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MOI\Dautucong\kehoachvontrunghan,cuoi2019va2020_11.11\hoanchinhsauhopthamtra\KHV trung han 2016-2020\QĐ UBND tinh\"/>
    </mc:Choice>
  </mc:AlternateContent>
  <bookViews>
    <workbookView xWindow="0" yWindow="0" windowWidth="10080" windowHeight="7485" tabRatio="515" firstSheet="2" activeTab="5"/>
  </bookViews>
  <sheets>
    <sheet name="PL2. KH 2016-2020" sheetId="8" state="hidden" r:id="rId1"/>
    <sheet name="tinhtheochudautu(TK)" sheetId="62" state="hidden" r:id="rId2"/>
    <sheet name="PL1. Tonghop" sheetId="24" r:id="rId3"/>
    <sheet name="PL2.chitietduan" sheetId="55" r:id="rId4"/>
    <sheet name="PL2a. DA MG 5T" sheetId="53" r:id="rId5"/>
    <sheet name="PL2b. DA CQG" sheetId="54" r:id="rId6"/>
    <sheet name="PL2c. KCHTLH)" sheetId="59"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________a1" localSheetId="4" hidden="1">{"'Sheet1'!$L$16"}</definedName>
    <definedName name="_________a1" localSheetId="5" hidden="1">{"'Sheet1'!$L$16"}</definedName>
    <definedName name="_________a1" localSheetId="6" hidden="1">{"'Sheet1'!$L$16"}</definedName>
    <definedName name="_________a1" localSheetId="1" hidden="1">{"'Sheet1'!$L$16"}</definedName>
    <definedName name="_________a1" hidden="1">{"'Sheet1'!$L$16"}</definedName>
    <definedName name="_________ban2" localSheetId="4" hidden="1">{"'Sheet1'!$L$16"}</definedName>
    <definedName name="_________ban2" localSheetId="5" hidden="1">{"'Sheet1'!$L$16"}</definedName>
    <definedName name="_________ban2" localSheetId="6" hidden="1">{"'Sheet1'!$L$16"}</definedName>
    <definedName name="_________ban2" localSheetId="1" hidden="1">{"'Sheet1'!$L$16"}</definedName>
    <definedName name="_________ban2" hidden="1">{"'Sheet1'!$L$16"}</definedName>
    <definedName name="_________h1" localSheetId="4" hidden="1">{"'Sheet1'!$L$16"}</definedName>
    <definedName name="_________h1" localSheetId="5" hidden="1">{"'Sheet1'!$L$16"}</definedName>
    <definedName name="_________h1" localSheetId="6" hidden="1">{"'Sheet1'!$L$16"}</definedName>
    <definedName name="_________h1" localSheetId="1" hidden="1">{"'Sheet1'!$L$16"}</definedName>
    <definedName name="_________h1" hidden="1">{"'Sheet1'!$L$16"}</definedName>
    <definedName name="_________hu1" localSheetId="4" hidden="1">{"'Sheet1'!$L$16"}</definedName>
    <definedName name="_________hu1" localSheetId="5" hidden="1">{"'Sheet1'!$L$16"}</definedName>
    <definedName name="_________hu1" localSheetId="6" hidden="1">{"'Sheet1'!$L$16"}</definedName>
    <definedName name="_________hu1" localSheetId="1" hidden="1">{"'Sheet1'!$L$16"}</definedName>
    <definedName name="_________hu1" hidden="1">{"'Sheet1'!$L$16"}</definedName>
    <definedName name="_________hu2" localSheetId="4" hidden="1">{"'Sheet1'!$L$16"}</definedName>
    <definedName name="_________hu2" localSheetId="5" hidden="1">{"'Sheet1'!$L$16"}</definedName>
    <definedName name="_________hu2" localSheetId="6" hidden="1">{"'Sheet1'!$L$16"}</definedName>
    <definedName name="_________hu2" localSheetId="1" hidden="1">{"'Sheet1'!$L$16"}</definedName>
    <definedName name="_________hu2" hidden="1">{"'Sheet1'!$L$16"}</definedName>
    <definedName name="_________hu5" localSheetId="4" hidden="1">{"'Sheet1'!$L$16"}</definedName>
    <definedName name="_________hu5" localSheetId="5" hidden="1">{"'Sheet1'!$L$16"}</definedName>
    <definedName name="_________hu5" localSheetId="6" hidden="1">{"'Sheet1'!$L$16"}</definedName>
    <definedName name="_________hu5" localSheetId="1" hidden="1">{"'Sheet1'!$L$16"}</definedName>
    <definedName name="_________hu5" hidden="1">{"'Sheet1'!$L$16"}</definedName>
    <definedName name="_________hu6" localSheetId="4" hidden="1">{"'Sheet1'!$L$16"}</definedName>
    <definedName name="_________hu6" localSheetId="5" hidden="1">{"'Sheet1'!$L$16"}</definedName>
    <definedName name="_________hu6" localSheetId="6" hidden="1">{"'Sheet1'!$L$16"}</definedName>
    <definedName name="_________hu6" localSheetId="1" hidden="1">{"'Sheet1'!$L$16"}</definedName>
    <definedName name="_________hu6" hidden="1">{"'Sheet1'!$L$16"}</definedName>
    <definedName name="_________M36" localSheetId="4" hidden="1">{"'Sheet1'!$L$16"}</definedName>
    <definedName name="_________M36" localSheetId="5" hidden="1">{"'Sheet1'!$L$16"}</definedName>
    <definedName name="_________M36" localSheetId="6" hidden="1">{"'Sheet1'!$L$16"}</definedName>
    <definedName name="_________M36" localSheetId="1" hidden="1">{"'Sheet1'!$L$16"}</definedName>
    <definedName name="_________M36" hidden="1">{"'Sheet1'!$L$16"}</definedName>
    <definedName name="_________PA3" localSheetId="4" hidden="1">{"'Sheet1'!$L$16"}</definedName>
    <definedName name="_________PA3" localSheetId="5" hidden="1">{"'Sheet1'!$L$16"}</definedName>
    <definedName name="_________PA3" localSheetId="6" hidden="1">{"'Sheet1'!$L$16"}</definedName>
    <definedName name="_________PA3" localSheetId="1" hidden="1">{"'Sheet1'!$L$16"}</definedName>
    <definedName name="_________PA3" hidden="1">{"'Sheet1'!$L$16"}</definedName>
    <definedName name="_________Tru21" localSheetId="4" hidden="1">{"'Sheet1'!$L$16"}</definedName>
    <definedName name="_________Tru21" localSheetId="5" hidden="1">{"'Sheet1'!$L$16"}</definedName>
    <definedName name="_________Tru21" localSheetId="6" hidden="1">{"'Sheet1'!$L$16"}</definedName>
    <definedName name="_________Tru21" localSheetId="1" hidden="1">{"'Sheet1'!$L$16"}</definedName>
    <definedName name="_________Tru21" hidden="1">{"'Sheet1'!$L$16"}</definedName>
    <definedName name="________a1" localSheetId="4" hidden="1">{"'Sheet1'!$L$16"}</definedName>
    <definedName name="________a1" localSheetId="5" hidden="1">{"'Sheet1'!$L$16"}</definedName>
    <definedName name="________a1" localSheetId="6" hidden="1">{"'Sheet1'!$L$16"}</definedName>
    <definedName name="________a1" localSheetId="1" hidden="1">{"'Sheet1'!$L$16"}</definedName>
    <definedName name="________a1" hidden="1">{"'Sheet1'!$L$16"}</definedName>
    <definedName name="________h1" localSheetId="4" hidden="1">{"'Sheet1'!$L$16"}</definedName>
    <definedName name="________h1" localSheetId="5" hidden="1">{"'Sheet1'!$L$16"}</definedName>
    <definedName name="________h1" localSheetId="6" hidden="1">{"'Sheet1'!$L$16"}</definedName>
    <definedName name="________h1" localSheetId="1" hidden="1">{"'Sheet1'!$L$16"}</definedName>
    <definedName name="________h1" hidden="1">{"'Sheet1'!$L$16"}</definedName>
    <definedName name="________hu1" localSheetId="4" hidden="1">{"'Sheet1'!$L$16"}</definedName>
    <definedName name="________hu1" localSheetId="5" hidden="1">{"'Sheet1'!$L$16"}</definedName>
    <definedName name="________hu1" localSheetId="6" hidden="1">{"'Sheet1'!$L$16"}</definedName>
    <definedName name="________hu1" localSheetId="1" hidden="1">{"'Sheet1'!$L$16"}</definedName>
    <definedName name="________hu1" hidden="1">{"'Sheet1'!$L$16"}</definedName>
    <definedName name="________hu2" localSheetId="4" hidden="1">{"'Sheet1'!$L$16"}</definedName>
    <definedName name="________hu2" localSheetId="5" hidden="1">{"'Sheet1'!$L$16"}</definedName>
    <definedName name="________hu2" localSheetId="6" hidden="1">{"'Sheet1'!$L$16"}</definedName>
    <definedName name="________hu2" localSheetId="1" hidden="1">{"'Sheet1'!$L$16"}</definedName>
    <definedName name="________hu2" hidden="1">{"'Sheet1'!$L$16"}</definedName>
    <definedName name="________hu5" localSheetId="4" hidden="1">{"'Sheet1'!$L$16"}</definedName>
    <definedName name="________hu5" localSheetId="5" hidden="1">{"'Sheet1'!$L$16"}</definedName>
    <definedName name="________hu5" localSheetId="6" hidden="1">{"'Sheet1'!$L$16"}</definedName>
    <definedName name="________hu5" localSheetId="1" hidden="1">{"'Sheet1'!$L$16"}</definedName>
    <definedName name="________hu5" hidden="1">{"'Sheet1'!$L$16"}</definedName>
    <definedName name="________hu6" localSheetId="4" hidden="1">{"'Sheet1'!$L$16"}</definedName>
    <definedName name="________hu6" localSheetId="5" hidden="1">{"'Sheet1'!$L$16"}</definedName>
    <definedName name="________hu6" localSheetId="6" hidden="1">{"'Sheet1'!$L$16"}</definedName>
    <definedName name="________hu6" localSheetId="1" hidden="1">{"'Sheet1'!$L$16"}</definedName>
    <definedName name="________hu6" hidden="1">{"'Sheet1'!$L$16"}</definedName>
    <definedName name="_______a1" localSheetId="4" hidden="1">{"'Sheet1'!$L$16"}</definedName>
    <definedName name="_______a1" localSheetId="5" hidden="1">{"'Sheet1'!$L$16"}</definedName>
    <definedName name="_______a1" localSheetId="6" hidden="1">{"'Sheet1'!$L$16"}</definedName>
    <definedName name="_______a1" localSheetId="1" hidden="1">{"'Sheet1'!$L$16"}</definedName>
    <definedName name="_______a1" hidden="1">{"'Sheet1'!$L$16"}</definedName>
    <definedName name="_______ban2" localSheetId="4" hidden="1">{"'Sheet1'!$L$16"}</definedName>
    <definedName name="_______ban2" localSheetId="5" hidden="1">{"'Sheet1'!$L$16"}</definedName>
    <definedName name="_______ban2" localSheetId="6" hidden="1">{"'Sheet1'!$L$16"}</definedName>
    <definedName name="_______ban2" localSheetId="1" hidden="1">{"'Sheet1'!$L$16"}</definedName>
    <definedName name="_______ban2" hidden="1">{"'Sheet1'!$L$16"}</definedName>
    <definedName name="_______h1" localSheetId="4" hidden="1">{"'Sheet1'!$L$16"}</definedName>
    <definedName name="_______h1" localSheetId="5" hidden="1">{"'Sheet1'!$L$16"}</definedName>
    <definedName name="_______h1" localSheetId="6" hidden="1">{"'Sheet1'!$L$16"}</definedName>
    <definedName name="_______h1" localSheetId="1" hidden="1">{"'Sheet1'!$L$16"}</definedName>
    <definedName name="_______h1" hidden="1">{"'Sheet1'!$L$16"}</definedName>
    <definedName name="_______hu1" localSheetId="4" hidden="1">{"'Sheet1'!$L$16"}</definedName>
    <definedName name="_______hu1" localSheetId="5" hidden="1">{"'Sheet1'!$L$16"}</definedName>
    <definedName name="_______hu1" localSheetId="6" hidden="1">{"'Sheet1'!$L$16"}</definedName>
    <definedName name="_______hu1" localSheetId="1" hidden="1">{"'Sheet1'!$L$16"}</definedName>
    <definedName name="_______hu1" hidden="1">{"'Sheet1'!$L$16"}</definedName>
    <definedName name="_______hu2" localSheetId="4" hidden="1">{"'Sheet1'!$L$16"}</definedName>
    <definedName name="_______hu2" localSheetId="5" hidden="1">{"'Sheet1'!$L$16"}</definedName>
    <definedName name="_______hu2" localSheetId="6" hidden="1">{"'Sheet1'!$L$16"}</definedName>
    <definedName name="_______hu2" localSheetId="1" hidden="1">{"'Sheet1'!$L$16"}</definedName>
    <definedName name="_______hu2" hidden="1">{"'Sheet1'!$L$16"}</definedName>
    <definedName name="_______hu5" localSheetId="4" hidden="1">{"'Sheet1'!$L$16"}</definedName>
    <definedName name="_______hu5" localSheetId="5" hidden="1">{"'Sheet1'!$L$16"}</definedName>
    <definedName name="_______hu5" localSheetId="6" hidden="1">{"'Sheet1'!$L$16"}</definedName>
    <definedName name="_______hu5" localSheetId="1" hidden="1">{"'Sheet1'!$L$16"}</definedName>
    <definedName name="_______hu5" hidden="1">{"'Sheet1'!$L$16"}</definedName>
    <definedName name="_______hu6" localSheetId="4" hidden="1">{"'Sheet1'!$L$16"}</definedName>
    <definedName name="_______hu6" localSheetId="5" hidden="1">{"'Sheet1'!$L$16"}</definedName>
    <definedName name="_______hu6" localSheetId="6" hidden="1">{"'Sheet1'!$L$16"}</definedName>
    <definedName name="_______hu6" localSheetId="1" hidden="1">{"'Sheet1'!$L$16"}</definedName>
    <definedName name="_______hu6" hidden="1">{"'Sheet1'!$L$16"}</definedName>
    <definedName name="_______M36" localSheetId="4" hidden="1">{"'Sheet1'!$L$16"}</definedName>
    <definedName name="_______M36" localSheetId="5" hidden="1">{"'Sheet1'!$L$16"}</definedName>
    <definedName name="_______M36" localSheetId="6" hidden="1">{"'Sheet1'!$L$16"}</definedName>
    <definedName name="_______M36" localSheetId="1" hidden="1">{"'Sheet1'!$L$16"}</definedName>
    <definedName name="_______M36" hidden="1">{"'Sheet1'!$L$16"}</definedName>
    <definedName name="_______PA3" localSheetId="4" hidden="1">{"'Sheet1'!$L$16"}</definedName>
    <definedName name="_______PA3" localSheetId="5" hidden="1">{"'Sheet1'!$L$16"}</definedName>
    <definedName name="_______PA3" localSheetId="6" hidden="1">{"'Sheet1'!$L$16"}</definedName>
    <definedName name="_______PA3" localSheetId="1" hidden="1">{"'Sheet1'!$L$16"}</definedName>
    <definedName name="_______PA3" hidden="1">{"'Sheet1'!$L$16"}</definedName>
    <definedName name="_______Tru21" localSheetId="4" hidden="1">{"'Sheet1'!$L$16"}</definedName>
    <definedName name="_______Tru21" localSheetId="5" hidden="1">{"'Sheet1'!$L$16"}</definedName>
    <definedName name="_______Tru21" localSheetId="6" hidden="1">{"'Sheet1'!$L$16"}</definedName>
    <definedName name="_______Tru21" localSheetId="1" hidden="1">{"'Sheet1'!$L$16"}</definedName>
    <definedName name="_______Tru21" hidden="1">{"'Sheet1'!$L$16"}</definedName>
    <definedName name="______a1" localSheetId="4" hidden="1">{"'Sheet1'!$L$16"}</definedName>
    <definedName name="______a1" localSheetId="5" hidden="1">{"'Sheet1'!$L$16"}</definedName>
    <definedName name="______a1" localSheetId="6" hidden="1">{"'Sheet1'!$L$16"}</definedName>
    <definedName name="______a1" localSheetId="1" hidden="1">{"'Sheet1'!$L$16"}</definedName>
    <definedName name="______a1" hidden="1">{"'Sheet1'!$L$16"}</definedName>
    <definedName name="______B1" localSheetId="4" hidden="1">{"'Sheet1'!$L$16"}</definedName>
    <definedName name="______B1" localSheetId="5" hidden="1">{"'Sheet1'!$L$16"}</definedName>
    <definedName name="______B1" localSheetId="6" hidden="1">{"'Sheet1'!$L$16"}</definedName>
    <definedName name="______B1" localSheetId="1" hidden="1">{"'Sheet1'!$L$16"}</definedName>
    <definedName name="______B1" hidden="1">{"'Sheet1'!$L$16"}</definedName>
    <definedName name="______ban2" localSheetId="4" hidden="1">{"'Sheet1'!$L$16"}</definedName>
    <definedName name="______ban2" localSheetId="5" hidden="1">{"'Sheet1'!$L$16"}</definedName>
    <definedName name="______ban2" localSheetId="6" hidden="1">{"'Sheet1'!$L$16"}</definedName>
    <definedName name="______ban2" localSheetId="1" hidden="1">{"'Sheet1'!$L$16"}</definedName>
    <definedName name="______ban2" hidden="1">{"'Sheet1'!$L$16"}</definedName>
    <definedName name="______h1" localSheetId="4" hidden="1">{"'Sheet1'!$L$16"}</definedName>
    <definedName name="______h1" localSheetId="5" hidden="1">{"'Sheet1'!$L$16"}</definedName>
    <definedName name="______h1" localSheetId="6" hidden="1">{"'Sheet1'!$L$16"}</definedName>
    <definedName name="______h1" localSheetId="1" hidden="1">{"'Sheet1'!$L$16"}</definedName>
    <definedName name="______h1" hidden="1">{"'Sheet1'!$L$16"}</definedName>
    <definedName name="______hu1" localSheetId="4" hidden="1">{"'Sheet1'!$L$16"}</definedName>
    <definedName name="______hu1" localSheetId="5" hidden="1">{"'Sheet1'!$L$16"}</definedName>
    <definedName name="______hu1" localSheetId="6" hidden="1">{"'Sheet1'!$L$16"}</definedName>
    <definedName name="______hu1" localSheetId="1" hidden="1">{"'Sheet1'!$L$16"}</definedName>
    <definedName name="______hu1" hidden="1">{"'Sheet1'!$L$16"}</definedName>
    <definedName name="______hu2" localSheetId="4" hidden="1">{"'Sheet1'!$L$16"}</definedName>
    <definedName name="______hu2" localSheetId="5" hidden="1">{"'Sheet1'!$L$16"}</definedName>
    <definedName name="______hu2" localSheetId="6" hidden="1">{"'Sheet1'!$L$16"}</definedName>
    <definedName name="______hu2" localSheetId="1" hidden="1">{"'Sheet1'!$L$16"}</definedName>
    <definedName name="______hu2" hidden="1">{"'Sheet1'!$L$16"}</definedName>
    <definedName name="______hu5" localSheetId="4" hidden="1">{"'Sheet1'!$L$16"}</definedName>
    <definedName name="______hu5" localSheetId="5" hidden="1">{"'Sheet1'!$L$16"}</definedName>
    <definedName name="______hu5" localSheetId="6" hidden="1">{"'Sheet1'!$L$16"}</definedName>
    <definedName name="______hu5" localSheetId="1" hidden="1">{"'Sheet1'!$L$16"}</definedName>
    <definedName name="______hu5" hidden="1">{"'Sheet1'!$L$16"}</definedName>
    <definedName name="______hu6" localSheetId="4" hidden="1">{"'Sheet1'!$L$16"}</definedName>
    <definedName name="______hu6" localSheetId="5" hidden="1">{"'Sheet1'!$L$16"}</definedName>
    <definedName name="______hu6" localSheetId="6" hidden="1">{"'Sheet1'!$L$16"}</definedName>
    <definedName name="______hu6" localSheetId="1" hidden="1">{"'Sheet1'!$L$16"}</definedName>
    <definedName name="______hu6" hidden="1">{"'Sheet1'!$L$16"}</definedName>
    <definedName name="______M36" localSheetId="4" hidden="1">{"'Sheet1'!$L$16"}</definedName>
    <definedName name="______M36" localSheetId="5" hidden="1">{"'Sheet1'!$L$16"}</definedName>
    <definedName name="______M36" localSheetId="6" hidden="1">{"'Sheet1'!$L$16"}</definedName>
    <definedName name="______M36" localSheetId="1" hidden="1">{"'Sheet1'!$L$16"}</definedName>
    <definedName name="______M36" hidden="1">{"'Sheet1'!$L$16"}</definedName>
    <definedName name="______PA3" localSheetId="4" hidden="1">{"'Sheet1'!$L$16"}</definedName>
    <definedName name="______PA3" localSheetId="5" hidden="1">{"'Sheet1'!$L$16"}</definedName>
    <definedName name="______PA3" localSheetId="6" hidden="1">{"'Sheet1'!$L$16"}</definedName>
    <definedName name="______PA3" localSheetId="1" hidden="1">{"'Sheet1'!$L$16"}</definedName>
    <definedName name="______PA3" hidden="1">{"'Sheet1'!$L$16"}</definedName>
    <definedName name="______Tru21" localSheetId="4" hidden="1">{"'Sheet1'!$L$16"}</definedName>
    <definedName name="______Tru21" localSheetId="5" hidden="1">{"'Sheet1'!$L$16"}</definedName>
    <definedName name="______Tru21" localSheetId="6" hidden="1">{"'Sheet1'!$L$16"}</definedName>
    <definedName name="______Tru21" localSheetId="1" hidden="1">{"'Sheet1'!$L$16"}</definedName>
    <definedName name="______Tru21" hidden="1">{"'Sheet1'!$L$16"}</definedName>
    <definedName name="_____a1" localSheetId="4" hidden="1">{"'Sheet1'!$L$16"}</definedName>
    <definedName name="_____a1" localSheetId="5" hidden="1">{"'Sheet1'!$L$16"}</definedName>
    <definedName name="_____a1" localSheetId="6" hidden="1">{"'Sheet1'!$L$16"}</definedName>
    <definedName name="_____a1" localSheetId="1" hidden="1">{"'Sheet1'!$L$16"}</definedName>
    <definedName name="_____a1" hidden="1">{"'Sheet1'!$L$16"}</definedName>
    <definedName name="_____B1" localSheetId="4" hidden="1">{"'Sheet1'!$L$16"}</definedName>
    <definedName name="_____B1" localSheetId="5" hidden="1">{"'Sheet1'!$L$16"}</definedName>
    <definedName name="_____B1" localSheetId="6" hidden="1">{"'Sheet1'!$L$16"}</definedName>
    <definedName name="_____B1" localSheetId="1" hidden="1">{"'Sheet1'!$L$16"}</definedName>
    <definedName name="_____B1" hidden="1">{"'Sheet1'!$L$16"}</definedName>
    <definedName name="_____ban2" localSheetId="4" hidden="1">{"'Sheet1'!$L$16"}</definedName>
    <definedName name="_____ban2" localSheetId="5" hidden="1">{"'Sheet1'!$L$16"}</definedName>
    <definedName name="_____ban2" localSheetId="6" hidden="1">{"'Sheet1'!$L$16"}</definedName>
    <definedName name="_____ban2" localSheetId="1" hidden="1">{"'Sheet1'!$L$16"}</definedName>
    <definedName name="_____ban2" hidden="1">{"'Sheet1'!$L$16"}</definedName>
    <definedName name="_____h1" localSheetId="4" hidden="1">{"'Sheet1'!$L$16"}</definedName>
    <definedName name="_____h1" localSheetId="5" hidden="1">{"'Sheet1'!$L$16"}</definedName>
    <definedName name="_____h1" localSheetId="6" hidden="1">{"'Sheet1'!$L$16"}</definedName>
    <definedName name="_____h1" localSheetId="1" hidden="1">{"'Sheet1'!$L$16"}</definedName>
    <definedName name="_____h1" hidden="1">{"'Sheet1'!$L$16"}</definedName>
    <definedName name="_____hu1" localSheetId="4" hidden="1">{"'Sheet1'!$L$16"}</definedName>
    <definedName name="_____hu1" localSheetId="5" hidden="1">{"'Sheet1'!$L$16"}</definedName>
    <definedName name="_____hu1" localSheetId="6" hidden="1">{"'Sheet1'!$L$16"}</definedName>
    <definedName name="_____hu1" localSheetId="1" hidden="1">{"'Sheet1'!$L$16"}</definedName>
    <definedName name="_____hu1" hidden="1">{"'Sheet1'!$L$16"}</definedName>
    <definedName name="_____hu2" localSheetId="4" hidden="1">{"'Sheet1'!$L$16"}</definedName>
    <definedName name="_____hu2" localSheetId="5" hidden="1">{"'Sheet1'!$L$16"}</definedName>
    <definedName name="_____hu2" localSheetId="6" hidden="1">{"'Sheet1'!$L$16"}</definedName>
    <definedName name="_____hu2" localSheetId="1" hidden="1">{"'Sheet1'!$L$16"}</definedName>
    <definedName name="_____hu2" hidden="1">{"'Sheet1'!$L$16"}</definedName>
    <definedName name="_____hu5" localSheetId="4" hidden="1">{"'Sheet1'!$L$16"}</definedName>
    <definedName name="_____hu5" localSheetId="5" hidden="1">{"'Sheet1'!$L$16"}</definedName>
    <definedName name="_____hu5" localSheetId="6" hidden="1">{"'Sheet1'!$L$16"}</definedName>
    <definedName name="_____hu5" localSheetId="1" hidden="1">{"'Sheet1'!$L$16"}</definedName>
    <definedName name="_____hu5" hidden="1">{"'Sheet1'!$L$16"}</definedName>
    <definedName name="_____hu6" localSheetId="4" hidden="1">{"'Sheet1'!$L$16"}</definedName>
    <definedName name="_____hu6" localSheetId="5" hidden="1">{"'Sheet1'!$L$16"}</definedName>
    <definedName name="_____hu6" localSheetId="6" hidden="1">{"'Sheet1'!$L$16"}</definedName>
    <definedName name="_____hu6" localSheetId="1" hidden="1">{"'Sheet1'!$L$16"}</definedName>
    <definedName name="_____hu6" hidden="1">{"'Sheet1'!$L$16"}</definedName>
    <definedName name="_____M36" localSheetId="4" hidden="1">{"'Sheet1'!$L$16"}</definedName>
    <definedName name="_____M36" localSheetId="5" hidden="1">{"'Sheet1'!$L$16"}</definedName>
    <definedName name="_____M36" localSheetId="6" hidden="1">{"'Sheet1'!$L$16"}</definedName>
    <definedName name="_____M36" localSheetId="1" hidden="1">{"'Sheet1'!$L$16"}</definedName>
    <definedName name="_____M36" hidden="1">{"'Sheet1'!$L$16"}</definedName>
    <definedName name="_____NSO2" localSheetId="2" hidden="1">{"'Sheet1'!$L$16"}</definedName>
    <definedName name="_____NSO2" localSheetId="4" hidden="1">{"'Sheet1'!$L$16"}</definedName>
    <definedName name="_____NSO2" localSheetId="5" hidden="1">{"'Sheet1'!$L$16"}</definedName>
    <definedName name="_____NSO2" localSheetId="6" hidden="1">{"'Sheet1'!$L$16"}</definedName>
    <definedName name="_____NSO2" localSheetId="1" hidden="1">{"'Sheet1'!$L$16"}</definedName>
    <definedName name="_____NSO2" hidden="1">{"'Sheet1'!$L$16"}</definedName>
    <definedName name="_____PA3" localSheetId="4" hidden="1">{"'Sheet1'!$L$16"}</definedName>
    <definedName name="_____PA3" localSheetId="5" hidden="1">{"'Sheet1'!$L$16"}</definedName>
    <definedName name="_____PA3" localSheetId="6" hidden="1">{"'Sheet1'!$L$16"}</definedName>
    <definedName name="_____PA3" localSheetId="1" hidden="1">{"'Sheet1'!$L$16"}</definedName>
    <definedName name="_____PA3" hidden="1">{"'Sheet1'!$L$16"}</definedName>
    <definedName name="_____Tru21" localSheetId="4" hidden="1">{"'Sheet1'!$L$16"}</definedName>
    <definedName name="_____Tru21" localSheetId="5" hidden="1">{"'Sheet1'!$L$16"}</definedName>
    <definedName name="_____Tru21" localSheetId="6" hidden="1">{"'Sheet1'!$L$16"}</definedName>
    <definedName name="_____Tru21" localSheetId="1" hidden="1">{"'Sheet1'!$L$16"}</definedName>
    <definedName name="_____Tru21" hidden="1">{"'Sheet1'!$L$16"}</definedName>
    <definedName name="____a1" localSheetId="2" hidden="1">{"'Sheet1'!$L$16"}</definedName>
    <definedName name="____a1" localSheetId="4" hidden="1">{"'Sheet1'!$L$16"}</definedName>
    <definedName name="____a1" localSheetId="5" hidden="1">{"'Sheet1'!$L$16"}</definedName>
    <definedName name="____a1" localSheetId="6" hidden="1">{"'Sheet1'!$L$16"}</definedName>
    <definedName name="____a1" localSheetId="1" hidden="1">{"'Sheet1'!$L$16"}</definedName>
    <definedName name="____a1" hidden="1">{"'Sheet1'!$L$16"}</definedName>
    <definedName name="____a129" localSheetId="4" hidden="1">{"Offgrid",#N/A,FALSE,"OFFGRID";"Region",#N/A,FALSE,"REGION";"Offgrid -2",#N/A,FALSE,"OFFGRID";"WTP",#N/A,FALSE,"WTP";"WTP -2",#N/A,FALSE,"WTP";"Project",#N/A,FALSE,"PROJECT";"Summary -2",#N/A,FALSE,"SUMMARY"}</definedName>
    <definedName name="____a129" localSheetId="5" hidden="1">{"Offgrid",#N/A,FALSE,"OFFGRID";"Region",#N/A,FALSE,"REGION";"Offgrid -2",#N/A,FALSE,"OFFGRID";"WTP",#N/A,FALSE,"WTP";"WTP -2",#N/A,FALSE,"WTP";"Project",#N/A,FALSE,"PROJECT";"Summary -2",#N/A,FALSE,"SUMMARY"}</definedName>
    <definedName name="____a129" localSheetId="6" hidden="1">{"Offgrid",#N/A,FALSE,"OFFGRID";"Region",#N/A,FALSE,"REGION";"Offgrid -2",#N/A,FALSE,"OFFGRID";"WTP",#N/A,FALSE,"WTP";"WTP -2",#N/A,FALSE,"WTP";"Project",#N/A,FALSE,"PROJECT";"Summary -2",#N/A,FALSE,"SUMMARY"}</definedName>
    <definedName name="____a129" localSheetId="1" hidden="1">{"Offgrid",#N/A,FALSE,"OFFGRID";"Region",#N/A,FALSE,"REGION";"Offgrid -2",#N/A,FALSE,"OFFGRID";"WTP",#N/A,FALSE,"WTP";"WTP -2",#N/A,FALSE,"WTP";"Project",#N/A,FALSE,"PROJECT";"Summary -2",#N/A,FALSE,"SUMMARY"}</definedName>
    <definedName name="____a129" hidden="1">{"Offgrid",#N/A,FALSE,"OFFGRID";"Region",#N/A,FALSE,"REGION";"Offgrid -2",#N/A,FALSE,"OFFGRID";"WTP",#N/A,FALSE,"WTP";"WTP -2",#N/A,FALSE,"WTP";"Project",#N/A,FALSE,"PROJECT";"Summary -2",#N/A,FALSE,"SUMMARY"}</definedName>
    <definedName name="____a130" localSheetId="4" hidden="1">{"Offgrid",#N/A,FALSE,"OFFGRID";"Region",#N/A,FALSE,"REGION";"Offgrid -2",#N/A,FALSE,"OFFGRID";"WTP",#N/A,FALSE,"WTP";"WTP -2",#N/A,FALSE,"WTP";"Project",#N/A,FALSE,"PROJECT";"Summary -2",#N/A,FALSE,"SUMMARY"}</definedName>
    <definedName name="____a130" localSheetId="5" hidden="1">{"Offgrid",#N/A,FALSE,"OFFGRID";"Region",#N/A,FALSE,"REGION";"Offgrid -2",#N/A,FALSE,"OFFGRID";"WTP",#N/A,FALSE,"WTP";"WTP -2",#N/A,FALSE,"WTP";"Project",#N/A,FALSE,"PROJECT";"Summary -2",#N/A,FALSE,"SUMMARY"}</definedName>
    <definedName name="____a130" localSheetId="6" hidden="1">{"Offgrid",#N/A,FALSE,"OFFGRID";"Region",#N/A,FALSE,"REGION";"Offgrid -2",#N/A,FALSE,"OFFGRID";"WTP",#N/A,FALSE,"WTP";"WTP -2",#N/A,FALSE,"WTP";"Project",#N/A,FALSE,"PROJECT";"Summary -2",#N/A,FALSE,"SUMMARY"}</definedName>
    <definedName name="____a130" localSheetId="1" hidden="1">{"Offgrid",#N/A,FALSE,"OFFGRID";"Region",#N/A,FALSE,"REGION";"Offgrid -2",#N/A,FALSE,"OFFGRID";"WTP",#N/A,FALSE,"WTP";"WTP -2",#N/A,FALSE,"WTP";"Project",#N/A,FALSE,"PROJECT";"Summary -2",#N/A,FALSE,"SUMMARY"}</definedName>
    <definedName name="____a130" hidden="1">{"Offgrid",#N/A,FALSE,"OFFGRID";"Region",#N/A,FALSE,"REGION";"Offgrid -2",#N/A,FALSE,"OFFGRID";"WTP",#N/A,FALSE,"WTP";"WTP -2",#N/A,FALSE,"WTP";"Project",#N/A,FALSE,"PROJECT";"Summary -2",#N/A,FALSE,"SUMMARY"}</definedName>
    <definedName name="____B1" localSheetId="2" hidden="1">{"'Sheet1'!$L$16"}</definedName>
    <definedName name="____B1" localSheetId="4" hidden="1">{"'Sheet1'!$L$16"}</definedName>
    <definedName name="____B1" localSheetId="5" hidden="1">{"'Sheet1'!$L$16"}</definedName>
    <definedName name="____B1" localSheetId="6" hidden="1">{"'Sheet1'!$L$16"}</definedName>
    <definedName name="____B1" localSheetId="1" hidden="1">{"'Sheet1'!$L$16"}</definedName>
    <definedName name="____B1" hidden="1">{"'Sheet1'!$L$16"}</definedName>
    <definedName name="____ban2" localSheetId="2" hidden="1">{"'Sheet1'!$L$16"}</definedName>
    <definedName name="____ban2" localSheetId="4" hidden="1">{"'Sheet1'!$L$16"}</definedName>
    <definedName name="____ban2" localSheetId="5" hidden="1">{"'Sheet1'!$L$16"}</definedName>
    <definedName name="____ban2" localSheetId="6" hidden="1">{"'Sheet1'!$L$16"}</definedName>
    <definedName name="____ban2" localSheetId="1" hidden="1">{"'Sheet1'!$L$16"}</definedName>
    <definedName name="____ban2" hidden="1">{"'Sheet1'!$L$16"}</definedName>
    <definedName name="____cep1" localSheetId="4" hidden="1">{"'Sheet1'!$L$16"}</definedName>
    <definedName name="____cep1" localSheetId="5" hidden="1">{"'Sheet1'!$L$16"}</definedName>
    <definedName name="____cep1" localSheetId="6" hidden="1">{"'Sheet1'!$L$16"}</definedName>
    <definedName name="____cep1" localSheetId="1" hidden="1">{"'Sheet1'!$L$16"}</definedName>
    <definedName name="____cep1" hidden="1">{"'Sheet1'!$L$16"}</definedName>
    <definedName name="____Coc39" localSheetId="4" hidden="1">{"'Sheet1'!$L$16"}</definedName>
    <definedName name="____Coc39" localSheetId="5" hidden="1">{"'Sheet1'!$L$16"}</definedName>
    <definedName name="____Coc39" localSheetId="6" hidden="1">{"'Sheet1'!$L$16"}</definedName>
    <definedName name="____Coc39" localSheetId="1" hidden="1">{"'Sheet1'!$L$16"}</definedName>
    <definedName name="____Coc39" hidden="1">{"'Sheet1'!$L$16"}</definedName>
    <definedName name="____Goi8" localSheetId="4" hidden="1">{"'Sheet1'!$L$16"}</definedName>
    <definedName name="____Goi8" localSheetId="5" hidden="1">{"'Sheet1'!$L$16"}</definedName>
    <definedName name="____Goi8" localSheetId="6" hidden="1">{"'Sheet1'!$L$16"}</definedName>
    <definedName name="____Goi8" localSheetId="1" hidden="1">{"'Sheet1'!$L$16"}</definedName>
    <definedName name="____Goi8" hidden="1">{"'Sheet1'!$L$16"}</definedName>
    <definedName name="____h1" localSheetId="2" hidden="1">{"'Sheet1'!$L$16"}</definedName>
    <definedName name="____h1" localSheetId="4" hidden="1">{"'Sheet1'!$L$16"}</definedName>
    <definedName name="____h1" localSheetId="5" hidden="1">{"'Sheet1'!$L$16"}</definedName>
    <definedName name="____h1" localSheetId="6" hidden="1">{"'Sheet1'!$L$16"}</definedName>
    <definedName name="____h1" localSheetId="1" hidden="1">{"'Sheet1'!$L$16"}</definedName>
    <definedName name="____h1" hidden="1">{"'Sheet1'!$L$16"}</definedName>
    <definedName name="____hu1" localSheetId="2" hidden="1">{"'Sheet1'!$L$16"}</definedName>
    <definedName name="____hu1" localSheetId="4" hidden="1">{"'Sheet1'!$L$16"}</definedName>
    <definedName name="____hu1" localSheetId="5" hidden="1">{"'Sheet1'!$L$16"}</definedName>
    <definedName name="____hu1" localSheetId="6" hidden="1">{"'Sheet1'!$L$16"}</definedName>
    <definedName name="____hu1" localSheetId="1" hidden="1">{"'Sheet1'!$L$16"}</definedName>
    <definedName name="____hu1" hidden="1">{"'Sheet1'!$L$16"}</definedName>
    <definedName name="____hu2" localSheetId="2" hidden="1">{"'Sheet1'!$L$16"}</definedName>
    <definedName name="____hu2" localSheetId="4" hidden="1">{"'Sheet1'!$L$16"}</definedName>
    <definedName name="____hu2" localSheetId="5" hidden="1">{"'Sheet1'!$L$16"}</definedName>
    <definedName name="____hu2" localSheetId="6" hidden="1">{"'Sheet1'!$L$16"}</definedName>
    <definedName name="____hu2" localSheetId="1" hidden="1">{"'Sheet1'!$L$16"}</definedName>
    <definedName name="____hu2" hidden="1">{"'Sheet1'!$L$16"}</definedName>
    <definedName name="____hu5" localSheetId="2" hidden="1">{"'Sheet1'!$L$16"}</definedName>
    <definedName name="____hu5" localSheetId="4" hidden="1">{"'Sheet1'!$L$16"}</definedName>
    <definedName name="____hu5" localSheetId="5" hidden="1">{"'Sheet1'!$L$16"}</definedName>
    <definedName name="____hu5" localSheetId="6" hidden="1">{"'Sheet1'!$L$16"}</definedName>
    <definedName name="____hu5" localSheetId="1" hidden="1">{"'Sheet1'!$L$16"}</definedName>
    <definedName name="____hu5" hidden="1">{"'Sheet1'!$L$16"}</definedName>
    <definedName name="____hu6" localSheetId="2" hidden="1">{"'Sheet1'!$L$16"}</definedName>
    <definedName name="____hu6" localSheetId="4" hidden="1">{"'Sheet1'!$L$16"}</definedName>
    <definedName name="____hu6" localSheetId="5" hidden="1">{"'Sheet1'!$L$16"}</definedName>
    <definedName name="____hu6" localSheetId="6" hidden="1">{"'Sheet1'!$L$16"}</definedName>
    <definedName name="____hu6" localSheetId="1" hidden="1">{"'Sheet1'!$L$16"}</definedName>
    <definedName name="____hu6" hidden="1">{"'Sheet1'!$L$16"}</definedName>
    <definedName name="____Lan1" localSheetId="4" hidden="1">{"'Sheet1'!$L$16"}</definedName>
    <definedName name="____Lan1" localSheetId="5" hidden="1">{"'Sheet1'!$L$16"}</definedName>
    <definedName name="____Lan1" localSheetId="6" hidden="1">{"'Sheet1'!$L$16"}</definedName>
    <definedName name="____Lan1" localSheetId="1" hidden="1">{"'Sheet1'!$L$16"}</definedName>
    <definedName name="____Lan1" hidden="1">{"'Sheet1'!$L$16"}</definedName>
    <definedName name="____LAN3" localSheetId="4" hidden="1">{"'Sheet1'!$L$16"}</definedName>
    <definedName name="____LAN3" localSheetId="5" hidden="1">{"'Sheet1'!$L$16"}</definedName>
    <definedName name="____LAN3" localSheetId="6" hidden="1">{"'Sheet1'!$L$16"}</definedName>
    <definedName name="____LAN3" localSheetId="1" hidden="1">{"'Sheet1'!$L$16"}</definedName>
    <definedName name="____LAN3" hidden="1">{"'Sheet1'!$L$16"}</definedName>
    <definedName name="____lk2" localSheetId="4" hidden="1">{"'Sheet1'!$L$16"}</definedName>
    <definedName name="____lk2" localSheetId="5" hidden="1">{"'Sheet1'!$L$16"}</definedName>
    <definedName name="____lk2" localSheetId="6" hidden="1">{"'Sheet1'!$L$16"}</definedName>
    <definedName name="____lk2" localSheetId="1" hidden="1">{"'Sheet1'!$L$16"}</definedName>
    <definedName name="____lk2" hidden="1">{"'Sheet1'!$L$16"}</definedName>
    <definedName name="____M36" localSheetId="2" hidden="1">{"'Sheet1'!$L$16"}</definedName>
    <definedName name="____M36" localSheetId="4" hidden="1">{"'Sheet1'!$L$16"}</definedName>
    <definedName name="____M36" localSheetId="5" hidden="1">{"'Sheet1'!$L$16"}</definedName>
    <definedName name="____M36" localSheetId="6" hidden="1">{"'Sheet1'!$L$16"}</definedName>
    <definedName name="____M36" localSheetId="1" hidden="1">{"'Sheet1'!$L$16"}</definedName>
    <definedName name="____M36" hidden="1">{"'Sheet1'!$L$16"}</definedName>
    <definedName name="____NSO2" localSheetId="2" hidden="1">{"'Sheet1'!$L$16"}</definedName>
    <definedName name="____NSO2" localSheetId="4" hidden="1">{"'Sheet1'!$L$16"}</definedName>
    <definedName name="____NSO2" localSheetId="5" hidden="1">{"'Sheet1'!$L$16"}</definedName>
    <definedName name="____NSO2" localSheetId="6" hidden="1">{"'Sheet1'!$L$16"}</definedName>
    <definedName name="____NSO2" localSheetId="1" hidden="1">{"'Sheet1'!$L$16"}</definedName>
    <definedName name="____NSO2" hidden="1">{"'Sheet1'!$L$16"}</definedName>
    <definedName name="____PA3" localSheetId="2" hidden="1">{"'Sheet1'!$L$16"}</definedName>
    <definedName name="____PA3" localSheetId="4" hidden="1">{"'Sheet1'!$L$16"}</definedName>
    <definedName name="____PA3" localSheetId="5" hidden="1">{"'Sheet1'!$L$16"}</definedName>
    <definedName name="____PA3" localSheetId="6" hidden="1">{"'Sheet1'!$L$16"}</definedName>
    <definedName name="____PA3" localSheetId="1" hidden="1">{"'Sheet1'!$L$16"}</definedName>
    <definedName name="____PA3" hidden="1">{"'Sheet1'!$L$16"}</definedName>
    <definedName name="____Pl2" localSheetId="2" hidden="1">{"'Sheet1'!$L$16"}</definedName>
    <definedName name="____Pl2" localSheetId="4" hidden="1">{"'Sheet1'!$L$16"}</definedName>
    <definedName name="____Pl2" localSheetId="5" hidden="1">{"'Sheet1'!$L$16"}</definedName>
    <definedName name="____Pl2" localSheetId="6" hidden="1">{"'Sheet1'!$L$16"}</definedName>
    <definedName name="____Pl2" localSheetId="1" hidden="1">{"'Sheet1'!$L$16"}</definedName>
    <definedName name="____Pl2" hidden="1">{"'Sheet1'!$L$16"}</definedName>
    <definedName name="____Tru21" localSheetId="2" hidden="1">{"'Sheet1'!$L$16"}</definedName>
    <definedName name="____Tru21" localSheetId="4" hidden="1">{"'Sheet1'!$L$16"}</definedName>
    <definedName name="____Tru21" localSheetId="5" hidden="1">{"'Sheet1'!$L$16"}</definedName>
    <definedName name="____Tru21" localSheetId="6" hidden="1">{"'Sheet1'!$L$16"}</definedName>
    <definedName name="____Tru21" localSheetId="1" hidden="1">{"'Sheet1'!$L$16"}</definedName>
    <definedName name="____Tru21" hidden="1">{"'Sheet1'!$L$16"}</definedName>
    <definedName name="____tt3" localSheetId="4" hidden="1">{"'Sheet1'!$L$16"}</definedName>
    <definedName name="____tt3" localSheetId="5" hidden="1">{"'Sheet1'!$L$16"}</definedName>
    <definedName name="____tt3" localSheetId="6" hidden="1">{"'Sheet1'!$L$16"}</definedName>
    <definedName name="____tt3" localSheetId="1" hidden="1">{"'Sheet1'!$L$16"}</definedName>
    <definedName name="____tt3" hidden="1">{"'Sheet1'!$L$16"}</definedName>
    <definedName name="____TT31" localSheetId="4" hidden="1">{"'Sheet1'!$L$16"}</definedName>
    <definedName name="____TT31" localSheetId="5" hidden="1">{"'Sheet1'!$L$16"}</definedName>
    <definedName name="____TT31" localSheetId="6" hidden="1">{"'Sheet1'!$L$16"}</definedName>
    <definedName name="____TT31" localSheetId="1" hidden="1">{"'Sheet1'!$L$16"}</definedName>
    <definedName name="____TT31" hidden="1">{"'Sheet1'!$L$16"}</definedName>
    <definedName name="____xlfn.BAHTTEXT" hidden="1">#NAME?</definedName>
    <definedName name="___a1" localSheetId="2" hidden="1">{"'Sheet1'!$L$16"}</definedName>
    <definedName name="___a1" localSheetId="4" hidden="1">{"'Sheet1'!$L$16"}</definedName>
    <definedName name="___a1" localSheetId="5" hidden="1">{"'Sheet1'!$L$16"}</definedName>
    <definedName name="___a1" localSheetId="6" hidden="1">{"'Sheet1'!$L$16"}</definedName>
    <definedName name="___a1" localSheetId="1" hidden="1">{"'Sheet1'!$L$16"}</definedName>
    <definedName name="___a1" hidden="1">{"'Sheet1'!$L$16"}</definedName>
    <definedName name="___B1" localSheetId="2" hidden="1">{"'Sheet1'!$L$16"}</definedName>
    <definedName name="___B1" localSheetId="4" hidden="1">{"'Sheet1'!$L$16"}</definedName>
    <definedName name="___B1" localSheetId="5" hidden="1">{"'Sheet1'!$L$16"}</definedName>
    <definedName name="___B1" localSheetId="6" hidden="1">{"'Sheet1'!$L$16"}</definedName>
    <definedName name="___B1" localSheetId="1" hidden="1">{"'Sheet1'!$L$16"}</definedName>
    <definedName name="___B1" hidden="1">{"'Sheet1'!$L$16"}</definedName>
    <definedName name="___ban2" localSheetId="2" hidden="1">{"'Sheet1'!$L$16"}</definedName>
    <definedName name="___ban2" localSheetId="4" hidden="1">{"'Sheet1'!$L$16"}</definedName>
    <definedName name="___ban2" localSheetId="5" hidden="1">{"'Sheet1'!$L$16"}</definedName>
    <definedName name="___ban2" localSheetId="6" hidden="1">{"'Sheet1'!$L$16"}</definedName>
    <definedName name="___ban2" localSheetId="1" hidden="1">{"'Sheet1'!$L$16"}</definedName>
    <definedName name="___ban2" hidden="1">{"'Sheet1'!$L$16"}</definedName>
    <definedName name="___cep1" localSheetId="4" hidden="1">{"'Sheet1'!$L$16"}</definedName>
    <definedName name="___cep1" localSheetId="5" hidden="1">{"'Sheet1'!$L$16"}</definedName>
    <definedName name="___cep1" localSheetId="6" hidden="1">{"'Sheet1'!$L$16"}</definedName>
    <definedName name="___cep1" localSheetId="1" hidden="1">{"'Sheet1'!$L$16"}</definedName>
    <definedName name="___cep1" hidden="1">{"'Sheet1'!$L$16"}</definedName>
    <definedName name="___Coc39" localSheetId="4" hidden="1">{"'Sheet1'!$L$16"}</definedName>
    <definedName name="___Coc39" localSheetId="5" hidden="1">{"'Sheet1'!$L$16"}</definedName>
    <definedName name="___Coc39" localSheetId="6" hidden="1">{"'Sheet1'!$L$16"}</definedName>
    <definedName name="___Coc39" localSheetId="1" hidden="1">{"'Sheet1'!$L$16"}</definedName>
    <definedName name="___Coc39" hidden="1">{"'Sheet1'!$L$16"}</definedName>
    <definedName name="___Goi8" localSheetId="4" hidden="1">{"'Sheet1'!$L$16"}</definedName>
    <definedName name="___Goi8" localSheetId="5" hidden="1">{"'Sheet1'!$L$16"}</definedName>
    <definedName name="___Goi8" localSheetId="6" hidden="1">{"'Sheet1'!$L$16"}</definedName>
    <definedName name="___Goi8" localSheetId="1" hidden="1">{"'Sheet1'!$L$16"}</definedName>
    <definedName name="___Goi8" hidden="1">{"'Sheet1'!$L$16"}</definedName>
    <definedName name="___h1" localSheetId="2" hidden="1">{"'Sheet1'!$L$16"}</definedName>
    <definedName name="___h1" localSheetId="4" hidden="1">{"'Sheet1'!$L$16"}</definedName>
    <definedName name="___h1" localSheetId="5" hidden="1">{"'Sheet1'!$L$16"}</definedName>
    <definedName name="___h1" localSheetId="6" hidden="1">{"'Sheet1'!$L$16"}</definedName>
    <definedName name="___h1" localSheetId="1" hidden="1">{"'Sheet1'!$L$16"}</definedName>
    <definedName name="___h1" hidden="1">{"'Sheet1'!$L$16"}</definedName>
    <definedName name="___hsm2">1.1289</definedName>
    <definedName name="___hu1" localSheetId="2" hidden="1">{"'Sheet1'!$L$16"}</definedName>
    <definedName name="___hu1" localSheetId="4" hidden="1">{"'Sheet1'!$L$16"}</definedName>
    <definedName name="___hu1" localSheetId="5" hidden="1">{"'Sheet1'!$L$16"}</definedName>
    <definedName name="___hu1" localSheetId="6" hidden="1">{"'Sheet1'!$L$16"}</definedName>
    <definedName name="___hu1" localSheetId="1" hidden="1">{"'Sheet1'!$L$16"}</definedName>
    <definedName name="___hu1" hidden="1">{"'Sheet1'!$L$16"}</definedName>
    <definedName name="___hu2" localSheetId="2" hidden="1">{"'Sheet1'!$L$16"}</definedName>
    <definedName name="___hu2" localSheetId="4" hidden="1">{"'Sheet1'!$L$16"}</definedName>
    <definedName name="___hu2" localSheetId="5" hidden="1">{"'Sheet1'!$L$16"}</definedName>
    <definedName name="___hu2" localSheetId="6" hidden="1">{"'Sheet1'!$L$16"}</definedName>
    <definedName name="___hu2" localSheetId="1" hidden="1">{"'Sheet1'!$L$16"}</definedName>
    <definedName name="___hu2" hidden="1">{"'Sheet1'!$L$16"}</definedName>
    <definedName name="___hu5" localSheetId="2" hidden="1">{"'Sheet1'!$L$16"}</definedName>
    <definedName name="___hu5" localSheetId="4" hidden="1">{"'Sheet1'!$L$16"}</definedName>
    <definedName name="___hu5" localSheetId="5" hidden="1">{"'Sheet1'!$L$16"}</definedName>
    <definedName name="___hu5" localSheetId="6" hidden="1">{"'Sheet1'!$L$16"}</definedName>
    <definedName name="___hu5" localSheetId="1" hidden="1">{"'Sheet1'!$L$16"}</definedName>
    <definedName name="___hu5" hidden="1">{"'Sheet1'!$L$16"}</definedName>
    <definedName name="___hu6" localSheetId="2" hidden="1">{"'Sheet1'!$L$16"}</definedName>
    <definedName name="___hu6" localSheetId="4" hidden="1">{"'Sheet1'!$L$16"}</definedName>
    <definedName name="___hu6" localSheetId="5" hidden="1">{"'Sheet1'!$L$16"}</definedName>
    <definedName name="___hu6" localSheetId="6" hidden="1">{"'Sheet1'!$L$16"}</definedName>
    <definedName name="___hu6" localSheetId="1" hidden="1">{"'Sheet1'!$L$16"}</definedName>
    <definedName name="___hu6" hidden="1">{"'Sheet1'!$L$16"}</definedName>
    <definedName name="___isc1">0.035</definedName>
    <definedName name="___isc2">0.02</definedName>
    <definedName name="___isc3">0.054</definedName>
    <definedName name="___Lan1" localSheetId="4" hidden="1">{"'Sheet1'!$L$16"}</definedName>
    <definedName name="___Lan1" localSheetId="5" hidden="1">{"'Sheet1'!$L$16"}</definedName>
    <definedName name="___Lan1" localSheetId="6" hidden="1">{"'Sheet1'!$L$16"}</definedName>
    <definedName name="___Lan1" localSheetId="1" hidden="1">{"'Sheet1'!$L$16"}</definedName>
    <definedName name="___Lan1" hidden="1">{"'Sheet1'!$L$16"}</definedName>
    <definedName name="___LAN3" localSheetId="4" hidden="1">{"'Sheet1'!$L$16"}</definedName>
    <definedName name="___LAN3" localSheetId="5" hidden="1">{"'Sheet1'!$L$16"}</definedName>
    <definedName name="___LAN3" localSheetId="6" hidden="1">{"'Sheet1'!$L$16"}</definedName>
    <definedName name="___LAN3" localSheetId="1" hidden="1">{"'Sheet1'!$L$16"}</definedName>
    <definedName name="___LAN3" hidden="1">{"'Sheet1'!$L$16"}</definedName>
    <definedName name="___lk2" localSheetId="4" hidden="1">{"'Sheet1'!$L$16"}</definedName>
    <definedName name="___lk2" localSheetId="5" hidden="1">{"'Sheet1'!$L$16"}</definedName>
    <definedName name="___lk2" localSheetId="6" hidden="1">{"'Sheet1'!$L$16"}</definedName>
    <definedName name="___lk2" localSheetId="1" hidden="1">{"'Sheet1'!$L$16"}</definedName>
    <definedName name="___lk2" hidden="1">{"'Sheet1'!$L$16"}</definedName>
    <definedName name="___M36" localSheetId="2" hidden="1">{"'Sheet1'!$L$16"}</definedName>
    <definedName name="___M36" localSheetId="4" hidden="1">{"'Sheet1'!$L$16"}</definedName>
    <definedName name="___M36" localSheetId="5" hidden="1">{"'Sheet1'!$L$16"}</definedName>
    <definedName name="___M36" localSheetId="6" hidden="1">{"'Sheet1'!$L$16"}</definedName>
    <definedName name="___M36" localSheetId="1" hidden="1">{"'Sheet1'!$L$16"}</definedName>
    <definedName name="___M36" hidden="1">{"'Sheet1'!$L$16"}</definedName>
    <definedName name="___NSO2" localSheetId="2" hidden="1">{"'Sheet1'!$L$16"}</definedName>
    <definedName name="___NSO2" localSheetId="4" hidden="1">{"'Sheet1'!$L$16"}</definedName>
    <definedName name="___NSO2" localSheetId="5" hidden="1">{"'Sheet1'!$L$16"}</definedName>
    <definedName name="___NSO2" localSheetId="6" hidden="1">{"'Sheet1'!$L$16"}</definedName>
    <definedName name="___NSO2" localSheetId="1" hidden="1">{"'Sheet1'!$L$16"}</definedName>
    <definedName name="___NSO2" hidden="1">{"'Sheet1'!$L$16"}</definedName>
    <definedName name="___PA3" localSheetId="2" hidden="1">{"'Sheet1'!$L$16"}</definedName>
    <definedName name="___PA3" localSheetId="4" hidden="1">{"'Sheet1'!$L$16"}</definedName>
    <definedName name="___PA3" localSheetId="5" hidden="1">{"'Sheet1'!$L$16"}</definedName>
    <definedName name="___PA3" localSheetId="6" hidden="1">{"'Sheet1'!$L$16"}</definedName>
    <definedName name="___PA3" localSheetId="1" hidden="1">{"'Sheet1'!$L$16"}</definedName>
    <definedName name="___PA3" hidden="1">{"'Sheet1'!$L$16"}</definedName>
    <definedName name="___Pl2" localSheetId="2" hidden="1">{"'Sheet1'!$L$16"}</definedName>
    <definedName name="___Pl2" localSheetId="4" hidden="1">{"'Sheet1'!$L$16"}</definedName>
    <definedName name="___Pl2" localSheetId="5" hidden="1">{"'Sheet1'!$L$16"}</definedName>
    <definedName name="___Pl2" localSheetId="6" hidden="1">{"'Sheet1'!$L$16"}</definedName>
    <definedName name="___Pl2" localSheetId="1" hidden="1">{"'Sheet1'!$L$16"}</definedName>
    <definedName name="___Pl2" hidden="1">{"'Sheet1'!$L$16"}</definedName>
    <definedName name="___PL3" hidden="1">#N/A</definedName>
    <definedName name="___SOC10">0.3456</definedName>
    <definedName name="___SOC8">0.2827</definedName>
    <definedName name="___Sta1">531.877</definedName>
    <definedName name="___Sta2">561.952</definedName>
    <definedName name="___Sta3">712.202</definedName>
    <definedName name="___Sta4">762.202</definedName>
    <definedName name="___Tru21" localSheetId="2" hidden="1">{"'Sheet1'!$L$16"}</definedName>
    <definedName name="___Tru21" localSheetId="4" hidden="1">{"'Sheet1'!$L$16"}</definedName>
    <definedName name="___Tru21" localSheetId="5" hidden="1">{"'Sheet1'!$L$16"}</definedName>
    <definedName name="___Tru21" localSheetId="6" hidden="1">{"'Sheet1'!$L$16"}</definedName>
    <definedName name="___Tru21" localSheetId="1" hidden="1">{"'Sheet1'!$L$16"}</definedName>
    <definedName name="___Tru21" hidden="1">{"'Sheet1'!$L$16"}</definedName>
    <definedName name="___tt3" localSheetId="4" hidden="1">{"'Sheet1'!$L$16"}</definedName>
    <definedName name="___tt3" localSheetId="5" hidden="1">{"'Sheet1'!$L$16"}</definedName>
    <definedName name="___tt3" localSheetId="6" hidden="1">{"'Sheet1'!$L$16"}</definedName>
    <definedName name="___tt3" localSheetId="1" hidden="1">{"'Sheet1'!$L$16"}</definedName>
    <definedName name="___tt3" hidden="1">{"'Sheet1'!$L$16"}</definedName>
    <definedName name="___TT31" localSheetId="4" hidden="1">{"'Sheet1'!$L$16"}</definedName>
    <definedName name="___TT31" localSheetId="5" hidden="1">{"'Sheet1'!$L$16"}</definedName>
    <definedName name="___TT31" localSheetId="6" hidden="1">{"'Sheet1'!$L$16"}</definedName>
    <definedName name="___TT31" localSheetId="1" hidden="1">{"'Sheet1'!$L$16"}</definedName>
    <definedName name="___TT31" hidden="1">{"'Sheet1'!$L$16"}</definedName>
    <definedName name="___vl2" localSheetId="4" hidden="1">{"'Sheet1'!$L$16"}</definedName>
    <definedName name="___vl2" localSheetId="5" hidden="1">{"'Sheet1'!$L$16"}</definedName>
    <definedName name="___vl2" localSheetId="6" hidden="1">{"'Sheet1'!$L$16"}</definedName>
    <definedName name="___vl2" localSheetId="1" hidden="1">{"'Sheet1'!$L$16"}</definedName>
    <definedName name="___vl2" hidden="1">{"'Sheet1'!$L$16"}</definedName>
    <definedName name="___xlfn.BAHTTEXT" hidden="1">#NAME?</definedName>
    <definedName name="__a1" localSheetId="2" hidden="1">{"'Sheet1'!$L$16"}</definedName>
    <definedName name="__a1" localSheetId="4" hidden="1">{"'Sheet1'!$L$16"}</definedName>
    <definedName name="__a1" localSheetId="5" hidden="1">{"'Sheet1'!$L$16"}</definedName>
    <definedName name="__a1" localSheetId="6" hidden="1">{"'Sheet1'!$L$16"}</definedName>
    <definedName name="__a1" localSheetId="1" hidden="1">{"'Sheet1'!$L$16"}</definedName>
    <definedName name="__a1" hidden="1">{"'Sheet1'!$L$16"}</definedName>
    <definedName name="__a129" localSheetId="4" hidden="1">{"Offgrid",#N/A,FALSE,"OFFGRID";"Region",#N/A,FALSE,"REGION";"Offgrid -2",#N/A,FALSE,"OFFGRID";"WTP",#N/A,FALSE,"WTP";"WTP -2",#N/A,FALSE,"WTP";"Project",#N/A,FALSE,"PROJECT";"Summary -2",#N/A,FALSE,"SUMMARY"}</definedName>
    <definedName name="__a129" localSheetId="5" hidden="1">{"Offgrid",#N/A,FALSE,"OFFGRID";"Region",#N/A,FALSE,"REGION";"Offgrid -2",#N/A,FALSE,"OFFGRID";"WTP",#N/A,FALSE,"WTP";"WTP -2",#N/A,FALSE,"WTP";"Project",#N/A,FALSE,"PROJECT";"Summary -2",#N/A,FALSE,"SUMMARY"}</definedName>
    <definedName name="__a129" localSheetId="6" hidden="1">{"Offgrid",#N/A,FALSE,"OFFGRID";"Region",#N/A,FALSE,"REGION";"Offgrid -2",#N/A,FALSE,"OFFGRID";"WTP",#N/A,FALSE,"WTP";"WTP -2",#N/A,FALSE,"WTP";"Project",#N/A,FALSE,"PROJECT";"Summary -2",#N/A,FALSE,"SUMMARY"}</definedName>
    <definedName name="__a129" localSheetId="1" hidden="1">{"Offgrid",#N/A,FALSE,"OFFGRID";"Region",#N/A,FALSE,"REGION";"Offgrid -2",#N/A,FALSE,"OFFGRID";"WTP",#N/A,FALSE,"WTP";"WTP -2",#N/A,FALSE,"WTP";"Project",#N/A,FALSE,"PROJECT";"Summary -2",#N/A,FALSE,"SUMMARY"}</definedName>
    <definedName name="__a129" hidden="1">{"Offgrid",#N/A,FALSE,"OFFGRID";"Region",#N/A,FALSE,"REGION";"Offgrid -2",#N/A,FALSE,"OFFGRID";"WTP",#N/A,FALSE,"WTP";"WTP -2",#N/A,FALSE,"WTP";"Project",#N/A,FALSE,"PROJECT";"Summary -2",#N/A,FALSE,"SUMMARY"}</definedName>
    <definedName name="__a130" localSheetId="4" hidden="1">{"Offgrid",#N/A,FALSE,"OFFGRID";"Region",#N/A,FALSE,"REGION";"Offgrid -2",#N/A,FALSE,"OFFGRID";"WTP",#N/A,FALSE,"WTP";"WTP -2",#N/A,FALSE,"WTP";"Project",#N/A,FALSE,"PROJECT";"Summary -2",#N/A,FALSE,"SUMMARY"}</definedName>
    <definedName name="__a130" localSheetId="5" hidden="1">{"Offgrid",#N/A,FALSE,"OFFGRID";"Region",#N/A,FALSE,"REGION";"Offgrid -2",#N/A,FALSE,"OFFGRID";"WTP",#N/A,FALSE,"WTP";"WTP -2",#N/A,FALSE,"WTP";"Project",#N/A,FALSE,"PROJECT";"Summary -2",#N/A,FALSE,"SUMMARY"}</definedName>
    <definedName name="__a130" localSheetId="6" hidden="1">{"Offgrid",#N/A,FALSE,"OFFGRID";"Region",#N/A,FALSE,"REGION";"Offgrid -2",#N/A,FALSE,"OFFGRID";"WTP",#N/A,FALSE,"WTP";"WTP -2",#N/A,FALSE,"WTP";"Project",#N/A,FALSE,"PROJECT";"Summary -2",#N/A,FALSE,"SUMMARY"}</definedName>
    <definedName name="__a130" localSheetId="1" hidden="1">{"Offgrid",#N/A,FALSE,"OFFGRID";"Region",#N/A,FALSE,"REGION";"Offgrid -2",#N/A,FALSE,"OFFGRID";"WTP",#N/A,FALSE,"WTP";"WTP -2",#N/A,FALSE,"WTP";"Project",#N/A,FALSE,"PROJECT";"Summary -2",#N/A,FALSE,"SUMMARY"}</definedName>
    <definedName name="__a130" hidden="1">{"Offgrid",#N/A,FALSE,"OFFGRID";"Region",#N/A,FALSE,"REGION";"Offgrid -2",#N/A,FALSE,"OFFGRID";"WTP",#N/A,FALSE,"WTP";"WTP -2",#N/A,FALSE,"WTP";"Project",#N/A,FALSE,"PROJECT";"Summary -2",#N/A,FALSE,"SUMMARY"}</definedName>
    <definedName name="__B1" localSheetId="2" hidden="1">{"'Sheet1'!$L$16"}</definedName>
    <definedName name="__B1" localSheetId="4" hidden="1">{"'Sheet1'!$L$16"}</definedName>
    <definedName name="__B1" localSheetId="5" hidden="1">{"'Sheet1'!$L$16"}</definedName>
    <definedName name="__B1" localSheetId="6" hidden="1">{"'Sheet1'!$L$16"}</definedName>
    <definedName name="__B1" localSheetId="1" hidden="1">{"'Sheet1'!$L$16"}</definedName>
    <definedName name="__B1" hidden="1">{"'Sheet1'!$L$16"}</definedName>
    <definedName name="__ban2" localSheetId="2" hidden="1">{"'Sheet1'!$L$16"}</definedName>
    <definedName name="__ban2" localSheetId="4" hidden="1">{"'Sheet1'!$L$16"}</definedName>
    <definedName name="__ban2" localSheetId="5" hidden="1">{"'Sheet1'!$L$16"}</definedName>
    <definedName name="__ban2" localSheetId="6" hidden="1">{"'Sheet1'!$L$16"}</definedName>
    <definedName name="__ban2" localSheetId="1" hidden="1">{"'Sheet1'!$L$16"}</definedName>
    <definedName name="__ban2" hidden="1">{"'Sheet1'!$L$16"}</definedName>
    <definedName name="__cep1" localSheetId="4" hidden="1">{"'Sheet1'!$L$16"}</definedName>
    <definedName name="__cep1" localSheetId="5" hidden="1">{"'Sheet1'!$L$16"}</definedName>
    <definedName name="__cep1" localSheetId="6" hidden="1">{"'Sheet1'!$L$16"}</definedName>
    <definedName name="__cep1" localSheetId="1" hidden="1">{"'Sheet1'!$L$16"}</definedName>
    <definedName name="__cep1" hidden="1">{"'Sheet1'!$L$16"}</definedName>
    <definedName name="__Coc39" localSheetId="4" hidden="1">{"'Sheet1'!$L$16"}</definedName>
    <definedName name="__Coc39" localSheetId="5" hidden="1">{"'Sheet1'!$L$16"}</definedName>
    <definedName name="__Coc39" localSheetId="6" hidden="1">{"'Sheet1'!$L$16"}</definedName>
    <definedName name="__Coc39" localSheetId="1" hidden="1">{"'Sheet1'!$L$16"}</definedName>
    <definedName name="__Coc39" hidden="1">{"'Sheet1'!$L$16"}</definedName>
    <definedName name="__ct456789" localSheetId="3">IF(#REF!="","",#REF!*#REF!)</definedName>
    <definedName name="__ct456789" localSheetId="4">IF(#REF!="","",#REF!*#REF!)</definedName>
    <definedName name="__ct456789" localSheetId="5">IF(#REF!="","",#REF!*#REF!)</definedName>
    <definedName name="__ct456789" localSheetId="6">IF(#REF!="","",#REF!*#REF!)</definedName>
    <definedName name="__ct456789" localSheetId="1">IF(#REF!="","",#REF!*#REF!)</definedName>
    <definedName name="__ct456789">IF(#REF!="","",#REF!*#REF!)</definedName>
    <definedName name="__Goi8" localSheetId="4" hidden="1">{"'Sheet1'!$L$16"}</definedName>
    <definedName name="__Goi8" localSheetId="5" hidden="1">{"'Sheet1'!$L$16"}</definedName>
    <definedName name="__Goi8" localSheetId="6" hidden="1">{"'Sheet1'!$L$16"}</definedName>
    <definedName name="__Goi8" localSheetId="1" hidden="1">{"'Sheet1'!$L$16"}</definedName>
    <definedName name="__Goi8" hidden="1">{"'Sheet1'!$L$16"}</definedName>
    <definedName name="__h1" localSheetId="2" hidden="1">{"'Sheet1'!$L$16"}</definedName>
    <definedName name="__h1" localSheetId="4" hidden="1">{"'Sheet1'!$L$16"}</definedName>
    <definedName name="__h1" localSheetId="5" hidden="1">{"'Sheet1'!$L$16"}</definedName>
    <definedName name="__h1" localSheetId="6" hidden="1">{"'Sheet1'!$L$16"}</definedName>
    <definedName name="__h1" localSheetId="1" hidden="1">{"'Sheet1'!$L$16"}</definedName>
    <definedName name="__h1" hidden="1">{"'Sheet1'!$L$16"}</definedName>
    <definedName name="__hsm2">1.1289</definedName>
    <definedName name="__hu1" localSheetId="2" hidden="1">{"'Sheet1'!$L$16"}</definedName>
    <definedName name="__hu1" localSheetId="4" hidden="1">{"'Sheet1'!$L$16"}</definedName>
    <definedName name="__hu1" localSheetId="5" hidden="1">{"'Sheet1'!$L$16"}</definedName>
    <definedName name="__hu1" localSheetId="6" hidden="1">{"'Sheet1'!$L$16"}</definedName>
    <definedName name="__hu1" localSheetId="1" hidden="1">{"'Sheet1'!$L$16"}</definedName>
    <definedName name="__hu1" hidden="1">{"'Sheet1'!$L$16"}</definedName>
    <definedName name="__hu2" localSheetId="2" hidden="1">{"'Sheet1'!$L$16"}</definedName>
    <definedName name="__hu2" localSheetId="4" hidden="1">{"'Sheet1'!$L$16"}</definedName>
    <definedName name="__hu2" localSheetId="5" hidden="1">{"'Sheet1'!$L$16"}</definedName>
    <definedName name="__hu2" localSheetId="6" hidden="1">{"'Sheet1'!$L$16"}</definedName>
    <definedName name="__hu2" localSheetId="1" hidden="1">{"'Sheet1'!$L$16"}</definedName>
    <definedName name="__hu2" hidden="1">{"'Sheet1'!$L$16"}</definedName>
    <definedName name="__hu5" localSheetId="2" hidden="1">{"'Sheet1'!$L$16"}</definedName>
    <definedName name="__hu5" localSheetId="4" hidden="1">{"'Sheet1'!$L$16"}</definedName>
    <definedName name="__hu5" localSheetId="5" hidden="1">{"'Sheet1'!$L$16"}</definedName>
    <definedName name="__hu5" localSheetId="6" hidden="1">{"'Sheet1'!$L$16"}</definedName>
    <definedName name="__hu5" localSheetId="1" hidden="1">{"'Sheet1'!$L$16"}</definedName>
    <definedName name="__hu5" hidden="1">{"'Sheet1'!$L$16"}</definedName>
    <definedName name="__hu6" localSheetId="2" hidden="1">{"'Sheet1'!$L$16"}</definedName>
    <definedName name="__hu6" localSheetId="4" hidden="1">{"'Sheet1'!$L$16"}</definedName>
    <definedName name="__hu6" localSheetId="5" hidden="1">{"'Sheet1'!$L$16"}</definedName>
    <definedName name="__hu6" localSheetId="6" hidden="1">{"'Sheet1'!$L$16"}</definedName>
    <definedName name="__hu6" localSheetId="1" hidden="1">{"'Sheet1'!$L$16"}</definedName>
    <definedName name="__hu6" hidden="1">{"'Sheet1'!$L$16"}</definedName>
    <definedName name="__IntlFixup" hidden="1">TRUE</definedName>
    <definedName name="__isc1">0.035</definedName>
    <definedName name="__isc2">0.02</definedName>
    <definedName name="__isc3">0.054</definedName>
    <definedName name="__Lan1" localSheetId="4" hidden="1">{"'Sheet1'!$L$16"}</definedName>
    <definedName name="__Lan1" localSheetId="5" hidden="1">{"'Sheet1'!$L$16"}</definedName>
    <definedName name="__Lan1" localSheetId="6" hidden="1">{"'Sheet1'!$L$16"}</definedName>
    <definedName name="__Lan1" localSheetId="1" hidden="1">{"'Sheet1'!$L$16"}</definedName>
    <definedName name="__Lan1" hidden="1">{"'Sheet1'!$L$16"}</definedName>
    <definedName name="__LAN3" localSheetId="4" hidden="1">{"'Sheet1'!$L$16"}</definedName>
    <definedName name="__LAN3" localSheetId="5" hidden="1">{"'Sheet1'!$L$16"}</definedName>
    <definedName name="__LAN3" localSheetId="6" hidden="1">{"'Sheet1'!$L$16"}</definedName>
    <definedName name="__LAN3" localSheetId="1" hidden="1">{"'Sheet1'!$L$16"}</definedName>
    <definedName name="__LAN3" hidden="1">{"'Sheet1'!$L$16"}</definedName>
    <definedName name="__lk2" localSheetId="4" hidden="1">{"'Sheet1'!$L$16"}</definedName>
    <definedName name="__lk2" localSheetId="5" hidden="1">{"'Sheet1'!$L$16"}</definedName>
    <definedName name="__lk2" localSheetId="6" hidden="1">{"'Sheet1'!$L$16"}</definedName>
    <definedName name="__lk2" localSheetId="1" hidden="1">{"'Sheet1'!$L$16"}</definedName>
    <definedName name="__lk2" hidden="1">{"'Sheet1'!$L$16"}</definedName>
    <definedName name="__M36" localSheetId="2" hidden="1">{"'Sheet1'!$L$16"}</definedName>
    <definedName name="__M36" localSheetId="4" hidden="1">{"'Sheet1'!$L$16"}</definedName>
    <definedName name="__M36" localSheetId="5" hidden="1">{"'Sheet1'!$L$16"}</definedName>
    <definedName name="__M36" localSheetId="6" hidden="1">{"'Sheet1'!$L$16"}</definedName>
    <definedName name="__M36" localSheetId="1" hidden="1">{"'Sheet1'!$L$16"}</definedName>
    <definedName name="__M36" hidden="1">{"'Sheet1'!$L$16"}</definedName>
    <definedName name="__NSO2" localSheetId="2" hidden="1">{"'Sheet1'!$L$16"}</definedName>
    <definedName name="__NSO2" localSheetId="4" hidden="1">{"'Sheet1'!$L$16"}</definedName>
    <definedName name="__NSO2" localSheetId="5" hidden="1">{"'Sheet1'!$L$16"}</definedName>
    <definedName name="__NSO2" localSheetId="6" hidden="1">{"'Sheet1'!$L$16"}</definedName>
    <definedName name="__NSO2" localSheetId="1" hidden="1">{"'Sheet1'!$L$16"}</definedName>
    <definedName name="__NSO2" hidden="1">{"'Sheet1'!$L$16"}</definedName>
    <definedName name="__PA3" localSheetId="2" hidden="1">{"'Sheet1'!$L$16"}</definedName>
    <definedName name="__PA3" localSheetId="4" hidden="1">{"'Sheet1'!$L$16"}</definedName>
    <definedName name="__PA3" localSheetId="5" hidden="1">{"'Sheet1'!$L$16"}</definedName>
    <definedName name="__PA3" localSheetId="6" hidden="1">{"'Sheet1'!$L$16"}</definedName>
    <definedName name="__PA3" localSheetId="1" hidden="1">{"'Sheet1'!$L$16"}</definedName>
    <definedName name="__PA3" hidden="1">{"'Sheet1'!$L$16"}</definedName>
    <definedName name="__Pl2" localSheetId="2" hidden="1">{"'Sheet1'!$L$16"}</definedName>
    <definedName name="__Pl2" localSheetId="4" hidden="1">{"'Sheet1'!$L$16"}</definedName>
    <definedName name="__Pl2" localSheetId="5" hidden="1">{"'Sheet1'!$L$16"}</definedName>
    <definedName name="__Pl2" localSheetId="6" hidden="1">{"'Sheet1'!$L$16"}</definedName>
    <definedName name="__Pl2" localSheetId="1" hidden="1">{"'Sheet1'!$L$16"}</definedName>
    <definedName name="__Pl2" hidden="1">{"'Sheet1'!$L$16"}</definedName>
    <definedName name="__SOC10">0.3456</definedName>
    <definedName name="__SOC8">0.2827</definedName>
    <definedName name="__Sta1">531.877</definedName>
    <definedName name="__Sta2">561.952</definedName>
    <definedName name="__Sta3">712.202</definedName>
    <definedName name="__Sta4">762.202</definedName>
    <definedName name="__Tru21" localSheetId="2" hidden="1">{"'Sheet1'!$L$16"}</definedName>
    <definedName name="__Tru21" localSheetId="4" hidden="1">{"'Sheet1'!$L$16"}</definedName>
    <definedName name="__Tru21" localSheetId="5" hidden="1">{"'Sheet1'!$L$16"}</definedName>
    <definedName name="__Tru21" localSheetId="6" hidden="1">{"'Sheet1'!$L$16"}</definedName>
    <definedName name="__Tru21" localSheetId="1" hidden="1">{"'Sheet1'!$L$16"}</definedName>
    <definedName name="__Tru21" hidden="1">{"'Sheet1'!$L$16"}</definedName>
    <definedName name="__tt3" localSheetId="4" hidden="1">{"'Sheet1'!$L$16"}</definedName>
    <definedName name="__tt3" localSheetId="5" hidden="1">{"'Sheet1'!$L$16"}</definedName>
    <definedName name="__tt3" localSheetId="6" hidden="1">{"'Sheet1'!$L$16"}</definedName>
    <definedName name="__tt3" localSheetId="1" hidden="1">{"'Sheet1'!$L$16"}</definedName>
    <definedName name="__tt3" hidden="1">{"'Sheet1'!$L$16"}</definedName>
    <definedName name="__TT31" localSheetId="4" hidden="1">{"'Sheet1'!$L$16"}</definedName>
    <definedName name="__TT31" localSheetId="5" hidden="1">{"'Sheet1'!$L$16"}</definedName>
    <definedName name="__TT31" localSheetId="6" hidden="1">{"'Sheet1'!$L$16"}</definedName>
    <definedName name="__TT31" localSheetId="1" hidden="1">{"'Sheet1'!$L$16"}</definedName>
    <definedName name="__TT31" hidden="1">{"'Sheet1'!$L$16"}</definedName>
    <definedName name="__vl2" localSheetId="2" hidden="1">{"'Sheet1'!$L$16"}</definedName>
    <definedName name="__vl2" localSheetId="4" hidden="1">{"'Sheet1'!$L$16"}</definedName>
    <definedName name="__vl2" localSheetId="5" hidden="1">{"'Sheet1'!$L$16"}</definedName>
    <definedName name="__vl2" localSheetId="6" hidden="1">{"'Sheet1'!$L$16"}</definedName>
    <definedName name="__vl2" localSheetId="1" hidden="1">{"'Sheet1'!$L$16"}</definedName>
    <definedName name="__vl2" hidden="1">{"'Sheet1'!$L$16"}</definedName>
    <definedName name="__xlfn.BAHTTEXT" hidden="1">#NAME?</definedName>
    <definedName name="_40x4">5100</definedName>
    <definedName name="_a1" localSheetId="2" hidden="1">{"'Sheet1'!$L$16"}</definedName>
    <definedName name="_a1" localSheetId="4" hidden="1">{"'Sheet1'!$L$16"}</definedName>
    <definedName name="_a1" localSheetId="5" hidden="1">{"'Sheet1'!$L$16"}</definedName>
    <definedName name="_a1" localSheetId="6" hidden="1">{"'Sheet1'!$L$16"}</definedName>
    <definedName name="_a1" localSheetId="1" hidden="1">{"'Sheet1'!$L$16"}</definedName>
    <definedName name="_a1" hidden="1">{"'Sheet1'!$L$16"}</definedName>
    <definedName name="_a129" localSheetId="4" hidden="1">{"Offgrid",#N/A,FALSE,"OFFGRID";"Region",#N/A,FALSE,"REGION";"Offgrid -2",#N/A,FALSE,"OFFGRID";"WTP",#N/A,FALSE,"WTP";"WTP -2",#N/A,FALSE,"WTP";"Project",#N/A,FALSE,"PROJECT";"Summary -2",#N/A,FALSE,"SUMMARY"}</definedName>
    <definedName name="_a129" localSheetId="5" hidden="1">{"Offgrid",#N/A,FALSE,"OFFGRID";"Region",#N/A,FALSE,"REGION";"Offgrid -2",#N/A,FALSE,"OFFGRID";"WTP",#N/A,FALSE,"WTP";"WTP -2",#N/A,FALSE,"WTP";"Project",#N/A,FALSE,"PROJECT";"Summary -2",#N/A,FALSE,"SUMMARY"}</definedName>
    <definedName name="_a129" localSheetId="6" hidden="1">{"Offgrid",#N/A,FALSE,"OFFGRID";"Region",#N/A,FALSE,"REGION";"Offgrid -2",#N/A,FALSE,"OFFGRID";"WTP",#N/A,FALSE,"WTP";"WTP -2",#N/A,FALSE,"WTP";"Project",#N/A,FALSE,"PROJECT";"Summary -2",#N/A,FALSE,"SUMMARY"}</definedName>
    <definedName name="_a129" localSheetId="1" hidden="1">{"Offgrid",#N/A,FALSE,"OFFGRID";"Region",#N/A,FALSE,"REGION";"Offgrid -2",#N/A,FALSE,"OFFGRID";"WTP",#N/A,FALSE,"WTP";"WTP -2",#N/A,FALSE,"WTP";"Project",#N/A,FALSE,"PROJECT";"Summary -2",#N/A,FALSE,"SUMMARY"}</definedName>
    <definedName name="_a129" hidden="1">{"Offgrid",#N/A,FALSE,"OFFGRID";"Region",#N/A,FALSE,"REGION";"Offgrid -2",#N/A,FALSE,"OFFGRID";"WTP",#N/A,FALSE,"WTP";"WTP -2",#N/A,FALSE,"WTP";"Project",#N/A,FALSE,"PROJECT";"Summary -2",#N/A,FALSE,"SUMMARY"}</definedName>
    <definedName name="_a130" localSheetId="4" hidden="1">{"Offgrid",#N/A,FALSE,"OFFGRID";"Region",#N/A,FALSE,"REGION";"Offgrid -2",#N/A,FALSE,"OFFGRID";"WTP",#N/A,FALSE,"WTP";"WTP -2",#N/A,FALSE,"WTP";"Project",#N/A,FALSE,"PROJECT";"Summary -2",#N/A,FALSE,"SUMMARY"}</definedName>
    <definedName name="_a130" localSheetId="5" hidden="1">{"Offgrid",#N/A,FALSE,"OFFGRID";"Region",#N/A,FALSE,"REGION";"Offgrid -2",#N/A,FALSE,"OFFGRID";"WTP",#N/A,FALSE,"WTP";"WTP -2",#N/A,FALSE,"WTP";"Project",#N/A,FALSE,"PROJECT";"Summary -2",#N/A,FALSE,"SUMMARY"}</definedName>
    <definedName name="_a130" localSheetId="6" hidden="1">{"Offgrid",#N/A,FALSE,"OFFGRID";"Region",#N/A,FALSE,"REGION";"Offgrid -2",#N/A,FALSE,"OFFGRID";"WTP",#N/A,FALSE,"WTP";"WTP -2",#N/A,FALSE,"WTP";"Project",#N/A,FALSE,"PROJECT";"Summary -2",#N/A,FALSE,"SUMMARY"}</definedName>
    <definedName name="_a130" localSheetId="1" hidden="1">{"Offgrid",#N/A,FALSE,"OFFGRID";"Region",#N/A,FALSE,"REGION";"Offgrid -2",#N/A,FALSE,"OFFGRID";"WTP",#N/A,FALSE,"WTP";"WTP -2",#N/A,FALSE,"WTP";"Project",#N/A,FALSE,"PROJECT";"Summary -2",#N/A,FALSE,"SUMMARY"}</definedName>
    <definedName name="_a130" hidden="1">{"Offgrid",#N/A,FALSE,"OFFGRID";"Region",#N/A,FALSE,"REGION";"Offgrid -2",#N/A,FALSE,"OFFGRID";"WTP",#N/A,FALSE,"WTP";"WTP -2",#N/A,FALSE,"WTP";"Project",#N/A,FALSE,"PROJECT";"Summary -2",#N/A,FALSE,"SUMMARY"}</definedName>
    <definedName name="_A4" localSheetId="4" hidden="1">{"'Sheet1'!$L$16"}</definedName>
    <definedName name="_A4" localSheetId="5" hidden="1">{"'Sheet1'!$L$16"}</definedName>
    <definedName name="_A4" localSheetId="6" hidden="1">{"'Sheet1'!$L$16"}</definedName>
    <definedName name="_A4" localSheetId="1" hidden="1">{"'Sheet1'!$L$16"}</definedName>
    <definedName name="_A4" hidden="1">{"'Sheet1'!$L$16"}</definedName>
    <definedName name="_B1" localSheetId="2" hidden="1">{"'Sheet1'!$L$16"}</definedName>
    <definedName name="_B1" localSheetId="4" hidden="1">{"'Sheet1'!$L$16"}</definedName>
    <definedName name="_B1" localSheetId="5" hidden="1">{"'Sheet1'!$L$16"}</definedName>
    <definedName name="_B1" localSheetId="6" hidden="1">{"'Sheet1'!$L$16"}</definedName>
    <definedName name="_B1" localSheetId="1" hidden="1">{"'Sheet1'!$L$16"}</definedName>
    <definedName name="_B1" hidden="1">{"'Sheet1'!$L$16"}</definedName>
    <definedName name="_ba1" localSheetId="4" hidden="1">{#N/A,#N/A,FALSE,"Chi tiÆt"}</definedName>
    <definedName name="_ba1" localSheetId="5" hidden="1">{#N/A,#N/A,FALSE,"Chi tiÆt"}</definedName>
    <definedName name="_ba1" localSheetId="6" hidden="1">{#N/A,#N/A,FALSE,"Chi tiÆt"}</definedName>
    <definedName name="_ba1" localSheetId="1" hidden="1">{#N/A,#N/A,FALSE,"Chi tiÆt"}</definedName>
    <definedName name="_ba1" hidden="1">{#N/A,#N/A,FALSE,"Chi tiÆt"}</definedName>
    <definedName name="_ban2" localSheetId="2" hidden="1">{"'Sheet1'!$L$16"}</definedName>
    <definedName name="_ban2" localSheetId="4" hidden="1">{"'Sheet1'!$L$16"}</definedName>
    <definedName name="_ban2" localSheetId="5" hidden="1">{"'Sheet1'!$L$16"}</definedName>
    <definedName name="_ban2" localSheetId="6" hidden="1">{"'Sheet1'!$L$16"}</definedName>
    <definedName name="_ban2" localSheetId="1" hidden="1">{"'Sheet1'!$L$16"}</definedName>
    <definedName name="_ban2" hidden="1">{"'Sheet1'!$L$16"}</definedName>
    <definedName name="_Builtin155" hidden="1">#N/A</definedName>
    <definedName name="_cep1" localSheetId="4" hidden="1">{"'Sheet1'!$L$16"}</definedName>
    <definedName name="_cep1" localSheetId="5" hidden="1">{"'Sheet1'!$L$16"}</definedName>
    <definedName name="_cep1" localSheetId="6" hidden="1">{"'Sheet1'!$L$16"}</definedName>
    <definedName name="_cep1" localSheetId="1" hidden="1">{"'Sheet1'!$L$16"}</definedName>
    <definedName name="_cep1" hidden="1">{"'Sheet1'!$L$16"}</definedName>
    <definedName name="_Coc39" localSheetId="4" hidden="1">{"'Sheet1'!$L$16"}</definedName>
    <definedName name="_Coc39" localSheetId="5" hidden="1">{"'Sheet1'!$L$16"}</definedName>
    <definedName name="_Coc39" localSheetId="6" hidden="1">{"'Sheet1'!$L$16"}</definedName>
    <definedName name="_Coc39" localSheetId="1" hidden="1">{"'Sheet1'!$L$16"}</definedName>
    <definedName name="_Coc39" hidden="1">{"'Sheet1'!$L$16"}</definedName>
    <definedName name="_ct456789" localSheetId="3">IF(#REF!="","",#REF!*#REF!)</definedName>
    <definedName name="_ct456789" localSheetId="6">IF(#REF!="","",#REF!*#REF!)</definedName>
    <definedName name="_ct456789" localSheetId="1">IF(#REF!="","",#REF!*#REF!)</definedName>
    <definedName name="_ct456789">IF(#REF!="","",#REF!*#REF!)</definedName>
    <definedName name="_Fill" localSheetId="0" hidden="1">#REF!</definedName>
    <definedName name="_Fill" localSheetId="3" hidden="1">#REF!</definedName>
    <definedName name="_Fill" localSheetId="6" hidden="1">#REF!</definedName>
    <definedName name="_Fill" localSheetId="1" hidden="1">#REF!</definedName>
    <definedName name="_Fill" hidden="1">#REF!</definedName>
    <definedName name="_Fill_1">"#REF!"</definedName>
    <definedName name="_xlnm._FilterDatabase" localSheetId="2" hidden="1">#REF!</definedName>
    <definedName name="_xlnm._FilterDatabase" localSheetId="0" hidden="1">'PL2. KH 2016-2020'!$A$11:$AS$849</definedName>
    <definedName name="_xlnm._FilterDatabase" localSheetId="3" hidden="1">'PL2.chitietduan'!$A$15:$BH$978</definedName>
    <definedName name="_xlnm._FilterDatabase" localSheetId="4" hidden="1">'PL2a. DA MG 5T'!$A$12:$AX$93</definedName>
    <definedName name="_xlnm._FilterDatabase" localSheetId="5" hidden="1">'PL2b. DA CQG'!$A$12:$AV$370</definedName>
    <definedName name="_xlnm._FilterDatabase" localSheetId="6" hidden="1">'PL2c. KCHTLH)'!$A$12:$T$53</definedName>
    <definedName name="_xlnm._FilterDatabase" localSheetId="1" hidden="1">'tinhtheochudautu(TK)'!$A$7:$AY$143</definedName>
    <definedName name="_xlnm._FilterDatabase" hidden="1">#REF!</definedName>
    <definedName name="_Goi8" localSheetId="4" hidden="1">{"'Sheet1'!$L$16"}</definedName>
    <definedName name="_Goi8" localSheetId="5" hidden="1">{"'Sheet1'!$L$16"}</definedName>
    <definedName name="_Goi8" localSheetId="6" hidden="1">{"'Sheet1'!$L$16"}</definedName>
    <definedName name="_Goi8" localSheetId="1" hidden="1">{"'Sheet1'!$L$16"}</definedName>
    <definedName name="_Goi8" hidden="1">{"'Sheet1'!$L$16"}</definedName>
    <definedName name="_h1" localSheetId="2" hidden="1">{"'Sheet1'!$L$16"}</definedName>
    <definedName name="_h1" localSheetId="4" hidden="1">{"'Sheet1'!$L$16"}</definedName>
    <definedName name="_h1" localSheetId="5" hidden="1">{"'Sheet1'!$L$16"}</definedName>
    <definedName name="_h1" localSheetId="6" hidden="1">{"'Sheet1'!$L$16"}</definedName>
    <definedName name="_h1" localSheetId="1" hidden="1">{"'Sheet1'!$L$16"}</definedName>
    <definedName name="_h1" hidden="1">{"'Sheet1'!$L$16"}</definedName>
    <definedName name="_hsm2">1.1289</definedName>
    <definedName name="_hu1" localSheetId="2" hidden="1">{"'Sheet1'!$L$16"}</definedName>
    <definedName name="_hu1" localSheetId="4" hidden="1">{"'Sheet1'!$L$16"}</definedName>
    <definedName name="_hu1" localSheetId="5" hidden="1">{"'Sheet1'!$L$16"}</definedName>
    <definedName name="_hu1" localSheetId="6" hidden="1">{"'Sheet1'!$L$16"}</definedName>
    <definedName name="_hu1" localSheetId="1" hidden="1">{"'Sheet1'!$L$16"}</definedName>
    <definedName name="_hu1" hidden="1">{"'Sheet1'!$L$16"}</definedName>
    <definedName name="_hu2" localSheetId="2" hidden="1">{"'Sheet1'!$L$16"}</definedName>
    <definedName name="_hu2" localSheetId="4" hidden="1">{"'Sheet1'!$L$16"}</definedName>
    <definedName name="_hu2" localSheetId="5" hidden="1">{"'Sheet1'!$L$16"}</definedName>
    <definedName name="_hu2" localSheetId="6" hidden="1">{"'Sheet1'!$L$16"}</definedName>
    <definedName name="_hu2" localSheetId="1" hidden="1">{"'Sheet1'!$L$16"}</definedName>
    <definedName name="_hu2" hidden="1">{"'Sheet1'!$L$16"}</definedName>
    <definedName name="_hu5" localSheetId="2" hidden="1">{"'Sheet1'!$L$16"}</definedName>
    <definedName name="_hu5" localSheetId="4" hidden="1">{"'Sheet1'!$L$16"}</definedName>
    <definedName name="_hu5" localSheetId="5" hidden="1">{"'Sheet1'!$L$16"}</definedName>
    <definedName name="_hu5" localSheetId="6" hidden="1">{"'Sheet1'!$L$16"}</definedName>
    <definedName name="_hu5" localSheetId="1" hidden="1">{"'Sheet1'!$L$16"}</definedName>
    <definedName name="_hu5" hidden="1">{"'Sheet1'!$L$16"}</definedName>
    <definedName name="_hu6" localSheetId="2" hidden="1">{"'Sheet1'!$L$16"}</definedName>
    <definedName name="_hu6" localSheetId="4" hidden="1">{"'Sheet1'!$L$16"}</definedName>
    <definedName name="_hu6" localSheetId="5" hidden="1">{"'Sheet1'!$L$16"}</definedName>
    <definedName name="_hu6" localSheetId="6" hidden="1">{"'Sheet1'!$L$16"}</definedName>
    <definedName name="_hu6" localSheetId="1" hidden="1">{"'Sheet1'!$L$16"}</definedName>
    <definedName name="_hu6" hidden="1">{"'Sheet1'!$L$16"}</definedName>
    <definedName name="_isc1">0.035</definedName>
    <definedName name="_isc2">0.02</definedName>
    <definedName name="_isc3">0.054</definedName>
    <definedName name="_Key1" localSheetId="0" hidden="1">#REF!</definedName>
    <definedName name="_Key1" localSheetId="3" hidden="1">#REF!</definedName>
    <definedName name="_Key1" localSheetId="6" hidden="1">#REF!</definedName>
    <definedName name="_Key1" localSheetId="1" hidden="1">#REF!</definedName>
    <definedName name="_Key1" hidden="1">#REF!</definedName>
    <definedName name="_Key1_1">"#REF!"</definedName>
    <definedName name="_Key2" localSheetId="0" hidden="1">#REF!</definedName>
    <definedName name="_Key2" localSheetId="3" hidden="1">#REF!</definedName>
    <definedName name="_Key2" localSheetId="6" hidden="1">#REF!</definedName>
    <definedName name="_Key2" localSheetId="1" hidden="1">#REF!</definedName>
    <definedName name="_Key2" hidden="1">#REF!</definedName>
    <definedName name="_Key2_1">"#REF!"</definedName>
    <definedName name="_KH08" localSheetId="4" hidden="1">{#N/A,#N/A,FALSE,"Chi tiÆt"}</definedName>
    <definedName name="_KH08" localSheetId="5" hidden="1">{#N/A,#N/A,FALSE,"Chi tiÆt"}</definedName>
    <definedName name="_KH08" localSheetId="6" hidden="1">{#N/A,#N/A,FALSE,"Chi tiÆt"}</definedName>
    <definedName name="_KH08" localSheetId="1" hidden="1">{#N/A,#N/A,FALSE,"Chi tiÆt"}</definedName>
    <definedName name="_KH08" hidden="1">{#N/A,#N/A,FALSE,"Chi tiÆt"}</definedName>
    <definedName name="_L123" localSheetId="4" hidden="1">{"'Sheet1'!$L$16"}</definedName>
    <definedName name="_L123" localSheetId="5" hidden="1">{"'Sheet1'!$L$16"}</definedName>
    <definedName name="_L123" localSheetId="6" hidden="1">{"'Sheet1'!$L$16"}</definedName>
    <definedName name="_L123" localSheetId="1" hidden="1">{"'Sheet1'!$L$16"}</definedName>
    <definedName name="_L123" hidden="1">{"'Sheet1'!$L$16"}</definedName>
    <definedName name="_L1234" localSheetId="4" hidden="1">{"'Sheet1'!$L$16"}</definedName>
    <definedName name="_L1234" localSheetId="5" hidden="1">{"'Sheet1'!$L$16"}</definedName>
    <definedName name="_L1234" localSheetId="6" hidden="1">{"'Sheet1'!$L$16"}</definedName>
    <definedName name="_L1234" localSheetId="1" hidden="1">{"'Sheet1'!$L$16"}</definedName>
    <definedName name="_L1234" hidden="1">{"'Sheet1'!$L$16"}</definedName>
    <definedName name="_Lan1" localSheetId="4" hidden="1">{"'Sheet1'!$L$16"}</definedName>
    <definedName name="_Lan1" localSheetId="5" hidden="1">{"'Sheet1'!$L$16"}</definedName>
    <definedName name="_Lan1" localSheetId="6" hidden="1">{"'Sheet1'!$L$16"}</definedName>
    <definedName name="_Lan1" localSheetId="1" hidden="1">{"'Sheet1'!$L$16"}</definedName>
    <definedName name="_Lan1" hidden="1">{"'Sheet1'!$L$16"}</definedName>
    <definedName name="_LAN3" localSheetId="4" hidden="1">{"'Sheet1'!$L$16"}</definedName>
    <definedName name="_LAN3" localSheetId="5" hidden="1">{"'Sheet1'!$L$16"}</definedName>
    <definedName name="_LAN3" localSheetId="6" hidden="1">{"'Sheet1'!$L$16"}</definedName>
    <definedName name="_LAN3" localSheetId="1" hidden="1">{"'Sheet1'!$L$16"}</definedName>
    <definedName name="_LAN3" hidden="1">{"'Sheet1'!$L$16"}</definedName>
    <definedName name="_lk2" localSheetId="4" hidden="1">{"'Sheet1'!$L$16"}</definedName>
    <definedName name="_lk2" localSheetId="5" hidden="1">{"'Sheet1'!$L$16"}</definedName>
    <definedName name="_lk2" localSheetId="6" hidden="1">{"'Sheet1'!$L$16"}</definedName>
    <definedName name="_lk2" localSheetId="1" hidden="1">{"'Sheet1'!$L$16"}</definedName>
    <definedName name="_lk2" hidden="1">{"'Sheet1'!$L$16"}</definedName>
    <definedName name="_M36" localSheetId="2" hidden="1">{"'Sheet1'!$L$16"}</definedName>
    <definedName name="_M36" localSheetId="4" hidden="1">{"'Sheet1'!$L$16"}</definedName>
    <definedName name="_M36" localSheetId="5" hidden="1">{"'Sheet1'!$L$16"}</definedName>
    <definedName name="_M36" localSheetId="6" hidden="1">{"'Sheet1'!$L$16"}</definedName>
    <definedName name="_M36" localSheetId="1" hidden="1">{"'Sheet1'!$L$16"}</definedName>
    <definedName name="_M36" hidden="1">{"'Sheet1'!$L$16"}</definedName>
    <definedName name="_NSO2" localSheetId="2" hidden="1">{"'Sheet1'!$L$16"}</definedName>
    <definedName name="_NSO2" localSheetId="4" hidden="1">{"'Sheet1'!$L$16"}</definedName>
    <definedName name="_NSO2" localSheetId="5" hidden="1">{"'Sheet1'!$L$16"}</definedName>
    <definedName name="_NSO2" localSheetId="6" hidden="1">{"'Sheet1'!$L$16"}</definedName>
    <definedName name="_NSO2" localSheetId="1" hidden="1">{"'Sheet1'!$L$16"}</definedName>
    <definedName name="_NSO2" hidden="1">{"'Sheet1'!$L$16"}</definedName>
    <definedName name="_Order1" hidden="1">255</definedName>
    <definedName name="_Order2" hidden="1">255</definedName>
    <definedName name="_PA3" localSheetId="2" hidden="1">{"'Sheet1'!$L$16"}</definedName>
    <definedName name="_PA3" localSheetId="4" hidden="1">{"'Sheet1'!$L$16"}</definedName>
    <definedName name="_PA3" localSheetId="5" hidden="1">{"'Sheet1'!$L$16"}</definedName>
    <definedName name="_PA3" localSheetId="6" hidden="1">{"'Sheet1'!$L$16"}</definedName>
    <definedName name="_PA3" localSheetId="1" hidden="1">{"'Sheet1'!$L$16"}</definedName>
    <definedName name="_PA3" hidden="1">{"'Sheet1'!$L$16"}</definedName>
    <definedName name="_Parse_Out" localSheetId="3" hidden="1">[1]Quantity!#REF!</definedName>
    <definedName name="_Parse_Out" localSheetId="4" hidden="1">[1]Quantity!#REF!</definedName>
    <definedName name="_Parse_Out" localSheetId="5" hidden="1">[1]Quantity!#REF!</definedName>
    <definedName name="_Parse_Out" localSheetId="6" hidden="1">[1]Quantity!#REF!</definedName>
    <definedName name="_Parse_Out" localSheetId="1" hidden="1">[1]Quantity!#REF!</definedName>
    <definedName name="_Parse_Out" hidden="1">[1]Quantity!#REF!</definedName>
    <definedName name="_phu3" localSheetId="4" hidden="1">{"'Sheet1'!$L$16"}</definedName>
    <definedName name="_phu3" localSheetId="5" hidden="1">{"'Sheet1'!$L$16"}</definedName>
    <definedName name="_phu3" localSheetId="6" hidden="1">{"'Sheet1'!$L$16"}</definedName>
    <definedName name="_phu3" localSheetId="1" hidden="1">{"'Sheet1'!$L$16"}</definedName>
    <definedName name="_phu3" hidden="1">{"'Sheet1'!$L$16"}</definedName>
    <definedName name="_Pl2" localSheetId="2" hidden="1">{"'Sheet1'!$L$16"}</definedName>
    <definedName name="_Pl2" localSheetId="4" hidden="1">{"'Sheet1'!$L$16"}</definedName>
    <definedName name="_Pl2" localSheetId="5" hidden="1">{"'Sheet1'!$L$16"}</definedName>
    <definedName name="_Pl2" localSheetId="6" hidden="1">{"'Sheet1'!$L$16"}</definedName>
    <definedName name="_Pl2" localSheetId="1" hidden="1">{"'Sheet1'!$L$16"}</definedName>
    <definedName name="_Pl2" hidden="1">{"'Sheet1'!$L$16"}</definedName>
    <definedName name="_PL3" localSheetId="3" hidden="1">#REF!</definedName>
    <definedName name="_PL3" localSheetId="6" hidden="1">#REF!</definedName>
    <definedName name="_PL3" localSheetId="1" hidden="1">#REF!</definedName>
    <definedName name="_PL3" hidden="1">#REF!</definedName>
    <definedName name="_QLO7" hidden="1">#N/A</definedName>
    <definedName name="_SOC10">0.3456</definedName>
    <definedName name="_SOC8">0.2827</definedName>
    <definedName name="_Sort" localSheetId="0" hidden="1">#REF!</definedName>
    <definedName name="_Sort" localSheetId="3" hidden="1">#REF!</definedName>
    <definedName name="_Sort" localSheetId="6" hidden="1">#REF!</definedName>
    <definedName name="_Sort" localSheetId="1" hidden="1">#REF!</definedName>
    <definedName name="_Sort" hidden="1">#REF!</definedName>
    <definedName name="_Sort_1">"#REF!"</definedName>
    <definedName name="_Sortmoi" hidden="1">#N/A</definedName>
    <definedName name="_Sta1">531.877</definedName>
    <definedName name="_Sta2">561.952</definedName>
    <definedName name="_Sta3">712.202</definedName>
    <definedName name="_Sta4">762.202</definedName>
    <definedName name="_T12" localSheetId="4" hidden="1">{"'Sheet1'!$L$16"}</definedName>
    <definedName name="_T12" localSheetId="5" hidden="1">{"'Sheet1'!$L$16"}</definedName>
    <definedName name="_T12" localSheetId="6" hidden="1">{"'Sheet1'!$L$16"}</definedName>
    <definedName name="_T12" localSheetId="1" hidden="1">{"'Sheet1'!$L$16"}</definedName>
    <definedName name="_T12" hidden="1">{"'Sheet1'!$L$16"}</definedName>
    <definedName name="_TM2" localSheetId="4" hidden="1">{"'Sheet1'!$L$16"}</definedName>
    <definedName name="_TM2" localSheetId="5" hidden="1">{"'Sheet1'!$L$16"}</definedName>
    <definedName name="_TM2" localSheetId="6" hidden="1">{"'Sheet1'!$L$16"}</definedName>
    <definedName name="_TM2" localSheetId="1" hidden="1">{"'Sheet1'!$L$16"}</definedName>
    <definedName name="_TM2" hidden="1">{"'Sheet1'!$L$16"}</definedName>
    <definedName name="_Tru21" localSheetId="2" hidden="1">{"'Sheet1'!$L$16"}</definedName>
    <definedName name="_Tru21" localSheetId="4" hidden="1">{"'Sheet1'!$L$16"}</definedName>
    <definedName name="_Tru21" localSheetId="5" hidden="1">{"'Sheet1'!$L$16"}</definedName>
    <definedName name="_Tru21" localSheetId="6" hidden="1">{"'Sheet1'!$L$16"}</definedName>
    <definedName name="_Tru21" localSheetId="1" hidden="1">{"'Sheet1'!$L$16"}</definedName>
    <definedName name="_Tru21" hidden="1">{"'Sheet1'!$L$16"}</definedName>
    <definedName name="_tt3" localSheetId="4" hidden="1">{"'Sheet1'!$L$16"}</definedName>
    <definedName name="_tt3" localSheetId="5" hidden="1">{"'Sheet1'!$L$16"}</definedName>
    <definedName name="_tt3" localSheetId="6" hidden="1">{"'Sheet1'!$L$16"}</definedName>
    <definedName name="_tt3" localSheetId="1" hidden="1">{"'Sheet1'!$L$16"}</definedName>
    <definedName name="_tt3" hidden="1">{"'Sheet1'!$L$16"}</definedName>
    <definedName name="_TT31" localSheetId="4" hidden="1">{"'Sheet1'!$L$16"}</definedName>
    <definedName name="_TT31" localSheetId="5" hidden="1">{"'Sheet1'!$L$16"}</definedName>
    <definedName name="_TT31" localSheetId="6" hidden="1">{"'Sheet1'!$L$16"}</definedName>
    <definedName name="_TT31" localSheetId="1" hidden="1">{"'Sheet1'!$L$16"}</definedName>
    <definedName name="_TT31" hidden="1">{"'Sheet1'!$L$16"}</definedName>
    <definedName name="_vl2" localSheetId="2" hidden="1">{"'Sheet1'!$L$16"}</definedName>
    <definedName name="_vl2" localSheetId="4" hidden="1">{"'Sheet1'!$L$16"}</definedName>
    <definedName name="_vl2" localSheetId="5" hidden="1">{"'Sheet1'!$L$16"}</definedName>
    <definedName name="_vl2" localSheetId="6" hidden="1">{"'Sheet1'!$L$16"}</definedName>
    <definedName name="_vl2" localSheetId="1" hidden="1">{"'Sheet1'!$L$16"}</definedName>
    <definedName name="_vl2" hidden="1">{"'Sheet1'!$L$16"}</definedName>
    <definedName name="a" localSheetId="2" hidden="1">{"'Sheet1'!$L$16"}</definedName>
    <definedName name="a" localSheetId="4" hidden="1">{"'Sheet1'!$L$16"}</definedName>
    <definedName name="a" localSheetId="5" hidden="1">{"'Sheet1'!$L$16"}</definedName>
    <definedName name="a" localSheetId="6" hidden="1">{"'Sheet1'!$L$16"}</definedName>
    <definedName name="a" localSheetId="1" hidden="1">{"'Sheet1'!$L$16"}</definedName>
    <definedName name="a" hidden="1">{"'Sheet1'!$L$16"}</definedName>
    <definedName name="a1moi" localSheetId="4" hidden="1">{"'Sheet1'!$L$16"}</definedName>
    <definedName name="a1moi" localSheetId="5" hidden="1">{"'Sheet1'!$L$16"}</definedName>
    <definedName name="a1moi" localSheetId="6" hidden="1">{"'Sheet1'!$L$16"}</definedName>
    <definedName name="a1moi" localSheetId="1" hidden="1">{"'Sheet1'!$L$16"}</definedName>
    <definedName name="a1moi" hidden="1">{"'Sheet1'!$L$16"}</definedName>
    <definedName name="ABC" localSheetId="3" hidden="1">#REF!</definedName>
    <definedName name="ABC" localSheetId="6" hidden="1">#REF!</definedName>
    <definedName name="ABC" localSheetId="1" hidden="1">#REF!</definedName>
    <definedName name="ABC" hidden="1">#REF!</definedName>
    <definedName name="AccessDatabase" hidden="1">"C:\My Documents\LeBinh\Xls\VP Cong ty\FORM.mdb"</definedName>
    <definedName name="ADADADD" localSheetId="4" hidden="1">{"'Sheet1'!$L$16"}</definedName>
    <definedName name="ADADADD" localSheetId="5" hidden="1">{"'Sheet1'!$L$16"}</definedName>
    <definedName name="ADADADD" localSheetId="6" hidden="1">{"'Sheet1'!$L$16"}</definedName>
    <definedName name="ADADADD" localSheetId="1" hidden="1">{"'Sheet1'!$L$16"}</definedName>
    <definedName name="ADADADD" hidden="1">{"'Sheet1'!$L$16"}</definedName>
    <definedName name="âdf" localSheetId="4">{"Book5","sæ quü.xls","Dù to¸n x©y dùng nhµ s¶n xuÊt.xls","Than.xls","TiÕn ®é s¶n xuÊt - Th¸ng 9.xls"}</definedName>
    <definedName name="âdf" localSheetId="5">{"Book5","sæ quü.xls","Dù to¸n x©y dùng nhµ s¶n xuÊt.xls","Than.xls","TiÕn ®é s¶n xuÊt - Th¸ng 9.xls"}</definedName>
    <definedName name="âdf" localSheetId="6">{"Book5","sæ quü.xls","Dù to¸n x©y dùng nhµ s¶n xuÊt.xls","Than.xls","TiÕn ®é s¶n xuÊt - Th¸ng 9.xls"}</definedName>
    <definedName name="âdf" localSheetId="1">{"Book5","sæ quü.xls","Dù to¸n x©y dùng nhµ s¶n xuÊt.xls","Than.xls","TiÕn ®é s¶n xuÊt - Th¸ng 9.xls"}</definedName>
    <definedName name="âdf">{"Book5","sæ quü.xls","Dù to¸n x©y dùng nhµ s¶n xuÊt.xls","Than.xls","TiÕn ®é s¶n xuÊt - Th¸ng 9.xls"}</definedName>
    <definedName name="anscount" hidden="1">3</definedName>
    <definedName name="aqbnmjm" localSheetId="3" hidden="1">#REF!</definedName>
    <definedName name="aqbnmjm" localSheetId="6" hidden="1">#REF!</definedName>
    <definedName name="aqbnmjm" localSheetId="1" hidden="1">#REF!</definedName>
    <definedName name="aqbnmjm" hidden="1">#REF!</definedName>
    <definedName name="AS2DocOpenMode" hidden="1">"AS2DocumentEdit"</definedName>
    <definedName name="asega" localSheetId="4">{"Thuxm2.xls","Sheet1"}</definedName>
    <definedName name="asega" localSheetId="5">{"Thuxm2.xls","Sheet1"}</definedName>
    <definedName name="asega" localSheetId="6">{"Thuxm2.xls","Sheet1"}</definedName>
    <definedName name="asega" localSheetId="1">{"Thuxm2.xls","Sheet1"}</definedName>
    <definedName name="asega">{"Thuxm2.xls","Sheet1"}</definedName>
    <definedName name="ATGT" localSheetId="2" hidden="1">{"'Sheet1'!$L$16"}</definedName>
    <definedName name="ATGT" localSheetId="4" hidden="1">{"'Sheet1'!$L$16"}</definedName>
    <definedName name="ATGT" localSheetId="5" hidden="1">{"'Sheet1'!$L$16"}</definedName>
    <definedName name="ATGT" localSheetId="6" hidden="1">{"'Sheet1'!$L$16"}</definedName>
    <definedName name="ATGT" localSheetId="1" hidden="1">{"'Sheet1'!$L$16"}</definedName>
    <definedName name="ATGT" hidden="1">{"'Sheet1'!$L$16"}</definedName>
    <definedName name="B.nuamat">7.25</definedName>
    <definedName name="banql" localSheetId="4" hidden="1">{"'Sheet1'!$L$16"}</definedName>
    <definedName name="banql" localSheetId="5" hidden="1">{"'Sheet1'!$L$16"}</definedName>
    <definedName name="banql" localSheetId="6" hidden="1">{"'Sheet1'!$L$16"}</definedName>
    <definedName name="banql" localSheetId="1" hidden="1">{"'Sheet1'!$L$16"}</definedName>
    <definedName name="banql" hidden="1">{"'Sheet1'!$L$16"}</definedName>
    <definedName name="bdd">1.5</definedName>
    <definedName name="Bgiang" localSheetId="4" hidden="1">{"'Sheet1'!$L$16"}</definedName>
    <definedName name="Bgiang" localSheetId="5" hidden="1">{"'Sheet1'!$L$16"}</definedName>
    <definedName name="Bgiang" localSheetId="6" hidden="1">{"'Sheet1'!$L$16"}</definedName>
    <definedName name="Bgiang" localSheetId="1" hidden="1">{"'Sheet1'!$L$16"}</definedName>
    <definedName name="Bgiang" hidden="1">{"'Sheet1'!$L$16"}</definedName>
    <definedName name="Bm">3.5</definedName>
    <definedName name="BMS" localSheetId="4" hidden="1">{"'Sheet1'!$L$16"}</definedName>
    <definedName name="BMS" localSheetId="5" hidden="1">{"'Sheet1'!$L$16"}</definedName>
    <definedName name="BMS" localSheetId="6" hidden="1">{"'Sheet1'!$L$16"}</definedName>
    <definedName name="BMS" localSheetId="1" hidden="1">{"'Sheet1'!$L$16"}</definedName>
    <definedName name="BMS" hidden="1">{"'Sheet1'!$L$16"}</definedName>
    <definedName name="Bn">6.5</definedName>
    <definedName name="bql" localSheetId="4" hidden="1">{#N/A,#N/A,FALSE,"Chi tiÆt"}</definedName>
    <definedName name="bql" localSheetId="5" hidden="1">{#N/A,#N/A,FALSE,"Chi tiÆt"}</definedName>
    <definedName name="bql" localSheetId="6" hidden="1">{#N/A,#N/A,FALSE,"Chi tiÆt"}</definedName>
    <definedName name="bql" localSheetId="1" hidden="1">{#N/A,#N/A,FALSE,"Chi tiÆt"}</definedName>
    <definedName name="bql" hidden="1">{#N/A,#N/A,FALSE,"Chi tiÆt"}</definedName>
    <definedName name="BQP" localSheetId="6">'[2]BANCO (3)'!$N$124</definedName>
    <definedName name="BQP">'[3]BANCO (3)'!$N$124</definedName>
    <definedName name="BTC" localSheetId="1">[4]NSĐP!$AA$14:$AA$240</definedName>
    <definedName name="BTC">[4]NSĐP!$AA$14:$AA$240</definedName>
    <definedName name="Bulongma">8700</definedName>
    <definedName name="C.doc1">540</definedName>
    <definedName name="C.doc2">740</definedName>
    <definedName name="CACAU">298161</definedName>
    <definedName name="CDTK_tim">31.77</definedName>
    <definedName name="chitietbgiang2" localSheetId="2" hidden="1">{"'Sheet1'!$L$16"}</definedName>
    <definedName name="chitietbgiang2" localSheetId="4" hidden="1">{"'Sheet1'!$L$16"}</definedName>
    <definedName name="chitietbgiang2" localSheetId="5" hidden="1">{"'Sheet1'!$L$16"}</definedName>
    <definedName name="chitietbgiang2" localSheetId="6" hidden="1">{"'Sheet1'!$L$16"}</definedName>
    <definedName name="chitietbgiang2" localSheetId="1" hidden="1">{"'Sheet1'!$L$16"}</definedName>
    <definedName name="chitietbgiang2" hidden="1">{"'Sheet1'!$L$16"}</definedName>
    <definedName name="chl" localSheetId="4" hidden="1">{"'Sheet1'!$L$16"}</definedName>
    <definedName name="chl" localSheetId="5" hidden="1">{"'Sheet1'!$L$16"}</definedName>
    <definedName name="chl" localSheetId="6" hidden="1">{"'Sheet1'!$L$16"}</definedName>
    <definedName name="chl" localSheetId="1" hidden="1">{"'Sheet1'!$L$16"}</definedName>
    <definedName name="chl" hidden="1">{"'Sheet1'!$L$16"}</definedName>
    <definedName name="chung">66</definedName>
    <definedName name="CLVC3">0.1</definedName>
    <definedName name="co_cau_ktqd" hidden="1">#N/A</definedName>
    <definedName name="co_cau_ktqd_1">"#REF!"</definedName>
    <definedName name="Coc_60" localSheetId="4" hidden="1">{"'Sheet1'!$L$16"}</definedName>
    <definedName name="Coc_60" localSheetId="5" hidden="1">{"'Sheet1'!$L$16"}</definedName>
    <definedName name="Coc_60" localSheetId="6" hidden="1">{"'Sheet1'!$L$16"}</definedName>
    <definedName name="Coc_60" localSheetId="1" hidden="1">{"'Sheet1'!$L$16"}</definedName>
    <definedName name="Coc_60" hidden="1">{"'Sheet1'!$L$16"}</definedName>
    <definedName name="CoCauN" localSheetId="2" hidden="1">{"'Sheet1'!$L$16"}</definedName>
    <definedName name="CoCauN" localSheetId="4" hidden="1">{"'Sheet1'!$L$16"}</definedName>
    <definedName name="CoCauN" localSheetId="5" hidden="1">{"'Sheet1'!$L$16"}</definedName>
    <definedName name="CoCauN" localSheetId="6" hidden="1">{"'Sheet1'!$L$16"}</definedName>
    <definedName name="CoCauN" localSheetId="1" hidden="1">{"'Sheet1'!$L$16"}</definedName>
    <definedName name="CoCauN" hidden="1">{"'Sheet1'!$L$16"}</definedName>
    <definedName name="Code" localSheetId="3" hidden="1">#REF!</definedName>
    <definedName name="Code" localSheetId="6" hidden="1">#REF!</definedName>
    <definedName name="Code" localSheetId="1" hidden="1">#REF!</definedName>
    <definedName name="Code" hidden="1">#REF!</definedName>
    <definedName name="Cotsatma">9726</definedName>
    <definedName name="Cotthepma">9726</definedName>
    <definedName name="CP" localSheetId="3" hidden="1">#REF!</definedName>
    <definedName name="CP" localSheetId="6" hidden="1">#REF!</definedName>
    <definedName name="CP" localSheetId="1" hidden="1">#REF!</definedName>
    <definedName name="CP" hidden="1">#REF!</definedName>
    <definedName name="ctbbt" localSheetId="4" hidden="1">{"'Sheet1'!$L$16"}</definedName>
    <definedName name="ctbbt" localSheetId="5" hidden="1">{"'Sheet1'!$L$16"}</definedName>
    <definedName name="ctbbt" localSheetId="6" hidden="1">{"'Sheet1'!$L$16"}</definedName>
    <definedName name="ctbbt" localSheetId="1" hidden="1">{"'Sheet1'!$L$16"}</definedName>
    <definedName name="ctbbt" hidden="1">{"'Sheet1'!$L$16"}</definedName>
    <definedName name="CTCT1" localSheetId="2" hidden="1">{"'Sheet1'!$L$16"}</definedName>
    <definedName name="CTCT1" localSheetId="4" hidden="1">{"'Sheet1'!$L$16"}</definedName>
    <definedName name="CTCT1" localSheetId="5" hidden="1">{"'Sheet1'!$L$16"}</definedName>
    <definedName name="CTCT1" localSheetId="6" hidden="1">{"'Sheet1'!$L$16"}</definedName>
    <definedName name="CTCT1" localSheetId="1" hidden="1">{"'Sheet1'!$L$16"}</definedName>
    <definedName name="CTCT1" hidden="1">{"'Sheet1'!$L$16"}</definedName>
    <definedName name="dam">78000</definedName>
    <definedName name="data1" localSheetId="3" hidden="1">#REF!</definedName>
    <definedName name="data1" localSheetId="6" hidden="1">#REF!</definedName>
    <definedName name="data1" localSheetId="1" hidden="1">#REF!</definedName>
    <definedName name="data1" hidden="1">#REF!</definedName>
    <definedName name="data2" localSheetId="3" hidden="1">#REF!</definedName>
    <definedName name="data2" localSheetId="6" hidden="1">#REF!</definedName>
    <definedName name="data2" localSheetId="1" hidden="1">#REF!</definedName>
    <definedName name="data2" hidden="1">#REF!</definedName>
    <definedName name="data3" localSheetId="3" hidden="1">#REF!</definedName>
    <definedName name="data3" localSheetId="6" hidden="1">#REF!</definedName>
    <definedName name="data3" localSheetId="1" hidden="1">#REF!</definedName>
    <definedName name="data3" hidden="1">#REF!</definedName>
    <definedName name="DataFilter" localSheetId="3">[5]!DataFilter</definedName>
    <definedName name="DataFilter" localSheetId="6">[5]!DataFilter</definedName>
    <definedName name="DataFilter" localSheetId="1">[5]!DataFilter</definedName>
    <definedName name="DataFilter">[5]!DataFilter</definedName>
    <definedName name="DataSort" localSheetId="3">[5]!DataSort</definedName>
    <definedName name="DataSort" localSheetId="6">[5]!DataSort</definedName>
    <definedName name="DataSort" localSheetId="1">[5]!DataSort</definedName>
    <definedName name="DataSort">[5]!DataSort</definedName>
    <definedName name="DCL_22">12117600</definedName>
    <definedName name="DCL_35">25490000</definedName>
    <definedName name="dđ" localSheetId="4" hidden="1">{"'Sheet1'!$L$16"}</definedName>
    <definedName name="dđ" localSheetId="5" hidden="1">{"'Sheet1'!$L$16"}</definedName>
    <definedName name="dđ" localSheetId="6" hidden="1">{"'Sheet1'!$L$16"}</definedName>
    <definedName name="dđ" localSheetId="1" hidden="1">{"'Sheet1'!$L$16"}</definedName>
    <definedName name="dđ" hidden="1">{"'Sheet1'!$L$16"}</definedName>
    <definedName name="dddem">0.1</definedName>
    <definedName name="DenDK" localSheetId="4" hidden="1">{"'Sheet1'!$L$16"}</definedName>
    <definedName name="DenDK" localSheetId="5" hidden="1">{"'Sheet1'!$L$16"}</definedName>
    <definedName name="DenDK" localSheetId="6" hidden="1">{"'Sheet1'!$L$16"}</definedName>
    <definedName name="DenDK" localSheetId="1" hidden="1">{"'Sheet1'!$L$16"}</definedName>
    <definedName name="DenDK" hidden="1">{"'Sheet1'!$L$16"}</definedName>
    <definedName name="dfg" localSheetId="4" hidden="1">{"'Sheet1'!$L$16"}</definedName>
    <definedName name="dfg" localSheetId="5" hidden="1">{"'Sheet1'!$L$16"}</definedName>
    <definedName name="dfg" localSheetId="6" hidden="1">{"'Sheet1'!$L$16"}</definedName>
    <definedName name="dfg" localSheetId="1" hidden="1">{"'Sheet1'!$L$16"}</definedName>
    <definedName name="dfg" hidden="1">{"'Sheet1'!$L$16"}</definedName>
    <definedName name="DFSDF" localSheetId="4" hidden="1">{"'Sheet1'!$L$16"}</definedName>
    <definedName name="DFSDF" localSheetId="5" hidden="1">{"'Sheet1'!$L$16"}</definedName>
    <definedName name="DFSDF" localSheetId="6" hidden="1">{"'Sheet1'!$L$16"}</definedName>
    <definedName name="DFSDF" localSheetId="1" hidden="1">{"'Sheet1'!$L$16"}</definedName>
    <definedName name="DFSDF" hidden="1">{"'Sheet1'!$L$16"}</definedName>
    <definedName name="dfvssd" localSheetId="3" hidden="1">#REF!</definedName>
    <definedName name="dfvssd" localSheetId="6" hidden="1">#REF!</definedName>
    <definedName name="dfvssd" localSheetId="1" hidden="1">#REF!</definedName>
    <definedName name="dfvssd" hidden="1">#REF!</definedName>
    <definedName name="dgctp2" localSheetId="4" hidden="1">{"'Sheet1'!$L$16"}</definedName>
    <definedName name="dgctp2" localSheetId="5" hidden="1">{"'Sheet1'!$L$16"}</definedName>
    <definedName name="dgctp2" localSheetId="6" hidden="1">{"'Sheet1'!$L$16"}</definedName>
    <definedName name="dgctp2" localSheetId="1" hidden="1">{"'Sheet1'!$L$16"}</definedName>
    <definedName name="dgctp2" hidden="1">{"'Sheet1'!$L$16"}</definedName>
    <definedName name="dien" localSheetId="4" hidden="1">{"'Sheet1'!$L$16"}</definedName>
    <definedName name="dien" localSheetId="5" hidden="1">{"'Sheet1'!$L$16"}</definedName>
    <definedName name="dien" localSheetId="6" hidden="1">{"'Sheet1'!$L$16"}</definedName>
    <definedName name="dien" localSheetId="1" hidden="1">{"'Sheet1'!$L$16"}</definedName>
    <definedName name="dien" hidden="1">{"'Sheet1'!$L$16"}</definedName>
    <definedName name="Discount" localSheetId="3" hidden="1">#REF!</definedName>
    <definedName name="Discount" localSheetId="6" hidden="1">#REF!</definedName>
    <definedName name="Discount" localSheetId="1" hidden="1">#REF!</definedName>
    <definedName name="Discount" hidden="1">#REF!</definedName>
    <definedName name="display_area_2" localSheetId="3" hidden="1">#REF!</definedName>
    <definedName name="display_area_2" localSheetId="6" hidden="1">#REF!</definedName>
    <definedName name="display_area_2" localSheetId="1" hidden="1">#REF!</definedName>
    <definedName name="display_area_2" hidden="1">#REF!</definedName>
    <definedName name="docdoc">0.03125</definedName>
    <definedName name="Document_array" localSheetId="4">{"Book1"}</definedName>
    <definedName name="Document_array" localSheetId="5">{"Book1"}</definedName>
    <definedName name="Document_array" localSheetId="6">{"Book1"}</definedName>
    <definedName name="Document_array" localSheetId="1">{"Book1"}</definedName>
    <definedName name="Document_array">{"Book1"}</definedName>
    <definedName name="dotcong">1</definedName>
    <definedName name="drf" localSheetId="3" hidden="1">#REF!</definedName>
    <definedName name="drf" localSheetId="6" hidden="1">#REF!</definedName>
    <definedName name="drf" localSheetId="1" hidden="1">#REF!</definedName>
    <definedName name="drf" hidden="1">#REF!</definedName>
    <definedName name="ds" localSheetId="2" hidden="1">{#N/A,#N/A,FALSE,"Chi tiÆt"}</definedName>
    <definedName name="ds" localSheetId="4" hidden="1">{#N/A,#N/A,FALSE,"Chi tiÆt"}</definedName>
    <definedName name="ds" localSheetId="5" hidden="1">{#N/A,#N/A,FALSE,"Chi tiÆt"}</definedName>
    <definedName name="ds" localSheetId="6" hidden="1">{#N/A,#N/A,FALSE,"Chi tiÆt"}</definedName>
    <definedName name="ds" localSheetId="1" hidden="1">{#N/A,#N/A,FALSE,"Chi tiÆt"}</definedName>
    <definedName name="ds" hidden="1">{#N/A,#N/A,FALSE,"Chi tiÆt"}</definedName>
    <definedName name="dsfsd" localSheetId="3" hidden="1">#REF!</definedName>
    <definedName name="dsfsd" localSheetId="6" hidden="1">#REF!</definedName>
    <definedName name="dsfsd" localSheetId="1" hidden="1">#REF!</definedName>
    <definedName name="dsfsd" hidden="1">#REF!</definedName>
    <definedName name="dsh" localSheetId="3" hidden="1">#REF!</definedName>
    <definedName name="dsh" localSheetId="6" hidden="1">#REF!</definedName>
    <definedName name="dsh" localSheetId="1" hidden="1">#REF!</definedName>
    <definedName name="dsh" hidden="1">#REF!</definedName>
    <definedName name="DSTD_Clear" localSheetId="3">[6]!f92F56</definedName>
    <definedName name="DSTD_Clear" localSheetId="4">[7]!f92F56</definedName>
    <definedName name="DSTD_Clear" localSheetId="5">[7]!f92F56</definedName>
    <definedName name="DSTD_Clear" localSheetId="6">[8]!f92F56</definedName>
    <definedName name="DSTD_Clear" localSheetId="1">[9]!f92F56</definedName>
    <definedName name="DSTD_Clear">[6]!f92F56</definedName>
    <definedName name="Duongnaco" localSheetId="4" hidden="1">{"'Sheet1'!$L$16"}</definedName>
    <definedName name="Duongnaco" localSheetId="5" hidden="1">{"'Sheet1'!$L$16"}</definedName>
    <definedName name="Duongnaco" localSheetId="6" hidden="1">{"'Sheet1'!$L$16"}</definedName>
    <definedName name="Duongnaco" localSheetId="1" hidden="1">{"'Sheet1'!$L$16"}</definedName>
    <definedName name="Duongnaco" hidden="1">{"'Sheet1'!$L$16"}</definedName>
    <definedName name="DuphongBCT" localSheetId="6">'[2]BANCO (3)'!$K$128</definedName>
    <definedName name="DuphongBCT">'[3]BANCO (3)'!$K$128</definedName>
    <definedName name="DuphongBNG" localSheetId="6">'[2]BANCO (3)'!$K$126</definedName>
    <definedName name="DuphongBNG">'[3]BANCO (3)'!$K$126</definedName>
    <definedName name="DuphongBQP" localSheetId="6">'[2]BANCO (3)'!$K$125</definedName>
    <definedName name="DuphongBQP">'[3]BANCO (3)'!$K$125</definedName>
    <definedName name="DuphongVKS" localSheetId="1">'[10]BANCO (2)'!$F$123</definedName>
    <definedName name="DuphongVKS">'[10]BANCO (2)'!$F$123</definedName>
    <definedName name="dvgfsgdsdg" localSheetId="3" hidden="1">#REF!</definedName>
    <definedName name="dvgfsgdsdg" localSheetId="6" hidden="1">#REF!</definedName>
    <definedName name="dvgfsgdsdg" localSheetId="1" hidden="1">#REF!</definedName>
    <definedName name="dvgfsgdsdg" hidden="1">#REF!</definedName>
    <definedName name="DWPRICE" localSheetId="3" hidden="1">[11]Quantity!#REF!</definedName>
    <definedName name="DWPRICE" localSheetId="6" hidden="1">[11]Quantity!#REF!</definedName>
    <definedName name="DWPRICE" localSheetId="1" hidden="1">[11]Quantity!#REF!</definedName>
    <definedName name="DWPRICE" hidden="1">[11]Quantity!#REF!</definedName>
    <definedName name="E.chandoc">8.875</definedName>
    <definedName name="E.PC">10.438</definedName>
    <definedName name="E.PVI">12</definedName>
    <definedName name="faasdf" localSheetId="3" hidden="1">#REF!</definedName>
    <definedName name="faasdf" localSheetId="6" hidden="1">#REF!</definedName>
    <definedName name="faasdf" localSheetId="1" hidden="1">#REF!</definedName>
    <definedName name="faasdf" hidden="1">#REF!</definedName>
    <definedName name="fasf" localSheetId="4" hidden="1">{"'Sheet1'!$L$16"}</definedName>
    <definedName name="fasf" localSheetId="5" hidden="1">{"'Sheet1'!$L$16"}</definedName>
    <definedName name="fasf" localSheetId="6" hidden="1">{"'Sheet1'!$L$16"}</definedName>
    <definedName name="fasf" localSheetId="1" hidden="1">{"'Sheet1'!$L$16"}</definedName>
    <definedName name="fasf" hidden="1">{"'Sheet1'!$L$16"}</definedName>
    <definedName name="FCode" localSheetId="3" hidden="1">#REF!</definedName>
    <definedName name="FCode" localSheetId="6" hidden="1">#REF!</definedName>
    <definedName name="FCode" localSheetId="1" hidden="1">#REF!</definedName>
    <definedName name="FCode" hidden="1">#REF!</definedName>
    <definedName name="fdfsf" localSheetId="4" hidden="1">{#N/A,#N/A,FALSE,"Chi tiÆt"}</definedName>
    <definedName name="fdfsf" localSheetId="5" hidden="1">{#N/A,#N/A,FALSE,"Chi tiÆt"}</definedName>
    <definedName name="fdfsf" localSheetId="6" hidden="1">{#N/A,#N/A,FALSE,"Chi tiÆt"}</definedName>
    <definedName name="fdfsf" localSheetId="1" hidden="1">{#N/A,#N/A,FALSE,"Chi tiÆt"}</definedName>
    <definedName name="fdfsf" hidden="1">{#N/A,#N/A,FALSE,"Chi tiÆt"}</definedName>
    <definedName name="fff" localSheetId="4" hidden="1">{"'Sheet1'!$L$16"}</definedName>
    <definedName name="fff" localSheetId="5" hidden="1">{"'Sheet1'!$L$16"}</definedName>
    <definedName name="fff" localSheetId="6" hidden="1">{"'Sheet1'!$L$16"}</definedName>
    <definedName name="fff" localSheetId="1" hidden="1">{"'Sheet1'!$L$16"}</definedName>
    <definedName name="fff" hidden="1">{"'Sheet1'!$L$16"}</definedName>
    <definedName name="FI_12">4820</definedName>
    <definedName name="fsdfdsf" localSheetId="4" hidden="1">{"'Sheet1'!$L$16"}</definedName>
    <definedName name="fsdfdsf" localSheetId="5" hidden="1">{"'Sheet1'!$L$16"}</definedName>
    <definedName name="fsdfdsf" localSheetId="6" hidden="1">{"'Sheet1'!$L$16"}</definedName>
    <definedName name="fsdfdsf" localSheetId="1" hidden="1">{"'Sheet1'!$L$16"}</definedName>
    <definedName name="fsdfdsf" hidden="1">{"'Sheet1'!$L$16"}</definedName>
    <definedName name="g" localSheetId="2" hidden="1">{"'Sheet1'!$L$16"}</definedName>
    <definedName name="g" localSheetId="4" hidden="1">{"'Sheet1'!$L$16"}</definedName>
    <definedName name="g" localSheetId="5" hidden="1">{"'Sheet1'!$L$16"}</definedName>
    <definedName name="g" localSheetId="6" hidden="1">{"'Sheet1'!$L$16"}</definedName>
    <definedName name="g" localSheetId="1" hidden="1">{"'Sheet1'!$L$16"}</definedName>
    <definedName name="g" hidden="1">{"'Sheet1'!$L$16"}</definedName>
    <definedName name="gdgd" hidden="1">#N/A</definedName>
    <definedName name="gfdgdfgd" hidden="1">#N/A</definedName>
    <definedName name="gfdgfd" localSheetId="4" hidden="1">{"'Sheet1'!$L$16"}</definedName>
    <definedName name="gfdgfd" localSheetId="5" hidden="1">{"'Sheet1'!$L$16"}</definedName>
    <definedName name="gfdgfd" localSheetId="6" hidden="1">{"'Sheet1'!$L$16"}</definedName>
    <definedName name="gfdgfd" localSheetId="1" hidden="1">{"'Sheet1'!$L$16"}</definedName>
    <definedName name="gfdgfd" hidden="1">{"'Sheet1'!$L$16"}</definedName>
    <definedName name="ggdgd" hidden="1">#N/A</definedName>
    <definedName name="ggsdg" hidden="1">#N/A</definedName>
    <definedName name="ggsf" hidden="1">#N/A</definedName>
    <definedName name="GoBack" localSheetId="3">[5]Sheet1!GoBack</definedName>
    <definedName name="GoBack" localSheetId="6">[5]Sheet1!GoBack</definedName>
    <definedName name="GoBack" localSheetId="1">[5]Sheet1!GoBack</definedName>
    <definedName name="GoBack">[5]Sheet1!GoBack</definedName>
    <definedName name="gra" localSheetId="4" hidden="1">{"'Sheet1'!$L$16"}</definedName>
    <definedName name="gra" localSheetId="5" hidden="1">{"'Sheet1'!$L$16"}</definedName>
    <definedName name="gra" localSheetId="6" hidden="1">{"'Sheet1'!$L$16"}</definedName>
    <definedName name="gra" localSheetId="1" hidden="1">{"'Sheet1'!$L$16"}</definedName>
    <definedName name="gra" hidden="1">{"'Sheet1'!$L$16"}</definedName>
    <definedName name="gsgsg" hidden="1">#N/A</definedName>
    <definedName name="gsgsgs" hidden="1">#N/A</definedName>
    <definedName name="h" localSheetId="4" hidden="1">{"'Sheet1'!$L$16"}</definedName>
    <definedName name="h" localSheetId="5" hidden="1">{"'Sheet1'!$L$16"}</definedName>
    <definedName name="h" localSheetId="6" hidden="1">{"'Sheet1'!$L$16"}</definedName>
    <definedName name="h" localSheetId="1" hidden="1">{"'Sheet1'!$L$16"}</definedName>
    <definedName name="h" hidden="1">{"'Sheet1'!$L$16"}</definedName>
    <definedName name="hanh" localSheetId="4" hidden="1">{"'Sheet1'!$L$16"}</definedName>
    <definedName name="hanh" localSheetId="5" hidden="1">{"'Sheet1'!$L$16"}</definedName>
    <definedName name="hanh" localSheetId="6" hidden="1">{"'Sheet1'!$L$16"}</definedName>
    <definedName name="hanh" localSheetId="1" hidden="1">{"'Sheet1'!$L$16"}</definedName>
    <definedName name="hanh" hidden="1">{"'Sheet1'!$L$16"}</definedName>
    <definedName name="Hdao">0.3</definedName>
    <definedName name="Hdap">5.2</definedName>
    <definedName name="Heä_soá_laép_xaø_H">1.7</definedName>
    <definedName name="Heso" localSheetId="1">'[10]MT DPin (2)'!$BP$99</definedName>
    <definedName name="Heso">'[10]MT DPin (2)'!$BP$99</definedName>
    <definedName name="HiddenRows" localSheetId="3" hidden="1">#REF!</definedName>
    <definedName name="HiddenRows" localSheetId="6" hidden="1">#REF!</definedName>
    <definedName name="HiddenRows" localSheetId="1" hidden="1">#REF!</definedName>
    <definedName name="HiddenRows" hidden="1">#REF!</definedName>
    <definedName name="Hinh_thuc">"bangtra"</definedName>
    <definedName name="hoc">55000</definedName>
    <definedName name="Hong" localSheetId="4" hidden="1">{"'Sheet1'!$L$16"}</definedName>
    <definedName name="Hong" localSheetId="5" hidden="1">{"'Sheet1'!$L$16"}</definedName>
    <definedName name="Hong" localSheetId="6" hidden="1">{"'Sheet1'!$L$16"}</definedName>
    <definedName name="Hong" localSheetId="1" hidden="1">{"'Sheet1'!$L$16"}</definedName>
    <definedName name="Hong" hidden="1">{"'Sheet1'!$L$16"}</definedName>
    <definedName name="HSCT3">0.1</definedName>
    <definedName name="HSDN">2.5</definedName>
    <definedName name="HSLXH">1.7</definedName>
    <definedName name="hsm">1.1289</definedName>
    <definedName name="hsn">0.5</definedName>
    <definedName name="hsnc_cau">2.5039</definedName>
    <definedName name="hsnc_cau2">1.626</definedName>
    <definedName name="hsnc_d">1.6356</definedName>
    <definedName name="hsnc_d2">1.6356</definedName>
    <definedName name="HSTH" localSheetId="6">'[2]BANCO (3)'!$K$122</definedName>
    <definedName name="HSTH">'[3]BANCO (3)'!$K$122</definedName>
    <definedName name="hsvl">1</definedName>
    <definedName name="hsvl2">1</definedName>
    <definedName name="htlm" localSheetId="2" hidden="1">{"'Sheet1'!$L$16"}</definedName>
    <definedName name="htlm" localSheetId="4" hidden="1">{"'Sheet1'!$L$16"}</definedName>
    <definedName name="htlm" localSheetId="5" hidden="1">{"'Sheet1'!$L$16"}</definedName>
    <definedName name="htlm" localSheetId="6" hidden="1">{"'Sheet1'!$L$16"}</definedName>
    <definedName name="htlm" localSheetId="1" hidden="1">{"'Sheet1'!$L$16"}</definedName>
    <definedName name="htlm" hidden="1">{"'Sheet1'!$L$16"}</definedName>
    <definedName name="HTML_CodePage" hidden="1">950</definedName>
    <definedName name="HTML_Control" localSheetId="2" hidden="1">{"'Sheet1'!$L$16"}</definedName>
    <definedName name="HTML_Control" localSheetId="4" hidden="1">{"'Sheet1'!$L$16"}</definedName>
    <definedName name="HTML_Control" localSheetId="5" hidden="1">{"'Sheet1'!$L$16"}</definedName>
    <definedName name="HTML_Control" localSheetId="6" hidden="1">{"'Sheet1'!$L$16"}</definedName>
    <definedName name="HTML_Control" localSheetId="1" hidden="1">{"'Sheet1'!$L$16"}</definedName>
    <definedName name="HTML_Control" hidden="1">{"'Sheet1'!$L$16"}</definedName>
    <definedName name="HTML_Controlmoi" localSheetId="4" hidden="1">{"'Sheet1'!$L$16"}</definedName>
    <definedName name="HTML_Controlmoi" localSheetId="5" hidden="1">{"'Sheet1'!$L$16"}</definedName>
    <definedName name="HTML_Controlmoi" localSheetId="6" hidden="1">{"'Sheet1'!$L$16"}</definedName>
    <definedName name="HTML_Controlmoi" localSheetId="1" hidden="1">{"'Sheet1'!$L$16"}</definedName>
    <definedName name="HTML_Controlmoi"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PathFilemoi" hidden="1">"C:\2689\Q\國內\00q3961台化龍德PTA3建造\MyHTML.htm"</definedName>
    <definedName name="HTML_Title" hidden="1">"00Q3961-SUM"</definedName>
    <definedName name="htrhrt" localSheetId="4" hidden="1">{"'Sheet1'!$L$16"}</definedName>
    <definedName name="htrhrt" localSheetId="5" hidden="1">{"'Sheet1'!$L$16"}</definedName>
    <definedName name="htrhrt" localSheetId="6" hidden="1">{"'Sheet1'!$L$16"}</definedName>
    <definedName name="htrhrt" localSheetId="1" hidden="1">{"'Sheet1'!$L$16"}</definedName>
    <definedName name="htrhrt" hidden="1">{"'Sheet1'!$L$16"}</definedName>
    <definedName name="hu" localSheetId="2" hidden="1">{"'Sheet1'!$L$16"}</definedName>
    <definedName name="hu" localSheetId="4" hidden="1">{"'Sheet1'!$L$16"}</definedName>
    <definedName name="hu" localSheetId="5" hidden="1">{"'Sheet1'!$L$16"}</definedName>
    <definedName name="hu" localSheetId="6" hidden="1">{"'Sheet1'!$L$16"}</definedName>
    <definedName name="hu" localSheetId="1" hidden="1">{"'Sheet1'!$L$16"}</definedName>
    <definedName name="hu" hidden="1">{"'Sheet1'!$L$16"}</definedName>
    <definedName name="HUU" localSheetId="2" hidden="1">{"'Sheet1'!$L$16"}</definedName>
    <definedName name="HUU" localSheetId="4" hidden="1">{"'Sheet1'!$L$16"}</definedName>
    <definedName name="HUU" localSheetId="5" hidden="1">{"'Sheet1'!$L$16"}</definedName>
    <definedName name="HUU" localSheetId="6" hidden="1">{"'Sheet1'!$L$16"}</definedName>
    <definedName name="HUU" localSheetId="1" hidden="1">{"'Sheet1'!$L$16"}</definedName>
    <definedName name="HUU" hidden="1">{"'Sheet1'!$L$16"}</definedName>
    <definedName name="huy" localSheetId="2" hidden="1">{"'Sheet1'!$L$16"}</definedName>
    <definedName name="huy" localSheetId="4" hidden="1">{"'Sheet1'!$L$16"}</definedName>
    <definedName name="huy" localSheetId="5" hidden="1">{"'Sheet1'!$L$16"}</definedName>
    <definedName name="huy" localSheetId="6" hidden="1">{"'Sheet1'!$L$16"}</definedName>
    <definedName name="huy" localSheetId="1" hidden="1">{"'Sheet1'!$L$16"}</definedName>
    <definedName name="huy" hidden="1">{"'Sheet1'!$L$16"}</definedName>
    <definedName name="huymoi" localSheetId="4" hidden="1">{"'Sheet1'!$L$16"}</definedName>
    <definedName name="huymoi" localSheetId="5" hidden="1">{"'Sheet1'!$L$16"}</definedName>
    <definedName name="huymoi" localSheetId="6" hidden="1">{"'Sheet1'!$L$16"}</definedName>
    <definedName name="huymoi" localSheetId="1" hidden="1">{"'Sheet1'!$L$16"}</definedName>
    <definedName name="huymoi" hidden="1">{"'Sheet1'!$L$16"}</definedName>
    <definedName name="huynh" localSheetId="3" hidden="1">#REF!</definedName>
    <definedName name="huynh" localSheetId="6" hidden="1">#REF!</definedName>
    <definedName name="huynh" localSheetId="1" hidden="1">#REF!</definedName>
    <definedName name="huynh" hidden="1">#REF!</definedName>
    <definedName name="j" localSheetId="4" hidden="1">{"'Sheet1'!$L$16"}</definedName>
    <definedName name="j" localSheetId="5" hidden="1">{"'Sheet1'!$L$16"}</definedName>
    <definedName name="j" localSheetId="6" hidden="1">{"'Sheet1'!$L$16"}</definedName>
    <definedName name="j" localSheetId="1" hidden="1">{"'Sheet1'!$L$16"}</definedName>
    <definedName name="j" hidden="1">{"'Sheet1'!$L$16"}</definedName>
    <definedName name="jkjk" localSheetId="4" hidden="1">{"'Sheet1'!$L$16"}</definedName>
    <definedName name="jkjk" localSheetId="5" hidden="1">{"'Sheet1'!$L$16"}</definedName>
    <definedName name="jkjk" localSheetId="6" hidden="1">{"'Sheet1'!$L$16"}</definedName>
    <definedName name="jkjk" localSheetId="1" hidden="1">{"'Sheet1'!$L$16"}</definedName>
    <definedName name="jkjk" hidden="1">{"'Sheet1'!$L$16"}</definedName>
    <definedName name="k" localSheetId="4" hidden="1">{"'Sheet1'!$L$16"}</definedName>
    <definedName name="k" localSheetId="5" hidden="1">{"'Sheet1'!$L$16"}</definedName>
    <definedName name="k" localSheetId="6" hidden="1">{"'Sheet1'!$L$16"}</definedName>
    <definedName name="k" localSheetId="1" hidden="1">{"'Sheet1'!$L$16"}</definedName>
    <definedName name="k" hidden="1">{"'Sheet1'!$L$16"}</definedName>
    <definedName name="KEHOACH2016" localSheetId="1">[12]NSĐP!$O$7:$O$184</definedName>
    <definedName name="KEHOACH2016">[12]NSĐP!$O$7:$O$184</definedName>
    <definedName name="kehoachTH" localSheetId="1">[12]NSĐP!$N$7:$N$184</definedName>
    <definedName name="kehoachTH">[12]NSĐP!$N$7:$N$184</definedName>
    <definedName name="KH.XSKT" localSheetId="3">#REF!:#REF!</definedName>
    <definedName name="KH.XSKT" localSheetId="6">#REF!:#REF!</definedName>
    <definedName name="KH.XSKT" localSheetId="1">#REF!:#REF!</definedName>
    <definedName name="KH.XSKT">#REF!:#REF!</definedName>
    <definedName name="khac">2</definedName>
    <definedName name="khla09" localSheetId="4" hidden="1">{"'Sheet1'!$L$16"}</definedName>
    <definedName name="khla09" localSheetId="5" hidden="1">{"'Sheet1'!$L$16"}</definedName>
    <definedName name="khla09" localSheetId="6" hidden="1">{"'Sheet1'!$L$16"}</definedName>
    <definedName name="khla09" localSheetId="1" hidden="1">{"'Sheet1'!$L$16"}</definedName>
    <definedName name="khla09" hidden="1">{"'Sheet1'!$L$16"}</definedName>
    <definedName name="khongtruotgia" localSheetId="2" hidden="1">{"'Sheet1'!$L$16"}</definedName>
    <definedName name="khongtruotgia" localSheetId="4" hidden="1">{"'Sheet1'!$L$16"}</definedName>
    <definedName name="khongtruotgia" localSheetId="5" hidden="1">{"'Sheet1'!$L$16"}</definedName>
    <definedName name="khongtruotgia" localSheetId="6" hidden="1">{"'Sheet1'!$L$16"}</definedName>
    <definedName name="khongtruotgia" localSheetId="1" hidden="1">{"'Sheet1'!$L$16"}</definedName>
    <definedName name="khongtruotgia" hidden="1">{"'Sheet1'!$L$16"}</definedName>
    <definedName name="khvh09" localSheetId="4" hidden="1">{"'Sheet1'!$L$16"}</definedName>
    <definedName name="khvh09" localSheetId="5" hidden="1">{"'Sheet1'!$L$16"}</definedName>
    <definedName name="khvh09" localSheetId="6" hidden="1">{"'Sheet1'!$L$16"}</definedName>
    <definedName name="khvh09" localSheetId="1" hidden="1">{"'Sheet1'!$L$16"}</definedName>
    <definedName name="khvh09" hidden="1">{"'Sheet1'!$L$16"}</definedName>
    <definedName name="khvx09" localSheetId="4" hidden="1">{#N/A,#N/A,FALSE,"Chi tiÆt"}</definedName>
    <definedName name="khvx09" localSheetId="5" hidden="1">{#N/A,#N/A,FALSE,"Chi tiÆt"}</definedName>
    <definedName name="khvx09" localSheetId="6" hidden="1">{#N/A,#N/A,FALSE,"Chi tiÆt"}</definedName>
    <definedName name="khvx09" localSheetId="1" hidden="1">{#N/A,#N/A,FALSE,"Chi tiÆt"}</definedName>
    <definedName name="khvx09" hidden="1">{#N/A,#N/A,FALSE,"Chi tiÆt"}</definedName>
    <definedName name="KHYt09" localSheetId="4" hidden="1">{"'Sheet1'!$L$16"}</definedName>
    <definedName name="KHYt09" localSheetId="5" hidden="1">{"'Sheet1'!$L$16"}</definedName>
    <definedName name="KHYt09" localSheetId="6" hidden="1">{"'Sheet1'!$L$16"}</definedName>
    <definedName name="KHYt09" localSheetId="1" hidden="1">{"'Sheet1'!$L$16"}</definedName>
    <definedName name="KHYt09" hidden="1">{"'Sheet1'!$L$16"}</definedName>
    <definedName name="KLduonggiaods" localSheetId="4" hidden="1">{"'Sheet1'!$L$16"}</definedName>
    <definedName name="KLduonggiaods" localSheetId="5" hidden="1">{"'Sheet1'!$L$16"}</definedName>
    <definedName name="KLduonggiaods" localSheetId="6" hidden="1">{"'Sheet1'!$L$16"}</definedName>
    <definedName name="KLduonggiaods" localSheetId="1" hidden="1">{"'Sheet1'!$L$16"}</definedName>
    <definedName name="KLduonggiaods" hidden="1">{"'Sheet1'!$L$16"}</definedName>
    <definedName name="ksbn" localSheetId="2" hidden="1">{"'Sheet1'!$L$16"}</definedName>
    <definedName name="ksbn" localSheetId="4" hidden="1">{"'Sheet1'!$L$16"}</definedName>
    <definedName name="ksbn" localSheetId="5" hidden="1">{"'Sheet1'!$L$16"}</definedName>
    <definedName name="ksbn" localSheetId="6" hidden="1">{"'Sheet1'!$L$16"}</definedName>
    <definedName name="ksbn" localSheetId="1" hidden="1">{"'Sheet1'!$L$16"}</definedName>
    <definedName name="ksbn" hidden="1">{"'Sheet1'!$L$16"}</definedName>
    <definedName name="kshn" localSheetId="2" hidden="1">{"'Sheet1'!$L$16"}</definedName>
    <definedName name="kshn" localSheetId="4" hidden="1">{"'Sheet1'!$L$16"}</definedName>
    <definedName name="kshn" localSheetId="5" hidden="1">{"'Sheet1'!$L$16"}</definedName>
    <definedName name="kshn" localSheetId="6" hidden="1">{"'Sheet1'!$L$16"}</definedName>
    <definedName name="kshn" localSheetId="1" hidden="1">{"'Sheet1'!$L$16"}</definedName>
    <definedName name="kshn" hidden="1">{"'Sheet1'!$L$16"}</definedName>
    <definedName name="ksls" localSheetId="2" hidden="1">{"'Sheet1'!$L$16"}</definedName>
    <definedName name="ksls" localSheetId="4" hidden="1">{"'Sheet1'!$L$16"}</definedName>
    <definedName name="ksls" localSheetId="5" hidden="1">{"'Sheet1'!$L$16"}</definedName>
    <definedName name="ksls" localSheetId="6" hidden="1">{"'Sheet1'!$L$16"}</definedName>
    <definedName name="ksls" localSheetId="1" hidden="1">{"'Sheet1'!$L$16"}</definedName>
    <definedName name="ksls" hidden="1">{"'Sheet1'!$L$16"}</definedName>
    <definedName name="l" localSheetId="4" hidden="1">{"'Sheet1'!$L$16"}</definedName>
    <definedName name="l" localSheetId="5" hidden="1">{"'Sheet1'!$L$16"}</definedName>
    <definedName name="l" localSheetId="6" hidden="1">{"'Sheet1'!$L$16"}</definedName>
    <definedName name="l" localSheetId="1" hidden="1">{"'Sheet1'!$L$16"}</definedName>
    <definedName name="l" hidden="1">{"'Sheet1'!$L$16"}</definedName>
    <definedName name="L63x6">5800</definedName>
    <definedName name="lam" localSheetId="4" hidden="1">{"'Sheet1'!$L$16"}</definedName>
    <definedName name="lam" localSheetId="5" hidden="1">{"'Sheet1'!$L$16"}</definedName>
    <definedName name="lam" localSheetId="6" hidden="1">{"'Sheet1'!$L$16"}</definedName>
    <definedName name="lam" localSheetId="1" hidden="1">{"'Sheet1'!$L$16"}</definedName>
    <definedName name="lam" hidden="1">{"'Sheet1'!$L$16"}</definedName>
    <definedName name="lan" localSheetId="4" hidden="1">{#N/A,#N/A,TRUE,"BT M200 da 10x20"}</definedName>
    <definedName name="lan" localSheetId="5" hidden="1">{#N/A,#N/A,TRUE,"BT M200 da 10x20"}</definedName>
    <definedName name="lan" localSheetId="6" hidden="1">{#N/A,#N/A,TRUE,"BT M200 da 10x20"}</definedName>
    <definedName name="lan" localSheetId="1" hidden="1">{#N/A,#N/A,TRUE,"BT M200 da 10x20"}</definedName>
    <definedName name="lan" hidden="1">{#N/A,#N/A,TRUE,"BT M200 da 10x20"}</definedName>
    <definedName name="langson" localSheetId="2" hidden="1">{"'Sheet1'!$L$16"}</definedName>
    <definedName name="langson" localSheetId="4" hidden="1">{"'Sheet1'!$L$16"}</definedName>
    <definedName name="langson" localSheetId="5" hidden="1">{"'Sheet1'!$L$16"}</definedName>
    <definedName name="langson" localSheetId="6" hidden="1">{"'Sheet1'!$L$16"}</definedName>
    <definedName name="langson" localSheetId="1" hidden="1">{"'Sheet1'!$L$16"}</definedName>
    <definedName name="langson" hidden="1">{"'Sheet1'!$L$16"}</definedName>
    <definedName name="LBS_22">107800000</definedName>
    <definedName name="linh" localSheetId="4" hidden="1">{"'Sheet1'!$L$16"}</definedName>
    <definedName name="linh" localSheetId="5" hidden="1">{"'Sheet1'!$L$16"}</definedName>
    <definedName name="linh" localSheetId="6" hidden="1">{"'Sheet1'!$L$16"}</definedName>
    <definedName name="linh" localSheetId="1" hidden="1">{"'Sheet1'!$L$16"}</definedName>
    <definedName name="linh" hidden="1">{"'Sheet1'!$L$16"}</definedName>
    <definedName name="lk" localSheetId="3" hidden="1">#REF!</definedName>
    <definedName name="lk" localSheetId="4" hidden="1">#REF!</definedName>
    <definedName name="lk" localSheetId="5" hidden="1">#REF!</definedName>
    <definedName name="lk" localSheetId="6" hidden="1">#REF!</definedName>
    <definedName name="lk" localSheetId="1" hidden="1">#REF!</definedName>
    <definedName name="lk" hidden="1">#REF!</definedName>
    <definedName name="m" localSheetId="2" hidden="1">{"'Sheet1'!$L$16"}</definedName>
    <definedName name="m" localSheetId="4" hidden="1">{"'Sheet1'!$L$16"}</definedName>
    <definedName name="m" localSheetId="5" hidden="1">{"'Sheet1'!$L$16"}</definedName>
    <definedName name="m" localSheetId="6" hidden="1">{"'Sheet1'!$L$16"}</definedName>
    <definedName name="m" localSheetId="1" hidden="1">{"'Sheet1'!$L$16"}</definedName>
    <definedName name="m" hidden="1">{"'Sheet1'!$L$16"}</definedName>
    <definedName name="mo" localSheetId="2" hidden="1">{"'Sheet1'!$L$16"}</definedName>
    <definedName name="mo" localSheetId="4" hidden="1">{"'Sheet1'!$L$16"}</definedName>
    <definedName name="mo" localSheetId="5" hidden="1">{"'Sheet1'!$L$16"}</definedName>
    <definedName name="mo" localSheetId="6" hidden="1">{"'Sheet1'!$L$16"}</definedName>
    <definedName name="mo" localSheetId="1" hidden="1">{"'Sheet1'!$L$16"}</definedName>
    <definedName name="mo" hidden="1">{"'Sheet1'!$L$16"}</definedName>
    <definedName name="moi" localSheetId="2" hidden="1">{"'Sheet1'!$L$16"}</definedName>
    <definedName name="moi" localSheetId="4" hidden="1">{"'Sheet1'!$L$16"}</definedName>
    <definedName name="moi" localSheetId="5" hidden="1">{"'Sheet1'!$L$16"}</definedName>
    <definedName name="moi" localSheetId="6" hidden="1">{"'Sheet1'!$L$16"}</definedName>
    <definedName name="moi" localSheetId="1" hidden="1">{"'Sheet1'!$L$16"}</definedName>
    <definedName name="moi" hidden="1">{"'Sheet1'!$L$16"}</definedName>
    <definedName name="mot" localSheetId="4" hidden="1">{"'Sheet1'!$L$16"}</definedName>
    <definedName name="mot" localSheetId="5" hidden="1">{"'Sheet1'!$L$16"}</definedName>
    <definedName name="mot" localSheetId="6" hidden="1">{"'Sheet1'!$L$16"}</definedName>
    <definedName name="mot" localSheetId="1" hidden="1">{"'Sheet1'!$L$16"}</definedName>
    <definedName name="mot" hidden="1">{"'Sheet1'!$L$16"}</definedName>
    <definedName name="mvac" localSheetId="4" hidden="1">{"'Sheet1'!$L$16"}</definedName>
    <definedName name="mvac" localSheetId="5" hidden="1">{"'Sheet1'!$L$16"}</definedName>
    <definedName name="mvac" localSheetId="6" hidden="1">{"'Sheet1'!$L$16"}</definedName>
    <definedName name="mvac" localSheetId="1" hidden="1">{"'Sheet1'!$L$16"}</definedName>
    <definedName name="mvac" hidden="1">{"'Sheet1'!$L$16"}</definedName>
    <definedName name="n" localSheetId="4" hidden="1">{"'Sheet1'!$L$16"}</definedName>
    <definedName name="n" localSheetId="5" hidden="1">{"'Sheet1'!$L$16"}</definedName>
    <definedName name="n" localSheetId="6" hidden="1">{"'Sheet1'!$L$16"}</definedName>
    <definedName name="n" localSheetId="1" hidden="1">{"'Sheet1'!$L$16"}</definedName>
    <definedName name="n" hidden="1">{"'Sheet1'!$L$16"}</definedName>
    <definedName name="nam" localSheetId="4" hidden="1">{"'Sheet1'!$L$16"}</definedName>
    <definedName name="nam" localSheetId="5" hidden="1">{"'Sheet1'!$L$16"}</definedName>
    <definedName name="nam" localSheetId="6" hidden="1">{"'Sheet1'!$L$16"}</definedName>
    <definedName name="nam" localSheetId="1" hidden="1">{"'Sheet1'!$L$16"}</definedName>
    <definedName name="nam" hidden="1">{"'Sheet1'!$L$16"}</definedName>
    <definedName name="new" localSheetId="4" hidden="1">{"'Sheet1'!$L$16"}</definedName>
    <definedName name="new" localSheetId="5" hidden="1">{"'Sheet1'!$L$16"}</definedName>
    <definedName name="new" localSheetId="6" hidden="1">{"'Sheet1'!$L$16"}</definedName>
    <definedName name="new" localSheetId="1" hidden="1">{"'Sheet1'!$L$16"}</definedName>
    <definedName name="new" hidden="1">{"'Sheet1'!$L$16"}</definedName>
    <definedName name="new_1">"#REF!"</definedName>
    <definedName name="ngu" localSheetId="4" hidden="1">{"'Sheet1'!$L$16"}</definedName>
    <definedName name="ngu" localSheetId="5" hidden="1">{"'Sheet1'!$L$16"}</definedName>
    <definedName name="ngu" localSheetId="6" hidden="1">{"'Sheet1'!$L$16"}</definedName>
    <definedName name="ngu" localSheetId="1" hidden="1">{"'Sheet1'!$L$16"}</definedName>
    <definedName name="ngu" hidden="1">{"'Sheet1'!$L$16"}</definedName>
    <definedName name="NHAÂN_COÂNG" localSheetId="3">[6]!cap</definedName>
    <definedName name="NHAÂN_COÂNG" localSheetId="4">[7]!cap</definedName>
    <definedName name="NHAÂN_COÂNG" localSheetId="5">[7]!cap</definedName>
    <definedName name="NHAÂN_COÂNG" localSheetId="6">[8]!cap</definedName>
    <definedName name="NHAÂN_COÂNG" localSheetId="1">[9]!cap</definedName>
    <definedName name="NHAÂN_COÂNG">[6]!cap</definedName>
    <definedName name="NHANH2_CG4" localSheetId="4" hidden="1">{"'Sheet1'!$L$16"}</definedName>
    <definedName name="NHANH2_CG4" localSheetId="5" hidden="1">{"'Sheet1'!$L$16"}</definedName>
    <definedName name="NHANH2_CG4" localSheetId="6" hidden="1">{"'Sheet1'!$L$16"}</definedName>
    <definedName name="NHANH2_CG4" localSheetId="1" hidden="1">{"'Sheet1'!$L$16"}</definedName>
    <definedName name="NHANH2_CG4" hidden="1">{"'Sheet1'!$L$16"}</definedName>
    <definedName name="NSĐP.2016" localSheetId="1">[4]NSĐP!$M$14:$M$240</definedName>
    <definedName name="NSĐP.2016">[4]NSĐP!$M$14:$M$240</definedName>
    <definedName name="Number_of_Payments" localSheetId="3">MATCH(0.01,End_Bal,-1)+1</definedName>
    <definedName name="Number_of_Payments" localSheetId="4">MATCH(0.01,End_Bal,-1)+1</definedName>
    <definedName name="Number_of_Payments" localSheetId="5">MATCH(0.01,End_Bal,-1)+1</definedName>
    <definedName name="Number_of_Payments" localSheetId="6">MATCH(0.01,End_Bal,-1)+1</definedName>
    <definedName name="Number_of_Payments" localSheetId="1">MATCH(0.01,End_Bal,-1)+1</definedName>
    <definedName name="Number_of_Payments">MATCH(0.01,End_Bal,-1)+1</definedName>
    <definedName name="NUOCHKHOAN" localSheetId="4" hidden="1">{"'Sheet1'!$L$16"}</definedName>
    <definedName name="NUOCHKHOAN" localSheetId="5" hidden="1">{"'Sheet1'!$L$16"}</definedName>
    <definedName name="NUOCHKHOAN" localSheetId="6" hidden="1">{"'Sheet1'!$L$16"}</definedName>
    <definedName name="NUOCHKHOAN" localSheetId="1" hidden="1">{"'Sheet1'!$L$16"}</definedName>
    <definedName name="NUOCHKHOAN" hidden="1">{"'Sheet1'!$L$16"}</definedName>
    <definedName name="NUOCHKHOANMOI" localSheetId="4" hidden="1">{"'Sheet1'!$L$16"}</definedName>
    <definedName name="NUOCHKHOANMOI" localSheetId="5" hidden="1">{"'Sheet1'!$L$16"}</definedName>
    <definedName name="NUOCHKHOANMOI" localSheetId="6" hidden="1">{"'Sheet1'!$L$16"}</definedName>
    <definedName name="NUOCHKHOANMOI" localSheetId="1" hidden="1">{"'Sheet1'!$L$16"}</definedName>
    <definedName name="NUOCHKHOANMOI" hidden="1">{"'Sheet1'!$L$16"}</definedName>
    <definedName name="OrderTable" localSheetId="3" hidden="1">#REF!</definedName>
    <definedName name="OrderTable" localSheetId="6" hidden="1">#REF!</definedName>
    <definedName name="OrderTable" localSheetId="1" hidden="1">#REF!</definedName>
    <definedName name="OrderTable" hidden="1">#REF!</definedName>
    <definedName name="PAIII_" localSheetId="2" hidden="1">{"'Sheet1'!$L$16"}</definedName>
    <definedName name="PAIII_" localSheetId="4" hidden="1">{"'Sheet1'!$L$16"}</definedName>
    <definedName name="PAIII_" localSheetId="5" hidden="1">{"'Sheet1'!$L$16"}</definedName>
    <definedName name="PAIII_" localSheetId="6" hidden="1">{"'Sheet1'!$L$16"}</definedName>
    <definedName name="PAIII_" localSheetId="1" hidden="1">{"'Sheet1'!$L$16"}</definedName>
    <definedName name="PAIII_" hidden="1">{"'Sheet1'!$L$16"}</definedName>
    <definedName name="PMS" localSheetId="2" hidden="1">{"'Sheet1'!$L$16"}</definedName>
    <definedName name="PMS" localSheetId="4" hidden="1">{"'Sheet1'!$L$16"}</definedName>
    <definedName name="PMS" localSheetId="5" hidden="1">{"'Sheet1'!$L$16"}</definedName>
    <definedName name="PMS" localSheetId="6" hidden="1">{"'Sheet1'!$L$16"}</definedName>
    <definedName name="PMS" localSheetId="1" hidden="1">{"'Sheet1'!$L$16"}</definedName>
    <definedName name="PMS" hidden="1">{"'Sheet1'!$L$16"}</definedName>
    <definedName name="_xlnm.Print_Area" localSheetId="2">'PL1. Tonghop'!$A$1:$BA$43</definedName>
    <definedName name="_xlnm.Print_Area" localSheetId="0">'PL2. KH 2016-2020'!$A$1:$AL$848</definedName>
    <definedName name="_xlnm.Print_Area" localSheetId="3">'PL2.chitietduan'!$A$5:$AX$978</definedName>
    <definedName name="_xlnm.Print_Area" localSheetId="4">'PL2a. DA MG 5T'!$A$1:$AV$94</definedName>
    <definedName name="_xlnm.Print_Area" localSheetId="5">'PL2b. DA CQG'!$A$1:$AV$370</definedName>
    <definedName name="_xlnm.Print_Area" localSheetId="6">'PL2c. KCHTLH)'!$A$1:$AV$53</definedName>
    <definedName name="_xlnm.Print_Area" localSheetId="1">'tinhtheochudautu(TK)'!$A$1:$AY$142</definedName>
    <definedName name="_xlnm.Print_Titles" localSheetId="2">'PL1. Tonghop'!$6:$9</definedName>
    <definedName name="_xlnm.Print_Titles" localSheetId="0">'PL2. KH 2016-2020'!$A:$AL,'PL2. KH 2016-2020'!$6:$11</definedName>
    <definedName name="_xlnm.Print_Titles" localSheetId="3">'PL2.chitietduan'!$A:$AV,'PL2.chitietduan'!$10:$15</definedName>
    <definedName name="_xlnm.Print_Titles" localSheetId="4">'PL2a. DA MG 5T'!$A:$T,'PL2a. DA MG 5T'!$7:$12</definedName>
    <definedName name="_xlnm.Print_Titles" localSheetId="5">'PL2b. DA CQG'!$A:$P,'PL2b. DA CQG'!$7:$12</definedName>
    <definedName name="_xlnm.Print_Titles" localSheetId="6">'PL2c. KCHTLH)'!$7:$11</definedName>
    <definedName name="_xlnm.Print_Titles" localSheetId="1">'tinhtheochudautu(TK)'!$A:$AH,'tinhtheochudautu(TK)'!$3:$7</definedName>
    <definedName name="ProdForm" localSheetId="3" hidden="1">#REF!</definedName>
    <definedName name="ProdForm" localSheetId="6" hidden="1">#REF!</definedName>
    <definedName name="ProdForm" localSheetId="1" hidden="1">#REF!</definedName>
    <definedName name="ProdForm" hidden="1">#REF!</definedName>
    <definedName name="Product" localSheetId="3" hidden="1">#REF!</definedName>
    <definedName name="Product" localSheetId="6" hidden="1">#REF!</definedName>
    <definedName name="Product" localSheetId="1" hidden="1">#REF!</definedName>
    <definedName name="Product" hidden="1">#REF!</definedName>
    <definedName name="PtichDTL" localSheetId="3">[6]!Raûi_pheân_tre</definedName>
    <definedName name="PtichDTL" localSheetId="4">[7]!Raûi_pheân_tre</definedName>
    <definedName name="PtichDTL" localSheetId="5">[7]!Raûi_pheân_tre</definedName>
    <definedName name="PtichDTL" localSheetId="6">[8]!Raûi_pheân_tre</definedName>
    <definedName name="PtichDTL" localSheetId="1">[9]!Raûi_pheân_tre</definedName>
    <definedName name="PtichDTL">[6]!Raûi_pheân_tre</definedName>
    <definedName name="quoan" localSheetId="4" hidden="1">{"'Sheet1'!$L$16"}</definedName>
    <definedName name="quoan" localSheetId="5" hidden="1">{"'Sheet1'!$L$16"}</definedName>
    <definedName name="quoan" localSheetId="6" hidden="1">{"'Sheet1'!$L$16"}</definedName>
    <definedName name="quoan" localSheetId="1" hidden="1">{"'Sheet1'!$L$16"}</definedName>
    <definedName name="quoan" hidden="1">{"'Sheet1'!$L$16"}</definedName>
    <definedName name="rate">14000</definedName>
    <definedName name="RCArea" localSheetId="3" hidden="1">#REF!</definedName>
    <definedName name="RCArea" localSheetId="6" hidden="1">#REF!</definedName>
    <definedName name="RCArea" localSheetId="1" hidden="1">#REF!</definedName>
    <definedName name="RCArea" hidden="1">#REF!</definedName>
    <definedName name="re" localSheetId="4" hidden="1">{"'Sheet1'!$L$16"}</definedName>
    <definedName name="re" localSheetId="5" hidden="1">{"'Sheet1'!$L$16"}</definedName>
    <definedName name="re" localSheetId="6" hidden="1">{"'Sheet1'!$L$16"}</definedName>
    <definedName name="re" localSheetId="1" hidden="1">{"'Sheet1'!$L$16"}</definedName>
    <definedName name="re" hidden="1">{"'Sheet1'!$L$16"}</definedName>
    <definedName name="Result21" localSheetId="4" hidden="1">{"'Sheet1'!$L$16"}</definedName>
    <definedName name="Result21" localSheetId="5" hidden="1">{"'Sheet1'!$L$16"}</definedName>
    <definedName name="Result21" localSheetId="6" hidden="1">{"'Sheet1'!$L$16"}</definedName>
    <definedName name="Result21" localSheetId="1" hidden="1">{"'Sheet1'!$L$16"}</definedName>
    <definedName name="Result21" hidden="1">{"'Sheet1'!$L$16"}</definedName>
    <definedName name="rr" localSheetId="4">{"doi chieu doanh thhu.xls","sua 1 (4doan da).xls","KLDaMoCoi169.170000.xls"}</definedName>
    <definedName name="rr" localSheetId="5">{"doi chieu doanh thhu.xls","sua 1 (4doan da).xls","KLDaMoCoi169.170000.xls"}</definedName>
    <definedName name="rr" localSheetId="6">{"doi chieu doanh thhu.xls","sua 1 (4doan da).xls","KLDaMoCoi169.170000.xls"}</definedName>
    <definedName name="rr" localSheetId="1">{"doi chieu doanh thhu.xls","sua 1 (4doan da).xls","KLDaMoCoi169.170000.xls"}</definedName>
    <definedName name="rr">{"doi chieu doanh thhu.xls","sua 1 (4doan da).xls","KLDaMoCoi169.170000.xls"}</definedName>
    <definedName name="rtr" localSheetId="4" hidden="1">{"'Sheet1'!$L$16"}</definedName>
    <definedName name="rtr" localSheetId="5" hidden="1">{"'Sheet1'!$L$16"}</definedName>
    <definedName name="rtr" localSheetId="6" hidden="1">{"'Sheet1'!$L$16"}</definedName>
    <definedName name="rtr" localSheetId="1" hidden="1">{"'Sheet1'!$L$16"}</definedName>
    <definedName name="rtr" hidden="1">{"'Sheet1'!$L$16"}</definedName>
    <definedName name="s" localSheetId="4">{"'Sheet1'!$L$16"}</definedName>
    <definedName name="s" localSheetId="5">{"'Sheet1'!$L$16"}</definedName>
    <definedName name="s" localSheetId="6">{"'Sheet1'!$L$16"}</definedName>
    <definedName name="s" localSheetId="1">{"'Sheet1'!$L$16"}</definedName>
    <definedName name="s">{"'Sheet1'!$L$16"}</definedName>
    <definedName name="S.dinh">640</definedName>
    <definedName name="sas" localSheetId="4" hidden="1">{"'Sheet1'!$L$16"}</definedName>
    <definedName name="sas" localSheetId="5" hidden="1">{"'Sheet1'!$L$16"}</definedName>
    <definedName name="sas" localSheetId="6" hidden="1">{"'Sheet1'!$L$16"}</definedName>
    <definedName name="sas" localSheetId="1" hidden="1">{"'Sheet1'!$L$16"}</definedName>
    <definedName name="sas" hidden="1">{"'Sheet1'!$L$16"}</definedName>
    <definedName name="SDA" localSheetId="1">[4]NSĐP!$C$14:$C$240</definedName>
    <definedName name="SDA">[4]NSĐP!$C$14:$C$240</definedName>
    <definedName name="sdbv" localSheetId="4" hidden="1">{"'Sheet1'!$L$16"}</definedName>
    <definedName name="sdbv" localSheetId="5" hidden="1">{"'Sheet1'!$L$16"}</definedName>
    <definedName name="sdbv" localSheetId="6" hidden="1">{"'Sheet1'!$L$16"}</definedName>
    <definedName name="sdbv" localSheetId="1" hidden="1">{"'Sheet1'!$L$16"}</definedName>
    <definedName name="sdbv" hidden="1">{"'Sheet1'!$L$16"}</definedName>
    <definedName name="sdf" localSheetId="4" hidden="1">{"'Sheet1'!$L$16"}</definedName>
    <definedName name="sdf" localSheetId="5" hidden="1">{"'Sheet1'!$L$16"}</definedName>
    <definedName name="sdf" localSheetId="6" hidden="1">{"'Sheet1'!$L$16"}</definedName>
    <definedName name="sdf" localSheetId="1" hidden="1">{"'Sheet1'!$L$16"}</definedName>
    <definedName name="sdf" hidden="1">{"'Sheet1'!$L$16"}</definedName>
    <definedName name="sdfsdfs" localSheetId="3" hidden="1">#REF!</definedName>
    <definedName name="sdfsdfs" localSheetId="6" hidden="1">#REF!</definedName>
    <definedName name="sdfsdfs" localSheetId="1" hidden="1">#REF!</definedName>
    <definedName name="sdfsdfs" hidden="1">#REF!</definedName>
    <definedName name="sencount" hidden="1">2</definedName>
    <definedName name="sfasf" localSheetId="3" hidden="1">#REF!</definedName>
    <definedName name="sfasf" localSheetId="6" hidden="1">#REF!</definedName>
    <definedName name="sfasf" localSheetId="1" hidden="1">#REF!</definedName>
    <definedName name="sfasf" hidden="1">#REF!</definedName>
    <definedName name="sgsgdd" hidden="1">#N/A</definedName>
    <definedName name="sgsgsgs" hidden="1">#N/A</definedName>
    <definedName name="Sosanh2" localSheetId="4" hidden="1">{"'Sheet1'!$L$16"}</definedName>
    <definedName name="Sosanh2" localSheetId="5" hidden="1">{"'Sheet1'!$L$16"}</definedName>
    <definedName name="Sosanh2" localSheetId="6" hidden="1">{"'Sheet1'!$L$16"}</definedName>
    <definedName name="Sosanh2" localSheetId="1" hidden="1">{"'Sheet1'!$L$16"}</definedName>
    <definedName name="Sosanh2" hidden="1">{"'Sheet1'!$L$16"}</definedName>
    <definedName name="Spanner_Auto_File">"C:\My Documents\tinh cdo.x2a"</definedName>
    <definedName name="SpecialPrice" localSheetId="3" hidden="1">#REF!</definedName>
    <definedName name="SpecialPrice" localSheetId="6" hidden="1">#REF!</definedName>
    <definedName name="SpecialPrice" localSheetId="1" hidden="1">#REF!</definedName>
    <definedName name="SpecialPrice" hidden="1">#REF!</definedName>
    <definedName name="SS" localSheetId="4" hidden="1">{"'Sheet1'!$L$16"}</definedName>
    <definedName name="SS" localSheetId="5" hidden="1">{"'Sheet1'!$L$16"}</definedName>
    <definedName name="SS" localSheetId="6" hidden="1">{"'Sheet1'!$L$16"}</definedName>
    <definedName name="SS" localSheetId="1" hidden="1">{"'Sheet1'!$L$16"}</definedName>
    <definedName name="SS" hidden="1">{"'Sheet1'!$L$16"}</definedName>
    <definedName name="t" localSheetId="4" hidden="1">{"'Sheet1'!$L$16"}</definedName>
    <definedName name="t" localSheetId="5" hidden="1">{"'Sheet1'!$L$16"}</definedName>
    <definedName name="t" localSheetId="6" hidden="1">{"'Sheet1'!$L$16"}</definedName>
    <definedName name="t" localSheetId="1" hidden="1">{"'Sheet1'!$L$16"}</definedName>
    <definedName name="t" hidden="1">{"'Sheet1'!$L$16"}</definedName>
    <definedName name="T.3" localSheetId="4" hidden="1">{"'Sheet1'!$L$16"}</definedName>
    <definedName name="T.3" localSheetId="5" hidden="1">{"'Sheet1'!$L$16"}</definedName>
    <definedName name="T.3" localSheetId="6" hidden="1">{"'Sheet1'!$L$16"}</definedName>
    <definedName name="T.3" localSheetId="1" hidden="1">{"'Sheet1'!$L$16"}</definedName>
    <definedName name="T.3" hidden="1">{"'Sheet1'!$L$16"}</definedName>
    <definedName name="Tang">100</definedName>
    <definedName name="TaxTV">10%</definedName>
    <definedName name="TaxXL">5%</definedName>
    <definedName name="tbl_ProdInfo" localSheetId="3" hidden="1">#REF!</definedName>
    <definedName name="tbl_ProdInfo" localSheetId="6" hidden="1">#REF!</definedName>
    <definedName name="tbl_ProdInfo" localSheetId="1" hidden="1">#REF!</definedName>
    <definedName name="tbl_ProdInfo" hidden="1">#REF!</definedName>
    <definedName name="text" localSheetId="3">#REF!,#REF!,#REF!,#REF!,#REF!</definedName>
    <definedName name="text" localSheetId="6">#REF!,#REF!,#REF!,#REF!,#REF!</definedName>
    <definedName name="text" localSheetId="1">#REF!,#REF!,#REF!,#REF!,#REF!</definedName>
    <definedName name="text">#REF!,#REF!,#REF!,#REF!,#REF!</definedName>
    <definedName name="tha" localSheetId="2" hidden="1">{"'Sheet1'!$L$16"}</definedName>
    <definedName name="tha" localSheetId="4" hidden="1">{"'Sheet1'!$L$16"}</definedName>
    <definedName name="tha" localSheetId="5" hidden="1">{"'Sheet1'!$L$16"}</definedName>
    <definedName name="tha" localSheetId="6" hidden="1">{"'Sheet1'!$L$16"}</definedName>
    <definedName name="tha" localSheetId="1" hidden="1">{"'Sheet1'!$L$16"}</definedName>
    <definedName name="tha" hidden="1">{"'Sheet1'!$L$16"}</definedName>
    <definedName name="thang10" localSheetId="4" hidden="1">{"'Sheet1'!$L$16"}</definedName>
    <definedName name="thang10" localSheetId="5" hidden="1">{"'Sheet1'!$L$16"}</definedName>
    <definedName name="thang10" localSheetId="6" hidden="1">{"'Sheet1'!$L$16"}</definedName>
    <definedName name="thang10" localSheetId="1" hidden="1">{"'Sheet1'!$L$16"}</definedName>
    <definedName name="thang10" hidden="1">{"'Sheet1'!$L$16"}</definedName>
    <definedName name="thepma">10500</definedName>
    <definedName name="THKP7YT" localSheetId="4" hidden="1">{"'Sheet1'!$L$16"}</definedName>
    <definedName name="THKP7YT" localSheetId="5" hidden="1">{"'Sheet1'!$L$16"}</definedName>
    <definedName name="THKP7YT" localSheetId="6" hidden="1">{"'Sheet1'!$L$16"}</definedName>
    <definedName name="THKP7YT" localSheetId="1" hidden="1">{"'Sheet1'!$L$16"}</definedName>
    <definedName name="THKP7YT" hidden="1">{"'Sheet1'!$L$16"}</definedName>
    <definedName name="thu" localSheetId="4" hidden="1">{"'Sheet1'!$L$16"}</definedName>
    <definedName name="thu" localSheetId="5" hidden="1">{"'Sheet1'!$L$16"}</definedName>
    <definedName name="thu" localSheetId="6" hidden="1">{"'Sheet1'!$L$16"}</definedName>
    <definedName name="thu" localSheetId="1" hidden="1">{"'Sheet1'!$L$16"}</definedName>
    <definedName name="thu" hidden="1">{"'Sheet1'!$L$16"}</definedName>
    <definedName name="thue">6</definedName>
    <definedName name="thuy" localSheetId="4" hidden="1">{"'Sheet1'!$L$16"}</definedName>
    <definedName name="thuy" localSheetId="5" hidden="1">{"'Sheet1'!$L$16"}</definedName>
    <definedName name="thuy" localSheetId="6" hidden="1">{"'Sheet1'!$L$16"}</definedName>
    <definedName name="thuy" localSheetId="1" hidden="1">{"'Sheet1'!$L$16"}</definedName>
    <definedName name="thuy" hidden="1">{"'Sheet1'!$L$16"}</definedName>
    <definedName name="thvlmoi" localSheetId="4" hidden="1">{"'Sheet1'!$L$16"}</definedName>
    <definedName name="thvlmoi" localSheetId="5" hidden="1">{"'Sheet1'!$L$16"}</definedName>
    <definedName name="thvlmoi" localSheetId="6" hidden="1">{"'Sheet1'!$L$16"}</definedName>
    <definedName name="thvlmoi" localSheetId="1" hidden="1">{"'Sheet1'!$L$16"}</definedName>
    <definedName name="thvlmoi" hidden="1">{"'Sheet1'!$L$16"}</definedName>
    <definedName name="thvlmoimoi" localSheetId="4" hidden="1">{"'Sheet1'!$L$16"}</definedName>
    <definedName name="thvlmoimoi" localSheetId="5" hidden="1">{"'Sheet1'!$L$16"}</definedName>
    <definedName name="thvlmoimoi" localSheetId="6" hidden="1">{"'Sheet1'!$L$16"}</definedName>
    <definedName name="thvlmoimoi" localSheetId="1" hidden="1">{"'Sheet1'!$L$16"}</definedName>
    <definedName name="thvlmoimoi" hidden="1">{"'Sheet1'!$L$16"}</definedName>
    <definedName name="Tiepdiama">9500</definedName>
    <definedName name="tinhtrang16" localSheetId="1">[12]NSĐP!$P$7:$P$184</definedName>
    <definedName name="tinhtrang16">[12]NSĐP!$P$7:$P$184</definedName>
    <definedName name="tinhtrangTH" localSheetId="1">[12]NSĐP!$V$7:$V$184</definedName>
    <definedName name="tinhtrangTH">[12]NSĐP!$V$7:$V$184</definedName>
    <definedName name="TKYB">"TKYB"</definedName>
    <definedName name="trang" localSheetId="4" hidden="1">{#N/A,#N/A,FALSE,"Chi tiÆt"}</definedName>
    <definedName name="trang" localSheetId="5" hidden="1">{#N/A,#N/A,FALSE,"Chi tiÆt"}</definedName>
    <definedName name="trang" localSheetId="6" hidden="1">{#N/A,#N/A,FALSE,"Chi tiÆt"}</definedName>
    <definedName name="trang" localSheetId="1" hidden="1">{#N/A,#N/A,FALSE,"Chi tiÆt"}</definedName>
    <definedName name="trang" hidden="1">{#N/A,#N/A,FALSE,"Chi tiÆt"}</definedName>
    <definedName name="TT.1" localSheetId="1">[4]NSĐP!$U$14:$U$240</definedName>
    <definedName name="TT.1">[4]NSĐP!$U$14:$U$240</definedName>
    <definedName name="TT.2" localSheetId="1">[4]NSĐP!$V$14:$V$240</definedName>
    <definedName name="TT.2">[4]NSĐP!$V$14:$V$240</definedName>
    <definedName name="ttttt" localSheetId="2" hidden="1">{"'Sheet1'!$L$16"}</definedName>
    <definedName name="ttttt" localSheetId="4" hidden="1">{"'Sheet1'!$L$16"}</definedName>
    <definedName name="ttttt" localSheetId="5" hidden="1">{"'Sheet1'!$L$16"}</definedName>
    <definedName name="ttttt" localSheetId="6" hidden="1">{"'Sheet1'!$L$16"}</definedName>
    <definedName name="ttttt" localSheetId="1" hidden="1">{"'Sheet1'!$L$16"}</definedName>
    <definedName name="ttttt" hidden="1">{"'Sheet1'!$L$16"}</definedName>
    <definedName name="TTTTTTTTT" localSheetId="2" hidden="1">{"'Sheet1'!$L$16"}</definedName>
    <definedName name="TTTTTTTTT" localSheetId="4" hidden="1">{"'Sheet1'!$L$16"}</definedName>
    <definedName name="TTTTTTTTT" localSheetId="5" hidden="1">{"'Sheet1'!$L$16"}</definedName>
    <definedName name="TTTTTTTTT" localSheetId="6" hidden="1">{"'Sheet1'!$L$16"}</definedName>
    <definedName name="TTTTTTTTT" localSheetId="1" hidden="1">{"'Sheet1'!$L$16"}</definedName>
    <definedName name="TTTTTTTTT" hidden="1">{"'Sheet1'!$L$16"}</definedName>
    <definedName name="ttttttttttt" localSheetId="2" hidden="1">{"'Sheet1'!$L$16"}</definedName>
    <definedName name="ttttttttttt" localSheetId="4" hidden="1">{"'Sheet1'!$L$16"}</definedName>
    <definedName name="ttttttttttt" localSheetId="5" hidden="1">{"'Sheet1'!$L$16"}</definedName>
    <definedName name="ttttttttttt" localSheetId="6" hidden="1">{"'Sheet1'!$L$16"}</definedName>
    <definedName name="ttttttttttt" localSheetId="1" hidden="1">{"'Sheet1'!$L$16"}</definedName>
    <definedName name="ttttttttttt" hidden="1">{"'Sheet1'!$L$16"}</definedName>
    <definedName name="tuyennhanh" localSheetId="2" hidden="1">{"'Sheet1'!$L$16"}</definedName>
    <definedName name="tuyennhanh" localSheetId="4" hidden="1">{"'Sheet1'!$L$16"}</definedName>
    <definedName name="tuyennhanh" localSheetId="5" hidden="1">{"'Sheet1'!$L$16"}</definedName>
    <definedName name="tuyennhanh" localSheetId="6" hidden="1">{"'Sheet1'!$L$16"}</definedName>
    <definedName name="tuyennhanh" localSheetId="1" hidden="1">{"'Sheet1'!$L$16"}</definedName>
    <definedName name="tuyennhanh" hidden="1">{"'Sheet1'!$L$16"}</definedName>
    <definedName name="tytrong16so5nam" localSheetId="6">'[2]PLI CTrinh'!$CN$10</definedName>
    <definedName name="tytrong16so5nam">'[3]PLI CTrinh'!$CN$10</definedName>
    <definedName name="u" localSheetId="2" hidden="1">{"'Sheet1'!$L$16"}</definedName>
    <definedName name="u" localSheetId="4" hidden="1">{"'Sheet1'!$L$16"}</definedName>
    <definedName name="u" localSheetId="5" hidden="1">{"'Sheet1'!$L$16"}</definedName>
    <definedName name="u" localSheetId="6" hidden="1">{"'Sheet1'!$L$16"}</definedName>
    <definedName name="u" localSheetId="1" hidden="1">{"'Sheet1'!$L$16"}</definedName>
    <definedName name="u" hidden="1">{"'Sheet1'!$L$16"}</definedName>
    <definedName name="ư" localSheetId="2" hidden="1">{"'Sheet1'!$L$16"}</definedName>
    <definedName name="ư" localSheetId="4" hidden="1">{"'Sheet1'!$L$16"}</definedName>
    <definedName name="ư" localSheetId="5" hidden="1">{"'Sheet1'!$L$16"}</definedName>
    <definedName name="ư" localSheetId="6" hidden="1">{"'Sheet1'!$L$16"}</definedName>
    <definedName name="ư" localSheetId="1" hidden="1">{"'Sheet1'!$L$16"}</definedName>
    <definedName name="ư" hidden="1">{"'Sheet1'!$L$16"}</definedName>
    <definedName name="v" localSheetId="2" hidden="1">{"'Sheet1'!$L$16"}</definedName>
    <definedName name="v" localSheetId="4" hidden="1">{"'Sheet1'!$L$16"}</definedName>
    <definedName name="v" localSheetId="5" hidden="1">{"'Sheet1'!$L$16"}</definedName>
    <definedName name="v" localSheetId="6" hidden="1">{"'Sheet1'!$L$16"}</definedName>
    <definedName name="v" localSheetId="1" hidden="1">{"'Sheet1'!$L$16"}</definedName>
    <definedName name="v" hidden="1">{"'Sheet1'!$L$16"}</definedName>
    <definedName name="VAÄT_LIEÄU">"nhandongia"</definedName>
    <definedName name="Values_Entered" localSheetId="3">IF(Loan_Amount*Interest_Rate*Loan_Years*Loan_Start&gt;0,1,0)</definedName>
    <definedName name="Values_Entered" localSheetId="4">IF(Loan_Amount*Interest_Rate*Loan_Years*Loan_Start&gt;0,1,0)</definedName>
    <definedName name="Values_Entered" localSheetId="5">IF(Loan_Amount*Interest_Rate*Loan_Years*Loan_Start&gt;0,1,0)</definedName>
    <definedName name="Values_Entered" localSheetId="6">IF(Loan_Amount*Interest_Rate*Loan_Years*Loan_Start&gt;0,1,0)</definedName>
    <definedName name="Values_Entered" localSheetId="1">IF(Loan_Amount*Interest_Rate*Loan_Years*Loan_Start&gt;0,1,0)</definedName>
    <definedName name="Values_Entered">IF(Loan_Amount*Interest_Rate*Loan_Years*Loan_Start&gt;0,1,0)</definedName>
    <definedName name="VATM" localSheetId="4" hidden="1">{"'Sheet1'!$L$16"}</definedName>
    <definedName name="VATM" localSheetId="5" hidden="1">{"'Sheet1'!$L$16"}</definedName>
    <definedName name="VATM" localSheetId="6" hidden="1">{"'Sheet1'!$L$16"}</definedName>
    <definedName name="VATM" localSheetId="1" hidden="1">{"'Sheet1'!$L$16"}</definedName>
    <definedName name="VATM" hidden="1">{"'Sheet1'!$L$16"}</definedName>
    <definedName name="vcoto" localSheetId="2" hidden="1">{"'Sheet1'!$L$16"}</definedName>
    <definedName name="vcoto" localSheetId="4" hidden="1">{"'Sheet1'!$L$16"}</definedName>
    <definedName name="vcoto" localSheetId="5" hidden="1">{"'Sheet1'!$L$16"}</definedName>
    <definedName name="vcoto" localSheetId="6" hidden="1">{"'Sheet1'!$L$16"}</definedName>
    <definedName name="vcoto" localSheetId="1" hidden="1">{"'Sheet1'!$L$16"}</definedName>
    <definedName name="vcoto" hidden="1">{"'Sheet1'!$L$16"}</definedName>
    <definedName name="vdv" hidden="1">#N/A</definedName>
    <definedName name="vdv_1">"#REF!"</definedName>
    <definedName name="VH" localSheetId="4" hidden="1">{"'Sheet1'!$L$16"}</definedName>
    <definedName name="VH" localSheetId="5" hidden="1">{"'Sheet1'!$L$16"}</definedName>
    <definedName name="VH" localSheetId="6" hidden="1">{"'Sheet1'!$L$16"}</definedName>
    <definedName name="VH" localSheetId="1" hidden="1">{"'Sheet1'!$L$16"}</definedName>
    <definedName name="VH" hidden="1">{"'Sheet1'!$L$16"}</definedName>
    <definedName name="Viet" localSheetId="2" hidden="1">{"'Sheet1'!$L$16"}</definedName>
    <definedName name="Viet" localSheetId="4" hidden="1">{"'Sheet1'!$L$16"}</definedName>
    <definedName name="Viet" localSheetId="5" hidden="1">{"'Sheet1'!$L$16"}</definedName>
    <definedName name="Viet" localSheetId="6" hidden="1">{"'Sheet1'!$L$16"}</definedName>
    <definedName name="Viet" localSheetId="1" hidden="1">{"'Sheet1'!$L$16"}</definedName>
    <definedName name="Viet" hidden="1">{"'Sheet1'!$L$16"}</definedName>
    <definedName name="vlct" localSheetId="4" hidden="1">{"'Sheet1'!$L$16"}</definedName>
    <definedName name="vlct" localSheetId="5" hidden="1">{"'Sheet1'!$L$16"}</definedName>
    <definedName name="vlct" localSheetId="6" hidden="1">{"'Sheet1'!$L$16"}</definedName>
    <definedName name="vlct" localSheetId="1" hidden="1">{"'Sheet1'!$L$16"}</definedName>
    <definedName name="vlct" hidden="1">{"'Sheet1'!$L$16"}</definedName>
    <definedName name="WIRE1">5</definedName>
    <definedName name="wrn.aaa." localSheetId="2" hidden="1">{#N/A,#N/A,FALSE,"Sheet1";#N/A,#N/A,FALSE,"Sheet1";#N/A,#N/A,FALSE,"Sheet1"}</definedName>
    <definedName name="wrn.aaa." localSheetId="4" hidden="1">{#N/A,#N/A,FALSE,"Sheet1";#N/A,#N/A,FALSE,"Sheet1";#N/A,#N/A,FALSE,"Sheet1"}</definedName>
    <definedName name="wrn.aaa." localSheetId="5" hidden="1">{#N/A,#N/A,FALSE,"Sheet1";#N/A,#N/A,FALSE,"Sheet1";#N/A,#N/A,FALSE,"Sheet1"}</definedName>
    <definedName name="wrn.aaa." localSheetId="6" hidden="1">{#N/A,#N/A,FALSE,"Sheet1";#N/A,#N/A,FALSE,"Sheet1";#N/A,#N/A,FALSE,"Sheet1"}</definedName>
    <definedName name="wrn.aaa." localSheetId="1" hidden="1">{#N/A,#N/A,FALSE,"Sheet1";#N/A,#N/A,FALSE,"Sheet1";#N/A,#N/A,FALSE,"Sheet1"}</definedName>
    <definedName name="wrn.aaa." hidden="1">{#N/A,#N/A,FALSE,"Sheet1";#N/A,#N/A,FALSE,"Sheet1";#N/A,#N/A,FALSE,"Sheet1"}</definedName>
    <definedName name="wrn.aaa.1" localSheetId="4" hidden="1">{#N/A,#N/A,FALSE,"Sheet1";#N/A,#N/A,FALSE,"Sheet1";#N/A,#N/A,FALSE,"Sheet1"}</definedName>
    <definedName name="wrn.aaa.1" localSheetId="5" hidden="1">{#N/A,#N/A,FALSE,"Sheet1";#N/A,#N/A,FALSE,"Sheet1";#N/A,#N/A,FALSE,"Sheet1"}</definedName>
    <definedName name="wrn.aaa.1" localSheetId="6" hidden="1">{#N/A,#N/A,FALSE,"Sheet1";#N/A,#N/A,FALSE,"Sheet1";#N/A,#N/A,FALSE,"Sheet1"}</definedName>
    <definedName name="wrn.aaa.1" localSheetId="1" hidden="1">{#N/A,#N/A,FALSE,"Sheet1";#N/A,#N/A,FALSE,"Sheet1";#N/A,#N/A,FALSE,"Sheet1"}</definedName>
    <definedName name="wrn.aaa.1" hidden="1">{#N/A,#N/A,FALSE,"Sheet1";#N/A,#N/A,FALSE,"Sheet1";#N/A,#N/A,FALSE,"Sheet1"}</definedName>
    <definedName name="wrn.Bang._.ke._.nhan._.hang." localSheetId="4" hidden="1">{#N/A,#N/A,FALSE,"Ke khai NH"}</definedName>
    <definedName name="wrn.Bang._.ke._.nhan._.hang." localSheetId="5" hidden="1">{#N/A,#N/A,FALSE,"Ke khai NH"}</definedName>
    <definedName name="wrn.Bang._.ke._.nhan._.hang." localSheetId="6" hidden="1">{#N/A,#N/A,FALSE,"Ke khai NH"}</definedName>
    <definedName name="wrn.Bang._.ke._.nhan._.hang." localSheetId="1" hidden="1">{#N/A,#N/A,FALSE,"Ke khai NH"}</definedName>
    <definedName name="wrn.Bang._.ke._.nhan._.hang." hidden="1">{#N/A,#N/A,FALSE,"Ke khai NH"}</definedName>
    <definedName name="wrn.Che._.do._.duoc._.huong." localSheetId="4" hidden="1">{#N/A,#N/A,FALSE,"BN (2)"}</definedName>
    <definedName name="wrn.Che._.do._.duoc._.huong." localSheetId="5" hidden="1">{#N/A,#N/A,FALSE,"BN (2)"}</definedName>
    <definedName name="wrn.Che._.do._.duoc._.huong." localSheetId="6" hidden="1">{#N/A,#N/A,FALSE,"BN (2)"}</definedName>
    <definedName name="wrn.Che._.do._.duoc._.huong." localSheetId="1" hidden="1">{#N/A,#N/A,FALSE,"BN (2)"}</definedName>
    <definedName name="wrn.Che._.do._.duoc._.huong." hidden="1">{#N/A,#N/A,FALSE,"BN (2)"}</definedName>
    <definedName name="wrn.chi._.tiÆt." localSheetId="2" hidden="1">{#N/A,#N/A,FALSE,"Chi tiÆt"}</definedName>
    <definedName name="wrn.chi._.tiÆt." localSheetId="4" hidden="1">{#N/A,#N/A,FALSE,"Chi tiÆt"}</definedName>
    <definedName name="wrn.chi._.tiÆt." localSheetId="5" hidden="1">{#N/A,#N/A,FALSE,"Chi tiÆt"}</definedName>
    <definedName name="wrn.chi._.tiÆt." localSheetId="6" hidden="1">{#N/A,#N/A,FALSE,"Chi tiÆt"}</definedName>
    <definedName name="wrn.chi._.tiÆt." localSheetId="1" hidden="1">{#N/A,#N/A,FALSE,"Chi tiÆt"}</definedName>
    <definedName name="wrn.chi._.tiÆt." hidden="1">{#N/A,#N/A,FALSE,"Chi tiÆt"}</definedName>
    <definedName name="wrn.cong." localSheetId="2" hidden="1">{#N/A,#N/A,FALSE,"Sheet1"}</definedName>
    <definedName name="wrn.cong." localSheetId="4" hidden="1">{#N/A,#N/A,FALSE,"Sheet1"}</definedName>
    <definedName name="wrn.cong." localSheetId="5" hidden="1">{#N/A,#N/A,FALSE,"Sheet1"}</definedName>
    <definedName name="wrn.cong." localSheetId="6" hidden="1">{#N/A,#N/A,FALSE,"Sheet1"}</definedName>
    <definedName name="wrn.cong." localSheetId="1" hidden="1">{#N/A,#N/A,FALSE,"Sheet1"}</definedName>
    <definedName name="wrn.cong." hidden="1">{#N/A,#N/A,FALSE,"Sheet1"}</definedName>
    <definedName name="wrn.Giáy._.bao._.no." localSheetId="4" hidden="1">{#N/A,#N/A,FALSE,"BN"}</definedName>
    <definedName name="wrn.Giáy._.bao._.no." localSheetId="5" hidden="1">{#N/A,#N/A,FALSE,"BN"}</definedName>
    <definedName name="wrn.Giáy._.bao._.no." localSheetId="6" hidden="1">{#N/A,#N/A,FALSE,"BN"}</definedName>
    <definedName name="wrn.Giáy._.bao._.no." localSheetId="1" hidden="1">{#N/A,#N/A,FALSE,"BN"}</definedName>
    <definedName name="wrn.Giáy._.bao._.no." hidden="1">{#N/A,#N/A,FALSE,"BN"}</definedName>
    <definedName name="wrn.Report." localSheetId="4" hidden="1">{"Offgrid",#N/A,FALSE,"OFFGRID";"Region",#N/A,FALSE,"REGION";"Offgrid -2",#N/A,FALSE,"OFFGRID";"WTP",#N/A,FALSE,"WTP";"WTP -2",#N/A,FALSE,"WTP";"Project",#N/A,FALSE,"PROJECT";"Summary -2",#N/A,FALSE,"SUMMARY"}</definedName>
    <definedName name="wrn.Report." localSheetId="5" hidden="1">{"Offgrid",#N/A,FALSE,"OFFGRID";"Region",#N/A,FALSE,"REGION";"Offgrid -2",#N/A,FALSE,"OFFGRID";"WTP",#N/A,FALSE,"WTP";"WTP -2",#N/A,FALSE,"WTP";"Project",#N/A,FALSE,"PROJECT";"Summary -2",#N/A,FALSE,"SUMMARY"}</definedName>
    <definedName name="wrn.Report." localSheetId="6" hidden="1">{"Offgrid",#N/A,FALSE,"OFFGRID";"Region",#N/A,FALSE,"REGION";"Offgrid -2",#N/A,FALSE,"OFFGRID";"WTP",#N/A,FALSE,"WTP";"WTP -2",#N/A,FALSE,"WTP";"Project",#N/A,FALSE,"PROJECT";"Summary -2",#N/A,FALSE,"SUMMARY"}</definedName>
    <definedName name="wrn.Report." localSheetId="1" hidden="1">{"Offgrid",#N/A,FALSE,"OFFGRID";"Region",#N/A,FALSE,"REGION";"Offgrid -2",#N/A,FALSE,"OFFGRID";"WTP",#N/A,FALSE,"WTP";"WTP -2",#N/A,FALSE,"WTP";"Project",#N/A,FALSE,"PROJECT";"Summary -2",#N/A,FALSE,"SUMMARY"}</definedName>
    <definedName name="wrn.Report." hidden="1">{"Offgrid",#N/A,FALSE,"OFFGRID";"Region",#N/A,FALSE,"REGION";"Offgrid -2",#N/A,FALSE,"OFFGRID";"WTP",#N/A,FALSE,"WTP";"WTP -2",#N/A,FALSE,"WTP";"Project",#N/A,FALSE,"PROJECT";"Summary -2",#N/A,FALSE,"SUMMARY"}</definedName>
    <definedName name="wrn.vd." localSheetId="2" hidden="1">{#N/A,#N/A,TRUE,"BT M200 da 10x20"}</definedName>
    <definedName name="wrn.vd." localSheetId="4" hidden="1">{#N/A,#N/A,TRUE,"BT M200 da 10x20"}</definedName>
    <definedName name="wrn.vd." localSheetId="5" hidden="1">{#N/A,#N/A,TRUE,"BT M200 da 10x20"}</definedName>
    <definedName name="wrn.vd." localSheetId="6" hidden="1">{#N/A,#N/A,TRUE,"BT M200 da 10x20"}</definedName>
    <definedName name="wrn.vd." localSheetId="1" hidden="1">{#N/A,#N/A,TRUE,"BT M200 da 10x20"}</definedName>
    <definedName name="wrn.vd." hidden="1">{#N/A,#N/A,TRUE,"BT M200 da 10x20"}</definedName>
    <definedName name="wrnf.report" localSheetId="4" hidden="1">{"Offgrid",#N/A,FALSE,"OFFGRID";"Region",#N/A,FALSE,"REGION";"Offgrid -2",#N/A,FALSE,"OFFGRID";"WTP",#N/A,FALSE,"WTP";"WTP -2",#N/A,FALSE,"WTP";"Project",#N/A,FALSE,"PROJECT";"Summary -2",#N/A,FALSE,"SUMMARY"}</definedName>
    <definedName name="wrnf.report" localSheetId="5" hidden="1">{"Offgrid",#N/A,FALSE,"OFFGRID";"Region",#N/A,FALSE,"REGION";"Offgrid -2",#N/A,FALSE,"OFFGRID";"WTP",#N/A,FALSE,"WTP";"WTP -2",#N/A,FALSE,"WTP";"Project",#N/A,FALSE,"PROJECT";"Summary -2",#N/A,FALSE,"SUMMARY"}</definedName>
    <definedName name="wrnf.report" localSheetId="6" hidden="1">{"Offgrid",#N/A,FALSE,"OFFGRID";"Region",#N/A,FALSE,"REGION";"Offgrid -2",#N/A,FALSE,"OFFGRID";"WTP",#N/A,FALSE,"WTP";"WTP -2",#N/A,FALSE,"WTP";"Project",#N/A,FALSE,"PROJECT";"Summary -2",#N/A,FALSE,"SUMMARY"}</definedName>
    <definedName name="wrnf.report" localSheetId="1" hidden="1">{"Offgrid",#N/A,FALSE,"OFFGRID";"Region",#N/A,FALSE,"REGION";"Offgrid -2",#N/A,FALSE,"OFFGRID";"WTP",#N/A,FALSE,"WTP";"WTP -2",#N/A,FALSE,"WTP";"Project",#N/A,FALSE,"PROJECT";"Summary -2",#N/A,FALSE,"SUMMARY"}</definedName>
    <definedName name="wrnf.report" hidden="1">{"Offgrid",#N/A,FALSE,"OFFGRID";"Region",#N/A,FALSE,"REGION";"Offgrid -2",#N/A,FALSE,"OFFGRID";"WTP",#N/A,FALSE,"WTP";"WTP -2",#N/A,FALSE,"WTP";"Project",#N/A,FALSE,"PROJECT";"Summary -2",#N/A,FALSE,"SUMMARY"}</definedName>
    <definedName name="XBCNCKT">5600</definedName>
    <definedName name="XCCT">0.5</definedName>
    <definedName name="xls" localSheetId="2" hidden="1">{"'Sheet1'!$L$16"}</definedName>
    <definedName name="xls" localSheetId="4" hidden="1">{"'Sheet1'!$L$16"}</definedName>
    <definedName name="xls" localSheetId="5" hidden="1">{"'Sheet1'!$L$16"}</definedName>
    <definedName name="xls" localSheetId="6" hidden="1">{"'Sheet1'!$L$16"}</definedName>
    <definedName name="xls" localSheetId="1" hidden="1">{"'Sheet1'!$L$16"}</definedName>
    <definedName name="xls" hidden="1">{"'Sheet1'!$L$16"}</definedName>
    <definedName name="xlttbninh" localSheetId="2" hidden="1">{"'Sheet1'!$L$16"}</definedName>
    <definedName name="xlttbninh" localSheetId="4" hidden="1">{"'Sheet1'!$L$16"}</definedName>
    <definedName name="xlttbninh" localSheetId="5" hidden="1">{"'Sheet1'!$L$16"}</definedName>
    <definedName name="xlttbninh" localSheetId="6" hidden="1">{"'Sheet1'!$L$16"}</definedName>
    <definedName name="xlttbninh" localSheetId="1" hidden="1">{"'Sheet1'!$L$16"}</definedName>
    <definedName name="xlttbninh" hidden="1">{"'Sheet1'!$L$16"}</definedName>
    <definedName name="XTKKTTC">7500</definedName>
  </definedNames>
  <calcPr calcId="152511"/>
</workbook>
</file>

<file path=xl/calcChain.xml><?xml version="1.0" encoding="utf-8"?>
<calcChain xmlns="http://schemas.openxmlformats.org/spreadsheetml/2006/main">
  <c r="AS107" i="62" l="1"/>
  <c r="AR107" i="62"/>
  <c r="AQ107" i="62"/>
  <c r="T107" i="62"/>
  <c r="S107" i="62"/>
  <c r="R107" i="62"/>
  <c r="AS82" i="62"/>
  <c r="AR82" i="62"/>
  <c r="AQ82" i="62"/>
  <c r="T82" i="62"/>
  <c r="S82" i="62"/>
  <c r="S30" i="62"/>
  <c r="AS29" i="62"/>
  <c r="AQ29" i="62"/>
  <c r="T29" i="62"/>
  <c r="S29" i="62"/>
  <c r="R29" i="62"/>
  <c r="AS28" i="62"/>
  <c r="AR28" i="62"/>
  <c r="AQ28" i="62"/>
  <c r="T28" i="62"/>
  <c r="S28" i="62"/>
  <c r="R28" i="62"/>
  <c r="AS25" i="62"/>
  <c r="AR25" i="62"/>
  <c r="AQ25" i="62"/>
  <c r="T25" i="62"/>
  <c r="S25" i="62"/>
  <c r="R25" i="62"/>
  <c r="AS21" i="62"/>
  <c r="AR21" i="62"/>
  <c r="AQ21" i="62"/>
  <c r="T21" i="62"/>
  <c r="S21" i="62"/>
  <c r="R21" i="62"/>
  <c r="AA610" i="55" l="1"/>
  <c r="X604" i="55"/>
  <c r="K698" i="55"/>
  <c r="K697" i="55"/>
  <c r="K696" i="55"/>
  <c r="K695" i="55"/>
  <c r="K694" i="55"/>
  <c r="G573" i="55"/>
  <c r="G572" i="55"/>
  <c r="G571" i="55"/>
  <c r="G500" i="55"/>
  <c r="G499" i="55"/>
  <c r="G498" i="55"/>
  <c r="G223" i="55" l="1"/>
  <c r="K221" i="55"/>
  <c r="M85" i="55"/>
  <c r="K85" i="55"/>
  <c r="V912" i="55" l="1"/>
  <c r="Y912" i="55" s="1"/>
  <c r="BU48" i="55" l="1"/>
  <c r="BQ48" i="55"/>
  <c r="BM48" i="55"/>
  <c r="BH48" i="55"/>
  <c r="BG48" i="55"/>
  <c r="BF48" i="55"/>
  <c r="BE48" i="55"/>
  <c r="BD48" i="55"/>
  <c r="AZ48" i="55"/>
  <c r="AV48" i="55"/>
  <c r="AU48" i="55"/>
  <c r="CI447" i="55"/>
  <c r="CH447" i="55"/>
  <c r="CG447" i="55"/>
  <c r="CF447" i="55"/>
  <c r="CE447" i="55"/>
  <c r="CD447" i="55"/>
  <c r="CC447" i="55"/>
  <c r="CB447" i="55"/>
  <c r="CA447" i="55"/>
  <c r="BZ447" i="55"/>
  <c r="BY447" i="55"/>
  <c r="BX447" i="55"/>
  <c r="BW447" i="55"/>
  <c r="BU447" i="55"/>
  <c r="BT447" i="55"/>
  <c r="BS447" i="55"/>
  <c r="BR447" i="55"/>
  <c r="BQ447" i="55"/>
  <c r="BP447" i="55"/>
  <c r="BO447" i="55"/>
  <c r="BN447" i="55"/>
  <c r="BM447" i="55"/>
  <c r="BH447" i="55"/>
  <c r="BG447" i="55"/>
  <c r="BF447" i="55"/>
  <c r="BE447" i="55"/>
  <c r="BD447" i="55"/>
  <c r="BC447" i="55"/>
  <c r="BB447" i="55"/>
  <c r="BA447" i="55"/>
  <c r="AZ447" i="55"/>
  <c r="AV447" i="55"/>
  <c r="AU447" i="55"/>
  <c r="J447" i="55"/>
  <c r="J275" i="55" l="1"/>
  <c r="H73" i="55"/>
  <c r="I73" i="55"/>
  <c r="L73" i="55"/>
  <c r="M73" i="55"/>
  <c r="O73" i="55"/>
  <c r="P73" i="55"/>
  <c r="R73" i="55"/>
  <c r="S73" i="55"/>
  <c r="T73" i="55"/>
  <c r="V73" i="55"/>
  <c r="W73" i="55"/>
  <c r="Y73" i="55"/>
  <c r="Z73" i="55"/>
  <c r="AB73" i="55"/>
  <c r="AC73" i="55"/>
  <c r="AD73" i="55"/>
  <c r="AF73" i="55"/>
  <c r="AG73" i="55"/>
  <c r="AI73" i="55"/>
  <c r="AK73" i="55"/>
  <c r="AM73" i="55"/>
  <c r="AO73" i="55"/>
  <c r="AQ73" i="55"/>
  <c r="AS73" i="55"/>
  <c r="G74" i="55"/>
  <c r="K74" i="55"/>
  <c r="N74" i="55"/>
  <c r="Q74" i="55"/>
  <c r="U74" i="55"/>
  <c r="X74" i="55"/>
  <c r="AA74" i="55"/>
  <c r="AE74" i="55"/>
  <c r="AH74" i="55"/>
  <c r="AL74" i="55"/>
  <c r="AP74" i="55"/>
  <c r="G75" i="55"/>
  <c r="K75" i="55"/>
  <c r="N75" i="55"/>
  <c r="Q75" i="55"/>
  <c r="U75" i="55"/>
  <c r="X75" i="55"/>
  <c r="AA75" i="55"/>
  <c r="AE75" i="55"/>
  <c r="AH75" i="55"/>
  <c r="AL75" i="55"/>
  <c r="AP75" i="55"/>
  <c r="BV75" i="55" l="1"/>
  <c r="X73" i="55"/>
  <c r="AY74" i="55"/>
  <c r="AY75" i="55"/>
  <c r="AH73" i="55"/>
  <c r="AA73" i="55"/>
  <c r="U73" i="55"/>
  <c r="N73" i="55"/>
  <c r="BV74" i="55"/>
  <c r="AL73" i="55"/>
  <c r="AE73" i="55"/>
  <c r="Q73" i="55"/>
  <c r="K73" i="55"/>
  <c r="G73" i="55"/>
  <c r="AP73" i="55"/>
  <c r="AR272" i="55"/>
  <c r="AR244" i="55"/>
  <c r="AR192" i="55"/>
  <c r="AR19" i="55"/>
  <c r="BV73" i="55" l="1"/>
  <c r="AT73" i="55"/>
  <c r="AY73" i="55"/>
  <c r="BD19" i="24"/>
  <c r="AY40" i="24" l="1"/>
  <c r="AQ954" i="55"/>
  <c r="K884" i="55"/>
  <c r="AR602" i="55"/>
  <c r="AQ602" i="55"/>
  <c r="AQ946" i="55"/>
  <c r="AQ949" i="55"/>
  <c r="AR946" i="55"/>
  <c r="AR949" i="55"/>
  <c r="AR126" i="54"/>
  <c r="AQ126" i="54"/>
  <c r="AQ928" i="55" l="1"/>
  <c r="AR954" i="55"/>
  <c r="BP892" i="55" l="1"/>
  <c r="BO892" i="55"/>
  <c r="BP891" i="55"/>
  <c r="BO891" i="55"/>
  <c r="BP890" i="55"/>
  <c r="BO890" i="55"/>
  <c r="BP889" i="55"/>
  <c r="BP888" i="55"/>
  <c r="BO888" i="55"/>
  <c r="BP887" i="55"/>
  <c r="BO887" i="55"/>
  <c r="BP886" i="55"/>
  <c r="BO886" i="55"/>
  <c r="BP884" i="55"/>
  <c r="BO884" i="55"/>
  <c r="BP883" i="55"/>
  <c r="BO883" i="55"/>
  <c r="BP882" i="55"/>
  <c r="BO882" i="55"/>
  <c r="BP881" i="55"/>
  <c r="BO881" i="55"/>
  <c r="BP880" i="55"/>
  <c r="BO880" i="55"/>
  <c r="BP878" i="55"/>
  <c r="BP876" i="55"/>
  <c r="BO876" i="55"/>
  <c r="BP875" i="55"/>
  <c r="BO875" i="55"/>
  <c r="BP874" i="55"/>
  <c r="BO874" i="55"/>
  <c r="BP873" i="55"/>
  <c r="BO873" i="55"/>
  <c r="BO872" i="55"/>
  <c r="BP871" i="55"/>
  <c r="BO871" i="55"/>
  <c r="BP870" i="55"/>
  <c r="BO870" i="55"/>
  <c r="BP869" i="55"/>
  <c r="BO869" i="55"/>
  <c r="BP868" i="55"/>
  <c r="BP867" i="55"/>
  <c r="BO867" i="55"/>
  <c r="BO866" i="55"/>
  <c r="BO865" i="55"/>
  <c r="BP864" i="55"/>
  <c r="BO864" i="55"/>
  <c r="BP863" i="55"/>
  <c r="BO862" i="55"/>
  <c r="BP861" i="55"/>
  <c r="BO861" i="55"/>
  <c r="BP860" i="55"/>
  <c r="BO859" i="55"/>
  <c r="BP858" i="55"/>
  <c r="BP857" i="55"/>
  <c r="BP856" i="55"/>
  <c r="BP855" i="55"/>
  <c r="BP854" i="55"/>
  <c r="BP853" i="55"/>
  <c r="BP852" i="55"/>
  <c r="BO852" i="55"/>
  <c r="BP851" i="55"/>
  <c r="BO851" i="55"/>
  <c r="BP850" i="55"/>
  <c r="BO850" i="55"/>
  <c r="BP849" i="55"/>
  <c r="BO849" i="55"/>
  <c r="BP848" i="55"/>
  <c r="BP847" i="55"/>
  <c r="BP846" i="55"/>
  <c r="BP845" i="55"/>
  <c r="BP844" i="55"/>
  <c r="BP843" i="55"/>
  <c r="BP842" i="55"/>
  <c r="BP841" i="55"/>
  <c r="BP840" i="55"/>
  <c r="BP839" i="55"/>
  <c r="BP838" i="55"/>
  <c r="BP837" i="55"/>
  <c r="BP836" i="55"/>
  <c r="BP835" i="55"/>
  <c r="BP834" i="55"/>
  <c r="BP833" i="55"/>
  <c r="BP829" i="55"/>
  <c r="BO829" i="55"/>
  <c r="BP828" i="55"/>
  <c r="BO828" i="55"/>
  <c r="BP827" i="55"/>
  <c r="BO827" i="55"/>
  <c r="BP826" i="55"/>
  <c r="BO826" i="55"/>
  <c r="BP825" i="55"/>
  <c r="BO825" i="55"/>
  <c r="BP824" i="55"/>
  <c r="BO824" i="55"/>
  <c r="BP823" i="55"/>
  <c r="BO823" i="55"/>
  <c r="BP822" i="55"/>
  <c r="BP821" i="55"/>
  <c r="BI892" i="55"/>
  <c r="BW892" i="55" s="1"/>
  <c r="BI891" i="55"/>
  <c r="BI890" i="55"/>
  <c r="BI889" i="55"/>
  <c r="BI888" i="55"/>
  <c r="BI887" i="55"/>
  <c r="BI886" i="55"/>
  <c r="BI884" i="55"/>
  <c r="BI883" i="55"/>
  <c r="BI882" i="55"/>
  <c r="BI881" i="55"/>
  <c r="BI880" i="55"/>
  <c r="BI879" i="55"/>
  <c r="BI878" i="55"/>
  <c r="BI877" i="55"/>
  <c r="BI876" i="55"/>
  <c r="BI875" i="55"/>
  <c r="BI874" i="55"/>
  <c r="BI873" i="55"/>
  <c r="BI872" i="55"/>
  <c r="BI871" i="55"/>
  <c r="BI870" i="55"/>
  <c r="BI869" i="55"/>
  <c r="BI868" i="55"/>
  <c r="BI867" i="55"/>
  <c r="BI866" i="55"/>
  <c r="BI865" i="55"/>
  <c r="BI864" i="55"/>
  <c r="BI863" i="55"/>
  <c r="BI862" i="55"/>
  <c r="BI861" i="55"/>
  <c r="BI860" i="55"/>
  <c r="BI859" i="55"/>
  <c r="BI858" i="55"/>
  <c r="BI857" i="55"/>
  <c r="BI856" i="55"/>
  <c r="BI855" i="55"/>
  <c r="BI854" i="55"/>
  <c r="BI853" i="55"/>
  <c r="BI852" i="55"/>
  <c r="BI851" i="55"/>
  <c r="BI850" i="55"/>
  <c r="BI849" i="55"/>
  <c r="BI848" i="55"/>
  <c r="BI847" i="55"/>
  <c r="BI846" i="55"/>
  <c r="BI845" i="55"/>
  <c r="BI844" i="55"/>
  <c r="BI843" i="55"/>
  <c r="BI842" i="55"/>
  <c r="BI841" i="55"/>
  <c r="BI840" i="55"/>
  <c r="BI839" i="55"/>
  <c r="BI838" i="55"/>
  <c r="BI837" i="55"/>
  <c r="BI836" i="55"/>
  <c r="BI835" i="55"/>
  <c r="BI834" i="55"/>
  <c r="BI833" i="55"/>
  <c r="BI832" i="55"/>
  <c r="BI831" i="55"/>
  <c r="BI830" i="55"/>
  <c r="BI829" i="55"/>
  <c r="BI828" i="55"/>
  <c r="BI827" i="55"/>
  <c r="BI826" i="55"/>
  <c r="BI825" i="55"/>
  <c r="BI824" i="55"/>
  <c r="BI823" i="55"/>
  <c r="BI822" i="55"/>
  <c r="BI821" i="55"/>
  <c r="BI820" i="55"/>
  <c r="BE884" i="55"/>
  <c r="BE883" i="55"/>
  <c r="BE882" i="55"/>
  <c r="BE881" i="55"/>
  <c r="BE880" i="55"/>
  <c r="BE879" i="55"/>
  <c r="BE878" i="55"/>
  <c r="BE877" i="55"/>
  <c r="BE876" i="55"/>
  <c r="BE875" i="55"/>
  <c r="BE874" i="55"/>
  <c r="BE873" i="55"/>
  <c r="BE872" i="55"/>
  <c r="BE871" i="55"/>
  <c r="BE870" i="55"/>
  <c r="BE869" i="55"/>
  <c r="BE868" i="55"/>
  <c r="BE867" i="55"/>
  <c r="BE866" i="55"/>
  <c r="BE865" i="55"/>
  <c r="BE864" i="55"/>
  <c r="BE863" i="55"/>
  <c r="BE862" i="55"/>
  <c r="BE861" i="55"/>
  <c r="BE860" i="55"/>
  <c r="BE859" i="55"/>
  <c r="BE858" i="55"/>
  <c r="BE857" i="55"/>
  <c r="BE856" i="55"/>
  <c r="BE855" i="55"/>
  <c r="BE854" i="55"/>
  <c r="BE853" i="55"/>
  <c r="BE852" i="55"/>
  <c r="BE851" i="55"/>
  <c r="BE850" i="55"/>
  <c r="BE849" i="55"/>
  <c r="BE848" i="55"/>
  <c r="BE847" i="55"/>
  <c r="BE846" i="55"/>
  <c r="BE845" i="55"/>
  <c r="BE844" i="55"/>
  <c r="BE843" i="55"/>
  <c r="BE842" i="55"/>
  <c r="BE841" i="55"/>
  <c r="BE840" i="55"/>
  <c r="BE839" i="55"/>
  <c r="BE838" i="55"/>
  <c r="BE837" i="55"/>
  <c r="BE836" i="55"/>
  <c r="BE835" i="55"/>
  <c r="BE834" i="55"/>
  <c r="BE833" i="55"/>
  <c r="BE832" i="55"/>
  <c r="BE831" i="55"/>
  <c r="BE830" i="55"/>
  <c r="BE829" i="55"/>
  <c r="BE828" i="55"/>
  <c r="BE827" i="55"/>
  <c r="BE826" i="55"/>
  <c r="BE825" i="55"/>
  <c r="BE824" i="55"/>
  <c r="BE823" i="55"/>
  <c r="BE822" i="55"/>
  <c r="BE821" i="55"/>
  <c r="BE820" i="55"/>
  <c r="BE888" i="55"/>
  <c r="BE887" i="55"/>
  <c r="BE886" i="55"/>
  <c r="BV892" i="55"/>
  <c r="BT954" i="55"/>
  <c r="BS954" i="55"/>
  <c r="BT953" i="55"/>
  <c r="BS953" i="55"/>
  <c r="BR953" i="55" l="1"/>
  <c r="BR954" i="55"/>
  <c r="AQ848" i="55" l="1"/>
  <c r="BO848" i="55" s="1"/>
  <c r="AQ834" i="55" l="1"/>
  <c r="BN891" i="55" l="1"/>
  <c r="BN890" i="55"/>
  <c r="BN884" i="55"/>
  <c r="BN883" i="55"/>
  <c r="BN882" i="55"/>
  <c r="BN881" i="55"/>
  <c r="BT891" i="55"/>
  <c r="BS891" i="55"/>
  <c r="BT890" i="55"/>
  <c r="BS890" i="55"/>
  <c r="BT889" i="55"/>
  <c r="BT888" i="55"/>
  <c r="BS888" i="55"/>
  <c r="BT887" i="55"/>
  <c r="BS887" i="55"/>
  <c r="BT886" i="55"/>
  <c r="BS886" i="55"/>
  <c r="BT884" i="55"/>
  <c r="BS884" i="55"/>
  <c r="BT883" i="55"/>
  <c r="BS883" i="55"/>
  <c r="BT882" i="55"/>
  <c r="BS882" i="55"/>
  <c r="BT881" i="55"/>
  <c r="BS881" i="55"/>
  <c r="BT880" i="55"/>
  <c r="BS880" i="55"/>
  <c r="BS879" i="55"/>
  <c r="BT878" i="55"/>
  <c r="BS878" i="55"/>
  <c r="BS877" i="55"/>
  <c r="BT876" i="55"/>
  <c r="BS876" i="55"/>
  <c r="BT875" i="55"/>
  <c r="BS875" i="55"/>
  <c r="BT874" i="55"/>
  <c r="BS874" i="55"/>
  <c r="BT873" i="55"/>
  <c r="BS873" i="55"/>
  <c r="BS872" i="55"/>
  <c r="BT871" i="55"/>
  <c r="BS871" i="55"/>
  <c r="BT870" i="55"/>
  <c r="BS870" i="55"/>
  <c r="BT869" i="55"/>
  <c r="BS869" i="55"/>
  <c r="BT868" i="55"/>
  <c r="BT867" i="55"/>
  <c r="BS867" i="55"/>
  <c r="BS866" i="55"/>
  <c r="BS865" i="55"/>
  <c r="BT864" i="55"/>
  <c r="BS864" i="55"/>
  <c r="BT863" i="55"/>
  <c r="BS862" i="55"/>
  <c r="BT861" i="55"/>
  <c r="BS861" i="55"/>
  <c r="BT860" i="55"/>
  <c r="BS859" i="55"/>
  <c r="BT858" i="55"/>
  <c r="BT857" i="55"/>
  <c r="BT856" i="55"/>
  <c r="BT855" i="55"/>
  <c r="BT854" i="55"/>
  <c r="BT853" i="55"/>
  <c r="BT852" i="55"/>
  <c r="BS852" i="55"/>
  <c r="BT851" i="55"/>
  <c r="BS851" i="55"/>
  <c r="BT850" i="55"/>
  <c r="BT849" i="55"/>
  <c r="BT848" i="55"/>
  <c r="BT847" i="55"/>
  <c r="BT846" i="55"/>
  <c r="BT845" i="55"/>
  <c r="BT844" i="55"/>
  <c r="BT843" i="55"/>
  <c r="BT842" i="55"/>
  <c r="BT841" i="55"/>
  <c r="BT840" i="55"/>
  <c r="BT839" i="55"/>
  <c r="BT838" i="55"/>
  <c r="BT837" i="55"/>
  <c r="BT836" i="55"/>
  <c r="BT835" i="55"/>
  <c r="BT834" i="55"/>
  <c r="BT833" i="55"/>
  <c r="BT829" i="55"/>
  <c r="BS829" i="55"/>
  <c r="BT828" i="55"/>
  <c r="BS828" i="55"/>
  <c r="BT827" i="55"/>
  <c r="BS827" i="55"/>
  <c r="BT826" i="55"/>
  <c r="BS826" i="55"/>
  <c r="BT825" i="55"/>
  <c r="BS825" i="55"/>
  <c r="BT824" i="55"/>
  <c r="BS824" i="55"/>
  <c r="BT823" i="55"/>
  <c r="BS823" i="55"/>
  <c r="BT822" i="55"/>
  <c r="BT821" i="55"/>
  <c r="BG819" i="55"/>
  <c r="BF819" i="55"/>
  <c r="AC458" i="55"/>
  <c r="BR823" i="55" l="1"/>
  <c r="BR891" i="55"/>
  <c r="BR878" i="55"/>
  <c r="BR890" i="55"/>
  <c r="BR851" i="55"/>
  <c r="BR867" i="55"/>
  <c r="BR873" i="55"/>
  <c r="BR875" i="55"/>
  <c r="BR883" i="55"/>
  <c r="BR886" i="55"/>
  <c r="BR888" i="55"/>
  <c r="BR827" i="55"/>
  <c r="BR829" i="55"/>
  <c r="BR870" i="55"/>
  <c r="BR881" i="55"/>
  <c r="BR882" i="55"/>
  <c r="BR825" i="55"/>
  <c r="BR826" i="55"/>
  <c r="BR869" i="55"/>
  <c r="BR874" i="55"/>
  <c r="BR880" i="55"/>
  <c r="BR884" i="55"/>
  <c r="BR852" i="55"/>
  <c r="BR824" i="55"/>
  <c r="BR828" i="55"/>
  <c r="BR861" i="55"/>
  <c r="BR864" i="55"/>
  <c r="BR871" i="55"/>
  <c r="BR876" i="55"/>
  <c r="BR887" i="55"/>
  <c r="BW979" i="55" l="1"/>
  <c r="BK952" i="55"/>
  <c r="BJ952" i="55"/>
  <c r="BK948" i="55"/>
  <c r="BJ948" i="55"/>
  <c r="BJ938" i="55"/>
  <c r="BJ893" i="55"/>
  <c r="BK575" i="55"/>
  <c r="BJ575" i="55"/>
  <c r="BK337" i="55"/>
  <c r="BJ337" i="55"/>
  <c r="BJ297" i="55"/>
  <c r="BK286" i="55"/>
  <c r="BJ286" i="55"/>
  <c r="BK275" i="55"/>
  <c r="BJ275" i="55"/>
  <c r="BK246" i="55"/>
  <c r="BJ246" i="55"/>
  <c r="BK159" i="55"/>
  <c r="BJ159" i="55"/>
  <c r="BK97" i="55"/>
  <c r="BJ97" i="55"/>
  <c r="BK82" i="55"/>
  <c r="BJ82" i="55"/>
  <c r="BK54" i="55"/>
  <c r="BJ54" i="55"/>
  <c r="BI948" i="55" l="1"/>
  <c r="BV978" i="55"/>
  <c r="BV969" i="55"/>
  <c r="BV968" i="55"/>
  <c r="BV956" i="55"/>
  <c r="BV951" i="55"/>
  <c r="BV947" i="55"/>
  <c r="BV945" i="55"/>
  <c r="BV944" i="55"/>
  <c r="BV931" i="55"/>
  <c r="BV930" i="55"/>
  <c r="BV929" i="55"/>
  <c r="BV818" i="55"/>
  <c r="BV791" i="55"/>
  <c r="BV605" i="55"/>
  <c r="BV603" i="55"/>
  <c r="BV574" i="55"/>
  <c r="BV528" i="55"/>
  <c r="BV527" i="55"/>
  <c r="BV506" i="55"/>
  <c r="BV490" i="55"/>
  <c r="BV446" i="55"/>
  <c r="BV417" i="55"/>
  <c r="BV336" i="55"/>
  <c r="BV333" i="55"/>
  <c r="BV296" i="55"/>
  <c r="BV285" i="55"/>
  <c r="BV274" i="55"/>
  <c r="BV268" i="55"/>
  <c r="BV266" i="55"/>
  <c r="BV245" i="55"/>
  <c r="BV232" i="55"/>
  <c r="BV230" i="55"/>
  <c r="BV229" i="55"/>
  <c r="BV228" i="55"/>
  <c r="BV227" i="55"/>
  <c r="BV158" i="55"/>
  <c r="BV145" i="55"/>
  <c r="BV135" i="55"/>
  <c r="BV134" i="55"/>
  <c r="BV133" i="55"/>
  <c r="BV131" i="55"/>
  <c r="BV128" i="55"/>
  <c r="BV96" i="55"/>
  <c r="BV94" i="55"/>
  <c r="BV81" i="55"/>
  <c r="BV72" i="55"/>
  <c r="BV53" i="55"/>
  <c r="AR655" i="55" l="1"/>
  <c r="AP655" i="55" s="1"/>
  <c r="AP654" i="55"/>
  <c r="AP259" i="55"/>
  <c r="AQ192" i="55"/>
  <c r="AR109" i="55"/>
  <c r="AQ109" i="55"/>
  <c r="AQ68" i="55"/>
  <c r="AQ57" i="55"/>
  <c r="BV946" i="55" l="1"/>
  <c r="Z520" i="55"/>
  <c r="BW520" i="55" s="1"/>
  <c r="AB271" i="55"/>
  <c r="AC271" i="55"/>
  <c r="W954" i="55"/>
  <c r="V954" i="55"/>
  <c r="Z952" i="55" l="1"/>
  <c r="Y952" i="55"/>
  <c r="U949" i="55" l="1"/>
  <c r="AG948" i="55" l="1"/>
  <c r="AF948" i="55"/>
  <c r="AC948" i="55"/>
  <c r="AB948" i="55"/>
  <c r="Z948" i="55"/>
  <c r="Y948" i="55"/>
  <c r="X950" i="55"/>
  <c r="X949" i="55"/>
  <c r="AA950" i="55"/>
  <c r="BE950" i="55"/>
  <c r="BE949" i="55"/>
  <c r="BG53" i="55"/>
  <c r="BH53" i="55"/>
  <c r="BF53" i="55"/>
  <c r="BE53" i="55" s="1"/>
  <c r="BE546" i="55"/>
  <c r="BE246" i="55"/>
  <c r="BE952" i="55"/>
  <c r="BE948" i="55"/>
  <c r="BE938" i="55"/>
  <c r="BE893" i="55"/>
  <c r="BE819" i="55"/>
  <c r="BE575" i="55"/>
  <c r="BE507" i="55"/>
  <c r="BE337" i="55"/>
  <c r="BE297" i="55"/>
  <c r="BE286" i="55"/>
  <c r="BE275" i="55"/>
  <c r="BE159" i="55"/>
  <c r="BE97" i="55"/>
  <c r="BE82" i="55"/>
  <c r="BE54" i="55"/>
  <c r="BL957" i="55"/>
  <c r="BK957" i="55"/>
  <c r="BJ957" i="55"/>
  <c r="BI957" i="55"/>
  <c r="BI952" i="55"/>
  <c r="BJ949" i="55"/>
  <c r="BI946" i="55"/>
  <c r="BI938" i="55"/>
  <c r="BL932" i="55"/>
  <c r="BK932" i="55"/>
  <c r="BJ932" i="55"/>
  <c r="BI932" i="55"/>
  <c r="BL925" i="55"/>
  <c r="BK925" i="55"/>
  <c r="BJ925" i="55"/>
  <c r="BI925" i="55"/>
  <c r="BL924" i="55"/>
  <c r="BK924" i="55"/>
  <c r="BJ924" i="55"/>
  <c r="BI924" i="55"/>
  <c r="BL905" i="55"/>
  <c r="BL904" i="55" s="1"/>
  <c r="BL903" i="55" s="1"/>
  <c r="BK905" i="55"/>
  <c r="BK904" i="55" s="1"/>
  <c r="BK903" i="55" s="1"/>
  <c r="BJ905" i="55"/>
  <c r="BJ904" i="55" s="1"/>
  <c r="BJ903" i="55" s="1"/>
  <c r="BI905" i="55"/>
  <c r="BI904" i="55" s="1"/>
  <c r="BI903" i="55" s="1"/>
  <c r="BL894" i="55"/>
  <c r="BL893" i="55" s="1"/>
  <c r="BK894" i="55"/>
  <c r="BJ894" i="55"/>
  <c r="BI894" i="55"/>
  <c r="BL885" i="55"/>
  <c r="BK885" i="55"/>
  <c r="BK819" i="55" s="1"/>
  <c r="BJ885" i="55"/>
  <c r="BL811" i="55"/>
  <c r="BK811" i="55"/>
  <c r="BJ811" i="55"/>
  <c r="BI811" i="55"/>
  <c r="BL806" i="55"/>
  <c r="BK806" i="55"/>
  <c r="BJ806" i="55"/>
  <c r="BI806" i="55"/>
  <c r="BL796" i="55"/>
  <c r="BK796" i="55"/>
  <c r="BJ796" i="55"/>
  <c r="BI796" i="55"/>
  <c r="BL793" i="55"/>
  <c r="BK793" i="55"/>
  <c r="BK792" i="55" s="1"/>
  <c r="BJ793" i="55"/>
  <c r="BJ792" i="55" s="1"/>
  <c r="BI793" i="55"/>
  <c r="BI792" i="55" s="1"/>
  <c r="BL792" i="55"/>
  <c r="BL787" i="55"/>
  <c r="BK787" i="55"/>
  <c r="BJ787" i="55"/>
  <c r="BI787" i="55"/>
  <c r="BL782" i="55"/>
  <c r="BK782" i="55"/>
  <c r="BJ782" i="55"/>
  <c r="BI782" i="55"/>
  <c r="BL769" i="55"/>
  <c r="BK769" i="55"/>
  <c r="BJ769" i="55"/>
  <c r="BI769" i="55"/>
  <c r="BL761" i="55"/>
  <c r="BK761" i="55"/>
  <c r="BJ761" i="55"/>
  <c r="BI761" i="55"/>
  <c r="BL757" i="55"/>
  <c r="BK757" i="55"/>
  <c r="BJ757" i="55"/>
  <c r="BI757" i="55"/>
  <c r="BL750" i="55"/>
  <c r="BK750" i="55"/>
  <c r="BJ750" i="55"/>
  <c r="BI750" i="55"/>
  <c r="BL744" i="55"/>
  <c r="BK744" i="55"/>
  <c r="BJ744" i="55"/>
  <c r="BI744" i="55"/>
  <c r="BL739" i="55"/>
  <c r="BK739" i="55"/>
  <c r="BJ739" i="55"/>
  <c r="BI739" i="55"/>
  <c r="BL735" i="55"/>
  <c r="BK735" i="55"/>
  <c r="BJ735" i="55"/>
  <c r="BI735" i="55"/>
  <c r="BL732" i="55"/>
  <c r="BK732" i="55"/>
  <c r="BJ732" i="55"/>
  <c r="BI732" i="55"/>
  <c r="BL731" i="55"/>
  <c r="BK731" i="55"/>
  <c r="BJ731" i="55"/>
  <c r="BI731" i="55"/>
  <c r="BL722" i="55"/>
  <c r="BK722" i="55"/>
  <c r="BJ722" i="55"/>
  <c r="BI722" i="55"/>
  <c r="BL653" i="55"/>
  <c r="BK653" i="55"/>
  <c r="BJ653" i="55"/>
  <c r="BI653" i="55"/>
  <c r="BL639" i="55"/>
  <c r="BK639" i="55"/>
  <c r="BJ639" i="55"/>
  <c r="BI639" i="55"/>
  <c r="BL637" i="55"/>
  <c r="BI637" i="55"/>
  <c r="BL630" i="55"/>
  <c r="BK630" i="55"/>
  <c r="BJ630" i="55"/>
  <c r="BI630" i="55"/>
  <c r="BL628" i="55"/>
  <c r="BK628" i="55"/>
  <c r="BJ628" i="55"/>
  <c r="BI628" i="55"/>
  <c r="BL626" i="55"/>
  <c r="BK626" i="55"/>
  <c r="BJ626" i="55"/>
  <c r="BI626" i="55"/>
  <c r="BL622" i="55"/>
  <c r="BK622" i="55"/>
  <c r="BJ622" i="55"/>
  <c r="BI622" i="55"/>
  <c r="BL619" i="55"/>
  <c r="BK619" i="55"/>
  <c r="BJ619" i="55"/>
  <c r="BI619" i="55"/>
  <c r="BL616" i="55"/>
  <c r="BK616" i="55"/>
  <c r="BJ616" i="55"/>
  <c r="BI616" i="55"/>
  <c r="BL611" i="55"/>
  <c r="BK611" i="55"/>
  <c r="BJ611" i="55"/>
  <c r="BI611" i="55"/>
  <c r="BL609" i="55"/>
  <c r="BK609" i="55"/>
  <c r="BJ609" i="55"/>
  <c r="BI609" i="55"/>
  <c r="BL607" i="55"/>
  <c r="BK607" i="55"/>
  <c r="BJ607" i="55"/>
  <c r="BJ606" i="55" s="1"/>
  <c r="BI607" i="55"/>
  <c r="BL606" i="55"/>
  <c r="BI575" i="55"/>
  <c r="BL566" i="55"/>
  <c r="BK566" i="55"/>
  <c r="BJ566" i="55"/>
  <c r="BI566" i="55"/>
  <c r="BL565" i="55"/>
  <c r="BK565" i="55"/>
  <c r="BJ565" i="55"/>
  <c r="BI565" i="55"/>
  <c r="BL554" i="55"/>
  <c r="BK554" i="55"/>
  <c r="BJ554" i="55"/>
  <c r="BI554" i="55"/>
  <c r="BL553" i="55"/>
  <c r="BK553" i="55"/>
  <c r="BK552" i="55" s="1"/>
  <c r="BJ553" i="55"/>
  <c r="BJ552" i="55" s="1"/>
  <c r="BI553" i="55"/>
  <c r="BI552" i="55" s="1"/>
  <c r="BL547" i="55"/>
  <c r="BK547" i="55"/>
  <c r="BJ547" i="55"/>
  <c r="BI547" i="55"/>
  <c r="BL544" i="55"/>
  <c r="BK544" i="55"/>
  <c r="BJ544" i="55"/>
  <c r="BI544" i="55"/>
  <c r="BL531" i="55"/>
  <c r="BK531" i="55"/>
  <c r="BJ531" i="55"/>
  <c r="BI531" i="55"/>
  <c r="BL530" i="55"/>
  <c r="BK530" i="55"/>
  <c r="BJ530" i="55"/>
  <c r="BI530" i="55"/>
  <c r="BL515" i="55"/>
  <c r="BK515" i="55"/>
  <c r="BJ515" i="55"/>
  <c r="BI515" i="55"/>
  <c r="BL514" i="55"/>
  <c r="BK514" i="55"/>
  <c r="BJ514" i="55"/>
  <c r="BI514" i="55"/>
  <c r="BL513" i="55"/>
  <c r="BK513" i="55"/>
  <c r="BJ513" i="55"/>
  <c r="BI513" i="55"/>
  <c r="BL508" i="55"/>
  <c r="BK508" i="55"/>
  <c r="BJ508" i="55"/>
  <c r="BJ507" i="55" s="1"/>
  <c r="BI507" i="55" s="1"/>
  <c r="BI508" i="55"/>
  <c r="BL507" i="55"/>
  <c r="BL494" i="55"/>
  <c r="BK494" i="55"/>
  <c r="BJ494" i="55"/>
  <c r="BI494" i="55"/>
  <c r="BL493" i="55"/>
  <c r="BK493" i="55"/>
  <c r="BJ493" i="55"/>
  <c r="BI493" i="55"/>
  <c r="BL457" i="55"/>
  <c r="BK457" i="55"/>
  <c r="BJ457" i="55"/>
  <c r="BI457" i="55"/>
  <c r="BI456" i="55" s="1"/>
  <c r="BI455" i="55" s="1"/>
  <c r="BL456" i="55"/>
  <c r="BL455" i="55" s="1"/>
  <c r="BK456" i="55"/>
  <c r="BK455" i="55" s="1"/>
  <c r="BJ456" i="55"/>
  <c r="BJ455" i="55" s="1"/>
  <c r="BL448" i="55"/>
  <c r="BK448" i="55"/>
  <c r="BK447" i="55" s="1"/>
  <c r="BJ448" i="55"/>
  <c r="BI448" i="55"/>
  <c r="BI447" i="55" s="1"/>
  <c r="BL441" i="55"/>
  <c r="BK441" i="55"/>
  <c r="BJ441" i="55"/>
  <c r="BI441" i="55"/>
  <c r="BL436" i="55"/>
  <c r="BK436" i="55"/>
  <c r="BJ436" i="55"/>
  <c r="BI436" i="55"/>
  <c r="BL431" i="55"/>
  <c r="BK431" i="55"/>
  <c r="BJ431" i="55"/>
  <c r="BI431" i="55"/>
  <c r="BL419" i="55"/>
  <c r="BK419" i="55"/>
  <c r="BJ419" i="55"/>
  <c r="BI419" i="55"/>
  <c r="BL418" i="55"/>
  <c r="BK418" i="55"/>
  <c r="BJ418" i="55"/>
  <c r="BI418" i="55"/>
  <c r="BL404" i="55"/>
  <c r="BK404" i="55"/>
  <c r="BJ404" i="55"/>
  <c r="BI404" i="55"/>
  <c r="BL392" i="55"/>
  <c r="BK392" i="55"/>
  <c r="BJ392" i="55"/>
  <c r="BI392" i="55"/>
  <c r="BL387" i="55"/>
  <c r="BK387" i="55"/>
  <c r="BJ387" i="55"/>
  <c r="BI387" i="55"/>
  <c r="BL379" i="55"/>
  <c r="BK379" i="55"/>
  <c r="BJ379" i="55"/>
  <c r="BI379" i="55"/>
  <c r="BL378" i="55"/>
  <c r="BK378" i="55"/>
  <c r="BJ378" i="55"/>
  <c r="BI378" i="55"/>
  <c r="BL377" i="55"/>
  <c r="BK377" i="55"/>
  <c r="BJ377" i="55"/>
  <c r="BI377" i="55"/>
  <c r="BL366" i="55"/>
  <c r="BK366" i="55"/>
  <c r="BJ366" i="55"/>
  <c r="BI366" i="55"/>
  <c r="BL357" i="55"/>
  <c r="BK357" i="55"/>
  <c r="BJ357" i="55"/>
  <c r="BI357" i="55"/>
  <c r="BL338" i="55"/>
  <c r="BK338" i="55"/>
  <c r="BJ338" i="55"/>
  <c r="BI338" i="55"/>
  <c r="BL337" i="55"/>
  <c r="BI337" i="55"/>
  <c r="BL334" i="55"/>
  <c r="BK334" i="55"/>
  <c r="BK48" i="55" s="1"/>
  <c r="BJ334" i="55"/>
  <c r="BI334" i="55"/>
  <c r="BL330" i="55"/>
  <c r="BK330" i="55"/>
  <c r="BJ330" i="55"/>
  <c r="BJ329" i="55" s="1"/>
  <c r="BI330" i="55"/>
  <c r="BI329" i="55" s="1"/>
  <c r="BL329" i="55"/>
  <c r="BK329" i="55"/>
  <c r="BL306" i="55"/>
  <c r="BL305" i="55" s="1"/>
  <c r="BK306" i="55"/>
  <c r="BK305" i="55" s="1"/>
  <c r="BJ306" i="55"/>
  <c r="BI306" i="55"/>
  <c r="BI305" i="55" s="1"/>
  <c r="BJ305" i="55"/>
  <c r="BL298" i="55"/>
  <c r="BK298" i="55"/>
  <c r="BJ298" i="55"/>
  <c r="BI298" i="55"/>
  <c r="BL292" i="55"/>
  <c r="BK292" i="55"/>
  <c r="BJ292" i="55"/>
  <c r="BI292" i="55"/>
  <c r="BL291" i="55"/>
  <c r="BK291" i="55"/>
  <c r="BJ291" i="55"/>
  <c r="BI291" i="55"/>
  <c r="BL290" i="55"/>
  <c r="BK290" i="55"/>
  <c r="BJ290" i="55"/>
  <c r="BI290" i="55"/>
  <c r="BL287" i="55"/>
  <c r="BK287" i="55"/>
  <c r="BJ287" i="55"/>
  <c r="BI287" i="55"/>
  <c r="BL286" i="55"/>
  <c r="BI286" i="55"/>
  <c r="BL280" i="55"/>
  <c r="BK280" i="55"/>
  <c r="BJ280" i="55"/>
  <c r="BI280" i="55"/>
  <c r="BL279" i="55"/>
  <c r="BK279" i="55"/>
  <c r="BJ279" i="55"/>
  <c r="BI279" i="55"/>
  <c r="BL278" i="55"/>
  <c r="BK278" i="55"/>
  <c r="BJ278" i="55"/>
  <c r="BI278" i="55"/>
  <c r="BL276" i="55"/>
  <c r="BK276" i="55"/>
  <c r="BJ276" i="55"/>
  <c r="BI276" i="55"/>
  <c r="BL275" i="55"/>
  <c r="BI275" i="55"/>
  <c r="BL255" i="55"/>
  <c r="BK255" i="55"/>
  <c r="BJ255" i="55"/>
  <c r="BI255" i="55"/>
  <c r="BL254" i="55"/>
  <c r="BK254" i="55"/>
  <c r="BJ254" i="55"/>
  <c r="BI254" i="55"/>
  <c r="BL253" i="55"/>
  <c r="BK253" i="55"/>
  <c r="BJ253" i="55"/>
  <c r="BI253" i="55"/>
  <c r="BL247" i="55"/>
  <c r="BK247" i="55"/>
  <c r="BJ247" i="55"/>
  <c r="BI247" i="55"/>
  <c r="BL246" i="55"/>
  <c r="BI246" i="55"/>
  <c r="BL235" i="55"/>
  <c r="BK235" i="55"/>
  <c r="BK234" i="55" s="1"/>
  <c r="BJ235" i="55"/>
  <c r="BJ234" i="55" s="1"/>
  <c r="BI235" i="55"/>
  <c r="BI234" i="55" s="1"/>
  <c r="BL234" i="55"/>
  <c r="BL181" i="55"/>
  <c r="BL180" i="55" s="1"/>
  <c r="BK181" i="55"/>
  <c r="BK180" i="55" s="1"/>
  <c r="BJ181" i="55"/>
  <c r="BJ180" i="55" s="1"/>
  <c r="BI181" i="55"/>
  <c r="BI180" i="55" s="1"/>
  <c r="BL160" i="55"/>
  <c r="BK160" i="55"/>
  <c r="BJ160" i="55"/>
  <c r="BI160" i="55"/>
  <c r="BI159" i="55"/>
  <c r="BL155" i="55"/>
  <c r="BK155" i="55"/>
  <c r="BK154" i="55" s="1"/>
  <c r="BJ155" i="55"/>
  <c r="BJ154" i="55" s="1"/>
  <c r="BI155" i="55"/>
  <c r="BI154" i="55" s="1"/>
  <c r="BL154" i="55"/>
  <c r="BI149" i="55"/>
  <c r="BI148" i="55"/>
  <c r="BL147" i="55"/>
  <c r="BL119" i="55" s="1"/>
  <c r="BL118" i="55" s="1"/>
  <c r="BK147" i="55"/>
  <c r="BJ147" i="55"/>
  <c r="BJ119" i="55" s="1"/>
  <c r="BJ118" i="55" s="1"/>
  <c r="BK119" i="55"/>
  <c r="BK118" i="55" s="1"/>
  <c r="BI113" i="55"/>
  <c r="BI101" i="55"/>
  <c r="BL98" i="55"/>
  <c r="BK98" i="55"/>
  <c r="BJ98" i="55"/>
  <c r="BL90" i="55"/>
  <c r="BK90" i="55"/>
  <c r="BJ90" i="55"/>
  <c r="BJ89" i="55" s="1"/>
  <c r="BJ88" i="55" s="1"/>
  <c r="BI90" i="55"/>
  <c r="BI89" i="55" s="1"/>
  <c r="BI88" i="55" s="1"/>
  <c r="BL89" i="55"/>
  <c r="BK89" i="55"/>
  <c r="BK88" i="55" s="1"/>
  <c r="BL88" i="55"/>
  <c r="BL83" i="55"/>
  <c r="BK83" i="55"/>
  <c r="BJ83" i="55"/>
  <c r="BI83" i="55"/>
  <c r="BL77" i="55"/>
  <c r="BK77" i="55"/>
  <c r="BJ77" i="55"/>
  <c r="BI77" i="55"/>
  <c r="BI76" i="55" s="1"/>
  <c r="BL76" i="55"/>
  <c r="BK76" i="55"/>
  <c r="BJ76" i="55"/>
  <c r="BL65" i="55"/>
  <c r="BK65" i="55"/>
  <c r="BJ65" i="55"/>
  <c r="BI65" i="55"/>
  <c r="BL62" i="55"/>
  <c r="BK62" i="55"/>
  <c r="BJ62" i="55"/>
  <c r="BI62" i="55"/>
  <c r="BI61" i="55" s="1"/>
  <c r="BL61" i="55"/>
  <c r="BK61" i="55"/>
  <c r="BJ61" i="55"/>
  <c r="BL55" i="55"/>
  <c r="BK55" i="55"/>
  <c r="BJ55" i="55"/>
  <c r="BI55" i="55"/>
  <c r="BJ48" i="55" l="1"/>
  <c r="BL48" i="55"/>
  <c r="BJ447" i="55"/>
  <c r="BL447" i="55"/>
  <c r="BL638" i="55"/>
  <c r="BL636" i="55" s="1"/>
  <c r="BL590" i="55" s="1"/>
  <c r="BL589" i="55" s="1"/>
  <c r="BL588" i="55" s="1"/>
  <c r="BL552" i="55"/>
  <c r="BL546" i="55" s="1"/>
  <c r="BJ819" i="55"/>
  <c r="BI885" i="55"/>
  <c r="BI48" i="55" s="1"/>
  <c r="BJ546" i="55"/>
  <c r="BI546" i="55" s="1"/>
  <c r="BJ638" i="55"/>
  <c r="BJ636" i="55" s="1"/>
  <c r="BJ590" i="55" s="1"/>
  <c r="BJ589" i="55" s="1"/>
  <c r="BJ588" i="55" s="1"/>
  <c r="BI819" i="55"/>
  <c r="BK606" i="55"/>
  <c r="BI638" i="55"/>
  <c r="BI636" i="55" s="1"/>
  <c r="BI606" i="55"/>
  <c r="BK638" i="55"/>
  <c r="BK636" i="55" s="1"/>
  <c r="BJ60" i="55"/>
  <c r="BL60" i="55"/>
  <c r="BL54" i="55" s="1"/>
  <c r="X948" i="55"/>
  <c r="BK893" i="55"/>
  <c r="BI893" i="55" s="1"/>
  <c r="BK60" i="55"/>
  <c r="BL82" i="55"/>
  <c r="BL117" i="55"/>
  <c r="BL97" i="55" s="1"/>
  <c r="BI304" i="55"/>
  <c r="BK304" i="55"/>
  <c r="BK297" i="55" s="1"/>
  <c r="BJ117" i="55"/>
  <c r="BJ304" i="55"/>
  <c r="BL304" i="55"/>
  <c r="BL297" i="55" s="1"/>
  <c r="BL819" i="55"/>
  <c r="BI60" i="55"/>
  <c r="BL179" i="55"/>
  <c r="BL159" i="55" s="1"/>
  <c r="BK117" i="55"/>
  <c r="BJ179" i="55"/>
  <c r="BI179" i="55"/>
  <c r="BK179" i="55"/>
  <c r="BI82" i="55"/>
  <c r="BI98" i="55"/>
  <c r="BI147" i="55"/>
  <c r="BI119" i="55" s="1"/>
  <c r="BI118" i="55" s="1"/>
  <c r="BI117" i="55" s="1"/>
  <c r="AB392" i="55"/>
  <c r="AC404" i="55"/>
  <c r="AB404" i="55"/>
  <c r="AC392" i="55"/>
  <c r="AB942" i="55"/>
  <c r="AA943" i="55"/>
  <c r="BV943" i="55" s="1"/>
  <c r="AA942" i="55"/>
  <c r="BV942" i="55" s="1"/>
  <c r="AA941" i="55"/>
  <c r="BV941" i="55" s="1"/>
  <c r="AA940" i="55"/>
  <c r="BV940" i="55" s="1"/>
  <c r="AA817" i="55"/>
  <c r="AA816" i="55"/>
  <c r="BV816" i="55" s="1"/>
  <c r="AA815" i="55"/>
  <c r="BV815" i="55" s="1"/>
  <c r="AA814" i="55"/>
  <c r="BV814" i="55" s="1"/>
  <c r="AA430" i="55"/>
  <c r="BV430" i="55" s="1"/>
  <c r="AA429" i="55"/>
  <c r="BV429" i="55" s="1"/>
  <c r="AA428" i="55"/>
  <c r="BV428" i="55" s="1"/>
  <c r="BC427" i="55"/>
  <c r="AA132" i="55"/>
  <c r="BV132" i="55" s="1"/>
  <c r="BK53" i="55" l="1"/>
  <c r="BI590" i="55"/>
  <c r="BI589" i="55" s="1"/>
  <c r="BI588" i="55" s="1"/>
  <c r="BK590" i="55"/>
  <c r="BK589" i="55" s="1"/>
  <c r="BK588" i="55" s="1"/>
  <c r="BJ53" i="55"/>
  <c r="BI297" i="55"/>
  <c r="AA404" i="55"/>
  <c r="AA392" i="55"/>
  <c r="BI54" i="55"/>
  <c r="BI97" i="55"/>
  <c r="AR34" i="55"/>
  <c r="BI53" i="55" l="1"/>
  <c r="AS50" i="55"/>
  <c r="AQ50" i="55"/>
  <c r="AQ272" i="55"/>
  <c r="Z548" i="55"/>
  <c r="W548" i="55"/>
  <c r="G227" i="55" l="1"/>
  <c r="X240" i="55"/>
  <c r="AM596" i="55"/>
  <c r="AQ596" i="55"/>
  <c r="AR171" i="55"/>
  <c r="AR170" i="55"/>
  <c r="AN137" i="55"/>
  <c r="AM137" i="55"/>
  <c r="AR137" i="55"/>
  <c r="AQ137" i="55"/>
  <c r="Z171" i="55" l="1"/>
  <c r="Z170" i="55"/>
  <c r="W171" i="55"/>
  <c r="W170" i="55"/>
  <c r="AQ233" i="55" l="1"/>
  <c r="BV233" i="55" s="1"/>
  <c r="AQ902" i="55"/>
  <c r="AQ843" i="55"/>
  <c r="AS35" i="62" l="1"/>
  <c r="AQ35" i="62"/>
  <c r="T35" i="62"/>
  <c r="S35" i="62"/>
  <c r="R35" i="62"/>
  <c r="AX930" i="55"/>
  <c r="AX905" i="55"/>
  <c r="AW905" i="55"/>
  <c r="AW306" i="55"/>
  <c r="K918" i="55" l="1"/>
  <c r="K233" i="55"/>
  <c r="AX231" i="55"/>
  <c r="AP231" i="55"/>
  <c r="AL231" i="55"/>
  <c r="AH231" i="55"/>
  <c r="AE231" i="55"/>
  <c r="AA231" i="55"/>
  <c r="X231" i="55"/>
  <c r="U231" i="55"/>
  <c r="Q231" i="55"/>
  <c r="N231" i="55"/>
  <c r="K231" i="55"/>
  <c r="I231" i="55"/>
  <c r="G231" i="55" s="1"/>
  <c r="BB52" i="59"/>
  <c r="BA52" i="59"/>
  <c r="AZ52" i="59" s="1"/>
  <c r="AP52" i="59"/>
  <c r="AT52" i="59" s="1"/>
  <c r="AL52" i="59"/>
  <c r="AH52" i="59"/>
  <c r="X52" i="59"/>
  <c r="U52" i="59"/>
  <c r="Q52" i="59"/>
  <c r="K52" i="59"/>
  <c r="K49" i="59" s="1"/>
  <c r="G52" i="59"/>
  <c r="BB51" i="59"/>
  <c r="BB49" i="59" s="1"/>
  <c r="BA51" i="59"/>
  <c r="AZ51" i="59"/>
  <c r="AR51" i="59"/>
  <c r="AP51" i="59" s="1"/>
  <c r="AN51" i="59"/>
  <c r="AL51" i="59" s="1"/>
  <c r="AJ51" i="59"/>
  <c r="AH51" i="59" s="1"/>
  <c r="Z51" i="59"/>
  <c r="X51" i="59" s="1"/>
  <c r="W51" i="59"/>
  <c r="Q51" i="59"/>
  <c r="K51" i="59"/>
  <c r="G51" i="59"/>
  <c r="BB50" i="59"/>
  <c r="BA50" i="59"/>
  <c r="AR50" i="59"/>
  <c r="AP50" i="59"/>
  <c r="AN50" i="59"/>
  <c r="AL50" i="59"/>
  <c r="AJ50" i="59"/>
  <c r="AH50" i="59"/>
  <c r="Z50" i="59"/>
  <c r="X50" i="59"/>
  <c r="U50" i="59"/>
  <c r="Q50" i="59"/>
  <c r="K50" i="59"/>
  <c r="G50" i="59"/>
  <c r="AX49" i="59"/>
  <c r="AW49" i="59"/>
  <c r="AS49" i="59"/>
  <c r="AS43" i="59" s="1"/>
  <c r="AR49" i="59"/>
  <c r="AQ49" i="59"/>
  <c r="AQ43" i="59" s="1"/>
  <c r="AO49" i="59"/>
  <c r="AM49" i="59"/>
  <c r="AK49" i="59"/>
  <c r="AJ49" i="59"/>
  <c r="AI49" i="59"/>
  <c r="AG49" i="59"/>
  <c r="AG43" i="59" s="1"/>
  <c r="AG14" i="59" s="1"/>
  <c r="AF49" i="59"/>
  <c r="AE49" i="59"/>
  <c r="AE43" i="59" s="1"/>
  <c r="AD49" i="59"/>
  <c r="AC49" i="59"/>
  <c r="AB49" i="59"/>
  <c r="AA49" i="59"/>
  <c r="AA43" i="59" s="1"/>
  <c r="Y49" i="59"/>
  <c r="V49" i="59"/>
  <c r="T49" i="59"/>
  <c r="S49" i="59"/>
  <c r="S43" i="59" s="1"/>
  <c r="R49" i="59"/>
  <c r="P49" i="59"/>
  <c r="P43" i="59" s="1"/>
  <c r="P14" i="59" s="1"/>
  <c r="O49" i="59"/>
  <c r="N49" i="59"/>
  <c r="N43" i="59" s="1"/>
  <c r="N14" i="59" s="1"/>
  <c r="M49" i="59"/>
  <c r="L49" i="59"/>
  <c r="L43" i="59" s="1"/>
  <c r="L14" i="59" s="1"/>
  <c r="I49" i="59"/>
  <c r="H49" i="59"/>
  <c r="BB48" i="59"/>
  <c r="BA48" i="59"/>
  <c r="AZ48" i="59" s="1"/>
  <c r="AX48" i="59"/>
  <c r="AR48" i="59"/>
  <c r="AP48" i="59" s="1"/>
  <c r="AT48" i="59" s="1"/>
  <c r="AN48" i="59"/>
  <c r="AL48" i="59" s="1"/>
  <c r="AJ48" i="59"/>
  <c r="AH48" i="59" s="1"/>
  <c r="Z48" i="59"/>
  <c r="X48" i="59" s="1"/>
  <c r="U48" i="59"/>
  <c r="Q48" i="59"/>
  <c r="K48" i="59"/>
  <c r="G48" i="59"/>
  <c r="BA47" i="59"/>
  <c r="AX47" i="59"/>
  <c r="AP47" i="59"/>
  <c r="AL47" i="59"/>
  <c r="AH47" i="59"/>
  <c r="Z47" i="59"/>
  <c r="X47" i="59" s="1"/>
  <c r="W47" i="59"/>
  <c r="BB47" i="59" s="1"/>
  <c r="AZ47" i="59" s="1"/>
  <c r="Q47" i="59"/>
  <c r="K47" i="59"/>
  <c r="K44" i="59" s="1"/>
  <c r="K43" i="59" s="1"/>
  <c r="G47" i="59"/>
  <c r="BB46" i="59"/>
  <c r="BA46" i="59"/>
  <c r="AX46" i="59"/>
  <c r="AX44" i="59" s="1"/>
  <c r="AX43" i="59" s="1"/>
  <c r="AP46" i="59"/>
  <c r="AL46" i="59"/>
  <c r="AH46" i="59"/>
  <c r="X46" i="59"/>
  <c r="U46" i="59"/>
  <c r="Q46" i="59"/>
  <c r="K46" i="59"/>
  <c r="G46" i="59"/>
  <c r="BB45" i="59"/>
  <c r="BA45" i="59"/>
  <c r="AX45" i="59"/>
  <c r="AR45" i="59"/>
  <c r="AP45" i="59"/>
  <c r="AN45" i="59"/>
  <c r="AL45" i="59"/>
  <c r="AJ45" i="59"/>
  <c r="AH45" i="59"/>
  <c r="Z45" i="59"/>
  <c r="X45" i="59"/>
  <c r="U45" i="59"/>
  <c r="Q45" i="59"/>
  <c r="K45" i="59"/>
  <c r="G45" i="59"/>
  <c r="AW44" i="59"/>
  <c r="AW43" i="59" s="1"/>
  <c r="AS44" i="59"/>
  <c r="AR44" i="59"/>
  <c r="AR43" i="59" s="1"/>
  <c r="AQ44" i="59"/>
  <c r="AP44" i="59"/>
  <c r="AO44" i="59"/>
  <c r="AM44" i="59"/>
  <c r="AM43" i="59" s="1"/>
  <c r="AM14" i="59" s="1"/>
  <c r="AK44" i="59"/>
  <c r="AJ44" i="59"/>
  <c r="AJ43" i="59" s="1"/>
  <c r="AI44" i="59"/>
  <c r="AH44" i="59"/>
  <c r="AG44" i="59"/>
  <c r="AF44" i="59"/>
  <c r="AF43" i="59" s="1"/>
  <c r="AE44" i="59"/>
  <c r="AD44" i="59"/>
  <c r="AD43" i="59" s="1"/>
  <c r="AC44" i="59"/>
  <c r="AB44" i="59"/>
  <c r="AB43" i="59" s="1"/>
  <c r="AA44" i="59"/>
  <c r="Y44" i="59"/>
  <c r="Y43" i="59" s="1"/>
  <c r="V44" i="59"/>
  <c r="T44" i="59"/>
  <c r="T43" i="59" s="1"/>
  <c r="T14" i="59" s="1"/>
  <c r="S44" i="59"/>
  <c r="R44" i="59"/>
  <c r="R43" i="59" s="1"/>
  <c r="P44" i="59"/>
  <c r="O44" i="59"/>
  <c r="N44" i="59"/>
  <c r="M44" i="59"/>
  <c r="L44" i="59"/>
  <c r="I44" i="59"/>
  <c r="I43" i="59" s="1"/>
  <c r="H44" i="59"/>
  <c r="G44" i="59"/>
  <c r="AO43" i="59"/>
  <c r="AK43" i="59"/>
  <c r="AI43" i="59"/>
  <c r="AC43" i="59"/>
  <c r="O43" i="59"/>
  <c r="M43" i="59"/>
  <c r="BA42" i="59"/>
  <c r="AX42" i="59"/>
  <c r="AP42" i="59"/>
  <c r="AL42" i="59"/>
  <c r="AH42" i="59"/>
  <c r="X42" i="59"/>
  <c r="W42" i="59"/>
  <c r="BB42" i="59" s="1"/>
  <c r="Q42" i="59"/>
  <c r="K42" i="59"/>
  <c r="G42" i="59"/>
  <c r="BA41" i="59"/>
  <c r="AX41" i="59"/>
  <c r="AR41" i="59"/>
  <c r="AP41" i="59" s="1"/>
  <c r="AN41" i="59"/>
  <c r="AL41" i="59" s="1"/>
  <c r="AH41" i="59"/>
  <c r="Z41" i="59"/>
  <c r="X41" i="59" s="1"/>
  <c r="W41" i="59"/>
  <c r="Q41" i="59"/>
  <c r="K41" i="59"/>
  <c r="G41" i="59"/>
  <c r="BA40" i="59"/>
  <c r="AX40" i="59"/>
  <c r="AR40" i="59"/>
  <c r="AP40" i="59"/>
  <c r="AN40" i="59"/>
  <c r="AL40" i="59"/>
  <c r="AH40" i="59"/>
  <c r="Z40" i="59"/>
  <c r="X40" i="59" s="1"/>
  <c r="W40" i="59"/>
  <c r="BB40" i="59" s="1"/>
  <c r="AZ40" i="59" s="1"/>
  <c r="Q40" i="59"/>
  <c r="K40" i="59"/>
  <c r="G40" i="59"/>
  <c r="BA39" i="59"/>
  <c r="AX39" i="59"/>
  <c r="AR39" i="59"/>
  <c r="AP39" i="59" s="1"/>
  <c r="AN39" i="59"/>
  <c r="AL39" i="59" s="1"/>
  <c r="AL37" i="59" s="1"/>
  <c r="AL36" i="59" s="1"/>
  <c r="AH39" i="59"/>
  <c r="Z39" i="59"/>
  <c r="W39" i="59"/>
  <c r="Q39" i="59"/>
  <c r="K39" i="59"/>
  <c r="G39" i="59"/>
  <c r="G37" i="59" s="1"/>
  <c r="G36" i="59" s="1"/>
  <c r="BB38" i="59"/>
  <c r="BA38" i="59"/>
  <c r="AX38" i="59"/>
  <c r="AP38" i="59"/>
  <c r="AL38" i="59"/>
  <c r="AH38" i="59"/>
  <c r="X38" i="59"/>
  <c r="U38" i="59"/>
  <c r="Q38" i="59"/>
  <c r="AT38" i="59" s="1"/>
  <c r="K38" i="59"/>
  <c r="G38" i="59"/>
  <c r="AX37" i="59"/>
  <c r="AX36" i="59" s="1"/>
  <c r="AW37" i="59"/>
  <c r="AS37" i="59"/>
  <c r="AS36" i="59" s="1"/>
  <c r="AR37" i="59"/>
  <c r="AQ37" i="59"/>
  <c r="AQ36" i="59" s="1"/>
  <c r="AO37" i="59"/>
  <c r="AN37" i="59"/>
  <c r="AN36" i="59" s="1"/>
  <c r="AM37" i="59"/>
  <c r="AK37" i="59"/>
  <c r="AK36" i="59" s="1"/>
  <c r="AJ37" i="59"/>
  <c r="AI37" i="59"/>
  <c r="AI36" i="59" s="1"/>
  <c r="AH37" i="59"/>
  <c r="AG37" i="59"/>
  <c r="AG36" i="59" s="1"/>
  <c r="AF37" i="59"/>
  <c r="AE37" i="59"/>
  <c r="AE36" i="59" s="1"/>
  <c r="AD37" i="59"/>
  <c r="AC37" i="59"/>
  <c r="AC36" i="59" s="1"/>
  <c r="AB37" i="59"/>
  <c r="AA37" i="59"/>
  <c r="AA36" i="59" s="1"/>
  <c r="Y37" i="59"/>
  <c r="V37" i="59"/>
  <c r="T37" i="59"/>
  <c r="S37" i="59"/>
  <c r="R37" i="59"/>
  <c r="P37" i="59"/>
  <c r="O37" i="59"/>
  <c r="N37" i="59"/>
  <c r="M37" i="59"/>
  <c r="L37" i="59"/>
  <c r="I37" i="59"/>
  <c r="H37" i="59"/>
  <c r="AW36" i="59"/>
  <c r="AR36" i="59"/>
  <c r="AO36" i="59"/>
  <c r="AM36" i="59"/>
  <c r="AJ36" i="59"/>
  <c r="AH36" i="59"/>
  <c r="AF36" i="59"/>
  <c r="AD36" i="59"/>
  <c r="AB36" i="59"/>
  <c r="Y36" i="59"/>
  <c r="V36" i="59"/>
  <c r="T36" i="59"/>
  <c r="S36" i="59"/>
  <c r="R36" i="59"/>
  <c r="P36" i="59"/>
  <c r="O36" i="59"/>
  <c r="N36" i="59"/>
  <c r="M36" i="59"/>
  <c r="L36" i="59"/>
  <c r="I36" i="59"/>
  <c r="H36" i="59"/>
  <c r="BB35" i="59"/>
  <c r="BA35" i="59"/>
  <c r="AZ35" i="59" s="1"/>
  <c r="AP35" i="59"/>
  <c r="AT35" i="59" s="1"/>
  <c r="AL35" i="59"/>
  <c r="AH35" i="59"/>
  <c r="Z35" i="59"/>
  <c r="X35" i="59" s="1"/>
  <c r="U35" i="59"/>
  <c r="Q35" i="59"/>
  <c r="K35" i="59"/>
  <c r="G35" i="59"/>
  <c r="BB34" i="59"/>
  <c r="BA34" i="59"/>
  <c r="AZ34" i="59"/>
  <c r="AP34" i="59"/>
  <c r="AL34" i="59"/>
  <c r="AH34" i="59"/>
  <c r="Z34" i="59"/>
  <c r="X34" i="59" s="1"/>
  <c r="U34" i="59"/>
  <c r="Q34" i="59"/>
  <c r="K34" i="59"/>
  <c r="G34" i="59"/>
  <c r="BB33" i="59"/>
  <c r="BA33" i="59"/>
  <c r="AP33" i="59"/>
  <c r="AL33" i="59"/>
  <c r="AH33" i="59"/>
  <c r="Z33" i="59"/>
  <c r="U33" i="59"/>
  <c r="Q33" i="59"/>
  <c r="AT33" i="59" s="1"/>
  <c r="K33" i="59"/>
  <c r="G33" i="59"/>
  <c r="BB32" i="59"/>
  <c r="BA32" i="59"/>
  <c r="AP32" i="59"/>
  <c r="AL32" i="59"/>
  <c r="AH32" i="59"/>
  <c r="Z32" i="59"/>
  <c r="X32" i="59"/>
  <c r="U32" i="59"/>
  <c r="Q32" i="59"/>
  <c r="Q31" i="59" s="1"/>
  <c r="Q30" i="59" s="1"/>
  <c r="K32" i="59"/>
  <c r="G32" i="59"/>
  <c r="G31" i="59" s="1"/>
  <c r="G30" i="59" s="1"/>
  <c r="AX31" i="59"/>
  <c r="AX30" i="59" s="1"/>
  <c r="AW31" i="59"/>
  <c r="AS31" i="59"/>
  <c r="AS30" i="59" s="1"/>
  <c r="AR31" i="59"/>
  <c r="AQ31" i="59"/>
  <c r="AQ30" i="59" s="1"/>
  <c r="AO31" i="59"/>
  <c r="AO30" i="59" s="1"/>
  <c r="AN31" i="59"/>
  <c r="AM31" i="59"/>
  <c r="AM30" i="59" s="1"/>
  <c r="AK31" i="59"/>
  <c r="AK30" i="59" s="1"/>
  <c r="AJ31" i="59"/>
  <c r="AI31" i="59"/>
  <c r="AI30" i="59" s="1"/>
  <c r="AG31" i="59"/>
  <c r="AG30" i="59" s="1"/>
  <c r="AF31" i="59"/>
  <c r="AE31" i="59"/>
  <c r="AE30" i="59" s="1"/>
  <c r="AD31" i="59"/>
  <c r="AC31" i="59"/>
  <c r="AC30" i="59" s="1"/>
  <c r="AB31" i="59"/>
  <c r="AA31" i="59"/>
  <c r="AA30" i="59" s="1"/>
  <c r="Y31" i="59"/>
  <c r="Y30" i="59" s="1"/>
  <c r="W31" i="59"/>
  <c r="V31" i="59"/>
  <c r="V30" i="59" s="1"/>
  <c r="T31" i="59"/>
  <c r="S31" i="59"/>
  <c r="R31" i="59"/>
  <c r="P31" i="59"/>
  <c r="O31" i="59"/>
  <c r="N31" i="59"/>
  <c r="M31" i="59"/>
  <c r="L31" i="59"/>
  <c r="I31" i="59"/>
  <c r="H31" i="59"/>
  <c r="AW30" i="59"/>
  <c r="AR30" i="59"/>
  <c r="AN30" i="59"/>
  <c r="AJ30" i="59"/>
  <c r="AF30" i="59"/>
  <c r="AD30" i="59"/>
  <c r="AB30" i="59"/>
  <c r="W30" i="59"/>
  <c r="T30" i="59"/>
  <c r="S30" i="59"/>
  <c r="R30" i="59"/>
  <c r="P30" i="59"/>
  <c r="O30" i="59"/>
  <c r="N30" i="59"/>
  <c r="M30" i="59"/>
  <c r="L30" i="59"/>
  <c r="I30" i="59"/>
  <c r="H30" i="59"/>
  <c r="BA29" i="59"/>
  <c r="AX29" i="59"/>
  <c r="AP29" i="59"/>
  <c r="AT29" i="59" s="1"/>
  <c r="AL29" i="59"/>
  <c r="AH29" i="59"/>
  <c r="Z29" i="59"/>
  <c r="X29" i="59"/>
  <c r="W29" i="59"/>
  <c r="BB29" i="59" s="1"/>
  <c r="U29" i="59"/>
  <c r="Q29" i="59"/>
  <c r="K29" i="59"/>
  <c r="G29" i="59"/>
  <c r="BA28" i="59"/>
  <c r="AX28" i="59"/>
  <c r="AP28" i="59"/>
  <c r="AL28" i="59"/>
  <c r="AH28" i="59"/>
  <c r="Z28" i="59"/>
  <c r="X28" i="59" s="1"/>
  <c r="W28" i="59"/>
  <c r="BB28" i="59" s="1"/>
  <c r="AZ28" i="59" s="1"/>
  <c r="Q28" i="59"/>
  <c r="K28" i="59"/>
  <c r="G28" i="59"/>
  <c r="BA27" i="59"/>
  <c r="AX27" i="59"/>
  <c r="AP27" i="59"/>
  <c r="AT27" i="59" s="1"/>
  <c r="AL27" i="59"/>
  <c r="AH27" i="59"/>
  <c r="Z27" i="59"/>
  <c r="X27" i="59"/>
  <c r="W27" i="59"/>
  <c r="BB27" i="59" s="1"/>
  <c r="U27" i="59"/>
  <c r="Q27" i="59"/>
  <c r="K27" i="59"/>
  <c r="G27" i="59"/>
  <c r="BA26" i="59"/>
  <c r="AX26" i="59"/>
  <c r="AR26" i="59"/>
  <c r="AP26" i="59" s="1"/>
  <c r="AT26" i="59" s="1"/>
  <c r="AN26" i="59"/>
  <c r="AL26" i="59" s="1"/>
  <c r="AJ26" i="59"/>
  <c r="AH26" i="59" s="1"/>
  <c r="Z26" i="59"/>
  <c r="X26" i="59" s="1"/>
  <c r="W26" i="59"/>
  <c r="Q26" i="59"/>
  <c r="K26" i="59"/>
  <c r="G26" i="59"/>
  <c r="BB25" i="59"/>
  <c r="BA25" i="59"/>
  <c r="AZ25" i="59" s="1"/>
  <c r="AX25" i="59"/>
  <c r="AP25" i="59"/>
  <c r="AL25" i="59"/>
  <c r="AH25" i="59"/>
  <c r="X25" i="59"/>
  <c r="U25" i="59"/>
  <c r="Q25" i="59"/>
  <c r="AT25" i="59" s="1"/>
  <c r="K25" i="59"/>
  <c r="G25" i="59"/>
  <c r="BA24" i="59"/>
  <c r="AX24" i="59"/>
  <c r="AP24" i="59"/>
  <c r="AL24" i="59"/>
  <c r="AH24" i="59"/>
  <c r="Z24" i="59"/>
  <c r="W24" i="59"/>
  <c r="Q24" i="59"/>
  <c r="AT24" i="59" s="1"/>
  <c r="K24" i="59"/>
  <c r="G24" i="59"/>
  <c r="G21" i="59" s="1"/>
  <c r="BB23" i="59"/>
  <c r="BA23" i="59"/>
  <c r="AX23" i="59"/>
  <c r="AP23" i="59"/>
  <c r="AT23" i="59" s="1"/>
  <c r="AL23" i="59"/>
  <c r="AH23" i="59"/>
  <c r="X23" i="59"/>
  <c r="U23" i="59"/>
  <c r="Q23" i="59"/>
  <c r="K23" i="59"/>
  <c r="G23" i="59"/>
  <c r="BB22" i="59"/>
  <c r="BA22" i="59"/>
  <c r="AZ22" i="59"/>
  <c r="AX22" i="59"/>
  <c r="AR22" i="59"/>
  <c r="AN22" i="59"/>
  <c r="AL22" i="59" s="1"/>
  <c r="AJ22" i="59"/>
  <c r="X22" i="59"/>
  <c r="U22" i="59"/>
  <c r="Q22" i="59"/>
  <c r="K22" i="59"/>
  <c r="G22" i="59"/>
  <c r="AW21" i="59"/>
  <c r="AS21" i="59"/>
  <c r="AQ21" i="59"/>
  <c r="AO21" i="59"/>
  <c r="AN21" i="59"/>
  <c r="AM21" i="59"/>
  <c r="AK21" i="59"/>
  <c r="AI21" i="59"/>
  <c r="AG21" i="59"/>
  <c r="AF21" i="59"/>
  <c r="AE21" i="59"/>
  <c r="AD21" i="59"/>
  <c r="AC21" i="59"/>
  <c r="AB21" i="59"/>
  <c r="AA21" i="59"/>
  <c r="Y21" i="59"/>
  <c r="V21" i="59"/>
  <c r="V15" i="59" s="1"/>
  <c r="V388" i="55" s="1"/>
  <c r="T21" i="59"/>
  <c r="S21" i="59"/>
  <c r="S15" i="59" s="1"/>
  <c r="S14" i="59" s="1"/>
  <c r="R21" i="59"/>
  <c r="Q21" i="59"/>
  <c r="P21" i="59"/>
  <c r="O21" i="59"/>
  <c r="O15" i="59" s="1"/>
  <c r="O14" i="59" s="1"/>
  <c r="N21" i="59"/>
  <c r="M21" i="59"/>
  <c r="M15" i="59" s="1"/>
  <c r="L21" i="59"/>
  <c r="K21" i="59"/>
  <c r="I21" i="59"/>
  <c r="H21" i="59"/>
  <c r="BB20" i="59"/>
  <c r="BA20" i="59"/>
  <c r="AZ20" i="59" s="1"/>
  <c r="AX20" i="59"/>
  <c r="AR20" i="59"/>
  <c r="AP20" i="59"/>
  <c r="AT20" i="59" s="1"/>
  <c r="AN20" i="59"/>
  <c r="AL20" i="59"/>
  <c r="AJ20" i="59"/>
  <c r="AH20" i="59"/>
  <c r="X20" i="59"/>
  <c r="U20" i="59"/>
  <c r="Q20" i="59"/>
  <c r="K20" i="59"/>
  <c r="G20" i="59"/>
  <c r="BB19" i="59"/>
  <c r="BA19" i="59"/>
  <c r="AZ19" i="59"/>
  <c r="AX19" i="59"/>
  <c r="AR19" i="59"/>
  <c r="AP19" i="59" s="1"/>
  <c r="AN19" i="59"/>
  <c r="AJ19" i="59"/>
  <c r="AH19" i="59" s="1"/>
  <c r="X19" i="59"/>
  <c r="U19" i="59"/>
  <c r="Q19" i="59"/>
  <c r="Q16" i="59" s="1"/>
  <c r="K19" i="59"/>
  <c r="G19" i="59"/>
  <c r="G16" i="59" s="1"/>
  <c r="BA18" i="59"/>
  <c r="AX18" i="59"/>
  <c r="AX16" i="59" s="1"/>
  <c r="AR18" i="59"/>
  <c r="AP18" i="59"/>
  <c r="AP16" i="59" s="1"/>
  <c r="AN18" i="59"/>
  <c r="AL18" i="59"/>
  <c r="AJ18" i="59"/>
  <c r="AH18" i="59"/>
  <c r="Z18" i="59"/>
  <c r="X18" i="59"/>
  <c r="X16" i="59" s="1"/>
  <c r="W18" i="59"/>
  <c r="BB18" i="59" s="1"/>
  <c r="U18" i="59"/>
  <c r="Q18" i="59"/>
  <c r="K18" i="59"/>
  <c r="G18" i="59"/>
  <c r="BB17" i="59"/>
  <c r="BA17" i="59"/>
  <c r="AZ17" i="59"/>
  <c r="AX17" i="59"/>
  <c r="AT17" i="59"/>
  <c r="AP17" i="59"/>
  <c r="AL17" i="59"/>
  <c r="AJ17" i="59"/>
  <c r="AH17" i="59"/>
  <c r="AH16" i="59" s="1"/>
  <c r="X17" i="59"/>
  <c r="U17" i="59"/>
  <c r="U16" i="59" s="1"/>
  <c r="Q17" i="59"/>
  <c r="K17" i="59"/>
  <c r="K16" i="59" s="1"/>
  <c r="K15" i="59" s="1"/>
  <c r="G17" i="59"/>
  <c r="BB16" i="59"/>
  <c r="AW16" i="59"/>
  <c r="AW15" i="59" s="1"/>
  <c r="AS16" i="59"/>
  <c r="AR16" i="59"/>
  <c r="AQ16" i="59"/>
  <c r="AO16" i="59"/>
  <c r="AO15" i="59" s="1"/>
  <c r="AO14" i="59" s="1"/>
  <c r="AM16" i="59"/>
  <c r="AM15" i="59" s="1"/>
  <c r="AK16" i="59"/>
  <c r="AJ16" i="59"/>
  <c r="AI16" i="59"/>
  <c r="AG16" i="59"/>
  <c r="AG15" i="59" s="1"/>
  <c r="AF16" i="59"/>
  <c r="AE16" i="59"/>
  <c r="AE15" i="59" s="1"/>
  <c r="AD16" i="59"/>
  <c r="AC16" i="59"/>
  <c r="AC15" i="59" s="1"/>
  <c r="AB16" i="59"/>
  <c r="AA16" i="59"/>
  <c r="AA15" i="59" s="1"/>
  <c r="Z16" i="59"/>
  <c r="Y16" i="59"/>
  <c r="W16" i="59"/>
  <c r="V16" i="59"/>
  <c r="T16" i="59"/>
  <c r="T15" i="59" s="1"/>
  <c r="S16" i="59"/>
  <c r="R16" i="59"/>
  <c r="R15" i="59" s="1"/>
  <c r="P16" i="59"/>
  <c r="P15" i="59" s="1"/>
  <c r="O16" i="59"/>
  <c r="N16" i="59"/>
  <c r="N15" i="59" s="1"/>
  <c r="M16" i="59"/>
  <c r="L16" i="59"/>
  <c r="L15" i="59" s="1"/>
  <c r="I16" i="59"/>
  <c r="I15" i="59" s="1"/>
  <c r="H16" i="59"/>
  <c r="AF15" i="59"/>
  <c r="AD15" i="59"/>
  <c r="AB15" i="59"/>
  <c r="Y15" i="59"/>
  <c r="Q15" i="59"/>
  <c r="H15" i="59"/>
  <c r="AC14" i="59"/>
  <c r="AS385" i="54"/>
  <c r="AR385" i="54"/>
  <c r="AQ385" i="54"/>
  <c r="AO385" i="54"/>
  <c r="AN385" i="54"/>
  <c r="AM385" i="54"/>
  <c r="AK385" i="54"/>
  <c r="AJ385" i="54"/>
  <c r="AI385" i="54"/>
  <c r="AG385" i="54"/>
  <c r="AF385" i="54"/>
  <c r="AD385" i="54"/>
  <c r="AC385" i="54"/>
  <c r="AB385" i="54"/>
  <c r="Y385" i="54"/>
  <c r="V385" i="54"/>
  <c r="T385" i="54"/>
  <c r="S385" i="54"/>
  <c r="R385" i="54"/>
  <c r="P385" i="54"/>
  <c r="P345" i="8" s="1"/>
  <c r="O385" i="54"/>
  <c r="O345" i="8" s="1"/>
  <c r="M385" i="54"/>
  <c r="M345" i="8" s="1"/>
  <c r="L385" i="54"/>
  <c r="L345" i="8" s="1"/>
  <c r="J385" i="54"/>
  <c r="J345" i="8" s="1"/>
  <c r="I385" i="54"/>
  <c r="I345" i="8" s="1"/>
  <c r="H385" i="54"/>
  <c r="H345" i="8" s="1"/>
  <c r="AS384" i="54"/>
  <c r="AR384" i="54"/>
  <c r="AQ384" i="54"/>
  <c r="AO384" i="54"/>
  <c r="AN384" i="54"/>
  <c r="AM384" i="54"/>
  <c r="AK384" i="54"/>
  <c r="AJ384" i="54"/>
  <c r="AI384" i="54"/>
  <c r="AG384" i="54"/>
  <c r="AF384" i="54"/>
  <c r="AD384" i="54"/>
  <c r="AC384" i="54"/>
  <c r="AB384" i="54"/>
  <c r="T384" i="54"/>
  <c r="S384" i="54"/>
  <c r="R384" i="54"/>
  <c r="P384" i="54"/>
  <c r="P344" i="8" s="1"/>
  <c r="O384" i="54"/>
  <c r="O344" i="8" s="1"/>
  <c r="M384" i="54"/>
  <c r="M344" i="8" s="1"/>
  <c r="L384" i="54"/>
  <c r="L344" i="8" s="1"/>
  <c r="J384" i="54"/>
  <c r="J344" i="8" s="1"/>
  <c r="I384" i="54"/>
  <c r="I344" i="8" s="1"/>
  <c r="H384" i="54"/>
  <c r="H344" i="8" s="1"/>
  <c r="AS383" i="54"/>
  <c r="AQ383" i="54"/>
  <c r="AO383" i="54"/>
  <c r="AN383" i="54"/>
  <c r="AM383" i="54"/>
  <c r="AK383" i="54"/>
  <c r="AJ383" i="54"/>
  <c r="AI383" i="54"/>
  <c r="AG383" i="54"/>
  <c r="AF383" i="54"/>
  <c r="AD383" i="54"/>
  <c r="AC383" i="54"/>
  <c r="AB383" i="54"/>
  <c r="Y383" i="54"/>
  <c r="V383" i="54"/>
  <c r="T383" i="54"/>
  <c r="S383" i="54"/>
  <c r="R383" i="54"/>
  <c r="P383" i="54"/>
  <c r="P343" i="8" s="1"/>
  <c r="O383" i="54"/>
  <c r="O343" i="8" s="1"/>
  <c r="M383" i="54"/>
  <c r="M343" i="8" s="1"/>
  <c r="L383" i="54"/>
  <c r="L343" i="8" s="1"/>
  <c r="J383" i="54"/>
  <c r="J343" i="8" s="1"/>
  <c r="I383" i="54"/>
  <c r="I343" i="8" s="1"/>
  <c r="H383" i="54"/>
  <c r="H343" i="8" s="1"/>
  <c r="AS382" i="54"/>
  <c r="AR382" i="54"/>
  <c r="AQ382" i="54"/>
  <c r="AO382" i="54"/>
  <c r="AN382" i="54"/>
  <c r="AM382" i="54"/>
  <c r="AK382" i="54"/>
  <c r="AJ382" i="54"/>
  <c r="AI382" i="54"/>
  <c r="AG382" i="54"/>
  <c r="AF382" i="54"/>
  <c r="AD382" i="54"/>
  <c r="AC382" i="54"/>
  <c r="AB382" i="54"/>
  <c r="Y382" i="54"/>
  <c r="V382" i="54"/>
  <c r="T382" i="54"/>
  <c r="S382" i="54"/>
  <c r="R382" i="54"/>
  <c r="P382" i="54"/>
  <c r="P342" i="8" s="1"/>
  <c r="O382" i="54"/>
  <c r="O342" i="8" s="1"/>
  <c r="M382" i="54"/>
  <c r="M342" i="8" s="1"/>
  <c r="L382" i="54"/>
  <c r="L342" i="8" s="1"/>
  <c r="J382" i="54"/>
  <c r="J342" i="8" s="1"/>
  <c r="I382" i="54"/>
  <c r="I342" i="8" s="1"/>
  <c r="H382" i="54"/>
  <c r="H342" i="8" s="1"/>
  <c r="AK381" i="54"/>
  <c r="AG381" i="54"/>
  <c r="AF381" i="54"/>
  <c r="AD381" i="54"/>
  <c r="AC381" i="54"/>
  <c r="AB381" i="54"/>
  <c r="AS380" i="54"/>
  <c r="AO380" i="54"/>
  <c r="T380" i="54"/>
  <c r="S380" i="54"/>
  <c r="R380" i="54"/>
  <c r="P380" i="54"/>
  <c r="P340" i="8" s="1"/>
  <c r="O380" i="54"/>
  <c r="O340" i="8" s="1"/>
  <c r="J380" i="54"/>
  <c r="I380" i="54"/>
  <c r="I340" i="8" s="1"/>
  <c r="H380" i="54"/>
  <c r="H340" i="8" s="1"/>
  <c r="AS379" i="54"/>
  <c r="AO379" i="54"/>
  <c r="AK379" i="54"/>
  <c r="AG379" i="54"/>
  <c r="AF379" i="54"/>
  <c r="AD379" i="54"/>
  <c r="AC379" i="54"/>
  <c r="AB379" i="54"/>
  <c r="T379" i="54"/>
  <c r="S379" i="54"/>
  <c r="R379" i="54"/>
  <c r="P379" i="54"/>
  <c r="P339" i="8" s="1"/>
  <c r="O379" i="54"/>
  <c r="O339" i="8" s="1"/>
  <c r="L379" i="54"/>
  <c r="J379" i="54"/>
  <c r="J339" i="8" s="1"/>
  <c r="I379" i="54"/>
  <c r="I339" i="8" s="1"/>
  <c r="H379" i="54"/>
  <c r="H339" i="8" s="1"/>
  <c r="AS378" i="54"/>
  <c r="AR378" i="54"/>
  <c r="AQ378" i="54"/>
  <c r="AO378" i="54"/>
  <c r="AN378" i="54"/>
  <c r="AM378" i="54"/>
  <c r="AK378" i="54"/>
  <c r="AJ378" i="54"/>
  <c r="AI378" i="54"/>
  <c r="AG378" i="54"/>
  <c r="AF378" i="54"/>
  <c r="AD378" i="54"/>
  <c r="AC378" i="54"/>
  <c r="AB378" i="54"/>
  <c r="Y378" i="54"/>
  <c r="V378" i="54"/>
  <c r="T378" i="54"/>
  <c r="S378" i="54"/>
  <c r="R378" i="54"/>
  <c r="P378" i="54"/>
  <c r="P338" i="8" s="1"/>
  <c r="O378" i="54"/>
  <c r="O338" i="8" s="1"/>
  <c r="M378" i="54"/>
  <c r="M338" i="8" s="1"/>
  <c r="J378" i="54"/>
  <c r="I378" i="54"/>
  <c r="I338" i="8" s="1"/>
  <c r="H378" i="54"/>
  <c r="H338" i="8" s="1"/>
  <c r="AS377" i="54"/>
  <c r="AQ377" i="54"/>
  <c r="AO377" i="54"/>
  <c r="AM377" i="54"/>
  <c r="AK377" i="54"/>
  <c r="AI377" i="54"/>
  <c r="AG377" i="54"/>
  <c r="AF377" i="54"/>
  <c r="AD377" i="54"/>
  <c r="AC377" i="54"/>
  <c r="AB377" i="54"/>
  <c r="Y377" i="54"/>
  <c r="V377" i="54"/>
  <c r="T377" i="54"/>
  <c r="S377" i="54"/>
  <c r="R377" i="54"/>
  <c r="P377" i="54"/>
  <c r="P337" i="8" s="1"/>
  <c r="O377" i="54"/>
  <c r="O337" i="8" s="1"/>
  <c r="M377" i="54"/>
  <c r="M337" i="8" s="1"/>
  <c r="L377" i="54"/>
  <c r="L337" i="8" s="1"/>
  <c r="J377" i="54"/>
  <c r="J337" i="8" s="1"/>
  <c r="I377" i="54"/>
  <c r="I337" i="8" s="1"/>
  <c r="H377" i="54"/>
  <c r="H337" i="8" s="1"/>
  <c r="AS376" i="54"/>
  <c r="AR376" i="54"/>
  <c r="AQ376" i="54"/>
  <c r="AO376" i="54"/>
  <c r="AN376" i="54"/>
  <c r="AM376" i="54"/>
  <c r="T376" i="54"/>
  <c r="S376" i="54"/>
  <c r="R376" i="54"/>
  <c r="P376" i="54"/>
  <c r="P336" i="8" s="1"/>
  <c r="O376" i="54"/>
  <c r="O336" i="8" s="1"/>
  <c r="M376" i="54"/>
  <c r="M336" i="8" s="1"/>
  <c r="L376" i="54"/>
  <c r="L336" i="8" s="1"/>
  <c r="J376" i="54"/>
  <c r="J336" i="8" s="1"/>
  <c r="I376" i="54"/>
  <c r="I336" i="8" s="1"/>
  <c r="H376" i="54"/>
  <c r="H336" i="8" s="1"/>
  <c r="T375" i="54"/>
  <c r="S375" i="54"/>
  <c r="R375" i="54"/>
  <c r="P375" i="54"/>
  <c r="P335" i="8" s="1"/>
  <c r="O375" i="54"/>
  <c r="O335" i="8" s="1"/>
  <c r="M375" i="54"/>
  <c r="M335" i="8" s="1"/>
  <c r="L375" i="54"/>
  <c r="L335" i="8" s="1"/>
  <c r="J375" i="54"/>
  <c r="J335" i="8" s="1"/>
  <c r="I375" i="54"/>
  <c r="I335" i="8" s="1"/>
  <c r="H375" i="54"/>
  <c r="H335" i="8" s="1"/>
  <c r="AS374" i="54"/>
  <c r="AR374" i="54"/>
  <c r="AQ374" i="54"/>
  <c r="AO374" i="54"/>
  <c r="AN374" i="54"/>
  <c r="AM374" i="54"/>
  <c r="AK374" i="54"/>
  <c r="AJ374" i="54"/>
  <c r="AI374" i="54"/>
  <c r="AG374" i="54"/>
  <c r="AF374" i="54"/>
  <c r="AD374" i="54"/>
  <c r="AC374" i="54"/>
  <c r="AB374" i="54"/>
  <c r="Z374" i="54"/>
  <c r="Y374" i="54"/>
  <c r="W374" i="54"/>
  <c r="V374" i="54"/>
  <c r="T374" i="54"/>
  <c r="S374" i="54"/>
  <c r="R374" i="54"/>
  <c r="P374" i="54"/>
  <c r="P334" i="8" s="1"/>
  <c r="O374" i="54"/>
  <c r="M374" i="54"/>
  <c r="M334" i="8" s="1"/>
  <c r="L374" i="54"/>
  <c r="L334" i="8" s="1"/>
  <c r="J374" i="54"/>
  <c r="J334" i="8" s="1"/>
  <c r="I374" i="54"/>
  <c r="H374" i="54"/>
  <c r="H334" i="8" s="1"/>
  <c r="AS373" i="54"/>
  <c r="AR373" i="54"/>
  <c r="AQ373" i="54"/>
  <c r="AO373" i="54"/>
  <c r="AN373" i="54"/>
  <c r="AM373" i="54"/>
  <c r="AK373" i="54"/>
  <c r="AJ373" i="54"/>
  <c r="AI373" i="54"/>
  <c r="AG373" i="54"/>
  <c r="AF373" i="54"/>
  <c r="AD373" i="54"/>
  <c r="AC373" i="54"/>
  <c r="AB373" i="54"/>
  <c r="Y373" i="54"/>
  <c r="V373" i="54"/>
  <c r="BB369" i="54"/>
  <c r="BA369" i="54"/>
  <c r="AX369" i="54"/>
  <c r="AP369" i="54"/>
  <c r="AL369" i="54"/>
  <c r="AH369" i="54"/>
  <c r="AE369" i="54"/>
  <c r="AA369" i="54"/>
  <c r="X369" i="54"/>
  <c r="U369" i="54"/>
  <c r="Q369" i="54"/>
  <c r="N369" i="54"/>
  <c r="K369" i="54"/>
  <c r="G369" i="54"/>
  <c r="BB368" i="54"/>
  <c r="BA368" i="54"/>
  <c r="AX368" i="54"/>
  <c r="AP368" i="54"/>
  <c r="AL368" i="54"/>
  <c r="AH368" i="54"/>
  <c r="AE368" i="54"/>
  <c r="AA368" i="54"/>
  <c r="X368" i="54"/>
  <c r="U368" i="54"/>
  <c r="Q368" i="54"/>
  <c r="N368" i="54"/>
  <c r="K368" i="54"/>
  <c r="G368" i="54"/>
  <c r="BB367" i="54"/>
  <c r="BA367" i="54"/>
  <c r="AX367" i="54"/>
  <c r="AX440" i="55" s="1"/>
  <c r="AP367" i="54"/>
  <c r="AL367" i="54"/>
  <c r="AL440" i="55" s="1"/>
  <c r="AH367" i="54"/>
  <c r="AE367" i="54"/>
  <c r="AE440" i="55" s="1"/>
  <c r="AA367" i="54"/>
  <c r="X367" i="54"/>
  <c r="X440" i="55" s="1"/>
  <c r="U367" i="54"/>
  <c r="U440" i="55" s="1"/>
  <c r="Q367" i="54"/>
  <c r="N367" i="54"/>
  <c r="N440" i="55" s="1"/>
  <c r="K367" i="54"/>
  <c r="K440" i="55" s="1"/>
  <c r="G367" i="54"/>
  <c r="G440" i="55" s="1"/>
  <c r="BB366" i="54"/>
  <c r="BA366" i="54"/>
  <c r="AX366" i="54"/>
  <c r="AX439" i="55" s="1"/>
  <c r="AP366" i="54"/>
  <c r="AP439" i="55" s="1"/>
  <c r="AL366" i="54"/>
  <c r="AL439" i="55" s="1"/>
  <c r="AH366" i="54"/>
  <c r="AH439" i="55" s="1"/>
  <c r="AE366" i="54"/>
  <c r="AE439" i="55" s="1"/>
  <c r="AA366" i="54"/>
  <c r="AA439" i="55" s="1"/>
  <c r="X366" i="54"/>
  <c r="X439" i="55" s="1"/>
  <c r="U366" i="54"/>
  <c r="U439" i="55" s="1"/>
  <c r="Q366" i="54"/>
  <c r="N366" i="54"/>
  <c r="N439" i="55" s="1"/>
  <c r="K366" i="54"/>
  <c r="G366" i="54"/>
  <c r="G439" i="55" s="1"/>
  <c r="BB365" i="54"/>
  <c r="BA365" i="54"/>
  <c r="AX365" i="54"/>
  <c r="AP365" i="54"/>
  <c r="AL365" i="54"/>
  <c r="AH365" i="54"/>
  <c r="AE365" i="54"/>
  <c r="AA365" i="54"/>
  <c r="X365" i="54"/>
  <c r="U365" i="54"/>
  <c r="Q365" i="54"/>
  <c r="N365" i="54"/>
  <c r="K365" i="54"/>
  <c r="G365" i="54"/>
  <c r="BB364" i="54"/>
  <c r="BA364" i="54"/>
  <c r="AX364" i="54"/>
  <c r="AP364" i="54"/>
  <c r="AL364" i="54"/>
  <c r="AH364" i="54"/>
  <c r="AE364" i="54"/>
  <c r="AA364" i="54"/>
  <c r="X364" i="54"/>
  <c r="U364" i="54"/>
  <c r="Q364" i="54"/>
  <c r="N364" i="54"/>
  <c r="K364" i="54"/>
  <c r="G364" i="54"/>
  <c r="BB363" i="54"/>
  <c r="BA363" i="54"/>
  <c r="AX363" i="54"/>
  <c r="AP363" i="54"/>
  <c r="AL363" i="54"/>
  <c r="AH363" i="54"/>
  <c r="AE363" i="54"/>
  <c r="AA363" i="54"/>
  <c r="X363" i="54"/>
  <c r="U363" i="54"/>
  <c r="Q363" i="54"/>
  <c r="N363" i="54"/>
  <c r="K363" i="54"/>
  <c r="G363" i="54"/>
  <c r="BB362" i="54"/>
  <c r="BA362" i="54"/>
  <c r="AX362" i="54"/>
  <c r="AP362" i="54"/>
  <c r="AL362" i="54"/>
  <c r="AH362" i="54"/>
  <c r="AE362" i="54"/>
  <c r="AA362" i="54"/>
  <c r="X362" i="54"/>
  <c r="U362" i="54"/>
  <c r="Q362" i="54"/>
  <c r="N362" i="54"/>
  <c r="K362" i="54"/>
  <c r="G362" i="54"/>
  <c r="BB361" i="54"/>
  <c r="BA361" i="54"/>
  <c r="AX361" i="54"/>
  <c r="AP361" i="54"/>
  <c r="AL361" i="54"/>
  <c r="AH361" i="54"/>
  <c r="AE361" i="54"/>
  <c r="AA361" i="54"/>
  <c r="X361" i="54"/>
  <c r="U361" i="54"/>
  <c r="Q361" i="54"/>
  <c r="N361" i="54"/>
  <c r="K361" i="54"/>
  <c r="G361" i="54"/>
  <c r="BB360" i="54"/>
  <c r="BA360" i="54"/>
  <c r="AX360" i="54"/>
  <c r="AP360" i="54"/>
  <c r="AL360" i="54"/>
  <c r="AH360" i="54"/>
  <c r="AE360" i="54"/>
  <c r="AA360" i="54"/>
  <c r="X360" i="54"/>
  <c r="U360" i="54"/>
  <c r="Q360" i="54"/>
  <c r="N360" i="54"/>
  <c r="K360" i="54"/>
  <c r="G360" i="54"/>
  <c r="BB359" i="54"/>
  <c r="BA359" i="54"/>
  <c r="AX359" i="54"/>
  <c r="AX438" i="55" s="1"/>
  <c r="AP359" i="54"/>
  <c r="AP438" i="55" s="1"/>
  <c r="AL359" i="54"/>
  <c r="AH359" i="54"/>
  <c r="AH438" i="55" s="1"/>
  <c r="AE359" i="54"/>
  <c r="AE438" i="55" s="1"/>
  <c r="AA359" i="54"/>
  <c r="AA438" i="55" s="1"/>
  <c r="X359" i="54"/>
  <c r="X438" i="55" s="1"/>
  <c r="U359" i="54"/>
  <c r="U438" i="55" s="1"/>
  <c r="Q359" i="54"/>
  <c r="Q438" i="55" s="1"/>
  <c r="N359" i="54"/>
  <c r="N438" i="55" s="1"/>
  <c r="K359" i="54"/>
  <c r="K438" i="55" s="1"/>
  <c r="G359" i="54"/>
  <c r="G438" i="55" s="1"/>
  <c r="BB358" i="54"/>
  <c r="BA358" i="54"/>
  <c r="AX358" i="54"/>
  <c r="AX357" i="54" s="1"/>
  <c r="AX19" i="54" s="1"/>
  <c r="AP358" i="54"/>
  <c r="AP437" i="55" s="1"/>
  <c r="AL358" i="54"/>
  <c r="AL357" i="54" s="1"/>
  <c r="AL19" i="54" s="1"/>
  <c r="AH358" i="54"/>
  <c r="AH437" i="55" s="1"/>
  <c r="AE358" i="54"/>
  <c r="AE357" i="54" s="1"/>
  <c r="AE19" i="54" s="1"/>
  <c r="AA358" i="54"/>
  <c r="X358" i="54"/>
  <c r="X357" i="54" s="1"/>
  <c r="X19" i="54" s="1"/>
  <c r="U358" i="54"/>
  <c r="U437" i="55" s="1"/>
  <c r="Q358" i="54"/>
  <c r="Q437" i="55" s="1"/>
  <c r="N358" i="54"/>
  <c r="N437" i="55" s="1"/>
  <c r="K358" i="54"/>
  <c r="K357" i="54" s="1"/>
  <c r="K19" i="54" s="1"/>
  <c r="G358" i="54"/>
  <c r="G437" i="55" s="1"/>
  <c r="BB357" i="54"/>
  <c r="BB19" i="54" s="1"/>
  <c r="AW357" i="54"/>
  <c r="AW19" i="54" s="1"/>
  <c r="AS357" i="54"/>
  <c r="AS19" i="54" s="1"/>
  <c r="AR357" i="54"/>
  <c r="AR19" i="54" s="1"/>
  <c r="AQ357" i="54"/>
  <c r="AQ19" i="54" s="1"/>
  <c r="AO357" i="54"/>
  <c r="AO19" i="54" s="1"/>
  <c r="AN357" i="54"/>
  <c r="AN19" i="54" s="1"/>
  <c r="AM357" i="54"/>
  <c r="AM19" i="54" s="1"/>
  <c r="AK357" i="54"/>
  <c r="AK19" i="54" s="1"/>
  <c r="AJ357" i="54"/>
  <c r="AJ19" i="54" s="1"/>
  <c r="AI357" i="54"/>
  <c r="AI19" i="54" s="1"/>
  <c r="AG357" i="54"/>
  <c r="AG19" i="54" s="1"/>
  <c r="AF357" i="54"/>
  <c r="AF19" i="54" s="1"/>
  <c r="AD357" i="54"/>
  <c r="AD19" i="54" s="1"/>
  <c r="AC357" i="54"/>
  <c r="AC19" i="54" s="1"/>
  <c r="AB357" i="54"/>
  <c r="AB19" i="54" s="1"/>
  <c r="Z357" i="54"/>
  <c r="Z19" i="54" s="1"/>
  <c r="Y357" i="54"/>
  <c r="Y19" i="54" s="1"/>
  <c r="W357" i="54"/>
  <c r="W19" i="54" s="1"/>
  <c r="V357" i="54"/>
  <c r="V19" i="54" s="1"/>
  <c r="T357" i="54"/>
  <c r="T19" i="54" s="1"/>
  <c r="S357" i="54"/>
  <c r="S19" i="54" s="1"/>
  <c r="R357" i="54"/>
  <c r="R19" i="54" s="1"/>
  <c r="P357" i="54"/>
  <c r="P19" i="54" s="1"/>
  <c r="O357" i="54"/>
  <c r="O19" i="54" s="1"/>
  <c r="M357" i="54"/>
  <c r="M19" i="54" s="1"/>
  <c r="L357" i="54"/>
  <c r="L19" i="54" s="1"/>
  <c r="I357" i="54"/>
  <c r="I19" i="54" s="1"/>
  <c r="H357" i="54"/>
  <c r="H19" i="54" s="1"/>
  <c r="BB355" i="54"/>
  <c r="BA355" i="54"/>
  <c r="AX355" i="54"/>
  <c r="AP355" i="54"/>
  <c r="AL355" i="54"/>
  <c r="AH355" i="54"/>
  <c r="AE355" i="54"/>
  <c r="AA355" i="54"/>
  <c r="X355" i="54"/>
  <c r="U355" i="54"/>
  <c r="Q355" i="54"/>
  <c r="N355" i="54"/>
  <c r="K355" i="54"/>
  <c r="G355" i="54"/>
  <c r="BB354" i="54"/>
  <c r="BA354" i="54"/>
  <c r="AX354" i="54"/>
  <c r="AP354" i="54"/>
  <c r="AL354" i="54"/>
  <c r="AH354" i="54"/>
  <c r="AE354" i="54"/>
  <c r="AA354" i="54"/>
  <c r="X354" i="54"/>
  <c r="U354" i="54"/>
  <c r="Q354" i="54"/>
  <c r="N354" i="54"/>
  <c r="K354" i="54"/>
  <c r="G354" i="54"/>
  <c r="BB353" i="54"/>
  <c r="BA353" i="54"/>
  <c r="AX353" i="54"/>
  <c r="AP353" i="54"/>
  <c r="AL353" i="54"/>
  <c r="AH353" i="54"/>
  <c r="AE353" i="54"/>
  <c r="AA353" i="54"/>
  <c r="X353" i="54"/>
  <c r="U353" i="54"/>
  <c r="Q353" i="54"/>
  <c r="N353" i="54"/>
  <c r="K353" i="54"/>
  <c r="G353" i="54"/>
  <c r="AW352" i="54"/>
  <c r="AS352" i="54"/>
  <c r="AS406" i="55" s="1"/>
  <c r="AR352" i="54"/>
  <c r="AR406" i="55" s="1"/>
  <c r="AQ352" i="54"/>
  <c r="AO352" i="54"/>
  <c r="AO72" i="54" s="1"/>
  <c r="AO18" i="54" s="1"/>
  <c r="AN352" i="54"/>
  <c r="AM352" i="54"/>
  <c r="AM406" i="55" s="1"/>
  <c r="AK352" i="54"/>
  <c r="AK72" i="54" s="1"/>
  <c r="AJ352" i="54"/>
  <c r="AJ406" i="55" s="1"/>
  <c r="AI352" i="54"/>
  <c r="AI406" i="55" s="1"/>
  <c r="AG352" i="54"/>
  <c r="AG406" i="55" s="1"/>
  <c r="AF352" i="54"/>
  <c r="AF406" i="55" s="1"/>
  <c r="AD352" i="54"/>
  <c r="AD72" i="54" s="1"/>
  <c r="AD18" i="54" s="1"/>
  <c r="AC352" i="54"/>
  <c r="AB352" i="54"/>
  <c r="AB72" i="54" s="1"/>
  <c r="Z352" i="54"/>
  <c r="Z406" i="55" s="1"/>
  <c r="Y352" i="54"/>
  <c r="W352" i="54"/>
  <c r="W406" i="55" s="1"/>
  <c r="V352" i="54"/>
  <c r="T352" i="54"/>
  <c r="S352" i="54"/>
  <c r="S72" i="54" s="1"/>
  <c r="S18" i="54" s="1"/>
  <c r="R352" i="54"/>
  <c r="R72" i="54" s="1"/>
  <c r="R71" i="54" s="1"/>
  <c r="P352" i="54"/>
  <c r="P72" i="54" s="1"/>
  <c r="P71" i="54" s="1"/>
  <c r="P70" i="54" s="1"/>
  <c r="O352" i="54"/>
  <c r="O72" i="54" s="1"/>
  <c r="O18" i="54" s="1"/>
  <c r="M352" i="54"/>
  <c r="M406" i="55" s="1"/>
  <c r="L352" i="54"/>
  <c r="I352" i="54"/>
  <c r="I72" i="54" s="1"/>
  <c r="I71" i="54" s="1"/>
  <c r="I17" i="54" s="1"/>
  <c r="H352" i="54"/>
  <c r="H72" i="54" s="1"/>
  <c r="BB351" i="54"/>
  <c r="BA351" i="54"/>
  <c r="AX351" i="54"/>
  <c r="AR351" i="54"/>
  <c r="AR415" i="55" s="1"/>
  <c r="AL351" i="54"/>
  <c r="AH351" i="54"/>
  <c r="AE351" i="54"/>
  <c r="AA351" i="54"/>
  <c r="X351" i="54"/>
  <c r="U351" i="54"/>
  <c r="Q351" i="54"/>
  <c r="N351" i="54"/>
  <c r="K351" i="54"/>
  <c r="G351" i="54"/>
  <c r="BB350" i="54"/>
  <c r="BA350" i="54"/>
  <c r="AX350" i="54"/>
  <c r="AP350" i="54"/>
  <c r="AL350" i="54"/>
  <c r="AH350" i="54"/>
  <c r="AE350" i="54"/>
  <c r="AA350" i="54"/>
  <c r="X350" i="54"/>
  <c r="U350" i="54"/>
  <c r="Q350" i="54"/>
  <c r="N350" i="54"/>
  <c r="K350" i="54"/>
  <c r="G350" i="54"/>
  <c r="BB349" i="54"/>
  <c r="BA349" i="54"/>
  <c r="AX349" i="54"/>
  <c r="AP349" i="54"/>
  <c r="AL349" i="54"/>
  <c r="AH349" i="54"/>
  <c r="AE349" i="54"/>
  <c r="AA349" i="54"/>
  <c r="X349" i="54"/>
  <c r="U349" i="54"/>
  <c r="Q349" i="54"/>
  <c r="N349" i="54"/>
  <c r="K349" i="54"/>
  <c r="G349" i="54"/>
  <c r="BA348" i="54"/>
  <c r="AX348" i="54"/>
  <c r="AP348" i="54"/>
  <c r="AL348" i="54"/>
  <c r="AH348" i="54"/>
  <c r="AE348" i="54"/>
  <c r="AA348" i="54"/>
  <c r="Z348" i="54"/>
  <c r="X348" i="54" s="1"/>
  <c r="W348" i="54"/>
  <c r="Q348" i="54"/>
  <c r="N348" i="54"/>
  <c r="K348" i="54"/>
  <c r="G348" i="54"/>
  <c r="BB347" i="54"/>
  <c r="BA347" i="54"/>
  <c r="AX347" i="54"/>
  <c r="AP347" i="54"/>
  <c r="AL347" i="54"/>
  <c r="AH347" i="54"/>
  <c r="AE347" i="54"/>
  <c r="AA347" i="54"/>
  <c r="X347" i="54"/>
  <c r="U347" i="54"/>
  <c r="Q347" i="54"/>
  <c r="N347" i="54"/>
  <c r="K347" i="54"/>
  <c r="G347" i="54"/>
  <c r="BB346" i="54"/>
  <c r="BA346" i="54"/>
  <c r="AX346" i="54"/>
  <c r="AP346" i="54"/>
  <c r="AL346" i="54"/>
  <c r="AH346" i="54"/>
  <c r="AE346" i="54"/>
  <c r="AA346" i="54"/>
  <c r="X346" i="54"/>
  <c r="U346" i="54"/>
  <c r="Q346" i="54"/>
  <c r="N346" i="54"/>
  <c r="K346" i="54"/>
  <c r="G346" i="54"/>
  <c r="BB345" i="54"/>
  <c r="BA345" i="54"/>
  <c r="AX345" i="54"/>
  <c r="AP345" i="54"/>
  <c r="AL345" i="54"/>
  <c r="AH345" i="54"/>
  <c r="AE345" i="54"/>
  <c r="AA345" i="54"/>
  <c r="X345" i="54"/>
  <c r="U345" i="54"/>
  <c r="Q345" i="54"/>
  <c r="N345" i="54"/>
  <c r="K345" i="54"/>
  <c r="G345" i="54"/>
  <c r="BB344" i="54"/>
  <c r="BA344" i="54"/>
  <c r="AX344" i="54"/>
  <c r="AP344" i="54"/>
  <c r="AL344" i="54"/>
  <c r="AH344" i="54"/>
  <c r="AE344" i="54"/>
  <c r="AA344" i="54"/>
  <c r="X344" i="54"/>
  <c r="U344" i="54"/>
  <c r="Q344" i="54"/>
  <c r="N344" i="54"/>
  <c r="K344" i="54"/>
  <c r="G344" i="54"/>
  <c r="BB343" i="54"/>
  <c r="BA343" i="54"/>
  <c r="AX343" i="54"/>
  <c r="AP343" i="54"/>
  <c r="AL343" i="54"/>
  <c r="AH343" i="54"/>
  <c r="AE343" i="54"/>
  <c r="AA343" i="54"/>
  <c r="X343" i="54"/>
  <c r="U343" i="54"/>
  <c r="Q343" i="54"/>
  <c r="N343" i="54"/>
  <c r="K343" i="54"/>
  <c r="G343" i="54"/>
  <c r="BB342" i="54"/>
  <c r="BA342" i="54"/>
  <c r="AX342" i="54"/>
  <c r="AP342" i="54"/>
  <c r="AL342" i="54"/>
  <c r="AH342" i="54"/>
  <c r="AE342" i="54"/>
  <c r="AA342" i="54"/>
  <c r="X342" i="54"/>
  <c r="U342" i="54"/>
  <c r="Q342" i="54"/>
  <c r="N342" i="54"/>
  <c r="K342" i="54"/>
  <c r="G342" i="54"/>
  <c r="BB341" i="54"/>
  <c r="BA341" i="54"/>
  <c r="AX341" i="54"/>
  <c r="AP341" i="54"/>
  <c r="AL341" i="54"/>
  <c r="AH341" i="54"/>
  <c r="AE341" i="54"/>
  <c r="AA341" i="54"/>
  <c r="X341" i="54"/>
  <c r="U341" i="54"/>
  <c r="Q341" i="54"/>
  <c r="N341" i="54"/>
  <c r="K341" i="54"/>
  <c r="G341" i="54"/>
  <c r="BB340" i="54"/>
  <c r="BA340" i="54"/>
  <c r="AX340" i="54"/>
  <c r="AP340" i="54"/>
  <c r="AL340" i="54"/>
  <c r="AH340" i="54"/>
  <c r="AE340" i="54"/>
  <c r="AA340" i="54"/>
  <c r="X340" i="54"/>
  <c r="U340" i="54"/>
  <c r="Q340" i="54"/>
  <c r="N340" i="54"/>
  <c r="K340" i="54"/>
  <c r="G340" i="54"/>
  <c r="BA339" i="54"/>
  <c r="AX339" i="54"/>
  <c r="AP339" i="54"/>
  <c r="AL339" i="54"/>
  <c r="AH339" i="54"/>
  <c r="AE339" i="54"/>
  <c r="AA339" i="54"/>
  <c r="Z339" i="54"/>
  <c r="W339" i="54"/>
  <c r="Q339" i="54"/>
  <c r="N339" i="54"/>
  <c r="K339" i="54"/>
  <c r="G339" i="54"/>
  <c r="BB338" i="54"/>
  <c r="BA338" i="54"/>
  <c r="AX338" i="54"/>
  <c r="AP338" i="54"/>
  <c r="AL338" i="54"/>
  <c r="AH338" i="54"/>
  <c r="AE338" i="54"/>
  <c r="AA338" i="54"/>
  <c r="X338" i="54"/>
  <c r="U338" i="54"/>
  <c r="Q338" i="54"/>
  <c r="N338" i="54"/>
  <c r="K338" i="54"/>
  <c r="G338" i="54"/>
  <c r="BB337" i="54"/>
  <c r="BA337" i="54"/>
  <c r="AX337" i="54"/>
  <c r="AP337" i="54"/>
  <c r="AL337" i="54"/>
  <c r="AH337" i="54"/>
  <c r="AE337" i="54"/>
  <c r="AA337" i="54"/>
  <c r="X337" i="54"/>
  <c r="U337" i="54"/>
  <c r="Q337" i="54"/>
  <c r="N337" i="54"/>
  <c r="K337" i="54"/>
  <c r="G337" i="54"/>
  <c r="BB336" i="54"/>
  <c r="BA336" i="54"/>
  <c r="AX336" i="54"/>
  <c r="AP336" i="54"/>
  <c r="AL336" i="54"/>
  <c r="AH336" i="54"/>
  <c r="AE336" i="54"/>
  <c r="AA336" i="54"/>
  <c r="X336" i="54"/>
  <c r="U336" i="54"/>
  <c r="Q336" i="54"/>
  <c r="N336" i="54"/>
  <c r="K336" i="54"/>
  <c r="G336" i="54"/>
  <c r="BB335" i="54"/>
  <c r="BA335" i="54"/>
  <c r="AX335" i="54"/>
  <c r="AP335" i="54"/>
  <c r="AL335" i="54"/>
  <c r="AH335" i="54"/>
  <c r="AE335" i="54"/>
  <c r="AA335" i="54"/>
  <c r="X335" i="54"/>
  <c r="U335" i="54"/>
  <c r="Q335" i="54"/>
  <c r="N335" i="54"/>
  <c r="K335" i="54"/>
  <c r="G335" i="54"/>
  <c r="BB334" i="54"/>
  <c r="BA334" i="54"/>
  <c r="AX334" i="54"/>
  <c r="AP334" i="54"/>
  <c r="AL334" i="54"/>
  <c r="AH334" i="54"/>
  <c r="AE334" i="54"/>
  <c r="AA334" i="54"/>
  <c r="X334" i="54"/>
  <c r="U334" i="54"/>
  <c r="Q334" i="54"/>
  <c r="N334" i="54"/>
  <c r="K334" i="54"/>
  <c r="G334" i="54"/>
  <c r="BB333" i="54"/>
  <c r="BA333" i="54"/>
  <c r="AX333" i="54"/>
  <c r="AP333" i="54"/>
  <c r="AL333" i="54"/>
  <c r="AH333" i="54"/>
  <c r="AE333" i="54"/>
  <c r="AA333" i="54"/>
  <c r="X333" i="54"/>
  <c r="U333" i="54"/>
  <c r="Q333" i="54"/>
  <c r="N333" i="54"/>
  <c r="K333" i="54"/>
  <c r="G333" i="54"/>
  <c r="BB332" i="54"/>
  <c r="BA332" i="54"/>
  <c r="AX332" i="54"/>
  <c r="AP332" i="54"/>
  <c r="AL332" i="54"/>
  <c r="AH332" i="54"/>
  <c r="AE332" i="54"/>
  <c r="AA332" i="54"/>
  <c r="X332" i="54"/>
  <c r="U332" i="54"/>
  <c r="Q332" i="54"/>
  <c r="N332" i="54"/>
  <c r="K332" i="54"/>
  <c r="G332" i="54"/>
  <c r="BB331" i="54"/>
  <c r="BA331" i="54"/>
  <c r="AX331" i="54"/>
  <c r="AP331" i="54"/>
  <c r="AL331" i="54"/>
  <c r="AH331" i="54"/>
  <c r="AE331" i="54"/>
  <c r="AA331" i="54"/>
  <c r="X331" i="54"/>
  <c r="U331" i="54"/>
  <c r="Q331" i="54"/>
  <c r="N331" i="54"/>
  <c r="K331" i="54"/>
  <c r="G331" i="54"/>
  <c r="BB330" i="54"/>
  <c r="BA330" i="54"/>
  <c r="AX330" i="54"/>
  <c r="AP330" i="54"/>
  <c r="AL330" i="54"/>
  <c r="AH330" i="54"/>
  <c r="AE330" i="54"/>
  <c r="AA330" i="54"/>
  <c r="X330" i="54"/>
  <c r="U330" i="54"/>
  <c r="Q330" i="54"/>
  <c r="N330" i="54"/>
  <c r="K330" i="54"/>
  <c r="G330" i="54"/>
  <c r="BB329" i="54"/>
  <c r="BA329" i="54"/>
  <c r="AX329" i="54"/>
  <c r="AP329" i="54"/>
  <c r="AL329" i="54"/>
  <c r="AH329" i="54"/>
  <c r="AE329" i="54"/>
  <c r="AA329" i="54"/>
  <c r="X329" i="54"/>
  <c r="U329" i="54"/>
  <c r="Q329" i="54"/>
  <c r="N329" i="54"/>
  <c r="K329" i="54"/>
  <c r="G329" i="54"/>
  <c r="BB328" i="54"/>
  <c r="BA328" i="54"/>
  <c r="AX328" i="54"/>
  <c r="AP328" i="54"/>
  <c r="AL328" i="54"/>
  <c r="AH328" i="54"/>
  <c r="AE328" i="54"/>
  <c r="AA328" i="54"/>
  <c r="X328" i="54"/>
  <c r="U328" i="54"/>
  <c r="Q328" i="54"/>
  <c r="N328" i="54"/>
  <c r="K328" i="54"/>
  <c r="G328" i="54"/>
  <c r="BB327" i="54"/>
  <c r="BA327" i="54"/>
  <c r="AX327" i="54"/>
  <c r="AP327" i="54"/>
  <c r="AL327" i="54"/>
  <c r="AH327" i="54"/>
  <c r="AE327" i="54"/>
  <c r="AA327" i="54"/>
  <c r="X327" i="54"/>
  <c r="U327" i="54"/>
  <c r="Q327" i="54"/>
  <c r="N327" i="54"/>
  <c r="K327" i="54"/>
  <c r="G327" i="54"/>
  <c r="BB326" i="54"/>
  <c r="BA326" i="54"/>
  <c r="AX326" i="54"/>
  <c r="AP326" i="54"/>
  <c r="AL326" i="54"/>
  <c r="AH326" i="54"/>
  <c r="AE326" i="54"/>
  <c r="AA326" i="54"/>
  <c r="X326" i="54"/>
  <c r="U326" i="54"/>
  <c r="Q326" i="54"/>
  <c r="N326" i="54"/>
  <c r="K326" i="54"/>
  <c r="G326" i="54"/>
  <c r="BB325" i="54"/>
  <c r="BA325" i="54"/>
  <c r="AX325" i="54"/>
  <c r="AP325" i="54"/>
  <c r="AL325" i="54"/>
  <c r="AH325" i="54"/>
  <c r="AE325" i="54"/>
  <c r="AA325" i="54"/>
  <c r="X325" i="54"/>
  <c r="U325" i="54"/>
  <c r="Q325" i="54"/>
  <c r="N325" i="54"/>
  <c r="K325" i="54"/>
  <c r="G325" i="54"/>
  <c r="BA324" i="54"/>
  <c r="AX324" i="54"/>
  <c r="AP324" i="54"/>
  <c r="AL324" i="54"/>
  <c r="AH324" i="54"/>
  <c r="AE324" i="54"/>
  <c r="AA324" i="54"/>
  <c r="Z324" i="54"/>
  <c r="W324" i="54"/>
  <c r="Q324" i="54"/>
  <c r="N324" i="54"/>
  <c r="K324" i="54"/>
  <c r="G324" i="54"/>
  <c r="BB323" i="54"/>
  <c r="BA323" i="54"/>
  <c r="AX323" i="54"/>
  <c r="AP323" i="54"/>
  <c r="AL323" i="54"/>
  <c r="AH323" i="54"/>
  <c r="AE323" i="54"/>
  <c r="AA323" i="54"/>
  <c r="X323" i="54"/>
  <c r="U323" i="54"/>
  <c r="Q323" i="54"/>
  <c r="N323" i="54"/>
  <c r="K323" i="54"/>
  <c r="G323" i="54"/>
  <c r="BB322" i="54"/>
  <c r="BA322" i="54"/>
  <c r="AX322" i="54"/>
  <c r="AP322" i="54"/>
  <c r="AL322" i="54"/>
  <c r="AH322" i="54"/>
  <c r="AE322" i="54"/>
  <c r="AA322" i="54"/>
  <c r="X322" i="54"/>
  <c r="U322" i="54"/>
  <c r="Q322" i="54"/>
  <c r="N322" i="54"/>
  <c r="K322" i="54"/>
  <c r="G322" i="54"/>
  <c r="BB321" i="54"/>
  <c r="BA321" i="54"/>
  <c r="AX321" i="54"/>
  <c r="AP321" i="54"/>
  <c r="AL321" i="54"/>
  <c r="AH321" i="54"/>
  <c r="AE321" i="54"/>
  <c r="AA321" i="54"/>
  <c r="X321" i="54"/>
  <c r="U321" i="54"/>
  <c r="Q321" i="54"/>
  <c r="N321" i="54"/>
  <c r="K321" i="54"/>
  <c r="G321" i="54"/>
  <c r="BB320" i="54"/>
  <c r="BA320" i="54"/>
  <c r="AX320" i="54"/>
  <c r="AP320" i="54"/>
  <c r="AL320" i="54"/>
  <c r="AH320" i="54"/>
  <c r="AE320" i="54"/>
  <c r="AA320" i="54"/>
  <c r="X320" i="54"/>
  <c r="U320" i="54"/>
  <c r="Q320" i="54"/>
  <c r="N320" i="54"/>
  <c r="K320" i="54"/>
  <c r="G320" i="54"/>
  <c r="BB319" i="54"/>
  <c r="BA319" i="54"/>
  <c r="AX319" i="54"/>
  <c r="AP319" i="54"/>
  <c r="AL319" i="54"/>
  <c r="AH319" i="54"/>
  <c r="AE319" i="54"/>
  <c r="AA319" i="54"/>
  <c r="X319" i="54"/>
  <c r="U319" i="54"/>
  <c r="Q319" i="54"/>
  <c r="N319" i="54"/>
  <c r="K319" i="54"/>
  <c r="G319" i="54"/>
  <c r="BB318" i="54"/>
  <c r="BA318" i="54"/>
  <c r="AX318" i="54"/>
  <c r="AP318" i="54"/>
  <c r="AL318" i="54"/>
  <c r="AH318" i="54"/>
  <c r="AE318" i="54"/>
  <c r="AA318" i="54"/>
  <c r="X318" i="54"/>
  <c r="U318" i="54"/>
  <c r="Q318" i="54"/>
  <c r="N318" i="54"/>
  <c r="K318" i="54"/>
  <c r="G318" i="54"/>
  <c r="BB317" i="54"/>
  <c r="BA317" i="54"/>
  <c r="AX317" i="54"/>
  <c r="AP317" i="54"/>
  <c r="AL317" i="54"/>
  <c r="AH317" i="54"/>
  <c r="AE317" i="54"/>
  <c r="AA317" i="54"/>
  <c r="X317" i="54"/>
  <c r="U317" i="54"/>
  <c r="Q317" i="54"/>
  <c r="N317" i="54"/>
  <c r="K317" i="54"/>
  <c r="G317" i="54"/>
  <c r="BB316" i="54"/>
  <c r="BA316" i="54"/>
  <c r="AX316" i="54"/>
  <c r="AP316" i="54"/>
  <c r="AL316" i="54"/>
  <c r="AH316" i="54"/>
  <c r="AE316" i="54"/>
  <c r="AA316" i="54"/>
  <c r="X316" i="54"/>
  <c r="U316" i="54"/>
  <c r="Q316" i="54"/>
  <c r="N316" i="54"/>
  <c r="K316" i="54"/>
  <c r="G316" i="54"/>
  <c r="BB315" i="54"/>
  <c r="BA315" i="54"/>
  <c r="AX315" i="54"/>
  <c r="AP315" i="54"/>
  <c r="AL315" i="54"/>
  <c r="AH315" i="54"/>
  <c r="AE315" i="54"/>
  <c r="AA315" i="54"/>
  <c r="X315" i="54"/>
  <c r="U315" i="54"/>
  <c r="Q315" i="54"/>
  <c r="N315" i="54"/>
  <c r="K315" i="54"/>
  <c r="G315" i="54"/>
  <c r="BB314" i="54"/>
  <c r="BA314" i="54"/>
  <c r="AX314" i="54"/>
  <c r="AP314" i="54"/>
  <c r="AL314" i="54"/>
  <c r="AH314" i="54"/>
  <c r="AE314" i="54"/>
  <c r="AA314" i="54"/>
  <c r="X314" i="54"/>
  <c r="U314" i="54"/>
  <c r="Q314" i="54"/>
  <c r="N314" i="54"/>
  <c r="K314" i="54"/>
  <c r="G314" i="54"/>
  <c r="BB313" i="54"/>
  <c r="BA313" i="54"/>
  <c r="AX313" i="54"/>
  <c r="AP313" i="54"/>
  <c r="AL313" i="54"/>
  <c r="AH313" i="54"/>
  <c r="AE313" i="54"/>
  <c r="AA313" i="54"/>
  <c r="X313" i="54"/>
  <c r="U313" i="54"/>
  <c r="Q313" i="54"/>
  <c r="N313" i="54"/>
  <c r="K313" i="54"/>
  <c r="G313" i="54"/>
  <c r="BB312" i="54"/>
  <c r="BA312" i="54"/>
  <c r="AX312" i="54"/>
  <c r="AP312" i="54"/>
  <c r="AL312" i="54"/>
  <c r="AH312" i="54"/>
  <c r="AE312" i="54"/>
  <c r="AA312" i="54"/>
  <c r="X312" i="54"/>
  <c r="U312" i="54"/>
  <c r="Q312" i="54"/>
  <c r="N312" i="54"/>
  <c r="K312" i="54"/>
  <c r="G312" i="54"/>
  <c r="BB311" i="54"/>
  <c r="BA311" i="54"/>
  <c r="AX311" i="54"/>
  <c r="AP311" i="54"/>
  <c r="AL311" i="54"/>
  <c r="AH311" i="54"/>
  <c r="AE311" i="54"/>
  <c r="AA311" i="54"/>
  <c r="X311" i="54"/>
  <c r="U311" i="54"/>
  <c r="Q311" i="54"/>
  <c r="N311" i="54"/>
  <c r="K311" i="54"/>
  <c r="G311" i="54"/>
  <c r="BB310" i="54"/>
  <c r="BA310" i="54"/>
  <c r="AX310" i="54"/>
  <c r="AP310" i="54"/>
  <c r="AL310" i="54"/>
  <c r="AH310" i="54"/>
  <c r="AE310" i="54"/>
  <c r="AA310" i="54"/>
  <c r="X310" i="54"/>
  <c r="U310" i="54"/>
  <c r="Q310" i="54"/>
  <c r="N310" i="54"/>
  <c r="K310" i="54"/>
  <c r="G310" i="54"/>
  <c r="BB309" i="54"/>
  <c r="BA309" i="54"/>
  <c r="AX309" i="54"/>
  <c r="AP309" i="54"/>
  <c r="AL309" i="54"/>
  <c r="AH309" i="54"/>
  <c r="AE309" i="54"/>
  <c r="AA309" i="54"/>
  <c r="X309" i="54"/>
  <c r="U309" i="54"/>
  <c r="Q309" i="54"/>
  <c r="N309" i="54"/>
  <c r="K309" i="54"/>
  <c r="G309" i="54"/>
  <c r="BB308" i="54"/>
  <c r="BA308" i="54"/>
  <c r="AX308" i="54"/>
  <c r="AP308" i="54"/>
  <c r="AL308" i="54"/>
  <c r="AH308" i="54"/>
  <c r="AE308" i="54"/>
  <c r="AA308" i="54"/>
  <c r="X308" i="54"/>
  <c r="U308" i="54"/>
  <c r="Q308" i="54"/>
  <c r="N308" i="54"/>
  <c r="K308" i="54"/>
  <c r="G308" i="54"/>
  <c r="BB307" i="54"/>
  <c r="BA307" i="54"/>
  <c r="AX307" i="54"/>
  <c r="AP307" i="54"/>
  <c r="AL307" i="54"/>
  <c r="AH307" i="54"/>
  <c r="AE307" i="54"/>
  <c r="AA307" i="54"/>
  <c r="X307" i="54"/>
  <c r="U307" i="54"/>
  <c r="Q307" i="54"/>
  <c r="N307" i="54"/>
  <c r="K307" i="54"/>
  <c r="G307" i="54"/>
  <c r="BB306" i="54"/>
  <c r="BA306" i="54"/>
  <c r="AX306" i="54"/>
  <c r="AP306" i="54"/>
  <c r="AL306" i="54"/>
  <c r="AH306" i="54"/>
  <c r="AE306" i="54"/>
  <c r="AA306" i="54"/>
  <c r="X306" i="54"/>
  <c r="U306" i="54"/>
  <c r="Q306" i="54"/>
  <c r="N306" i="54"/>
  <c r="K306" i="54"/>
  <c r="G306" i="54"/>
  <c r="BA305" i="54"/>
  <c r="AX305" i="54"/>
  <c r="AP305" i="54"/>
  <c r="AL305" i="54"/>
  <c r="AH305" i="54"/>
  <c r="AE305" i="54"/>
  <c r="AA305" i="54"/>
  <c r="Z305" i="54"/>
  <c r="X305" i="54" s="1"/>
  <c r="W305" i="54"/>
  <c r="U305" i="54" s="1"/>
  <c r="Q305" i="54"/>
  <c r="N305" i="54"/>
  <c r="K305" i="54"/>
  <c r="G305" i="54"/>
  <c r="BB304" i="54"/>
  <c r="BA304" i="54"/>
  <c r="AX304" i="54"/>
  <c r="AP304" i="54"/>
  <c r="AL304" i="54"/>
  <c r="AH304" i="54"/>
  <c r="AE304" i="54"/>
  <c r="AA304" i="54"/>
  <c r="X304" i="54"/>
  <c r="U304" i="54"/>
  <c r="Q304" i="54"/>
  <c r="N304" i="54"/>
  <c r="K304" i="54"/>
  <c r="G304" i="54"/>
  <c r="BB303" i="54"/>
  <c r="BA303" i="54"/>
  <c r="AX303" i="54"/>
  <c r="AP303" i="54"/>
  <c r="AL303" i="54"/>
  <c r="AH303" i="54"/>
  <c r="AE303" i="54"/>
  <c r="AA303" i="54"/>
  <c r="X303" i="54"/>
  <c r="U303" i="54"/>
  <c r="Q303" i="54"/>
  <c r="N303" i="54"/>
  <c r="K303" i="54"/>
  <c r="G303" i="54"/>
  <c r="BA302" i="54"/>
  <c r="AX302" i="54"/>
  <c r="AP302" i="54"/>
  <c r="AL302" i="54"/>
  <c r="AH302" i="54"/>
  <c r="AE302" i="54"/>
  <c r="AA302" i="54"/>
  <c r="Z302" i="54"/>
  <c r="X302" i="54" s="1"/>
  <c r="W302" i="54"/>
  <c r="U302" i="54" s="1"/>
  <c r="Q302" i="54"/>
  <c r="N302" i="54"/>
  <c r="K302" i="54"/>
  <c r="G302" i="54"/>
  <c r="AX301" i="54"/>
  <c r="AP301" i="54"/>
  <c r="AL301" i="54"/>
  <c r="AH301" i="54"/>
  <c r="AE301" i="54"/>
  <c r="AA301" i="54"/>
  <c r="Z301" i="54"/>
  <c r="Y301" i="54"/>
  <c r="W301" i="54"/>
  <c r="BB301" i="54" s="1"/>
  <c r="V301" i="54"/>
  <c r="Q301" i="54"/>
  <c r="N301" i="54"/>
  <c r="K301" i="54"/>
  <c r="G301" i="54"/>
  <c r="BB300" i="54"/>
  <c r="BA300" i="54"/>
  <c r="AX300" i="54"/>
  <c r="AP300" i="54"/>
  <c r="AL300" i="54"/>
  <c r="AH300" i="54"/>
  <c r="AE300" i="54"/>
  <c r="AA300" i="54"/>
  <c r="X300" i="54"/>
  <c r="U300" i="54"/>
  <c r="Q300" i="54"/>
  <c r="N300" i="54"/>
  <c r="K300" i="54"/>
  <c r="G300" i="54"/>
  <c r="BA299" i="54"/>
  <c r="AX299" i="54"/>
  <c r="AP299" i="54"/>
  <c r="AL299" i="54"/>
  <c r="AH299" i="54"/>
  <c r="AE299" i="54"/>
  <c r="AA299" i="54"/>
  <c r="Z299" i="54"/>
  <c r="X299" i="54" s="1"/>
  <c r="W299" i="54"/>
  <c r="U299" i="54" s="1"/>
  <c r="Q299" i="54"/>
  <c r="N299" i="54"/>
  <c r="K299" i="54"/>
  <c r="G299" i="54"/>
  <c r="BB298" i="54"/>
  <c r="AX298" i="54"/>
  <c r="AP298" i="54"/>
  <c r="AL298" i="54"/>
  <c r="AH298" i="54"/>
  <c r="AE298" i="54"/>
  <c r="AA298" i="54"/>
  <c r="Y298" i="54"/>
  <c r="X298" i="54" s="1"/>
  <c r="V298" i="54"/>
  <c r="Q298" i="54"/>
  <c r="N298" i="54"/>
  <c r="K298" i="54"/>
  <c r="G298" i="54"/>
  <c r="BB297" i="54"/>
  <c r="BA297" i="54"/>
  <c r="AX297" i="54"/>
  <c r="AP297" i="54"/>
  <c r="AL297" i="54"/>
  <c r="AH297" i="54"/>
  <c r="AE297" i="54"/>
  <c r="AA297" i="54"/>
  <c r="X297" i="54"/>
  <c r="U297" i="54"/>
  <c r="Q297" i="54"/>
  <c r="N297" i="54"/>
  <c r="K297" i="54"/>
  <c r="G297" i="54"/>
  <c r="BA296" i="54"/>
  <c r="AX296" i="54"/>
  <c r="AP296" i="54"/>
  <c r="AL296" i="54"/>
  <c r="AH296" i="54"/>
  <c r="AE296" i="54"/>
  <c r="AA296" i="54"/>
  <c r="Z296" i="54"/>
  <c r="X296" i="54" s="1"/>
  <c r="W296" i="54"/>
  <c r="Q296" i="54"/>
  <c r="N296" i="54"/>
  <c r="K296" i="54"/>
  <c r="G296" i="54"/>
  <c r="AX295" i="54"/>
  <c r="AQ295" i="54"/>
  <c r="AM295" i="54"/>
  <c r="AN295" i="54" s="1"/>
  <c r="AH295" i="54"/>
  <c r="AE295" i="54"/>
  <c r="AA295" i="54"/>
  <c r="Z295" i="54"/>
  <c r="Y295" i="54"/>
  <c r="W295" i="54"/>
  <c r="BB295" i="54" s="1"/>
  <c r="V295" i="54"/>
  <c r="Q295" i="54"/>
  <c r="N295" i="54"/>
  <c r="K295" i="54"/>
  <c r="G295" i="54"/>
  <c r="BB294" i="54"/>
  <c r="BA294" i="54"/>
  <c r="AX294" i="54"/>
  <c r="AP294" i="54"/>
  <c r="AL294" i="54"/>
  <c r="AH294" i="54"/>
  <c r="AE294" i="54"/>
  <c r="AA294" i="54"/>
  <c r="X294" i="54"/>
  <c r="U294" i="54"/>
  <c r="Q294" i="54"/>
  <c r="N294" i="54"/>
  <c r="K294" i="54"/>
  <c r="G294" i="54"/>
  <c r="BA293" i="54"/>
  <c r="AX293" i="54"/>
  <c r="AP293" i="54"/>
  <c r="AL293" i="54"/>
  <c r="AH293" i="54"/>
  <c r="AE293" i="54"/>
  <c r="AA293" i="54"/>
  <c r="Z293" i="54"/>
  <c r="X293" i="54" s="1"/>
  <c r="W293" i="54"/>
  <c r="Q293" i="54"/>
  <c r="N293" i="54"/>
  <c r="K293" i="54"/>
  <c r="G293" i="54"/>
  <c r="BB292" i="54"/>
  <c r="BA292" i="54"/>
  <c r="AX292" i="54"/>
  <c r="AP292" i="54"/>
  <c r="AL292" i="54"/>
  <c r="AH292" i="54"/>
  <c r="AE292" i="54"/>
  <c r="AA292" i="54"/>
  <c r="X292" i="54"/>
  <c r="U292" i="54"/>
  <c r="Q292" i="54"/>
  <c r="N292" i="54"/>
  <c r="K292" i="54"/>
  <c r="G292" i="54"/>
  <c r="BB291" i="54"/>
  <c r="BA291" i="54"/>
  <c r="AX291" i="54"/>
  <c r="AP291" i="54"/>
  <c r="AL291" i="54"/>
  <c r="AH291" i="54"/>
  <c r="AE291" i="54"/>
  <c r="AA291" i="54"/>
  <c r="X291" i="54"/>
  <c r="U291" i="54"/>
  <c r="Q291" i="54"/>
  <c r="N291" i="54"/>
  <c r="K291" i="54"/>
  <c r="G291" i="54"/>
  <c r="BA290" i="54"/>
  <c r="AX290" i="54"/>
  <c r="AP290" i="54"/>
  <c r="AL290" i="54"/>
  <c r="AH290" i="54"/>
  <c r="AE290" i="54"/>
  <c r="AA290" i="54"/>
  <c r="Z290" i="54"/>
  <c r="X290" i="54" s="1"/>
  <c r="W290" i="54"/>
  <c r="Q290" i="54"/>
  <c r="N290" i="54"/>
  <c r="K290" i="54"/>
  <c r="G290" i="54"/>
  <c r="BA289" i="54"/>
  <c r="AX289" i="54"/>
  <c r="AP289" i="54"/>
  <c r="AL289" i="54"/>
  <c r="AH289" i="54"/>
  <c r="AE289" i="54"/>
  <c r="AA289" i="54"/>
  <c r="Z289" i="54"/>
  <c r="X289" i="54" s="1"/>
  <c r="W289" i="54"/>
  <c r="Q289" i="54"/>
  <c r="N289" i="54"/>
  <c r="K289" i="54"/>
  <c r="G289" i="54"/>
  <c r="BB288" i="54"/>
  <c r="BA288" i="54"/>
  <c r="AX288" i="54"/>
  <c r="AP288" i="54"/>
  <c r="AL288" i="54"/>
  <c r="AH288" i="54"/>
  <c r="AE288" i="54"/>
  <c r="AA288" i="54"/>
  <c r="X288" i="54"/>
  <c r="U288" i="54"/>
  <c r="Q288" i="54"/>
  <c r="N288" i="54"/>
  <c r="K288" i="54"/>
  <c r="G288" i="54"/>
  <c r="BA287" i="54"/>
  <c r="AX287" i="54"/>
  <c r="AQ287" i="54"/>
  <c r="AQ413" i="55" s="1"/>
  <c r="AM287" i="54"/>
  <c r="AM413" i="55" s="1"/>
  <c r="AI287" i="54"/>
  <c r="AE287" i="54"/>
  <c r="AA287" i="54"/>
  <c r="Z287" i="54"/>
  <c r="X287" i="54" s="1"/>
  <c r="W287" i="54"/>
  <c r="Q287" i="54"/>
  <c r="N287" i="54"/>
  <c r="K287" i="54"/>
  <c r="G287" i="54"/>
  <c r="BA286" i="54"/>
  <c r="AX286" i="54"/>
  <c r="AP286" i="54"/>
  <c r="AL286" i="54"/>
  <c r="AH286" i="54"/>
  <c r="AE286" i="54"/>
  <c r="AA286" i="54"/>
  <c r="Z286" i="54"/>
  <c r="X286" i="54" s="1"/>
  <c r="W286" i="54"/>
  <c r="Q286" i="54"/>
  <c r="N286" i="54"/>
  <c r="K286" i="54"/>
  <c r="G286" i="54"/>
  <c r="BA285" i="54"/>
  <c r="AX285" i="54"/>
  <c r="AP285" i="54"/>
  <c r="AL285" i="54"/>
  <c r="AH285" i="54"/>
  <c r="AE285" i="54"/>
  <c r="AA285" i="54"/>
  <c r="Z285" i="54"/>
  <c r="X285" i="54" s="1"/>
  <c r="W285" i="54"/>
  <c r="Q285" i="54"/>
  <c r="N285" i="54"/>
  <c r="K285" i="54"/>
  <c r="G285" i="54"/>
  <c r="BA284" i="54"/>
  <c r="AX284" i="54"/>
  <c r="AP284" i="54"/>
  <c r="AL284" i="54"/>
  <c r="AH284" i="54"/>
  <c r="AE284" i="54"/>
  <c r="AA284" i="54"/>
  <c r="Z284" i="54"/>
  <c r="X284" i="54" s="1"/>
  <c r="W284" i="54"/>
  <c r="Q284" i="54"/>
  <c r="N284" i="54"/>
  <c r="K284" i="54"/>
  <c r="G284" i="54"/>
  <c r="BA283" i="54"/>
  <c r="AX283" i="54"/>
  <c r="AR283" i="54"/>
  <c r="AP283" i="54" s="1"/>
  <c r="AN283" i="54"/>
  <c r="AL283" i="54" s="1"/>
  <c r="AJ283" i="54"/>
  <c r="AH283" i="54" s="1"/>
  <c r="AE283" i="54"/>
  <c r="AA283" i="54"/>
  <c r="Z283" i="54"/>
  <c r="X283" i="54" s="1"/>
  <c r="W283" i="54"/>
  <c r="U283" i="54" s="1"/>
  <c r="Q283" i="54"/>
  <c r="N283" i="54"/>
  <c r="K283" i="54"/>
  <c r="G283" i="54"/>
  <c r="AX282" i="54"/>
  <c r="AP282" i="54"/>
  <c r="AL282" i="54"/>
  <c r="AH282" i="54"/>
  <c r="AE282" i="54"/>
  <c r="AA282" i="54"/>
  <c r="Z282" i="54"/>
  <c r="Y282" i="54"/>
  <c r="W282" i="54"/>
  <c r="BB282" i="54" s="1"/>
  <c r="V282" i="54"/>
  <c r="Q282" i="54"/>
  <c r="N282" i="54"/>
  <c r="K282" i="54"/>
  <c r="G282" i="54"/>
  <c r="BA281" i="54"/>
  <c r="AX281" i="54"/>
  <c r="AP281" i="54"/>
  <c r="AL281" i="54"/>
  <c r="AH281" i="54"/>
  <c r="AE281" i="54"/>
  <c r="AA281" i="54"/>
  <c r="Z281" i="54"/>
  <c r="X281" i="54" s="1"/>
  <c r="W281" i="54"/>
  <c r="BB281" i="54" s="1"/>
  <c r="Q281" i="54"/>
  <c r="N281" i="54"/>
  <c r="K281" i="54"/>
  <c r="G281" i="54"/>
  <c r="AX280" i="54"/>
  <c r="AP280" i="54"/>
  <c r="AL280" i="54"/>
  <c r="AH280" i="54"/>
  <c r="AE280" i="54"/>
  <c r="AA280" i="54"/>
  <c r="Z280" i="54"/>
  <c r="Y280" i="54"/>
  <c r="W280" i="54"/>
  <c r="BB280" i="54" s="1"/>
  <c r="V280" i="54"/>
  <c r="Q280" i="54"/>
  <c r="N280" i="54"/>
  <c r="K280" i="54"/>
  <c r="G280" i="54"/>
  <c r="BB279" i="54"/>
  <c r="AX279" i="54"/>
  <c r="AP279" i="54"/>
  <c r="AL279" i="54"/>
  <c r="AH279" i="54"/>
  <c r="AE279" i="54"/>
  <c r="AA279" i="54"/>
  <c r="Y279" i="54"/>
  <c r="X279" i="54" s="1"/>
  <c r="V279" i="54"/>
  <c r="BA279" i="54" s="1"/>
  <c r="Q279" i="54"/>
  <c r="N279" i="54"/>
  <c r="K279" i="54"/>
  <c r="G279" i="54"/>
  <c r="BA278" i="54"/>
  <c r="AX278" i="54"/>
  <c r="AP278" i="54"/>
  <c r="AL278" i="54"/>
  <c r="AH278" i="54"/>
  <c r="AE278" i="54"/>
  <c r="AA278" i="54"/>
  <c r="Z278" i="54"/>
  <c r="X278" i="54" s="1"/>
  <c r="W278" i="54"/>
  <c r="Q278" i="54"/>
  <c r="N278" i="54"/>
  <c r="K278" i="54"/>
  <c r="G278" i="54"/>
  <c r="BA277" i="54"/>
  <c r="AX277" i="54"/>
  <c r="AP277" i="54"/>
  <c r="AL277" i="54"/>
  <c r="AH277" i="54"/>
  <c r="AE277" i="54"/>
  <c r="AA277" i="54"/>
  <c r="Z277" i="54"/>
  <c r="X277" i="54" s="1"/>
  <c r="W277" i="54"/>
  <c r="BB277" i="54" s="1"/>
  <c r="Q277" i="54"/>
  <c r="N277" i="54"/>
  <c r="K277" i="54"/>
  <c r="G277" i="54"/>
  <c r="BA276" i="54"/>
  <c r="AX276" i="54"/>
  <c r="AP276" i="54"/>
  <c r="AL276" i="54"/>
  <c r="AH276" i="54"/>
  <c r="AE276" i="54"/>
  <c r="AA276" i="54"/>
  <c r="Z276" i="54"/>
  <c r="X276" i="54" s="1"/>
  <c r="W276" i="54"/>
  <c r="Q276" i="54"/>
  <c r="N276" i="54"/>
  <c r="K276" i="54"/>
  <c r="G276" i="54"/>
  <c r="BB275" i="54"/>
  <c r="BA275" i="54"/>
  <c r="AX275" i="54"/>
  <c r="AP275" i="54"/>
  <c r="AL275" i="54"/>
  <c r="AH275" i="54"/>
  <c r="AE275" i="54"/>
  <c r="AA275" i="54"/>
  <c r="X275" i="54"/>
  <c r="U275" i="54"/>
  <c r="Q275" i="54"/>
  <c r="N275" i="54"/>
  <c r="K275" i="54"/>
  <c r="G275" i="54"/>
  <c r="BB274" i="54"/>
  <c r="BA274" i="54"/>
  <c r="AX274" i="54"/>
  <c r="AP274" i="54"/>
  <c r="AL274" i="54"/>
  <c r="AH274" i="54"/>
  <c r="AE274" i="54"/>
  <c r="AA274" i="54"/>
  <c r="X274" i="54"/>
  <c r="U274" i="54"/>
  <c r="Q274" i="54"/>
  <c r="N274" i="54"/>
  <c r="K274" i="54"/>
  <c r="G274" i="54"/>
  <c r="BB273" i="54"/>
  <c r="BA273" i="54"/>
  <c r="AX273" i="54"/>
  <c r="AP273" i="54"/>
  <c r="AL273" i="54"/>
  <c r="AH273" i="54"/>
  <c r="AE273" i="54"/>
  <c r="AA273" i="54"/>
  <c r="X273" i="54"/>
  <c r="U273" i="54"/>
  <c r="Q273" i="54"/>
  <c r="N273" i="54"/>
  <c r="K273" i="54"/>
  <c r="G273" i="54"/>
  <c r="BB272" i="54"/>
  <c r="BA272" i="54"/>
  <c r="AX272" i="54"/>
  <c r="AP272" i="54"/>
  <c r="AL272" i="54"/>
  <c r="AH272" i="54"/>
  <c r="AE272" i="54"/>
  <c r="AA272" i="54"/>
  <c r="X272" i="54"/>
  <c r="U272" i="54"/>
  <c r="Q272" i="54"/>
  <c r="N272" i="54"/>
  <c r="K272" i="54"/>
  <c r="G272" i="54"/>
  <c r="BB271" i="54"/>
  <c r="BA271" i="54"/>
  <c r="AX271" i="54"/>
  <c r="AP271" i="54"/>
  <c r="AL271" i="54"/>
  <c r="AH271" i="54"/>
  <c r="AE271" i="54"/>
  <c r="AA271" i="54"/>
  <c r="X271" i="54"/>
  <c r="U271" i="54"/>
  <c r="Q271" i="54"/>
  <c r="N271" i="54"/>
  <c r="K271" i="54"/>
  <c r="G271" i="54"/>
  <c r="BB270" i="54"/>
  <c r="BA270" i="54"/>
  <c r="AX270" i="54"/>
  <c r="AP270" i="54"/>
  <c r="AL270" i="54"/>
  <c r="AH270" i="54"/>
  <c r="AE270" i="54"/>
  <c r="AA270" i="54"/>
  <c r="X270" i="54"/>
  <c r="U270" i="54"/>
  <c r="Q270" i="54"/>
  <c r="N270" i="54"/>
  <c r="K270" i="54"/>
  <c r="G270" i="54"/>
  <c r="BB269" i="54"/>
  <c r="BA269" i="54"/>
  <c r="AX269" i="54"/>
  <c r="AP269" i="54"/>
  <c r="AL269" i="54"/>
  <c r="AH269" i="54"/>
  <c r="AE269" i="54"/>
  <c r="AA269" i="54"/>
  <c r="X269" i="54"/>
  <c r="U269" i="54"/>
  <c r="Q269" i="54"/>
  <c r="N269" i="54"/>
  <c r="K269" i="54"/>
  <c r="G269" i="54"/>
  <c r="BB268" i="54"/>
  <c r="BA268" i="54"/>
  <c r="AX268" i="54"/>
  <c r="AP268" i="54"/>
  <c r="AL268" i="54"/>
  <c r="AH268" i="54"/>
  <c r="AE268" i="54"/>
  <c r="AA268" i="54"/>
  <c r="X268" i="54"/>
  <c r="U268" i="54"/>
  <c r="Q268" i="54"/>
  <c r="N268" i="54"/>
  <c r="K268" i="54"/>
  <c r="G268" i="54"/>
  <c r="BB267" i="54"/>
  <c r="BA267" i="54"/>
  <c r="AX267" i="54"/>
  <c r="AP267" i="54"/>
  <c r="AL267" i="54"/>
  <c r="AH267" i="54"/>
  <c r="AE267" i="54"/>
  <c r="AA267" i="54"/>
  <c r="X267" i="54"/>
  <c r="U267" i="54"/>
  <c r="Q267" i="54"/>
  <c r="N267" i="54"/>
  <c r="K267" i="54"/>
  <c r="G267" i="54"/>
  <c r="BA266" i="54"/>
  <c r="AX266" i="54"/>
  <c r="AR266" i="54"/>
  <c r="AP266" i="54" s="1"/>
  <c r="AN266" i="54"/>
  <c r="AL266" i="54" s="1"/>
  <c r="AJ266" i="54"/>
  <c r="AE266" i="54"/>
  <c r="AA266" i="54"/>
  <c r="Z266" i="54"/>
  <c r="X266" i="54" s="1"/>
  <c r="W266" i="54"/>
  <c r="Q266" i="54"/>
  <c r="N266" i="54"/>
  <c r="K266" i="54"/>
  <c r="G266" i="54"/>
  <c r="BA265" i="54"/>
  <c r="AX265" i="54"/>
  <c r="AP265" i="54"/>
  <c r="AL265" i="54"/>
  <c r="AH265" i="54"/>
  <c r="AE265" i="54"/>
  <c r="AA265" i="54"/>
  <c r="Z265" i="54"/>
  <c r="X265" i="54" s="1"/>
  <c r="W265" i="54"/>
  <c r="Q265" i="54"/>
  <c r="N265" i="54"/>
  <c r="K265" i="54"/>
  <c r="G265" i="54"/>
  <c r="BB264" i="54"/>
  <c r="AX264" i="54"/>
  <c r="AR264" i="54"/>
  <c r="AP264" i="54" s="1"/>
  <c r="AL264" i="54"/>
  <c r="AH264" i="54"/>
  <c r="AE264" i="54"/>
  <c r="AA264" i="54"/>
  <c r="Y264" i="54"/>
  <c r="V264" i="54"/>
  <c r="U264" i="54" s="1"/>
  <c r="Q264" i="54"/>
  <c r="N264" i="54"/>
  <c r="K264" i="54"/>
  <c r="G264" i="54"/>
  <c r="BB263" i="54"/>
  <c r="BA263" i="54"/>
  <c r="AX263" i="54"/>
  <c r="AP263" i="54"/>
  <c r="AL263" i="54"/>
  <c r="AH263" i="54"/>
  <c r="AE263" i="54"/>
  <c r="AA263" i="54"/>
  <c r="X263" i="54"/>
  <c r="U263" i="54"/>
  <c r="Q263" i="54"/>
  <c r="N263" i="54"/>
  <c r="K263" i="54"/>
  <c r="G263" i="54"/>
  <c r="BA262" i="54"/>
  <c r="AX262" i="54"/>
  <c r="AR262" i="54"/>
  <c r="AP262" i="54" s="1"/>
  <c r="AL262" i="54"/>
  <c r="AH262" i="54"/>
  <c r="AE262" i="54"/>
  <c r="AA262" i="54"/>
  <c r="Z262" i="54"/>
  <c r="X262" i="54" s="1"/>
  <c r="W262" i="54"/>
  <c r="Q262" i="54"/>
  <c r="N262" i="54"/>
  <c r="K262" i="54"/>
  <c r="G262" i="54"/>
  <c r="BA261" i="54"/>
  <c r="AX261" i="54"/>
  <c r="AP261" i="54"/>
  <c r="AL261" i="54"/>
  <c r="AH261" i="54"/>
  <c r="AE261" i="54"/>
  <c r="AA261" i="54"/>
  <c r="Z261" i="54"/>
  <c r="X261" i="54" s="1"/>
  <c r="W261" i="54"/>
  <c r="U261" i="54" s="1"/>
  <c r="Q261" i="54"/>
  <c r="N261" i="54"/>
  <c r="K261" i="54"/>
  <c r="G261" i="54"/>
  <c r="BA260" i="54"/>
  <c r="AX260" i="54"/>
  <c r="AP260" i="54"/>
  <c r="AL260" i="54"/>
  <c r="AH260" i="54"/>
  <c r="AE260" i="54"/>
  <c r="AA260" i="54"/>
  <c r="Z260" i="54"/>
  <c r="X260" i="54" s="1"/>
  <c r="W260" i="54"/>
  <c r="U260" i="54" s="1"/>
  <c r="Q260" i="54"/>
  <c r="N260" i="54"/>
  <c r="K260" i="54"/>
  <c r="G260" i="54"/>
  <c r="BB259" i="54"/>
  <c r="BA259" i="54"/>
  <c r="AX259" i="54"/>
  <c r="AP259" i="54"/>
  <c r="AL259" i="54"/>
  <c r="AH259" i="54"/>
  <c r="AE259" i="54"/>
  <c r="AA259" i="54"/>
  <c r="X259" i="54"/>
  <c r="U259" i="54"/>
  <c r="Q259" i="54"/>
  <c r="N259" i="54"/>
  <c r="K259" i="54"/>
  <c r="G259" i="54"/>
  <c r="BB258" i="54"/>
  <c r="BA258" i="54"/>
  <c r="AX258" i="54"/>
  <c r="AP258" i="54"/>
  <c r="AL258" i="54"/>
  <c r="AH258" i="54"/>
  <c r="AE258" i="54"/>
  <c r="AA258" i="54"/>
  <c r="X258" i="54"/>
  <c r="U258" i="54"/>
  <c r="Q258" i="54"/>
  <c r="N258" i="54"/>
  <c r="K258" i="54"/>
  <c r="G258" i="54"/>
  <c r="BB257" i="54"/>
  <c r="BA257" i="54"/>
  <c r="AX257" i="54"/>
  <c r="AP257" i="54"/>
  <c r="AL257" i="54"/>
  <c r="AH257" i="54"/>
  <c r="AE257" i="54"/>
  <c r="AA257" i="54"/>
  <c r="X257" i="54"/>
  <c r="U257" i="54"/>
  <c r="Q257" i="54"/>
  <c r="N257" i="54"/>
  <c r="K257" i="54"/>
  <c r="G257" i="54"/>
  <c r="BB256" i="54"/>
  <c r="BA256" i="54"/>
  <c r="AX256" i="54"/>
  <c r="AP256" i="54"/>
  <c r="AL256" i="54"/>
  <c r="AH256" i="54"/>
  <c r="AE256" i="54"/>
  <c r="AA256" i="54"/>
  <c r="X256" i="54"/>
  <c r="U256" i="54"/>
  <c r="Q256" i="54"/>
  <c r="N256" i="54"/>
  <c r="K256" i="54"/>
  <c r="G256" i="54"/>
  <c r="BB255" i="54"/>
  <c r="BA255" i="54"/>
  <c r="AX255" i="54"/>
  <c r="AP255" i="54"/>
  <c r="AL255" i="54"/>
  <c r="AH255" i="54"/>
  <c r="AE255" i="54"/>
  <c r="AA255" i="54"/>
  <c r="X255" i="54"/>
  <c r="U255" i="54"/>
  <c r="Q255" i="54"/>
  <c r="N255" i="54"/>
  <c r="K255" i="54"/>
  <c r="G255" i="54"/>
  <c r="BB254" i="54"/>
  <c r="BA254" i="54"/>
  <c r="AX254" i="54"/>
  <c r="AP254" i="54"/>
  <c r="AL254" i="54"/>
  <c r="AH254" i="54"/>
  <c r="AE254" i="54"/>
  <c r="AA254" i="54"/>
  <c r="X254" i="54"/>
  <c r="U254" i="54"/>
  <c r="Q254" i="54"/>
  <c r="N254" i="54"/>
  <c r="K254" i="54"/>
  <c r="G254" i="54"/>
  <c r="BB253" i="54"/>
  <c r="BA253" i="54"/>
  <c r="AX253" i="54"/>
  <c r="AP253" i="54"/>
  <c r="AL253" i="54"/>
  <c r="AH253" i="54"/>
  <c r="AE253" i="54"/>
  <c r="AA253" i="54"/>
  <c r="X253" i="54"/>
  <c r="U253" i="54"/>
  <c r="Q253" i="54"/>
  <c r="N253" i="54"/>
  <c r="K253" i="54"/>
  <c r="G253" i="54"/>
  <c r="BB252" i="54"/>
  <c r="BA252" i="54"/>
  <c r="AX252" i="54"/>
  <c r="AP252" i="54"/>
  <c r="AL252" i="54"/>
  <c r="AH252" i="54"/>
  <c r="AE252" i="54"/>
  <c r="AA252" i="54"/>
  <c r="X252" i="54"/>
  <c r="U252" i="54"/>
  <c r="Q252" i="54"/>
  <c r="N252" i="54"/>
  <c r="K252" i="54"/>
  <c r="G252" i="54"/>
  <c r="BB251" i="54"/>
  <c r="BA251" i="54"/>
  <c r="AX251" i="54"/>
  <c r="AP251" i="54"/>
  <c r="AL251" i="54"/>
  <c r="AH251" i="54"/>
  <c r="AE251" i="54"/>
  <c r="AA251" i="54"/>
  <c r="X251" i="54"/>
  <c r="U251" i="54"/>
  <c r="Q251" i="54"/>
  <c r="N251" i="54"/>
  <c r="K251" i="54"/>
  <c r="G251" i="54"/>
  <c r="BB250" i="54"/>
  <c r="BA250" i="54"/>
  <c r="AX250" i="54"/>
  <c r="AP250" i="54"/>
  <c r="AL250" i="54"/>
  <c r="AH250" i="54"/>
  <c r="AE250" i="54"/>
  <c r="AA250" i="54"/>
  <c r="X250" i="54"/>
  <c r="U250" i="54"/>
  <c r="Q250" i="54"/>
  <c r="N250" i="54"/>
  <c r="K250" i="54"/>
  <c r="G250" i="54"/>
  <c r="BB249" i="54"/>
  <c r="BA249" i="54"/>
  <c r="AX249" i="54"/>
  <c r="AP249" i="54"/>
  <c r="AL249" i="54"/>
  <c r="AH249" i="54"/>
  <c r="AE249" i="54"/>
  <c r="AA249" i="54"/>
  <c r="X249" i="54"/>
  <c r="U249" i="54"/>
  <c r="Q249" i="54"/>
  <c r="N249" i="54"/>
  <c r="K249" i="54"/>
  <c r="G249" i="54"/>
  <c r="BB248" i="54"/>
  <c r="BA248" i="54"/>
  <c r="AX248" i="54"/>
  <c r="AP248" i="54"/>
  <c r="AL248" i="54"/>
  <c r="AH248" i="54"/>
  <c r="AE248" i="54"/>
  <c r="AA248" i="54"/>
  <c r="X248" i="54"/>
  <c r="U248" i="54"/>
  <c r="Q248" i="54"/>
  <c r="N248" i="54"/>
  <c r="K248" i="54"/>
  <c r="G248" i="54"/>
  <c r="BB247" i="54"/>
  <c r="BA247" i="54"/>
  <c r="AX247" i="54"/>
  <c r="AP247" i="54"/>
  <c r="AL247" i="54"/>
  <c r="AH247" i="54"/>
  <c r="AE247" i="54"/>
  <c r="AA247" i="54"/>
  <c r="X247" i="54"/>
  <c r="U247" i="54"/>
  <c r="Q247" i="54"/>
  <c r="N247" i="54"/>
  <c r="K247" i="54"/>
  <c r="G247" i="54"/>
  <c r="BB246" i="54"/>
  <c r="BA246" i="54"/>
  <c r="AX246" i="54"/>
  <c r="AP246" i="54"/>
  <c r="AL246" i="54"/>
  <c r="AH246" i="54"/>
  <c r="AE246" i="54"/>
  <c r="AA246" i="54"/>
  <c r="X246" i="54"/>
  <c r="U246" i="54"/>
  <c r="Q246" i="54"/>
  <c r="N246" i="54"/>
  <c r="K246" i="54"/>
  <c r="G246" i="54"/>
  <c r="BB245" i="54"/>
  <c r="BA245" i="54"/>
  <c r="AX245" i="54"/>
  <c r="AP245" i="54"/>
  <c r="AL245" i="54"/>
  <c r="AH245" i="54"/>
  <c r="AE245" i="54"/>
  <c r="AA245" i="54"/>
  <c r="X245" i="54"/>
  <c r="U245" i="54"/>
  <c r="Q245" i="54"/>
  <c r="N245" i="54"/>
  <c r="K245" i="54"/>
  <c r="G245" i="54"/>
  <c r="BB244" i="54"/>
  <c r="BA244" i="54"/>
  <c r="AX244" i="54"/>
  <c r="AP244" i="54"/>
  <c r="AL244" i="54"/>
  <c r="AH244" i="54"/>
  <c r="AE244" i="54"/>
  <c r="AA244" i="54"/>
  <c r="X244" i="54"/>
  <c r="U244" i="54"/>
  <c r="Q244" i="54"/>
  <c r="N244" i="54"/>
  <c r="K244" i="54"/>
  <c r="G244" i="54"/>
  <c r="BB243" i="54"/>
  <c r="BA243" i="54"/>
  <c r="AX243" i="54"/>
  <c r="AP243" i="54"/>
  <c r="AL243" i="54"/>
  <c r="AH243" i="54"/>
  <c r="AE243" i="54"/>
  <c r="AA243" i="54"/>
  <c r="X243" i="54"/>
  <c r="U243" i="54"/>
  <c r="Q243" i="54"/>
  <c r="N243" i="54"/>
  <c r="K243" i="54"/>
  <c r="G243" i="54"/>
  <c r="BB242" i="54"/>
  <c r="BA242" i="54"/>
  <c r="AX242" i="54"/>
  <c r="AP242" i="54"/>
  <c r="AL242" i="54"/>
  <c r="AH242" i="54"/>
  <c r="AE242" i="54"/>
  <c r="AA242" i="54"/>
  <c r="X242" i="54"/>
  <c r="U242" i="54"/>
  <c r="Q242" i="54"/>
  <c r="N242" i="54"/>
  <c r="K242" i="54"/>
  <c r="G242" i="54"/>
  <c r="BB241" i="54"/>
  <c r="BA241" i="54"/>
  <c r="AX241" i="54"/>
  <c r="AP241" i="54"/>
  <c r="AL241" i="54"/>
  <c r="AH241" i="54"/>
  <c r="AE241" i="54"/>
  <c r="AA241" i="54"/>
  <c r="X241" i="54"/>
  <c r="U241" i="54"/>
  <c r="Q241" i="54"/>
  <c r="N241" i="54"/>
  <c r="K241" i="54"/>
  <c r="G241" i="54"/>
  <c r="BB240" i="54"/>
  <c r="BA240" i="54"/>
  <c r="AX240" i="54"/>
  <c r="AP240" i="54"/>
  <c r="AL240" i="54"/>
  <c r="AH240" i="54"/>
  <c r="AE240" i="54"/>
  <c r="AA240" i="54"/>
  <c r="X240" i="54"/>
  <c r="U240" i="54"/>
  <c r="Q240" i="54"/>
  <c r="N240" i="54"/>
  <c r="K240" i="54"/>
  <c r="G240" i="54"/>
  <c r="AX239" i="54"/>
  <c r="AP239" i="54"/>
  <c r="AL239" i="54"/>
  <c r="AH239" i="54"/>
  <c r="AE239" i="54"/>
  <c r="AA239" i="54"/>
  <c r="Z239" i="54"/>
  <c r="Y239" i="54"/>
  <c r="W239" i="54"/>
  <c r="BB239" i="54" s="1"/>
  <c r="V239" i="54"/>
  <c r="Q239" i="54"/>
  <c r="N239" i="54"/>
  <c r="K239" i="54"/>
  <c r="G239" i="54"/>
  <c r="AX238" i="54"/>
  <c r="AP238" i="54"/>
  <c r="AL238" i="54"/>
  <c r="AH238" i="54"/>
  <c r="AE238" i="54"/>
  <c r="AA238" i="54"/>
  <c r="Z238" i="54"/>
  <c r="Y238" i="54"/>
  <c r="W238" i="54"/>
  <c r="BB238" i="54" s="1"/>
  <c r="V238" i="54"/>
  <c r="Q238" i="54"/>
  <c r="N238" i="54"/>
  <c r="M238" i="54"/>
  <c r="K238" i="54" s="1"/>
  <c r="G238" i="54"/>
  <c r="AX237" i="54"/>
  <c r="AP237" i="54"/>
  <c r="AL237" i="54"/>
  <c r="AH237" i="54"/>
  <c r="AE237" i="54"/>
  <c r="AA237" i="54"/>
  <c r="Z237" i="54"/>
  <c r="Y237" i="54"/>
  <c r="W237" i="54"/>
  <c r="BB237" i="54" s="1"/>
  <c r="V237" i="54"/>
  <c r="BA237" i="54" s="1"/>
  <c r="Q237" i="54"/>
  <c r="N237" i="54"/>
  <c r="K237" i="54"/>
  <c r="G237" i="54"/>
  <c r="AX236" i="54"/>
  <c r="AP236" i="54"/>
  <c r="AL236" i="54"/>
  <c r="AH236" i="54"/>
  <c r="AE236" i="54"/>
  <c r="AA236" i="54"/>
  <c r="Z236" i="54"/>
  <c r="Y236" i="54"/>
  <c r="W236" i="54"/>
  <c r="BB236" i="54" s="1"/>
  <c r="V236" i="54"/>
  <c r="BA236" i="54" s="1"/>
  <c r="Q236" i="54"/>
  <c r="N236" i="54"/>
  <c r="K236" i="54"/>
  <c r="G236" i="54"/>
  <c r="AX235" i="54"/>
  <c r="AP235" i="54"/>
  <c r="AL235" i="54"/>
  <c r="AH235" i="54"/>
  <c r="AE235" i="54"/>
  <c r="AA235" i="54"/>
  <c r="Z235" i="54"/>
  <c r="Y235" i="54"/>
  <c r="W235" i="54"/>
  <c r="BB235" i="54" s="1"/>
  <c r="V235" i="54"/>
  <c r="BA235" i="54" s="1"/>
  <c r="Q235" i="54"/>
  <c r="N235" i="54"/>
  <c r="K235" i="54"/>
  <c r="G235" i="54"/>
  <c r="AX234" i="54"/>
  <c r="AP234" i="54"/>
  <c r="AL234" i="54"/>
  <c r="AH234" i="54"/>
  <c r="AE234" i="54"/>
  <c r="AA234" i="54"/>
  <c r="Z234" i="54"/>
  <c r="Y234" i="54"/>
  <c r="W234" i="54"/>
  <c r="BB234" i="54" s="1"/>
  <c r="V234" i="54"/>
  <c r="Q234" i="54"/>
  <c r="N234" i="54"/>
  <c r="K234" i="54"/>
  <c r="G234" i="54"/>
  <c r="AX233" i="54"/>
  <c r="AP233" i="54"/>
  <c r="AL233" i="54"/>
  <c r="AH233" i="54"/>
  <c r="AE233" i="54"/>
  <c r="AA233" i="54"/>
  <c r="Z233" i="54"/>
  <c r="Y233" i="54"/>
  <c r="W233" i="54"/>
  <c r="BB233" i="54" s="1"/>
  <c r="V233" i="54"/>
  <c r="BA233" i="54" s="1"/>
  <c r="Q233" i="54"/>
  <c r="N233" i="54"/>
  <c r="K233" i="54"/>
  <c r="G233" i="54"/>
  <c r="AX232" i="54"/>
  <c r="AP232" i="54"/>
  <c r="AL232" i="54"/>
  <c r="AH232" i="54"/>
  <c r="AE232" i="54"/>
  <c r="AA232" i="54"/>
  <c r="Z232" i="54"/>
  <c r="Y232" i="54"/>
  <c r="Y416" i="55" s="1"/>
  <c r="W232" i="54"/>
  <c r="BB232" i="54" s="1"/>
  <c r="V232" i="54"/>
  <c r="V384" i="54" s="1"/>
  <c r="Q232" i="54"/>
  <c r="N232" i="54"/>
  <c r="K232" i="54"/>
  <c r="G232" i="54"/>
  <c r="BA231" i="54"/>
  <c r="AX231" i="54"/>
  <c r="AP231" i="54"/>
  <c r="AL231" i="54"/>
  <c r="AH231" i="54"/>
  <c r="AE231" i="54"/>
  <c r="AA231" i="54"/>
  <c r="Z231" i="54"/>
  <c r="X231" i="54" s="1"/>
  <c r="W231" i="54"/>
  <c r="Q231" i="54"/>
  <c r="N231" i="54"/>
  <c r="K231" i="54"/>
  <c r="G231" i="54"/>
  <c r="BA230" i="54"/>
  <c r="AX230" i="54"/>
  <c r="AP230" i="54"/>
  <c r="AL230" i="54"/>
  <c r="AH230" i="54"/>
  <c r="AE230" i="54"/>
  <c r="AA230" i="54"/>
  <c r="Z230" i="54"/>
  <c r="X230" i="54" s="1"/>
  <c r="W230" i="54"/>
  <c r="BB230" i="54" s="1"/>
  <c r="Q230" i="54"/>
  <c r="N230" i="54"/>
  <c r="K230" i="54"/>
  <c r="G230" i="54"/>
  <c r="BA229" i="54"/>
  <c r="AX229" i="54"/>
  <c r="AP229" i="54"/>
  <c r="AL229" i="54"/>
  <c r="AH229" i="54"/>
  <c r="AE229" i="54"/>
  <c r="AA229" i="54"/>
  <c r="Z229" i="54"/>
  <c r="X229" i="54" s="1"/>
  <c r="W229" i="54"/>
  <c r="Q229" i="54"/>
  <c r="N229" i="54"/>
  <c r="K229" i="54"/>
  <c r="G229" i="54"/>
  <c r="AX228" i="54"/>
  <c r="AP228" i="54"/>
  <c r="AL228" i="54"/>
  <c r="AH228" i="54"/>
  <c r="AE228" i="54"/>
  <c r="AA228" i="54"/>
  <c r="Z228" i="54"/>
  <c r="Y228" i="54"/>
  <c r="W228" i="54"/>
  <c r="BB228" i="54" s="1"/>
  <c r="V228" i="54"/>
  <c r="Q228" i="54"/>
  <c r="N228" i="54"/>
  <c r="K228" i="54"/>
  <c r="G228" i="54"/>
  <c r="AX227" i="54"/>
  <c r="AP227" i="54"/>
  <c r="AL227" i="54"/>
  <c r="AH227" i="54"/>
  <c r="AE227" i="54"/>
  <c r="AA227" i="54"/>
  <c r="Z227" i="54"/>
  <c r="Y227" i="54"/>
  <c r="W227" i="54"/>
  <c r="BB227" i="54" s="1"/>
  <c r="V227" i="54"/>
  <c r="Q227" i="54"/>
  <c r="N227" i="54"/>
  <c r="K227" i="54"/>
  <c r="G227" i="54"/>
  <c r="BA226" i="54"/>
  <c r="AX226" i="54"/>
  <c r="AP226" i="54"/>
  <c r="AL226" i="54"/>
  <c r="AH226" i="54"/>
  <c r="AE226" i="54"/>
  <c r="AA226" i="54"/>
  <c r="Z226" i="54"/>
  <c r="X226" i="54" s="1"/>
  <c r="W226" i="54"/>
  <c r="BB226" i="54" s="1"/>
  <c r="Q226" i="54"/>
  <c r="N226" i="54"/>
  <c r="K226" i="54"/>
  <c r="G226" i="54"/>
  <c r="BA225" i="54"/>
  <c r="AX225" i="54"/>
  <c r="AP225" i="54"/>
  <c r="AL225" i="54"/>
  <c r="AH225" i="54"/>
  <c r="AE225" i="54"/>
  <c r="AA225" i="54"/>
  <c r="Z225" i="54"/>
  <c r="X225" i="54" s="1"/>
  <c r="W225" i="54"/>
  <c r="Q225" i="54"/>
  <c r="N225" i="54"/>
  <c r="K225" i="54"/>
  <c r="G225" i="54"/>
  <c r="AX224" i="54"/>
  <c r="AP224" i="54"/>
  <c r="AH224" i="54"/>
  <c r="AE224" i="54"/>
  <c r="AA224" i="54"/>
  <c r="Z224" i="54"/>
  <c r="AN224" i="54" s="1"/>
  <c r="Y224" i="54"/>
  <c r="W224" i="54"/>
  <c r="BB224" i="54" s="1"/>
  <c r="V224" i="54"/>
  <c r="Q224" i="54"/>
  <c r="N224" i="54"/>
  <c r="K224" i="54"/>
  <c r="G224" i="54"/>
  <c r="BA223" i="54"/>
  <c r="AX223" i="54"/>
  <c r="AP223" i="54"/>
  <c r="AL223" i="54"/>
  <c r="AH223" i="54"/>
  <c r="AE223" i="54"/>
  <c r="AA223" i="54"/>
  <c r="Z223" i="54"/>
  <c r="X223" i="54" s="1"/>
  <c r="W223" i="54"/>
  <c r="BB223" i="54" s="1"/>
  <c r="Q223" i="54"/>
  <c r="N223" i="54"/>
  <c r="K223" i="54"/>
  <c r="G223" i="54"/>
  <c r="BA222" i="54"/>
  <c r="AX222" i="54"/>
  <c r="AP222" i="54"/>
  <c r="AL222" i="54"/>
  <c r="AH222" i="54"/>
  <c r="AE222" i="54"/>
  <c r="AA222" i="54"/>
  <c r="Z222" i="54"/>
  <c r="X222" i="54" s="1"/>
  <c r="W222" i="54"/>
  <c r="Q222" i="54"/>
  <c r="N222" i="54"/>
  <c r="K222" i="54"/>
  <c r="G222" i="54"/>
  <c r="BA221" i="54"/>
  <c r="AX221" i="54"/>
  <c r="AP221" i="54"/>
  <c r="AL221" i="54"/>
  <c r="AH221" i="54"/>
  <c r="AE221" i="54"/>
  <c r="AA221" i="54"/>
  <c r="Z221" i="54"/>
  <c r="X221" i="54" s="1"/>
  <c r="W221" i="54"/>
  <c r="BB221" i="54" s="1"/>
  <c r="Q221" i="54"/>
  <c r="N221" i="54"/>
  <c r="K221" i="54"/>
  <c r="G221" i="54"/>
  <c r="AX220" i="54"/>
  <c r="AP220" i="54"/>
  <c r="AL220" i="54"/>
  <c r="AH220" i="54"/>
  <c r="AE220" i="54"/>
  <c r="AA220" i="54"/>
  <c r="Z220" i="54"/>
  <c r="Y220" i="54"/>
  <c r="W220" i="54"/>
  <c r="BB220" i="54" s="1"/>
  <c r="V220" i="54"/>
  <c r="BA220" i="54" s="1"/>
  <c r="Q220" i="54"/>
  <c r="N220" i="54"/>
  <c r="K220" i="54"/>
  <c r="G220" i="54"/>
  <c r="BA219" i="54"/>
  <c r="AX219" i="54"/>
  <c r="AP219" i="54"/>
  <c r="AL219" i="54"/>
  <c r="AH219" i="54"/>
  <c r="AE219" i="54"/>
  <c r="AA219" i="54"/>
  <c r="Z219" i="54"/>
  <c r="X219" i="54" s="1"/>
  <c r="W219" i="54"/>
  <c r="BB219" i="54" s="1"/>
  <c r="Q219" i="54"/>
  <c r="N219" i="54"/>
  <c r="K219" i="54"/>
  <c r="G219" i="54"/>
  <c r="AX218" i="54"/>
  <c r="AQ218" i="54"/>
  <c r="AQ412" i="55" s="1"/>
  <c r="AH218" i="54"/>
  <c r="AE218" i="54"/>
  <c r="AA218" i="54"/>
  <c r="Z218" i="54"/>
  <c r="AN218" i="54" s="1"/>
  <c r="Y218" i="54"/>
  <c r="W218" i="54"/>
  <c r="BB218" i="54" s="1"/>
  <c r="V218" i="54"/>
  <c r="BA218" i="54" s="1"/>
  <c r="Q218" i="54"/>
  <c r="N218" i="54"/>
  <c r="K218" i="54"/>
  <c r="G218" i="54"/>
  <c r="AX217" i="54"/>
  <c r="AP217" i="54"/>
  <c r="AH217" i="54"/>
  <c r="AE217" i="54"/>
  <c r="AA217" i="54"/>
  <c r="Z217" i="54"/>
  <c r="Y217" i="54"/>
  <c r="W217" i="54"/>
  <c r="BB217" i="54" s="1"/>
  <c r="V217" i="54"/>
  <c r="Q217" i="54"/>
  <c r="N217" i="54"/>
  <c r="K217" i="54"/>
  <c r="G217" i="54"/>
  <c r="BA216" i="54"/>
  <c r="AX216" i="54"/>
  <c r="AP216" i="54"/>
  <c r="AL216" i="54"/>
  <c r="AH216" i="54"/>
  <c r="AE216" i="54"/>
  <c r="AA216" i="54"/>
  <c r="Z216" i="54"/>
  <c r="X216" i="54" s="1"/>
  <c r="W216" i="54"/>
  <c r="U216" i="54" s="1"/>
  <c r="Q216" i="54"/>
  <c r="N216" i="54"/>
  <c r="K216" i="54"/>
  <c r="G216" i="54"/>
  <c r="BA215" i="54"/>
  <c r="AX215" i="54"/>
  <c r="AP215" i="54"/>
  <c r="AL215" i="54"/>
  <c r="AH215" i="54"/>
  <c r="AE215" i="54"/>
  <c r="AA215" i="54"/>
  <c r="Z215" i="54"/>
  <c r="X215" i="54" s="1"/>
  <c r="W215" i="54"/>
  <c r="U215" i="54" s="1"/>
  <c r="Q215" i="54"/>
  <c r="N215" i="54"/>
  <c r="K215" i="54"/>
  <c r="G215" i="54"/>
  <c r="BA214" i="54"/>
  <c r="AX214" i="54"/>
  <c r="AP214" i="54"/>
  <c r="AL214" i="54"/>
  <c r="AH214" i="54"/>
  <c r="AE214" i="54"/>
  <c r="AA214" i="54"/>
  <c r="Z214" i="54"/>
  <c r="X214" i="54" s="1"/>
  <c r="W214" i="54"/>
  <c r="U214" i="54" s="1"/>
  <c r="Q214" i="54"/>
  <c r="N214" i="54"/>
  <c r="K214" i="54"/>
  <c r="G214" i="54"/>
  <c r="AX213" i="54"/>
  <c r="AP213" i="54"/>
  <c r="AH213" i="54"/>
  <c r="AE213" i="54"/>
  <c r="AA213" i="54"/>
  <c r="Z213" i="54"/>
  <c r="AN213" i="54" s="1"/>
  <c r="Y213" i="54"/>
  <c r="W213" i="54"/>
  <c r="BB213" i="54" s="1"/>
  <c r="V213" i="54"/>
  <c r="Q213" i="54"/>
  <c r="AT213" i="54" s="1"/>
  <c r="N213" i="54"/>
  <c r="K213" i="54"/>
  <c r="G213" i="54"/>
  <c r="AX212" i="54"/>
  <c r="AR212" i="54"/>
  <c r="AP212" i="54" s="1"/>
  <c r="AH212" i="54"/>
  <c r="AE212" i="54"/>
  <c r="AA212" i="54"/>
  <c r="Z212" i="54"/>
  <c r="AN212" i="54" s="1"/>
  <c r="Y212" i="54"/>
  <c r="W212" i="54"/>
  <c r="BB212" i="54" s="1"/>
  <c r="V212" i="54"/>
  <c r="BA212" i="54" s="1"/>
  <c r="Q212" i="54"/>
  <c r="N212" i="54"/>
  <c r="K212" i="54"/>
  <c r="G212" i="54"/>
  <c r="BA211" i="54"/>
  <c r="AX211" i="54"/>
  <c r="AP211" i="54"/>
  <c r="AL211" i="54"/>
  <c r="AH211" i="54"/>
  <c r="AE211" i="54"/>
  <c r="AA211" i="54"/>
  <c r="Z211" i="54"/>
  <c r="Z416" i="55" s="1"/>
  <c r="W211" i="54"/>
  <c r="Q211" i="54"/>
  <c r="N211" i="54"/>
  <c r="K211" i="54"/>
  <c r="G211" i="54"/>
  <c r="AX210" i="54"/>
  <c r="AP210" i="54"/>
  <c r="AL210" i="54"/>
  <c r="AH210" i="54"/>
  <c r="AE210" i="54"/>
  <c r="AA210" i="54"/>
  <c r="Z210" i="54"/>
  <c r="Y210" i="54"/>
  <c r="W210" i="54"/>
  <c r="BB210" i="54" s="1"/>
  <c r="V210" i="54"/>
  <c r="Q210" i="54"/>
  <c r="N210" i="54"/>
  <c r="L210" i="54"/>
  <c r="L412" i="55" s="1"/>
  <c r="G210" i="54"/>
  <c r="BA209" i="54"/>
  <c r="AX209" i="54"/>
  <c r="AP209" i="54"/>
  <c r="AL209" i="54"/>
  <c r="AH209" i="54"/>
  <c r="AE209" i="54"/>
  <c r="AA209" i="54"/>
  <c r="Z209" i="54"/>
  <c r="X209" i="54" s="1"/>
  <c r="W209" i="54"/>
  <c r="BB209" i="54" s="1"/>
  <c r="Q209" i="54"/>
  <c r="N209" i="54"/>
  <c r="K209" i="54"/>
  <c r="G209" i="54"/>
  <c r="AX208" i="54"/>
  <c r="AP208" i="54"/>
  <c r="AN208" i="54"/>
  <c r="AL208" i="54" s="1"/>
  <c r="AH208" i="54"/>
  <c r="AE208" i="54"/>
  <c r="AA208" i="54"/>
  <c r="Z208" i="54"/>
  <c r="Y208" i="54"/>
  <c r="W208" i="54"/>
  <c r="BB208" i="54" s="1"/>
  <c r="V208" i="54"/>
  <c r="Q208" i="54"/>
  <c r="N208" i="54"/>
  <c r="K208" i="54"/>
  <c r="G208" i="54"/>
  <c r="AX207" i="54"/>
  <c r="AP207" i="54"/>
  <c r="AL207" i="54"/>
  <c r="AH207" i="54"/>
  <c r="AE207" i="54"/>
  <c r="AA207" i="54"/>
  <c r="Z207" i="54"/>
  <c r="Y207" i="54"/>
  <c r="W207" i="54"/>
  <c r="BB207" i="54" s="1"/>
  <c r="V207" i="54"/>
  <c r="Q207" i="54"/>
  <c r="N207" i="54"/>
  <c r="K207" i="54"/>
  <c r="G207" i="54"/>
  <c r="AX206" i="54"/>
  <c r="AP206" i="54"/>
  <c r="AH206" i="54"/>
  <c r="AE206" i="54"/>
  <c r="AA206" i="54"/>
  <c r="Z206" i="54"/>
  <c r="AN206" i="54" s="1"/>
  <c r="Y206" i="54"/>
  <c r="W206" i="54"/>
  <c r="BB206" i="54" s="1"/>
  <c r="V206" i="54"/>
  <c r="Q206" i="54"/>
  <c r="AT206" i="54" s="1"/>
  <c r="N206" i="54"/>
  <c r="K206" i="54"/>
  <c r="G206" i="54"/>
  <c r="AX205" i="54"/>
  <c r="AP205" i="54"/>
  <c r="AL205" i="54"/>
  <c r="AH205" i="54"/>
  <c r="AE205" i="54"/>
  <c r="AA205" i="54"/>
  <c r="Z205" i="54"/>
  <c r="Y205" i="54"/>
  <c r="W205" i="54"/>
  <c r="BB205" i="54" s="1"/>
  <c r="V205" i="54"/>
  <c r="Q205" i="54"/>
  <c r="N205" i="54"/>
  <c r="K205" i="54"/>
  <c r="G205" i="54"/>
  <c r="AX204" i="54"/>
  <c r="AP204" i="54"/>
  <c r="AL204" i="54"/>
  <c r="AH204" i="54"/>
  <c r="AE204" i="54"/>
  <c r="AA204" i="54"/>
  <c r="Z204" i="54"/>
  <c r="Y204" i="54"/>
  <c r="W204" i="54"/>
  <c r="BB204" i="54" s="1"/>
  <c r="V204" i="54"/>
  <c r="Q204" i="54"/>
  <c r="N204" i="54"/>
  <c r="K204" i="54"/>
  <c r="G204" i="54"/>
  <c r="AX203" i="54"/>
  <c r="AP203" i="54"/>
  <c r="AL203" i="54"/>
  <c r="AH203" i="54"/>
  <c r="AE203" i="54"/>
  <c r="AA203" i="54"/>
  <c r="Z203" i="54"/>
  <c r="Y203" i="54"/>
  <c r="W203" i="54"/>
  <c r="BB203" i="54" s="1"/>
  <c r="V203" i="54"/>
  <c r="Q203" i="54"/>
  <c r="N203" i="54"/>
  <c r="K203" i="54"/>
  <c r="G203" i="54"/>
  <c r="BA202" i="54"/>
  <c r="AX202" i="54"/>
  <c r="AP202" i="54"/>
  <c r="AL202" i="54"/>
  <c r="AH202" i="54"/>
  <c r="AE202" i="54"/>
  <c r="AA202" i="54"/>
  <c r="Z202" i="54"/>
  <c r="X202" i="54" s="1"/>
  <c r="W202" i="54"/>
  <c r="U202" i="54" s="1"/>
  <c r="Q202" i="54"/>
  <c r="N202" i="54"/>
  <c r="K202" i="54"/>
  <c r="G202" i="54"/>
  <c r="AX201" i="54"/>
  <c r="AR201" i="54"/>
  <c r="AN201" i="54"/>
  <c r="AL201" i="54" s="1"/>
  <c r="AJ201" i="54"/>
  <c r="AH201" i="54" s="1"/>
  <c r="AE201" i="54"/>
  <c r="AA201" i="54"/>
  <c r="Z201" i="54"/>
  <c r="Y201" i="54"/>
  <c r="W201" i="54"/>
  <c r="BB201" i="54" s="1"/>
  <c r="V201" i="54"/>
  <c r="BA201" i="54" s="1"/>
  <c r="Q201" i="54"/>
  <c r="N201" i="54"/>
  <c r="K201" i="54"/>
  <c r="G201" i="54"/>
  <c r="BA200" i="54"/>
  <c r="AX200" i="54"/>
  <c r="AP200" i="54"/>
  <c r="AL200" i="54"/>
  <c r="AH200" i="54"/>
  <c r="AE200" i="54"/>
  <c r="AA200" i="54"/>
  <c r="Z200" i="54"/>
  <c r="X200" i="54" s="1"/>
  <c r="W200" i="54"/>
  <c r="Q200" i="54"/>
  <c r="N200" i="54"/>
  <c r="K200" i="54"/>
  <c r="G200" i="54"/>
  <c r="BA199" i="54"/>
  <c r="AX199" i="54"/>
  <c r="AP199" i="54"/>
  <c r="AL199" i="54"/>
  <c r="AH199" i="54"/>
  <c r="AE199" i="54"/>
  <c r="AA199" i="54"/>
  <c r="Z199" i="54"/>
  <c r="X199" i="54" s="1"/>
  <c r="W199" i="54"/>
  <c r="BB199" i="54" s="1"/>
  <c r="Q199" i="54"/>
  <c r="N199" i="54"/>
  <c r="K199" i="54"/>
  <c r="G199" i="54"/>
  <c r="BA198" i="54"/>
  <c r="AX198" i="54"/>
  <c r="AP198" i="54"/>
  <c r="AL198" i="54"/>
  <c r="AH198" i="54"/>
  <c r="AE198" i="54"/>
  <c r="AA198" i="54"/>
  <c r="Z198" i="54"/>
  <c r="X198" i="54" s="1"/>
  <c r="W198" i="54"/>
  <c r="Q198" i="54"/>
  <c r="N198" i="54"/>
  <c r="K198" i="54"/>
  <c r="G198" i="54"/>
  <c r="AX197" i="54"/>
  <c r="AP197" i="54"/>
  <c r="AH197" i="54"/>
  <c r="AE197" i="54"/>
  <c r="AA197" i="54"/>
  <c r="Z197" i="54"/>
  <c r="AN197" i="54" s="1"/>
  <c r="Y197" i="54"/>
  <c r="W197" i="54"/>
  <c r="BB197" i="54" s="1"/>
  <c r="V197" i="54"/>
  <c r="BA197" i="54" s="1"/>
  <c r="Q197" i="54"/>
  <c r="N197" i="54"/>
  <c r="K197" i="54"/>
  <c r="G197" i="54"/>
  <c r="BA196" i="54"/>
  <c r="AX196" i="54"/>
  <c r="AP196" i="54"/>
  <c r="AL196" i="54"/>
  <c r="AH196" i="54"/>
  <c r="AE196" i="54"/>
  <c r="AA196" i="54"/>
  <c r="Z196" i="54"/>
  <c r="X196" i="54" s="1"/>
  <c r="W196" i="54"/>
  <c r="Q196" i="54"/>
  <c r="N196" i="54"/>
  <c r="K196" i="54"/>
  <c r="G196" i="54"/>
  <c r="BA195" i="54"/>
  <c r="AX195" i="54"/>
  <c r="AP195" i="54"/>
  <c r="AL195" i="54"/>
  <c r="AH195" i="54"/>
  <c r="AE195" i="54"/>
  <c r="AA195" i="54"/>
  <c r="Z195" i="54"/>
  <c r="X195" i="54" s="1"/>
  <c r="W195" i="54"/>
  <c r="BB195" i="54" s="1"/>
  <c r="Q195" i="54"/>
  <c r="N195" i="54"/>
  <c r="K195" i="54"/>
  <c r="G195" i="54"/>
  <c r="BA194" i="54"/>
  <c r="AX194" i="54"/>
  <c r="AP194" i="54"/>
  <c r="AL194" i="54"/>
  <c r="AH194" i="54"/>
  <c r="AE194" i="54"/>
  <c r="AA194" i="54"/>
  <c r="Z194" i="54"/>
  <c r="X194" i="54" s="1"/>
  <c r="W194" i="54"/>
  <c r="Q194" i="54"/>
  <c r="N194" i="54"/>
  <c r="K194" i="54"/>
  <c r="G194" i="54"/>
  <c r="BA193" i="54"/>
  <c r="AX193" i="54"/>
  <c r="AP193" i="54"/>
  <c r="AL193" i="54"/>
  <c r="AH193" i="54"/>
  <c r="AE193" i="54"/>
  <c r="AA193" i="54"/>
  <c r="Z193" i="54"/>
  <c r="X193" i="54" s="1"/>
  <c r="W193" i="54"/>
  <c r="BB193" i="54" s="1"/>
  <c r="Q193" i="54"/>
  <c r="N193" i="54"/>
  <c r="K193" i="54"/>
  <c r="G193" i="54"/>
  <c r="BA192" i="54"/>
  <c r="AX192" i="54"/>
  <c r="AP192" i="54"/>
  <c r="AL192" i="54"/>
  <c r="AH192" i="54"/>
  <c r="AE192" i="54"/>
  <c r="AA192" i="54"/>
  <c r="Z192" i="54"/>
  <c r="X192" i="54" s="1"/>
  <c r="W192" i="54"/>
  <c r="Q192" i="54"/>
  <c r="N192" i="54"/>
  <c r="K192" i="54"/>
  <c r="G192" i="54"/>
  <c r="BA191" i="54"/>
  <c r="AX191" i="54"/>
  <c r="AP191" i="54"/>
  <c r="AL191" i="54"/>
  <c r="AH191" i="54"/>
  <c r="AE191" i="54"/>
  <c r="AA191" i="54"/>
  <c r="Z191" i="54"/>
  <c r="X191" i="54" s="1"/>
  <c r="W191" i="54"/>
  <c r="BB191" i="54" s="1"/>
  <c r="Q191" i="54"/>
  <c r="N191" i="54"/>
  <c r="K191" i="54"/>
  <c r="G191" i="54"/>
  <c r="BB190" i="54"/>
  <c r="BA190" i="54"/>
  <c r="AX190" i="54"/>
  <c r="AP190" i="54"/>
  <c r="AL190" i="54"/>
  <c r="AH190" i="54"/>
  <c r="AE190" i="54"/>
  <c r="AA190" i="54"/>
  <c r="X190" i="54"/>
  <c r="U190" i="54"/>
  <c r="Q190" i="54"/>
  <c r="N190" i="54"/>
  <c r="K190" i="54"/>
  <c r="G190" i="54"/>
  <c r="BB189" i="54"/>
  <c r="BA189" i="54"/>
  <c r="AX189" i="54"/>
  <c r="AP189" i="54"/>
  <c r="AL189" i="54"/>
  <c r="AH189" i="54"/>
  <c r="AE189" i="54"/>
  <c r="AA189" i="54"/>
  <c r="X189" i="54"/>
  <c r="U189" i="54"/>
  <c r="Q189" i="54"/>
  <c r="N189" i="54"/>
  <c r="K189" i="54"/>
  <c r="G189" i="54"/>
  <c r="BB188" i="54"/>
  <c r="BA188" i="54"/>
  <c r="AX188" i="54"/>
  <c r="AP188" i="54"/>
  <c r="AL188" i="54"/>
  <c r="AH188" i="54"/>
  <c r="AE188" i="54"/>
  <c r="AA188" i="54"/>
  <c r="X188" i="54"/>
  <c r="U188" i="54"/>
  <c r="Q188" i="54"/>
  <c r="N188" i="54"/>
  <c r="K188" i="54"/>
  <c r="G188" i="54"/>
  <c r="BB187" i="54"/>
  <c r="BA187" i="54"/>
  <c r="AX187" i="54"/>
  <c r="AP187" i="54"/>
  <c r="AL187" i="54"/>
  <c r="AH187" i="54"/>
  <c r="AE187" i="54"/>
  <c r="AA187" i="54"/>
  <c r="X187" i="54"/>
  <c r="U187" i="54"/>
  <c r="Q187" i="54"/>
  <c r="N187" i="54"/>
  <c r="K187" i="54"/>
  <c r="G187" i="54"/>
  <c r="BA186" i="54"/>
  <c r="AX186" i="54"/>
  <c r="AP186" i="54"/>
  <c r="AL186" i="54"/>
  <c r="AH186" i="54"/>
  <c r="AE186" i="54"/>
  <c r="AA186" i="54"/>
  <c r="Z186" i="54"/>
  <c r="X186" i="54" s="1"/>
  <c r="W186" i="54"/>
  <c r="Q186" i="54"/>
  <c r="N186" i="54"/>
  <c r="K186" i="54"/>
  <c r="G186" i="54"/>
  <c r="BA185" i="54"/>
  <c r="AX185" i="54"/>
  <c r="AP185" i="54"/>
  <c r="AL185" i="54"/>
  <c r="AH185" i="54"/>
  <c r="AE185" i="54"/>
  <c r="AA185" i="54"/>
  <c r="Z185" i="54"/>
  <c r="X185" i="54" s="1"/>
  <c r="W185" i="54"/>
  <c r="BB185" i="54" s="1"/>
  <c r="Q185" i="54"/>
  <c r="N185" i="54"/>
  <c r="K185" i="54"/>
  <c r="G185" i="54"/>
  <c r="BA184" i="54"/>
  <c r="AX184" i="54"/>
  <c r="AP184" i="54"/>
  <c r="AL184" i="54"/>
  <c r="AH184" i="54"/>
  <c r="AE184" i="54"/>
  <c r="AA184" i="54"/>
  <c r="Z184" i="54"/>
  <c r="X184" i="54" s="1"/>
  <c r="W184" i="54"/>
  <c r="Q184" i="54"/>
  <c r="N184" i="54"/>
  <c r="K184" i="54"/>
  <c r="G184" i="54"/>
  <c r="BA183" i="54"/>
  <c r="AX183" i="54"/>
  <c r="AP183" i="54"/>
  <c r="AL183" i="54"/>
  <c r="AH183" i="54"/>
  <c r="AE183" i="54"/>
  <c r="AA183" i="54"/>
  <c r="Z183" i="54"/>
  <c r="X183" i="54" s="1"/>
  <c r="W183" i="54"/>
  <c r="BB183" i="54" s="1"/>
  <c r="Q183" i="54"/>
  <c r="N183" i="54"/>
  <c r="K183" i="54"/>
  <c r="G183" i="54"/>
  <c r="BA182" i="54"/>
  <c r="AX182" i="54"/>
  <c r="AP182" i="54"/>
  <c r="AL182" i="54"/>
  <c r="AH182" i="54"/>
  <c r="AE182" i="54"/>
  <c r="AA182" i="54"/>
  <c r="Z182" i="54"/>
  <c r="X182" i="54" s="1"/>
  <c r="W182" i="54"/>
  <c r="Q182" i="54"/>
  <c r="N182" i="54"/>
  <c r="K182" i="54"/>
  <c r="G182" i="54"/>
  <c r="BA181" i="54"/>
  <c r="AX181" i="54"/>
  <c r="AP181" i="54"/>
  <c r="AL181" i="54"/>
  <c r="AH181" i="54"/>
  <c r="AE181" i="54"/>
  <c r="AA181" i="54"/>
  <c r="Z181" i="54"/>
  <c r="X181" i="54" s="1"/>
  <c r="W181" i="54"/>
  <c r="BB181" i="54" s="1"/>
  <c r="Q181" i="54"/>
  <c r="N181" i="54"/>
  <c r="K181" i="54"/>
  <c r="G181" i="54"/>
  <c r="BA180" i="54"/>
  <c r="AX180" i="54"/>
  <c r="AP180" i="54"/>
  <c r="AL180" i="54"/>
  <c r="AH180" i="54"/>
  <c r="AE180" i="54"/>
  <c r="AA180" i="54"/>
  <c r="Z180" i="54"/>
  <c r="X180" i="54" s="1"/>
  <c r="W180" i="54"/>
  <c r="Q180" i="54"/>
  <c r="N180" i="54"/>
  <c r="K180" i="54"/>
  <c r="G180" i="54"/>
  <c r="BA179" i="54"/>
  <c r="AX179" i="54"/>
  <c r="AP179" i="54"/>
  <c r="AL179" i="54"/>
  <c r="AH179" i="54"/>
  <c r="AE179" i="54"/>
  <c r="AA179" i="54"/>
  <c r="Z179" i="54"/>
  <c r="X179" i="54" s="1"/>
  <c r="W179" i="54"/>
  <c r="BB179" i="54" s="1"/>
  <c r="Q179" i="54"/>
  <c r="N179" i="54"/>
  <c r="K179" i="54"/>
  <c r="G179" i="54"/>
  <c r="AX178" i="54"/>
  <c r="AP178" i="54"/>
  <c r="AL178" i="54"/>
  <c r="AH178" i="54"/>
  <c r="AE178" i="54"/>
  <c r="AA178" i="54"/>
  <c r="Z178" i="54"/>
  <c r="Y178" i="54"/>
  <c r="W178" i="54"/>
  <c r="BB178" i="54" s="1"/>
  <c r="V178" i="54"/>
  <c r="BA178" i="54" s="1"/>
  <c r="Q178" i="54"/>
  <c r="N178" i="54"/>
  <c r="K178" i="54"/>
  <c r="G178" i="54"/>
  <c r="AX177" i="54"/>
  <c r="AP177" i="54"/>
  <c r="AL177" i="54"/>
  <c r="AH177" i="54"/>
  <c r="AE177" i="54"/>
  <c r="AA177" i="54"/>
  <c r="Z177" i="54"/>
  <c r="Y177" i="54"/>
  <c r="W177" i="54"/>
  <c r="BB177" i="54" s="1"/>
  <c r="V177" i="54"/>
  <c r="Q177" i="54"/>
  <c r="N177" i="54"/>
  <c r="K177" i="54"/>
  <c r="G177" i="54"/>
  <c r="AX176" i="54"/>
  <c r="AP176" i="54"/>
  <c r="AL176" i="54"/>
  <c r="AH176" i="54"/>
  <c r="AE176" i="54"/>
  <c r="AA176" i="54"/>
  <c r="Z176" i="54"/>
  <c r="Y176" i="54"/>
  <c r="W176" i="54"/>
  <c r="BB176" i="54" s="1"/>
  <c r="V176" i="54"/>
  <c r="BA176" i="54" s="1"/>
  <c r="Q176" i="54"/>
  <c r="N176" i="54"/>
  <c r="M176" i="54"/>
  <c r="K176" i="54" s="1"/>
  <c r="G176" i="54"/>
  <c r="AX175" i="54"/>
  <c r="AP175" i="54"/>
  <c r="AN175" i="54"/>
  <c r="AL175" i="54" s="1"/>
  <c r="AH175" i="54"/>
  <c r="AE175" i="54"/>
  <c r="AA175" i="54"/>
  <c r="Z175" i="54"/>
  <c r="Y175" i="54"/>
  <c r="W175" i="54"/>
  <c r="BB175" i="54" s="1"/>
  <c r="V175" i="54"/>
  <c r="Q175" i="54"/>
  <c r="N175" i="54"/>
  <c r="K175" i="54"/>
  <c r="G175" i="54"/>
  <c r="AX174" i="54"/>
  <c r="AP174" i="54"/>
  <c r="AL174" i="54"/>
  <c r="AH174" i="54"/>
  <c r="AE174" i="54"/>
  <c r="AA174" i="54"/>
  <c r="Z174" i="54"/>
  <c r="Y174" i="54"/>
  <c r="W174" i="54"/>
  <c r="BB174" i="54" s="1"/>
  <c r="V174" i="54"/>
  <c r="Q174" i="54"/>
  <c r="N174" i="54"/>
  <c r="K174" i="54"/>
  <c r="G174" i="54"/>
  <c r="AX173" i="54"/>
  <c r="AP173" i="54"/>
  <c r="AL173" i="54"/>
  <c r="AH173" i="54"/>
  <c r="AE173" i="54"/>
  <c r="AA173" i="54"/>
  <c r="Z173" i="54"/>
  <c r="Y173" i="54"/>
  <c r="W173" i="54"/>
  <c r="BB173" i="54" s="1"/>
  <c r="V173" i="54"/>
  <c r="Q173" i="54"/>
  <c r="N173" i="54"/>
  <c r="K173" i="54"/>
  <c r="G173" i="54"/>
  <c r="AX172" i="54"/>
  <c r="AP172" i="54"/>
  <c r="AL172" i="54"/>
  <c r="AH172" i="54"/>
  <c r="AE172" i="54"/>
  <c r="AA172" i="54"/>
  <c r="Z172" i="54"/>
  <c r="Y172" i="54"/>
  <c r="W172" i="54"/>
  <c r="BB172" i="54" s="1"/>
  <c r="V172" i="54"/>
  <c r="Q172" i="54"/>
  <c r="N172" i="54"/>
  <c r="M172" i="54"/>
  <c r="G172" i="54"/>
  <c r="AX171" i="54"/>
  <c r="AP171" i="54"/>
  <c r="AL171" i="54"/>
  <c r="AH171" i="54"/>
  <c r="AE171" i="54"/>
  <c r="AA171" i="54"/>
  <c r="Z171" i="54"/>
  <c r="Y171" i="54"/>
  <c r="W171" i="54"/>
  <c r="BB171" i="54" s="1"/>
  <c r="V171" i="54"/>
  <c r="Q171" i="54"/>
  <c r="N171" i="54"/>
  <c r="K171" i="54"/>
  <c r="G171" i="54"/>
  <c r="AX170" i="54"/>
  <c r="AP170" i="54"/>
  <c r="AL170" i="54"/>
  <c r="AH170" i="54"/>
  <c r="AE170" i="54"/>
  <c r="AA170" i="54"/>
  <c r="Z170" i="54"/>
  <c r="Y170" i="54"/>
  <c r="W170" i="54"/>
  <c r="BB170" i="54" s="1"/>
  <c r="V170" i="54"/>
  <c r="Q170" i="54"/>
  <c r="N170" i="54"/>
  <c r="K170" i="54"/>
  <c r="G170" i="54"/>
  <c r="AX169" i="54"/>
  <c r="AP169" i="54"/>
  <c r="AL169" i="54"/>
  <c r="AH169" i="54"/>
  <c r="AE169" i="54"/>
  <c r="AA169" i="54"/>
  <c r="Z169" i="54"/>
  <c r="Y169" i="54"/>
  <c r="W169" i="54"/>
  <c r="BB169" i="54" s="1"/>
  <c r="V169" i="54"/>
  <c r="Q169" i="54"/>
  <c r="N169" i="54"/>
  <c r="K169" i="54"/>
  <c r="G169" i="54"/>
  <c r="AX168" i="54"/>
  <c r="AP168" i="54"/>
  <c r="AL168" i="54"/>
  <c r="AH168" i="54"/>
  <c r="AE168" i="54"/>
  <c r="AA168" i="54"/>
  <c r="Z168" i="54"/>
  <c r="Y168" i="54"/>
  <c r="W168" i="54"/>
  <c r="BB168" i="54" s="1"/>
  <c r="V168" i="54"/>
  <c r="Q168" i="54"/>
  <c r="N168" i="54"/>
  <c r="K168" i="54"/>
  <c r="G168" i="54"/>
  <c r="AX167" i="54"/>
  <c r="AP167" i="54"/>
  <c r="AL167" i="54"/>
  <c r="AH167" i="54"/>
  <c r="AE167" i="54"/>
  <c r="AA167" i="54"/>
  <c r="Z167" i="54"/>
  <c r="Y167" i="54"/>
  <c r="W167" i="54"/>
  <c r="BB167" i="54" s="1"/>
  <c r="V167" i="54"/>
  <c r="Q167" i="54"/>
  <c r="N167" i="54"/>
  <c r="K167" i="54"/>
  <c r="G167" i="54"/>
  <c r="AX166" i="54"/>
  <c r="AP166" i="54"/>
  <c r="AL166" i="54"/>
  <c r="AH166" i="54"/>
  <c r="AE166" i="54"/>
  <c r="AA166" i="54"/>
  <c r="Z166" i="54"/>
  <c r="Y166" i="54"/>
  <c r="W166" i="54"/>
  <c r="BB166" i="54" s="1"/>
  <c r="V166" i="54"/>
  <c r="Q166" i="54"/>
  <c r="N166" i="54"/>
  <c r="M166" i="54"/>
  <c r="G166" i="54"/>
  <c r="AX165" i="54"/>
  <c r="AP165" i="54"/>
  <c r="AL165" i="54"/>
  <c r="AH165" i="54"/>
  <c r="AE165" i="54"/>
  <c r="AA165" i="54"/>
  <c r="Z165" i="54"/>
  <c r="Y165" i="54"/>
  <c r="W165" i="54"/>
  <c r="BB165" i="54" s="1"/>
  <c r="V165" i="54"/>
  <c r="Q165" i="54"/>
  <c r="N165" i="54"/>
  <c r="K165" i="54"/>
  <c r="G165" i="54"/>
  <c r="AX164" i="54"/>
  <c r="AP164" i="54"/>
  <c r="AL164" i="54"/>
  <c r="AH164" i="54"/>
  <c r="AE164" i="54"/>
  <c r="AA164" i="54"/>
  <c r="Z164" i="54"/>
  <c r="Y164" i="54"/>
  <c r="W164" i="54"/>
  <c r="BB164" i="54" s="1"/>
  <c r="V164" i="54"/>
  <c r="BA164" i="54" s="1"/>
  <c r="Q164" i="54"/>
  <c r="N164" i="54"/>
  <c r="G164" i="54"/>
  <c r="AX163" i="54"/>
  <c r="AQ163" i="54"/>
  <c r="AM163" i="54"/>
  <c r="AH163" i="54"/>
  <c r="AE163" i="54"/>
  <c r="AA163" i="54"/>
  <c r="Z163" i="54"/>
  <c r="AN163" i="54" s="1"/>
  <c r="Y163" i="54"/>
  <c r="W163" i="54"/>
  <c r="BB163" i="54" s="1"/>
  <c r="V163" i="54"/>
  <c r="Q163" i="54"/>
  <c r="N163" i="54"/>
  <c r="K163" i="54"/>
  <c r="G163" i="54"/>
  <c r="AX162" i="54"/>
  <c r="AP162" i="54"/>
  <c r="AL162" i="54"/>
  <c r="AH162" i="54"/>
  <c r="AE162" i="54"/>
  <c r="AA162" i="54"/>
  <c r="Z162" i="54"/>
  <c r="Y162" i="54"/>
  <c r="W162" i="54"/>
  <c r="BB162" i="54" s="1"/>
  <c r="V162" i="54"/>
  <c r="Q162" i="54"/>
  <c r="N162" i="54"/>
  <c r="K162" i="54"/>
  <c r="G162" i="54"/>
  <c r="AX161" i="54"/>
  <c r="AP161" i="54"/>
  <c r="AH161" i="54"/>
  <c r="AE161" i="54"/>
  <c r="AA161" i="54"/>
  <c r="Z161" i="54"/>
  <c r="AN161" i="54" s="1"/>
  <c r="Y161" i="54"/>
  <c r="W161" i="54"/>
  <c r="BB161" i="54" s="1"/>
  <c r="V161" i="54"/>
  <c r="Q161" i="54"/>
  <c r="N161" i="54"/>
  <c r="K161" i="54"/>
  <c r="G161" i="54"/>
  <c r="AX160" i="54"/>
  <c r="AQ160" i="54"/>
  <c r="AL160" i="54"/>
  <c r="AH160" i="54"/>
  <c r="AE160" i="54"/>
  <c r="AA160" i="54"/>
  <c r="Z160" i="54"/>
  <c r="Y160" i="54"/>
  <c r="W160" i="54"/>
  <c r="BB160" i="54" s="1"/>
  <c r="V160" i="54"/>
  <c r="Q160" i="54"/>
  <c r="N160" i="54"/>
  <c r="K160" i="54"/>
  <c r="G160" i="54"/>
  <c r="AX159" i="54"/>
  <c r="AP159" i="54"/>
  <c r="AL159" i="54"/>
  <c r="AH159" i="54"/>
  <c r="AE159" i="54"/>
  <c r="AA159" i="54"/>
  <c r="Z159" i="54"/>
  <c r="Y159" i="54"/>
  <c r="W159" i="54"/>
  <c r="BB159" i="54" s="1"/>
  <c r="V159" i="54"/>
  <c r="Q159" i="54"/>
  <c r="N159" i="54"/>
  <c r="K159" i="54"/>
  <c r="G159" i="54"/>
  <c r="AX158" i="54"/>
  <c r="AP158" i="54"/>
  <c r="AL158" i="54"/>
  <c r="AH158" i="54"/>
  <c r="AE158" i="54"/>
  <c r="AA158" i="54"/>
  <c r="Z158" i="54"/>
  <c r="Y158" i="54"/>
  <c r="W158" i="54"/>
  <c r="BB158" i="54" s="1"/>
  <c r="V158" i="54"/>
  <c r="Q158" i="54"/>
  <c r="N158" i="54"/>
  <c r="K158" i="54"/>
  <c r="G158" i="54"/>
  <c r="AX157" i="54"/>
  <c r="AR157" i="54"/>
  <c r="AR410" i="55" s="1"/>
  <c r="AN157" i="54"/>
  <c r="AL157" i="54" s="1"/>
  <c r="AH157" i="54"/>
  <c r="AE157" i="54"/>
  <c r="AA157" i="54"/>
  <c r="Z157" i="54"/>
  <c r="Y157" i="54"/>
  <c r="W157" i="54"/>
  <c r="BB157" i="54" s="1"/>
  <c r="V157" i="54"/>
  <c r="Q157" i="54"/>
  <c r="N157" i="54"/>
  <c r="K157" i="54"/>
  <c r="G157" i="54"/>
  <c r="AX156" i="54"/>
  <c r="AP156" i="54"/>
  <c r="AL156" i="54"/>
  <c r="AH156" i="54"/>
  <c r="AE156" i="54"/>
  <c r="AA156" i="54"/>
  <c r="Z156" i="54"/>
  <c r="Y156" i="54"/>
  <c r="W156" i="54"/>
  <c r="BB156" i="54" s="1"/>
  <c r="V156" i="54"/>
  <c r="Q156" i="54"/>
  <c r="N156" i="54"/>
  <c r="K156" i="54"/>
  <c r="G156" i="54"/>
  <c r="AX155" i="54"/>
  <c r="AP155" i="54"/>
  <c r="AL155" i="54"/>
  <c r="AJ155" i="54"/>
  <c r="AI155" i="54"/>
  <c r="AE155" i="54"/>
  <c r="AA155" i="54"/>
  <c r="Z155" i="54"/>
  <c r="Y155" i="54"/>
  <c r="W155" i="54"/>
  <c r="BB155" i="54" s="1"/>
  <c r="V155" i="54"/>
  <c r="Q155" i="54"/>
  <c r="AT155" i="54" s="1"/>
  <c r="N155" i="54"/>
  <c r="K155" i="54"/>
  <c r="G155" i="54"/>
  <c r="AX154" i="54"/>
  <c r="AP154" i="54"/>
  <c r="AL154" i="54"/>
  <c r="AJ154" i="54"/>
  <c r="AI154" i="54"/>
  <c r="AE154" i="54"/>
  <c r="AA154" i="54"/>
  <c r="Z154" i="54"/>
  <c r="Y154" i="54"/>
  <c r="W154" i="54"/>
  <c r="BB154" i="54" s="1"/>
  <c r="V154" i="54"/>
  <c r="Q154" i="54"/>
  <c r="N154" i="54"/>
  <c r="K154" i="54"/>
  <c r="G154" i="54"/>
  <c r="AX153" i="54"/>
  <c r="AP153" i="54"/>
  <c r="AL153" i="54"/>
  <c r="AH153" i="54"/>
  <c r="AE153" i="54"/>
  <c r="AA153" i="54"/>
  <c r="Z153" i="54"/>
  <c r="Y153" i="54"/>
  <c r="W153" i="54"/>
  <c r="BB153" i="54" s="1"/>
  <c r="V153" i="54"/>
  <c r="Q153" i="54"/>
  <c r="N153" i="54"/>
  <c r="K153" i="54"/>
  <c r="G153" i="54"/>
  <c r="AX152" i="54"/>
  <c r="AP152" i="54"/>
  <c r="AL152" i="54"/>
  <c r="AH152" i="54"/>
  <c r="AE152" i="54"/>
  <c r="AA152" i="54"/>
  <c r="Z152" i="54"/>
  <c r="Y152" i="54"/>
  <c r="W152" i="54"/>
  <c r="BB152" i="54" s="1"/>
  <c r="V152" i="54"/>
  <c r="Q152" i="54"/>
  <c r="N152" i="54"/>
  <c r="K152" i="54"/>
  <c r="G152" i="54"/>
  <c r="BA151" i="54"/>
  <c r="AX151" i="54"/>
  <c r="AP151" i="54"/>
  <c r="AL151" i="54"/>
  <c r="AH151" i="54"/>
  <c r="AE151" i="54"/>
  <c r="AA151" i="54"/>
  <c r="Z151" i="54"/>
  <c r="X151" i="54" s="1"/>
  <c r="W151" i="54"/>
  <c r="U151" i="54" s="1"/>
  <c r="Q151" i="54"/>
  <c r="N151" i="54"/>
  <c r="K151" i="54"/>
  <c r="G151" i="54"/>
  <c r="BA150" i="54"/>
  <c r="AX150" i="54"/>
  <c r="AP150" i="54"/>
  <c r="AL150" i="54"/>
  <c r="AH150" i="54"/>
  <c r="AE150" i="54"/>
  <c r="AA150" i="54"/>
  <c r="X150" i="54"/>
  <c r="W150" i="54"/>
  <c r="Q150" i="54"/>
  <c r="N150" i="54"/>
  <c r="K150" i="54"/>
  <c r="G150" i="54"/>
  <c r="BA149" i="54"/>
  <c r="AX149" i="54"/>
  <c r="AP149" i="54"/>
  <c r="AL149" i="54"/>
  <c r="AH149" i="54"/>
  <c r="AE149" i="54"/>
  <c r="AA149" i="54"/>
  <c r="Z149" i="54"/>
  <c r="X149" i="54" s="1"/>
  <c r="W149" i="54"/>
  <c r="Q149" i="54"/>
  <c r="N149" i="54"/>
  <c r="K149" i="54"/>
  <c r="G149" i="54"/>
  <c r="BA148" i="54"/>
  <c r="AX148" i="54"/>
  <c r="AP148" i="54"/>
  <c r="AL148" i="54"/>
  <c r="AH148" i="54"/>
  <c r="AE148" i="54"/>
  <c r="AA148" i="54"/>
  <c r="X148" i="54"/>
  <c r="W148" i="54"/>
  <c r="Q148" i="54"/>
  <c r="N148" i="54"/>
  <c r="K148" i="54"/>
  <c r="G148" i="54"/>
  <c r="BA147" i="54"/>
  <c r="AX147" i="54"/>
  <c r="AP147" i="54"/>
  <c r="AL147" i="54"/>
  <c r="AH147" i="54"/>
  <c r="AE147" i="54"/>
  <c r="AA147" i="54"/>
  <c r="Z147" i="54"/>
  <c r="X147" i="54" s="1"/>
  <c r="W147" i="54"/>
  <c r="U147" i="54" s="1"/>
  <c r="Q147" i="54"/>
  <c r="N147" i="54"/>
  <c r="K147" i="54"/>
  <c r="G147" i="54"/>
  <c r="AX146" i="54"/>
  <c r="AP146" i="54"/>
  <c r="AL146" i="54"/>
  <c r="AH146" i="54"/>
  <c r="AE146" i="54"/>
  <c r="AA146" i="54"/>
  <c r="Z146" i="54"/>
  <c r="Y146" i="54"/>
  <c r="W146" i="54"/>
  <c r="BB146" i="54" s="1"/>
  <c r="V146" i="54"/>
  <c r="Q146" i="54"/>
  <c r="N146" i="54"/>
  <c r="K146" i="54"/>
  <c r="G146" i="54"/>
  <c r="BB145" i="54"/>
  <c r="BA145" i="54"/>
  <c r="AX145" i="54"/>
  <c r="AP145" i="54"/>
  <c r="AL145" i="54"/>
  <c r="AH145" i="54"/>
  <c r="AE145" i="54"/>
  <c r="AA145" i="54"/>
  <c r="X145" i="54"/>
  <c r="U145" i="54"/>
  <c r="Q145" i="54"/>
  <c r="N145" i="54"/>
  <c r="K145" i="54"/>
  <c r="G145" i="54"/>
  <c r="BB144" i="54"/>
  <c r="BA144" i="54"/>
  <c r="AX144" i="54"/>
  <c r="AP144" i="54"/>
  <c r="AL144" i="54"/>
  <c r="AH144" i="54"/>
  <c r="AE144" i="54"/>
  <c r="AA144" i="54"/>
  <c r="X144" i="54"/>
  <c r="U144" i="54"/>
  <c r="Q144" i="54"/>
  <c r="N144" i="54"/>
  <c r="K144" i="54"/>
  <c r="G144" i="54"/>
  <c r="BB143" i="54"/>
  <c r="BA143" i="54"/>
  <c r="AX143" i="54"/>
  <c r="AP143" i="54"/>
  <c r="AL143" i="54"/>
  <c r="AH143" i="54"/>
  <c r="AE143" i="54"/>
  <c r="AA143" i="54"/>
  <c r="X143" i="54"/>
  <c r="U143" i="54"/>
  <c r="Q143" i="54"/>
  <c r="N143" i="54"/>
  <c r="K143" i="54"/>
  <c r="G143" i="54"/>
  <c r="BB142" i="54"/>
  <c r="BA142" i="54"/>
  <c r="AX142" i="54"/>
  <c r="AP142" i="54"/>
  <c r="AL142" i="54"/>
  <c r="AH142" i="54"/>
  <c r="AE142" i="54"/>
  <c r="AA142" i="54"/>
  <c r="X142" i="54"/>
  <c r="U142" i="54"/>
  <c r="Q142" i="54"/>
  <c r="N142" i="54"/>
  <c r="K142" i="54"/>
  <c r="G142" i="54"/>
  <c r="BB141" i="54"/>
  <c r="BA141" i="54"/>
  <c r="AX141" i="54"/>
  <c r="AP141" i="54"/>
  <c r="AL141" i="54"/>
  <c r="AH141" i="54"/>
  <c r="AE141" i="54"/>
  <c r="AA141" i="54"/>
  <c r="X141" i="54"/>
  <c r="U141" i="54"/>
  <c r="Q141" i="54"/>
  <c r="N141" i="54"/>
  <c r="K141" i="54"/>
  <c r="G141" i="54"/>
  <c r="BB140" i="54"/>
  <c r="BA140" i="54"/>
  <c r="AX140" i="54"/>
  <c r="AP140" i="54"/>
  <c r="AL140" i="54"/>
  <c r="AH140" i="54"/>
  <c r="AE140" i="54"/>
  <c r="AA140" i="54"/>
  <c r="X140" i="54"/>
  <c r="U140" i="54"/>
  <c r="Q140" i="54"/>
  <c r="N140" i="54"/>
  <c r="K140" i="54"/>
  <c r="G140" i="54"/>
  <c r="BB139" i="54"/>
  <c r="BA139" i="54"/>
  <c r="AX139" i="54"/>
  <c r="AP139" i="54"/>
  <c r="AL139" i="54"/>
  <c r="AH139" i="54"/>
  <c r="AE139" i="54"/>
  <c r="AA139" i="54"/>
  <c r="X139" i="54"/>
  <c r="U139" i="54"/>
  <c r="Q139" i="54"/>
  <c r="N139" i="54"/>
  <c r="K139" i="54"/>
  <c r="G139" i="54"/>
  <c r="BB138" i="54"/>
  <c r="BA138" i="54"/>
  <c r="AX138" i="54"/>
  <c r="AP138" i="54"/>
  <c r="AL138" i="54"/>
  <c r="AH138" i="54"/>
  <c r="AE138" i="54"/>
  <c r="AA138" i="54"/>
  <c r="X138" i="54"/>
  <c r="U138" i="54"/>
  <c r="Q138" i="54"/>
  <c r="N138" i="54"/>
  <c r="K138" i="54"/>
  <c r="G138" i="54"/>
  <c r="BB137" i="54"/>
  <c r="BA137" i="54"/>
  <c r="AX137" i="54"/>
  <c r="AP137" i="54"/>
  <c r="AL137" i="54"/>
  <c r="AH137" i="54"/>
  <c r="AE137" i="54"/>
  <c r="AA137" i="54"/>
  <c r="X137" i="54"/>
  <c r="U137" i="54"/>
  <c r="Q137" i="54"/>
  <c r="N137" i="54"/>
  <c r="K137" i="54"/>
  <c r="G137" i="54"/>
  <c r="BA136" i="54"/>
  <c r="AX136" i="54"/>
  <c r="AP136" i="54"/>
  <c r="AL136" i="54"/>
  <c r="AH136" i="54"/>
  <c r="AE136" i="54"/>
  <c r="AA136" i="54"/>
  <c r="Z136" i="54"/>
  <c r="X136" i="54" s="1"/>
  <c r="W136" i="54"/>
  <c r="U136" i="54" s="1"/>
  <c r="Q136" i="54"/>
  <c r="N136" i="54"/>
  <c r="K136" i="54"/>
  <c r="G136" i="54"/>
  <c r="BA135" i="54"/>
  <c r="AX135" i="54"/>
  <c r="AP135" i="54"/>
  <c r="AL135" i="54"/>
  <c r="AH135" i="54"/>
  <c r="AE135" i="54"/>
  <c r="AA135" i="54"/>
  <c r="Z135" i="54"/>
  <c r="X135" i="54" s="1"/>
  <c r="W135" i="54"/>
  <c r="U135" i="54" s="1"/>
  <c r="Q135" i="54"/>
  <c r="N135" i="54"/>
  <c r="K135" i="54"/>
  <c r="G135" i="54"/>
  <c r="BA134" i="54"/>
  <c r="AX134" i="54"/>
  <c r="AR134" i="54"/>
  <c r="AP134" i="54" s="1"/>
  <c r="AN134" i="54"/>
  <c r="AJ134" i="54"/>
  <c r="AJ409" i="55" s="1"/>
  <c r="AE134" i="54"/>
  <c r="AA134" i="54"/>
  <c r="Z134" i="54"/>
  <c r="X134" i="54" s="1"/>
  <c r="W134" i="54"/>
  <c r="Q134" i="54"/>
  <c r="N134" i="54"/>
  <c r="K134" i="54"/>
  <c r="G134" i="54"/>
  <c r="BA133" i="54"/>
  <c r="AX133" i="54"/>
  <c r="AR133" i="54"/>
  <c r="AL133" i="54"/>
  <c r="AH133" i="54"/>
  <c r="AE133" i="54"/>
  <c r="AA133" i="54"/>
  <c r="Z133" i="54"/>
  <c r="X133" i="54" s="1"/>
  <c r="W133" i="54"/>
  <c r="Q133" i="54"/>
  <c r="N133" i="54"/>
  <c r="K133" i="54"/>
  <c r="G133" i="54"/>
  <c r="BB132" i="54"/>
  <c r="BA132" i="54"/>
  <c r="AX132" i="54"/>
  <c r="AP132" i="54"/>
  <c r="AL132" i="54"/>
  <c r="AH132" i="54"/>
  <c r="AE132" i="54"/>
  <c r="AA132" i="54"/>
  <c r="X132" i="54"/>
  <c r="U132" i="54"/>
  <c r="Q132" i="54"/>
  <c r="N132" i="54"/>
  <c r="K132" i="54"/>
  <c r="G132" i="54"/>
  <c r="BB131" i="54"/>
  <c r="BA131" i="54"/>
  <c r="AX131" i="54"/>
  <c r="AP131" i="54"/>
  <c r="AL131" i="54"/>
  <c r="AH131" i="54"/>
  <c r="AE131" i="54"/>
  <c r="AA131" i="54"/>
  <c r="X131" i="54"/>
  <c r="U131" i="54"/>
  <c r="Q131" i="54"/>
  <c r="N131" i="54"/>
  <c r="K131" i="54"/>
  <c r="G131" i="54"/>
  <c r="BB130" i="54"/>
  <c r="BA130" i="54"/>
  <c r="AX130" i="54"/>
  <c r="AP130" i="54"/>
  <c r="AL130" i="54"/>
  <c r="AH130" i="54"/>
  <c r="AE130" i="54"/>
  <c r="AA130" i="54"/>
  <c r="X130" i="54"/>
  <c r="U130" i="54"/>
  <c r="Q130" i="54"/>
  <c r="N130" i="54"/>
  <c r="K130" i="54"/>
  <c r="G130" i="54"/>
  <c r="BB129" i="54"/>
  <c r="BA129" i="54"/>
  <c r="AX129" i="54"/>
  <c r="AP129" i="54"/>
  <c r="AL129" i="54"/>
  <c r="AH129" i="54"/>
  <c r="AE129" i="54"/>
  <c r="AA129" i="54"/>
  <c r="X129" i="54"/>
  <c r="U129" i="54"/>
  <c r="Q129" i="54"/>
  <c r="N129" i="54"/>
  <c r="K129" i="54"/>
  <c r="G129" i="54"/>
  <c r="BB128" i="54"/>
  <c r="BA128" i="54"/>
  <c r="AX128" i="54"/>
  <c r="AP128" i="54"/>
  <c r="AL128" i="54"/>
  <c r="AH128" i="54"/>
  <c r="AE128" i="54"/>
  <c r="AA128" i="54"/>
  <c r="X128" i="54"/>
  <c r="U128" i="54"/>
  <c r="Q128" i="54"/>
  <c r="N128" i="54"/>
  <c r="K128" i="54"/>
  <c r="G128" i="54"/>
  <c r="BA127" i="54"/>
  <c r="AX127" i="54"/>
  <c r="AP127" i="54"/>
  <c r="AL127" i="54"/>
  <c r="AH127" i="54"/>
  <c r="AE127" i="54"/>
  <c r="AA127" i="54"/>
  <c r="Z127" i="54"/>
  <c r="X127" i="54" s="1"/>
  <c r="W127" i="54"/>
  <c r="U127" i="54" s="1"/>
  <c r="Q127" i="54"/>
  <c r="N127" i="54"/>
  <c r="K127" i="54"/>
  <c r="G127" i="54"/>
  <c r="BB126" i="54"/>
  <c r="BA126" i="54"/>
  <c r="AX126" i="54"/>
  <c r="AP126" i="54"/>
  <c r="AL126" i="54"/>
  <c r="AH126" i="54"/>
  <c r="AE126" i="54"/>
  <c r="AA126" i="54"/>
  <c r="X126" i="54"/>
  <c r="U126" i="54"/>
  <c r="Q126" i="54"/>
  <c r="N126" i="54"/>
  <c r="K126" i="54"/>
  <c r="G126" i="54"/>
  <c r="BB125" i="54"/>
  <c r="BA125" i="54"/>
  <c r="AX125" i="54"/>
  <c r="AP125" i="54"/>
  <c r="AL125" i="54"/>
  <c r="AH125" i="54"/>
  <c r="AE125" i="54"/>
  <c r="AA125" i="54"/>
  <c r="X125" i="54"/>
  <c r="U125" i="54"/>
  <c r="Q125" i="54"/>
  <c r="N125" i="54"/>
  <c r="K125" i="54"/>
  <c r="G125" i="54"/>
  <c r="BA124" i="54"/>
  <c r="AX124" i="54"/>
  <c r="AP124" i="54"/>
  <c r="AL124" i="54"/>
  <c r="AH124" i="54"/>
  <c r="AE124" i="54"/>
  <c r="AA124" i="54"/>
  <c r="Z124" i="54"/>
  <c r="X124" i="54" s="1"/>
  <c r="W124" i="54"/>
  <c r="U124" i="54" s="1"/>
  <c r="Q124" i="54"/>
  <c r="N124" i="54"/>
  <c r="K124" i="54"/>
  <c r="G124" i="54"/>
  <c r="BA123" i="54"/>
  <c r="AX123" i="54"/>
  <c r="AP123" i="54"/>
  <c r="AL123" i="54"/>
  <c r="AH123" i="54"/>
  <c r="AE123" i="54"/>
  <c r="AA123" i="54"/>
  <c r="Z123" i="54"/>
  <c r="X123" i="54" s="1"/>
  <c r="W123" i="54"/>
  <c r="U123" i="54" s="1"/>
  <c r="Q123" i="54"/>
  <c r="N123" i="54"/>
  <c r="K123" i="54"/>
  <c r="G123" i="54"/>
  <c r="BA122" i="54"/>
  <c r="AX122" i="54"/>
  <c r="AP122" i="54"/>
  <c r="AL122" i="54"/>
  <c r="AH122" i="54"/>
  <c r="AE122" i="54"/>
  <c r="AA122" i="54"/>
  <c r="Z122" i="54"/>
  <c r="X122" i="54" s="1"/>
  <c r="W122" i="54"/>
  <c r="U122" i="54" s="1"/>
  <c r="Q122" i="54"/>
  <c r="N122" i="54"/>
  <c r="K122" i="54"/>
  <c r="G122" i="54"/>
  <c r="BA121" i="54"/>
  <c r="AX121" i="54"/>
  <c r="AP121" i="54"/>
  <c r="AL121" i="54"/>
  <c r="AH121" i="54"/>
  <c r="AE121" i="54"/>
  <c r="AA121" i="54"/>
  <c r="Z121" i="54"/>
  <c r="X121" i="54" s="1"/>
  <c r="W121" i="54"/>
  <c r="U121" i="54" s="1"/>
  <c r="Q121" i="54"/>
  <c r="N121" i="54"/>
  <c r="K121" i="54"/>
  <c r="G121" i="54"/>
  <c r="BA120" i="54"/>
  <c r="AX120" i="54"/>
  <c r="AP120" i="54"/>
  <c r="AL120" i="54"/>
  <c r="AH120" i="54"/>
  <c r="AE120" i="54"/>
  <c r="AA120" i="54"/>
  <c r="Z120" i="54"/>
  <c r="X120" i="54" s="1"/>
  <c r="W120" i="54"/>
  <c r="U120" i="54" s="1"/>
  <c r="Q120" i="54"/>
  <c r="N120" i="54"/>
  <c r="K120" i="54"/>
  <c r="G120" i="54"/>
  <c r="BA119" i="54"/>
  <c r="AX119" i="54"/>
  <c r="AP119" i="54"/>
  <c r="AL119" i="54"/>
  <c r="AH119" i="54"/>
  <c r="AE119" i="54"/>
  <c r="AA119" i="54"/>
  <c r="Z119" i="54"/>
  <c r="X119" i="54" s="1"/>
  <c r="W119" i="54"/>
  <c r="U119" i="54" s="1"/>
  <c r="Q119" i="54"/>
  <c r="N119" i="54"/>
  <c r="K119" i="54"/>
  <c r="G119" i="54"/>
  <c r="BA118" i="54"/>
  <c r="AX118" i="54"/>
  <c r="AP118" i="54"/>
  <c r="AL118" i="54"/>
  <c r="AH118" i="54"/>
  <c r="AE118" i="54"/>
  <c r="AA118" i="54"/>
  <c r="Z118" i="54"/>
  <c r="W118" i="54"/>
  <c r="BB118" i="54" s="1"/>
  <c r="AZ118" i="54" s="1"/>
  <c r="Q118" i="54"/>
  <c r="N118" i="54"/>
  <c r="K118" i="54"/>
  <c r="G118" i="54"/>
  <c r="BB117" i="54"/>
  <c r="BA117" i="54"/>
  <c r="AX117" i="54"/>
  <c r="AP117" i="54"/>
  <c r="AL117" i="54"/>
  <c r="AH117" i="54"/>
  <c r="AE117" i="54"/>
  <c r="AA117" i="54"/>
  <c r="X117" i="54"/>
  <c r="U117" i="54"/>
  <c r="Q117" i="54"/>
  <c r="N117" i="54"/>
  <c r="K117" i="54"/>
  <c r="G117" i="54"/>
  <c r="BB116" i="54"/>
  <c r="BA116" i="54"/>
  <c r="AX116" i="54"/>
  <c r="AP116" i="54"/>
  <c r="AL116" i="54"/>
  <c r="AH116" i="54"/>
  <c r="AE116" i="54"/>
  <c r="AA116" i="54"/>
  <c r="X116" i="54"/>
  <c r="U116" i="54"/>
  <c r="Q116" i="54"/>
  <c r="N116" i="54"/>
  <c r="K116" i="54"/>
  <c r="G116" i="54"/>
  <c r="BB115" i="54"/>
  <c r="BA115" i="54"/>
  <c r="AX115" i="54"/>
  <c r="AP115" i="54"/>
  <c r="AL115" i="54"/>
  <c r="AH115" i="54"/>
  <c r="AE115" i="54"/>
  <c r="AA115" i="54"/>
  <c r="X115" i="54"/>
  <c r="U115" i="54"/>
  <c r="Q115" i="54"/>
  <c r="N115" i="54"/>
  <c r="K115" i="54"/>
  <c r="G115" i="54"/>
  <c r="BB114" i="54"/>
  <c r="BA114" i="54"/>
  <c r="AX114" i="54"/>
  <c r="AP114" i="54"/>
  <c r="AL114" i="54"/>
  <c r="AH114" i="54"/>
  <c r="AE114" i="54"/>
  <c r="AA114" i="54"/>
  <c r="X114" i="54"/>
  <c r="U114" i="54"/>
  <c r="Q114" i="54"/>
  <c r="N114" i="54"/>
  <c r="K114" i="54"/>
  <c r="G114" i="54"/>
  <c r="BB113" i="54"/>
  <c r="BA113" i="54"/>
  <c r="AX113" i="54"/>
  <c r="AP113" i="54"/>
  <c r="AL113" i="54"/>
  <c r="AH113" i="54"/>
  <c r="AE113" i="54"/>
  <c r="AA113" i="54"/>
  <c r="X113" i="54"/>
  <c r="U113" i="54"/>
  <c r="Q113" i="54"/>
  <c r="N113" i="54"/>
  <c r="K113" i="54"/>
  <c r="G113" i="54"/>
  <c r="BB112" i="54"/>
  <c r="BA112" i="54"/>
  <c r="AX112" i="54"/>
  <c r="AP112" i="54"/>
  <c r="AL112" i="54"/>
  <c r="AH112" i="54"/>
  <c r="AE112" i="54"/>
  <c r="AA112" i="54"/>
  <c r="X112" i="54"/>
  <c r="U112" i="54"/>
  <c r="Q112" i="54"/>
  <c r="N112" i="54"/>
  <c r="K112" i="54"/>
  <c r="G112" i="54"/>
  <c r="BB111" i="54"/>
  <c r="BA111" i="54"/>
  <c r="AX111" i="54"/>
  <c r="AP111" i="54"/>
  <c r="AL111" i="54"/>
  <c r="AH111" i="54"/>
  <c r="AE111" i="54"/>
  <c r="AA111" i="54"/>
  <c r="X111" i="54"/>
  <c r="U111" i="54"/>
  <c r="Q111" i="54"/>
  <c r="N111" i="54"/>
  <c r="K111" i="54"/>
  <c r="G111" i="54"/>
  <c r="BB110" i="54"/>
  <c r="BA110" i="54"/>
  <c r="AX110" i="54"/>
  <c r="AP110" i="54"/>
  <c r="AL110" i="54"/>
  <c r="AH110" i="54"/>
  <c r="AE110" i="54"/>
  <c r="AA110" i="54"/>
  <c r="X110" i="54"/>
  <c r="U110" i="54"/>
  <c r="Q110" i="54"/>
  <c r="N110" i="54"/>
  <c r="L110" i="54"/>
  <c r="K110" i="54" s="1"/>
  <c r="G110" i="54"/>
  <c r="BB109" i="54"/>
  <c r="BA109" i="54"/>
  <c r="AX109" i="54"/>
  <c r="AP109" i="54"/>
  <c r="AL109" i="54"/>
  <c r="AH109" i="54"/>
  <c r="AE109" i="54"/>
  <c r="AA109" i="54"/>
  <c r="X109" i="54"/>
  <c r="U109" i="54"/>
  <c r="Q109" i="54"/>
  <c r="N109" i="54"/>
  <c r="L109" i="54"/>
  <c r="K109" i="54" s="1"/>
  <c r="G109" i="54"/>
  <c r="BB108" i="54"/>
  <c r="BA108" i="54"/>
  <c r="AX108" i="54"/>
  <c r="AP108" i="54"/>
  <c r="AL108" i="54"/>
  <c r="AH108" i="54"/>
  <c r="AE108" i="54"/>
  <c r="AA108" i="54"/>
  <c r="X108" i="54"/>
  <c r="U108" i="54"/>
  <c r="Q108" i="54"/>
  <c r="N108" i="54"/>
  <c r="K108" i="54"/>
  <c r="G108" i="54"/>
  <c r="BB107" i="54"/>
  <c r="BA107" i="54"/>
  <c r="AX107" i="54"/>
  <c r="AP107" i="54"/>
  <c r="AL107" i="54"/>
  <c r="AH107" i="54"/>
  <c r="AE107" i="54"/>
  <c r="AA107" i="54"/>
  <c r="X107" i="54"/>
  <c r="U107" i="54"/>
  <c r="Q107" i="54"/>
  <c r="N107" i="54"/>
  <c r="K107" i="54"/>
  <c r="G107" i="54"/>
  <c r="BB106" i="54"/>
  <c r="BA106" i="54"/>
  <c r="AX106" i="54"/>
  <c r="AP106" i="54"/>
  <c r="AL106" i="54"/>
  <c r="AH106" i="54"/>
  <c r="AE106" i="54"/>
  <c r="AA106" i="54"/>
  <c r="X106" i="54"/>
  <c r="U106" i="54"/>
  <c r="Q106" i="54"/>
  <c r="N106" i="54"/>
  <c r="K106" i="54"/>
  <c r="G106" i="54"/>
  <c r="BB105" i="54"/>
  <c r="BA105" i="54"/>
  <c r="AX105" i="54"/>
  <c r="AP105" i="54"/>
  <c r="AL105" i="54"/>
  <c r="AH105" i="54"/>
  <c r="AE105" i="54"/>
  <c r="AA105" i="54"/>
  <c r="X105" i="54"/>
  <c r="U105" i="54"/>
  <c r="Q105" i="54"/>
  <c r="N105" i="54"/>
  <c r="L105" i="54"/>
  <c r="K105" i="54" s="1"/>
  <c r="G105" i="54"/>
  <c r="BB104" i="54"/>
  <c r="BA104" i="54"/>
  <c r="AX104" i="54"/>
  <c r="AP104" i="54"/>
  <c r="AL104" i="54"/>
  <c r="AH104" i="54"/>
  <c r="AE104" i="54"/>
  <c r="AA104" i="54"/>
  <c r="X104" i="54"/>
  <c r="U104" i="54"/>
  <c r="Q104" i="54"/>
  <c r="N104" i="54"/>
  <c r="K104" i="54"/>
  <c r="G104" i="54"/>
  <c r="BB103" i="54"/>
  <c r="BA103" i="54"/>
  <c r="AX103" i="54"/>
  <c r="AP103" i="54"/>
  <c r="AL103" i="54"/>
  <c r="AH103" i="54"/>
  <c r="AE103" i="54"/>
  <c r="AA103" i="54"/>
  <c r="X103" i="54"/>
  <c r="U103" i="54"/>
  <c r="Q103" i="54"/>
  <c r="N103" i="54"/>
  <c r="K103" i="54"/>
  <c r="G103" i="54"/>
  <c r="BB102" i="54"/>
  <c r="BA102" i="54"/>
  <c r="AX102" i="54"/>
  <c r="AP102" i="54"/>
  <c r="AL102" i="54"/>
  <c r="AH102" i="54"/>
  <c r="AE102" i="54"/>
  <c r="AA102" i="54"/>
  <c r="X102" i="54"/>
  <c r="U102" i="54"/>
  <c r="Q102" i="54"/>
  <c r="N102" i="54"/>
  <c r="K102" i="54"/>
  <c r="G102" i="54"/>
  <c r="BB101" i="54"/>
  <c r="BA101" i="54"/>
  <c r="AX101" i="54"/>
  <c r="AP101" i="54"/>
  <c r="AL101" i="54"/>
  <c r="AH101" i="54"/>
  <c r="AE101" i="54"/>
  <c r="AA101" i="54"/>
  <c r="X101" i="54"/>
  <c r="U101" i="54"/>
  <c r="Q101" i="54"/>
  <c r="N101" i="54"/>
  <c r="L101" i="54"/>
  <c r="K101" i="54" s="1"/>
  <c r="G101" i="54"/>
  <c r="BB100" i="54"/>
  <c r="BA100" i="54"/>
  <c r="AX100" i="54"/>
  <c r="AP100" i="54"/>
  <c r="AL100" i="54"/>
  <c r="AH100" i="54"/>
  <c r="AE100" i="54"/>
  <c r="AA100" i="54"/>
  <c r="X100" i="54"/>
  <c r="U100" i="54"/>
  <c r="Q100" i="54"/>
  <c r="N100" i="54"/>
  <c r="K100" i="54"/>
  <c r="G100" i="54"/>
  <c r="BB99" i="54"/>
  <c r="BA99" i="54"/>
  <c r="AX99" i="54"/>
  <c r="AP99" i="54"/>
  <c r="AL99" i="54"/>
  <c r="AH99" i="54"/>
  <c r="AE99" i="54"/>
  <c r="AA99" i="54"/>
  <c r="X99" i="54"/>
  <c r="U99" i="54"/>
  <c r="Q99" i="54"/>
  <c r="N99" i="54"/>
  <c r="K99" i="54"/>
  <c r="G99" i="54"/>
  <c r="BB98" i="54"/>
  <c r="BA98" i="54"/>
  <c r="AX98" i="54"/>
  <c r="AP98" i="54"/>
  <c r="AL98" i="54"/>
  <c r="AH98" i="54"/>
  <c r="AE98" i="54"/>
  <c r="AA98" i="54"/>
  <c r="X98" i="54"/>
  <c r="U98" i="54"/>
  <c r="Q98" i="54"/>
  <c r="N98" i="54"/>
  <c r="L98" i="54"/>
  <c r="K98" i="54" s="1"/>
  <c r="G98" i="54"/>
  <c r="BB97" i="54"/>
  <c r="BA97" i="54"/>
  <c r="AX97" i="54"/>
  <c r="AP97" i="54"/>
  <c r="AL97" i="54"/>
  <c r="AH97" i="54"/>
  <c r="AE97" i="54"/>
  <c r="AA97" i="54"/>
  <c r="X97" i="54"/>
  <c r="U97" i="54"/>
  <c r="Q97" i="54"/>
  <c r="N97" i="54"/>
  <c r="K97" i="54"/>
  <c r="G97" i="54"/>
  <c r="BB96" i="54"/>
  <c r="BA96" i="54"/>
  <c r="AX96" i="54"/>
  <c r="AP96" i="54"/>
  <c r="AL96" i="54"/>
  <c r="AH96" i="54"/>
  <c r="AE96" i="54"/>
  <c r="AA96" i="54"/>
  <c r="X96" i="54"/>
  <c r="U96" i="54"/>
  <c r="Q96" i="54"/>
  <c r="N96" i="54"/>
  <c r="K96" i="54"/>
  <c r="G96" i="54"/>
  <c r="BA95" i="54"/>
  <c r="AX95" i="54"/>
  <c r="AP95" i="54"/>
  <c r="AL95" i="54"/>
  <c r="AH95" i="54"/>
  <c r="AE95" i="54"/>
  <c r="AA95" i="54"/>
  <c r="Z95" i="54"/>
  <c r="Z378" i="54" s="1"/>
  <c r="W95" i="54"/>
  <c r="W378" i="54" s="1"/>
  <c r="Q95" i="54"/>
  <c r="N95" i="54"/>
  <c r="K95" i="54"/>
  <c r="G95" i="54"/>
  <c r="BB94" i="54"/>
  <c r="BA94" i="54"/>
  <c r="AX94" i="54"/>
  <c r="AP94" i="54"/>
  <c r="AL94" i="54"/>
  <c r="AH94" i="54"/>
  <c r="AE94" i="54"/>
  <c r="AA94" i="54"/>
  <c r="X94" i="54"/>
  <c r="U94" i="54"/>
  <c r="Q94" i="54"/>
  <c r="N94" i="54"/>
  <c r="K94" i="54"/>
  <c r="G94" i="54"/>
  <c r="BB93" i="54"/>
  <c r="BA93" i="54"/>
  <c r="AX93" i="54"/>
  <c r="AP93" i="54"/>
  <c r="AL93" i="54"/>
  <c r="AH93" i="54"/>
  <c r="AE93" i="54"/>
  <c r="AA93" i="54"/>
  <c r="X93" i="54"/>
  <c r="U93" i="54"/>
  <c r="Q93" i="54"/>
  <c r="N93" i="54"/>
  <c r="L93" i="54"/>
  <c r="K93" i="54" s="1"/>
  <c r="G93" i="54"/>
  <c r="BA92" i="54"/>
  <c r="AX92" i="54"/>
  <c r="AP92" i="54"/>
  <c r="AL92" i="54"/>
  <c r="AH92" i="54"/>
  <c r="AE92" i="54"/>
  <c r="AA92" i="54"/>
  <c r="Z92" i="54"/>
  <c r="X92" i="54" s="1"/>
  <c r="W92" i="54"/>
  <c r="U92" i="54" s="1"/>
  <c r="Q92" i="54"/>
  <c r="N92" i="54"/>
  <c r="K92" i="54"/>
  <c r="G92" i="54"/>
  <c r="BA91" i="54"/>
  <c r="AX91" i="54"/>
  <c r="AP91" i="54"/>
  <c r="AL91" i="54"/>
  <c r="AH91" i="54"/>
  <c r="AE91" i="54"/>
  <c r="AA91" i="54"/>
  <c r="Z91" i="54"/>
  <c r="X91" i="54" s="1"/>
  <c r="W91" i="54"/>
  <c r="U91" i="54" s="1"/>
  <c r="Q91" i="54"/>
  <c r="N91" i="54"/>
  <c r="K91" i="54"/>
  <c r="G91" i="54"/>
  <c r="BA90" i="54"/>
  <c r="AX90" i="54"/>
  <c r="AP90" i="54"/>
  <c r="AL90" i="54"/>
  <c r="AH90" i="54"/>
  <c r="AE90" i="54"/>
  <c r="AA90" i="54"/>
  <c r="Z90" i="54"/>
  <c r="X90" i="54" s="1"/>
  <c r="W90" i="54"/>
  <c r="U90" i="54" s="1"/>
  <c r="Q90" i="54"/>
  <c r="N90" i="54"/>
  <c r="K90" i="54"/>
  <c r="G90" i="54"/>
  <c r="BA89" i="54"/>
  <c r="AX89" i="54"/>
  <c r="AP89" i="54"/>
  <c r="AL89" i="54"/>
  <c r="AH89" i="54"/>
  <c r="AE89" i="54"/>
  <c r="AA89" i="54"/>
  <c r="Z89" i="54"/>
  <c r="X89" i="54" s="1"/>
  <c r="W89" i="54"/>
  <c r="U89" i="54" s="1"/>
  <c r="Q89" i="54"/>
  <c r="N89" i="54"/>
  <c r="K89" i="54"/>
  <c r="G89" i="54"/>
  <c r="BA88" i="54"/>
  <c r="AX88" i="54"/>
  <c r="AP88" i="54"/>
  <c r="AL88" i="54"/>
  <c r="AH88" i="54"/>
  <c r="AE88" i="54"/>
  <c r="AA88" i="54"/>
  <c r="Z88" i="54"/>
  <c r="X88" i="54" s="1"/>
  <c r="W88" i="54"/>
  <c r="U88" i="54" s="1"/>
  <c r="Q88" i="54"/>
  <c r="N88" i="54"/>
  <c r="K88" i="54"/>
  <c r="G88" i="54"/>
  <c r="BA87" i="54"/>
  <c r="AX87" i="54"/>
  <c r="AP87" i="54"/>
  <c r="AL87" i="54"/>
  <c r="AH87" i="54"/>
  <c r="AE87" i="54"/>
  <c r="AA87" i="54"/>
  <c r="Z87" i="54"/>
  <c r="X87" i="54" s="1"/>
  <c r="W87" i="54"/>
  <c r="U87" i="54" s="1"/>
  <c r="Q87" i="54"/>
  <c r="N87" i="54"/>
  <c r="K87" i="54"/>
  <c r="G87" i="54"/>
  <c r="BA86" i="54"/>
  <c r="AX86" i="54"/>
  <c r="AP86" i="54"/>
  <c r="AL86" i="54"/>
  <c r="AH86" i="54"/>
  <c r="AE86" i="54"/>
  <c r="AA86" i="54"/>
  <c r="Z86" i="54"/>
  <c r="X86" i="54" s="1"/>
  <c r="W86" i="54"/>
  <c r="U86" i="54" s="1"/>
  <c r="Q86" i="54"/>
  <c r="N86" i="54"/>
  <c r="K86" i="54"/>
  <c r="G86" i="54"/>
  <c r="AX85" i="54"/>
  <c r="AQ85" i="54"/>
  <c r="AP85" i="54" s="1"/>
  <c r="AN85" i="54"/>
  <c r="AN407" i="55" s="1"/>
  <c r="AM85" i="54"/>
  <c r="AH85" i="54"/>
  <c r="AE85" i="54"/>
  <c r="AA85" i="54"/>
  <c r="Z85" i="54"/>
  <c r="Y85" i="54"/>
  <c r="W85" i="54"/>
  <c r="BB85" i="54" s="1"/>
  <c r="V85" i="54"/>
  <c r="BA85" i="54" s="1"/>
  <c r="Q85" i="54"/>
  <c r="N85" i="54"/>
  <c r="K85" i="54"/>
  <c r="G85" i="54"/>
  <c r="AX84" i="54"/>
  <c r="AP84" i="54"/>
  <c r="AL84" i="54"/>
  <c r="AH84" i="54"/>
  <c r="AE84" i="54"/>
  <c r="AA84" i="54"/>
  <c r="Z84" i="54"/>
  <c r="Y84" i="54"/>
  <c r="W84" i="54"/>
  <c r="BB84" i="54" s="1"/>
  <c r="V84" i="54"/>
  <c r="BA84" i="54" s="1"/>
  <c r="Q84" i="54"/>
  <c r="N84" i="54"/>
  <c r="K84" i="54"/>
  <c r="G84" i="54"/>
  <c r="AX83" i="54"/>
  <c r="AP83" i="54"/>
  <c r="AL83" i="54"/>
  <c r="AH83" i="54"/>
  <c r="AE83" i="54"/>
  <c r="AA83" i="54"/>
  <c r="Z83" i="54"/>
  <c r="Y83" i="54"/>
  <c r="Y407" i="55" s="1"/>
  <c r="W83" i="54"/>
  <c r="BB83" i="54" s="1"/>
  <c r="V83" i="54"/>
  <c r="Q83" i="54"/>
  <c r="N83" i="54"/>
  <c r="K83" i="54"/>
  <c r="G83" i="54"/>
  <c r="BA82" i="54"/>
  <c r="AX82" i="54"/>
  <c r="AP82" i="54"/>
  <c r="AL82" i="54"/>
  <c r="AH82" i="54"/>
  <c r="AE82" i="54"/>
  <c r="AA82" i="54"/>
  <c r="Z82" i="54"/>
  <c r="X82" i="54" s="1"/>
  <c r="W82" i="54"/>
  <c r="BB82" i="54" s="1"/>
  <c r="Q82" i="54"/>
  <c r="N82" i="54"/>
  <c r="K82" i="54"/>
  <c r="G82" i="54"/>
  <c r="BB81" i="54"/>
  <c r="BA81" i="54"/>
  <c r="AX81" i="54"/>
  <c r="AP81" i="54"/>
  <c r="AL81" i="54"/>
  <c r="AH81" i="54"/>
  <c r="AE81" i="54"/>
  <c r="AA81" i="54"/>
  <c r="X81" i="54"/>
  <c r="U81" i="54"/>
  <c r="Q81" i="54"/>
  <c r="N81" i="54"/>
  <c r="K81" i="54"/>
  <c r="G81" i="54"/>
  <c r="BB80" i="54"/>
  <c r="BA80" i="54"/>
  <c r="AX80" i="54"/>
  <c r="AP80" i="54"/>
  <c r="AL80" i="54"/>
  <c r="AH80" i="54"/>
  <c r="AE80" i="54"/>
  <c r="AA80" i="54"/>
  <c r="X80" i="54"/>
  <c r="U80" i="54"/>
  <c r="Q80" i="54"/>
  <c r="N80" i="54"/>
  <c r="K80" i="54"/>
  <c r="G80" i="54"/>
  <c r="BB79" i="54"/>
  <c r="BA79" i="54"/>
  <c r="AX79" i="54"/>
  <c r="AP79" i="54"/>
  <c r="AL79" i="54"/>
  <c r="AH79" i="54"/>
  <c r="AE79" i="54"/>
  <c r="AA79" i="54"/>
  <c r="X79" i="54"/>
  <c r="U79" i="54"/>
  <c r="Q79" i="54"/>
  <c r="N79" i="54"/>
  <c r="K79" i="54"/>
  <c r="G79" i="54"/>
  <c r="BB78" i="54"/>
  <c r="BA78" i="54"/>
  <c r="AX78" i="54"/>
  <c r="AP78" i="54"/>
  <c r="AL78" i="54"/>
  <c r="AH78" i="54"/>
  <c r="AE78" i="54"/>
  <c r="AA78" i="54"/>
  <c r="X78" i="54"/>
  <c r="U78" i="54"/>
  <c r="Q78" i="54"/>
  <c r="N78" i="54"/>
  <c r="K78" i="54"/>
  <c r="G78" i="54"/>
  <c r="BB77" i="54"/>
  <c r="BA77" i="54"/>
  <c r="AX77" i="54"/>
  <c r="AP77" i="54"/>
  <c r="AL77" i="54"/>
  <c r="AH77" i="54"/>
  <c r="AE77" i="54"/>
  <c r="AA77" i="54"/>
  <c r="X77" i="54"/>
  <c r="U77" i="54"/>
  <c r="Q77" i="54"/>
  <c r="N77" i="54"/>
  <c r="K77" i="54"/>
  <c r="G77" i="54"/>
  <c r="BB76" i="54"/>
  <c r="BA76" i="54"/>
  <c r="AX76" i="54"/>
  <c r="AP76" i="54"/>
  <c r="AL76" i="54"/>
  <c r="AH76" i="54"/>
  <c r="AE76" i="54"/>
  <c r="AA76" i="54"/>
  <c r="X76" i="54"/>
  <c r="U76" i="54"/>
  <c r="Q76" i="54"/>
  <c r="N76" i="54"/>
  <c r="K76" i="54"/>
  <c r="G76" i="54"/>
  <c r="BB75" i="54"/>
  <c r="BA75" i="54"/>
  <c r="AX75" i="54"/>
  <c r="AP75" i="54"/>
  <c r="AL75" i="54"/>
  <c r="AH75" i="54"/>
  <c r="AE75" i="54"/>
  <c r="AA75" i="54"/>
  <c r="X75" i="54"/>
  <c r="U75" i="54"/>
  <c r="Q75" i="54"/>
  <c r="N75" i="54"/>
  <c r="K75" i="54"/>
  <c r="G75" i="54"/>
  <c r="BA74" i="54"/>
  <c r="AX74" i="54"/>
  <c r="AP74" i="54"/>
  <c r="AL74" i="54"/>
  <c r="AH74" i="54"/>
  <c r="AE74" i="54"/>
  <c r="AA74" i="54"/>
  <c r="Z74" i="54"/>
  <c r="X74" i="54" s="1"/>
  <c r="W74" i="54"/>
  <c r="Q74" i="54"/>
  <c r="N74" i="54"/>
  <c r="K74" i="54"/>
  <c r="G74" i="54"/>
  <c r="BA73" i="54"/>
  <c r="AX73" i="54"/>
  <c r="AP73" i="54"/>
  <c r="AL73" i="54"/>
  <c r="AH73" i="54"/>
  <c r="AE73" i="54"/>
  <c r="AA73" i="54"/>
  <c r="Z73" i="54"/>
  <c r="W73" i="54"/>
  <c r="Q73" i="54"/>
  <c r="N73" i="54"/>
  <c r="K73" i="54"/>
  <c r="G73" i="54"/>
  <c r="AS72" i="54"/>
  <c r="AS18" i="54" s="1"/>
  <c r="AF72" i="54"/>
  <c r="AF18" i="54" s="1"/>
  <c r="AC72" i="54"/>
  <c r="AC71" i="54" s="1"/>
  <c r="T72" i="54"/>
  <c r="T71" i="54" s="1"/>
  <c r="T70" i="54" s="1"/>
  <c r="BB69" i="54"/>
  <c r="BA69" i="54"/>
  <c r="AX69" i="54"/>
  <c r="AP69" i="54"/>
  <c r="AL69" i="54"/>
  <c r="AH69" i="54"/>
  <c r="AE69" i="54"/>
  <c r="AA69" i="54"/>
  <c r="X69" i="54"/>
  <c r="U69" i="54"/>
  <c r="Q69" i="54"/>
  <c r="N69" i="54"/>
  <c r="K69" i="54"/>
  <c r="G69" i="54"/>
  <c r="BB68" i="54"/>
  <c r="BA68" i="54"/>
  <c r="AX68" i="54"/>
  <c r="AP68" i="54"/>
  <c r="AL68" i="54"/>
  <c r="AH68" i="54"/>
  <c r="AE68" i="54"/>
  <c r="AA68" i="54"/>
  <c r="X68" i="54"/>
  <c r="U68" i="54"/>
  <c r="Q68" i="54"/>
  <c r="N68" i="54"/>
  <c r="K68" i="54"/>
  <c r="G68" i="54"/>
  <c r="BA67" i="54"/>
  <c r="AX67" i="54"/>
  <c r="AP67" i="54"/>
  <c r="AL67" i="54"/>
  <c r="AH67" i="54"/>
  <c r="AE67" i="54"/>
  <c r="AA67" i="54"/>
  <c r="Z67" i="54"/>
  <c r="X67" i="54" s="1"/>
  <c r="W67" i="54"/>
  <c r="BB67" i="54" s="1"/>
  <c r="Q67" i="54"/>
  <c r="N67" i="54"/>
  <c r="K67" i="54"/>
  <c r="G67" i="54"/>
  <c r="BB66" i="54"/>
  <c r="BA66" i="54"/>
  <c r="AP66" i="54"/>
  <c r="AP375" i="55" s="1"/>
  <c r="AL66" i="54"/>
  <c r="AL375" i="55" s="1"/>
  <c r="AH66" i="54"/>
  <c r="AH375" i="55" s="1"/>
  <c r="AE66" i="54"/>
  <c r="AA66" i="54"/>
  <c r="X66" i="54"/>
  <c r="X375" i="55" s="1"/>
  <c r="U66" i="54"/>
  <c r="U375" i="55" s="1"/>
  <c r="Q66" i="54"/>
  <c r="Q375" i="55" s="1"/>
  <c r="N66" i="54"/>
  <c r="N375" i="55" s="1"/>
  <c r="K66" i="54"/>
  <c r="K375" i="55" s="1"/>
  <c r="G66" i="54"/>
  <c r="G375" i="55" s="1"/>
  <c r="BB65" i="54"/>
  <c r="BA65" i="54"/>
  <c r="AX65" i="54"/>
  <c r="AP65" i="54"/>
  <c r="AL65" i="54"/>
  <c r="AH65" i="54"/>
  <c r="AE65" i="54"/>
  <c r="AA65" i="54"/>
  <c r="X65" i="54"/>
  <c r="U65" i="54"/>
  <c r="Q65" i="54"/>
  <c r="N65" i="54"/>
  <c r="K65" i="54"/>
  <c r="G65" i="54"/>
  <c r="BB64" i="54"/>
  <c r="BA64" i="54"/>
  <c r="AX64" i="54"/>
  <c r="AP64" i="54"/>
  <c r="AL64" i="54"/>
  <c r="AH64" i="54"/>
  <c r="AE64" i="54"/>
  <c r="AA64" i="54"/>
  <c r="X64" i="54"/>
  <c r="U64" i="54"/>
  <c r="Q64" i="54"/>
  <c r="N64" i="54"/>
  <c r="K64" i="54"/>
  <c r="G64" i="54"/>
  <c r="BA63" i="54"/>
  <c r="AX63" i="54"/>
  <c r="AP63" i="54"/>
  <c r="AL63" i="54"/>
  <c r="AH63" i="54"/>
  <c r="AE63" i="54"/>
  <c r="AA63" i="54"/>
  <c r="Z63" i="54"/>
  <c r="Z374" i="55" s="1"/>
  <c r="W63" i="54"/>
  <c r="W374" i="55" s="1"/>
  <c r="Q63" i="54"/>
  <c r="N63" i="54"/>
  <c r="K63" i="54"/>
  <c r="G63" i="54"/>
  <c r="BB62" i="54"/>
  <c r="BA62" i="54"/>
  <c r="AX62" i="54"/>
  <c r="AP62" i="54"/>
  <c r="AL62" i="54"/>
  <c r="AH62" i="54"/>
  <c r="AE62" i="54"/>
  <c r="AA62" i="54"/>
  <c r="X62" i="54"/>
  <c r="U62" i="54"/>
  <c r="Q62" i="54"/>
  <c r="N62" i="54"/>
  <c r="K62" i="54"/>
  <c r="G62" i="54"/>
  <c r="BB61" i="54"/>
  <c r="BA61" i="54"/>
  <c r="AX61" i="54"/>
  <c r="AP61" i="54"/>
  <c r="AL61" i="54"/>
  <c r="AH61" i="54"/>
  <c r="AE61" i="54"/>
  <c r="AA61" i="54"/>
  <c r="X61" i="54"/>
  <c r="U61" i="54"/>
  <c r="Q61" i="54"/>
  <c r="N61" i="54"/>
  <c r="K61" i="54"/>
  <c r="G61" i="54"/>
  <c r="BB60" i="54"/>
  <c r="BA60" i="54"/>
  <c r="AX60" i="54"/>
  <c r="AP60" i="54"/>
  <c r="AL60" i="54"/>
  <c r="AH60" i="54"/>
  <c r="AE60" i="54"/>
  <c r="AA60" i="54"/>
  <c r="X60" i="54"/>
  <c r="U60" i="54"/>
  <c r="Q60" i="54"/>
  <c r="N60" i="54"/>
  <c r="K60" i="54"/>
  <c r="G60" i="54"/>
  <c r="BB59" i="54"/>
  <c r="BA59" i="54"/>
  <c r="AX59" i="54"/>
  <c r="AP59" i="54"/>
  <c r="AL59" i="54"/>
  <c r="AH59" i="54"/>
  <c r="AE59" i="54"/>
  <c r="AA59" i="54"/>
  <c r="X59" i="54"/>
  <c r="U59" i="54"/>
  <c r="Q59" i="54"/>
  <c r="N59" i="54"/>
  <c r="K59" i="54"/>
  <c r="G59" i="54"/>
  <c r="BB58" i="54"/>
  <c r="BA58" i="54"/>
  <c r="AX58" i="54"/>
  <c r="AP58" i="54"/>
  <c r="AL58" i="54"/>
  <c r="AH58" i="54"/>
  <c r="AE58" i="54"/>
  <c r="AA58" i="54"/>
  <c r="X58" i="54"/>
  <c r="U58" i="54"/>
  <c r="Q58" i="54"/>
  <c r="N58" i="54"/>
  <c r="K58" i="54"/>
  <c r="G58" i="54"/>
  <c r="BA57" i="54"/>
  <c r="AX57" i="54"/>
  <c r="AP57" i="54"/>
  <c r="AL57" i="54"/>
  <c r="AH57" i="54"/>
  <c r="AE57" i="54"/>
  <c r="AA57" i="54"/>
  <c r="Z57" i="54"/>
  <c r="X57" i="54" s="1"/>
  <c r="W57" i="54"/>
  <c r="U57" i="54" s="1"/>
  <c r="Q57" i="54"/>
  <c r="N57" i="54"/>
  <c r="K57" i="54"/>
  <c r="G57" i="54"/>
  <c r="BA56" i="54"/>
  <c r="AX56" i="54"/>
  <c r="AP56" i="54"/>
  <c r="AL56" i="54"/>
  <c r="AH56" i="54"/>
  <c r="AE56" i="54"/>
  <c r="AA56" i="54"/>
  <c r="Z56" i="54"/>
  <c r="X56" i="54" s="1"/>
  <c r="W56" i="54"/>
  <c r="U56" i="54" s="1"/>
  <c r="Q56" i="54"/>
  <c r="N56" i="54"/>
  <c r="K56" i="54"/>
  <c r="G56" i="54"/>
  <c r="BA55" i="54"/>
  <c r="AX55" i="54"/>
  <c r="AP55" i="54"/>
  <c r="AL55" i="54"/>
  <c r="AH55" i="54"/>
  <c r="AE55" i="54"/>
  <c r="AA55" i="54"/>
  <c r="Z55" i="54"/>
  <c r="X55" i="54" s="1"/>
  <c r="W55" i="54"/>
  <c r="U55" i="54" s="1"/>
  <c r="Q55" i="54"/>
  <c r="N55" i="54"/>
  <c r="K55" i="54"/>
  <c r="G55" i="54"/>
  <c r="BA54" i="54"/>
  <c r="AX54" i="54"/>
  <c r="AP54" i="54"/>
  <c r="AL54" i="54"/>
  <c r="AH54" i="54"/>
  <c r="AE54" i="54"/>
  <c r="AA54" i="54"/>
  <c r="Z54" i="54"/>
  <c r="X54" i="54" s="1"/>
  <c r="W54" i="54"/>
  <c r="U54" i="54" s="1"/>
  <c r="Q54" i="54"/>
  <c r="N54" i="54"/>
  <c r="K54" i="54"/>
  <c r="G54" i="54"/>
  <c r="BA53" i="54"/>
  <c r="AX53" i="54"/>
  <c r="AP53" i="54"/>
  <c r="AL53" i="54"/>
  <c r="AH53" i="54"/>
  <c r="AE53" i="54"/>
  <c r="AA53" i="54"/>
  <c r="Z53" i="54"/>
  <c r="X53" i="54" s="1"/>
  <c r="W53" i="54"/>
  <c r="U53" i="54" s="1"/>
  <c r="Q53" i="54"/>
  <c r="N53" i="54"/>
  <c r="K53" i="54"/>
  <c r="G53" i="54"/>
  <c r="BA52" i="54"/>
  <c r="AX52" i="54"/>
  <c r="AP52" i="54"/>
  <c r="AL52" i="54"/>
  <c r="AH52" i="54"/>
  <c r="AE52" i="54"/>
  <c r="AA52" i="54"/>
  <c r="Z52" i="54"/>
  <c r="X52" i="54" s="1"/>
  <c r="W52" i="54"/>
  <c r="U52" i="54" s="1"/>
  <c r="Q52" i="54"/>
  <c r="N52" i="54"/>
  <c r="K52" i="54"/>
  <c r="G52" i="54"/>
  <c r="BA51" i="54"/>
  <c r="AX51" i="54"/>
  <c r="AP51" i="54"/>
  <c r="AL51" i="54"/>
  <c r="AH51" i="54"/>
  <c r="AE51" i="54"/>
  <c r="AA51" i="54"/>
  <c r="Z51" i="54"/>
  <c r="X51" i="54" s="1"/>
  <c r="W51" i="54"/>
  <c r="U51" i="54" s="1"/>
  <c r="Q51" i="54"/>
  <c r="N51" i="54"/>
  <c r="K51" i="54"/>
  <c r="G51" i="54"/>
  <c r="BA50" i="54"/>
  <c r="AX50" i="54"/>
  <c r="AP50" i="54"/>
  <c r="AL50" i="54"/>
  <c r="AH50" i="54"/>
  <c r="AE50" i="54"/>
  <c r="AA50" i="54"/>
  <c r="Z50" i="54"/>
  <c r="X50" i="54" s="1"/>
  <c r="W50" i="54"/>
  <c r="U50" i="54" s="1"/>
  <c r="Q50" i="54"/>
  <c r="N50" i="54"/>
  <c r="K50" i="54"/>
  <c r="G50" i="54"/>
  <c r="BA49" i="54"/>
  <c r="AX49" i="54"/>
  <c r="AP49" i="54"/>
  <c r="AL49" i="54"/>
  <c r="AH49" i="54"/>
  <c r="AE49" i="54"/>
  <c r="AA49" i="54"/>
  <c r="Z49" i="54"/>
  <c r="X49" i="54" s="1"/>
  <c r="W49" i="54"/>
  <c r="U49" i="54" s="1"/>
  <c r="Q49" i="54"/>
  <c r="N49" i="54"/>
  <c r="K49" i="54"/>
  <c r="G49" i="54"/>
  <c r="BA48" i="54"/>
  <c r="AX48" i="54"/>
  <c r="AP48" i="54"/>
  <c r="AL48" i="54"/>
  <c r="AH48" i="54"/>
  <c r="AE48" i="54"/>
  <c r="AA48" i="54"/>
  <c r="X48" i="54"/>
  <c r="W48" i="54"/>
  <c r="BB48" i="54" s="1"/>
  <c r="Q48" i="54"/>
  <c r="N48" i="54"/>
  <c r="K48" i="54"/>
  <c r="G48" i="54"/>
  <c r="BB47" i="54"/>
  <c r="BA47" i="54"/>
  <c r="AX47" i="54"/>
  <c r="AX372" i="55" s="1"/>
  <c r="AP47" i="54"/>
  <c r="AL47" i="54"/>
  <c r="AL372" i="55" s="1"/>
  <c r="AH47" i="54"/>
  <c r="AE47" i="54"/>
  <c r="AE372" i="55" s="1"/>
  <c r="AA47" i="54"/>
  <c r="X47" i="54"/>
  <c r="X372" i="55" s="1"/>
  <c r="U47" i="54"/>
  <c r="Q47" i="54"/>
  <c r="N47" i="54"/>
  <c r="N372" i="55" s="1"/>
  <c r="K47" i="54"/>
  <c r="G47" i="54"/>
  <c r="G372" i="55" s="1"/>
  <c r="BB46" i="54"/>
  <c r="BA46" i="54"/>
  <c r="AX46" i="54"/>
  <c r="AP46" i="54"/>
  <c r="AL46" i="54"/>
  <c r="AH46" i="54"/>
  <c r="AE46" i="54"/>
  <c r="AA46" i="54"/>
  <c r="X46" i="54"/>
  <c r="U46" i="54"/>
  <c r="Q46" i="54"/>
  <c r="N46" i="54"/>
  <c r="K46" i="54"/>
  <c r="G46" i="54"/>
  <c r="BA45" i="54"/>
  <c r="AX45" i="54"/>
  <c r="AP45" i="54"/>
  <c r="AL45" i="54"/>
  <c r="AH45" i="54"/>
  <c r="AE45" i="54"/>
  <c r="AA45" i="54"/>
  <c r="Z45" i="54"/>
  <c r="X45" i="54" s="1"/>
  <c r="W45" i="54"/>
  <c r="BB45" i="54" s="1"/>
  <c r="Q45" i="54"/>
  <c r="N45" i="54"/>
  <c r="K45" i="54"/>
  <c r="G45" i="54"/>
  <c r="BA44" i="54"/>
  <c r="AX44" i="54"/>
  <c r="AP44" i="54"/>
  <c r="AL44" i="54"/>
  <c r="AH44" i="54"/>
  <c r="AE44" i="54"/>
  <c r="AA44" i="54"/>
  <c r="Z44" i="54"/>
  <c r="X44" i="54" s="1"/>
  <c r="W44" i="54"/>
  <c r="BB44" i="54" s="1"/>
  <c r="Q44" i="54"/>
  <c r="N44" i="54"/>
  <c r="K44" i="54"/>
  <c r="G44" i="54"/>
  <c r="BA43" i="54"/>
  <c r="AX43" i="54"/>
  <c r="AP43" i="54"/>
  <c r="AL43" i="54"/>
  <c r="AH43" i="54"/>
  <c r="AE43" i="54"/>
  <c r="AA43" i="54"/>
  <c r="Z43" i="54"/>
  <c r="X43" i="54" s="1"/>
  <c r="W43" i="54"/>
  <c r="BB43" i="54" s="1"/>
  <c r="Q43" i="54"/>
  <c r="N43" i="54"/>
  <c r="K43" i="54"/>
  <c r="G43" i="54"/>
  <c r="BA42" i="54"/>
  <c r="AX42" i="54"/>
  <c r="AP42" i="54"/>
  <c r="AL42" i="54"/>
  <c r="AH42" i="54"/>
  <c r="AE42" i="54"/>
  <c r="AA42" i="54"/>
  <c r="Z42" i="54"/>
  <c r="X42" i="54" s="1"/>
  <c r="W42" i="54"/>
  <c r="BB42" i="54" s="1"/>
  <c r="Q42" i="54"/>
  <c r="N42" i="54"/>
  <c r="K42" i="54"/>
  <c r="G42" i="54"/>
  <c r="BA41" i="54"/>
  <c r="AX41" i="54"/>
  <c r="AP41" i="54"/>
  <c r="AL41" i="54"/>
  <c r="AH41" i="54"/>
  <c r="AE41" i="54"/>
  <c r="AA41" i="54"/>
  <c r="Z41" i="54"/>
  <c r="X41" i="54" s="1"/>
  <c r="W41" i="54"/>
  <c r="U41" i="54" s="1"/>
  <c r="Q41" i="54"/>
  <c r="N41" i="54"/>
  <c r="K41" i="54"/>
  <c r="G41" i="54"/>
  <c r="BA40" i="54"/>
  <c r="AX40" i="54"/>
  <c r="AP40" i="54"/>
  <c r="AL40" i="54"/>
  <c r="AH40" i="54"/>
  <c r="AE40" i="54"/>
  <c r="AA40" i="54"/>
  <c r="Z40" i="54"/>
  <c r="X40" i="54" s="1"/>
  <c r="W40" i="54"/>
  <c r="BB40" i="54" s="1"/>
  <c r="Q40" i="54"/>
  <c r="N40" i="54"/>
  <c r="K40" i="54"/>
  <c r="G40" i="54"/>
  <c r="BB39" i="54"/>
  <c r="BA39" i="54"/>
  <c r="AX39" i="54"/>
  <c r="AP39" i="54"/>
  <c r="AL39" i="54"/>
  <c r="AH39" i="54"/>
  <c r="AE39" i="54"/>
  <c r="AA39" i="54"/>
  <c r="X39" i="54"/>
  <c r="U39" i="54"/>
  <c r="Q39" i="54"/>
  <c r="N39" i="54"/>
  <c r="K39" i="54"/>
  <c r="G39" i="54"/>
  <c r="BB38" i="54"/>
  <c r="BA38" i="54"/>
  <c r="AX38" i="54"/>
  <c r="AP38" i="54"/>
  <c r="AL38" i="54"/>
  <c r="AH38" i="54"/>
  <c r="AE38" i="54"/>
  <c r="AA38" i="54"/>
  <c r="X38" i="54"/>
  <c r="U38" i="54"/>
  <c r="Q38" i="54"/>
  <c r="N38" i="54"/>
  <c r="K38" i="54"/>
  <c r="G38" i="54"/>
  <c r="BB37" i="54"/>
  <c r="BA37" i="54"/>
  <c r="AX37" i="54"/>
  <c r="AP37" i="54"/>
  <c r="AL37" i="54"/>
  <c r="AH37" i="54"/>
  <c r="AE37" i="54"/>
  <c r="AA37" i="54"/>
  <c r="X37" i="54"/>
  <c r="U37" i="54"/>
  <c r="Q37" i="54"/>
  <c r="N37" i="54"/>
  <c r="K37" i="54"/>
  <c r="G37" i="54"/>
  <c r="BB36" i="54"/>
  <c r="BA36" i="54"/>
  <c r="AX36" i="54"/>
  <c r="AP36" i="54"/>
  <c r="AL36" i="54"/>
  <c r="AH36" i="54"/>
  <c r="AE36" i="54"/>
  <c r="AA36" i="54"/>
  <c r="X36" i="54"/>
  <c r="U36" i="54"/>
  <c r="Q36" i="54"/>
  <c r="N36" i="54"/>
  <c r="K36" i="54"/>
  <c r="G36" i="54"/>
  <c r="BB35" i="54"/>
  <c r="BA35" i="54"/>
  <c r="AX35" i="54"/>
  <c r="AP35" i="54"/>
  <c r="AL35" i="54"/>
  <c r="AH35" i="54"/>
  <c r="AE35" i="54"/>
  <c r="AA35" i="54"/>
  <c r="X35" i="54"/>
  <c r="U35" i="54"/>
  <c r="Q35" i="54"/>
  <c r="N35" i="54"/>
  <c r="K35" i="54"/>
  <c r="G35" i="54"/>
  <c r="BB34" i="54"/>
  <c r="BA34" i="54"/>
  <c r="AX34" i="54"/>
  <c r="AP34" i="54"/>
  <c r="AL34" i="54"/>
  <c r="AH34" i="54"/>
  <c r="AE34" i="54"/>
  <c r="AA34" i="54"/>
  <c r="X34" i="54"/>
  <c r="U34" i="54"/>
  <c r="Q34" i="54"/>
  <c r="N34" i="54"/>
  <c r="K34" i="54"/>
  <c r="G34" i="54"/>
  <c r="BB33" i="54"/>
  <c r="BA33" i="54"/>
  <c r="AX33" i="54"/>
  <c r="AP33" i="54"/>
  <c r="AL33" i="54"/>
  <c r="AH33" i="54"/>
  <c r="AE33" i="54"/>
  <c r="AA33" i="54"/>
  <c r="X33" i="54"/>
  <c r="U33" i="54"/>
  <c r="Q33" i="54"/>
  <c r="N33" i="54"/>
  <c r="K33" i="54"/>
  <c r="G33" i="54"/>
  <c r="BB32" i="54"/>
  <c r="BA32" i="54"/>
  <c r="AX32" i="54"/>
  <c r="AX370" i="55" s="1"/>
  <c r="AP32" i="54"/>
  <c r="AP370" i="55" s="1"/>
  <c r="AL32" i="54"/>
  <c r="AH32" i="54"/>
  <c r="AH370" i="55" s="1"/>
  <c r="AE32" i="54"/>
  <c r="AE370" i="55" s="1"/>
  <c r="AA32" i="54"/>
  <c r="X32" i="54"/>
  <c r="X370" i="55" s="1"/>
  <c r="U32" i="54"/>
  <c r="U370" i="55" s="1"/>
  <c r="Q32" i="54"/>
  <c r="N32" i="54"/>
  <c r="N370" i="55" s="1"/>
  <c r="K32" i="54"/>
  <c r="G32" i="54"/>
  <c r="G370" i="55" s="1"/>
  <c r="BB31" i="54"/>
  <c r="BA31" i="54"/>
  <c r="AX31" i="54"/>
  <c r="AP31" i="54"/>
  <c r="AL31" i="54"/>
  <c r="AH31" i="54"/>
  <c r="AE31" i="54"/>
  <c r="AA31" i="54"/>
  <c r="X31" i="54"/>
  <c r="U31" i="54"/>
  <c r="Q31" i="54"/>
  <c r="N31" i="54"/>
  <c r="K31" i="54"/>
  <c r="G31" i="54"/>
  <c r="BB30" i="54"/>
  <c r="BA30" i="54"/>
  <c r="AX30" i="54"/>
  <c r="AX369" i="55" s="1"/>
  <c r="AP30" i="54"/>
  <c r="AP369" i="55" s="1"/>
  <c r="AL30" i="54"/>
  <c r="AH30" i="54"/>
  <c r="AH369" i="55" s="1"/>
  <c r="AE30" i="54"/>
  <c r="AE369" i="55" s="1"/>
  <c r="AA30" i="54"/>
  <c r="X30" i="54"/>
  <c r="X369" i="55" s="1"/>
  <c r="U30" i="54"/>
  <c r="U369" i="55" s="1"/>
  <c r="Q30" i="54"/>
  <c r="N30" i="54"/>
  <c r="N369" i="55" s="1"/>
  <c r="K30" i="54"/>
  <c r="K369" i="55" s="1"/>
  <c r="G30" i="54"/>
  <c r="G369" i="55" s="1"/>
  <c r="BA29" i="54"/>
  <c r="AX29" i="54"/>
  <c r="AP29" i="54"/>
  <c r="AL29" i="54"/>
  <c r="AH29" i="54"/>
  <c r="AE29" i="54"/>
  <c r="AA29" i="54"/>
  <c r="Z29" i="54"/>
  <c r="X29" i="54" s="1"/>
  <c r="W29" i="54"/>
  <c r="BB29" i="54" s="1"/>
  <c r="Q29" i="54"/>
  <c r="N29" i="54"/>
  <c r="K29" i="54"/>
  <c r="G29" i="54"/>
  <c r="BA28" i="54"/>
  <c r="AX28" i="54"/>
  <c r="AP28" i="54"/>
  <c r="AL28" i="54"/>
  <c r="AH28" i="54"/>
  <c r="AE28" i="54"/>
  <c r="AA28" i="54"/>
  <c r="Z28" i="54"/>
  <c r="W28" i="54"/>
  <c r="Q28" i="54"/>
  <c r="N28" i="54"/>
  <c r="K28" i="54"/>
  <c r="G28" i="54"/>
  <c r="BA27" i="54"/>
  <c r="AX27" i="54"/>
  <c r="AP27" i="54"/>
  <c r="AL27" i="54"/>
  <c r="AH27" i="54"/>
  <c r="AE27" i="54"/>
  <c r="AA27" i="54"/>
  <c r="Z27" i="54"/>
  <c r="X27" i="54" s="1"/>
  <c r="W27" i="54"/>
  <c r="BB27" i="54" s="1"/>
  <c r="Q27" i="54"/>
  <c r="N27" i="54"/>
  <c r="K27" i="54"/>
  <c r="G27" i="54"/>
  <c r="BA26" i="54"/>
  <c r="AX26" i="54"/>
  <c r="AP26" i="54"/>
  <c r="AL26" i="54"/>
  <c r="AH26" i="54"/>
  <c r="AE26" i="54"/>
  <c r="AA26" i="54"/>
  <c r="Z26" i="54"/>
  <c r="X26" i="54" s="1"/>
  <c r="W26" i="54"/>
  <c r="BB26" i="54" s="1"/>
  <c r="Q26" i="54"/>
  <c r="N26" i="54"/>
  <c r="K26" i="54"/>
  <c r="G26" i="54"/>
  <c r="BA25" i="54"/>
  <c r="AX25" i="54"/>
  <c r="AP25" i="54"/>
  <c r="AL25" i="54"/>
  <c r="AH25" i="54"/>
  <c r="AE25" i="54"/>
  <c r="AA25" i="54"/>
  <c r="Z25" i="54"/>
  <c r="X25" i="54" s="1"/>
  <c r="W25" i="54"/>
  <c r="BB25" i="54" s="1"/>
  <c r="Q25" i="54"/>
  <c r="N25" i="54"/>
  <c r="K25" i="54"/>
  <c r="G25" i="54"/>
  <c r="BB24" i="54"/>
  <c r="BA24" i="54"/>
  <c r="AX24" i="54"/>
  <c r="AP24" i="54"/>
  <c r="AL24" i="54"/>
  <c r="AH24" i="54"/>
  <c r="AE24" i="54"/>
  <c r="AA24" i="54"/>
  <c r="X24" i="54"/>
  <c r="U24" i="54"/>
  <c r="Q24" i="54"/>
  <c r="N24" i="54"/>
  <c r="K24" i="54"/>
  <c r="G24" i="54"/>
  <c r="BB23" i="54"/>
  <c r="BA23" i="54"/>
  <c r="AX23" i="54"/>
  <c r="AP23" i="54"/>
  <c r="AL23" i="54"/>
  <c r="AH23" i="54"/>
  <c r="AE23" i="54"/>
  <c r="AA23" i="54"/>
  <c r="X23" i="54"/>
  <c r="U23" i="54"/>
  <c r="Q23" i="54"/>
  <c r="N23" i="54"/>
  <c r="K23" i="54"/>
  <c r="G23" i="54"/>
  <c r="BB22" i="54"/>
  <c r="BA22" i="54"/>
  <c r="AX22" i="54"/>
  <c r="AX367" i="55" s="1"/>
  <c r="AP22" i="54"/>
  <c r="AL22" i="54"/>
  <c r="AL367" i="55" s="1"/>
  <c r="AH22" i="54"/>
  <c r="AE22" i="54"/>
  <c r="AA22" i="54"/>
  <c r="X22" i="54"/>
  <c r="X367" i="55" s="1"/>
  <c r="U22" i="54"/>
  <c r="U367" i="55" s="1"/>
  <c r="Q22" i="54"/>
  <c r="Q367" i="55" s="1"/>
  <c r="N22" i="54"/>
  <c r="N367" i="55" s="1"/>
  <c r="K22" i="54"/>
  <c r="K367" i="55" s="1"/>
  <c r="G22" i="54"/>
  <c r="G367" i="55" s="1"/>
  <c r="AW21" i="54"/>
  <c r="AW15" i="54" s="1"/>
  <c r="AS21" i="54"/>
  <c r="AS15" i="54" s="1"/>
  <c r="AR21" i="54"/>
  <c r="AR15" i="54" s="1"/>
  <c r="AQ21" i="54"/>
  <c r="AQ15" i="54" s="1"/>
  <c r="AO21" i="54"/>
  <c r="AO15" i="54" s="1"/>
  <c r="AN21" i="54"/>
  <c r="AN15" i="54" s="1"/>
  <c r="AM21" i="54"/>
  <c r="AM15" i="54" s="1"/>
  <c r="AK21" i="54"/>
  <c r="AK15" i="54" s="1"/>
  <c r="AJ21" i="54"/>
  <c r="AJ15" i="54" s="1"/>
  <c r="AI21" i="54"/>
  <c r="AI15" i="54" s="1"/>
  <c r="AG21" i="54"/>
  <c r="AG15" i="54" s="1"/>
  <c r="AF21" i="54"/>
  <c r="AF15" i="54" s="1"/>
  <c r="AD21" i="54"/>
  <c r="AD15" i="54" s="1"/>
  <c r="AC21" i="54"/>
  <c r="AC15" i="54" s="1"/>
  <c r="AB21" i="54"/>
  <c r="AB15" i="54" s="1"/>
  <c r="Y21" i="54"/>
  <c r="Y15" i="54" s="1"/>
  <c r="V21" i="54"/>
  <c r="V15" i="54" s="1"/>
  <c r="T21" i="54"/>
  <c r="T15" i="54" s="1"/>
  <c r="S21" i="54"/>
  <c r="S15" i="54" s="1"/>
  <c r="R21" i="54"/>
  <c r="R15" i="54" s="1"/>
  <c r="P21" i="54"/>
  <c r="P15" i="54" s="1"/>
  <c r="O21" i="54"/>
  <c r="O15" i="54" s="1"/>
  <c r="M21" i="54"/>
  <c r="M15" i="54" s="1"/>
  <c r="L21" i="54"/>
  <c r="L15" i="54" s="1"/>
  <c r="I21" i="54"/>
  <c r="I15" i="54" s="1"/>
  <c r="H21" i="54"/>
  <c r="H15" i="54" s="1"/>
  <c r="BA93" i="53"/>
  <c r="AZ93" i="53"/>
  <c r="AP93" i="53"/>
  <c r="AL93" i="53"/>
  <c r="AH93" i="53"/>
  <c r="AE93" i="53"/>
  <c r="AA93" i="53"/>
  <c r="X93" i="53"/>
  <c r="U93" i="53"/>
  <c r="Q93" i="53"/>
  <c r="N93" i="53"/>
  <c r="K93" i="53"/>
  <c r="G93" i="53"/>
  <c r="AZ92" i="53"/>
  <c r="AP92" i="53"/>
  <c r="AL92" i="53"/>
  <c r="AH92" i="53"/>
  <c r="AE92" i="53"/>
  <c r="AA92" i="53"/>
  <c r="Z92" i="53"/>
  <c r="X92" i="53"/>
  <c r="W92" i="53"/>
  <c r="BA92" i="53" s="1"/>
  <c r="U92" i="53"/>
  <c r="Q92" i="53"/>
  <c r="N92" i="53"/>
  <c r="K92" i="53"/>
  <c r="G92" i="53"/>
  <c r="AZ91" i="53"/>
  <c r="AP91" i="53"/>
  <c r="AP435" i="55" s="1"/>
  <c r="AL91" i="53"/>
  <c r="AL435" i="55" s="1"/>
  <c r="AH91" i="53"/>
  <c r="AH435" i="55" s="1"/>
  <c r="AE91" i="53"/>
  <c r="AE435" i="55" s="1"/>
  <c r="AA91" i="53"/>
  <c r="Z91" i="53"/>
  <c r="X91" i="53" s="1"/>
  <c r="W91" i="53"/>
  <c r="BA91" i="53" s="1"/>
  <c r="Q91" i="53"/>
  <c r="Q435" i="55" s="1"/>
  <c r="N91" i="53"/>
  <c r="K91" i="53"/>
  <c r="K435" i="55" s="1"/>
  <c r="G91" i="53"/>
  <c r="G435" i="55" s="1"/>
  <c r="AZ90" i="53"/>
  <c r="AP90" i="53"/>
  <c r="AL90" i="53"/>
  <c r="AL434" i="55" s="1"/>
  <c r="AH90" i="53"/>
  <c r="AH434" i="55" s="1"/>
  <c r="AE90" i="53"/>
  <c r="AE434" i="55" s="1"/>
  <c r="AA90" i="53"/>
  <c r="AA434" i="55" s="1"/>
  <c r="Z90" i="53"/>
  <c r="X90" i="53"/>
  <c r="X434" i="55" s="1"/>
  <c r="W90" i="53"/>
  <c r="BA90" i="53" s="1"/>
  <c r="U90" i="53"/>
  <c r="U434" i="55" s="1"/>
  <c r="Q90" i="53"/>
  <c r="Q434" i="55" s="1"/>
  <c r="N90" i="53"/>
  <c r="N434" i="55" s="1"/>
  <c r="K90" i="53"/>
  <c r="K434" i="55" s="1"/>
  <c r="G90" i="53"/>
  <c r="BA89" i="53"/>
  <c r="AZ89" i="53"/>
  <c r="AP89" i="53"/>
  <c r="AL89" i="53"/>
  <c r="AH89" i="53"/>
  <c r="AE89" i="53"/>
  <c r="AA89" i="53"/>
  <c r="X89" i="53"/>
  <c r="U89" i="53"/>
  <c r="Q89" i="53"/>
  <c r="N89" i="53"/>
  <c r="K89" i="53"/>
  <c r="G89" i="53"/>
  <c r="BA88" i="53"/>
  <c r="AZ88" i="53"/>
  <c r="AP88" i="53"/>
  <c r="AL88" i="53"/>
  <c r="AH88" i="53"/>
  <c r="AE88" i="53"/>
  <c r="AA88" i="53"/>
  <c r="X88" i="53"/>
  <c r="U88" i="53"/>
  <c r="Q88" i="53"/>
  <c r="N88" i="53"/>
  <c r="K88" i="53"/>
  <c r="G88" i="53"/>
  <c r="BA87" i="53"/>
  <c r="AZ87" i="53"/>
  <c r="AP87" i="53"/>
  <c r="AL87" i="53"/>
  <c r="AH87" i="53"/>
  <c r="AE87" i="53"/>
  <c r="AA87" i="53"/>
  <c r="X87" i="53"/>
  <c r="U87" i="53"/>
  <c r="Q87" i="53"/>
  <c r="N87" i="53"/>
  <c r="K87" i="53"/>
  <c r="G87" i="53"/>
  <c r="BA86" i="53"/>
  <c r="AZ86" i="53"/>
  <c r="AP86" i="53"/>
  <c r="AL86" i="53"/>
  <c r="AH86" i="53"/>
  <c r="AH432" i="55" s="1"/>
  <c r="AE86" i="53"/>
  <c r="AA86" i="53"/>
  <c r="X86" i="53"/>
  <c r="U86" i="53"/>
  <c r="Q86" i="53"/>
  <c r="N86" i="53"/>
  <c r="K86" i="53"/>
  <c r="G86" i="53"/>
  <c r="G432" i="55" s="1"/>
  <c r="BA85" i="53"/>
  <c r="AZ85" i="53"/>
  <c r="AP85" i="53"/>
  <c r="AL85" i="53"/>
  <c r="AL432" i="55" s="1"/>
  <c r="AH85" i="53"/>
  <c r="AE85" i="53"/>
  <c r="AA85" i="53"/>
  <c r="X85" i="53"/>
  <c r="U85" i="53"/>
  <c r="Q85" i="53"/>
  <c r="N85" i="53"/>
  <c r="K85" i="53"/>
  <c r="G85" i="53"/>
  <c r="AX84" i="53"/>
  <c r="AX83" i="53" s="1"/>
  <c r="AW84" i="53"/>
  <c r="AW83" i="53" s="1"/>
  <c r="AS84" i="53"/>
  <c r="AR84" i="53"/>
  <c r="AR83" i="53" s="1"/>
  <c r="AQ84" i="53"/>
  <c r="AQ83" i="53" s="1"/>
  <c r="AO84" i="53"/>
  <c r="AO83" i="53" s="1"/>
  <c r="AN84" i="53"/>
  <c r="AM84" i="53"/>
  <c r="AM83" i="53" s="1"/>
  <c r="AK84" i="53"/>
  <c r="AK83" i="53" s="1"/>
  <c r="AJ84" i="53"/>
  <c r="AJ83" i="53" s="1"/>
  <c r="AI84" i="53"/>
  <c r="AG84" i="53"/>
  <c r="AG83" i="53" s="1"/>
  <c r="AF84" i="53"/>
  <c r="AF83" i="53" s="1"/>
  <c r="AD84" i="53"/>
  <c r="AD83" i="53" s="1"/>
  <c r="AC84" i="53"/>
  <c r="AB84" i="53"/>
  <c r="AB83" i="53" s="1"/>
  <c r="Y84" i="53"/>
  <c r="Y83" i="53" s="1"/>
  <c r="V84" i="53"/>
  <c r="V83" i="53" s="1"/>
  <c r="T84" i="53"/>
  <c r="T83" i="53" s="1"/>
  <c r="S84" i="53"/>
  <c r="S83" i="53" s="1"/>
  <c r="R84" i="53"/>
  <c r="R83" i="53" s="1"/>
  <c r="P84" i="53"/>
  <c r="P83" i="53" s="1"/>
  <c r="O84" i="53"/>
  <c r="M84" i="53"/>
  <c r="M83" i="53" s="1"/>
  <c r="L84" i="53"/>
  <c r="L83" i="53" s="1"/>
  <c r="I84" i="53"/>
  <c r="I83" i="53" s="1"/>
  <c r="H84" i="53"/>
  <c r="H83" i="53" s="1"/>
  <c r="AS83" i="53"/>
  <c r="AN83" i="53"/>
  <c r="AI83" i="53"/>
  <c r="AC83" i="53"/>
  <c r="O83" i="53"/>
  <c r="BA82" i="53"/>
  <c r="AZ82" i="53"/>
  <c r="AP82" i="53"/>
  <c r="AL82" i="53"/>
  <c r="AH82" i="53"/>
  <c r="AE82" i="53"/>
  <c r="AA82" i="53"/>
  <c r="X82" i="53"/>
  <c r="U82" i="53"/>
  <c r="Q82" i="53"/>
  <c r="N82" i="53"/>
  <c r="K82" i="53"/>
  <c r="G82" i="53"/>
  <c r="AZ81" i="53"/>
  <c r="AP81" i="53"/>
  <c r="AL81" i="53"/>
  <c r="AH81" i="53"/>
  <c r="AE81" i="53"/>
  <c r="AA81" i="53"/>
  <c r="Z81" i="53"/>
  <c r="X81" i="53" s="1"/>
  <c r="W81" i="53"/>
  <c r="BA81" i="53" s="1"/>
  <c r="Q81" i="53"/>
  <c r="N81" i="53"/>
  <c r="K81" i="53"/>
  <c r="G81" i="53"/>
  <c r="BA80" i="53"/>
  <c r="AZ80" i="53"/>
  <c r="AY80" i="53" s="1"/>
  <c r="AP80" i="53"/>
  <c r="AL80" i="53"/>
  <c r="AH80" i="53"/>
  <c r="AE80" i="53"/>
  <c r="AA80" i="53"/>
  <c r="X80" i="53"/>
  <c r="U80" i="53"/>
  <c r="Q80" i="53"/>
  <c r="N80" i="53"/>
  <c r="K80" i="53"/>
  <c r="G80" i="53"/>
  <c r="AZ79" i="53"/>
  <c r="AP79" i="53"/>
  <c r="AL79" i="53"/>
  <c r="AH79" i="53"/>
  <c r="AE79" i="53"/>
  <c r="AA79" i="53"/>
  <c r="Z79" i="53"/>
  <c r="X79" i="53" s="1"/>
  <c r="W79" i="53"/>
  <c r="BA79" i="53" s="1"/>
  <c r="Q79" i="53"/>
  <c r="N79" i="53"/>
  <c r="K79" i="53"/>
  <c r="G79" i="53"/>
  <c r="AZ78" i="53"/>
  <c r="AP78" i="53"/>
  <c r="AL78" i="53"/>
  <c r="AH78" i="53"/>
  <c r="AE78" i="53"/>
  <c r="AA78" i="53"/>
  <c r="Z78" i="53"/>
  <c r="X78" i="53" s="1"/>
  <c r="W78" i="53"/>
  <c r="U78" i="53" s="1"/>
  <c r="Q78" i="53"/>
  <c r="N78" i="53"/>
  <c r="K78" i="53"/>
  <c r="G78" i="53"/>
  <c r="BA77" i="53"/>
  <c r="AZ77" i="53"/>
  <c r="AP77" i="53"/>
  <c r="AL77" i="53"/>
  <c r="AH77" i="53"/>
  <c r="AE77" i="53"/>
  <c r="AA77" i="53"/>
  <c r="X77" i="53"/>
  <c r="U77" i="53"/>
  <c r="Q77" i="53"/>
  <c r="N77" i="53"/>
  <c r="K77" i="53"/>
  <c r="G77" i="53"/>
  <c r="BA76" i="53"/>
  <c r="AZ76" i="53"/>
  <c r="AP76" i="53"/>
  <c r="AL76" i="53"/>
  <c r="AH76" i="53"/>
  <c r="AE76" i="53"/>
  <c r="AA76" i="53"/>
  <c r="X76" i="53"/>
  <c r="U76" i="53"/>
  <c r="Q76" i="53"/>
  <c r="N76" i="53"/>
  <c r="K76" i="53"/>
  <c r="G76" i="53"/>
  <c r="AZ75" i="53"/>
  <c r="AP75" i="53"/>
  <c r="AL75" i="53"/>
  <c r="AH75" i="53"/>
  <c r="AE75" i="53"/>
  <c r="AA75" i="53"/>
  <c r="Z75" i="53"/>
  <c r="X75" i="53" s="1"/>
  <c r="W75" i="53"/>
  <c r="Q75" i="53"/>
  <c r="N75" i="53"/>
  <c r="K75" i="53"/>
  <c r="G75" i="53"/>
  <c r="AZ74" i="53"/>
  <c r="AP74" i="53"/>
  <c r="AL74" i="53"/>
  <c r="AH74" i="53"/>
  <c r="AE74" i="53"/>
  <c r="AA74" i="53"/>
  <c r="Z74" i="53"/>
  <c r="X74" i="53"/>
  <c r="W74" i="53"/>
  <c r="BA74" i="53" s="1"/>
  <c r="U74" i="53"/>
  <c r="Q74" i="53"/>
  <c r="N74" i="53"/>
  <c r="K74" i="53"/>
  <c r="G74" i="53"/>
  <c r="BA73" i="53"/>
  <c r="AZ73" i="53"/>
  <c r="AP73" i="53"/>
  <c r="AL73" i="53"/>
  <c r="AH73" i="53"/>
  <c r="AE73" i="53"/>
  <c r="AA73" i="53"/>
  <c r="X73" i="53"/>
  <c r="U73" i="53"/>
  <c r="Q73" i="53"/>
  <c r="N73" i="53"/>
  <c r="K73" i="53"/>
  <c r="G73" i="53"/>
  <c r="BA72" i="53"/>
  <c r="AZ72" i="53"/>
  <c r="AP72" i="53"/>
  <c r="AL72" i="53"/>
  <c r="AH72" i="53"/>
  <c r="AE72" i="53"/>
  <c r="AA72" i="53"/>
  <c r="X72" i="53"/>
  <c r="U72" i="53"/>
  <c r="Q72" i="53"/>
  <c r="N72" i="53"/>
  <c r="K72" i="53"/>
  <c r="G72" i="53"/>
  <c r="BA71" i="53"/>
  <c r="AZ71" i="53"/>
  <c r="AP71" i="53"/>
  <c r="AL71" i="53"/>
  <c r="AH71" i="53"/>
  <c r="AE71" i="53"/>
  <c r="AA71" i="53"/>
  <c r="X71" i="53"/>
  <c r="U71" i="53"/>
  <c r="Q71" i="53"/>
  <c r="N71" i="53"/>
  <c r="K71" i="53"/>
  <c r="G71" i="53"/>
  <c r="BA70" i="53"/>
  <c r="AZ70" i="53"/>
  <c r="AP70" i="53"/>
  <c r="AL70" i="53"/>
  <c r="AH70" i="53"/>
  <c r="AE70" i="53"/>
  <c r="AA70" i="53"/>
  <c r="X70" i="53"/>
  <c r="U70" i="53"/>
  <c r="Q70" i="53"/>
  <c r="N70" i="53"/>
  <c r="K70" i="53"/>
  <c r="G70" i="53"/>
  <c r="BA69" i="53"/>
  <c r="AZ69" i="53"/>
  <c r="AP69" i="53"/>
  <c r="AL69" i="53"/>
  <c r="AH69" i="53"/>
  <c r="AE69" i="53"/>
  <c r="AA69" i="53"/>
  <c r="X69" i="53"/>
  <c r="U69" i="53"/>
  <c r="Q69" i="53"/>
  <c r="N69" i="53"/>
  <c r="K69" i="53"/>
  <c r="G69" i="53"/>
  <c r="AZ68" i="53"/>
  <c r="AP68" i="53"/>
  <c r="AL68" i="53"/>
  <c r="AH68" i="53"/>
  <c r="AE68" i="53"/>
  <c r="AA68" i="53"/>
  <c r="Z68" i="53"/>
  <c r="X68" i="53" s="1"/>
  <c r="W68" i="53"/>
  <c r="U68" i="53" s="1"/>
  <c r="Q68" i="53"/>
  <c r="N68" i="53"/>
  <c r="K68" i="53"/>
  <c r="G68" i="53"/>
  <c r="AZ67" i="53"/>
  <c r="AP67" i="53"/>
  <c r="AL67" i="53"/>
  <c r="AH67" i="53"/>
  <c r="AE67" i="53"/>
  <c r="AA67" i="53"/>
  <c r="Z67" i="53"/>
  <c r="X67" i="53" s="1"/>
  <c r="W67" i="53"/>
  <c r="BA67" i="53" s="1"/>
  <c r="Q67" i="53"/>
  <c r="N67" i="53"/>
  <c r="K67" i="53"/>
  <c r="G67" i="53"/>
  <c r="BA66" i="53"/>
  <c r="AZ66" i="53"/>
  <c r="AP66" i="53"/>
  <c r="AL66" i="53"/>
  <c r="AH66" i="53"/>
  <c r="AE66" i="53"/>
  <c r="AA66" i="53"/>
  <c r="X66" i="53"/>
  <c r="U66" i="53"/>
  <c r="Q66" i="53"/>
  <c r="N66" i="53"/>
  <c r="K66" i="53"/>
  <c r="G66" i="53"/>
  <c r="AZ65" i="53"/>
  <c r="AP65" i="53"/>
  <c r="AP401" i="55" s="1"/>
  <c r="AL65" i="53"/>
  <c r="AH65" i="53"/>
  <c r="AH401" i="55" s="1"/>
  <c r="AE65" i="53"/>
  <c r="AA65" i="53"/>
  <c r="Z65" i="53"/>
  <c r="W65" i="53"/>
  <c r="BA65" i="53" s="1"/>
  <c r="Q65" i="53"/>
  <c r="N65" i="53"/>
  <c r="N401" i="55" s="1"/>
  <c r="K65" i="53"/>
  <c r="G65" i="53"/>
  <c r="G401" i="55" s="1"/>
  <c r="BA64" i="53"/>
  <c r="AZ64" i="53"/>
  <c r="AY64" i="53" s="1"/>
  <c r="AP64" i="53"/>
  <c r="AL64" i="53"/>
  <c r="AH64" i="53"/>
  <c r="AE64" i="53"/>
  <c r="AA64" i="53"/>
  <c r="X64" i="53"/>
  <c r="U64" i="53"/>
  <c r="Q64" i="53"/>
  <c r="N64" i="53"/>
  <c r="K64" i="53"/>
  <c r="G64" i="53"/>
  <c r="BA63" i="53"/>
  <c r="AZ63" i="53"/>
  <c r="AP63" i="53"/>
  <c r="AL63" i="53"/>
  <c r="AH63" i="53"/>
  <c r="AE63" i="53"/>
  <c r="AA63" i="53"/>
  <c r="X63" i="53"/>
  <c r="U63" i="53"/>
  <c r="Q63" i="53"/>
  <c r="N63" i="53"/>
  <c r="K63" i="53"/>
  <c r="G63" i="53"/>
  <c r="BA62" i="53"/>
  <c r="AZ62" i="53"/>
  <c r="AP62" i="53"/>
  <c r="AL62" i="53"/>
  <c r="AH62" i="53"/>
  <c r="AE62" i="53"/>
  <c r="AA62" i="53"/>
  <c r="X62" i="53"/>
  <c r="U62" i="53"/>
  <c r="Q62" i="53"/>
  <c r="N62" i="53"/>
  <c r="K62" i="53"/>
  <c r="G62" i="53"/>
  <c r="BA61" i="53"/>
  <c r="AZ61" i="53"/>
  <c r="AP61" i="53"/>
  <c r="AL61" i="53"/>
  <c r="AH61" i="53"/>
  <c r="AE61" i="53"/>
  <c r="AA61" i="53"/>
  <c r="X61" i="53"/>
  <c r="U61" i="53"/>
  <c r="Q61" i="53"/>
  <c r="N61" i="53"/>
  <c r="K61" i="53"/>
  <c r="G61" i="53"/>
  <c r="BA60" i="53"/>
  <c r="AZ60" i="53"/>
  <c r="AP60" i="53"/>
  <c r="AL60" i="53"/>
  <c r="AH60" i="53"/>
  <c r="AE60" i="53"/>
  <c r="AA60" i="53"/>
  <c r="X60" i="53"/>
  <c r="U60" i="53"/>
  <c r="Q60" i="53"/>
  <c r="N60" i="53"/>
  <c r="K60" i="53"/>
  <c r="G60" i="53"/>
  <c r="BA59" i="53"/>
  <c r="AZ59" i="53"/>
  <c r="AP59" i="53"/>
  <c r="AL59" i="53"/>
  <c r="AH59" i="53"/>
  <c r="AE59" i="53"/>
  <c r="AA59" i="53"/>
  <c r="X59" i="53"/>
  <c r="U59" i="53"/>
  <c r="Q59" i="53"/>
  <c r="N59" i="53"/>
  <c r="K59" i="53"/>
  <c r="G59" i="53"/>
  <c r="BA58" i="53"/>
  <c r="AZ58" i="53"/>
  <c r="AP58" i="53"/>
  <c r="AL58" i="53"/>
  <c r="AH58" i="53"/>
  <c r="AE58" i="53"/>
  <c r="AE399" i="55" s="1"/>
  <c r="AA58" i="53"/>
  <c r="X58" i="53"/>
  <c r="X399" i="55" s="1"/>
  <c r="U58" i="53"/>
  <c r="Q58" i="53"/>
  <c r="N58" i="53"/>
  <c r="K58" i="53"/>
  <c r="G58" i="53"/>
  <c r="BA57" i="53"/>
  <c r="AZ57" i="53"/>
  <c r="AP57" i="53"/>
  <c r="AL57" i="53"/>
  <c r="AH57" i="53"/>
  <c r="AE57" i="53"/>
  <c r="AA57" i="53"/>
  <c r="X57" i="53"/>
  <c r="U57" i="53"/>
  <c r="Q57" i="53"/>
  <c r="N57" i="53"/>
  <c r="N399" i="55" s="1"/>
  <c r="K57" i="53"/>
  <c r="G57" i="53"/>
  <c r="AZ56" i="53"/>
  <c r="AP56" i="53"/>
  <c r="AL56" i="53"/>
  <c r="AH56" i="53"/>
  <c r="AE56" i="53"/>
  <c r="AA56" i="53"/>
  <c r="Z56" i="53"/>
  <c r="X56" i="53" s="1"/>
  <c r="W56" i="53"/>
  <c r="U56" i="53" s="1"/>
  <c r="Q56" i="53"/>
  <c r="N56" i="53"/>
  <c r="K56" i="53"/>
  <c r="G56" i="53"/>
  <c r="AZ55" i="53"/>
  <c r="AP55" i="53"/>
  <c r="AL55" i="53"/>
  <c r="AH55" i="53"/>
  <c r="AE55" i="53"/>
  <c r="AA55" i="53"/>
  <c r="Z55" i="53"/>
  <c r="X55" i="53" s="1"/>
  <c r="W55" i="53"/>
  <c r="BA55" i="53" s="1"/>
  <c r="Q55" i="53"/>
  <c r="N55" i="53"/>
  <c r="K55" i="53"/>
  <c r="G55" i="53"/>
  <c r="BA54" i="53"/>
  <c r="AZ54" i="53"/>
  <c r="AY54" i="53" s="1"/>
  <c r="AP54" i="53"/>
  <c r="AL54" i="53"/>
  <c r="AH54" i="53"/>
  <c r="AE54" i="53"/>
  <c r="AA54" i="53"/>
  <c r="X54" i="53"/>
  <c r="U54" i="53"/>
  <c r="Q54" i="53"/>
  <c r="N54" i="53"/>
  <c r="K54" i="53"/>
  <c r="G54" i="53"/>
  <c r="AZ53" i="53"/>
  <c r="AP53" i="53"/>
  <c r="AL53" i="53"/>
  <c r="AH53" i="53"/>
  <c r="AE53" i="53"/>
  <c r="AE398" i="55" s="1"/>
  <c r="AA53" i="53"/>
  <c r="Z53" i="53"/>
  <c r="W53" i="53"/>
  <c r="BA53" i="53" s="1"/>
  <c r="Q53" i="53"/>
  <c r="N53" i="53"/>
  <c r="K53" i="53"/>
  <c r="K398" i="55" s="1"/>
  <c r="G53" i="53"/>
  <c r="G398" i="55" s="1"/>
  <c r="BA52" i="53"/>
  <c r="AZ52" i="53"/>
  <c r="AP52" i="53"/>
  <c r="AL52" i="53"/>
  <c r="AH52" i="53"/>
  <c r="AE52" i="53"/>
  <c r="AA52" i="53"/>
  <c r="X52" i="53"/>
  <c r="U52" i="53"/>
  <c r="Q52" i="53"/>
  <c r="N52" i="53"/>
  <c r="K52" i="53"/>
  <c r="G52" i="53"/>
  <c r="BA51" i="53"/>
  <c r="AZ51" i="53"/>
  <c r="AP51" i="53"/>
  <c r="AL51" i="53"/>
  <c r="AH51" i="53"/>
  <c r="AE51" i="53"/>
  <c r="AA51" i="53"/>
  <c r="X51" i="53"/>
  <c r="U51" i="53"/>
  <c r="Q51" i="53"/>
  <c r="N51" i="53"/>
  <c r="K51" i="53"/>
  <c r="G51" i="53"/>
  <c r="BA50" i="53"/>
  <c r="AZ50" i="53"/>
  <c r="AP50" i="53"/>
  <c r="AL50" i="53"/>
  <c r="AH50" i="53"/>
  <c r="AE50" i="53"/>
  <c r="AA50" i="53"/>
  <c r="X50" i="53"/>
  <c r="U50" i="53"/>
  <c r="Q50" i="53"/>
  <c r="N50" i="53"/>
  <c r="K50" i="53"/>
  <c r="G50" i="53"/>
  <c r="BA49" i="53"/>
  <c r="AZ49" i="53"/>
  <c r="AP49" i="53"/>
  <c r="AL49" i="53"/>
  <c r="AH49" i="53"/>
  <c r="AE49" i="53"/>
  <c r="AA49" i="53"/>
  <c r="X49" i="53"/>
  <c r="U49" i="53"/>
  <c r="Q49" i="53"/>
  <c r="N49" i="53"/>
  <c r="K49" i="53"/>
  <c r="G49" i="53"/>
  <c r="BA48" i="53"/>
  <c r="AZ48" i="53"/>
  <c r="AP48" i="53"/>
  <c r="AL48" i="53"/>
  <c r="AH48" i="53"/>
  <c r="AE48" i="53"/>
  <c r="AA48" i="53"/>
  <c r="X48" i="53"/>
  <c r="U48" i="53"/>
  <c r="Q48" i="53"/>
  <c r="N48" i="53"/>
  <c r="K48" i="53"/>
  <c r="G48" i="53"/>
  <c r="BA47" i="53"/>
  <c r="AZ47" i="53"/>
  <c r="AP47" i="53"/>
  <c r="AL47" i="53"/>
  <c r="AH47" i="53"/>
  <c r="AE47" i="53"/>
  <c r="AA47" i="53"/>
  <c r="X47" i="53"/>
  <c r="U47" i="53"/>
  <c r="Q47" i="53"/>
  <c r="N47" i="53"/>
  <c r="K47" i="53"/>
  <c r="G47" i="53"/>
  <c r="BA46" i="53"/>
  <c r="AZ46" i="53"/>
  <c r="AP46" i="53"/>
  <c r="AL46" i="53"/>
  <c r="AH46" i="53"/>
  <c r="AE46" i="53"/>
  <c r="AA46" i="53"/>
  <c r="X46" i="53"/>
  <c r="U46" i="53"/>
  <c r="Q46" i="53"/>
  <c r="N46" i="53"/>
  <c r="K46" i="53"/>
  <c r="G46" i="53"/>
  <c r="BA45" i="53"/>
  <c r="AZ45" i="53"/>
  <c r="AP45" i="53"/>
  <c r="AL45" i="53"/>
  <c r="AH45" i="53"/>
  <c r="AE45" i="53"/>
  <c r="AE396" i="55" s="1"/>
  <c r="AA45" i="53"/>
  <c r="X45" i="53"/>
  <c r="X396" i="55" s="1"/>
  <c r="U45" i="53"/>
  <c r="Q45" i="53"/>
  <c r="N45" i="53"/>
  <c r="K45" i="53"/>
  <c r="G45" i="53"/>
  <c r="BA44" i="53"/>
  <c r="AZ44" i="53"/>
  <c r="AP44" i="53"/>
  <c r="AL44" i="53"/>
  <c r="AH44" i="53"/>
  <c r="AE44" i="53"/>
  <c r="AA44" i="53"/>
  <c r="X44" i="53"/>
  <c r="U44" i="53"/>
  <c r="Q44" i="53"/>
  <c r="N44" i="53"/>
  <c r="K44" i="53"/>
  <c r="G44" i="53"/>
  <c r="AZ43" i="53"/>
  <c r="AP43" i="53"/>
  <c r="AL43" i="53"/>
  <c r="AH43" i="53"/>
  <c r="AE43" i="53"/>
  <c r="AA43" i="53"/>
  <c r="Z43" i="53"/>
  <c r="X43" i="53" s="1"/>
  <c r="W43" i="53"/>
  <c r="BA43" i="53" s="1"/>
  <c r="Q43" i="53"/>
  <c r="N43" i="53"/>
  <c r="K43" i="53"/>
  <c r="G43" i="53"/>
  <c r="BA42" i="53"/>
  <c r="AZ42" i="53"/>
  <c r="AY42" i="53" s="1"/>
  <c r="AP42" i="53"/>
  <c r="AL42" i="53"/>
  <c r="AH42" i="53"/>
  <c r="AE42" i="53"/>
  <c r="AA42" i="53"/>
  <c r="Z42" i="53"/>
  <c r="X42" i="53" s="1"/>
  <c r="W42" i="53"/>
  <c r="U42" i="53" s="1"/>
  <c r="Q42" i="53"/>
  <c r="N42" i="53"/>
  <c r="K42" i="53"/>
  <c r="G42" i="53"/>
  <c r="AZ41" i="53"/>
  <c r="AP41" i="53"/>
  <c r="AL41" i="53"/>
  <c r="AH41" i="53"/>
  <c r="AE41" i="53"/>
  <c r="AA41" i="53"/>
  <c r="Z41" i="53"/>
  <c r="X41" i="53" s="1"/>
  <c r="W41" i="53"/>
  <c r="BA41" i="53" s="1"/>
  <c r="Q41" i="53"/>
  <c r="N41" i="53"/>
  <c r="K41" i="53"/>
  <c r="G41" i="53"/>
  <c r="BA40" i="53"/>
  <c r="AZ40" i="53"/>
  <c r="AP40" i="53"/>
  <c r="AL40" i="53"/>
  <c r="AH40" i="53"/>
  <c r="AE40" i="53"/>
  <c r="AA40" i="53"/>
  <c r="Z40" i="53"/>
  <c r="W40" i="53"/>
  <c r="U40" i="53" s="1"/>
  <c r="Q40" i="53"/>
  <c r="N40" i="53"/>
  <c r="K40" i="53"/>
  <c r="G40" i="53"/>
  <c r="G395" i="55" s="1"/>
  <c r="BA39" i="53"/>
  <c r="AZ39" i="53"/>
  <c r="AP39" i="53"/>
  <c r="AL39" i="53"/>
  <c r="AL394" i="55" s="1"/>
  <c r="AH39" i="53"/>
  <c r="AE39" i="53"/>
  <c r="AE394" i="55" s="1"/>
  <c r="AA39" i="53"/>
  <c r="X39" i="53"/>
  <c r="X394" i="55" s="1"/>
  <c r="U39" i="53"/>
  <c r="Q39" i="53"/>
  <c r="Q394" i="55" s="1"/>
  <c r="N39" i="53"/>
  <c r="K39" i="53"/>
  <c r="K394" i="55" s="1"/>
  <c r="G39" i="53"/>
  <c r="BA38" i="53"/>
  <c r="AZ38" i="53"/>
  <c r="AP38" i="53"/>
  <c r="AP394" i="55" s="1"/>
  <c r="AL38" i="53"/>
  <c r="AH38" i="53"/>
  <c r="AH394" i="55" s="1"/>
  <c r="AE38" i="53"/>
  <c r="AA38" i="53"/>
  <c r="X38" i="53"/>
  <c r="U38" i="53"/>
  <c r="U394" i="55" s="1"/>
  <c r="Q38" i="53"/>
  <c r="N38" i="53"/>
  <c r="K38" i="53"/>
  <c r="G38" i="53"/>
  <c r="BA37" i="53"/>
  <c r="AZ37" i="53"/>
  <c r="AP37" i="53"/>
  <c r="AL37" i="53"/>
  <c r="AH37" i="53"/>
  <c r="AE37" i="53"/>
  <c r="AA37" i="53"/>
  <c r="X37" i="53"/>
  <c r="U37" i="53"/>
  <c r="Q37" i="53"/>
  <c r="N37" i="53"/>
  <c r="K37" i="53"/>
  <c r="G37" i="53"/>
  <c r="BA36" i="53"/>
  <c r="AZ36" i="53"/>
  <c r="AP36" i="53"/>
  <c r="AL36" i="53"/>
  <c r="AH36" i="53"/>
  <c r="AE36" i="53"/>
  <c r="AA36" i="53"/>
  <c r="X36" i="53"/>
  <c r="U36" i="53"/>
  <c r="Q36" i="53"/>
  <c r="N36" i="53"/>
  <c r="K36" i="53"/>
  <c r="G36" i="53"/>
  <c r="BA35" i="53"/>
  <c r="AZ35" i="53"/>
  <c r="AP35" i="53"/>
  <c r="AL35" i="53"/>
  <c r="AH35" i="53"/>
  <c r="AE35" i="53"/>
  <c r="AA35" i="53"/>
  <c r="X35" i="53"/>
  <c r="U35" i="53"/>
  <c r="Q35" i="53"/>
  <c r="N35" i="53"/>
  <c r="K35" i="53"/>
  <c r="K393" i="55" s="1"/>
  <c r="G35" i="53"/>
  <c r="BA34" i="53"/>
  <c r="AZ34" i="53"/>
  <c r="AP34" i="53"/>
  <c r="AL34" i="53"/>
  <c r="AH34" i="53"/>
  <c r="AE34" i="53"/>
  <c r="AA34" i="53"/>
  <c r="X34" i="53"/>
  <c r="U34" i="53"/>
  <c r="Q34" i="53"/>
  <c r="N34" i="53"/>
  <c r="K34" i="53"/>
  <c r="G34" i="53"/>
  <c r="AX33" i="53"/>
  <c r="AW33" i="53"/>
  <c r="AW32" i="53" s="1"/>
  <c r="AS33" i="53"/>
  <c r="AR33" i="53"/>
  <c r="AR32" i="53" s="1"/>
  <c r="AQ33" i="53"/>
  <c r="AO33" i="53"/>
  <c r="AO32" i="53" s="1"/>
  <c r="AN33" i="53"/>
  <c r="AM33" i="53"/>
  <c r="AM32" i="53" s="1"/>
  <c r="AK33" i="53"/>
  <c r="AJ33" i="53"/>
  <c r="AJ32" i="53" s="1"/>
  <c r="AI33" i="53"/>
  <c r="AG33" i="53"/>
  <c r="AG32" i="53" s="1"/>
  <c r="AF33" i="53"/>
  <c r="AD33" i="53"/>
  <c r="AD32" i="53" s="1"/>
  <c r="AC33" i="53"/>
  <c r="AB33" i="53"/>
  <c r="AB32" i="53" s="1"/>
  <c r="Y33" i="53"/>
  <c r="V33" i="53"/>
  <c r="V32" i="53" s="1"/>
  <c r="T33" i="53"/>
  <c r="S33" i="53"/>
  <c r="S32" i="53" s="1"/>
  <c r="R33" i="53"/>
  <c r="P33" i="53"/>
  <c r="P32" i="53" s="1"/>
  <c r="O33" i="53"/>
  <c r="M33" i="53"/>
  <c r="M32" i="53" s="1"/>
  <c r="L33" i="53"/>
  <c r="I33" i="53"/>
  <c r="I32" i="53" s="1"/>
  <c r="H33" i="53"/>
  <c r="AX32" i="53"/>
  <c r="AS32" i="53"/>
  <c r="AQ32" i="53"/>
  <c r="AN32" i="53"/>
  <c r="AK32" i="53"/>
  <c r="AI32" i="53"/>
  <c r="AF32" i="53"/>
  <c r="AC32" i="53"/>
  <c r="Y32" i="53"/>
  <c r="T32" i="53"/>
  <c r="R32" i="53"/>
  <c r="O32" i="53"/>
  <c r="O31" i="53" s="1"/>
  <c r="L32" i="53"/>
  <c r="H32" i="53"/>
  <c r="BA30" i="53"/>
  <c r="AZ30" i="53"/>
  <c r="AX30" i="53"/>
  <c r="AP30" i="53"/>
  <c r="AL30" i="53"/>
  <c r="AH30" i="53"/>
  <c r="AE30" i="53"/>
  <c r="AA30" i="53"/>
  <c r="X30" i="53"/>
  <c r="U30" i="53"/>
  <c r="Q30" i="53"/>
  <c r="N30" i="53"/>
  <c r="K30" i="53"/>
  <c r="G30" i="53"/>
  <c r="BA29" i="53"/>
  <c r="AZ29" i="53"/>
  <c r="AX29" i="53"/>
  <c r="AX365" i="55" s="1"/>
  <c r="AP29" i="53"/>
  <c r="AL29" i="53"/>
  <c r="AL365" i="55" s="1"/>
  <c r="AH29" i="53"/>
  <c r="AE29" i="53"/>
  <c r="AE365" i="55" s="1"/>
  <c r="AA29" i="53"/>
  <c r="X29" i="53"/>
  <c r="U29" i="53"/>
  <c r="Q29" i="53"/>
  <c r="Q365" i="55" s="1"/>
  <c r="N29" i="53"/>
  <c r="K29" i="53"/>
  <c r="G29" i="53"/>
  <c r="AZ28" i="53"/>
  <c r="AY28" i="53" s="1"/>
  <c r="AX28" i="53"/>
  <c r="AP28" i="53"/>
  <c r="AT28" i="53" s="1"/>
  <c r="AL28" i="53"/>
  <c r="AH28" i="53"/>
  <c r="AH365" i="55" s="1"/>
  <c r="AE28" i="53"/>
  <c r="AA28" i="53"/>
  <c r="Z28" i="53"/>
  <c r="X28" i="53"/>
  <c r="X365" i="55" s="1"/>
  <c r="W28" i="53"/>
  <c r="BA28" i="53" s="1"/>
  <c r="U28" i="53"/>
  <c r="U365" i="55" s="1"/>
  <c r="Q28" i="53"/>
  <c r="N28" i="53"/>
  <c r="N365" i="55" s="1"/>
  <c r="K28" i="53"/>
  <c r="G28" i="53"/>
  <c r="G365" i="55" s="1"/>
  <c r="BA27" i="53"/>
  <c r="AZ27" i="53"/>
  <c r="AY27" i="53" s="1"/>
  <c r="AX27" i="53"/>
  <c r="AP27" i="53"/>
  <c r="AT27" i="53" s="1"/>
  <c r="AT364" i="55" s="1"/>
  <c r="AL27" i="53"/>
  <c r="AH27" i="53"/>
  <c r="AH364" i="55" s="1"/>
  <c r="AE27" i="53"/>
  <c r="AA27" i="53"/>
  <c r="X27" i="53"/>
  <c r="U27" i="53"/>
  <c r="U364" i="55" s="1"/>
  <c r="Q27" i="53"/>
  <c r="N27" i="53"/>
  <c r="N364" i="55" s="1"/>
  <c r="K27" i="53"/>
  <c r="G27" i="53"/>
  <c r="G364" i="55" s="1"/>
  <c r="AZ26" i="53"/>
  <c r="AX26" i="53"/>
  <c r="AX363" i="55" s="1"/>
  <c r="AP26" i="53"/>
  <c r="AL26" i="53"/>
  <c r="AL363" i="55" s="1"/>
  <c r="AH26" i="53"/>
  <c r="AE26" i="53"/>
  <c r="AE363" i="55" s="1"/>
  <c r="AA26" i="53"/>
  <c r="Z26" i="53"/>
  <c r="X26" i="53" s="1"/>
  <c r="X363" i="55" s="1"/>
  <c r="W26" i="53"/>
  <c r="Q26" i="53"/>
  <c r="Q363" i="55" s="1"/>
  <c r="N26" i="53"/>
  <c r="K26" i="53"/>
  <c r="K363" i="55" s="1"/>
  <c r="G26" i="53"/>
  <c r="BA25" i="53"/>
  <c r="AZ25" i="53"/>
  <c r="AX25" i="53"/>
  <c r="AP25" i="53"/>
  <c r="AL25" i="53"/>
  <c r="AH25" i="53"/>
  <c r="AE25" i="53"/>
  <c r="AA25" i="53"/>
  <c r="X25" i="53"/>
  <c r="U25" i="53"/>
  <c r="Q25" i="53"/>
  <c r="N25" i="53"/>
  <c r="K25" i="53"/>
  <c r="G25" i="53"/>
  <c r="BA24" i="53"/>
  <c r="AZ24" i="53"/>
  <c r="AX24" i="53"/>
  <c r="AP24" i="53"/>
  <c r="AL24" i="53"/>
  <c r="AH24" i="53"/>
  <c r="AE24" i="53"/>
  <c r="AA24" i="53"/>
  <c r="X24" i="53"/>
  <c r="U24" i="53"/>
  <c r="Q24" i="53"/>
  <c r="N24" i="53"/>
  <c r="K24" i="53"/>
  <c r="G24" i="53"/>
  <c r="BA23" i="53"/>
  <c r="AZ23" i="53"/>
  <c r="AX23" i="53"/>
  <c r="AX362" i="55" s="1"/>
  <c r="AP23" i="53"/>
  <c r="AL23" i="53"/>
  <c r="AH23" i="53"/>
  <c r="AE23" i="53"/>
  <c r="AE362" i="55" s="1"/>
  <c r="AA23" i="53"/>
  <c r="X23" i="53"/>
  <c r="X362" i="55" s="1"/>
  <c r="U23" i="53"/>
  <c r="Q23" i="53"/>
  <c r="N23" i="53"/>
  <c r="K23" i="53"/>
  <c r="G23" i="53"/>
  <c r="BA22" i="53"/>
  <c r="AZ22" i="53"/>
  <c r="AX22" i="53"/>
  <c r="AP22" i="53"/>
  <c r="AL22" i="53"/>
  <c r="AH22" i="53"/>
  <c r="AE22" i="53"/>
  <c r="AA22" i="53"/>
  <c r="X22" i="53"/>
  <c r="U22" i="53"/>
  <c r="Q22" i="53"/>
  <c r="N22" i="53"/>
  <c r="K22" i="53"/>
  <c r="G22" i="53"/>
  <c r="BA21" i="53"/>
  <c r="AZ21" i="53"/>
  <c r="AX21" i="53"/>
  <c r="AP21" i="53"/>
  <c r="AL21" i="53"/>
  <c r="AL361" i="55" s="1"/>
  <c r="AH21" i="53"/>
  <c r="AE21" i="53"/>
  <c r="AE361" i="55" s="1"/>
  <c r="AA21" i="53"/>
  <c r="X21" i="53"/>
  <c r="X361" i="55" s="1"/>
  <c r="U21" i="53"/>
  <c r="Q21" i="53"/>
  <c r="Q361" i="55" s="1"/>
  <c r="N21" i="53"/>
  <c r="K21" i="53"/>
  <c r="K361" i="55" s="1"/>
  <c r="G21" i="53"/>
  <c r="BA20" i="53"/>
  <c r="AZ20" i="53"/>
  <c r="AX20" i="53"/>
  <c r="AX360" i="55" s="1"/>
  <c r="AP20" i="53"/>
  <c r="AL20" i="53"/>
  <c r="AL360" i="55" s="1"/>
  <c r="AH20" i="53"/>
  <c r="AE20" i="53"/>
  <c r="AA20" i="53"/>
  <c r="X20" i="53"/>
  <c r="U20" i="53"/>
  <c r="Q20" i="53"/>
  <c r="Q360" i="55" s="1"/>
  <c r="N20" i="53"/>
  <c r="K20" i="53"/>
  <c r="K360" i="55" s="1"/>
  <c r="G20" i="53"/>
  <c r="BA19" i="53"/>
  <c r="AZ19" i="53"/>
  <c r="AX19" i="53"/>
  <c r="AP19" i="53"/>
  <c r="AL19" i="53"/>
  <c r="AL359" i="55" s="1"/>
  <c r="AH19" i="53"/>
  <c r="AE19" i="53"/>
  <c r="AE359" i="55" s="1"/>
  <c r="AA19" i="53"/>
  <c r="X19" i="53"/>
  <c r="X359" i="55" s="1"/>
  <c r="U19" i="53"/>
  <c r="Q19" i="53"/>
  <c r="Q359" i="55" s="1"/>
  <c r="N19" i="53"/>
  <c r="K19" i="53"/>
  <c r="K359" i="55" s="1"/>
  <c r="G19" i="53"/>
  <c r="AZ18" i="53"/>
  <c r="AY18" i="53" s="1"/>
  <c r="AX18" i="53"/>
  <c r="AP18" i="53"/>
  <c r="AP16" i="53" s="1"/>
  <c r="AL18" i="53"/>
  <c r="AH18" i="53"/>
  <c r="AH358" i="55" s="1"/>
  <c r="AE18" i="53"/>
  <c r="AA18" i="53"/>
  <c r="Z18" i="53"/>
  <c r="X18" i="53"/>
  <c r="W18" i="53"/>
  <c r="BA18" i="53" s="1"/>
  <c r="U18" i="53"/>
  <c r="Q18" i="53"/>
  <c r="N18" i="53"/>
  <c r="N16" i="53" s="1"/>
  <c r="K18" i="53"/>
  <c r="G18" i="53"/>
  <c r="G358" i="55" s="1"/>
  <c r="AZ17" i="53"/>
  <c r="AX17" i="53"/>
  <c r="AP17" i="53"/>
  <c r="AL17" i="53"/>
  <c r="AL358" i="55" s="1"/>
  <c r="AH17" i="53"/>
  <c r="AE17" i="53"/>
  <c r="AE16" i="53" s="1"/>
  <c r="AA17" i="53"/>
  <c r="Z17" i="53"/>
  <c r="W17" i="53"/>
  <c r="Q17" i="53"/>
  <c r="N17" i="53"/>
  <c r="K17" i="53"/>
  <c r="G17" i="53"/>
  <c r="AZ16" i="53"/>
  <c r="AW16" i="53"/>
  <c r="AS16" i="53"/>
  <c r="AR16" i="53"/>
  <c r="AQ16" i="53"/>
  <c r="AO16" i="53"/>
  <c r="AN16" i="53"/>
  <c r="AM16" i="53"/>
  <c r="AK16" i="53"/>
  <c r="AJ16" i="53"/>
  <c r="AI16" i="53"/>
  <c r="AG16" i="53"/>
  <c r="AF16" i="53"/>
  <c r="AD16" i="53"/>
  <c r="AC16" i="53"/>
  <c r="AB16" i="53"/>
  <c r="Y16" i="53"/>
  <c r="W16" i="53"/>
  <c r="V16" i="53"/>
  <c r="T16" i="53"/>
  <c r="S16" i="53"/>
  <c r="R16" i="53"/>
  <c r="P16" i="53"/>
  <c r="O16" i="53"/>
  <c r="M16" i="53"/>
  <c r="L16" i="53"/>
  <c r="J16" i="53"/>
  <c r="I16" i="53"/>
  <c r="H16" i="53"/>
  <c r="AY978" i="55"/>
  <c r="AP977" i="55"/>
  <c r="AL977" i="55"/>
  <c r="AH977" i="55"/>
  <c r="AE977" i="55"/>
  <c r="AA977" i="55"/>
  <c r="X977" i="55"/>
  <c r="U977" i="55"/>
  <c r="Q977" i="55"/>
  <c r="N977" i="55"/>
  <c r="K977" i="55"/>
  <c r="G977" i="55"/>
  <c r="AP976" i="55"/>
  <c r="AL976" i="55"/>
  <c r="AH976" i="55"/>
  <c r="AE976" i="55"/>
  <c r="AA976" i="55"/>
  <c r="X976" i="55"/>
  <c r="U976" i="55"/>
  <c r="Q976" i="55"/>
  <c r="N976" i="55"/>
  <c r="K976" i="55"/>
  <c r="G976" i="55"/>
  <c r="AP975" i="55"/>
  <c r="AL975" i="55"/>
  <c r="AH975" i="55"/>
  <c r="AE975" i="55"/>
  <c r="AA975" i="55"/>
  <c r="X975" i="55"/>
  <c r="U975" i="55"/>
  <c r="Q975" i="55"/>
  <c r="N975" i="55"/>
  <c r="K975" i="55"/>
  <c r="G975" i="55"/>
  <c r="AP974" i="55"/>
  <c r="AL974" i="55"/>
  <c r="AH974" i="55"/>
  <c r="AE974" i="55"/>
  <c r="AA974" i="55"/>
  <c r="X974" i="55"/>
  <c r="U974" i="55"/>
  <c r="Q974" i="55"/>
  <c r="N974" i="55"/>
  <c r="K974" i="55"/>
  <c r="G974" i="55"/>
  <c r="AP973" i="55"/>
  <c r="AL973" i="55"/>
  <c r="AH973" i="55"/>
  <c r="AE973" i="55"/>
  <c r="AA973" i="55"/>
  <c r="X973" i="55"/>
  <c r="U973" i="55"/>
  <c r="Q973" i="55"/>
  <c r="N973" i="55"/>
  <c r="K973" i="55"/>
  <c r="G973" i="55"/>
  <c r="AP972" i="55"/>
  <c r="AL972" i="55"/>
  <c r="AH972" i="55"/>
  <c r="AE972" i="55"/>
  <c r="AA972" i="55"/>
  <c r="X972" i="55"/>
  <c r="U972" i="55"/>
  <c r="Q972" i="55"/>
  <c r="N972" i="55"/>
  <c r="K972" i="55"/>
  <c r="G972" i="55"/>
  <c r="AP971" i="55"/>
  <c r="AL971" i="55"/>
  <c r="AH971" i="55"/>
  <c r="AE971" i="55"/>
  <c r="AA971" i="55"/>
  <c r="X971" i="55"/>
  <c r="U971" i="55"/>
  <c r="Q971" i="55"/>
  <c r="N971" i="55"/>
  <c r="K971" i="55"/>
  <c r="AX970" i="55"/>
  <c r="AW970" i="55"/>
  <c r="AS970" i="55"/>
  <c r="AR970" i="55"/>
  <c r="AQ970" i="55"/>
  <c r="AO970" i="55"/>
  <c r="AN970" i="55"/>
  <c r="AM970" i="55"/>
  <c r="AK970" i="55"/>
  <c r="AJ970" i="55"/>
  <c r="AI970" i="55"/>
  <c r="AG970" i="55"/>
  <c r="AF970" i="55"/>
  <c r="AD970" i="55"/>
  <c r="AB970" i="55"/>
  <c r="Z970" i="55"/>
  <c r="Y970" i="55"/>
  <c r="W970" i="55"/>
  <c r="V970" i="55"/>
  <c r="T970" i="55"/>
  <c r="S970" i="55"/>
  <c r="R970" i="55"/>
  <c r="P970" i="55"/>
  <c r="O970" i="55"/>
  <c r="M970" i="55"/>
  <c r="L970" i="55"/>
  <c r="I970" i="55"/>
  <c r="H970" i="55"/>
  <c r="AP969" i="55"/>
  <c r="AL969" i="55"/>
  <c r="AH969" i="55"/>
  <c r="AP968" i="55"/>
  <c r="AL968" i="55"/>
  <c r="AH968" i="55"/>
  <c r="AP967" i="55"/>
  <c r="AL967" i="55"/>
  <c r="AH967" i="55"/>
  <c r="AE967" i="55"/>
  <c r="AA967" i="55"/>
  <c r="X967" i="55"/>
  <c r="U967" i="55"/>
  <c r="Q967" i="55"/>
  <c r="N967" i="55"/>
  <c r="K967" i="55"/>
  <c r="G967" i="55"/>
  <c r="AP966" i="55"/>
  <c r="AL966" i="55"/>
  <c r="AH966" i="55"/>
  <c r="AE966" i="55"/>
  <c r="AA966" i="55"/>
  <c r="X966" i="55"/>
  <c r="U966" i="55"/>
  <c r="Q966" i="55"/>
  <c r="N966" i="55"/>
  <c r="K966" i="55"/>
  <c r="G966" i="55"/>
  <c r="AP965" i="55"/>
  <c r="AL965" i="55"/>
  <c r="AH965" i="55"/>
  <c r="AE965" i="55"/>
  <c r="AA965" i="55"/>
  <c r="X965" i="55"/>
  <c r="U965" i="55"/>
  <c r="Q965" i="55"/>
  <c r="N965" i="55"/>
  <c r="K965" i="55"/>
  <c r="G965" i="55"/>
  <c r="AP964" i="55"/>
  <c r="AL964" i="55"/>
  <c r="AH964" i="55"/>
  <c r="AE964" i="55"/>
  <c r="AA964" i="55"/>
  <c r="X964" i="55"/>
  <c r="U964" i="55"/>
  <c r="Q964" i="55"/>
  <c r="N964" i="55"/>
  <c r="K964" i="55"/>
  <c r="G964" i="55"/>
  <c r="AP963" i="55"/>
  <c r="AL963" i="55"/>
  <c r="AH963" i="55"/>
  <c r="AE963" i="55"/>
  <c r="AA963" i="55"/>
  <c r="X963" i="55"/>
  <c r="U963" i="55"/>
  <c r="Q963" i="55"/>
  <c r="N963" i="55"/>
  <c r="K963" i="55"/>
  <c r="G963" i="55"/>
  <c r="AP962" i="55"/>
  <c r="AL962" i="55"/>
  <c r="AH962" i="55"/>
  <c r="AE962" i="55"/>
  <c r="AA962" i="55"/>
  <c r="X962" i="55"/>
  <c r="U962" i="55"/>
  <c r="Q962" i="55"/>
  <c r="N962" i="55"/>
  <c r="K962" i="55"/>
  <c r="G962" i="55"/>
  <c r="AP961" i="55"/>
  <c r="AL961" i="55"/>
  <c r="AH961" i="55"/>
  <c r="AE961" i="55"/>
  <c r="AA961" i="55"/>
  <c r="X961" i="55"/>
  <c r="U961" i="55"/>
  <c r="Q961" i="55"/>
  <c r="N961" i="55"/>
  <c r="K961" i="55"/>
  <c r="G961" i="55"/>
  <c r="AX960" i="55"/>
  <c r="AW960" i="55"/>
  <c r="AS960" i="55"/>
  <c r="AR960" i="55"/>
  <c r="AR103" i="62" s="1"/>
  <c r="AQ960" i="55"/>
  <c r="AO960" i="55"/>
  <c r="AN960" i="55"/>
  <c r="AM960" i="55"/>
  <c r="AK960" i="55"/>
  <c r="AJ960" i="55"/>
  <c r="AI960" i="55"/>
  <c r="AG960" i="55"/>
  <c r="AF960" i="55"/>
  <c r="AD960" i="55"/>
  <c r="AC960" i="55"/>
  <c r="AC957" i="55" s="1"/>
  <c r="AB960" i="55"/>
  <c r="Z960" i="55"/>
  <c r="Y960" i="55"/>
  <c r="Y957" i="55" s="1"/>
  <c r="W960" i="55"/>
  <c r="V960" i="55"/>
  <c r="V957" i="55" s="1"/>
  <c r="T960" i="55"/>
  <c r="T957" i="55" s="1"/>
  <c r="V43" i="24" s="1"/>
  <c r="S960" i="55"/>
  <c r="S103" i="62" s="1"/>
  <c r="R960" i="55"/>
  <c r="R957" i="55" s="1"/>
  <c r="R43" i="24" s="1"/>
  <c r="P960" i="55"/>
  <c r="P957" i="55" s="1"/>
  <c r="O960" i="55"/>
  <c r="O957" i="55" s="1"/>
  <c r="M960" i="55"/>
  <c r="M957" i="55" s="1"/>
  <c r="L960" i="55"/>
  <c r="I960" i="55"/>
  <c r="I957" i="55" s="1"/>
  <c r="H960" i="55"/>
  <c r="H957" i="55" s="1"/>
  <c r="AP959" i="55"/>
  <c r="AL959" i="55"/>
  <c r="AH959" i="55"/>
  <c r="AE959" i="55"/>
  <c r="AA959" i="55"/>
  <c r="X959" i="55"/>
  <c r="U959" i="55"/>
  <c r="Q959" i="55"/>
  <c r="N959" i="55"/>
  <c r="K959" i="55"/>
  <c r="G959" i="55"/>
  <c r="AP958" i="55"/>
  <c r="AL958" i="55"/>
  <c r="AH958" i="55"/>
  <c r="AE958" i="55"/>
  <c r="AA958" i="55"/>
  <c r="X958" i="55"/>
  <c r="U958" i="55"/>
  <c r="Q958" i="55"/>
  <c r="N958" i="55"/>
  <c r="K958" i="55"/>
  <c r="G958" i="55"/>
  <c r="S957" i="55"/>
  <c r="S43" i="24" s="1"/>
  <c r="AY956" i="55"/>
  <c r="AP955" i="55"/>
  <c r="AL955" i="55"/>
  <c r="AH955" i="55"/>
  <c r="AE955" i="55"/>
  <c r="AA955" i="55"/>
  <c r="X955" i="55"/>
  <c r="U955" i="55"/>
  <c r="Q955" i="55"/>
  <c r="N955" i="55"/>
  <c r="K955" i="55"/>
  <c r="G955" i="55"/>
  <c r="AP954" i="55"/>
  <c r="AP98" i="62" s="1"/>
  <c r="AL954" i="55"/>
  <c r="AH954" i="55"/>
  <c r="AE954" i="55"/>
  <c r="AA954" i="55"/>
  <c r="X954" i="55"/>
  <c r="U954" i="55"/>
  <c r="Q954" i="55"/>
  <c r="N954" i="55"/>
  <c r="K954" i="55"/>
  <c r="G954" i="55"/>
  <c r="AP953" i="55"/>
  <c r="AP99" i="62" s="1"/>
  <c r="AL953" i="55"/>
  <c r="AH953" i="55"/>
  <c r="AE953" i="55"/>
  <c r="AA953" i="55"/>
  <c r="X953" i="55"/>
  <c r="U953" i="55"/>
  <c r="Q953" i="55"/>
  <c r="N953" i="55"/>
  <c r="K953" i="55"/>
  <c r="G953" i="55"/>
  <c r="AS952" i="55"/>
  <c r="AS42" i="24" s="1"/>
  <c r="AR952" i="55"/>
  <c r="AR52" i="55" s="1"/>
  <c r="AQ952" i="55"/>
  <c r="AO952" i="55"/>
  <c r="AO52" i="55" s="1"/>
  <c r="AN952" i="55"/>
  <c r="AN52" i="55" s="1"/>
  <c r="AM952" i="55"/>
  <c r="AM52" i="55" s="1"/>
  <c r="AK952" i="55"/>
  <c r="AK52" i="55" s="1"/>
  <c r="AJ952" i="55"/>
  <c r="AJ52" i="55" s="1"/>
  <c r="AI952" i="55"/>
  <c r="AI52" i="55" s="1"/>
  <c r="AG952" i="55"/>
  <c r="AG52" i="55" s="1"/>
  <c r="AF952" i="55"/>
  <c r="AF52" i="55" s="1"/>
  <c r="AD952" i="55"/>
  <c r="AD52" i="55" s="1"/>
  <c r="AC952" i="55"/>
  <c r="AC52" i="55" s="1"/>
  <c r="AB952" i="55"/>
  <c r="AB52" i="55" s="1"/>
  <c r="Z52" i="55"/>
  <c r="Y52" i="55"/>
  <c r="W952" i="55"/>
  <c r="W52" i="55" s="1"/>
  <c r="V952" i="55"/>
  <c r="V52" i="55" s="1"/>
  <c r="T952" i="55"/>
  <c r="T52" i="55" s="1"/>
  <c r="S952" i="55"/>
  <c r="S52" i="55" s="1"/>
  <c r="R952" i="55"/>
  <c r="R42" i="24" s="1"/>
  <c r="P952" i="55"/>
  <c r="P52" i="55" s="1"/>
  <c r="O952" i="55"/>
  <c r="O52" i="55" s="1"/>
  <c r="M952" i="55"/>
  <c r="M52" i="55" s="1"/>
  <c r="L952" i="55"/>
  <c r="L52" i="55" s="1"/>
  <c r="I952" i="55"/>
  <c r="I52" i="55" s="1"/>
  <c r="H952" i="55"/>
  <c r="H52" i="55" s="1"/>
  <c r="AY951" i="55"/>
  <c r="AP950" i="55"/>
  <c r="AP93" i="62" s="1"/>
  <c r="AL950" i="55"/>
  <c r="AH950" i="55"/>
  <c r="AE950" i="55"/>
  <c r="U950" i="55"/>
  <c r="Q950" i="55"/>
  <c r="N950" i="55"/>
  <c r="K950" i="55"/>
  <c r="G950" i="55"/>
  <c r="AP949" i="55"/>
  <c r="AP92" i="62" s="1"/>
  <c r="AL949" i="55"/>
  <c r="AH949" i="55"/>
  <c r="AE949" i="55"/>
  <c r="Q949" i="55"/>
  <c r="N949" i="55"/>
  <c r="K949" i="55"/>
  <c r="G949" i="55"/>
  <c r="AS948" i="55"/>
  <c r="AS41" i="24" s="1"/>
  <c r="AR948" i="55"/>
  <c r="BT948" i="55" s="1"/>
  <c r="AQ948" i="55"/>
  <c r="BS948" i="55" s="1"/>
  <c r="AO948" i="55"/>
  <c r="AN948" i="55"/>
  <c r="AN51" i="55" s="1"/>
  <c r="AM948" i="55"/>
  <c r="AM51" i="55" s="1"/>
  <c r="AK948" i="55"/>
  <c r="AJ948" i="55"/>
  <c r="AJ51" i="55" s="1"/>
  <c r="AI948" i="55"/>
  <c r="AI51" i="55" s="1"/>
  <c r="AG51" i="55"/>
  <c r="AF51" i="55"/>
  <c r="AC51" i="55"/>
  <c r="AB51" i="55"/>
  <c r="Z51" i="55"/>
  <c r="Y51" i="55"/>
  <c r="W948" i="55"/>
  <c r="W51" i="55" s="1"/>
  <c r="V948" i="55"/>
  <c r="T948" i="55"/>
  <c r="S948" i="55"/>
  <c r="S41" i="24" s="1"/>
  <c r="R948" i="55"/>
  <c r="P948" i="55"/>
  <c r="P51" i="55" s="1"/>
  <c r="O948" i="55"/>
  <c r="O51" i="55" s="1"/>
  <c r="M948" i="55"/>
  <c r="M51" i="55" s="1"/>
  <c r="L948" i="55"/>
  <c r="L51" i="55" s="1"/>
  <c r="J948" i="55"/>
  <c r="I948" i="55"/>
  <c r="I51" i="55" s="1"/>
  <c r="H948" i="55"/>
  <c r="H51" i="55" s="1"/>
  <c r="AY947" i="55"/>
  <c r="AP946" i="55"/>
  <c r="AP50" i="55" s="1"/>
  <c r="AY945" i="55"/>
  <c r="AY944" i="55"/>
  <c r="AP943" i="55"/>
  <c r="AY943" i="55" s="1"/>
  <c r="AP942" i="55"/>
  <c r="AY942" i="55" s="1"/>
  <c r="AP941" i="55"/>
  <c r="AY941" i="55" s="1"/>
  <c r="AP940" i="55"/>
  <c r="AX939" i="55"/>
  <c r="AW939" i="55"/>
  <c r="AW938" i="55" s="1"/>
  <c r="AW39" i="24" s="1"/>
  <c r="AS939" i="55"/>
  <c r="AS938" i="55" s="1"/>
  <c r="AS39" i="24" s="1"/>
  <c r="AR939" i="55"/>
  <c r="AR938" i="55" s="1"/>
  <c r="AQ939" i="55"/>
  <c r="AO939" i="55"/>
  <c r="AO938" i="55" s="1"/>
  <c r="AO47" i="55" s="1"/>
  <c r="AN939" i="55"/>
  <c r="AN938" i="55" s="1"/>
  <c r="AN47" i="55" s="1"/>
  <c r="AM939" i="55"/>
  <c r="AM938" i="55" s="1"/>
  <c r="AM47" i="55" s="1"/>
  <c r="AL939" i="55"/>
  <c r="AL938" i="55" s="1"/>
  <c r="AL47" i="55" s="1"/>
  <c r="AK939" i="55"/>
  <c r="AK938" i="55" s="1"/>
  <c r="AK47" i="55" s="1"/>
  <c r="AJ939" i="55"/>
  <c r="AJ938" i="55" s="1"/>
  <c r="AJ47" i="55" s="1"/>
  <c r="AI939" i="55"/>
  <c r="AI938" i="55" s="1"/>
  <c r="AI47" i="55" s="1"/>
  <c r="AH939" i="55"/>
  <c r="AH938" i="55" s="1"/>
  <c r="AH47" i="55" s="1"/>
  <c r="AG939" i="55"/>
  <c r="AG938" i="55" s="1"/>
  <c r="AG47" i="55" s="1"/>
  <c r="AF939" i="55"/>
  <c r="AF938" i="55" s="1"/>
  <c r="AF47" i="55" s="1"/>
  <c r="AE939" i="55"/>
  <c r="AE938" i="55" s="1"/>
  <c r="AE47" i="55" s="1"/>
  <c r="AD939" i="55"/>
  <c r="AD938" i="55" s="1"/>
  <c r="AD47" i="55" s="1"/>
  <c r="AC939" i="55"/>
  <c r="AC938" i="55" s="1"/>
  <c r="AC47" i="55" s="1"/>
  <c r="AB939" i="55"/>
  <c r="AB938" i="55" s="1"/>
  <c r="AB47" i="55" s="1"/>
  <c r="AB45" i="55" s="1"/>
  <c r="AA939" i="55"/>
  <c r="AA938" i="55" s="1"/>
  <c r="AA47" i="55" s="1"/>
  <c r="Z939" i="55"/>
  <c r="Z938" i="55" s="1"/>
  <c r="Z47" i="55" s="1"/>
  <c r="Y939" i="55"/>
  <c r="Y938" i="55" s="1"/>
  <c r="Y47" i="55" s="1"/>
  <c r="X939" i="55"/>
  <c r="W939" i="55"/>
  <c r="W938" i="55" s="1"/>
  <c r="W47" i="55" s="1"/>
  <c r="V939" i="55"/>
  <c r="V938" i="55" s="1"/>
  <c r="V47" i="55" s="1"/>
  <c r="U939" i="55"/>
  <c r="T939" i="55"/>
  <c r="T938" i="55" s="1"/>
  <c r="T47" i="55" s="1"/>
  <c r="S939" i="55"/>
  <c r="S938" i="55" s="1"/>
  <c r="S47" i="55" s="1"/>
  <c r="R939" i="55"/>
  <c r="R938" i="55" s="1"/>
  <c r="R47" i="55" s="1"/>
  <c r="Q939" i="55"/>
  <c r="Q938" i="55" s="1"/>
  <c r="Q47" i="55" s="1"/>
  <c r="P939" i="55"/>
  <c r="P938" i="55" s="1"/>
  <c r="P47" i="55" s="1"/>
  <c r="O939" i="55"/>
  <c r="O938" i="55" s="1"/>
  <c r="O47" i="55" s="1"/>
  <c r="N939" i="55"/>
  <c r="N938" i="55" s="1"/>
  <c r="N47" i="55" s="1"/>
  <c r="M939" i="55"/>
  <c r="M938" i="55" s="1"/>
  <c r="M47" i="55" s="1"/>
  <c r="L939" i="55"/>
  <c r="L938" i="55" s="1"/>
  <c r="L47" i="55" s="1"/>
  <c r="K939" i="55"/>
  <c r="K938" i="55" s="1"/>
  <c r="K47" i="55" s="1"/>
  <c r="J939" i="55"/>
  <c r="I939" i="55"/>
  <c r="H939" i="55"/>
  <c r="H938" i="55" s="1"/>
  <c r="H47" i="55" s="1"/>
  <c r="G939" i="55"/>
  <c r="G938" i="55" s="1"/>
  <c r="G47" i="55" s="1"/>
  <c r="AX938" i="55"/>
  <c r="AX39" i="24" s="1"/>
  <c r="I938" i="55"/>
  <c r="I47" i="55" s="1"/>
  <c r="AP937" i="55"/>
  <c r="AL937" i="55"/>
  <c r="AH937" i="55"/>
  <c r="AE937" i="55"/>
  <c r="AA937" i="55"/>
  <c r="X937" i="55"/>
  <c r="U937" i="55"/>
  <c r="Q937" i="55"/>
  <c r="N937" i="55"/>
  <c r="K937" i="55"/>
  <c r="G937" i="55"/>
  <c r="AP936" i="55"/>
  <c r="AL936" i="55"/>
  <c r="AH936" i="55"/>
  <c r="AE936" i="55"/>
  <c r="AA936" i="55"/>
  <c r="X936" i="55"/>
  <c r="U936" i="55"/>
  <c r="Q936" i="55"/>
  <c r="N936" i="55"/>
  <c r="K936" i="55"/>
  <c r="G936" i="55"/>
  <c r="AP935" i="55"/>
  <c r="AL935" i="55"/>
  <c r="AH935" i="55"/>
  <c r="AE935" i="55"/>
  <c r="AA935" i="55"/>
  <c r="X935" i="55"/>
  <c r="U935" i="55"/>
  <c r="Q935" i="55"/>
  <c r="N935" i="55"/>
  <c r="K935" i="55"/>
  <c r="G935" i="55"/>
  <c r="AP934" i="55"/>
  <c r="AL934" i="55"/>
  <c r="AH934" i="55"/>
  <c r="AE934" i="55"/>
  <c r="AA934" i="55"/>
  <c r="X934" i="55"/>
  <c r="U934" i="55"/>
  <c r="Q934" i="55"/>
  <c r="N934" i="55"/>
  <c r="K934" i="55"/>
  <c r="G934" i="55"/>
  <c r="AX933" i="55"/>
  <c r="AX932" i="55" s="1"/>
  <c r="AX49" i="55" s="1"/>
  <c r="AW933" i="55"/>
  <c r="AW932" i="55" s="1"/>
  <c r="AW49" i="55" s="1"/>
  <c r="AS933" i="55"/>
  <c r="AS932" i="55" s="1"/>
  <c r="AS49" i="55" s="1"/>
  <c r="AR933" i="55"/>
  <c r="AR932" i="55" s="1"/>
  <c r="AQ933" i="55"/>
  <c r="AO933" i="55"/>
  <c r="AO932" i="55" s="1"/>
  <c r="AO49" i="55" s="1"/>
  <c r="AN933" i="55"/>
  <c r="AN932" i="55" s="1"/>
  <c r="AN49" i="55" s="1"/>
  <c r="AM933" i="55"/>
  <c r="AK933" i="55"/>
  <c r="AK932" i="55" s="1"/>
  <c r="AK49" i="55" s="1"/>
  <c r="AJ933" i="55"/>
  <c r="AJ932" i="55" s="1"/>
  <c r="AJ49" i="55" s="1"/>
  <c r="AI933" i="55"/>
  <c r="AI932" i="55" s="1"/>
  <c r="AI49" i="55" s="1"/>
  <c r="AG933" i="55"/>
  <c r="AG932" i="55" s="1"/>
  <c r="AG49" i="55" s="1"/>
  <c r="AF933" i="55"/>
  <c r="AF932" i="55" s="1"/>
  <c r="AF49" i="55" s="1"/>
  <c r="AD933" i="55"/>
  <c r="AD932" i="55" s="1"/>
  <c r="AD49" i="55" s="1"/>
  <c r="AC933" i="55"/>
  <c r="AC932" i="55" s="1"/>
  <c r="AC49" i="55" s="1"/>
  <c r="AB933" i="55"/>
  <c r="AB932" i="55" s="1"/>
  <c r="AB49" i="55" s="1"/>
  <c r="Z933" i="55"/>
  <c r="Z932" i="55" s="1"/>
  <c r="Z49" i="55" s="1"/>
  <c r="Y933" i="55"/>
  <c r="Y932" i="55" s="1"/>
  <c r="Y49" i="55" s="1"/>
  <c r="W933" i="55"/>
  <c r="W932" i="55" s="1"/>
  <c r="W49" i="55" s="1"/>
  <c r="V933" i="55"/>
  <c r="V932" i="55" s="1"/>
  <c r="V49" i="55" s="1"/>
  <c r="T933" i="55"/>
  <c r="T932" i="55" s="1"/>
  <c r="S933" i="55"/>
  <c r="S932" i="55" s="1"/>
  <c r="S49" i="55" s="1"/>
  <c r="R933" i="55"/>
  <c r="R932" i="55" s="1"/>
  <c r="R49" i="55" s="1"/>
  <c r="P933" i="55"/>
  <c r="P932" i="55" s="1"/>
  <c r="P49" i="55" s="1"/>
  <c r="O933" i="55"/>
  <c r="O932" i="55" s="1"/>
  <c r="O49" i="55" s="1"/>
  <c r="M933" i="55"/>
  <c r="M932" i="55" s="1"/>
  <c r="M49" i="55" s="1"/>
  <c r="L933" i="55"/>
  <c r="L932" i="55" s="1"/>
  <c r="L49" i="55" s="1"/>
  <c r="I933" i="55"/>
  <c r="I932" i="55" s="1"/>
  <c r="I49" i="55" s="1"/>
  <c r="H933" i="55"/>
  <c r="H932" i="55" s="1"/>
  <c r="H49" i="55" s="1"/>
  <c r="AM932" i="55"/>
  <c r="AM49" i="55" s="1"/>
  <c r="AP931" i="55"/>
  <c r="AY931" i="55" s="1"/>
  <c r="AL931" i="55"/>
  <c r="AH931" i="55"/>
  <c r="K931" i="55"/>
  <c r="G931" i="55"/>
  <c r="AP930" i="55"/>
  <c r="AY930" i="55" s="1"/>
  <c r="AL930" i="55"/>
  <c r="AH930" i="55"/>
  <c r="Q930" i="55"/>
  <c r="AP929" i="55"/>
  <c r="AY929" i="55" s="1"/>
  <c r="AL929" i="55"/>
  <c r="AH929" i="55"/>
  <c r="Q929" i="55"/>
  <c r="AX928" i="55"/>
  <c r="AP928" i="55"/>
  <c r="AL928" i="55"/>
  <c r="AH928" i="55"/>
  <c r="AE928" i="55"/>
  <c r="AA928" i="55"/>
  <c r="X928" i="55"/>
  <c r="U928" i="55"/>
  <c r="Q928" i="55"/>
  <c r="N928" i="55"/>
  <c r="K928" i="55"/>
  <c r="G928" i="55"/>
  <c r="AX927" i="55"/>
  <c r="AP927" i="55"/>
  <c r="AL927" i="55"/>
  <c r="AH927" i="55"/>
  <c r="AE927" i="55"/>
  <c r="AA927" i="55"/>
  <c r="X927" i="55"/>
  <c r="U927" i="55"/>
  <c r="Q927" i="55"/>
  <c r="N927" i="55"/>
  <c r="K927" i="55"/>
  <c r="G927" i="55"/>
  <c r="AX926" i="55"/>
  <c r="AP926" i="55"/>
  <c r="AL926" i="55"/>
  <c r="AH926" i="55"/>
  <c r="AE926" i="55"/>
  <c r="AE925" i="55" s="1"/>
  <c r="AE924" i="55" s="1"/>
  <c r="AA926" i="55"/>
  <c r="AA925" i="55" s="1"/>
  <c r="AA924" i="55" s="1"/>
  <c r="X926" i="55"/>
  <c r="U926" i="55"/>
  <c r="Q926" i="55"/>
  <c r="N926" i="55"/>
  <c r="N925" i="55" s="1"/>
  <c r="N924" i="55" s="1"/>
  <c r="K926" i="55"/>
  <c r="K925" i="55" s="1"/>
  <c r="K924" i="55" s="1"/>
  <c r="G926" i="55"/>
  <c r="AW925" i="55"/>
  <c r="AW924" i="55" s="1"/>
  <c r="AS925" i="55"/>
  <c r="AS924" i="55" s="1"/>
  <c r="AR925" i="55"/>
  <c r="AR924" i="55" s="1"/>
  <c r="AO925" i="55"/>
  <c r="AO924" i="55" s="1"/>
  <c r="AN925" i="55"/>
  <c r="AN924" i="55" s="1"/>
  <c r="AM925" i="55"/>
  <c r="AM924" i="55" s="1"/>
  <c r="AK925" i="55"/>
  <c r="AK924" i="55" s="1"/>
  <c r="AJ925" i="55"/>
  <c r="AJ924" i="55" s="1"/>
  <c r="AI925" i="55"/>
  <c r="AG925" i="55"/>
  <c r="AG924" i="55" s="1"/>
  <c r="AF925" i="55"/>
  <c r="AF924" i="55" s="1"/>
  <c r="AD925" i="55"/>
  <c r="AD924" i="55" s="1"/>
  <c r="AC925" i="55"/>
  <c r="AC924" i="55" s="1"/>
  <c r="AB925" i="55"/>
  <c r="AB924" i="55" s="1"/>
  <c r="Z925" i="55"/>
  <c r="Z924" i="55" s="1"/>
  <c r="Y925" i="55"/>
  <c r="Y924" i="55" s="1"/>
  <c r="W925" i="55"/>
  <c r="W924" i="55" s="1"/>
  <c r="V925" i="55"/>
  <c r="V924" i="55" s="1"/>
  <c r="T925" i="55"/>
  <c r="T924" i="55" s="1"/>
  <c r="S925" i="55"/>
  <c r="S924" i="55" s="1"/>
  <c r="R925" i="55"/>
  <c r="R924" i="55" s="1"/>
  <c r="P925" i="55"/>
  <c r="P924" i="55" s="1"/>
  <c r="O925" i="55"/>
  <c r="O924" i="55" s="1"/>
  <c r="M925" i="55"/>
  <c r="M924" i="55" s="1"/>
  <c r="L925" i="55"/>
  <c r="L924" i="55" s="1"/>
  <c r="J925" i="55"/>
  <c r="I925" i="55"/>
  <c r="I924" i="55" s="1"/>
  <c r="H925" i="55"/>
  <c r="H924" i="55" s="1"/>
  <c r="AI924" i="55"/>
  <c r="AP923" i="55"/>
  <c r="AL923" i="55"/>
  <c r="AH923" i="55"/>
  <c r="AE923" i="55"/>
  <c r="AA923" i="55"/>
  <c r="X923" i="55"/>
  <c r="U923" i="55"/>
  <c r="Q923" i="55"/>
  <c r="N923" i="55"/>
  <c r="K923" i="55"/>
  <c r="G923" i="55"/>
  <c r="AP922" i="55"/>
  <c r="AL922" i="55"/>
  <c r="AH922" i="55"/>
  <c r="AE922" i="55"/>
  <c r="AA922" i="55"/>
  <c r="X922" i="55"/>
  <c r="U922" i="55"/>
  <c r="Q922" i="55"/>
  <c r="N922" i="55"/>
  <c r="K922" i="55"/>
  <c r="G922" i="55"/>
  <c r="AP921" i="55"/>
  <c r="AL921" i="55"/>
  <c r="AH921" i="55"/>
  <c r="AE921" i="55"/>
  <c r="AA921" i="55"/>
  <c r="X921" i="55"/>
  <c r="U921" i="55"/>
  <c r="Q921" i="55"/>
  <c r="N921" i="55"/>
  <c r="K921" i="55"/>
  <c r="G921" i="55"/>
  <c r="AP920" i="55"/>
  <c r="AL920" i="55"/>
  <c r="AH920" i="55"/>
  <c r="AE920" i="55"/>
  <c r="AA920" i="55"/>
  <c r="X920" i="55"/>
  <c r="U920" i="55"/>
  <c r="Q920" i="55"/>
  <c r="N920" i="55"/>
  <c r="K920" i="55"/>
  <c r="G920" i="55"/>
  <c r="AP919" i="55"/>
  <c r="AL919" i="55"/>
  <c r="AH919" i="55"/>
  <c r="AE919" i="55"/>
  <c r="AA919" i="55"/>
  <c r="X919" i="55"/>
  <c r="U919" i="55"/>
  <c r="Q919" i="55"/>
  <c r="N919" i="55"/>
  <c r="K919" i="55"/>
  <c r="G919" i="55"/>
  <c r="AP918" i="55"/>
  <c r="AL918" i="55"/>
  <c r="AH918" i="55"/>
  <c r="AE918" i="55"/>
  <c r="AA918" i="55"/>
  <c r="X918" i="55"/>
  <c r="U918" i="55"/>
  <c r="Q918" i="55"/>
  <c r="N918" i="55"/>
  <c r="G918" i="55"/>
  <c r="AP917" i="55"/>
  <c r="AL917" i="55"/>
  <c r="AH917" i="55"/>
  <c r="AE917" i="55"/>
  <c r="AA917" i="55"/>
  <c r="X917" i="55"/>
  <c r="V917" i="55"/>
  <c r="Q917" i="55"/>
  <c r="N917" i="55"/>
  <c r="K917" i="55"/>
  <c r="G917" i="55"/>
  <c r="AP916" i="55"/>
  <c r="AL916" i="55"/>
  <c r="AH916" i="55"/>
  <c r="AE916" i="55"/>
  <c r="AA916" i="55"/>
  <c r="X916" i="55"/>
  <c r="V916" i="55"/>
  <c r="U916" i="55" s="1"/>
  <c r="Q916" i="55"/>
  <c r="N916" i="55"/>
  <c r="K916" i="55"/>
  <c r="G916" i="55"/>
  <c r="AP915" i="55"/>
  <c r="AL915" i="55"/>
  <c r="AH915" i="55"/>
  <c r="AE915" i="55"/>
  <c r="AA915" i="55"/>
  <c r="X915" i="55"/>
  <c r="U915" i="55"/>
  <c r="Q915" i="55"/>
  <c r="N915" i="55"/>
  <c r="G915" i="55"/>
  <c r="AP914" i="55"/>
  <c r="AL914" i="55"/>
  <c r="AH914" i="55"/>
  <c r="AE914" i="55"/>
  <c r="AA914" i="55"/>
  <c r="X914" i="55"/>
  <c r="U914" i="55"/>
  <c r="Q914" i="55"/>
  <c r="N914" i="55"/>
  <c r="K914" i="55"/>
  <c r="G914" i="55"/>
  <c r="AP913" i="55"/>
  <c r="AL913" i="55"/>
  <c r="AH913" i="55"/>
  <c r="AE913" i="55"/>
  <c r="AA913" i="55"/>
  <c r="X913" i="55"/>
  <c r="U913" i="55"/>
  <c r="Q913" i="55"/>
  <c r="N913" i="55"/>
  <c r="K913" i="55"/>
  <c r="G913" i="55"/>
  <c r="AP912" i="55"/>
  <c r="AL912" i="55"/>
  <c r="AH912" i="55"/>
  <c r="AE912" i="55"/>
  <c r="AA912" i="55"/>
  <c r="X912" i="55"/>
  <c r="U912" i="55"/>
  <c r="Q912" i="55"/>
  <c r="N912" i="55"/>
  <c r="K912" i="55"/>
  <c r="G912" i="55"/>
  <c r="AP911" i="55"/>
  <c r="AL911" i="55"/>
  <c r="AH911" i="55"/>
  <c r="AE911" i="55"/>
  <c r="AA911" i="55"/>
  <c r="X911" i="55"/>
  <c r="U911" i="55"/>
  <c r="Q911" i="55"/>
  <c r="N911" i="55"/>
  <c r="K911" i="55"/>
  <c r="G911" i="55"/>
  <c r="AP910" i="55"/>
  <c r="AL910" i="55"/>
  <c r="AH910" i="55"/>
  <c r="AE910" i="55"/>
  <c r="AA910" i="55"/>
  <c r="X910" i="55"/>
  <c r="U910" i="55"/>
  <c r="Q910" i="55"/>
  <c r="N910" i="55"/>
  <c r="K910" i="55"/>
  <c r="G910" i="55"/>
  <c r="AP909" i="55"/>
  <c r="AL909" i="55"/>
  <c r="AH909" i="55"/>
  <c r="AE909" i="55"/>
  <c r="AA909" i="55"/>
  <c r="X909" i="55"/>
  <c r="U909" i="55"/>
  <c r="Q909" i="55"/>
  <c r="N909" i="55"/>
  <c r="K909" i="55"/>
  <c r="G909" i="55"/>
  <c r="AP908" i="55"/>
  <c r="AL908" i="55"/>
  <c r="AH908" i="55"/>
  <c r="AA908" i="55"/>
  <c r="X908" i="55"/>
  <c r="U908" i="55"/>
  <c r="Q908" i="55"/>
  <c r="N908" i="55"/>
  <c r="K908" i="55"/>
  <c r="G908" i="55"/>
  <c r="AP907" i="55"/>
  <c r="AL907" i="55"/>
  <c r="AH907" i="55"/>
  <c r="AE907" i="55"/>
  <c r="AA907" i="55"/>
  <c r="X907" i="55"/>
  <c r="U907" i="55"/>
  <c r="Q907" i="55"/>
  <c r="N907" i="55"/>
  <c r="K907" i="55"/>
  <c r="G907" i="55"/>
  <c r="AP906" i="55"/>
  <c r="AL906" i="55"/>
  <c r="AH906" i="55"/>
  <c r="AE906" i="55"/>
  <c r="AA906" i="55"/>
  <c r="X906" i="55"/>
  <c r="U906" i="55"/>
  <c r="Q906" i="55"/>
  <c r="N906" i="55"/>
  <c r="K906" i="55"/>
  <c r="G906" i="55"/>
  <c r="AS905" i="55"/>
  <c r="AR905" i="55"/>
  <c r="AR904" i="55" s="1"/>
  <c r="AQ905" i="55"/>
  <c r="AO905" i="55"/>
  <c r="AO904" i="55" s="1"/>
  <c r="AN905" i="55"/>
  <c r="AN904" i="55" s="1"/>
  <c r="AM905" i="55"/>
  <c r="AM904" i="55" s="1"/>
  <c r="AK905" i="55"/>
  <c r="AK904" i="55" s="1"/>
  <c r="AJ905" i="55"/>
  <c r="AJ904" i="55" s="1"/>
  <c r="AI905" i="55"/>
  <c r="AI904" i="55" s="1"/>
  <c r="AG905" i="55"/>
  <c r="AG904" i="55" s="1"/>
  <c r="AF905" i="55"/>
  <c r="AF904" i="55" s="1"/>
  <c r="AD905" i="55"/>
  <c r="AD904" i="55" s="1"/>
  <c r="AC905" i="55"/>
  <c r="AC904" i="55" s="1"/>
  <c r="AC903" i="55" s="1"/>
  <c r="AB905" i="55"/>
  <c r="AB904" i="55" s="1"/>
  <c r="Z905" i="55"/>
  <c r="Z904" i="55" s="1"/>
  <c r="Y905" i="55"/>
  <c r="Y904" i="55" s="1"/>
  <c r="W905" i="55"/>
  <c r="W904" i="55" s="1"/>
  <c r="T905" i="55"/>
  <c r="T904" i="55" s="1"/>
  <c r="S905" i="55"/>
  <c r="S904" i="55" s="1"/>
  <c r="R905" i="55"/>
  <c r="R904" i="55" s="1"/>
  <c r="P905" i="55"/>
  <c r="P904" i="55" s="1"/>
  <c r="O905" i="55"/>
  <c r="O904" i="55" s="1"/>
  <c r="M905" i="55"/>
  <c r="M904" i="55" s="1"/>
  <c r="L905" i="55"/>
  <c r="L904" i="55" s="1"/>
  <c r="I905" i="55"/>
  <c r="I904" i="55" s="1"/>
  <c r="H905" i="55"/>
  <c r="H904" i="55" s="1"/>
  <c r="AS904" i="55"/>
  <c r="AQ31" i="62"/>
  <c r="AL902" i="55"/>
  <c r="AH902" i="55"/>
  <c r="AE902" i="55"/>
  <c r="AA902" i="55"/>
  <c r="X902" i="55"/>
  <c r="U902" i="55"/>
  <c r="Q902" i="55"/>
  <c r="N902" i="55"/>
  <c r="K902" i="55"/>
  <c r="AP901" i="55"/>
  <c r="AL901" i="55"/>
  <c r="AH901" i="55"/>
  <c r="AE901" i="55"/>
  <c r="AA901" i="55"/>
  <c r="X901" i="55"/>
  <c r="U901" i="55"/>
  <c r="Q901" i="55"/>
  <c r="N901" i="55"/>
  <c r="K901" i="55"/>
  <c r="AP900" i="55"/>
  <c r="AL900" i="55"/>
  <c r="AH900" i="55"/>
  <c r="AE900" i="55"/>
  <c r="AA900" i="55"/>
  <c r="X900" i="55"/>
  <c r="U900" i="55"/>
  <c r="Q900" i="55"/>
  <c r="N900" i="55"/>
  <c r="K900" i="55"/>
  <c r="AP899" i="55"/>
  <c r="AL899" i="55"/>
  <c r="AH899" i="55"/>
  <c r="AE899" i="55"/>
  <c r="AA899" i="55"/>
  <c r="X899" i="55"/>
  <c r="U899" i="55"/>
  <c r="Q899" i="55"/>
  <c r="N899" i="55"/>
  <c r="K899" i="55"/>
  <c r="AP898" i="55"/>
  <c r="AL898" i="55"/>
  <c r="AH898" i="55"/>
  <c r="AE898" i="55"/>
  <c r="AA898" i="55"/>
  <c r="X898" i="55"/>
  <c r="U898" i="55"/>
  <c r="Q898" i="55"/>
  <c r="N898" i="55"/>
  <c r="K898" i="55"/>
  <c r="AP897" i="55"/>
  <c r="AL897" i="55"/>
  <c r="AH897" i="55"/>
  <c r="AE897" i="55"/>
  <c r="AA897" i="55"/>
  <c r="X897" i="55"/>
  <c r="U897" i="55"/>
  <c r="Q897" i="55"/>
  <c r="N897" i="55"/>
  <c r="K897" i="55"/>
  <c r="AP896" i="55"/>
  <c r="AL896" i="55"/>
  <c r="AH896" i="55"/>
  <c r="AE896" i="55"/>
  <c r="AA896" i="55"/>
  <c r="X896" i="55"/>
  <c r="U896" i="55"/>
  <c r="Q896" i="55"/>
  <c r="N896" i="55"/>
  <c r="K896" i="55"/>
  <c r="AP895" i="55"/>
  <c r="AL895" i="55"/>
  <c r="AH895" i="55"/>
  <c r="AE895" i="55"/>
  <c r="AE894" i="55" s="1"/>
  <c r="AA895" i="55"/>
  <c r="AA894" i="55" s="1"/>
  <c r="X895" i="55"/>
  <c r="U895" i="55"/>
  <c r="Q895" i="55"/>
  <c r="Q894" i="55" s="1"/>
  <c r="N895" i="55"/>
  <c r="N894" i="55" s="1"/>
  <c r="K895" i="55"/>
  <c r="K894" i="55" s="1"/>
  <c r="AX894" i="55"/>
  <c r="AW894" i="55"/>
  <c r="AS894" i="55"/>
  <c r="AR894" i="55"/>
  <c r="AO894" i="55"/>
  <c r="AN894" i="55"/>
  <c r="AM894" i="55"/>
  <c r="AK894" i="55"/>
  <c r="AJ894" i="55"/>
  <c r="AI894" i="55"/>
  <c r="AG894" i="55"/>
  <c r="AF894" i="55"/>
  <c r="AD894" i="55"/>
  <c r="AC894" i="55"/>
  <c r="AB894" i="55"/>
  <c r="Z894" i="55"/>
  <c r="Y894" i="55"/>
  <c r="W894" i="55"/>
  <c r="V894" i="55"/>
  <c r="T894" i="55"/>
  <c r="S894" i="55"/>
  <c r="R894" i="55"/>
  <c r="P894" i="55"/>
  <c r="O894" i="55"/>
  <c r="M894" i="55"/>
  <c r="L894" i="55"/>
  <c r="I894" i="55"/>
  <c r="H894" i="55"/>
  <c r="G894" i="55"/>
  <c r="AY892" i="55"/>
  <c r="AP891" i="55"/>
  <c r="AL891" i="55"/>
  <c r="Q891" i="55"/>
  <c r="AP890" i="55"/>
  <c r="AL890" i="55"/>
  <c r="Q890" i="55"/>
  <c r="AQ889" i="55"/>
  <c r="BO889" i="55" s="1"/>
  <c r="AL889" i="55"/>
  <c r="AH889" i="55"/>
  <c r="AE889" i="55"/>
  <c r="AA889" i="55"/>
  <c r="X889" i="55"/>
  <c r="U889" i="55"/>
  <c r="Q889" i="55"/>
  <c r="N889" i="55"/>
  <c r="K889" i="55"/>
  <c r="G889" i="55"/>
  <c r="AP888" i="55"/>
  <c r="AL888" i="55"/>
  <c r="AH888" i="55"/>
  <c r="AE888" i="55"/>
  <c r="AA888" i="55"/>
  <c r="X888" i="55"/>
  <c r="U888" i="55"/>
  <c r="Q888" i="55"/>
  <c r="N888" i="55"/>
  <c r="K888" i="55"/>
  <c r="G888" i="55"/>
  <c r="AP887" i="55"/>
  <c r="AL887" i="55"/>
  <c r="AH887" i="55"/>
  <c r="AE887" i="55"/>
  <c r="AA887" i="55"/>
  <c r="X887" i="55"/>
  <c r="U887" i="55"/>
  <c r="Q887" i="55"/>
  <c r="N887" i="55"/>
  <c r="K887" i="55"/>
  <c r="G887" i="55"/>
  <c r="AP886" i="55"/>
  <c r="AL886" i="55"/>
  <c r="AH886" i="55"/>
  <c r="AE886" i="55"/>
  <c r="AA886" i="55"/>
  <c r="X886" i="55"/>
  <c r="U886" i="55"/>
  <c r="Q886" i="55"/>
  <c r="N886" i="55"/>
  <c r="K886" i="55"/>
  <c r="G886" i="55"/>
  <c r="AX885" i="55"/>
  <c r="AW885" i="55"/>
  <c r="AS885" i="55"/>
  <c r="AR885" i="55"/>
  <c r="AO885" i="55"/>
  <c r="AN885" i="55"/>
  <c r="AM885" i="55"/>
  <c r="AK885" i="55"/>
  <c r="AJ885" i="55"/>
  <c r="AI885" i="55"/>
  <c r="AG885" i="55"/>
  <c r="AF885" i="55"/>
  <c r="AD885" i="55"/>
  <c r="AC885" i="55"/>
  <c r="AB885" i="55"/>
  <c r="Z885" i="55"/>
  <c r="Y885" i="55"/>
  <c r="W885" i="55"/>
  <c r="V885" i="55"/>
  <c r="T885" i="55"/>
  <c r="S885" i="55"/>
  <c r="R885" i="55"/>
  <c r="P885" i="55"/>
  <c r="O885" i="55"/>
  <c r="M885" i="55"/>
  <c r="L885" i="55"/>
  <c r="J885" i="55"/>
  <c r="J48" i="55" s="1"/>
  <c r="I885" i="55"/>
  <c r="H885" i="55"/>
  <c r="AP884" i="55"/>
  <c r="AL884" i="55"/>
  <c r="AH884" i="55"/>
  <c r="AE884" i="55"/>
  <c r="G884" i="55"/>
  <c r="AP883" i="55"/>
  <c r="AL883" i="55"/>
  <c r="AH883" i="55"/>
  <c r="Q883" i="55"/>
  <c r="K883" i="55"/>
  <c r="G883" i="55"/>
  <c r="AP882" i="55"/>
  <c r="AL882" i="55"/>
  <c r="AH882" i="55"/>
  <c r="Q882" i="55"/>
  <c r="K882" i="55"/>
  <c r="G882" i="55"/>
  <c r="AP881" i="55"/>
  <c r="AL881" i="55"/>
  <c r="AH881" i="55"/>
  <c r="AE881" i="55"/>
  <c r="AA881" i="55"/>
  <c r="Q881" i="55"/>
  <c r="K881" i="55"/>
  <c r="G881" i="55"/>
  <c r="AP880" i="55"/>
  <c r="AL880" i="55"/>
  <c r="AH880" i="55"/>
  <c r="AE880" i="55"/>
  <c r="AA880" i="55"/>
  <c r="X880" i="55"/>
  <c r="U880" i="55"/>
  <c r="Q880" i="55"/>
  <c r="N880" i="55"/>
  <c r="K880" i="55"/>
  <c r="G880" i="55"/>
  <c r="AP879" i="55"/>
  <c r="AL879" i="55"/>
  <c r="AH879" i="55"/>
  <c r="AE879" i="55"/>
  <c r="AA879" i="55"/>
  <c r="Z879" i="55"/>
  <c r="BP879" i="55" s="1"/>
  <c r="W879" i="55"/>
  <c r="V879" i="55"/>
  <c r="BO879" i="55" s="1"/>
  <c r="Q879" i="55"/>
  <c r="N879" i="55"/>
  <c r="K879" i="55"/>
  <c r="G879" i="55"/>
  <c r="AP878" i="55"/>
  <c r="AL878" i="55"/>
  <c r="AH878" i="55"/>
  <c r="AE878" i="55"/>
  <c r="AA878" i="55"/>
  <c r="X878" i="55"/>
  <c r="V878" i="55"/>
  <c r="BO878" i="55" s="1"/>
  <c r="Q878" i="55"/>
  <c r="N878" i="55"/>
  <c r="K878" i="55"/>
  <c r="G878" i="55"/>
  <c r="AP877" i="55"/>
  <c r="AL877" i="55"/>
  <c r="AH877" i="55"/>
  <c r="AE877" i="55"/>
  <c r="AA877" i="55"/>
  <c r="Z877" i="55"/>
  <c r="BP877" i="55" s="1"/>
  <c r="V877" i="55"/>
  <c r="BO877" i="55" s="1"/>
  <c r="Q877" i="55"/>
  <c r="N877" i="55"/>
  <c r="K877" i="55"/>
  <c r="G877" i="55"/>
  <c r="AP876" i="55"/>
  <c r="AL876" i="55"/>
  <c r="AH876" i="55"/>
  <c r="AE876" i="55"/>
  <c r="AA876" i="55"/>
  <c r="X876" i="55"/>
  <c r="U876" i="55"/>
  <c r="Q876" i="55"/>
  <c r="N876" i="55"/>
  <c r="K876" i="55"/>
  <c r="G876" i="55"/>
  <c r="AP875" i="55"/>
  <c r="AL875" i="55"/>
  <c r="AH875" i="55"/>
  <c r="AE875" i="55"/>
  <c r="AA875" i="55"/>
  <c r="X875" i="55"/>
  <c r="U875" i="55"/>
  <c r="Q875" i="55"/>
  <c r="N875" i="55"/>
  <c r="K875" i="55"/>
  <c r="G875" i="55"/>
  <c r="AP874" i="55"/>
  <c r="AL874" i="55"/>
  <c r="AH874" i="55"/>
  <c r="AE874" i="55"/>
  <c r="AA874" i="55"/>
  <c r="X874" i="55"/>
  <c r="U874" i="55"/>
  <c r="Q874" i="55"/>
  <c r="N874" i="55"/>
  <c r="K874" i="55"/>
  <c r="G874" i="55"/>
  <c r="AP873" i="55"/>
  <c r="AL873" i="55"/>
  <c r="AH873" i="55"/>
  <c r="AE873" i="55"/>
  <c r="AA873" i="55"/>
  <c r="X873" i="55"/>
  <c r="U873" i="55"/>
  <c r="Q873" i="55"/>
  <c r="N873" i="55"/>
  <c r="K873" i="55"/>
  <c r="G873" i="55"/>
  <c r="AP872" i="55"/>
  <c r="AL872" i="55"/>
  <c r="AH872" i="55"/>
  <c r="AE872" i="55"/>
  <c r="AA872" i="55"/>
  <c r="Z872" i="55"/>
  <c r="BP872" i="55" s="1"/>
  <c r="W872" i="55"/>
  <c r="U872" i="55" s="1"/>
  <c r="Q872" i="55"/>
  <c r="N872" i="55"/>
  <c r="K872" i="55"/>
  <c r="G872" i="55"/>
  <c r="AP871" i="55"/>
  <c r="AL871" i="55"/>
  <c r="AH871" i="55"/>
  <c r="AE871" i="55"/>
  <c r="AA871" i="55"/>
  <c r="X871" i="55"/>
  <c r="U871" i="55"/>
  <c r="Q871" i="55"/>
  <c r="N871" i="55"/>
  <c r="K871" i="55"/>
  <c r="G871" i="55"/>
  <c r="AP870" i="55"/>
  <c r="AL870" i="55"/>
  <c r="AH870" i="55"/>
  <c r="AE870" i="55"/>
  <c r="AA870" i="55"/>
  <c r="X870" i="55"/>
  <c r="U870" i="55"/>
  <c r="Q870" i="55"/>
  <c r="N870" i="55"/>
  <c r="K870" i="55"/>
  <c r="G870" i="55"/>
  <c r="AP869" i="55"/>
  <c r="AL869" i="55"/>
  <c r="AH869" i="55"/>
  <c r="AE869" i="55"/>
  <c r="AA869" i="55"/>
  <c r="X869" i="55"/>
  <c r="U869" i="55"/>
  <c r="Q869" i="55"/>
  <c r="N869" i="55"/>
  <c r="K869" i="55"/>
  <c r="G869" i="55"/>
  <c r="AP868" i="55"/>
  <c r="AL868" i="55"/>
  <c r="AH868" i="55"/>
  <c r="AE868" i="55"/>
  <c r="AA868" i="55"/>
  <c r="Y868" i="55"/>
  <c r="V868" i="55"/>
  <c r="BO868" i="55" s="1"/>
  <c r="Q868" i="55"/>
  <c r="N868" i="55"/>
  <c r="K868" i="55"/>
  <c r="G868" i="55"/>
  <c r="AP867" i="55"/>
  <c r="AL867" i="55"/>
  <c r="AH867" i="55"/>
  <c r="AE867" i="55"/>
  <c r="AA867" i="55"/>
  <c r="X867" i="55"/>
  <c r="U867" i="55"/>
  <c r="Q867" i="55"/>
  <c r="N867" i="55"/>
  <c r="K867" i="55"/>
  <c r="I867" i="55"/>
  <c r="G867" i="55" s="1"/>
  <c r="AP866" i="55"/>
  <c r="AL866" i="55"/>
  <c r="AH866" i="55"/>
  <c r="AE866" i="55"/>
  <c r="AA866" i="55"/>
  <c r="Z866" i="55"/>
  <c r="BP866" i="55" s="1"/>
  <c r="U866" i="55"/>
  <c r="Q866" i="55"/>
  <c r="N866" i="55"/>
  <c r="K866" i="55"/>
  <c r="G866" i="55"/>
  <c r="AP865" i="55"/>
  <c r="AL865" i="55"/>
  <c r="AH865" i="55"/>
  <c r="AE865" i="55"/>
  <c r="AA865" i="55"/>
  <c r="Z865" i="55"/>
  <c r="BP865" i="55" s="1"/>
  <c r="W865" i="55"/>
  <c r="U865" i="55" s="1"/>
  <c r="Q865" i="55"/>
  <c r="N865" i="55"/>
  <c r="K865" i="55"/>
  <c r="I865" i="55"/>
  <c r="H865" i="55"/>
  <c r="AP864" i="55"/>
  <c r="AL864" i="55"/>
  <c r="AH864" i="55"/>
  <c r="AE864" i="55"/>
  <c r="AA864" i="55"/>
  <c r="X864" i="55"/>
  <c r="U864" i="55"/>
  <c r="Q864" i="55"/>
  <c r="N864" i="55"/>
  <c r="K864" i="55"/>
  <c r="G864" i="55"/>
  <c r="AP863" i="55"/>
  <c r="AL863" i="55"/>
  <c r="AH863" i="55"/>
  <c r="AE863" i="55"/>
  <c r="AA863" i="55"/>
  <c r="Y863" i="55"/>
  <c r="V863" i="55"/>
  <c r="BO863" i="55" s="1"/>
  <c r="Q863" i="55"/>
  <c r="N863" i="55"/>
  <c r="K863" i="55"/>
  <c r="G863" i="55"/>
  <c r="AP862" i="55"/>
  <c r="AL862" i="55"/>
  <c r="AH862" i="55"/>
  <c r="AE862" i="55"/>
  <c r="AA862" i="55"/>
  <c r="Z862" i="55"/>
  <c r="BP862" i="55" s="1"/>
  <c r="W862" i="55"/>
  <c r="Q862" i="55"/>
  <c r="N862" i="55"/>
  <c r="K862" i="55"/>
  <c r="G862" i="55"/>
  <c r="AP861" i="55"/>
  <c r="AL861" i="55"/>
  <c r="AH861" i="55"/>
  <c r="AE861" i="55"/>
  <c r="AA861" i="55"/>
  <c r="X861" i="55"/>
  <c r="W861" i="55"/>
  <c r="U861" i="55" s="1"/>
  <c r="Q861" i="55"/>
  <c r="N861" i="55"/>
  <c r="K861" i="55"/>
  <c r="G861" i="55"/>
  <c r="AP860" i="55"/>
  <c r="AL860" i="55"/>
  <c r="AH860" i="55"/>
  <c r="AE860" i="55"/>
  <c r="AA860" i="55"/>
  <c r="Y860" i="55"/>
  <c r="V860" i="55"/>
  <c r="BO860" i="55" s="1"/>
  <c r="Q860" i="55"/>
  <c r="N860" i="55"/>
  <c r="K860" i="55"/>
  <c r="G860" i="55"/>
  <c r="AP859" i="55"/>
  <c r="AL859" i="55"/>
  <c r="AH859" i="55"/>
  <c r="AE859" i="55"/>
  <c r="AA859" i="55"/>
  <c r="Z859" i="55"/>
  <c r="W859" i="55"/>
  <c r="U859" i="55" s="1"/>
  <c r="Q859" i="55"/>
  <c r="N859" i="55"/>
  <c r="K859" i="55"/>
  <c r="G859" i="55"/>
  <c r="AP858" i="55"/>
  <c r="AL858" i="55"/>
  <c r="AH858" i="55"/>
  <c r="AE858" i="55"/>
  <c r="AA858" i="55"/>
  <c r="Y858" i="55"/>
  <c r="V858" i="55"/>
  <c r="BO858" i="55" s="1"/>
  <c r="Q858" i="55"/>
  <c r="N858" i="55"/>
  <c r="K858" i="55"/>
  <c r="G858" i="55"/>
  <c r="AP857" i="55"/>
  <c r="AL857" i="55"/>
  <c r="AH857" i="55"/>
  <c r="AE857" i="55"/>
  <c r="AA857" i="55"/>
  <c r="Y857" i="55"/>
  <c r="V857" i="55"/>
  <c r="BO857" i="55" s="1"/>
  <c r="Q857" i="55"/>
  <c r="N857" i="55"/>
  <c r="K857" i="55"/>
  <c r="I857" i="55"/>
  <c r="H857" i="55"/>
  <c r="AQ856" i="55"/>
  <c r="AL856" i="55"/>
  <c r="AH856" i="55"/>
  <c r="AE856" i="55"/>
  <c r="AA856" i="55"/>
  <c r="Y856" i="55"/>
  <c r="X856" i="55" s="1"/>
  <c r="V856" i="55"/>
  <c r="Q856" i="55"/>
  <c r="N856" i="55"/>
  <c r="K856" i="55"/>
  <c r="G856" i="55"/>
  <c r="AQ855" i="55"/>
  <c r="BO855" i="55" s="1"/>
  <c r="AL855" i="55"/>
  <c r="AH855" i="55"/>
  <c r="AE855" i="55"/>
  <c r="AA855" i="55"/>
  <c r="X855" i="55"/>
  <c r="U855" i="55"/>
  <c r="Q855" i="55"/>
  <c r="N855" i="55"/>
  <c r="K855" i="55"/>
  <c r="G855" i="55"/>
  <c r="AP854" i="55"/>
  <c r="AL854" i="55"/>
  <c r="AH854" i="55"/>
  <c r="AE854" i="55"/>
  <c r="AA854" i="55"/>
  <c r="Y854" i="55"/>
  <c r="V854" i="55"/>
  <c r="BO854" i="55" s="1"/>
  <c r="Q854" i="55"/>
  <c r="N854" i="55"/>
  <c r="M854" i="55"/>
  <c r="I854" i="55"/>
  <c r="G854" i="55" s="1"/>
  <c r="AQ853" i="55"/>
  <c r="AL853" i="55"/>
  <c r="AH853" i="55"/>
  <c r="AE853" i="55"/>
  <c r="AA853" i="55"/>
  <c r="Y853" i="55"/>
  <c r="X853" i="55" s="1"/>
  <c r="V853" i="55"/>
  <c r="Q853" i="55"/>
  <c r="N853" i="55"/>
  <c r="K853" i="55"/>
  <c r="I853" i="55"/>
  <c r="H853" i="55"/>
  <c r="AP852" i="55"/>
  <c r="AL852" i="55"/>
  <c r="AH852" i="55"/>
  <c r="AE852" i="55"/>
  <c r="AA852" i="55"/>
  <c r="X852" i="55"/>
  <c r="U852" i="55"/>
  <c r="Q852" i="55"/>
  <c r="N852" i="55"/>
  <c r="K852" i="55"/>
  <c r="G852" i="55"/>
  <c r="AP851" i="55"/>
  <c r="AL851" i="55"/>
  <c r="AH851" i="55"/>
  <c r="AE851" i="55"/>
  <c r="AA851" i="55"/>
  <c r="X851" i="55"/>
  <c r="U851" i="55"/>
  <c r="Q851" i="55"/>
  <c r="N851" i="55"/>
  <c r="K851" i="55"/>
  <c r="G851" i="55"/>
  <c r="AP850" i="55"/>
  <c r="AL850" i="55"/>
  <c r="AH850" i="55"/>
  <c r="AE850" i="55"/>
  <c r="AA850" i="55"/>
  <c r="Y850" i="55"/>
  <c r="U850" i="55"/>
  <c r="Q850" i="55"/>
  <c r="N850" i="55"/>
  <c r="K850" i="55"/>
  <c r="G850" i="55"/>
  <c r="AP849" i="55"/>
  <c r="AL849" i="55"/>
  <c r="AH849" i="55"/>
  <c r="AE849" i="55"/>
  <c r="AA849" i="55"/>
  <c r="Y849" i="55"/>
  <c r="U849" i="55"/>
  <c r="Q849" i="55"/>
  <c r="N849" i="55"/>
  <c r="K849" i="55"/>
  <c r="G849" i="55"/>
  <c r="AP848" i="55"/>
  <c r="AL848" i="55"/>
  <c r="AH848" i="55"/>
  <c r="AE848" i="55"/>
  <c r="AA848" i="55"/>
  <c r="Y848" i="55"/>
  <c r="U848" i="55"/>
  <c r="Q848" i="55"/>
  <c r="N848" i="55"/>
  <c r="K848" i="55"/>
  <c r="I848" i="55"/>
  <c r="H848" i="55"/>
  <c r="AP847" i="55"/>
  <c r="AL847" i="55"/>
  <c r="AH847" i="55"/>
  <c r="AE847" i="55"/>
  <c r="AA847" i="55"/>
  <c r="Y847" i="55"/>
  <c r="V847" i="55"/>
  <c r="BO847" i="55" s="1"/>
  <c r="Q847" i="55"/>
  <c r="N847" i="55"/>
  <c r="K847" i="55"/>
  <c r="G847" i="55"/>
  <c r="AP846" i="55"/>
  <c r="AL846" i="55"/>
  <c r="AH846" i="55"/>
  <c r="AE846" i="55"/>
  <c r="AA846" i="55"/>
  <c r="Y846" i="55"/>
  <c r="V846" i="55"/>
  <c r="BO846" i="55" s="1"/>
  <c r="Q846" i="55"/>
  <c r="N846" i="55"/>
  <c r="K846" i="55"/>
  <c r="G846" i="55"/>
  <c r="AP845" i="55"/>
  <c r="AL845" i="55"/>
  <c r="AH845" i="55"/>
  <c r="AE845" i="55"/>
  <c r="AA845" i="55"/>
  <c r="Y845" i="55"/>
  <c r="V845" i="55"/>
  <c r="BO845" i="55" s="1"/>
  <c r="Q845" i="55"/>
  <c r="N845" i="55"/>
  <c r="K845" i="55"/>
  <c r="G845" i="55"/>
  <c r="AP844" i="55"/>
  <c r="AL844" i="55"/>
  <c r="AH844" i="55"/>
  <c r="AE844" i="55"/>
  <c r="AA844" i="55"/>
  <c r="Y844" i="55"/>
  <c r="V844" i="55"/>
  <c r="BO844" i="55" s="1"/>
  <c r="Q844" i="55"/>
  <c r="N844" i="55"/>
  <c r="K844" i="55"/>
  <c r="G844" i="55"/>
  <c r="AP843" i="55"/>
  <c r="AL843" i="55"/>
  <c r="AH843" i="55"/>
  <c r="AE843" i="55"/>
  <c r="AA843" i="55"/>
  <c r="Y843" i="55"/>
  <c r="V843" i="55"/>
  <c r="BO843" i="55" s="1"/>
  <c r="Q843" i="55"/>
  <c r="N843" i="55"/>
  <c r="L843" i="55"/>
  <c r="K843" i="55" s="1"/>
  <c r="H843" i="55"/>
  <c r="G843" i="55" s="1"/>
  <c r="AP842" i="55"/>
  <c r="AL842" i="55"/>
  <c r="AH842" i="55"/>
  <c r="AE842" i="55"/>
  <c r="AA842" i="55"/>
  <c r="Y842" i="55"/>
  <c r="V842" i="55"/>
  <c r="BO842" i="55" s="1"/>
  <c r="Q842" i="55"/>
  <c r="N842" i="55"/>
  <c r="K842" i="55"/>
  <c r="G842" i="55"/>
  <c r="AP841" i="55"/>
  <c r="AL841" i="55"/>
  <c r="AH841" i="55"/>
  <c r="AE841" i="55"/>
  <c r="AA841" i="55"/>
  <c r="Y841" i="55"/>
  <c r="V841" i="55"/>
  <c r="BO841" i="55" s="1"/>
  <c r="Q841" i="55"/>
  <c r="N841" i="55"/>
  <c r="K841" i="55"/>
  <c r="G841" i="55"/>
  <c r="AP840" i="55"/>
  <c r="AL840" i="55"/>
  <c r="AH840" i="55"/>
  <c r="AE840" i="55"/>
  <c r="AA840" i="55"/>
  <c r="Y840" i="55"/>
  <c r="V840" i="55"/>
  <c r="BO840" i="55" s="1"/>
  <c r="Q840" i="55"/>
  <c r="N840" i="55"/>
  <c r="K840" i="55"/>
  <c r="G840" i="55"/>
  <c r="AQ839" i="55"/>
  <c r="AL839" i="55"/>
  <c r="AH839" i="55"/>
  <c r="AE839" i="55"/>
  <c r="AA839" i="55"/>
  <c r="Y839" i="55"/>
  <c r="X839" i="55" s="1"/>
  <c r="V839" i="55"/>
  <c r="Q839" i="55"/>
  <c r="N839" i="55"/>
  <c r="K839" i="55"/>
  <c r="G839" i="55"/>
  <c r="AP838" i="55"/>
  <c r="AL838" i="55"/>
  <c r="AH838" i="55"/>
  <c r="AE838" i="55"/>
  <c r="AA838" i="55"/>
  <c r="Y838" i="55"/>
  <c r="V838" i="55"/>
  <c r="BO838" i="55" s="1"/>
  <c r="Q838" i="55"/>
  <c r="N838" i="55"/>
  <c r="K838" i="55"/>
  <c r="G838" i="55"/>
  <c r="AP837" i="55"/>
  <c r="AL837" i="55"/>
  <c r="AH837" i="55"/>
  <c r="AE837" i="55"/>
  <c r="AA837" i="55"/>
  <c r="Y837" i="55"/>
  <c r="V837" i="55"/>
  <c r="BO837" i="55" s="1"/>
  <c r="Q837" i="55"/>
  <c r="N837" i="55"/>
  <c r="K837" i="55"/>
  <c r="G837" i="55"/>
  <c r="AP836" i="55"/>
  <c r="AL836" i="55"/>
  <c r="AH836" i="55"/>
  <c r="AE836" i="55"/>
  <c r="AA836" i="55"/>
  <c r="Y836" i="55"/>
  <c r="V836" i="55"/>
  <c r="BO836" i="55" s="1"/>
  <c r="Q836" i="55"/>
  <c r="N836" i="55"/>
  <c r="K836" i="55"/>
  <c r="G836" i="55"/>
  <c r="AP835" i="55"/>
  <c r="AL835" i="55"/>
  <c r="AH835" i="55"/>
  <c r="AE835" i="55"/>
  <c r="AA835" i="55"/>
  <c r="Y835" i="55"/>
  <c r="V835" i="55"/>
  <c r="BO835" i="55" s="1"/>
  <c r="Q835" i="55"/>
  <c r="N835" i="55"/>
  <c r="K835" i="55"/>
  <c r="G835" i="55"/>
  <c r="AP834" i="55"/>
  <c r="AL834" i="55"/>
  <c r="AH834" i="55"/>
  <c r="AE834" i="55"/>
  <c r="AA834" i="55"/>
  <c r="Y834" i="55"/>
  <c r="V834" i="55"/>
  <c r="BO834" i="55" s="1"/>
  <c r="Q834" i="55"/>
  <c r="N834" i="55"/>
  <c r="K834" i="55"/>
  <c r="G834" i="55"/>
  <c r="AP833" i="55"/>
  <c r="AL833" i="55"/>
  <c r="AH833" i="55"/>
  <c r="AE833" i="55"/>
  <c r="AA833" i="55"/>
  <c r="Y833" i="55"/>
  <c r="V833" i="55"/>
  <c r="BO833" i="55" s="1"/>
  <c r="Q833" i="55"/>
  <c r="N833" i="55"/>
  <c r="K833" i="55"/>
  <c r="G833" i="55"/>
  <c r="AX832" i="55"/>
  <c r="AX831" i="55" s="1"/>
  <c r="AX830" i="55" s="1"/>
  <c r="AW832" i="55"/>
  <c r="AW831" i="55" s="1"/>
  <c r="AW830" i="55" s="1"/>
  <c r="AS832" i="55"/>
  <c r="AS831" i="55" s="1"/>
  <c r="AS830" i="55" s="1"/>
  <c r="AR832" i="55"/>
  <c r="AR831" i="55" s="1"/>
  <c r="AR830" i="55" s="1"/>
  <c r="AO832" i="55"/>
  <c r="AO831" i="55" s="1"/>
  <c r="AO830" i="55" s="1"/>
  <c r="AN832" i="55"/>
  <c r="AM832" i="55"/>
  <c r="AK832" i="55"/>
  <c r="AK831" i="55" s="1"/>
  <c r="AK830" i="55" s="1"/>
  <c r="AJ832" i="55"/>
  <c r="AJ831" i="55" s="1"/>
  <c r="AJ830" i="55" s="1"/>
  <c r="AI832" i="55"/>
  <c r="AI831" i="55" s="1"/>
  <c r="AI830" i="55" s="1"/>
  <c r="AG832" i="55"/>
  <c r="AG831" i="55" s="1"/>
  <c r="AG830" i="55" s="1"/>
  <c r="AF832" i="55"/>
  <c r="AF831" i="55" s="1"/>
  <c r="AF830" i="55" s="1"/>
  <c r="AD832" i="55"/>
  <c r="AD831" i="55" s="1"/>
  <c r="AD830" i="55" s="1"/>
  <c r="AC832" i="55"/>
  <c r="AC831" i="55" s="1"/>
  <c r="AC830" i="55" s="1"/>
  <c r="AB832" i="55"/>
  <c r="AB831" i="55" s="1"/>
  <c r="AB830" i="55" s="1"/>
  <c r="T832" i="55"/>
  <c r="T831" i="55" s="1"/>
  <c r="T830" i="55" s="1"/>
  <c r="S832" i="55"/>
  <c r="S831" i="55" s="1"/>
  <c r="S830" i="55" s="1"/>
  <c r="R832" i="55"/>
  <c r="R831" i="55" s="1"/>
  <c r="R830" i="55" s="1"/>
  <c r="P832" i="55"/>
  <c r="P831" i="55" s="1"/>
  <c r="P830" i="55" s="1"/>
  <c r="O832" i="55"/>
  <c r="O831" i="55" s="1"/>
  <c r="O830" i="55" s="1"/>
  <c r="L832" i="55"/>
  <c r="L831" i="55" s="1"/>
  <c r="L830" i="55" s="1"/>
  <c r="J832" i="55"/>
  <c r="AP829" i="55"/>
  <c r="AL829" i="55"/>
  <c r="AH829" i="55"/>
  <c r="AE829" i="55"/>
  <c r="AA829" i="55"/>
  <c r="X829" i="55"/>
  <c r="W829" i="55"/>
  <c r="Q829" i="55"/>
  <c r="N829" i="55"/>
  <c r="K829" i="55"/>
  <c r="G829" i="55"/>
  <c r="AP828" i="55"/>
  <c r="AL828" i="55"/>
  <c r="AH828" i="55"/>
  <c r="AE828" i="55"/>
  <c r="AA828" i="55"/>
  <c r="X828" i="55"/>
  <c r="U828" i="55"/>
  <c r="Q828" i="55"/>
  <c r="N828" i="55"/>
  <c r="K828" i="55"/>
  <c r="G828" i="55"/>
  <c r="AP827" i="55"/>
  <c r="AL827" i="55"/>
  <c r="AH827" i="55"/>
  <c r="AE827" i="55"/>
  <c r="AA827" i="55"/>
  <c r="X827" i="55"/>
  <c r="U827" i="55"/>
  <c r="Q827" i="55"/>
  <c r="N827" i="55"/>
  <c r="K827" i="55"/>
  <c r="G827" i="55"/>
  <c r="AP826" i="55"/>
  <c r="AL826" i="55"/>
  <c r="AH826" i="55"/>
  <c r="AE826" i="55"/>
  <c r="AA826" i="55"/>
  <c r="X826" i="55"/>
  <c r="U826" i="55"/>
  <c r="Q826" i="55"/>
  <c r="N826" i="55"/>
  <c r="K826" i="55"/>
  <c r="G826" i="55"/>
  <c r="AP825" i="55"/>
  <c r="AL825" i="55"/>
  <c r="AH825" i="55"/>
  <c r="AE825" i="55"/>
  <c r="AA825" i="55"/>
  <c r="X825" i="55"/>
  <c r="U825" i="55"/>
  <c r="Q825" i="55"/>
  <c r="N825" i="55"/>
  <c r="K825" i="55"/>
  <c r="G825" i="55"/>
  <c r="AP824" i="55"/>
  <c r="AL824" i="55"/>
  <c r="AH824" i="55"/>
  <c r="AE824" i="55"/>
  <c r="AA824" i="55"/>
  <c r="X824" i="55"/>
  <c r="U824" i="55"/>
  <c r="Q824" i="55"/>
  <c r="N824" i="55"/>
  <c r="K824" i="55"/>
  <c r="G824" i="55"/>
  <c r="AP823" i="55"/>
  <c r="AL823" i="55"/>
  <c r="AH823" i="55"/>
  <c r="AE823" i="55"/>
  <c r="AA823" i="55"/>
  <c r="X823" i="55"/>
  <c r="U823" i="55"/>
  <c r="Q823" i="55"/>
  <c r="N823" i="55"/>
  <c r="K823" i="55"/>
  <c r="G823" i="55"/>
  <c r="AP822" i="55"/>
  <c r="AL822" i="55"/>
  <c r="AH822" i="55"/>
  <c r="AE822" i="55"/>
  <c r="AA822" i="55"/>
  <c r="Y822" i="55"/>
  <c r="V822" i="55"/>
  <c r="BO822" i="55" s="1"/>
  <c r="Q822" i="55"/>
  <c r="N822" i="55"/>
  <c r="K822" i="55"/>
  <c r="G822" i="55"/>
  <c r="AP821" i="55"/>
  <c r="AL821" i="55"/>
  <c r="AH821" i="55"/>
  <c r="AE821" i="55"/>
  <c r="AA821" i="55"/>
  <c r="Y821" i="55"/>
  <c r="BS821" i="55" s="1"/>
  <c r="BR821" i="55" s="1"/>
  <c r="V821" i="55"/>
  <c r="BO821" i="55" s="1"/>
  <c r="Q821" i="55"/>
  <c r="N821" i="55"/>
  <c r="K821" i="55"/>
  <c r="G821" i="55"/>
  <c r="AX820" i="55"/>
  <c r="AW820" i="55"/>
  <c r="AS820" i="55"/>
  <c r="AR820" i="55"/>
  <c r="AQ820" i="55"/>
  <c r="AO820" i="55"/>
  <c r="AN820" i="55"/>
  <c r="AM820" i="55"/>
  <c r="AK820" i="55"/>
  <c r="AJ820" i="55"/>
  <c r="AI820" i="55"/>
  <c r="AG820" i="55"/>
  <c r="AF820" i="55"/>
  <c r="AD820" i="55"/>
  <c r="AC820" i="55"/>
  <c r="AB820" i="55"/>
  <c r="Z820" i="55"/>
  <c r="T820" i="55"/>
  <c r="S820" i="55"/>
  <c r="R820" i="55"/>
  <c r="P820" i="55"/>
  <c r="O820" i="55"/>
  <c r="M820" i="55"/>
  <c r="L820" i="55"/>
  <c r="I820" i="55"/>
  <c r="H820" i="55"/>
  <c r="AY818" i="55"/>
  <c r="BC817" i="55"/>
  <c r="BB817" i="55"/>
  <c r="AP817" i="55"/>
  <c r="AL817" i="55"/>
  <c r="AH817" i="55"/>
  <c r="X817" i="55"/>
  <c r="U817" i="55"/>
  <c r="Q817" i="55"/>
  <c r="BC816" i="55"/>
  <c r="BB816" i="55"/>
  <c r="AP816" i="55"/>
  <c r="AY816" i="55" s="1"/>
  <c r="AL816" i="55"/>
  <c r="AH816" i="55"/>
  <c r="Q816" i="55"/>
  <c r="BC815" i="55"/>
  <c r="BB815" i="55"/>
  <c r="AP815" i="55"/>
  <c r="AY815" i="55" s="1"/>
  <c r="AL815" i="55"/>
  <c r="AH815" i="55"/>
  <c r="Q815" i="55"/>
  <c r="BC814" i="55"/>
  <c r="BB814" i="55"/>
  <c r="AP814" i="55"/>
  <c r="AY814" i="55" s="1"/>
  <c r="AL814" i="55"/>
  <c r="AH814" i="55"/>
  <c r="Q814" i="55"/>
  <c r="BC813" i="55"/>
  <c r="BB813" i="55"/>
  <c r="AP813" i="55"/>
  <c r="AL813" i="55"/>
  <c r="AH813" i="55"/>
  <c r="AA813" i="55"/>
  <c r="X813" i="55"/>
  <c r="U813" i="55"/>
  <c r="Q813" i="55"/>
  <c r="BC812" i="55"/>
  <c r="BB812" i="55"/>
  <c r="AP812" i="55"/>
  <c r="AL812" i="55"/>
  <c r="AH812" i="55"/>
  <c r="AE812" i="55"/>
  <c r="AE811" i="55" s="1"/>
  <c r="AA812" i="55"/>
  <c r="AA811" i="55" s="1"/>
  <c r="X812" i="55"/>
  <c r="U812" i="55"/>
  <c r="Q812" i="55"/>
  <c r="N812" i="55"/>
  <c r="N811" i="55" s="1"/>
  <c r="K812" i="55"/>
  <c r="K811" i="55" s="1"/>
  <c r="G812" i="55"/>
  <c r="G811" i="55" s="1"/>
  <c r="AS811" i="55"/>
  <c r="AR811" i="55"/>
  <c r="AQ811" i="55"/>
  <c r="AO811" i="55"/>
  <c r="AN811" i="55"/>
  <c r="AM811" i="55"/>
  <c r="AK811" i="55"/>
  <c r="AJ811" i="55"/>
  <c r="AI811" i="55"/>
  <c r="AG811" i="55"/>
  <c r="AF811" i="55"/>
  <c r="AD811" i="55"/>
  <c r="AC811" i="55"/>
  <c r="AB811" i="55"/>
  <c r="Z811" i="55"/>
  <c r="Y811" i="55"/>
  <c r="W811" i="55"/>
  <c r="V811" i="55"/>
  <c r="T811" i="55"/>
  <c r="S811" i="55"/>
  <c r="R811" i="55"/>
  <c r="P811" i="55"/>
  <c r="O811" i="55"/>
  <c r="M811" i="55"/>
  <c r="L811" i="55"/>
  <c r="I811" i="55"/>
  <c r="H811" i="55"/>
  <c r="AP810" i="55"/>
  <c r="AT810" i="55" s="1"/>
  <c r="AA810" i="55"/>
  <c r="BV810" i="55" s="1"/>
  <c r="AP809" i="55"/>
  <c r="AT809" i="55" s="1"/>
  <c r="AA809" i="55"/>
  <c r="BV809" i="55" s="1"/>
  <c r="AP808" i="55"/>
  <c r="AT808" i="55" s="1"/>
  <c r="AA808" i="55"/>
  <c r="BV808" i="55" s="1"/>
  <c r="AP807" i="55"/>
  <c r="AA807" i="55"/>
  <c r="BV807" i="55" s="1"/>
  <c r="AS806" i="55"/>
  <c r="AR806" i="55"/>
  <c r="AQ806" i="55"/>
  <c r="AC806" i="55"/>
  <c r="AB806" i="55"/>
  <c r="Z806" i="55"/>
  <c r="Y806" i="55"/>
  <c r="X806" i="55"/>
  <c r="W806" i="55"/>
  <c r="V806" i="55"/>
  <c r="U806" i="55"/>
  <c r="T806" i="55"/>
  <c r="S806" i="55"/>
  <c r="R806" i="55"/>
  <c r="Q806" i="55"/>
  <c r="P806" i="55"/>
  <c r="O806" i="55"/>
  <c r="N806" i="55"/>
  <c r="M806" i="55"/>
  <c r="L806" i="55"/>
  <c r="K806" i="55"/>
  <c r="J806" i="55"/>
  <c r="I806" i="55"/>
  <c r="H806" i="55"/>
  <c r="G806" i="55"/>
  <c r="F806" i="55"/>
  <c r="AP805" i="55"/>
  <c r="AT805" i="55" s="1"/>
  <c r="AA805" i="55"/>
  <c r="BV805" i="55" s="1"/>
  <c r="AP804" i="55"/>
  <c r="AT804" i="55" s="1"/>
  <c r="AA804" i="55"/>
  <c r="BV804" i="55" s="1"/>
  <c r="AP803" i="55"/>
  <c r="AT803" i="55" s="1"/>
  <c r="AA803" i="55"/>
  <c r="BV803" i="55" s="1"/>
  <c r="AP802" i="55"/>
  <c r="AT802" i="55" s="1"/>
  <c r="AA802" i="55"/>
  <c r="BV802" i="55" s="1"/>
  <c r="AP801" i="55"/>
  <c r="AT801" i="55" s="1"/>
  <c r="AA801" i="55"/>
  <c r="BV801" i="55" s="1"/>
  <c r="AP800" i="55"/>
  <c r="AT800" i="55" s="1"/>
  <c r="AA800" i="55"/>
  <c r="BV800" i="55" s="1"/>
  <c r="AP799" i="55"/>
  <c r="AT799" i="55" s="1"/>
  <c r="AA799" i="55"/>
  <c r="BV799" i="55" s="1"/>
  <c r="AP798" i="55"/>
  <c r="AT798" i="55" s="1"/>
  <c r="AA798" i="55"/>
  <c r="BV798" i="55" s="1"/>
  <c r="AP797" i="55"/>
  <c r="AT797" i="55" s="1"/>
  <c r="AA797" i="55"/>
  <c r="BV797" i="55" s="1"/>
  <c r="G797" i="55"/>
  <c r="G796" i="55" s="1"/>
  <c r="AS796" i="55"/>
  <c r="AR796" i="55"/>
  <c r="AQ796" i="55"/>
  <c r="AO796" i="55"/>
  <c r="AN796" i="55"/>
  <c r="AM796" i="55"/>
  <c r="AL796" i="55"/>
  <c r="AK796" i="55"/>
  <c r="AJ796" i="55"/>
  <c r="AI796" i="55"/>
  <c r="AH796" i="55"/>
  <c r="AG796" i="55"/>
  <c r="AF796" i="55"/>
  <c r="AE796" i="55"/>
  <c r="AD796" i="55"/>
  <c r="AC796" i="55"/>
  <c r="Z796" i="55"/>
  <c r="Y796" i="55"/>
  <c r="X796" i="55"/>
  <c r="W796" i="55"/>
  <c r="V796" i="55"/>
  <c r="U796" i="55"/>
  <c r="T796" i="55"/>
  <c r="S796" i="55"/>
  <c r="R796" i="55"/>
  <c r="Q796" i="55"/>
  <c r="P796" i="55"/>
  <c r="O796" i="55"/>
  <c r="N796" i="55"/>
  <c r="M796" i="55"/>
  <c r="L796" i="55"/>
  <c r="K796" i="55"/>
  <c r="J796" i="55"/>
  <c r="I796" i="55"/>
  <c r="H796" i="55"/>
  <c r="F796" i="55"/>
  <c r="AP795" i="55"/>
  <c r="AT795" i="55" s="1"/>
  <c r="AA795" i="55"/>
  <c r="BV795" i="55" s="1"/>
  <c r="AP794" i="55"/>
  <c r="AT794" i="55" s="1"/>
  <c r="AT793" i="55" s="1"/>
  <c r="AA794" i="55"/>
  <c r="BV794" i="55" s="1"/>
  <c r="AS793" i="55"/>
  <c r="AR793" i="55"/>
  <c r="AQ793" i="55"/>
  <c r="AO793" i="55"/>
  <c r="AN793" i="55"/>
  <c r="AN792" i="55" s="1"/>
  <c r="AM793" i="55"/>
  <c r="AL793" i="55"/>
  <c r="AL792" i="55" s="1"/>
  <c r="AK793" i="55"/>
  <c r="AJ793" i="55"/>
  <c r="AJ792" i="55" s="1"/>
  <c r="AI793" i="55"/>
  <c r="AI792" i="55" s="1"/>
  <c r="AH793" i="55"/>
  <c r="AH792" i="55" s="1"/>
  <c r="AG793" i="55"/>
  <c r="AF793" i="55"/>
  <c r="AF792" i="55" s="1"/>
  <c r="AE793" i="55"/>
  <c r="AE792" i="55" s="1"/>
  <c r="AD793" i="55"/>
  <c r="AD792" i="55" s="1"/>
  <c r="AC793" i="55"/>
  <c r="AB793" i="55"/>
  <c r="Z793" i="55"/>
  <c r="Y793" i="55"/>
  <c r="X793" i="55"/>
  <c r="W793" i="55"/>
  <c r="V793" i="55"/>
  <c r="U793" i="55"/>
  <c r="T793" i="55"/>
  <c r="S793" i="55"/>
  <c r="R793" i="55"/>
  <c r="Q793" i="55"/>
  <c r="P793" i="55"/>
  <c r="O793" i="55"/>
  <c r="N793" i="55"/>
  <c r="M793" i="55"/>
  <c r="L793" i="55"/>
  <c r="K793" i="55"/>
  <c r="J793" i="55"/>
  <c r="I793" i="55"/>
  <c r="H793" i="55"/>
  <c r="G793" i="55"/>
  <c r="AM792" i="55"/>
  <c r="AP791" i="55"/>
  <c r="AY791" i="55" s="1"/>
  <c r="BC790" i="55"/>
  <c r="BB790" i="55"/>
  <c r="AP790" i="55"/>
  <c r="AL790" i="55"/>
  <c r="AH790" i="55"/>
  <c r="AE790" i="55"/>
  <c r="AA790" i="55"/>
  <c r="X790" i="55"/>
  <c r="U790" i="55"/>
  <c r="Q790" i="55"/>
  <c r="N790" i="55"/>
  <c r="K790" i="55"/>
  <c r="G790" i="55"/>
  <c r="BC789" i="55"/>
  <c r="BB789" i="55"/>
  <c r="AP789" i="55"/>
  <c r="AL789" i="55"/>
  <c r="AH789" i="55"/>
  <c r="AE789" i="55"/>
  <c r="AA789" i="55"/>
  <c r="X789" i="55"/>
  <c r="U789" i="55"/>
  <c r="Q789" i="55"/>
  <c r="N789" i="55"/>
  <c r="K789" i="55"/>
  <c r="G789" i="55"/>
  <c r="BC788" i="55"/>
  <c r="BB788" i="55"/>
  <c r="AP788" i="55"/>
  <c r="AL788" i="55"/>
  <c r="AH788" i="55"/>
  <c r="AE788" i="55"/>
  <c r="AA788" i="55"/>
  <c r="X788" i="55"/>
  <c r="U788" i="55"/>
  <c r="Q788" i="55"/>
  <c r="N788" i="55"/>
  <c r="K788" i="55"/>
  <c r="G788" i="55"/>
  <c r="AS787" i="55"/>
  <c r="AR787" i="55"/>
  <c r="AQ787" i="55"/>
  <c r="AO787" i="55"/>
  <c r="AN787" i="55"/>
  <c r="AM787" i="55"/>
  <c r="AK787" i="55"/>
  <c r="AJ787" i="55"/>
  <c r="AI787" i="55"/>
  <c r="AG787" i="55"/>
  <c r="AF787" i="55"/>
  <c r="AD787" i="55"/>
  <c r="AC787" i="55"/>
  <c r="AB787" i="55"/>
  <c r="Z787" i="55"/>
  <c r="Y787" i="55"/>
  <c r="W787" i="55"/>
  <c r="V787" i="55"/>
  <c r="T787" i="55"/>
  <c r="S787" i="55"/>
  <c r="R787" i="55"/>
  <c r="P787" i="55"/>
  <c r="O787" i="55"/>
  <c r="M787" i="55"/>
  <c r="L787" i="55"/>
  <c r="I787" i="55"/>
  <c r="H787" i="55"/>
  <c r="BC786" i="55"/>
  <c r="BB786" i="55"/>
  <c r="AP786" i="55"/>
  <c r="AL786" i="55"/>
  <c r="AH786" i="55"/>
  <c r="AE786" i="55"/>
  <c r="AA786" i="55"/>
  <c r="X786" i="55"/>
  <c r="U786" i="55"/>
  <c r="Q786" i="55"/>
  <c r="N786" i="55"/>
  <c r="K786" i="55"/>
  <c r="G786" i="55"/>
  <c r="BC785" i="55"/>
  <c r="BB785" i="55"/>
  <c r="AP785" i="55"/>
  <c r="AL785" i="55"/>
  <c r="AH785" i="55"/>
  <c r="AE785" i="55"/>
  <c r="AA785" i="55"/>
  <c r="X785" i="55"/>
  <c r="U785" i="55"/>
  <c r="Q785" i="55"/>
  <c r="N785" i="55"/>
  <c r="K785" i="55"/>
  <c r="G785" i="55"/>
  <c r="BC784" i="55"/>
  <c r="BB784" i="55"/>
  <c r="AP784" i="55"/>
  <c r="AL784" i="55"/>
  <c r="AH784" i="55"/>
  <c r="AE784" i="55"/>
  <c r="AA784" i="55"/>
  <c r="X784" i="55"/>
  <c r="U784" i="55"/>
  <c r="Q784" i="55"/>
  <c r="N784" i="55"/>
  <c r="K784" i="55"/>
  <c r="G784" i="55"/>
  <c r="BC783" i="55"/>
  <c r="BB783" i="55"/>
  <c r="AP783" i="55"/>
  <c r="AL783" i="55"/>
  <c r="AH783" i="55"/>
  <c r="AE783" i="55"/>
  <c r="AA783" i="55"/>
  <c r="X783" i="55"/>
  <c r="U783" i="55"/>
  <c r="Q783" i="55"/>
  <c r="N783" i="55"/>
  <c r="K783" i="55"/>
  <c r="G783" i="55"/>
  <c r="AS782" i="55"/>
  <c r="AS115" i="62" s="1"/>
  <c r="AR782" i="55"/>
  <c r="AR115" i="62" s="1"/>
  <c r="AQ782" i="55"/>
  <c r="AQ115" i="62" s="1"/>
  <c r="AO782" i="55"/>
  <c r="AN782" i="55"/>
  <c r="AM782" i="55"/>
  <c r="AK782" i="55"/>
  <c r="AJ782" i="55"/>
  <c r="AI782" i="55"/>
  <c r="AG782" i="55"/>
  <c r="AF782" i="55"/>
  <c r="AD782" i="55"/>
  <c r="AC782" i="55"/>
  <c r="AB782" i="55"/>
  <c r="Z782" i="55"/>
  <c r="Y782" i="55"/>
  <c r="W782" i="55"/>
  <c r="V782" i="55"/>
  <c r="T782" i="55"/>
  <c r="T115" i="62" s="1"/>
  <c r="S782" i="55"/>
  <c r="S115" i="62" s="1"/>
  <c r="R782" i="55"/>
  <c r="R115" i="62" s="1"/>
  <c r="P782" i="55"/>
  <c r="O782" i="55"/>
  <c r="M782" i="55"/>
  <c r="L782" i="55"/>
  <c r="I782" i="55"/>
  <c r="H782" i="55"/>
  <c r="BC781" i="55"/>
  <c r="BB781" i="55"/>
  <c r="AP781" i="55"/>
  <c r="AL781" i="55"/>
  <c r="AH781" i="55"/>
  <c r="AE781" i="55"/>
  <c r="AA781" i="55"/>
  <c r="X781" i="55"/>
  <c r="U781" i="55"/>
  <c r="Q781" i="55"/>
  <c r="N781" i="55"/>
  <c r="K781" i="55"/>
  <c r="G781" i="55"/>
  <c r="BC780" i="55"/>
  <c r="BB780" i="55"/>
  <c r="AP780" i="55"/>
  <c r="AL780" i="55"/>
  <c r="AH780" i="55"/>
  <c r="AE780" i="55"/>
  <c r="AA780" i="55"/>
  <c r="X780" i="55"/>
  <c r="U780" i="55"/>
  <c r="Q780" i="55"/>
  <c r="N780" i="55"/>
  <c r="K780" i="55"/>
  <c r="G780" i="55"/>
  <c r="BC779" i="55"/>
  <c r="BB779" i="55"/>
  <c r="AP779" i="55"/>
  <c r="AL779" i="55"/>
  <c r="AH779" i="55"/>
  <c r="AE779" i="55"/>
  <c r="AA779" i="55"/>
  <c r="X779" i="55"/>
  <c r="U779" i="55"/>
  <c r="Q779" i="55"/>
  <c r="N779" i="55"/>
  <c r="K779" i="55"/>
  <c r="G779" i="55"/>
  <c r="BC778" i="55"/>
  <c r="BB778" i="55"/>
  <c r="AP778" i="55"/>
  <c r="AL778" i="55"/>
  <c r="AH778" i="55"/>
  <c r="AE778" i="55"/>
  <c r="AA778" i="55"/>
  <c r="X778" i="55"/>
  <c r="U778" i="55"/>
  <c r="Q778" i="55"/>
  <c r="N778" i="55"/>
  <c r="K778" i="55"/>
  <c r="G778" i="55"/>
  <c r="BC777" i="55"/>
  <c r="BB777" i="55"/>
  <c r="AP777" i="55"/>
  <c r="AL777" i="55"/>
  <c r="AH777" i="55"/>
  <c r="AE777" i="55"/>
  <c r="AA777" i="55"/>
  <c r="X777" i="55"/>
  <c r="U777" i="55"/>
  <c r="Q777" i="55"/>
  <c r="N777" i="55"/>
  <c r="K777" i="55"/>
  <c r="G777" i="55"/>
  <c r="BC776" i="55"/>
  <c r="BB776" i="55"/>
  <c r="AP776" i="55"/>
  <c r="AL776" i="55"/>
  <c r="AH776" i="55"/>
  <c r="AE776" i="55"/>
  <c r="AA776" i="55"/>
  <c r="X776" i="55"/>
  <c r="U776" i="55"/>
  <c r="Q776" i="55"/>
  <c r="N776" i="55"/>
  <c r="K776" i="55"/>
  <c r="G776" i="55"/>
  <c r="BC775" i="55"/>
  <c r="BB775" i="55"/>
  <c r="AP775" i="55"/>
  <c r="AL775" i="55"/>
  <c r="AH775" i="55"/>
  <c r="AE775" i="55"/>
  <c r="AA775" i="55"/>
  <c r="X775" i="55"/>
  <c r="U775" i="55"/>
  <c r="Q775" i="55"/>
  <c r="N775" i="55"/>
  <c r="K775" i="55"/>
  <c r="G775" i="55"/>
  <c r="BC774" i="55"/>
  <c r="BB774" i="55"/>
  <c r="AP774" i="55"/>
  <c r="AL774" i="55"/>
  <c r="AH774" i="55"/>
  <c r="AE774" i="55"/>
  <c r="AA774" i="55"/>
  <c r="X774" i="55"/>
  <c r="U774" i="55"/>
  <c r="Q774" i="55"/>
  <c r="N774" i="55"/>
  <c r="K774" i="55"/>
  <c r="G774" i="55"/>
  <c r="BC773" i="55"/>
  <c r="BB773" i="55"/>
  <c r="AP773" i="55"/>
  <c r="AL773" i="55"/>
  <c r="AH773" i="55"/>
  <c r="AE773" i="55"/>
  <c r="AA773" i="55"/>
  <c r="X773" i="55"/>
  <c r="U773" i="55"/>
  <c r="Q773" i="55"/>
  <c r="N773" i="55"/>
  <c r="K773" i="55"/>
  <c r="G773" i="55"/>
  <c r="BC772" i="55"/>
  <c r="BB772" i="55"/>
  <c r="AP772" i="55"/>
  <c r="AL772" i="55"/>
  <c r="AH772" i="55"/>
  <c r="AE772" i="55"/>
  <c r="AA772" i="55"/>
  <c r="X772" i="55"/>
  <c r="U772" i="55"/>
  <c r="Q772" i="55"/>
  <c r="N772" i="55"/>
  <c r="K772" i="55"/>
  <c r="G772" i="55"/>
  <c r="BC771" i="55"/>
  <c r="BB771" i="55"/>
  <c r="AP771" i="55"/>
  <c r="AL771" i="55"/>
  <c r="AH771" i="55"/>
  <c r="AE771" i="55"/>
  <c r="AA771" i="55"/>
  <c r="X771" i="55"/>
  <c r="U771" i="55"/>
  <c r="Q771" i="55"/>
  <c r="N771" i="55"/>
  <c r="K771" i="55"/>
  <c r="G771" i="55"/>
  <c r="BC770" i="55"/>
  <c r="BB770" i="55"/>
  <c r="AP770" i="55"/>
  <c r="AL770" i="55"/>
  <c r="AH770" i="55"/>
  <c r="AE770" i="55"/>
  <c r="AA770" i="55"/>
  <c r="X770" i="55"/>
  <c r="U770" i="55"/>
  <c r="Q770" i="55"/>
  <c r="N770" i="55"/>
  <c r="K770" i="55"/>
  <c r="G770" i="55"/>
  <c r="AS769" i="55"/>
  <c r="AR769" i="55"/>
  <c r="AQ769" i="55"/>
  <c r="AO769" i="55"/>
  <c r="AN769" i="55"/>
  <c r="AM769" i="55"/>
  <c r="AK769" i="55"/>
  <c r="AJ769" i="55"/>
  <c r="AI769" i="55"/>
  <c r="AG769" i="55"/>
  <c r="AF769" i="55"/>
  <c r="AD769" i="55"/>
  <c r="AC769" i="55"/>
  <c r="AB769" i="55"/>
  <c r="Z769" i="55"/>
  <c r="Y769" i="55"/>
  <c r="W769" i="55"/>
  <c r="V769" i="55"/>
  <c r="T769" i="55"/>
  <c r="S769" i="55"/>
  <c r="R769" i="55"/>
  <c r="P769" i="55"/>
  <c r="O769" i="55"/>
  <c r="M769" i="55"/>
  <c r="L769" i="55"/>
  <c r="I769" i="55"/>
  <c r="H769" i="55"/>
  <c r="BC768" i="55"/>
  <c r="BB768" i="55"/>
  <c r="AP768" i="55"/>
  <c r="AL768" i="55"/>
  <c r="AH768" i="55"/>
  <c r="AE768" i="55"/>
  <c r="AA768" i="55"/>
  <c r="X768" i="55"/>
  <c r="U768" i="55"/>
  <c r="Q768" i="55"/>
  <c r="N768" i="55"/>
  <c r="K768" i="55"/>
  <c r="G768" i="55"/>
  <c r="BC767" i="55"/>
  <c r="BB767" i="55"/>
  <c r="AP767" i="55"/>
  <c r="AL767" i="55"/>
  <c r="AH767" i="55"/>
  <c r="AE767" i="55"/>
  <c r="AA767" i="55"/>
  <c r="X767" i="55"/>
  <c r="U767" i="55"/>
  <c r="Q767" i="55"/>
  <c r="N767" i="55"/>
  <c r="K767" i="55"/>
  <c r="G767" i="55"/>
  <c r="BC766" i="55"/>
  <c r="BB766" i="55"/>
  <c r="AP766" i="55"/>
  <c r="AL766" i="55"/>
  <c r="AH766" i="55"/>
  <c r="AE766" i="55"/>
  <c r="AA766" i="55"/>
  <c r="X766" i="55"/>
  <c r="U766" i="55"/>
  <c r="Q766" i="55"/>
  <c r="N766" i="55"/>
  <c r="K766" i="55"/>
  <c r="G766" i="55"/>
  <c r="BC765" i="55"/>
  <c r="BB765" i="55"/>
  <c r="AP765" i="55"/>
  <c r="AL765" i="55"/>
  <c r="AH765" i="55"/>
  <c r="AE765" i="55"/>
  <c r="AA765" i="55"/>
  <c r="X765" i="55"/>
  <c r="U765" i="55"/>
  <c r="Q765" i="55"/>
  <c r="N765" i="55"/>
  <c r="K765" i="55"/>
  <c r="G765" i="55"/>
  <c r="BC764" i="55"/>
  <c r="BB764" i="55"/>
  <c r="AP764" i="55"/>
  <c r="AL764" i="55"/>
  <c r="AH764" i="55"/>
  <c r="AE764" i="55"/>
  <c r="AA764" i="55"/>
  <c r="X764" i="55"/>
  <c r="U764" i="55"/>
  <c r="Q764" i="55"/>
  <c r="N764" i="55"/>
  <c r="K764" i="55"/>
  <c r="G764" i="55"/>
  <c r="BC763" i="55"/>
  <c r="BB763" i="55"/>
  <c r="AP763" i="55"/>
  <c r="AL763" i="55"/>
  <c r="AH763" i="55"/>
  <c r="AE763" i="55"/>
  <c r="AA763" i="55"/>
  <c r="X763" i="55"/>
  <c r="U763" i="55"/>
  <c r="Q763" i="55"/>
  <c r="N763" i="55"/>
  <c r="K763" i="55"/>
  <c r="G763" i="55"/>
  <c r="BC762" i="55"/>
  <c r="BB762" i="55"/>
  <c r="AP762" i="55"/>
  <c r="AL762" i="55"/>
  <c r="AH762" i="55"/>
  <c r="AE762" i="55"/>
  <c r="AA762" i="55"/>
  <c r="X762" i="55"/>
  <c r="U762" i="55"/>
  <c r="Q762" i="55"/>
  <c r="N762" i="55"/>
  <c r="K762" i="55"/>
  <c r="G762" i="55"/>
  <c r="AS761" i="55"/>
  <c r="AR761" i="55"/>
  <c r="AQ761" i="55"/>
  <c r="AO761" i="55"/>
  <c r="AN761" i="55"/>
  <c r="AM761" i="55"/>
  <c r="AK761" i="55"/>
  <c r="AJ761" i="55"/>
  <c r="AI761" i="55"/>
  <c r="AG761" i="55"/>
  <c r="AF761" i="55"/>
  <c r="AD761" i="55"/>
  <c r="AC761" i="55"/>
  <c r="AB761" i="55"/>
  <c r="Z761" i="55"/>
  <c r="Y761" i="55"/>
  <c r="W761" i="55"/>
  <c r="V761" i="55"/>
  <c r="T761" i="55"/>
  <c r="S761" i="55"/>
  <c r="R761" i="55"/>
  <c r="P761" i="55"/>
  <c r="O761" i="55"/>
  <c r="M761" i="55"/>
  <c r="L761" i="55"/>
  <c r="I761" i="55"/>
  <c r="H761" i="55"/>
  <c r="BC760" i="55"/>
  <c r="BB760" i="55"/>
  <c r="AP760" i="55"/>
  <c r="AL760" i="55"/>
  <c r="AH760" i="55"/>
  <c r="AE760" i="55"/>
  <c r="AA760" i="55"/>
  <c r="X760" i="55"/>
  <c r="U760" i="55"/>
  <c r="Q760" i="55"/>
  <c r="N760" i="55"/>
  <c r="K760" i="55"/>
  <c r="G760" i="55"/>
  <c r="BC759" i="55"/>
  <c r="BB759" i="55"/>
  <c r="AP759" i="55"/>
  <c r="AL759" i="55"/>
  <c r="AH759" i="55"/>
  <c r="AE759" i="55"/>
  <c r="AA759" i="55"/>
  <c r="X759" i="55"/>
  <c r="U759" i="55"/>
  <c r="Q759" i="55"/>
  <c r="N759" i="55"/>
  <c r="K759" i="55"/>
  <c r="G759" i="55"/>
  <c r="BC758" i="55"/>
  <c r="BB758" i="55"/>
  <c r="AP758" i="55"/>
  <c r="AL758" i="55"/>
  <c r="AH758" i="55"/>
  <c r="AE758" i="55"/>
  <c r="AA758" i="55"/>
  <c r="X758" i="55"/>
  <c r="U758" i="55"/>
  <c r="Q758" i="55"/>
  <c r="N758" i="55"/>
  <c r="K758" i="55"/>
  <c r="G758" i="55"/>
  <c r="AS757" i="55"/>
  <c r="AS109" i="62" s="1"/>
  <c r="AR757" i="55"/>
  <c r="AR109" i="62" s="1"/>
  <c r="AQ757" i="55"/>
  <c r="AQ109" i="62" s="1"/>
  <c r="AO757" i="55"/>
  <c r="AN757" i="55"/>
  <c r="AM757" i="55"/>
  <c r="AK757" i="55"/>
  <c r="AJ757" i="55"/>
  <c r="AI757" i="55"/>
  <c r="AG757" i="55"/>
  <c r="AF757" i="55"/>
  <c r="AD757" i="55"/>
  <c r="AC757" i="55"/>
  <c r="AB757" i="55"/>
  <c r="Z757" i="55"/>
  <c r="Y757" i="55"/>
  <c r="W757" i="55"/>
  <c r="V757" i="55"/>
  <c r="T757" i="55"/>
  <c r="T109" i="62" s="1"/>
  <c r="S757" i="55"/>
  <c r="S109" i="62" s="1"/>
  <c r="R757" i="55"/>
  <c r="R109" i="62" s="1"/>
  <c r="P757" i="55"/>
  <c r="O757" i="55"/>
  <c r="M757" i="55"/>
  <c r="L757" i="55"/>
  <c r="I757" i="55"/>
  <c r="H757" i="55"/>
  <c r="BC756" i="55"/>
  <c r="BB756" i="55"/>
  <c r="AP756" i="55"/>
  <c r="AL756" i="55"/>
  <c r="AH756" i="55"/>
  <c r="AE756" i="55"/>
  <c r="AA756" i="55"/>
  <c r="X756" i="55"/>
  <c r="U756" i="55"/>
  <c r="Q756" i="55"/>
  <c r="N756" i="55"/>
  <c r="K756" i="55"/>
  <c r="G756" i="55"/>
  <c r="BC755" i="55"/>
  <c r="BB755" i="55"/>
  <c r="AP755" i="55"/>
  <c r="AL755" i="55"/>
  <c r="AH755" i="55"/>
  <c r="AE755" i="55"/>
  <c r="AA755" i="55"/>
  <c r="X755" i="55"/>
  <c r="U755" i="55"/>
  <c r="Q755" i="55"/>
  <c r="N755" i="55"/>
  <c r="K755" i="55"/>
  <c r="G755" i="55"/>
  <c r="BC754" i="55"/>
  <c r="BB754" i="55"/>
  <c r="AP754" i="55"/>
  <c r="AL754" i="55"/>
  <c r="AH754" i="55"/>
  <c r="AE754" i="55"/>
  <c r="AA754" i="55"/>
  <c r="X754" i="55"/>
  <c r="U754" i="55"/>
  <c r="Q754" i="55"/>
  <c r="N754" i="55"/>
  <c r="K754" i="55"/>
  <c r="G754" i="55"/>
  <c r="BC753" i="55"/>
  <c r="BB753" i="55"/>
  <c r="AP753" i="55"/>
  <c r="AL753" i="55"/>
  <c r="AH753" i="55"/>
  <c r="AE753" i="55"/>
  <c r="AA753" i="55"/>
  <c r="X753" i="55"/>
  <c r="U753" i="55"/>
  <c r="Q753" i="55"/>
  <c r="N753" i="55"/>
  <c r="K753" i="55"/>
  <c r="G753" i="55"/>
  <c r="BC752" i="55"/>
  <c r="BB752" i="55"/>
  <c r="AP752" i="55"/>
  <c r="AL752" i="55"/>
  <c r="AH752" i="55"/>
  <c r="AE752" i="55"/>
  <c r="AA752" i="55"/>
  <c r="X752" i="55"/>
  <c r="U752" i="55"/>
  <c r="Q752" i="55"/>
  <c r="N752" i="55"/>
  <c r="K752" i="55"/>
  <c r="G752" i="55"/>
  <c r="BC751" i="55"/>
  <c r="BB751" i="55"/>
  <c r="AP751" i="55"/>
  <c r="AL751" i="55"/>
  <c r="AH751" i="55"/>
  <c r="AE751" i="55"/>
  <c r="AA751" i="55"/>
  <c r="X751" i="55"/>
  <c r="U751" i="55"/>
  <c r="Q751" i="55"/>
  <c r="N751" i="55"/>
  <c r="K751" i="55"/>
  <c r="G751" i="55"/>
  <c r="AS750" i="55"/>
  <c r="AR750" i="55"/>
  <c r="AQ750" i="55"/>
  <c r="AO750" i="55"/>
  <c r="AN750" i="55"/>
  <c r="AM750" i="55"/>
  <c r="AK750" i="55"/>
  <c r="AJ750" i="55"/>
  <c r="AI750" i="55"/>
  <c r="AG750" i="55"/>
  <c r="AF750" i="55"/>
  <c r="AD750" i="55"/>
  <c r="AC750" i="55"/>
  <c r="AB750" i="55"/>
  <c r="Z750" i="55"/>
  <c r="Y750" i="55"/>
  <c r="W750" i="55"/>
  <c r="V750" i="55"/>
  <c r="T750" i="55"/>
  <c r="S750" i="55"/>
  <c r="R750" i="55"/>
  <c r="P750" i="55"/>
  <c r="O750" i="55"/>
  <c r="M750" i="55"/>
  <c r="L750" i="55"/>
  <c r="I750" i="55"/>
  <c r="H750" i="55"/>
  <c r="BC749" i="55"/>
  <c r="BB749" i="55"/>
  <c r="AP749" i="55"/>
  <c r="AL749" i="55"/>
  <c r="AH749" i="55"/>
  <c r="AE749" i="55"/>
  <c r="AA749" i="55"/>
  <c r="X749" i="55"/>
  <c r="U749" i="55"/>
  <c r="Q749" i="55"/>
  <c r="N749" i="55"/>
  <c r="K749" i="55"/>
  <c r="G749" i="55"/>
  <c r="BC748" i="55"/>
  <c r="BB748" i="55"/>
  <c r="AP748" i="55"/>
  <c r="AL748" i="55"/>
  <c r="AH748" i="55"/>
  <c r="AE748" i="55"/>
  <c r="AA748" i="55"/>
  <c r="X748" i="55"/>
  <c r="U748" i="55"/>
  <c r="Q748" i="55"/>
  <c r="N748" i="55"/>
  <c r="K748" i="55"/>
  <c r="G748" i="55"/>
  <c r="BB747" i="55"/>
  <c r="BA747" i="55" s="1"/>
  <c r="AP747" i="55"/>
  <c r="AL747" i="55"/>
  <c r="AH747" i="55"/>
  <c r="AE747" i="55"/>
  <c r="AA747" i="55"/>
  <c r="X747" i="55"/>
  <c r="U747" i="55"/>
  <c r="Q747" i="55"/>
  <c r="N747" i="55"/>
  <c r="K747" i="55"/>
  <c r="G747" i="55"/>
  <c r="BC746" i="55"/>
  <c r="BB746" i="55"/>
  <c r="AP746" i="55"/>
  <c r="AL746" i="55"/>
  <c r="AH746" i="55"/>
  <c r="AE746" i="55"/>
  <c r="AA746" i="55"/>
  <c r="X746" i="55"/>
  <c r="U746" i="55"/>
  <c r="Q746" i="55"/>
  <c r="N746" i="55"/>
  <c r="K746" i="55"/>
  <c r="G746" i="55"/>
  <c r="BC745" i="55"/>
  <c r="BB745" i="55"/>
  <c r="AP745" i="55"/>
  <c r="AL745" i="55"/>
  <c r="AH745" i="55"/>
  <c r="AE745" i="55"/>
  <c r="AA745" i="55"/>
  <c r="X745" i="55"/>
  <c r="U745" i="55"/>
  <c r="Q745" i="55"/>
  <c r="N745" i="55"/>
  <c r="K745" i="55"/>
  <c r="G745" i="55"/>
  <c r="AS744" i="55"/>
  <c r="AR744" i="55"/>
  <c r="AQ744" i="55"/>
  <c r="AO744" i="55"/>
  <c r="AN744" i="55"/>
  <c r="AM744" i="55"/>
  <c r="AK744" i="55"/>
  <c r="AJ744" i="55"/>
  <c r="AI744" i="55"/>
  <c r="AG744" i="55"/>
  <c r="AF744" i="55"/>
  <c r="AD744" i="55"/>
  <c r="AC744" i="55"/>
  <c r="AB744" i="55"/>
  <c r="Z744" i="55"/>
  <c r="Y744" i="55"/>
  <c r="W744" i="55"/>
  <c r="V744" i="55"/>
  <c r="T744" i="55"/>
  <c r="S744" i="55"/>
  <c r="R744" i="55"/>
  <c r="P744" i="55"/>
  <c r="O744" i="55"/>
  <c r="M744" i="55"/>
  <c r="L744" i="55"/>
  <c r="I744" i="55"/>
  <c r="H744" i="55"/>
  <c r="BC743" i="55"/>
  <c r="BA743" i="55" s="1"/>
  <c r="AP743" i="55"/>
  <c r="AL743" i="55"/>
  <c r="AH743" i="55"/>
  <c r="AE743" i="55"/>
  <c r="AA743" i="55"/>
  <c r="X743" i="55"/>
  <c r="U743" i="55"/>
  <c r="Q743" i="55"/>
  <c r="N743" i="55"/>
  <c r="K743" i="55"/>
  <c r="G743" i="55"/>
  <c r="BC742" i="55"/>
  <c r="BA742" i="55" s="1"/>
  <c r="AP742" i="55"/>
  <c r="AL742" i="55"/>
  <c r="AH742" i="55"/>
  <c r="AE742" i="55"/>
  <c r="AA742" i="55"/>
  <c r="X742" i="55"/>
  <c r="U742" i="55"/>
  <c r="Q742" i="55"/>
  <c r="N742" i="55"/>
  <c r="K742" i="55"/>
  <c r="G742" i="55"/>
  <c r="BC741" i="55"/>
  <c r="BA741" i="55" s="1"/>
  <c r="AP741" i="55"/>
  <c r="AL741" i="55"/>
  <c r="AH741" i="55"/>
  <c r="AE741" i="55"/>
  <c r="AA741" i="55"/>
  <c r="X741" i="55"/>
  <c r="U741" i="55"/>
  <c r="Q741" i="55"/>
  <c r="N741" i="55"/>
  <c r="K741" i="55"/>
  <c r="G741" i="55"/>
  <c r="BC740" i="55"/>
  <c r="BA740" i="55" s="1"/>
  <c r="AP740" i="55"/>
  <c r="AL740" i="55"/>
  <c r="AH740" i="55"/>
  <c r="AH739" i="55" s="1"/>
  <c r="AE740" i="55"/>
  <c r="AA740" i="55"/>
  <c r="AA739" i="55" s="1"/>
  <c r="X740" i="55"/>
  <c r="U740" i="55"/>
  <c r="Q740" i="55"/>
  <c r="N740" i="55"/>
  <c r="K740" i="55"/>
  <c r="G740" i="55"/>
  <c r="G739" i="55" s="1"/>
  <c r="AS739" i="55"/>
  <c r="AR739" i="55"/>
  <c r="AQ739" i="55"/>
  <c r="AO739" i="55"/>
  <c r="AN739" i="55"/>
  <c r="AM739" i="55"/>
  <c r="AK739" i="55"/>
  <c r="AJ739" i="55"/>
  <c r="AI739" i="55"/>
  <c r="AG739" i="55"/>
  <c r="AF739" i="55"/>
  <c r="AD739" i="55"/>
  <c r="AC739" i="55"/>
  <c r="AB739" i="55"/>
  <c r="Z739" i="55"/>
  <c r="Y739" i="55"/>
  <c r="W739" i="55"/>
  <c r="V739" i="55"/>
  <c r="T739" i="55"/>
  <c r="S739" i="55"/>
  <c r="R739" i="55"/>
  <c r="P739" i="55"/>
  <c r="O739" i="55"/>
  <c r="M739" i="55"/>
  <c r="L739" i="55"/>
  <c r="I739" i="55"/>
  <c r="H739" i="55"/>
  <c r="BC738" i="55"/>
  <c r="BB738" i="55"/>
  <c r="AP738" i="55"/>
  <c r="AL738" i="55"/>
  <c r="AH738" i="55"/>
  <c r="AE738" i="55"/>
  <c r="AA738" i="55"/>
  <c r="X738" i="55"/>
  <c r="U738" i="55"/>
  <c r="Q738" i="55"/>
  <c r="N738" i="55"/>
  <c r="K738" i="55"/>
  <c r="G738" i="55"/>
  <c r="BC737" i="55"/>
  <c r="BB737" i="55"/>
  <c r="AP737" i="55"/>
  <c r="AL737" i="55"/>
  <c r="AH737" i="55"/>
  <c r="AE737" i="55"/>
  <c r="AA737" i="55"/>
  <c r="X737" i="55"/>
  <c r="U737" i="55"/>
  <c r="Q737" i="55"/>
  <c r="N737" i="55"/>
  <c r="K737" i="55"/>
  <c r="G737" i="55"/>
  <c r="BC736" i="55"/>
  <c r="BB736" i="55"/>
  <c r="AP736" i="55"/>
  <c r="AL736" i="55"/>
  <c r="AH736" i="55"/>
  <c r="AE736" i="55"/>
  <c r="AA736" i="55"/>
  <c r="X736" i="55"/>
  <c r="U736" i="55"/>
  <c r="Q736" i="55"/>
  <c r="N736" i="55"/>
  <c r="K736" i="55"/>
  <c r="G736" i="55"/>
  <c r="AS735" i="55"/>
  <c r="AS108" i="62" s="1"/>
  <c r="AR735" i="55"/>
  <c r="AR108" i="62" s="1"/>
  <c r="AQ735" i="55"/>
  <c r="AQ108" i="62" s="1"/>
  <c r="AP108" i="62" s="1"/>
  <c r="AO735" i="55"/>
  <c r="AN735" i="55"/>
  <c r="AM735" i="55"/>
  <c r="AK735" i="55"/>
  <c r="AJ735" i="55"/>
  <c r="AI735" i="55"/>
  <c r="AG735" i="55"/>
  <c r="AF735" i="55"/>
  <c r="AD735" i="55"/>
  <c r="AC735" i="55"/>
  <c r="AB735" i="55"/>
  <c r="Z735" i="55"/>
  <c r="Y735" i="55"/>
  <c r="W735" i="55"/>
  <c r="V735" i="55"/>
  <c r="T735" i="55"/>
  <c r="T108" i="62" s="1"/>
  <c r="S735" i="55"/>
  <c r="S108" i="62" s="1"/>
  <c r="R735" i="55"/>
  <c r="R108" i="62" s="1"/>
  <c r="P735" i="55"/>
  <c r="O735" i="55"/>
  <c r="M735" i="55"/>
  <c r="L735" i="55"/>
  <c r="I735" i="55"/>
  <c r="H735" i="55"/>
  <c r="BB734" i="55"/>
  <c r="AP734" i="55"/>
  <c r="AL734" i="55"/>
  <c r="AH734" i="55"/>
  <c r="AE734" i="55"/>
  <c r="AA734" i="55"/>
  <c r="X734" i="55"/>
  <c r="W734" i="55"/>
  <c r="BC734" i="55" s="1"/>
  <c r="Q734" i="55"/>
  <c r="N734" i="55"/>
  <c r="K734" i="55"/>
  <c r="G734" i="55"/>
  <c r="BC733" i="55"/>
  <c r="BC732" i="55" s="1"/>
  <c r="BB733" i="55"/>
  <c r="AP733" i="55"/>
  <c r="AL733" i="55"/>
  <c r="AL732" i="55" s="1"/>
  <c r="AH733" i="55"/>
  <c r="AH732" i="55" s="1"/>
  <c r="AE733" i="55"/>
  <c r="AE732" i="55" s="1"/>
  <c r="AA733" i="55"/>
  <c r="AA732" i="55" s="1"/>
  <c r="X733" i="55"/>
  <c r="U733" i="55"/>
  <c r="Q733" i="55"/>
  <c r="Q732" i="55" s="1"/>
  <c r="N733" i="55"/>
  <c r="N732" i="55" s="1"/>
  <c r="K733" i="55"/>
  <c r="G733" i="55"/>
  <c r="G732" i="55" s="1"/>
  <c r="AT732" i="55"/>
  <c r="AS732" i="55"/>
  <c r="AR732" i="55"/>
  <c r="AQ732" i="55"/>
  <c r="AO732" i="55"/>
  <c r="AN732" i="55"/>
  <c r="AM732" i="55"/>
  <c r="AK732" i="55"/>
  <c r="AJ732" i="55"/>
  <c r="AI732" i="55"/>
  <c r="AG732" i="55"/>
  <c r="AF732" i="55"/>
  <c r="AD732" i="55"/>
  <c r="AC732" i="55"/>
  <c r="AB732" i="55"/>
  <c r="Z732" i="55"/>
  <c r="Y732" i="55"/>
  <c r="W732" i="55"/>
  <c r="V732" i="55"/>
  <c r="T732" i="55"/>
  <c r="S732" i="55"/>
  <c r="R732" i="55"/>
  <c r="P732" i="55"/>
  <c r="O732" i="55"/>
  <c r="M732" i="55"/>
  <c r="L732" i="55"/>
  <c r="K732" i="55"/>
  <c r="I732" i="55"/>
  <c r="H732" i="55"/>
  <c r="BB730" i="55"/>
  <c r="BA730" i="55" s="1"/>
  <c r="AP730" i="55"/>
  <c r="AL730" i="55"/>
  <c r="AH730" i="55"/>
  <c r="AE730" i="55"/>
  <c r="AA730" i="55"/>
  <c r="X730" i="55"/>
  <c r="U730" i="55"/>
  <c r="Q730" i="55"/>
  <c r="N730" i="55"/>
  <c r="K730" i="55"/>
  <c r="G730" i="55"/>
  <c r="BB729" i="55"/>
  <c r="BA729" i="55" s="1"/>
  <c r="AP729" i="55"/>
  <c r="AL729" i="55"/>
  <c r="AH729" i="55"/>
  <c r="AE729" i="55"/>
  <c r="AA729" i="55"/>
  <c r="X729" i="55"/>
  <c r="U729" i="55"/>
  <c r="Q729" i="55"/>
  <c r="N729" i="55"/>
  <c r="K729" i="55"/>
  <c r="G729" i="55"/>
  <c r="BB728" i="55"/>
  <c r="BA728" i="55" s="1"/>
  <c r="AP728" i="55"/>
  <c r="AL728" i="55"/>
  <c r="AH728" i="55"/>
  <c r="AE728" i="55"/>
  <c r="AA728" i="55"/>
  <c r="X728" i="55"/>
  <c r="U728" i="55"/>
  <c r="Q728" i="55"/>
  <c r="N728" i="55"/>
  <c r="K728" i="55"/>
  <c r="G728" i="55"/>
  <c r="BB727" i="55"/>
  <c r="BA727" i="55" s="1"/>
  <c r="AP727" i="55"/>
  <c r="AL727" i="55"/>
  <c r="AH727" i="55"/>
  <c r="AE727" i="55"/>
  <c r="AA727" i="55"/>
  <c r="X727" i="55"/>
  <c r="U727" i="55"/>
  <c r="Q727" i="55"/>
  <c r="N727" i="55"/>
  <c r="K727" i="55"/>
  <c r="G727" i="55"/>
  <c r="BB726" i="55"/>
  <c r="BA726" i="55" s="1"/>
  <c r="AP726" i="55"/>
  <c r="AL726" i="55"/>
  <c r="AH726" i="55"/>
  <c r="AE726" i="55"/>
  <c r="AA726" i="55"/>
  <c r="X726" i="55"/>
  <c r="U726" i="55"/>
  <c r="Q726" i="55"/>
  <c r="N726" i="55"/>
  <c r="K726" i="55"/>
  <c r="G726" i="55"/>
  <c r="BB725" i="55"/>
  <c r="BA725" i="55" s="1"/>
  <c r="AP725" i="55"/>
  <c r="AL725" i="55"/>
  <c r="AH725" i="55"/>
  <c r="AE725" i="55"/>
  <c r="AA725" i="55"/>
  <c r="X725" i="55"/>
  <c r="U725" i="55"/>
  <c r="Q725" i="55"/>
  <c r="N725" i="55"/>
  <c r="K725" i="55"/>
  <c r="G725" i="55"/>
  <c r="BB724" i="55"/>
  <c r="BA724" i="55" s="1"/>
  <c r="AP724" i="55"/>
  <c r="AL724" i="55"/>
  <c r="AH724" i="55"/>
  <c r="AE724" i="55"/>
  <c r="AA724" i="55"/>
  <c r="X724" i="55"/>
  <c r="U724" i="55"/>
  <c r="Q724" i="55"/>
  <c r="N724" i="55"/>
  <c r="K724" i="55"/>
  <c r="G724" i="55"/>
  <c r="BB723" i="55"/>
  <c r="BA723" i="55" s="1"/>
  <c r="AP723" i="55"/>
  <c r="AP722" i="55" s="1"/>
  <c r="AL723" i="55"/>
  <c r="AL722" i="55" s="1"/>
  <c r="AH723" i="55"/>
  <c r="AH722" i="55" s="1"/>
  <c r="AE723" i="55"/>
  <c r="AA723" i="55"/>
  <c r="X723" i="55"/>
  <c r="U723" i="55"/>
  <c r="Q723" i="55"/>
  <c r="N723" i="55"/>
  <c r="K723" i="55"/>
  <c r="G723" i="55"/>
  <c r="G722" i="55" s="1"/>
  <c r="AT722" i="55"/>
  <c r="AS722" i="55"/>
  <c r="AR722" i="55"/>
  <c r="AQ722" i="55"/>
  <c r="AO722" i="55"/>
  <c r="AN722" i="55"/>
  <c r="AM722" i="55"/>
  <c r="AK722" i="55"/>
  <c r="AJ722" i="55"/>
  <c r="AI722" i="55"/>
  <c r="AG722" i="55"/>
  <c r="AF722" i="55"/>
  <c r="AD722" i="55"/>
  <c r="AC722" i="55"/>
  <c r="AB722" i="55"/>
  <c r="Z722" i="55"/>
  <c r="Y722" i="55"/>
  <c r="W722" i="55"/>
  <c r="V722" i="55"/>
  <c r="T722" i="55"/>
  <c r="S722" i="55"/>
  <c r="R722" i="55"/>
  <c r="P722" i="55"/>
  <c r="O722" i="55"/>
  <c r="M722" i="55"/>
  <c r="L722" i="55"/>
  <c r="I722" i="55"/>
  <c r="H722" i="55"/>
  <c r="BB721" i="55"/>
  <c r="AP721" i="55"/>
  <c r="AL721" i="55"/>
  <c r="AH721" i="55"/>
  <c r="AE721" i="55"/>
  <c r="AA721" i="55"/>
  <c r="X721" i="55"/>
  <c r="W721" i="55"/>
  <c r="BC721" i="55" s="1"/>
  <c r="Q721" i="55"/>
  <c r="N721" i="55"/>
  <c r="G721" i="55"/>
  <c r="BB720" i="55"/>
  <c r="AP720" i="55"/>
  <c r="AL720" i="55"/>
  <c r="AH720" i="55"/>
  <c r="AE720" i="55"/>
  <c r="AA720" i="55"/>
  <c r="Z720" i="55"/>
  <c r="X720" i="55" s="1"/>
  <c r="W720" i="55"/>
  <c r="Q720" i="55"/>
  <c r="N720" i="55"/>
  <c r="K720" i="55"/>
  <c r="G720" i="55"/>
  <c r="BB719" i="55"/>
  <c r="AP719" i="55"/>
  <c r="AL719" i="55"/>
  <c r="AH719" i="55"/>
  <c r="AE719" i="55"/>
  <c r="AA719" i="55"/>
  <c r="Z719" i="55"/>
  <c r="X719" i="55" s="1"/>
  <c r="W719" i="55"/>
  <c r="Q719" i="55"/>
  <c r="N719" i="55"/>
  <c r="K719" i="55"/>
  <c r="G719" i="55"/>
  <c r="BB718" i="55"/>
  <c r="AP718" i="55"/>
  <c r="AL718" i="55"/>
  <c r="AH718" i="55"/>
  <c r="AE718" i="55"/>
  <c r="AA718" i="55"/>
  <c r="Z718" i="55"/>
  <c r="X718" i="55" s="1"/>
  <c r="W718" i="55"/>
  <c r="Q718" i="55"/>
  <c r="N718" i="55"/>
  <c r="K718" i="55"/>
  <c r="G718" i="55"/>
  <c r="BB717" i="55"/>
  <c r="AP717" i="55"/>
  <c r="AL717" i="55"/>
  <c r="AH717" i="55"/>
  <c r="AE717" i="55"/>
  <c r="AA717" i="55"/>
  <c r="Z717" i="55"/>
  <c r="X717" i="55" s="1"/>
  <c r="W717" i="55"/>
  <c r="Q717" i="55"/>
  <c r="N717" i="55"/>
  <c r="K717" i="55"/>
  <c r="G717" i="55"/>
  <c r="BB716" i="55"/>
  <c r="AP716" i="55"/>
  <c r="AL716" i="55"/>
  <c r="AH716" i="55"/>
  <c r="AE716" i="55"/>
  <c r="AA716" i="55"/>
  <c r="X716" i="55"/>
  <c r="W716" i="55"/>
  <c r="BC716" i="55" s="1"/>
  <c r="Q716" i="55"/>
  <c r="N716" i="55"/>
  <c r="K716" i="55"/>
  <c r="G716" i="55"/>
  <c r="BB715" i="55"/>
  <c r="AP715" i="55"/>
  <c r="AL715" i="55"/>
  <c r="AH715" i="55"/>
  <c r="AE715" i="55"/>
  <c r="AA715" i="55"/>
  <c r="Z715" i="55"/>
  <c r="X715" i="55" s="1"/>
  <c r="W715" i="55"/>
  <c r="U715" i="55" s="1"/>
  <c r="Q715" i="55"/>
  <c r="N715" i="55"/>
  <c r="K715" i="55"/>
  <c r="G715" i="55"/>
  <c r="BB714" i="55"/>
  <c r="AP714" i="55"/>
  <c r="AL714" i="55"/>
  <c r="AH714" i="55"/>
  <c r="AE714" i="55"/>
  <c r="AA714" i="55"/>
  <c r="Z714" i="55"/>
  <c r="X714" i="55" s="1"/>
  <c r="W714" i="55"/>
  <c r="U714" i="55" s="1"/>
  <c r="Q714" i="55"/>
  <c r="N714" i="55"/>
  <c r="K714" i="55"/>
  <c r="G714" i="55"/>
  <c r="BC713" i="55"/>
  <c r="BB713" i="55"/>
  <c r="AP713" i="55"/>
  <c r="AL713" i="55"/>
  <c r="AH713" i="55"/>
  <c r="AE713" i="55"/>
  <c r="AA713" i="55"/>
  <c r="X713" i="55"/>
  <c r="U713" i="55"/>
  <c r="Q713" i="55"/>
  <c r="N713" i="55"/>
  <c r="K713" i="55"/>
  <c r="G713" i="55"/>
  <c r="BB712" i="55"/>
  <c r="AP712" i="55"/>
  <c r="AL712" i="55"/>
  <c r="AH712" i="55"/>
  <c r="AE712" i="55"/>
  <c r="AA712" i="55"/>
  <c r="Z712" i="55"/>
  <c r="X712" i="55" s="1"/>
  <c r="W712" i="55"/>
  <c r="U712" i="55" s="1"/>
  <c r="Q712" i="55"/>
  <c r="N712" i="55"/>
  <c r="K712" i="55"/>
  <c r="G712" i="55"/>
  <c r="BB711" i="55"/>
  <c r="AP711" i="55"/>
  <c r="AL711" i="55"/>
  <c r="AH711" i="55"/>
  <c r="AE711" i="55"/>
  <c r="AA711" i="55"/>
  <c r="Z711" i="55"/>
  <c r="X711" i="55" s="1"/>
  <c r="W711" i="55"/>
  <c r="U711" i="55" s="1"/>
  <c r="Q711" i="55"/>
  <c r="N711" i="55"/>
  <c r="K711" i="55"/>
  <c r="G711" i="55"/>
  <c r="BB710" i="55"/>
  <c r="AP710" i="55"/>
  <c r="AL710" i="55"/>
  <c r="AH710" i="55"/>
  <c r="AE710" i="55"/>
  <c r="AA710" i="55"/>
  <c r="Z710" i="55"/>
  <c r="X710" i="55" s="1"/>
  <c r="W710" i="55"/>
  <c r="U710" i="55" s="1"/>
  <c r="Q710" i="55"/>
  <c r="N710" i="55"/>
  <c r="K710" i="55"/>
  <c r="G710" i="55"/>
  <c r="BB709" i="55"/>
  <c r="AP709" i="55"/>
  <c r="AL709" i="55"/>
  <c r="AH709" i="55"/>
  <c r="AE709" i="55"/>
  <c r="AA709" i="55"/>
  <c r="Z709" i="55"/>
  <c r="X709" i="55" s="1"/>
  <c r="W709" i="55"/>
  <c r="U709" i="55" s="1"/>
  <c r="Q709" i="55"/>
  <c r="N709" i="55"/>
  <c r="K709" i="55"/>
  <c r="G709" i="55"/>
  <c r="BB708" i="55"/>
  <c r="AP708" i="55"/>
  <c r="AL708" i="55"/>
  <c r="AH708" i="55"/>
  <c r="AE708" i="55"/>
  <c r="AA708" i="55"/>
  <c r="Z708" i="55"/>
  <c r="X708" i="55" s="1"/>
  <c r="W708" i="55"/>
  <c r="U708" i="55" s="1"/>
  <c r="Q708" i="55"/>
  <c r="N708" i="55"/>
  <c r="K708" i="55"/>
  <c r="G708" i="55"/>
  <c r="BC707" i="55"/>
  <c r="BB707" i="55"/>
  <c r="AP707" i="55"/>
  <c r="AL707" i="55"/>
  <c r="AH707" i="55"/>
  <c r="AE707" i="55"/>
  <c r="AA707" i="55"/>
  <c r="X707" i="55"/>
  <c r="U707" i="55"/>
  <c r="Q707" i="55"/>
  <c r="N707" i="55"/>
  <c r="K707" i="55"/>
  <c r="G707" i="55"/>
  <c r="BB706" i="55"/>
  <c r="AP706" i="55"/>
  <c r="AL706" i="55"/>
  <c r="AH706" i="55"/>
  <c r="AE706" i="55"/>
  <c r="AA706" i="55"/>
  <c r="Z706" i="55"/>
  <c r="X706" i="55" s="1"/>
  <c r="W706" i="55"/>
  <c r="U706" i="55" s="1"/>
  <c r="Q706" i="55"/>
  <c r="N706" i="55"/>
  <c r="K706" i="55"/>
  <c r="G706" i="55"/>
  <c r="BB705" i="55"/>
  <c r="AP705" i="55"/>
  <c r="AL705" i="55"/>
  <c r="AH705" i="55"/>
  <c r="AE705" i="55"/>
  <c r="AA705" i="55"/>
  <c r="Z705" i="55"/>
  <c r="X705" i="55" s="1"/>
  <c r="W705" i="55"/>
  <c r="U705" i="55" s="1"/>
  <c r="Q705" i="55"/>
  <c r="N705" i="55"/>
  <c r="K705" i="55"/>
  <c r="G705" i="55"/>
  <c r="BB704" i="55"/>
  <c r="AP704" i="55"/>
  <c r="AL704" i="55"/>
  <c r="AH704" i="55"/>
  <c r="AE704" i="55"/>
  <c r="AA704" i="55"/>
  <c r="Z704" i="55"/>
  <c r="X704" i="55" s="1"/>
  <c r="W704" i="55"/>
  <c r="U704" i="55" s="1"/>
  <c r="Q704" i="55"/>
  <c r="N704" i="55"/>
  <c r="K704" i="55"/>
  <c r="G704" i="55"/>
  <c r="BC703" i="55"/>
  <c r="BB703" i="55"/>
  <c r="AP703" i="55"/>
  <c r="AL703" i="55"/>
  <c r="AH703" i="55"/>
  <c r="AE703" i="55"/>
  <c r="AA703" i="55"/>
  <c r="X703" i="55"/>
  <c r="U703" i="55"/>
  <c r="Q703" i="55"/>
  <c r="N703" i="55"/>
  <c r="K703" i="55"/>
  <c r="G703" i="55"/>
  <c r="BC702" i="55"/>
  <c r="BB702" i="55"/>
  <c r="AP702" i="55"/>
  <c r="AL702" i="55"/>
  <c r="AH702" i="55"/>
  <c r="AE702" i="55"/>
  <c r="AA702" i="55"/>
  <c r="X702" i="55"/>
  <c r="U702" i="55"/>
  <c r="Q702" i="55"/>
  <c r="N702" i="55"/>
  <c r="K702" i="55"/>
  <c r="G702" i="55"/>
  <c r="BC701" i="55"/>
  <c r="BB701" i="55"/>
  <c r="AX701" i="55"/>
  <c r="AX653" i="55" s="1"/>
  <c r="AR701" i="55"/>
  <c r="AN701" i="55"/>
  <c r="AJ701" i="55"/>
  <c r="AE701" i="55"/>
  <c r="AA701" i="55"/>
  <c r="X701" i="55"/>
  <c r="U701" i="55"/>
  <c r="Q701" i="55"/>
  <c r="N701" i="55"/>
  <c r="G701" i="55"/>
  <c r="BC700" i="55"/>
  <c r="BB700" i="55"/>
  <c r="AP700" i="55"/>
  <c r="AL700" i="55"/>
  <c r="AH700" i="55"/>
  <c r="AE700" i="55"/>
  <c r="AA700" i="55"/>
  <c r="X700" i="55"/>
  <c r="U700" i="55"/>
  <c r="Q700" i="55"/>
  <c r="N700" i="55"/>
  <c r="K700" i="55"/>
  <c r="G700" i="55"/>
  <c r="BC699" i="55"/>
  <c r="BB699" i="55"/>
  <c r="AP699" i="55"/>
  <c r="AL699" i="55"/>
  <c r="AH699" i="55"/>
  <c r="AE699" i="55"/>
  <c r="AA699" i="55"/>
  <c r="X699" i="55"/>
  <c r="U699" i="55"/>
  <c r="Q699" i="55"/>
  <c r="N699" i="55"/>
  <c r="K699" i="55"/>
  <c r="G699" i="55"/>
  <c r="BC698" i="55"/>
  <c r="BB698" i="55"/>
  <c r="AP698" i="55"/>
  <c r="AL698" i="55"/>
  <c r="AH698" i="55"/>
  <c r="AE698" i="55"/>
  <c r="AA698" i="55"/>
  <c r="X698" i="55"/>
  <c r="U698" i="55"/>
  <c r="Q698" i="55"/>
  <c r="N698" i="55"/>
  <c r="G698" i="55"/>
  <c r="BC697" i="55"/>
  <c r="BB697" i="55"/>
  <c r="AP697" i="55"/>
  <c r="AL697" i="55"/>
  <c r="AH697" i="55"/>
  <c r="AE697" i="55"/>
  <c r="AA697" i="55"/>
  <c r="X697" i="55"/>
  <c r="U697" i="55"/>
  <c r="Q697" i="55"/>
  <c r="N697" i="55"/>
  <c r="G697" i="55"/>
  <c r="BC696" i="55"/>
  <c r="BB696" i="55"/>
  <c r="AP696" i="55"/>
  <c r="AL696" i="55"/>
  <c r="AH696" i="55"/>
  <c r="AE696" i="55"/>
  <c r="AA696" i="55"/>
  <c r="X696" i="55"/>
  <c r="U696" i="55"/>
  <c r="Q696" i="55"/>
  <c r="N696" i="55"/>
  <c r="G696" i="55"/>
  <c r="BC695" i="55"/>
  <c r="BB695" i="55"/>
  <c r="AP695" i="55"/>
  <c r="AL695" i="55"/>
  <c r="AH695" i="55"/>
  <c r="AE695" i="55"/>
  <c r="AA695" i="55"/>
  <c r="X695" i="55"/>
  <c r="U695" i="55"/>
  <c r="Q695" i="55"/>
  <c r="N695" i="55"/>
  <c r="G695" i="55"/>
  <c r="BC694" i="55"/>
  <c r="BB694" i="55"/>
  <c r="AP694" i="55"/>
  <c r="AL694" i="55"/>
  <c r="AH694" i="55"/>
  <c r="AE694" i="55"/>
  <c r="AA694" i="55"/>
  <c r="X694" i="55"/>
  <c r="U694" i="55"/>
  <c r="Q694" i="55"/>
  <c r="N694" i="55"/>
  <c r="G694" i="55"/>
  <c r="BC693" i="55"/>
  <c r="BB693" i="55"/>
  <c r="AP693" i="55"/>
  <c r="AL693" i="55"/>
  <c r="AH693" i="55"/>
  <c r="AE693" i="55"/>
  <c r="AA693" i="55"/>
  <c r="X693" i="55"/>
  <c r="U693" i="55"/>
  <c r="Q693" i="55"/>
  <c r="N693" i="55"/>
  <c r="K693" i="55"/>
  <c r="G693" i="55"/>
  <c r="BC692" i="55"/>
  <c r="BB692" i="55"/>
  <c r="AP692" i="55"/>
  <c r="AL692" i="55"/>
  <c r="AH692" i="55"/>
  <c r="AE692" i="55"/>
  <c r="AA692" i="55"/>
  <c r="X692" i="55"/>
  <c r="U692" i="55"/>
  <c r="Q692" i="55"/>
  <c r="N692" i="55"/>
  <c r="K692" i="55"/>
  <c r="G692" i="55"/>
  <c r="BC691" i="55"/>
  <c r="BB691" i="55"/>
  <c r="AP691" i="55"/>
  <c r="AL691" i="55"/>
  <c r="AH691" i="55"/>
  <c r="AE691" i="55"/>
  <c r="AA691" i="55"/>
  <c r="X691" i="55"/>
  <c r="U691" i="55"/>
  <c r="Q691" i="55"/>
  <c r="N691" i="55"/>
  <c r="K691" i="55"/>
  <c r="G691" i="55"/>
  <c r="BC690" i="55"/>
  <c r="BB690" i="55"/>
  <c r="AP690" i="55"/>
  <c r="AL690" i="55"/>
  <c r="AH690" i="55"/>
  <c r="AE690" i="55"/>
  <c r="AA690" i="55"/>
  <c r="X690" i="55"/>
  <c r="U690" i="55"/>
  <c r="Q690" i="55"/>
  <c r="N690" i="55"/>
  <c r="K690" i="55"/>
  <c r="G690" i="55"/>
  <c r="BC689" i="55"/>
  <c r="BB689" i="55"/>
  <c r="AP689" i="55"/>
  <c r="AL689" i="55"/>
  <c r="AH689" i="55"/>
  <c r="AE689" i="55"/>
  <c r="AA689" i="55"/>
  <c r="X689" i="55"/>
  <c r="U689" i="55"/>
  <c r="Q689" i="55"/>
  <c r="N689" i="55"/>
  <c r="K689" i="55"/>
  <c r="G689" i="55"/>
  <c r="BC688" i="55"/>
  <c r="BB688" i="55"/>
  <c r="AP688" i="55"/>
  <c r="AL688" i="55"/>
  <c r="AH688" i="55"/>
  <c r="AE688" i="55"/>
  <c r="AA688" i="55"/>
  <c r="X688" i="55"/>
  <c r="U688" i="55"/>
  <c r="Q688" i="55"/>
  <c r="N688" i="55"/>
  <c r="K688" i="55"/>
  <c r="G688" i="55"/>
  <c r="BC687" i="55"/>
  <c r="BB687" i="55"/>
  <c r="AP687" i="55"/>
  <c r="AL687" i="55"/>
  <c r="AH687" i="55"/>
  <c r="AE687" i="55"/>
  <c r="AA687" i="55"/>
  <c r="X687" i="55"/>
  <c r="U687" i="55"/>
  <c r="Q687" i="55"/>
  <c r="N687" i="55"/>
  <c r="K687" i="55"/>
  <c r="G687" i="55"/>
  <c r="BC686" i="55"/>
  <c r="BB686" i="55"/>
  <c r="AP686" i="55"/>
  <c r="AL686" i="55"/>
  <c r="AH686" i="55"/>
  <c r="AE686" i="55"/>
  <c r="AA686" i="55"/>
  <c r="X686" i="55"/>
  <c r="U686" i="55"/>
  <c r="Q686" i="55"/>
  <c r="N686" i="55"/>
  <c r="M686" i="55"/>
  <c r="G686" i="55"/>
  <c r="BC685" i="55"/>
  <c r="BB685" i="55"/>
  <c r="AP685" i="55"/>
  <c r="AL685" i="55"/>
  <c r="AH685" i="55"/>
  <c r="AE685" i="55"/>
  <c r="AA685" i="55"/>
  <c r="X685" i="55"/>
  <c r="U685" i="55"/>
  <c r="Q685" i="55"/>
  <c r="N685" i="55"/>
  <c r="K685" i="55"/>
  <c r="G685" i="55"/>
  <c r="BC684" i="55"/>
  <c r="BB684" i="55"/>
  <c r="AP684" i="55"/>
  <c r="AL684" i="55"/>
  <c r="AH684" i="55"/>
  <c r="AE684" i="55"/>
  <c r="AA684" i="55"/>
  <c r="X684" i="55"/>
  <c r="U684" i="55"/>
  <c r="Q684" i="55"/>
  <c r="N684" i="55"/>
  <c r="K684" i="55"/>
  <c r="G684" i="55"/>
  <c r="BC683" i="55"/>
  <c r="BB683" i="55"/>
  <c r="AP683" i="55"/>
  <c r="AL683" i="55"/>
  <c r="AH683" i="55"/>
  <c r="AE683" i="55"/>
  <c r="AA683" i="55"/>
  <c r="X683" i="55"/>
  <c r="U683" i="55"/>
  <c r="Q683" i="55"/>
  <c r="N683" i="55"/>
  <c r="K683" i="55"/>
  <c r="G683" i="55"/>
  <c r="BC682" i="55"/>
  <c r="BB682" i="55"/>
  <c r="AP682" i="55"/>
  <c r="AL682" i="55"/>
  <c r="AH682" i="55"/>
  <c r="AE682" i="55"/>
  <c r="AA682" i="55"/>
  <c r="X682" i="55"/>
  <c r="U682" i="55"/>
  <c r="Q682" i="55"/>
  <c r="N682" i="55"/>
  <c r="K682" i="55"/>
  <c r="G682" i="55"/>
  <c r="BC681" i="55"/>
  <c r="BB681" i="55"/>
  <c r="AP681" i="55"/>
  <c r="AL681" i="55"/>
  <c r="AH681" i="55"/>
  <c r="AE681" i="55"/>
  <c r="AA681" i="55"/>
  <c r="X681" i="55"/>
  <c r="U681" i="55"/>
  <c r="Q681" i="55"/>
  <c r="N681" i="55"/>
  <c r="K681" i="55"/>
  <c r="G681" i="55"/>
  <c r="BC680" i="55"/>
  <c r="BB680" i="55"/>
  <c r="AP680" i="55"/>
  <c r="AL680" i="55"/>
  <c r="AH680" i="55"/>
  <c r="AE680" i="55"/>
  <c r="AA680" i="55"/>
  <c r="X680" i="55"/>
  <c r="U680" i="55"/>
  <c r="Q680" i="55"/>
  <c r="N680" i="55"/>
  <c r="K680" i="55"/>
  <c r="G680" i="55"/>
  <c r="BC679" i="55"/>
  <c r="BB679" i="55"/>
  <c r="AP679" i="55"/>
  <c r="AL679" i="55"/>
  <c r="AH679" i="55"/>
  <c r="AE679" i="55"/>
  <c r="AA679" i="55"/>
  <c r="X679" i="55"/>
  <c r="U679" i="55"/>
  <c r="Q679" i="55"/>
  <c r="N679" i="55"/>
  <c r="K679" i="55"/>
  <c r="G679" i="55"/>
  <c r="BC678" i="55"/>
  <c r="BB678" i="55"/>
  <c r="AP678" i="55"/>
  <c r="AL678" i="55"/>
  <c r="AH678" i="55"/>
  <c r="AE678" i="55"/>
  <c r="AA678" i="55"/>
  <c r="X678" i="55"/>
  <c r="U678" i="55"/>
  <c r="Q678" i="55"/>
  <c r="N678" i="55"/>
  <c r="K678" i="55"/>
  <c r="G678" i="55"/>
  <c r="BC677" i="55"/>
  <c r="BB677" i="55"/>
  <c r="AP677" i="55"/>
  <c r="AL677" i="55"/>
  <c r="AH677" i="55"/>
  <c r="AE677" i="55"/>
  <c r="AA677" i="55"/>
  <c r="X677" i="55"/>
  <c r="U677" i="55"/>
  <c r="Q677" i="55"/>
  <c r="N677" i="55"/>
  <c r="K677" i="55"/>
  <c r="G677" i="55"/>
  <c r="BC676" i="55"/>
  <c r="BB676" i="55"/>
  <c r="AP676" i="55"/>
  <c r="AL676" i="55"/>
  <c r="AH676" i="55"/>
  <c r="AE676" i="55"/>
  <c r="AA676" i="55"/>
  <c r="X676" i="55"/>
  <c r="U676" i="55"/>
  <c r="Q676" i="55"/>
  <c r="N676" i="55"/>
  <c r="K676" i="55"/>
  <c r="G676" i="55"/>
  <c r="BC675" i="55"/>
  <c r="BB675" i="55"/>
  <c r="AP675" i="55"/>
  <c r="AL675" i="55"/>
  <c r="AH675" i="55"/>
  <c r="AE675" i="55"/>
  <c r="AA675" i="55"/>
  <c r="X675" i="55"/>
  <c r="U675" i="55"/>
  <c r="Q675" i="55"/>
  <c r="N675" i="55"/>
  <c r="K675" i="55"/>
  <c r="G675" i="55"/>
  <c r="BC674" i="55"/>
  <c r="BB674" i="55"/>
  <c r="AP674" i="55"/>
  <c r="AL674" i="55"/>
  <c r="AH674" i="55"/>
  <c r="AE674" i="55"/>
  <c r="AA674" i="55"/>
  <c r="X674" i="55"/>
  <c r="U674" i="55"/>
  <c r="Q674" i="55"/>
  <c r="N674" i="55"/>
  <c r="K674" i="55"/>
  <c r="G674" i="55"/>
  <c r="BC673" i="55"/>
  <c r="BB673" i="55"/>
  <c r="AP673" i="55"/>
  <c r="AL673" i="55"/>
  <c r="AH673" i="55"/>
  <c r="AE673" i="55"/>
  <c r="AA673" i="55"/>
  <c r="X673" i="55"/>
  <c r="U673" i="55"/>
  <c r="Q673" i="55"/>
  <c r="N673" i="55"/>
  <c r="K673" i="55"/>
  <c r="G673" i="55"/>
  <c r="BC672" i="55"/>
  <c r="BB672" i="55"/>
  <c r="AP672" i="55"/>
  <c r="AL672" i="55"/>
  <c r="AH672" i="55"/>
  <c r="AE672" i="55"/>
  <c r="AA672" i="55"/>
  <c r="X672" i="55"/>
  <c r="U672" i="55"/>
  <c r="Q672" i="55"/>
  <c r="N672" i="55"/>
  <c r="K672" i="55"/>
  <c r="G672" i="55"/>
  <c r="BC671" i="55"/>
  <c r="BB671" i="55"/>
  <c r="AP671" i="55"/>
  <c r="AL671" i="55"/>
  <c r="AH671" i="55"/>
  <c r="AE671" i="55"/>
  <c r="AA671" i="55"/>
  <c r="X671" i="55"/>
  <c r="U671" i="55"/>
  <c r="Q671" i="55"/>
  <c r="N671" i="55"/>
  <c r="K671" i="55"/>
  <c r="G671" i="55"/>
  <c r="BC670" i="55"/>
  <c r="BB670" i="55"/>
  <c r="AP670" i="55"/>
  <c r="AL670" i="55"/>
  <c r="AH670" i="55"/>
  <c r="AE670" i="55"/>
  <c r="AA670" i="55"/>
  <c r="X670" i="55"/>
  <c r="U670" i="55"/>
  <c r="Q670" i="55"/>
  <c r="N670" i="55"/>
  <c r="K670" i="55"/>
  <c r="G670" i="55"/>
  <c r="BC669" i="55"/>
  <c r="BB669" i="55"/>
  <c r="AP669" i="55"/>
  <c r="AL669" i="55"/>
  <c r="AH669" i="55"/>
  <c r="AE669" i="55"/>
  <c r="AA669" i="55"/>
  <c r="X669" i="55"/>
  <c r="U669" i="55"/>
  <c r="Q669" i="55"/>
  <c r="N669" i="55"/>
  <c r="K669" i="55"/>
  <c r="G669" i="55"/>
  <c r="BC668" i="55"/>
  <c r="BB668" i="55"/>
  <c r="AP668" i="55"/>
  <c r="AL668" i="55"/>
  <c r="AH668" i="55"/>
  <c r="AE668" i="55"/>
  <c r="AA668" i="55"/>
  <c r="X668" i="55"/>
  <c r="U668" i="55"/>
  <c r="Q668" i="55"/>
  <c r="N668" i="55"/>
  <c r="K668" i="55"/>
  <c r="G668" i="55"/>
  <c r="BC667" i="55"/>
  <c r="BB667" i="55"/>
  <c r="AP667" i="55"/>
  <c r="AL667" i="55"/>
  <c r="AH667" i="55"/>
  <c r="AE667" i="55"/>
  <c r="AA667" i="55"/>
  <c r="X667" i="55"/>
  <c r="U667" i="55"/>
  <c r="Q667" i="55"/>
  <c r="N667" i="55"/>
  <c r="K667" i="55"/>
  <c r="G667" i="55"/>
  <c r="BC666" i="55"/>
  <c r="BB666" i="55"/>
  <c r="AP666" i="55"/>
  <c r="AL666" i="55"/>
  <c r="AH666" i="55"/>
  <c r="AE666" i="55"/>
  <c r="AA666" i="55"/>
  <c r="X666" i="55"/>
  <c r="U666" i="55"/>
  <c r="Q666" i="55"/>
  <c r="N666" i="55"/>
  <c r="K666" i="55"/>
  <c r="G666" i="55"/>
  <c r="BC665" i="55"/>
  <c r="BB665" i="55"/>
  <c r="AP665" i="55"/>
  <c r="AL665" i="55"/>
  <c r="AH665" i="55"/>
  <c r="AE665" i="55"/>
  <c r="AA665" i="55"/>
  <c r="X665" i="55"/>
  <c r="U665" i="55"/>
  <c r="Q665" i="55"/>
  <c r="N665" i="55"/>
  <c r="K665" i="55"/>
  <c r="G665" i="55"/>
  <c r="BC664" i="55"/>
  <c r="BB664" i="55"/>
  <c r="AP664" i="55"/>
  <c r="AL664" i="55"/>
  <c r="AH664" i="55"/>
  <c r="AE664" i="55"/>
  <c r="AA664" i="55"/>
  <c r="X664" i="55"/>
  <c r="U664" i="55"/>
  <c r="Q664" i="55"/>
  <c r="N664" i="55"/>
  <c r="K664" i="55"/>
  <c r="G664" i="55"/>
  <c r="BC663" i="55"/>
  <c r="BB663" i="55"/>
  <c r="AP663" i="55"/>
  <c r="AL663" i="55"/>
  <c r="AH663" i="55"/>
  <c r="AE663" i="55"/>
  <c r="AA663" i="55"/>
  <c r="X663" i="55"/>
  <c r="U663" i="55"/>
  <c r="Q663" i="55"/>
  <c r="N663" i="55"/>
  <c r="K663" i="55"/>
  <c r="G663" i="55"/>
  <c r="BC662" i="55"/>
  <c r="BB662" i="55"/>
  <c r="AP662" i="55"/>
  <c r="AL662" i="55"/>
  <c r="AH662" i="55"/>
  <c r="AE662" i="55"/>
  <c r="AA662" i="55"/>
  <c r="X662" i="55"/>
  <c r="U662" i="55"/>
  <c r="Q662" i="55"/>
  <c r="N662" i="55"/>
  <c r="K662" i="55"/>
  <c r="G662" i="55"/>
  <c r="BC661" i="55"/>
  <c r="BB661" i="55"/>
  <c r="AP661" i="55"/>
  <c r="AL661" i="55"/>
  <c r="AH661" i="55"/>
  <c r="AE661" i="55"/>
  <c r="AA661" i="55"/>
  <c r="X661" i="55"/>
  <c r="U661" i="55"/>
  <c r="Q661" i="55"/>
  <c r="N661" i="55"/>
  <c r="K661" i="55"/>
  <c r="G661" i="55"/>
  <c r="BC660" i="55"/>
  <c r="BB660" i="55"/>
  <c r="AP660" i="55"/>
  <c r="AL660" i="55"/>
  <c r="AH660" i="55"/>
  <c r="AE660" i="55"/>
  <c r="AA660" i="55"/>
  <c r="X660" i="55"/>
  <c r="U660" i="55"/>
  <c r="Q660" i="55"/>
  <c r="N660" i="55"/>
  <c r="K660" i="55"/>
  <c r="G660" i="55"/>
  <c r="BC659" i="55"/>
  <c r="BB659" i="55"/>
  <c r="AP659" i="55"/>
  <c r="AL659" i="55"/>
  <c r="AH659" i="55"/>
  <c r="AE659" i="55"/>
  <c r="AA659" i="55"/>
  <c r="X659" i="55"/>
  <c r="U659" i="55"/>
  <c r="Q659" i="55"/>
  <c r="N659" i="55"/>
  <c r="K659" i="55"/>
  <c r="G659" i="55"/>
  <c r="BC658" i="55"/>
  <c r="BB658" i="55"/>
  <c r="AP658" i="55"/>
  <c r="AL658" i="55"/>
  <c r="AH658" i="55"/>
  <c r="AE658" i="55"/>
  <c r="AA658" i="55"/>
  <c r="X658" i="55"/>
  <c r="U658" i="55"/>
  <c r="Q658" i="55"/>
  <c r="N658" i="55"/>
  <c r="K658" i="55"/>
  <c r="G658" i="55"/>
  <c r="BC657" i="55"/>
  <c r="BB657" i="55"/>
  <c r="AP657" i="55"/>
  <c r="AL657" i="55"/>
  <c r="AH657" i="55"/>
  <c r="AE657" i="55"/>
  <c r="AA657" i="55"/>
  <c r="X657" i="55"/>
  <c r="U657" i="55"/>
  <c r="Q657" i="55"/>
  <c r="N657" i="55"/>
  <c r="K657" i="55"/>
  <c r="G657" i="55"/>
  <c r="BC656" i="55"/>
  <c r="BB656" i="55"/>
  <c r="AP656" i="55"/>
  <c r="AL656" i="55"/>
  <c r="AH656" i="55"/>
  <c r="AE656" i="55"/>
  <c r="AA656" i="55"/>
  <c r="X656" i="55"/>
  <c r="U656" i="55"/>
  <c r="Q656" i="55"/>
  <c r="N656" i="55"/>
  <c r="K656" i="55"/>
  <c r="G656" i="55"/>
  <c r="BB655" i="55"/>
  <c r="AL655" i="55"/>
  <c r="AH655" i="55"/>
  <c r="AE655" i="55"/>
  <c r="AA655" i="55"/>
  <c r="Z655" i="55"/>
  <c r="X655" i="55" s="1"/>
  <c r="W655" i="55"/>
  <c r="U655" i="55" s="1"/>
  <c r="Q655" i="55"/>
  <c r="N655" i="55"/>
  <c r="K655" i="55"/>
  <c r="G655" i="55"/>
  <c r="BC654" i="55"/>
  <c r="BB654" i="55"/>
  <c r="AL654" i="55"/>
  <c r="AH654" i="55"/>
  <c r="AE654" i="55"/>
  <c r="AA654" i="55"/>
  <c r="X654" i="55"/>
  <c r="U654" i="55"/>
  <c r="Q654" i="55"/>
  <c r="N654" i="55"/>
  <c r="K654" i="55"/>
  <c r="G654" i="55"/>
  <c r="AW653" i="55"/>
  <c r="AS653" i="55"/>
  <c r="AQ653" i="55"/>
  <c r="AO653" i="55"/>
  <c r="AM653" i="55"/>
  <c r="AK653" i="55"/>
  <c r="AI653" i="55"/>
  <c r="AG653" i="55"/>
  <c r="AF653" i="55"/>
  <c r="AD653" i="55"/>
  <c r="AC653" i="55"/>
  <c r="AB653" i="55"/>
  <c r="Y653" i="55"/>
  <c r="V653" i="55"/>
  <c r="T653" i="55"/>
  <c r="S653" i="55"/>
  <c r="R653" i="55"/>
  <c r="P653" i="55"/>
  <c r="O653" i="55"/>
  <c r="L653" i="55"/>
  <c r="I653" i="55"/>
  <c r="H653" i="55"/>
  <c r="BC652" i="55"/>
  <c r="BB652" i="55"/>
  <c r="AP652" i="55"/>
  <c r="AL652" i="55"/>
  <c r="AH652" i="55"/>
  <c r="AE652" i="55"/>
  <c r="AA652" i="55"/>
  <c r="X652" i="55"/>
  <c r="U652" i="55"/>
  <c r="Q652" i="55"/>
  <c r="N652" i="55"/>
  <c r="K652" i="55"/>
  <c r="G652" i="55"/>
  <c r="BC651" i="55"/>
  <c r="BB651" i="55"/>
  <c r="AP651" i="55"/>
  <c r="AL651" i="55"/>
  <c r="AH651" i="55"/>
  <c r="AE651" i="55"/>
  <c r="AA651" i="55"/>
  <c r="X651" i="55"/>
  <c r="U651" i="55"/>
  <c r="Q651" i="55"/>
  <c r="N651" i="55"/>
  <c r="K651" i="55"/>
  <c r="G651" i="55"/>
  <c r="BC650" i="55"/>
  <c r="BB650" i="55"/>
  <c r="AP650" i="55"/>
  <c r="AL650" i="55"/>
  <c r="AH650" i="55"/>
  <c r="AE650" i="55"/>
  <c r="AA650" i="55"/>
  <c r="X650" i="55"/>
  <c r="U650" i="55"/>
  <c r="Q650" i="55"/>
  <c r="N650" i="55"/>
  <c r="K650" i="55"/>
  <c r="G650" i="55"/>
  <c r="BC649" i="55"/>
  <c r="BB649" i="55"/>
  <c r="AP649" i="55"/>
  <c r="AL649" i="55"/>
  <c r="AH649" i="55"/>
  <c r="AE649" i="55"/>
  <c r="AA649" i="55"/>
  <c r="X649" i="55"/>
  <c r="U649" i="55"/>
  <c r="Q649" i="55"/>
  <c r="N649" i="55"/>
  <c r="K649" i="55"/>
  <c r="G649" i="55"/>
  <c r="BC648" i="55"/>
  <c r="BB648" i="55"/>
  <c r="AP648" i="55"/>
  <c r="AL648" i="55"/>
  <c r="AH648" i="55"/>
  <c r="AE648" i="55"/>
  <c r="AA648" i="55"/>
  <c r="X648" i="55"/>
  <c r="U648" i="55"/>
  <c r="Q648" i="55"/>
  <c r="N648" i="55"/>
  <c r="K648" i="55"/>
  <c r="G648" i="55"/>
  <c r="BC647" i="55"/>
  <c r="BB647" i="55"/>
  <c r="AP647" i="55"/>
  <c r="AL647" i="55"/>
  <c r="AH647" i="55"/>
  <c r="AE647" i="55"/>
  <c r="AA647" i="55"/>
  <c r="X647" i="55"/>
  <c r="U647" i="55"/>
  <c r="Q647" i="55"/>
  <c r="N647" i="55"/>
  <c r="K647" i="55"/>
  <c r="G647" i="55"/>
  <c r="BC646" i="55"/>
  <c r="BB646" i="55"/>
  <c r="AP646" i="55"/>
  <c r="AL646" i="55"/>
  <c r="AH646" i="55"/>
  <c r="AE646" i="55"/>
  <c r="AA646" i="55"/>
  <c r="X646" i="55"/>
  <c r="U646" i="55"/>
  <c r="Q646" i="55"/>
  <c r="N646" i="55"/>
  <c r="K646" i="55"/>
  <c r="G646" i="55"/>
  <c r="BC645" i="55"/>
  <c r="BB645" i="55"/>
  <c r="AP645" i="55"/>
  <c r="AL645" i="55"/>
  <c r="AH645" i="55"/>
  <c r="AE645" i="55"/>
  <c r="AA645" i="55"/>
  <c r="X645" i="55"/>
  <c r="U645" i="55"/>
  <c r="Q645" i="55"/>
  <c r="N645" i="55"/>
  <c r="K645" i="55"/>
  <c r="G645" i="55"/>
  <c r="BC644" i="55"/>
  <c r="BB644" i="55"/>
  <c r="AP644" i="55"/>
  <c r="AL644" i="55"/>
  <c r="AH644" i="55"/>
  <c r="AE644" i="55"/>
  <c r="AA644" i="55"/>
  <c r="X644" i="55"/>
  <c r="U644" i="55"/>
  <c r="Q644" i="55"/>
  <c r="N644" i="55"/>
  <c r="K644" i="55"/>
  <c r="G644" i="55"/>
  <c r="BC643" i="55"/>
  <c r="BB643" i="55"/>
  <c r="AP643" i="55"/>
  <c r="AL643" i="55"/>
  <c r="AH643" i="55"/>
  <c r="AE643" i="55"/>
  <c r="AA643" i="55"/>
  <c r="X643" i="55"/>
  <c r="U643" i="55"/>
  <c r="Q643" i="55"/>
  <c r="N643" i="55"/>
  <c r="K643" i="55"/>
  <c r="G643" i="55"/>
  <c r="BC642" i="55"/>
  <c r="BB642" i="55"/>
  <c r="AP642" i="55"/>
  <c r="AL642" i="55"/>
  <c r="AH642" i="55"/>
  <c r="AE642" i="55"/>
  <c r="AA642" i="55"/>
  <c r="X642" i="55"/>
  <c r="U642" i="55"/>
  <c r="Q642" i="55"/>
  <c r="N642" i="55"/>
  <c r="K642" i="55"/>
  <c r="G642" i="55"/>
  <c r="BC641" i="55"/>
  <c r="BB641" i="55"/>
  <c r="AP641" i="55"/>
  <c r="AL641" i="55"/>
  <c r="AH641" i="55"/>
  <c r="AE641" i="55"/>
  <c r="AA641" i="55"/>
  <c r="X641" i="55"/>
  <c r="U641" i="55"/>
  <c r="Q641" i="55"/>
  <c r="N641" i="55"/>
  <c r="K641" i="55"/>
  <c r="G641" i="55"/>
  <c r="BC640" i="55"/>
  <c r="BB640" i="55"/>
  <c r="AP640" i="55"/>
  <c r="AL640" i="55"/>
  <c r="AH640" i="55"/>
  <c r="AE640" i="55"/>
  <c r="AA640" i="55"/>
  <c r="X640" i="55"/>
  <c r="U640" i="55"/>
  <c r="Q640" i="55"/>
  <c r="N640" i="55"/>
  <c r="K640" i="55"/>
  <c r="G640" i="55"/>
  <c r="AX639" i="55"/>
  <c r="AW639" i="55"/>
  <c r="AW638" i="55" s="1"/>
  <c r="AW636" i="55" s="1"/>
  <c r="AS639" i="55"/>
  <c r="AR639" i="55"/>
  <c r="AQ639" i="55"/>
  <c r="AO639" i="55"/>
  <c r="AN639" i="55"/>
  <c r="AM639" i="55"/>
  <c r="AK639" i="55"/>
  <c r="AJ639" i="55"/>
  <c r="AI639" i="55"/>
  <c r="AG639" i="55"/>
  <c r="AF639" i="55"/>
  <c r="AD639" i="55"/>
  <c r="AC639" i="55"/>
  <c r="AB639" i="55"/>
  <c r="Z639" i="55"/>
  <c r="Y639" i="55"/>
  <c r="W639" i="55"/>
  <c r="V639" i="55"/>
  <c r="T639" i="55"/>
  <c r="S639" i="55"/>
  <c r="R639" i="55"/>
  <c r="P639" i="55"/>
  <c r="O639" i="55"/>
  <c r="M639" i="55"/>
  <c r="L639" i="55"/>
  <c r="I639" i="55"/>
  <c r="H639" i="55"/>
  <c r="BC637" i="55"/>
  <c r="BB637" i="55"/>
  <c r="AP637" i="55"/>
  <c r="AP100" i="62" s="1"/>
  <c r="AL637" i="55"/>
  <c r="AH637" i="55"/>
  <c r="AE637" i="55"/>
  <c r="AA637" i="55"/>
  <c r="X637" i="55"/>
  <c r="U637" i="55"/>
  <c r="Q637" i="55"/>
  <c r="N637" i="55"/>
  <c r="K637" i="55"/>
  <c r="G637" i="55"/>
  <c r="BC635" i="55"/>
  <c r="BB635" i="55"/>
  <c r="AP635" i="55"/>
  <c r="AL635" i="55"/>
  <c r="AH635" i="55"/>
  <c r="AE635" i="55"/>
  <c r="AA635" i="55"/>
  <c r="X635" i="55"/>
  <c r="U635" i="55"/>
  <c r="Q635" i="55"/>
  <c r="N635" i="55"/>
  <c r="K635" i="55"/>
  <c r="G635" i="55"/>
  <c r="BC634" i="55"/>
  <c r="BB634" i="55"/>
  <c r="AP634" i="55"/>
  <c r="AL634" i="55"/>
  <c r="AH634" i="55"/>
  <c r="AE634" i="55"/>
  <c r="AA634" i="55"/>
  <c r="X634" i="55"/>
  <c r="U634" i="55"/>
  <c r="Q634" i="55"/>
  <c r="N634" i="55"/>
  <c r="K634" i="55"/>
  <c r="G634" i="55"/>
  <c r="BC633" i="55"/>
  <c r="BB633" i="55"/>
  <c r="AP633" i="55"/>
  <c r="AL633" i="55"/>
  <c r="AH633" i="55"/>
  <c r="AE633" i="55"/>
  <c r="AA633" i="55"/>
  <c r="X633" i="55"/>
  <c r="U633" i="55"/>
  <c r="Q633" i="55"/>
  <c r="N633" i="55"/>
  <c r="K633" i="55"/>
  <c r="G633" i="55"/>
  <c r="BC632" i="55"/>
  <c r="BB632" i="55"/>
  <c r="AP632" i="55"/>
  <c r="AL632" i="55"/>
  <c r="AH632" i="55"/>
  <c r="AE632" i="55"/>
  <c r="AA632" i="55"/>
  <c r="X632" i="55"/>
  <c r="U632" i="55"/>
  <c r="Q632" i="55"/>
  <c r="N632" i="55"/>
  <c r="K632" i="55"/>
  <c r="G632" i="55"/>
  <c r="BC631" i="55"/>
  <c r="BB631" i="55"/>
  <c r="AP631" i="55"/>
  <c r="AL631" i="55"/>
  <c r="AH631" i="55"/>
  <c r="AE631" i="55"/>
  <c r="AA631" i="55"/>
  <c r="X631" i="55"/>
  <c r="U631" i="55"/>
  <c r="Q631" i="55"/>
  <c r="N631" i="55"/>
  <c r="K631" i="55"/>
  <c r="G631" i="55"/>
  <c r="AS630" i="55"/>
  <c r="AR630" i="55"/>
  <c r="AQ630" i="55"/>
  <c r="AO630" i="55"/>
  <c r="AN630" i="55"/>
  <c r="AM630" i="55"/>
  <c r="AK630" i="55"/>
  <c r="AJ630" i="55"/>
  <c r="AI630" i="55"/>
  <c r="AG630" i="55"/>
  <c r="AF630" i="55"/>
  <c r="AD630" i="55"/>
  <c r="AC630" i="55"/>
  <c r="AB630" i="55"/>
  <c r="Z630" i="55"/>
  <c r="Y630" i="55"/>
  <c r="W630" i="55"/>
  <c r="V630" i="55"/>
  <c r="T630" i="55"/>
  <c r="S630" i="55"/>
  <c r="R630" i="55"/>
  <c r="P630" i="55"/>
  <c r="O630" i="55"/>
  <c r="M630" i="55"/>
  <c r="L630" i="55"/>
  <c r="I630" i="55"/>
  <c r="H630" i="55"/>
  <c r="BC629" i="55"/>
  <c r="BB629" i="55"/>
  <c r="AP629" i="55"/>
  <c r="AL629" i="55"/>
  <c r="AL628" i="55" s="1"/>
  <c r="AH629" i="55"/>
  <c r="AH628" i="55" s="1"/>
  <c r="AE629" i="55"/>
  <c r="AA629" i="55"/>
  <c r="AA628" i="55" s="1"/>
  <c r="X629" i="55"/>
  <c r="U629" i="55"/>
  <c r="Q629" i="55"/>
  <c r="Q628" i="55" s="1"/>
  <c r="N629" i="55"/>
  <c r="K629" i="55"/>
  <c r="K628" i="55" s="1"/>
  <c r="G629" i="55"/>
  <c r="G628" i="55" s="1"/>
  <c r="AX628" i="55"/>
  <c r="AW628" i="55"/>
  <c r="AS628" i="55"/>
  <c r="AS111" i="62" s="1"/>
  <c r="AR628" i="55"/>
  <c r="AR111" i="62" s="1"/>
  <c r="AQ628" i="55"/>
  <c r="AQ111" i="62" s="1"/>
  <c r="AP628" i="55"/>
  <c r="AO628" i="55"/>
  <c r="AN628" i="55"/>
  <c r="AM628" i="55"/>
  <c r="AK628" i="55"/>
  <c r="AJ628" i="55"/>
  <c r="AI628" i="55"/>
  <c r="AG628" i="55"/>
  <c r="AF628" i="55"/>
  <c r="AE628" i="55"/>
  <c r="AD628" i="55"/>
  <c r="AC628" i="55"/>
  <c r="AB628" i="55"/>
  <c r="Z628" i="55"/>
  <c r="Y628" i="55"/>
  <c r="W628" i="55"/>
  <c r="V628" i="55"/>
  <c r="T628" i="55"/>
  <c r="T111" i="62" s="1"/>
  <c r="S628" i="55"/>
  <c r="S111" i="62" s="1"/>
  <c r="R628" i="55"/>
  <c r="R111" i="62" s="1"/>
  <c r="P628" i="55"/>
  <c r="O628" i="55"/>
  <c r="N628" i="55"/>
  <c r="M628" i="55"/>
  <c r="L628" i="55"/>
  <c r="I628" i="55"/>
  <c r="H628" i="55"/>
  <c r="BC627" i="55"/>
  <c r="BB627" i="55"/>
  <c r="AP627" i="55"/>
  <c r="AP626" i="55" s="1"/>
  <c r="AL627" i="55"/>
  <c r="AL626" i="55" s="1"/>
  <c r="AH627" i="55"/>
  <c r="AH626" i="55" s="1"/>
  <c r="AE627" i="55"/>
  <c r="AE626" i="55" s="1"/>
  <c r="AA627" i="55"/>
  <c r="AA626" i="55" s="1"/>
  <c r="X627" i="55"/>
  <c r="U627" i="55"/>
  <c r="Q627" i="55"/>
  <c r="Q626" i="55" s="1"/>
  <c r="N627" i="55"/>
  <c r="N626" i="55" s="1"/>
  <c r="K627" i="55"/>
  <c r="K626" i="55" s="1"/>
  <c r="G627" i="55"/>
  <c r="G626" i="55" s="1"/>
  <c r="AX626" i="55"/>
  <c r="AW626" i="55"/>
  <c r="AS626" i="55"/>
  <c r="AS116" i="62" s="1"/>
  <c r="AR626" i="55"/>
  <c r="AR116" i="62" s="1"/>
  <c r="AQ626" i="55"/>
  <c r="AQ116" i="62" s="1"/>
  <c r="AO626" i="55"/>
  <c r="AN626" i="55"/>
  <c r="AM626" i="55"/>
  <c r="AK626" i="55"/>
  <c r="AJ626" i="55"/>
  <c r="AI626" i="55"/>
  <c r="AG626" i="55"/>
  <c r="AF626" i="55"/>
  <c r="AD626" i="55"/>
  <c r="AC626" i="55"/>
  <c r="AB626" i="55"/>
  <c r="Z626" i="55"/>
  <c r="Y626" i="55"/>
  <c r="W626" i="55"/>
  <c r="V626" i="55"/>
  <c r="T626" i="55"/>
  <c r="T116" i="62" s="1"/>
  <c r="S626" i="55"/>
  <c r="S116" i="62" s="1"/>
  <c r="R626" i="55"/>
  <c r="R116" i="62" s="1"/>
  <c r="P626" i="55"/>
  <c r="O626" i="55"/>
  <c r="M626" i="55"/>
  <c r="L626" i="55"/>
  <c r="I626" i="55"/>
  <c r="H626" i="55"/>
  <c r="BC625" i="55"/>
  <c r="BB625" i="55"/>
  <c r="AP625" i="55"/>
  <c r="AL625" i="55"/>
  <c r="AH625" i="55"/>
  <c r="AE625" i="55"/>
  <c r="AA625" i="55"/>
  <c r="X625" i="55"/>
  <c r="U625" i="55"/>
  <c r="Q625" i="55"/>
  <c r="N625" i="55"/>
  <c r="K625" i="55"/>
  <c r="G625" i="55"/>
  <c r="BC624" i="55"/>
  <c r="BB624" i="55"/>
  <c r="AP624" i="55"/>
  <c r="AL624" i="55"/>
  <c r="AH624" i="55"/>
  <c r="AE624" i="55"/>
  <c r="AA624" i="55"/>
  <c r="X624" i="55"/>
  <c r="U624" i="55"/>
  <c r="Q624" i="55"/>
  <c r="N624" i="55"/>
  <c r="K624" i="55"/>
  <c r="G624" i="55"/>
  <c r="BC623" i="55"/>
  <c r="BB623" i="55"/>
  <c r="AP623" i="55"/>
  <c r="AL623" i="55"/>
  <c r="AH623" i="55"/>
  <c r="AE623" i="55"/>
  <c r="AA623" i="55"/>
  <c r="X623" i="55"/>
  <c r="U623" i="55"/>
  <c r="Q623" i="55"/>
  <c r="N623" i="55"/>
  <c r="K623" i="55"/>
  <c r="G623" i="55"/>
  <c r="AX622" i="55"/>
  <c r="AW622" i="55"/>
  <c r="AS622" i="55"/>
  <c r="AS110" i="62" s="1"/>
  <c r="AR622" i="55"/>
  <c r="AR110" i="62" s="1"/>
  <c r="AQ622" i="55"/>
  <c r="AQ110" i="62" s="1"/>
  <c r="AO622" i="55"/>
  <c r="AN622" i="55"/>
  <c r="AM622" i="55"/>
  <c r="AK622" i="55"/>
  <c r="AJ622" i="55"/>
  <c r="AI622" i="55"/>
  <c r="AG622" i="55"/>
  <c r="AF622" i="55"/>
  <c r="AD622" i="55"/>
  <c r="AC622" i="55"/>
  <c r="AB622" i="55"/>
  <c r="Z622" i="55"/>
  <c r="Y622" i="55"/>
  <c r="W622" i="55"/>
  <c r="V622" i="55"/>
  <c r="T622" i="55"/>
  <c r="T110" i="62" s="1"/>
  <c r="S622" i="55"/>
  <c r="S110" i="62" s="1"/>
  <c r="R622" i="55"/>
  <c r="R110" i="62" s="1"/>
  <c r="P622" i="55"/>
  <c r="O622" i="55"/>
  <c r="M622" i="55"/>
  <c r="L622" i="55"/>
  <c r="I622" i="55"/>
  <c r="H622" i="55"/>
  <c r="BC621" i="55"/>
  <c r="BB621" i="55"/>
  <c r="AP621" i="55"/>
  <c r="AL621" i="55"/>
  <c r="AH621" i="55"/>
  <c r="AE621" i="55"/>
  <c r="AA621" i="55"/>
  <c r="X621" i="55"/>
  <c r="U621" i="55"/>
  <c r="Q621" i="55"/>
  <c r="N621" i="55"/>
  <c r="K621" i="55"/>
  <c r="G621" i="55"/>
  <c r="BC620" i="55"/>
  <c r="BB620" i="55"/>
  <c r="AP620" i="55"/>
  <c r="AL620" i="55"/>
  <c r="AH620" i="55"/>
  <c r="AE620" i="55"/>
  <c r="AA620" i="55"/>
  <c r="X620" i="55"/>
  <c r="U620" i="55"/>
  <c r="Q620" i="55"/>
  <c r="N620" i="55"/>
  <c r="K620" i="55"/>
  <c r="G620" i="55"/>
  <c r="AX619" i="55"/>
  <c r="AW619" i="55"/>
  <c r="AS619" i="55"/>
  <c r="AS114" i="62" s="1"/>
  <c r="AR619" i="55"/>
  <c r="AQ619" i="55"/>
  <c r="AQ114" i="62" s="1"/>
  <c r="AO619" i="55"/>
  <c r="AN619" i="55"/>
  <c r="AM619" i="55"/>
  <c r="AK619" i="55"/>
  <c r="AJ619" i="55"/>
  <c r="AI619" i="55"/>
  <c r="AG619" i="55"/>
  <c r="AF619" i="55"/>
  <c r="AD619" i="55"/>
  <c r="AC619" i="55"/>
  <c r="AB619" i="55"/>
  <c r="Z619" i="55"/>
  <c r="Y619" i="55"/>
  <c r="W619" i="55"/>
  <c r="V619" i="55"/>
  <c r="T619" i="55"/>
  <c r="T114" i="62" s="1"/>
  <c r="S619" i="55"/>
  <c r="R619" i="55"/>
  <c r="R114" i="62" s="1"/>
  <c r="P619" i="55"/>
  <c r="O619" i="55"/>
  <c r="M619" i="55"/>
  <c r="L619" i="55"/>
  <c r="I619" i="55"/>
  <c r="H619" i="55"/>
  <c r="BC618" i="55"/>
  <c r="BB618" i="55"/>
  <c r="AP618" i="55"/>
  <c r="AL618" i="55"/>
  <c r="AH618" i="55"/>
  <c r="AE618" i="55"/>
  <c r="AA618" i="55"/>
  <c r="X618" i="55"/>
  <c r="U618" i="55"/>
  <c r="Q618" i="55"/>
  <c r="N618" i="55"/>
  <c r="K618" i="55"/>
  <c r="G618" i="55"/>
  <c r="BC617" i="55"/>
  <c r="BB617" i="55"/>
  <c r="AP617" i="55"/>
  <c r="AL617" i="55"/>
  <c r="AH617" i="55"/>
  <c r="AE617" i="55"/>
  <c r="AA617" i="55"/>
  <c r="X617" i="55"/>
  <c r="U617" i="55"/>
  <c r="Q617" i="55"/>
  <c r="N617" i="55"/>
  <c r="K617" i="55"/>
  <c r="G617" i="55"/>
  <c r="AX616" i="55"/>
  <c r="AW616" i="55"/>
  <c r="AS616" i="55"/>
  <c r="AS113" i="62" s="1"/>
  <c r="AR616" i="55"/>
  <c r="AR113" i="62" s="1"/>
  <c r="AQ616" i="55"/>
  <c r="AQ113" i="62" s="1"/>
  <c r="AO616" i="55"/>
  <c r="AN616" i="55"/>
  <c r="AM616" i="55"/>
  <c r="AK616" i="55"/>
  <c r="AJ616" i="55"/>
  <c r="AI616" i="55"/>
  <c r="AG616" i="55"/>
  <c r="AF616" i="55"/>
  <c r="AD616" i="55"/>
  <c r="AC616" i="55"/>
  <c r="AB616" i="55"/>
  <c r="Z616" i="55"/>
  <c r="Y616" i="55"/>
  <c r="W616" i="55"/>
  <c r="V616" i="55"/>
  <c r="T616" i="55"/>
  <c r="T113" i="62" s="1"/>
  <c r="S616" i="55"/>
  <c r="S113" i="62" s="1"/>
  <c r="R616" i="55"/>
  <c r="R113" i="62" s="1"/>
  <c r="P616" i="55"/>
  <c r="O616" i="55"/>
  <c r="M616" i="55"/>
  <c r="L616" i="55"/>
  <c r="I616" i="55"/>
  <c r="H616" i="55"/>
  <c r="BC615" i="55"/>
  <c r="BA615" i="55" s="1"/>
  <c r="AP615" i="55"/>
  <c r="AL615" i="55"/>
  <c r="AH615" i="55"/>
  <c r="AE615" i="55"/>
  <c r="AA615" i="55"/>
  <c r="X615" i="55"/>
  <c r="U615" i="55"/>
  <c r="Q615" i="55"/>
  <c r="N615" i="55"/>
  <c r="K615" i="55"/>
  <c r="G615" i="55"/>
  <c r="BC614" i="55"/>
  <c r="BA614" i="55" s="1"/>
  <c r="AP614" i="55"/>
  <c r="AL614" i="55"/>
  <c r="AH614" i="55"/>
  <c r="AE614" i="55"/>
  <c r="AA614" i="55"/>
  <c r="X614" i="55"/>
  <c r="U614" i="55"/>
  <c r="Q614" i="55"/>
  <c r="N614" i="55"/>
  <c r="K614" i="55"/>
  <c r="G614" i="55"/>
  <c r="BC613" i="55"/>
  <c r="BA613" i="55" s="1"/>
  <c r="AP613" i="55"/>
  <c r="AL613" i="55"/>
  <c r="AH613" i="55"/>
  <c r="AE613" i="55"/>
  <c r="AA613" i="55"/>
  <c r="X613" i="55"/>
  <c r="U613" i="55"/>
  <c r="Q613" i="55"/>
  <c r="N613" i="55"/>
  <c r="K613" i="55"/>
  <c r="G613" i="55"/>
  <c r="BC612" i="55"/>
  <c r="BA612" i="55" s="1"/>
  <c r="AP612" i="55"/>
  <c r="AL612" i="55"/>
  <c r="AH612" i="55"/>
  <c r="AE612" i="55"/>
  <c r="AA612" i="55"/>
  <c r="X612" i="55"/>
  <c r="U612" i="55"/>
  <c r="Q612" i="55"/>
  <c r="N612" i="55"/>
  <c r="K612" i="55"/>
  <c r="G612" i="55"/>
  <c r="AX611" i="55"/>
  <c r="AW611" i="55"/>
  <c r="AS611" i="55"/>
  <c r="AS112" i="62" s="1"/>
  <c r="AR611" i="55"/>
  <c r="AR112" i="62" s="1"/>
  <c r="AQ611" i="55"/>
  <c r="AQ112" i="62" s="1"/>
  <c r="AO611" i="55"/>
  <c r="AN611" i="55"/>
  <c r="AM611" i="55"/>
  <c r="AK611" i="55"/>
  <c r="AJ611" i="55"/>
  <c r="AI611" i="55"/>
  <c r="AG611" i="55"/>
  <c r="AF611" i="55"/>
  <c r="AD611" i="55"/>
  <c r="AC611" i="55"/>
  <c r="AB611" i="55"/>
  <c r="Z611" i="55"/>
  <c r="Y611" i="55"/>
  <c r="W611" i="55"/>
  <c r="V611" i="55"/>
  <c r="T611" i="55"/>
  <c r="T112" i="62" s="1"/>
  <c r="S611" i="55"/>
  <c r="S112" i="62" s="1"/>
  <c r="R611" i="55"/>
  <c r="R112" i="62" s="1"/>
  <c r="P611" i="55"/>
  <c r="O611" i="55"/>
  <c r="M611" i="55"/>
  <c r="L611" i="55"/>
  <c r="I611" i="55"/>
  <c r="H611" i="55"/>
  <c r="BC610" i="55"/>
  <c r="BA610" i="55" s="1"/>
  <c r="AP610" i="55"/>
  <c r="AL610" i="55"/>
  <c r="AH610" i="55"/>
  <c r="AE610" i="55"/>
  <c r="X610" i="55"/>
  <c r="U610" i="55"/>
  <c r="Q610" i="55"/>
  <c r="N610" i="55"/>
  <c r="K610" i="55"/>
  <c r="K609" i="55" s="1"/>
  <c r="G610" i="55"/>
  <c r="G609" i="55" s="1"/>
  <c r="AP609" i="55"/>
  <c r="AL609" i="55"/>
  <c r="AH609" i="55"/>
  <c r="AE609" i="55"/>
  <c r="AA609" i="55"/>
  <c r="X609" i="55"/>
  <c r="U609" i="55"/>
  <c r="Q609" i="55"/>
  <c r="N609" i="55"/>
  <c r="M609" i="55"/>
  <c r="L609" i="55"/>
  <c r="I609" i="55"/>
  <c r="H609" i="55"/>
  <c r="BC608" i="55"/>
  <c r="BA608" i="55" s="1"/>
  <c r="AP608" i="55"/>
  <c r="AL608" i="55"/>
  <c r="AL607" i="55" s="1"/>
  <c r="AH608" i="55"/>
  <c r="AH607" i="55" s="1"/>
  <c r="AE608" i="55"/>
  <c r="AE607" i="55" s="1"/>
  <c r="AA608" i="55"/>
  <c r="AA607" i="55" s="1"/>
  <c r="X608" i="55"/>
  <c r="U608" i="55"/>
  <c r="Q608" i="55"/>
  <c r="N608" i="55"/>
  <c r="N607" i="55" s="1"/>
  <c r="K608" i="55"/>
  <c r="K607" i="55" s="1"/>
  <c r="G608" i="55"/>
  <c r="G607" i="55" s="1"/>
  <c r="AW607" i="55"/>
  <c r="AS607" i="55"/>
  <c r="AR607" i="55"/>
  <c r="AQ607" i="55"/>
  <c r="AO607" i="55"/>
  <c r="AN607" i="55"/>
  <c r="AM607" i="55"/>
  <c r="AK607" i="55"/>
  <c r="AJ607" i="55"/>
  <c r="AI607" i="55"/>
  <c r="AG607" i="55"/>
  <c r="AF607" i="55"/>
  <c r="AD607" i="55"/>
  <c r="AC607" i="55"/>
  <c r="AB607" i="55"/>
  <c r="Z607" i="55"/>
  <c r="Y607" i="55"/>
  <c r="W607" i="55"/>
  <c r="V607" i="55"/>
  <c r="T607" i="55"/>
  <c r="S607" i="55"/>
  <c r="R607" i="55"/>
  <c r="P607" i="55"/>
  <c r="O607" i="55"/>
  <c r="M607" i="55"/>
  <c r="L607" i="55"/>
  <c r="I607" i="55"/>
  <c r="H607" i="55"/>
  <c r="J606" i="55"/>
  <c r="AY605" i="55"/>
  <c r="BC604" i="55"/>
  <c r="BB604" i="55"/>
  <c r="AP604" i="55"/>
  <c r="AL604" i="55"/>
  <c r="AH604" i="55"/>
  <c r="AE604" i="55"/>
  <c r="AA604" i="55"/>
  <c r="U604" i="55"/>
  <c r="Q604" i="55"/>
  <c r="N604" i="55"/>
  <c r="K604" i="55"/>
  <c r="G604" i="55"/>
  <c r="AP603" i="55"/>
  <c r="AT603" i="55" s="1"/>
  <c r="AL603" i="55"/>
  <c r="G603" i="55"/>
  <c r="BB602" i="55"/>
  <c r="AP602" i="55"/>
  <c r="AL602" i="55"/>
  <c r="AH602" i="55"/>
  <c r="AE602" i="55"/>
  <c r="AA602" i="55"/>
  <c r="Z602" i="55"/>
  <c r="X602" i="55" s="1"/>
  <c r="W602" i="55"/>
  <c r="Q602" i="55"/>
  <c r="N602" i="55"/>
  <c r="K602" i="55"/>
  <c r="G602" i="55"/>
  <c r="BB601" i="55"/>
  <c r="AP601" i="55"/>
  <c r="AL601" i="55"/>
  <c r="AH601" i="55"/>
  <c r="AE601" i="55"/>
  <c r="AA601" i="55"/>
  <c r="Z601" i="55"/>
  <c r="X601" i="55" s="1"/>
  <c r="W601" i="55"/>
  <c r="Q601" i="55"/>
  <c r="N601" i="55"/>
  <c r="K601" i="55"/>
  <c r="G601" i="55"/>
  <c r="BB600" i="55"/>
  <c r="AP600" i="55"/>
  <c r="AL600" i="55"/>
  <c r="AH600" i="55"/>
  <c r="AE600" i="55"/>
  <c r="AA600" i="55"/>
  <c r="Z600" i="55"/>
  <c r="X600" i="55" s="1"/>
  <c r="W600" i="55"/>
  <c r="Q600" i="55"/>
  <c r="N600" i="55"/>
  <c r="K600" i="55"/>
  <c r="G600" i="55"/>
  <c r="AP599" i="55"/>
  <c r="AL599" i="55"/>
  <c r="AH599" i="55"/>
  <c r="AE599" i="55"/>
  <c r="AA599" i="55"/>
  <c r="Z599" i="55"/>
  <c r="Y599" i="55"/>
  <c r="W599" i="55"/>
  <c r="BC599" i="55" s="1"/>
  <c r="V599" i="55"/>
  <c r="Q599" i="55"/>
  <c r="N599" i="55"/>
  <c r="G599" i="55"/>
  <c r="BC598" i="55"/>
  <c r="BB598" i="55"/>
  <c r="AP598" i="55"/>
  <c r="AL598" i="55"/>
  <c r="AH598" i="55"/>
  <c r="AE598" i="55"/>
  <c r="AA598" i="55"/>
  <c r="X598" i="55"/>
  <c r="U598" i="55"/>
  <c r="Q598" i="55"/>
  <c r="N598" i="55"/>
  <c r="K598" i="55"/>
  <c r="G598" i="55"/>
  <c r="BB597" i="55"/>
  <c r="AQ597" i="55"/>
  <c r="AP597" i="55" s="1"/>
  <c r="AM597" i="55"/>
  <c r="AL597" i="55" s="1"/>
  <c r="AI597" i="55"/>
  <c r="AH597" i="55" s="1"/>
  <c r="AE597" i="55"/>
  <c r="AA597" i="55"/>
  <c r="Z597" i="55"/>
  <c r="X597" i="55" s="1"/>
  <c r="W597" i="55"/>
  <c r="Q597" i="55"/>
  <c r="N597" i="55"/>
  <c r="K597" i="55"/>
  <c r="G597" i="55"/>
  <c r="BB596" i="55"/>
  <c r="AP596" i="55"/>
  <c r="AL596" i="55"/>
  <c r="AH596" i="55"/>
  <c r="AE596" i="55"/>
  <c r="AA596" i="55"/>
  <c r="Z596" i="55"/>
  <c r="X596" i="55" s="1"/>
  <c r="W596" i="55"/>
  <c r="Q596" i="55"/>
  <c r="N596" i="55"/>
  <c r="K596" i="55"/>
  <c r="G596" i="55"/>
  <c r="BB595" i="55"/>
  <c r="AP595" i="55"/>
  <c r="AL595" i="55"/>
  <c r="AH595" i="55"/>
  <c r="AE595" i="55"/>
  <c r="AA595" i="55"/>
  <c r="Z595" i="55"/>
  <c r="X595" i="55" s="1"/>
  <c r="W595" i="55"/>
  <c r="Q595" i="55"/>
  <c r="N595" i="55"/>
  <c r="K595" i="55"/>
  <c r="G595" i="55"/>
  <c r="BB594" i="55"/>
  <c r="AP594" i="55"/>
  <c r="AL594" i="55"/>
  <c r="AH594" i="55"/>
  <c r="AE594" i="55"/>
  <c r="AA594" i="55"/>
  <c r="Z594" i="55"/>
  <c r="X594" i="55" s="1"/>
  <c r="W594" i="55"/>
  <c r="Q594" i="55"/>
  <c r="N594" i="55"/>
  <c r="K594" i="55"/>
  <c r="G594" i="55"/>
  <c r="BB593" i="55"/>
  <c r="AP593" i="55"/>
  <c r="AL593" i="55"/>
  <c r="AH593" i="55"/>
  <c r="AE593" i="55"/>
  <c r="AA593" i="55"/>
  <c r="Z593" i="55"/>
  <c r="X593" i="55" s="1"/>
  <c r="W593" i="55"/>
  <c r="Q593" i="55"/>
  <c r="N593" i="55"/>
  <c r="K593" i="55"/>
  <c r="G593" i="55"/>
  <c r="BB592" i="55"/>
  <c r="AP592" i="55"/>
  <c r="AL592" i="55"/>
  <c r="AH592" i="55"/>
  <c r="AE592" i="55"/>
  <c r="AA592" i="55"/>
  <c r="Z592" i="55"/>
  <c r="X592" i="55" s="1"/>
  <c r="W592" i="55"/>
  <c r="Q592" i="55"/>
  <c r="N592" i="55"/>
  <c r="K592" i="55"/>
  <c r="G592" i="55"/>
  <c r="BB591" i="55"/>
  <c r="AP591" i="55"/>
  <c r="AL591" i="55"/>
  <c r="AH591" i="55"/>
  <c r="AE591" i="55"/>
  <c r="AA591" i="55"/>
  <c r="Z591" i="55"/>
  <c r="X591" i="55" s="1"/>
  <c r="W591" i="55"/>
  <c r="Q591" i="55"/>
  <c r="N591" i="55"/>
  <c r="K591" i="55"/>
  <c r="G591" i="55"/>
  <c r="BC587" i="55"/>
  <c r="BB587" i="55"/>
  <c r="AP587" i="55"/>
  <c r="AL587" i="55"/>
  <c r="AH587" i="55"/>
  <c r="AE587" i="55"/>
  <c r="AA587" i="55"/>
  <c r="X587" i="55"/>
  <c r="U587" i="55"/>
  <c r="Q587" i="55"/>
  <c r="N587" i="55"/>
  <c r="K587" i="55"/>
  <c r="G587" i="55"/>
  <c r="BC586" i="55"/>
  <c r="BB586" i="55"/>
  <c r="AP586" i="55"/>
  <c r="AL586" i="55"/>
  <c r="AH586" i="55"/>
  <c r="AE586" i="55"/>
  <c r="AA586" i="55"/>
  <c r="X586" i="55"/>
  <c r="U586" i="55"/>
  <c r="Q586" i="55"/>
  <c r="N586" i="55"/>
  <c r="K586" i="55"/>
  <c r="G586" i="55"/>
  <c r="BC585" i="55"/>
  <c r="BB585" i="55"/>
  <c r="AP585" i="55"/>
  <c r="AL585" i="55"/>
  <c r="AH585" i="55"/>
  <c r="AE585" i="55"/>
  <c r="AA585" i="55"/>
  <c r="X585" i="55"/>
  <c r="U585" i="55"/>
  <c r="Q585" i="55"/>
  <c r="N585" i="55"/>
  <c r="K585" i="55"/>
  <c r="G585" i="55"/>
  <c r="BC584" i="55"/>
  <c r="BB584" i="55"/>
  <c r="AP584" i="55"/>
  <c r="AL584" i="55"/>
  <c r="AH584" i="55"/>
  <c r="AE584" i="55"/>
  <c r="AA584" i="55"/>
  <c r="X584" i="55"/>
  <c r="U584" i="55"/>
  <c r="Q584" i="55"/>
  <c r="N584" i="55"/>
  <c r="K584" i="55"/>
  <c r="G584" i="55"/>
  <c r="AS583" i="55"/>
  <c r="AS576" i="55" s="1"/>
  <c r="AR583" i="55"/>
  <c r="AR97" i="62" s="1"/>
  <c r="AQ583" i="55"/>
  <c r="AO583" i="55"/>
  <c r="AO576" i="55" s="1"/>
  <c r="AN583" i="55"/>
  <c r="AM583" i="55"/>
  <c r="AM576" i="55" s="1"/>
  <c r="AK583" i="55"/>
  <c r="AK576" i="55" s="1"/>
  <c r="AJ583" i="55"/>
  <c r="AI583" i="55"/>
  <c r="AG583" i="55"/>
  <c r="AF583" i="55"/>
  <c r="AD583" i="55"/>
  <c r="AC583" i="55"/>
  <c r="AC576" i="55" s="1"/>
  <c r="AB583" i="55"/>
  <c r="AB576" i="55" s="1"/>
  <c r="Z583" i="55"/>
  <c r="Y583" i="55"/>
  <c r="Y576" i="55" s="1"/>
  <c r="W583" i="55"/>
  <c r="V583" i="55"/>
  <c r="V576" i="55" s="1"/>
  <c r="T583" i="55"/>
  <c r="T576" i="55" s="1"/>
  <c r="R583" i="55"/>
  <c r="R576" i="55" s="1"/>
  <c r="P583" i="55"/>
  <c r="P576" i="55" s="1"/>
  <c r="O583" i="55"/>
  <c r="O576" i="55" s="1"/>
  <c r="M583" i="55"/>
  <c r="M576" i="55" s="1"/>
  <c r="L583" i="55"/>
  <c r="L576" i="55" s="1"/>
  <c r="I583" i="55"/>
  <c r="I576" i="55" s="1"/>
  <c r="H583" i="55"/>
  <c r="H576" i="55" s="1"/>
  <c r="BB582" i="55"/>
  <c r="AR582" i="55"/>
  <c r="AP582" i="55" s="1"/>
  <c r="AN582" i="55"/>
  <c r="AL582" i="55" s="1"/>
  <c r="AJ582" i="55"/>
  <c r="AH582" i="55" s="1"/>
  <c r="AE582" i="55"/>
  <c r="AA582" i="55"/>
  <c r="Z582" i="55"/>
  <c r="X582" i="55" s="1"/>
  <c r="W582" i="55"/>
  <c r="Q582" i="55"/>
  <c r="N582" i="55"/>
  <c r="K582" i="55"/>
  <c r="G582" i="55"/>
  <c r="BB581" i="55"/>
  <c r="AR581" i="55"/>
  <c r="AP581" i="55" s="1"/>
  <c r="AN581" i="55"/>
  <c r="AL581" i="55" s="1"/>
  <c r="AJ581" i="55"/>
  <c r="AH581" i="55" s="1"/>
  <c r="AE581" i="55"/>
  <c r="AA581" i="55"/>
  <c r="Z581" i="55"/>
  <c r="X581" i="55" s="1"/>
  <c r="W581" i="55"/>
  <c r="BC581" i="55" s="1"/>
  <c r="Q581" i="55"/>
  <c r="N581" i="55"/>
  <c r="K581" i="55"/>
  <c r="G581" i="55"/>
  <c r="BB580" i="55"/>
  <c r="AP580" i="55"/>
  <c r="AL580" i="55"/>
  <c r="AH580" i="55"/>
  <c r="AE580" i="55"/>
  <c r="AA580" i="55"/>
  <c r="Z580" i="55"/>
  <c r="X580" i="55" s="1"/>
  <c r="W580" i="55"/>
  <c r="BC580" i="55" s="1"/>
  <c r="Q580" i="55"/>
  <c r="N580" i="55"/>
  <c r="K580" i="55"/>
  <c r="G580" i="55"/>
  <c r="BB579" i="55"/>
  <c r="AP579" i="55"/>
  <c r="AL579" i="55"/>
  <c r="AH579" i="55"/>
  <c r="AE579" i="55"/>
  <c r="AA579" i="55"/>
  <c r="Z579" i="55"/>
  <c r="X579" i="55" s="1"/>
  <c r="W579" i="55"/>
  <c r="BC579" i="55" s="1"/>
  <c r="Q579" i="55"/>
  <c r="N579" i="55"/>
  <c r="K579" i="55"/>
  <c r="G579" i="55"/>
  <c r="BB578" i="55"/>
  <c r="AR578" i="55"/>
  <c r="AN578" i="55"/>
  <c r="AL578" i="55" s="1"/>
  <c r="AJ578" i="55"/>
  <c r="AE578" i="55"/>
  <c r="AA578" i="55"/>
  <c r="Z578" i="55"/>
  <c r="X578" i="55" s="1"/>
  <c r="W578" i="55"/>
  <c r="Q578" i="55"/>
  <c r="N578" i="55"/>
  <c r="K578" i="55"/>
  <c r="G578" i="55"/>
  <c r="BB577" i="55"/>
  <c r="AP577" i="55"/>
  <c r="AL577" i="55"/>
  <c r="AH577" i="55"/>
  <c r="AE577" i="55"/>
  <c r="AA577" i="55"/>
  <c r="Z577" i="55"/>
  <c r="W577" i="55"/>
  <c r="Q577" i="55"/>
  <c r="N577" i="55"/>
  <c r="K577" i="55"/>
  <c r="G577" i="55"/>
  <c r="AX576" i="55"/>
  <c r="AW576" i="55"/>
  <c r="S576" i="55"/>
  <c r="AY574" i="55"/>
  <c r="BC573" i="55"/>
  <c r="BB573" i="55"/>
  <c r="AX573" i="55"/>
  <c r="AP573" i="55"/>
  <c r="AL573" i="55"/>
  <c r="AH573" i="55"/>
  <c r="AE573" i="55"/>
  <c r="AA573" i="55"/>
  <c r="X573" i="55"/>
  <c r="U573" i="55"/>
  <c r="Q573" i="55"/>
  <c r="N573" i="55"/>
  <c r="M573" i="55"/>
  <c r="M566" i="55" s="1"/>
  <c r="M565" i="55" s="1"/>
  <c r="BC572" i="55"/>
  <c r="BB572" i="55"/>
  <c r="AX572" i="55"/>
  <c r="AP572" i="55"/>
  <c r="AL572" i="55"/>
  <c r="AH572" i="55"/>
  <c r="AE572" i="55"/>
  <c r="AA572" i="55"/>
  <c r="X572" i="55"/>
  <c r="U572" i="55"/>
  <c r="Q572" i="55"/>
  <c r="N572" i="55"/>
  <c r="K572" i="55"/>
  <c r="BC571" i="55"/>
  <c r="BB571" i="55"/>
  <c r="AX571" i="55"/>
  <c r="AP571" i="55"/>
  <c r="AL571" i="55"/>
  <c r="AH571" i="55"/>
  <c r="AE571" i="55"/>
  <c r="AA571" i="55"/>
  <c r="X571" i="55"/>
  <c r="U571" i="55"/>
  <c r="Q571" i="55"/>
  <c r="N571" i="55"/>
  <c r="K571" i="55"/>
  <c r="BC570" i="55"/>
  <c r="BB570" i="55"/>
  <c r="AX570" i="55"/>
  <c r="AP570" i="55"/>
  <c r="AL570" i="55"/>
  <c r="AH570" i="55"/>
  <c r="AA570" i="55"/>
  <c r="X570" i="55"/>
  <c r="U570" i="55"/>
  <c r="Q570" i="55"/>
  <c r="BC569" i="55"/>
  <c r="BB569" i="55"/>
  <c r="AX569" i="55"/>
  <c r="AP569" i="55"/>
  <c r="AL569" i="55"/>
  <c r="AH569" i="55"/>
  <c r="AA569" i="55"/>
  <c r="X569" i="55"/>
  <c r="U569" i="55"/>
  <c r="Q569" i="55"/>
  <c r="BC568" i="55"/>
  <c r="BB568" i="55"/>
  <c r="AX568" i="55"/>
  <c r="AP568" i="55"/>
  <c r="AL568" i="55"/>
  <c r="AH568" i="55"/>
  <c r="AE568" i="55"/>
  <c r="AA568" i="55"/>
  <c r="X568" i="55"/>
  <c r="U568" i="55"/>
  <c r="Q568" i="55"/>
  <c r="N568" i="55"/>
  <c r="K568" i="55"/>
  <c r="G568" i="55"/>
  <c r="BC567" i="55"/>
  <c r="BB567" i="55"/>
  <c r="AX567" i="55"/>
  <c r="AP567" i="55"/>
  <c r="AL567" i="55"/>
  <c r="AH567" i="55"/>
  <c r="AE567" i="55"/>
  <c r="AA567" i="55"/>
  <c r="X567" i="55"/>
  <c r="U567" i="55"/>
  <c r="Q567" i="55"/>
  <c r="N567" i="55"/>
  <c r="K567" i="55"/>
  <c r="G567" i="55"/>
  <c r="AW566" i="55"/>
  <c r="AW565" i="55" s="1"/>
  <c r="AS566" i="55"/>
  <c r="AS565" i="55" s="1"/>
  <c r="AR566" i="55"/>
  <c r="AR565" i="55" s="1"/>
  <c r="AQ566" i="55"/>
  <c r="AO566" i="55"/>
  <c r="AO565" i="55" s="1"/>
  <c r="AN566" i="55"/>
  <c r="AN565" i="55" s="1"/>
  <c r="AM566" i="55"/>
  <c r="AM565" i="55" s="1"/>
  <c r="AK566" i="55"/>
  <c r="AK565" i="55" s="1"/>
  <c r="AJ566" i="55"/>
  <c r="AJ565" i="55" s="1"/>
  <c r="AI566" i="55"/>
  <c r="AI565" i="55" s="1"/>
  <c r="AG566" i="55"/>
  <c r="AG565" i="55" s="1"/>
  <c r="AF566" i="55"/>
  <c r="AF565" i="55" s="1"/>
  <c r="AD566" i="55"/>
  <c r="AD565" i="55" s="1"/>
  <c r="AC566" i="55"/>
  <c r="AC565" i="55" s="1"/>
  <c r="AB566" i="55"/>
  <c r="Z566" i="55"/>
  <c r="Z565" i="55" s="1"/>
  <c r="Y566" i="55"/>
  <c r="Y565" i="55" s="1"/>
  <c r="W566" i="55"/>
  <c r="V566" i="55"/>
  <c r="V565" i="55" s="1"/>
  <c r="T566" i="55"/>
  <c r="T565" i="55" s="1"/>
  <c r="S566" i="55"/>
  <c r="S565" i="55" s="1"/>
  <c r="R566" i="55"/>
  <c r="R565" i="55" s="1"/>
  <c r="P566" i="55"/>
  <c r="P565" i="55" s="1"/>
  <c r="O566" i="55"/>
  <c r="O565" i="55" s="1"/>
  <c r="L566" i="55"/>
  <c r="L565" i="55" s="1"/>
  <c r="I566" i="55"/>
  <c r="I565" i="55" s="1"/>
  <c r="H566" i="55"/>
  <c r="H565" i="55" s="1"/>
  <c r="BC564" i="55"/>
  <c r="BB564" i="55"/>
  <c r="AX564" i="55"/>
  <c r="AP564" i="55"/>
  <c r="AL564" i="55"/>
  <c r="AH564" i="55"/>
  <c r="AE564" i="55"/>
  <c r="AA564" i="55"/>
  <c r="X564" i="55"/>
  <c r="U564" i="55"/>
  <c r="Q564" i="55"/>
  <c r="N564" i="55"/>
  <c r="K564" i="55"/>
  <c r="G564" i="55"/>
  <c r="BB563" i="55"/>
  <c r="AX563" i="55"/>
  <c r="AP563" i="55"/>
  <c r="AL563" i="55"/>
  <c r="AH563" i="55"/>
  <c r="AE563" i="55"/>
  <c r="AA563" i="55"/>
  <c r="Z563" i="55"/>
  <c r="X563" i="55" s="1"/>
  <c r="W563" i="55"/>
  <c r="Q563" i="55"/>
  <c r="N563" i="55"/>
  <c r="K563" i="55"/>
  <c r="G563" i="55"/>
  <c r="BC562" i="55"/>
  <c r="BB562" i="55"/>
  <c r="AX562" i="55"/>
  <c r="AP562" i="55"/>
  <c r="AL562" i="55"/>
  <c r="AH562" i="55"/>
  <c r="AE562" i="55"/>
  <c r="AA562" i="55"/>
  <c r="X562" i="55"/>
  <c r="U562" i="55"/>
  <c r="Q562" i="55"/>
  <c r="N562" i="55"/>
  <c r="K562" i="55"/>
  <c r="G562" i="55"/>
  <c r="BC561" i="55"/>
  <c r="BB561" i="55"/>
  <c r="AX561" i="55"/>
  <c r="AP561" i="55"/>
  <c r="AL561" i="55"/>
  <c r="AH561" i="55"/>
  <c r="AE561" i="55"/>
  <c r="AA561" i="55"/>
  <c r="X561" i="55"/>
  <c r="U561" i="55"/>
  <c r="Q561" i="55"/>
  <c r="N561" i="55"/>
  <c r="K561" i="55"/>
  <c r="G561" i="55"/>
  <c r="BB560" i="55"/>
  <c r="AX560" i="55"/>
  <c r="AP560" i="55"/>
  <c r="AL560" i="55"/>
  <c r="AH560" i="55"/>
  <c r="AE560" i="55"/>
  <c r="AA560" i="55"/>
  <c r="Z560" i="55"/>
  <c r="W560" i="55"/>
  <c r="Q560" i="55"/>
  <c r="N560" i="55"/>
  <c r="K560" i="55"/>
  <c r="G560" i="55"/>
  <c r="BC559" i="55"/>
  <c r="BB559" i="55"/>
  <c r="AX559" i="55"/>
  <c r="AP559" i="55"/>
  <c r="AL559" i="55"/>
  <c r="AH559" i="55"/>
  <c r="AE559" i="55"/>
  <c r="AA559" i="55"/>
  <c r="X559" i="55"/>
  <c r="U559" i="55"/>
  <c r="Q559" i="55"/>
  <c r="N559" i="55"/>
  <c r="K559" i="55"/>
  <c r="G559" i="55"/>
  <c r="BC558" i="55"/>
  <c r="BB558" i="55"/>
  <c r="AX558" i="55"/>
  <c r="AP558" i="55"/>
  <c r="AL558" i="55"/>
  <c r="AH558" i="55"/>
  <c r="AE558" i="55"/>
  <c r="AA558" i="55"/>
  <c r="X558" i="55"/>
  <c r="U558" i="55"/>
  <c r="Q558" i="55"/>
  <c r="N558" i="55"/>
  <c r="K558" i="55"/>
  <c r="G558" i="55"/>
  <c r="BC557" i="55"/>
  <c r="BB557" i="55"/>
  <c r="AX557" i="55"/>
  <c r="AP557" i="55"/>
  <c r="AL557" i="55"/>
  <c r="AH557" i="55"/>
  <c r="AE557" i="55"/>
  <c r="AA557" i="55"/>
  <c r="X557" i="55"/>
  <c r="U557" i="55"/>
  <c r="Q557" i="55"/>
  <c r="N557" i="55"/>
  <c r="K557" i="55"/>
  <c r="G557" i="55"/>
  <c r="BC556" i="55"/>
  <c r="BB556" i="55"/>
  <c r="AX556" i="55"/>
  <c r="AP556" i="55"/>
  <c r="AL556" i="55"/>
  <c r="AH556" i="55"/>
  <c r="AE556" i="55"/>
  <c r="AA556" i="55"/>
  <c r="X556" i="55"/>
  <c r="U556" i="55"/>
  <c r="Q556" i="55"/>
  <c r="N556" i="55"/>
  <c r="K556" i="55"/>
  <c r="G556" i="55"/>
  <c r="BC555" i="55"/>
  <c r="BB555" i="55"/>
  <c r="AX555" i="55"/>
  <c r="AP555" i="55"/>
  <c r="AL555" i="55"/>
  <c r="AH555" i="55"/>
  <c r="AE555" i="55"/>
  <c r="AA555" i="55"/>
  <c r="X555" i="55"/>
  <c r="U555" i="55"/>
  <c r="Q555" i="55"/>
  <c r="N555" i="55"/>
  <c r="K555" i="55"/>
  <c r="G555" i="55"/>
  <c r="AW554" i="55"/>
  <c r="AW553" i="55" s="1"/>
  <c r="AS554" i="55"/>
  <c r="AS553" i="55" s="1"/>
  <c r="AR554" i="55"/>
  <c r="AR553" i="55" s="1"/>
  <c r="AQ554" i="55"/>
  <c r="AO554" i="55"/>
  <c r="AO553" i="55" s="1"/>
  <c r="AN554" i="55"/>
  <c r="AN553" i="55" s="1"/>
  <c r="AM554" i="55"/>
  <c r="AM553" i="55" s="1"/>
  <c r="AK554" i="55"/>
  <c r="AK553" i="55" s="1"/>
  <c r="AJ554" i="55"/>
  <c r="AJ553" i="55" s="1"/>
  <c r="AI554" i="55"/>
  <c r="AI553" i="55" s="1"/>
  <c r="AG554" i="55"/>
  <c r="AG553" i="55" s="1"/>
  <c r="AF554" i="55"/>
  <c r="AF553" i="55" s="1"/>
  <c r="AD554" i="55"/>
  <c r="AD553" i="55" s="1"/>
  <c r="AC554" i="55"/>
  <c r="AC553" i="55" s="1"/>
  <c r="AB554" i="55"/>
  <c r="AB553" i="55" s="1"/>
  <c r="Y554" i="55"/>
  <c r="Y553" i="55" s="1"/>
  <c r="V554" i="55"/>
  <c r="V553" i="55" s="1"/>
  <c r="T554" i="55"/>
  <c r="T553" i="55" s="1"/>
  <c r="S554" i="55"/>
  <c r="S553" i="55" s="1"/>
  <c r="R554" i="55"/>
  <c r="R553" i="55" s="1"/>
  <c r="P554" i="55"/>
  <c r="P553" i="55" s="1"/>
  <c r="O554" i="55"/>
  <c r="O553" i="55" s="1"/>
  <c r="M554" i="55"/>
  <c r="M553" i="55" s="1"/>
  <c r="L554" i="55"/>
  <c r="L553" i="55" s="1"/>
  <c r="I554" i="55"/>
  <c r="I553" i="55" s="1"/>
  <c r="H554" i="55"/>
  <c r="H553" i="55" s="1"/>
  <c r="AX551" i="55"/>
  <c r="AP551" i="55"/>
  <c r="AL551" i="55"/>
  <c r="AH551" i="55"/>
  <c r="AE551" i="55"/>
  <c r="AA551" i="55"/>
  <c r="X551" i="55"/>
  <c r="U551" i="55"/>
  <c r="Q551" i="55"/>
  <c r="N551" i="55"/>
  <c r="K551" i="55"/>
  <c r="G551" i="55"/>
  <c r="BC550" i="55"/>
  <c r="BB550" i="55"/>
  <c r="AX550" i="55"/>
  <c r="AP550" i="55"/>
  <c r="AL550" i="55"/>
  <c r="AH550" i="55"/>
  <c r="AE550" i="55"/>
  <c r="AA550" i="55"/>
  <c r="X550" i="55"/>
  <c r="U550" i="55"/>
  <c r="Q550" i="55"/>
  <c r="N550" i="55"/>
  <c r="K550" i="55"/>
  <c r="G550" i="55"/>
  <c r="BC549" i="55"/>
  <c r="BB549" i="55"/>
  <c r="AX549" i="55"/>
  <c r="AP549" i="55"/>
  <c r="AL549" i="55"/>
  <c r="AH549" i="55"/>
  <c r="AE549" i="55"/>
  <c r="AA549" i="55"/>
  <c r="X549" i="55"/>
  <c r="U549" i="55"/>
  <c r="Q549" i="55"/>
  <c r="N549" i="55"/>
  <c r="K549" i="55"/>
  <c r="G549" i="55"/>
  <c r="BB548" i="55"/>
  <c r="AX548" i="55"/>
  <c r="AP548" i="55"/>
  <c r="AL548" i="55"/>
  <c r="AH548" i="55"/>
  <c r="AE548" i="55"/>
  <c r="AA548" i="55"/>
  <c r="X548" i="55"/>
  <c r="Q548" i="55"/>
  <c r="N548" i="55"/>
  <c r="K548" i="55"/>
  <c r="G548" i="55"/>
  <c r="AW547" i="55"/>
  <c r="AS547" i="55"/>
  <c r="AR547" i="55"/>
  <c r="AQ547" i="55"/>
  <c r="AO547" i="55"/>
  <c r="AN547" i="55"/>
  <c r="AM547" i="55"/>
  <c r="AK547" i="55"/>
  <c r="AJ547" i="55"/>
  <c r="AI547" i="55"/>
  <c r="AG547" i="55"/>
  <c r="AF547" i="55"/>
  <c r="AD547" i="55"/>
  <c r="AC547" i="55"/>
  <c r="AB547" i="55"/>
  <c r="Y547" i="55"/>
  <c r="V547" i="55"/>
  <c r="T547" i="55"/>
  <c r="S547" i="55"/>
  <c r="R547" i="55"/>
  <c r="P547" i="55"/>
  <c r="O547" i="55"/>
  <c r="M547" i="55"/>
  <c r="L547" i="55"/>
  <c r="I547" i="55"/>
  <c r="H547" i="55"/>
  <c r="BC545" i="55"/>
  <c r="BB545" i="55"/>
  <c r="AP545" i="55"/>
  <c r="AL545" i="55"/>
  <c r="AL544" i="55" s="1"/>
  <c r="AH545" i="55"/>
  <c r="AE545" i="55"/>
  <c r="AE544" i="55" s="1"/>
  <c r="AA545" i="55"/>
  <c r="AA544" i="55" s="1"/>
  <c r="X545" i="55"/>
  <c r="U545" i="55"/>
  <c r="Q545" i="55"/>
  <c r="Q544" i="55" s="1"/>
  <c r="N545" i="55"/>
  <c r="K545" i="55"/>
  <c r="K544" i="55" s="1"/>
  <c r="G545" i="55"/>
  <c r="AX544" i="55"/>
  <c r="AW544" i="55"/>
  <c r="AS544" i="55"/>
  <c r="AR544" i="55"/>
  <c r="AQ544" i="55"/>
  <c r="AP544" i="55"/>
  <c r="AO544" i="55"/>
  <c r="AN544" i="55"/>
  <c r="AM544" i="55"/>
  <c r="AK544" i="55"/>
  <c r="AJ544" i="55"/>
  <c r="AI544" i="55"/>
  <c r="AG544" i="55"/>
  <c r="AF544" i="55"/>
  <c r="AD544" i="55"/>
  <c r="AC544" i="55"/>
  <c r="AB544" i="55"/>
  <c r="Z544" i="55"/>
  <c r="Y544" i="55"/>
  <c r="W544" i="55"/>
  <c r="V544" i="55"/>
  <c r="T544" i="55"/>
  <c r="S544" i="55"/>
  <c r="R544" i="55"/>
  <c r="P544" i="55"/>
  <c r="O544" i="55"/>
  <c r="M544" i="55"/>
  <c r="L544" i="55"/>
  <c r="G544" i="55"/>
  <c r="AX543" i="55"/>
  <c r="AP543" i="55"/>
  <c r="AL543" i="55"/>
  <c r="AH543" i="55"/>
  <c r="AE543" i="55"/>
  <c r="AA543" i="55"/>
  <c r="X543" i="55"/>
  <c r="U543" i="55"/>
  <c r="Q543" i="55"/>
  <c r="N543" i="55"/>
  <c r="K543" i="55"/>
  <c r="G543" i="55"/>
  <c r="AX542" i="55"/>
  <c r="AP542" i="55"/>
  <c r="AL542" i="55"/>
  <c r="AH542" i="55"/>
  <c r="AE542" i="55"/>
  <c r="AA542" i="55"/>
  <c r="X542" i="55"/>
  <c r="U542" i="55"/>
  <c r="Q542" i="55"/>
  <c r="N542" i="55"/>
  <c r="K542" i="55"/>
  <c r="G542" i="55"/>
  <c r="BC541" i="55"/>
  <c r="BB541" i="55"/>
  <c r="AX541" i="55"/>
  <c r="AP541" i="55"/>
  <c r="AL541" i="55"/>
  <c r="AH541" i="55"/>
  <c r="AE541" i="55"/>
  <c r="AA541" i="55"/>
  <c r="X541" i="55"/>
  <c r="U541" i="55"/>
  <c r="Q541" i="55"/>
  <c r="N541" i="55"/>
  <c r="K541" i="55"/>
  <c r="G541" i="55"/>
  <c r="BC540" i="55"/>
  <c r="BB540" i="55"/>
  <c r="AX540" i="55"/>
  <c r="AP540" i="55"/>
  <c r="AL540" i="55"/>
  <c r="AH540" i="55"/>
  <c r="AE540" i="55"/>
  <c r="AA540" i="55"/>
  <c r="X540" i="55"/>
  <c r="U540" i="55"/>
  <c r="Q540" i="55"/>
  <c r="N540" i="55"/>
  <c r="K540" i="55"/>
  <c r="G540" i="55"/>
  <c r="BC539" i="55"/>
  <c r="BB539" i="55"/>
  <c r="AX539" i="55"/>
  <c r="AP539" i="55"/>
  <c r="AL539" i="55"/>
  <c r="AH539" i="55"/>
  <c r="AE539" i="55"/>
  <c r="AA539" i="55"/>
  <c r="X539" i="55"/>
  <c r="U539" i="55"/>
  <c r="Q539" i="55"/>
  <c r="N539" i="55"/>
  <c r="K539" i="55"/>
  <c r="G539" i="55"/>
  <c r="BC538" i="55"/>
  <c r="BB538" i="55"/>
  <c r="AX538" i="55"/>
  <c r="AP538" i="55"/>
  <c r="AL538" i="55"/>
  <c r="AH538" i="55"/>
  <c r="AE538" i="55"/>
  <c r="AA538" i="55"/>
  <c r="X538" i="55"/>
  <c r="U538" i="55"/>
  <c r="Q538" i="55"/>
  <c r="N538" i="55"/>
  <c r="K538" i="55"/>
  <c r="G538" i="55"/>
  <c r="BC537" i="55"/>
  <c r="BB537" i="55"/>
  <c r="AX537" i="55"/>
  <c r="AP537" i="55"/>
  <c r="AL537" i="55"/>
  <c r="AH537" i="55"/>
  <c r="AE537" i="55"/>
  <c r="AA537" i="55"/>
  <c r="X537" i="55"/>
  <c r="U537" i="55"/>
  <c r="Q537" i="55"/>
  <c r="N537" i="55"/>
  <c r="K537" i="55"/>
  <c r="G537" i="55"/>
  <c r="BC536" i="55"/>
  <c r="BB536" i="55"/>
  <c r="AX536" i="55"/>
  <c r="AR536" i="55"/>
  <c r="AR44" i="62" s="1"/>
  <c r="AL536" i="55"/>
  <c r="AH536" i="55"/>
  <c r="AE536" i="55"/>
  <c r="AA536" i="55"/>
  <c r="X536" i="55"/>
  <c r="U536" i="55"/>
  <c r="Q536" i="55"/>
  <c r="N536" i="55"/>
  <c r="K536" i="55"/>
  <c r="G536" i="55"/>
  <c r="BC535" i="55"/>
  <c r="BB535" i="55"/>
  <c r="AX531" i="55"/>
  <c r="AX530" i="55" s="1"/>
  <c r="AP535" i="55"/>
  <c r="AL535" i="55"/>
  <c r="AH535" i="55"/>
  <c r="AE535" i="55"/>
  <c r="AA535" i="55"/>
  <c r="X535" i="55"/>
  <c r="U535" i="55"/>
  <c r="Q535" i="55"/>
  <c r="M535" i="55"/>
  <c r="M531" i="55" s="1"/>
  <c r="M530" i="55" s="1"/>
  <c r="G535" i="55"/>
  <c r="AP534" i="55"/>
  <c r="AL534" i="55"/>
  <c r="AH534" i="55"/>
  <c r="AE534" i="55"/>
  <c r="AA534" i="55"/>
  <c r="X534" i="55"/>
  <c r="U534" i="55"/>
  <c r="Q534" i="55"/>
  <c r="P535" i="55" s="1"/>
  <c r="P531" i="55" s="1"/>
  <c r="P530" i="55" s="1"/>
  <c r="N534" i="55"/>
  <c r="K534" i="55"/>
  <c r="BC533" i="55"/>
  <c r="BB533" i="55"/>
  <c r="AP533" i="55"/>
  <c r="AT533" i="55" s="1"/>
  <c r="AL533" i="55"/>
  <c r="AH533" i="55"/>
  <c r="AA533" i="55"/>
  <c r="BV533" i="55" s="1"/>
  <c r="K533" i="55"/>
  <c r="G533" i="55"/>
  <c r="BC532" i="55"/>
  <c r="BB532" i="55"/>
  <c r="AP532" i="55"/>
  <c r="AL532" i="55"/>
  <c r="AH532" i="55"/>
  <c r="AE532" i="55"/>
  <c r="AA532" i="55"/>
  <c r="X532" i="55"/>
  <c r="U532" i="55"/>
  <c r="Q532" i="55"/>
  <c r="N532" i="55"/>
  <c r="K532" i="55"/>
  <c r="G532" i="55"/>
  <c r="AW531" i="55"/>
  <c r="AW530" i="55" s="1"/>
  <c r="AS531" i="55"/>
  <c r="AS530" i="55" s="1"/>
  <c r="AQ531" i="55"/>
  <c r="AO531" i="55"/>
  <c r="AO530" i="55" s="1"/>
  <c r="AN531" i="55"/>
  <c r="AN530" i="55" s="1"/>
  <c r="AM531" i="55"/>
  <c r="AM530" i="55" s="1"/>
  <c r="AK531" i="55"/>
  <c r="AK530" i="55" s="1"/>
  <c r="AJ531" i="55"/>
  <c r="AJ530" i="55" s="1"/>
  <c r="AI531" i="55"/>
  <c r="AI530" i="55" s="1"/>
  <c r="AG531" i="55"/>
  <c r="AG530" i="55" s="1"/>
  <c r="AF531" i="55"/>
  <c r="AF530" i="55" s="1"/>
  <c r="AD531" i="55"/>
  <c r="AD530" i="55" s="1"/>
  <c r="AC531" i="55"/>
  <c r="AC530" i="55" s="1"/>
  <c r="AB531" i="55"/>
  <c r="Z531" i="55"/>
  <c r="Z530" i="55" s="1"/>
  <c r="Y531" i="55"/>
  <c r="Y530" i="55" s="1"/>
  <c r="W531" i="55"/>
  <c r="W530" i="55" s="1"/>
  <c r="V531" i="55"/>
  <c r="V530" i="55" s="1"/>
  <c r="T531" i="55"/>
  <c r="S531" i="55"/>
  <c r="S530" i="55" s="1"/>
  <c r="R531" i="55"/>
  <c r="R530" i="55" s="1"/>
  <c r="O531" i="55"/>
  <c r="O530" i="55" s="1"/>
  <c r="L531" i="55"/>
  <c r="L530" i="55" s="1"/>
  <c r="I531" i="55"/>
  <c r="I530" i="55" s="1"/>
  <c r="H531" i="55"/>
  <c r="H530" i="55" s="1"/>
  <c r="AB530" i="55"/>
  <c r="T530" i="55"/>
  <c r="BB529" i="55"/>
  <c r="AX529" i="55"/>
  <c r="AP529" i="55"/>
  <c r="AL529" i="55"/>
  <c r="AH529" i="55"/>
  <c r="AE529" i="55"/>
  <c r="AA529" i="55"/>
  <c r="Z529" i="55"/>
  <c r="X529" i="55" s="1"/>
  <c r="W529" i="55"/>
  <c r="BC529" i="55" s="1"/>
  <c r="Q529" i="55"/>
  <c r="N529" i="55"/>
  <c r="K529" i="55"/>
  <c r="G529" i="55"/>
  <c r="BC528" i="55"/>
  <c r="BB528" i="55"/>
  <c r="AX528" i="55"/>
  <c r="AP528" i="55"/>
  <c r="AY528" i="55" s="1"/>
  <c r="AL528" i="55"/>
  <c r="AH528" i="55"/>
  <c r="Q528" i="55"/>
  <c r="BC527" i="55"/>
  <c r="BB527" i="55"/>
  <c r="AX527" i="55"/>
  <c r="AP527" i="55"/>
  <c r="AY527" i="55" s="1"/>
  <c r="AL527" i="55"/>
  <c r="AH527" i="55"/>
  <c r="Q527" i="55"/>
  <c r="BC526" i="55"/>
  <c r="BB526" i="55"/>
  <c r="AX526" i="55"/>
  <c r="AP526" i="55"/>
  <c r="AL526" i="55"/>
  <c r="AH526" i="55"/>
  <c r="AE526" i="55"/>
  <c r="AA526" i="55"/>
  <c r="BV526" i="55" s="1"/>
  <c r="Q526" i="55"/>
  <c r="K526" i="55"/>
  <c r="G526" i="55"/>
  <c r="BC525" i="55"/>
  <c r="BB525" i="55"/>
  <c r="AX525" i="55"/>
  <c r="AP525" i="55"/>
  <c r="AL525" i="55"/>
  <c r="AH525" i="55"/>
  <c r="AE525" i="55"/>
  <c r="AA525" i="55"/>
  <c r="X525" i="55"/>
  <c r="U525" i="55"/>
  <c r="Q525" i="55"/>
  <c r="N525" i="55"/>
  <c r="M525" i="55"/>
  <c r="M515" i="55" s="1"/>
  <c r="M514" i="55" s="1"/>
  <c r="G525" i="55"/>
  <c r="BC524" i="55"/>
  <c r="BB524" i="55"/>
  <c r="AX524" i="55"/>
  <c r="AP524" i="55"/>
  <c r="AL524" i="55"/>
  <c r="AH524" i="55"/>
  <c r="AE524" i="55"/>
  <c r="AA524" i="55"/>
  <c r="X524" i="55"/>
  <c r="U524" i="55"/>
  <c r="Q524" i="55"/>
  <c r="N524" i="55"/>
  <c r="K524" i="55"/>
  <c r="G524" i="55"/>
  <c r="BC523" i="55"/>
  <c r="BB523" i="55"/>
  <c r="AX523" i="55"/>
  <c r="AP523" i="55"/>
  <c r="AL523" i="55"/>
  <c r="AH523" i="55"/>
  <c r="AE523" i="55"/>
  <c r="AA523" i="55"/>
  <c r="X523" i="55"/>
  <c r="U523" i="55"/>
  <c r="Q523" i="55"/>
  <c r="N523" i="55"/>
  <c r="K523" i="55"/>
  <c r="G523" i="55"/>
  <c r="BC522" i="55"/>
  <c r="BB522" i="55"/>
  <c r="AX522" i="55"/>
  <c r="AP522" i="55"/>
  <c r="AL522" i="55"/>
  <c r="AH522" i="55"/>
  <c r="AE522" i="55"/>
  <c r="AA522" i="55"/>
  <c r="X522" i="55"/>
  <c r="U522" i="55"/>
  <c r="Q522" i="55"/>
  <c r="N522" i="55"/>
  <c r="K522" i="55"/>
  <c r="G522" i="55"/>
  <c r="BC521" i="55"/>
  <c r="BB521" i="55"/>
  <c r="AX521" i="55"/>
  <c r="AP521" i="55"/>
  <c r="AL521" i="55"/>
  <c r="AH521" i="55"/>
  <c r="AE521" i="55"/>
  <c r="AA521" i="55"/>
  <c r="X521" i="55"/>
  <c r="U521" i="55"/>
  <c r="Q521" i="55"/>
  <c r="N521" i="55"/>
  <c r="K521" i="55"/>
  <c r="G521" i="55"/>
  <c r="BB520" i="55"/>
  <c r="AX520" i="55"/>
  <c r="AP520" i="55"/>
  <c r="AL520" i="55"/>
  <c r="AH520" i="55"/>
  <c r="AE520" i="55"/>
  <c r="AA520" i="55"/>
  <c r="W520" i="55"/>
  <c r="Q520" i="55"/>
  <c r="N520" i="55"/>
  <c r="K520" i="55"/>
  <c r="G520" i="55"/>
  <c r="BC519" i="55"/>
  <c r="BB519" i="55"/>
  <c r="AX519" i="55"/>
  <c r="AP519" i="55"/>
  <c r="AL519" i="55"/>
  <c r="AH519" i="55"/>
  <c r="AE519" i="55"/>
  <c r="AA519" i="55"/>
  <c r="X519" i="55"/>
  <c r="U519" i="55"/>
  <c r="Q519" i="55"/>
  <c r="N519" i="55"/>
  <c r="K519" i="55"/>
  <c r="G519" i="55"/>
  <c r="BC518" i="55"/>
  <c r="BB518" i="55"/>
  <c r="AX518" i="55"/>
  <c r="AP518" i="55"/>
  <c r="AL518" i="55"/>
  <c r="AH518" i="55"/>
  <c r="AE518" i="55"/>
  <c r="AA518" i="55"/>
  <c r="X518" i="55"/>
  <c r="U518" i="55"/>
  <c r="Q518" i="55"/>
  <c r="N518" i="55"/>
  <c r="K518" i="55"/>
  <c r="G518" i="55"/>
  <c r="BC517" i="55"/>
  <c r="BB517" i="55"/>
  <c r="AX517" i="55"/>
  <c r="AP517" i="55"/>
  <c r="AL517" i="55"/>
  <c r="AH517" i="55"/>
  <c r="AE517" i="55"/>
  <c r="AA517" i="55"/>
  <c r="X517" i="55"/>
  <c r="U517" i="55"/>
  <c r="Q517" i="55"/>
  <c r="N517" i="55"/>
  <c r="K517" i="55"/>
  <c r="G517" i="55"/>
  <c r="BC516" i="55"/>
  <c r="BB516" i="55"/>
  <c r="AX516" i="55"/>
  <c r="AP516" i="55"/>
  <c r="AL516" i="55"/>
  <c r="AH516" i="55"/>
  <c r="AE516" i="55"/>
  <c r="AA516" i="55"/>
  <c r="X516" i="55"/>
  <c r="U516" i="55"/>
  <c r="Q516" i="55"/>
  <c r="N516" i="55"/>
  <c r="K516" i="55"/>
  <c r="G516" i="55"/>
  <c r="AW515" i="55"/>
  <c r="AW514" i="55" s="1"/>
  <c r="AS515" i="55"/>
  <c r="AS514" i="55" s="1"/>
  <c r="AR515" i="55"/>
  <c r="AR514" i="55" s="1"/>
  <c r="AQ515" i="55"/>
  <c r="AO515" i="55"/>
  <c r="AO514" i="55" s="1"/>
  <c r="AN515" i="55"/>
  <c r="AM515" i="55"/>
  <c r="AM514" i="55" s="1"/>
  <c r="AK515" i="55"/>
  <c r="AK514" i="55" s="1"/>
  <c r="AJ515" i="55"/>
  <c r="AJ514" i="55" s="1"/>
  <c r="AI515" i="55"/>
  <c r="AI514" i="55" s="1"/>
  <c r="AG515" i="55"/>
  <c r="AG514" i="55" s="1"/>
  <c r="AF515" i="55"/>
  <c r="AF514" i="55" s="1"/>
  <c r="AD515" i="55"/>
  <c r="AD514" i="55" s="1"/>
  <c r="AC515" i="55"/>
  <c r="AC514" i="55" s="1"/>
  <c r="AB515" i="55"/>
  <c r="AB514" i="55" s="1"/>
  <c r="Y515" i="55"/>
  <c r="Y514" i="55" s="1"/>
  <c r="V515" i="55"/>
  <c r="V514" i="55" s="1"/>
  <c r="T515" i="55"/>
  <c r="T514" i="55" s="1"/>
  <c r="S515" i="55"/>
  <c r="S514" i="55" s="1"/>
  <c r="R515" i="55"/>
  <c r="R514" i="55" s="1"/>
  <c r="P515" i="55"/>
  <c r="P514" i="55" s="1"/>
  <c r="O515" i="55"/>
  <c r="O514" i="55" s="1"/>
  <c r="L515" i="55"/>
  <c r="L514" i="55" s="1"/>
  <c r="I515" i="55"/>
  <c r="I514" i="55" s="1"/>
  <c r="H515" i="55"/>
  <c r="H514" i="55" s="1"/>
  <c r="AN514" i="55"/>
  <c r="BC512" i="55"/>
  <c r="BB512" i="55"/>
  <c r="AX512" i="55"/>
  <c r="AP512" i="55"/>
  <c r="AL512" i="55"/>
  <c r="AH512" i="55"/>
  <c r="AE512" i="55"/>
  <c r="AA512" i="55"/>
  <c r="X512" i="55"/>
  <c r="U512" i="55"/>
  <c r="Q512" i="55"/>
  <c r="N512" i="55"/>
  <c r="K512" i="55"/>
  <c r="G512" i="55"/>
  <c r="BC511" i="55"/>
  <c r="BB511" i="55"/>
  <c r="AX511" i="55"/>
  <c r="AP511" i="55"/>
  <c r="AL511" i="55"/>
  <c r="AH511" i="55"/>
  <c r="AE511" i="55"/>
  <c r="AA511" i="55"/>
  <c r="X511" i="55"/>
  <c r="U511" i="55"/>
  <c r="Q511" i="55"/>
  <c r="N511" i="55"/>
  <c r="K511" i="55"/>
  <c r="G511" i="55"/>
  <c r="BC510" i="55"/>
  <c r="BB510" i="55"/>
  <c r="AX510" i="55"/>
  <c r="AP510" i="55"/>
  <c r="AL510" i="55"/>
  <c r="AH510" i="55"/>
  <c r="AE510" i="55"/>
  <c r="AA510" i="55"/>
  <c r="X510" i="55"/>
  <c r="U510" i="55"/>
  <c r="Q510" i="55"/>
  <c r="N510" i="55"/>
  <c r="K510" i="55"/>
  <c r="G510" i="55"/>
  <c r="BB509" i="55"/>
  <c r="AX509" i="55"/>
  <c r="AP509" i="55"/>
  <c r="AL509" i="55"/>
  <c r="AH509" i="55"/>
  <c r="AE509" i="55"/>
  <c r="AA509" i="55"/>
  <c r="Z509" i="55"/>
  <c r="X509" i="55" s="1"/>
  <c r="W509" i="55"/>
  <c r="Q509" i="55"/>
  <c r="N509" i="55"/>
  <c r="K509" i="55"/>
  <c r="G509" i="55"/>
  <c r="AW508" i="55"/>
  <c r="AS508" i="55"/>
  <c r="AR508" i="55"/>
  <c r="AQ508" i="55"/>
  <c r="AO508" i="55"/>
  <c r="AN508" i="55"/>
  <c r="AM508" i="55"/>
  <c r="AK508" i="55"/>
  <c r="AJ508" i="55"/>
  <c r="AI508" i="55"/>
  <c r="AG508" i="55"/>
  <c r="AF508" i="55"/>
  <c r="AD508" i="55"/>
  <c r="AC508" i="55"/>
  <c r="AB508" i="55"/>
  <c r="Y508" i="55"/>
  <c r="V508" i="55"/>
  <c r="T508" i="55"/>
  <c r="S508" i="55"/>
  <c r="R508" i="55"/>
  <c r="P508" i="55"/>
  <c r="O508" i="55"/>
  <c r="M508" i="55"/>
  <c r="L508" i="55"/>
  <c r="I508" i="55"/>
  <c r="I507" i="55" s="1"/>
  <c r="H508" i="55"/>
  <c r="H507" i="55" s="1"/>
  <c r="AY506" i="55"/>
  <c r="BC505" i="55"/>
  <c r="BB505" i="55"/>
  <c r="AX505" i="55"/>
  <c r="AP505" i="55"/>
  <c r="AT505" i="55" s="1"/>
  <c r="AL505" i="55"/>
  <c r="AH505" i="55"/>
  <c r="AA505" i="55"/>
  <c r="BV505" i="55" s="1"/>
  <c r="K505" i="55"/>
  <c r="G505" i="55"/>
  <c r="BC504" i="55"/>
  <c r="BB504" i="55"/>
  <c r="AX504" i="55"/>
  <c r="AP504" i="55"/>
  <c r="AT504" i="55" s="1"/>
  <c r="AL504" i="55"/>
  <c r="AH504" i="55"/>
  <c r="AA504" i="55"/>
  <c r="BV504" i="55" s="1"/>
  <c r="G504" i="55"/>
  <c r="BB503" i="55"/>
  <c r="AX503" i="55"/>
  <c r="AP503" i="55"/>
  <c r="AL503" i="55"/>
  <c r="AH503" i="55"/>
  <c r="AE503" i="55"/>
  <c r="AA503" i="55"/>
  <c r="Z503" i="55"/>
  <c r="X503" i="55" s="1"/>
  <c r="W503" i="55"/>
  <c r="Q503" i="55"/>
  <c r="N503" i="55"/>
  <c r="K503" i="55"/>
  <c r="G503" i="55"/>
  <c r="BB502" i="55"/>
  <c r="AX502" i="55"/>
  <c r="AP502" i="55"/>
  <c r="AL502" i="55"/>
  <c r="AH502" i="55"/>
  <c r="AE502" i="55"/>
  <c r="AA502" i="55"/>
  <c r="Z502" i="55"/>
  <c r="X502" i="55" s="1"/>
  <c r="W502" i="55"/>
  <c r="BC502" i="55" s="1"/>
  <c r="Q502" i="55"/>
  <c r="N502" i="55"/>
  <c r="K502" i="55"/>
  <c r="G502" i="55"/>
  <c r="BB501" i="55"/>
  <c r="AX501" i="55"/>
  <c r="AP501" i="55"/>
  <c r="AL501" i="55"/>
  <c r="AH501" i="55"/>
  <c r="AE501" i="55"/>
  <c r="AA501" i="55"/>
  <c r="Z501" i="55"/>
  <c r="X501" i="55" s="1"/>
  <c r="W501" i="55"/>
  <c r="Q501" i="55"/>
  <c r="N501" i="55"/>
  <c r="K501" i="55"/>
  <c r="G501" i="55"/>
  <c r="BB500" i="55"/>
  <c r="AX500" i="55"/>
  <c r="AP500" i="55"/>
  <c r="AL500" i="55"/>
  <c r="AH500" i="55"/>
  <c r="AE500" i="55"/>
  <c r="AA500" i="55"/>
  <c r="Z500" i="55"/>
  <c r="X500" i="55" s="1"/>
  <c r="W500" i="55"/>
  <c r="BC500" i="55" s="1"/>
  <c r="Q500" i="55"/>
  <c r="N500" i="55"/>
  <c r="K500" i="55"/>
  <c r="BB499" i="55"/>
  <c r="AX499" i="55"/>
  <c r="AP499" i="55"/>
  <c r="AL499" i="55"/>
  <c r="AJ499" i="55"/>
  <c r="AE499" i="55"/>
  <c r="AA499" i="55"/>
  <c r="Z499" i="55"/>
  <c r="X499" i="55" s="1"/>
  <c r="W499" i="55"/>
  <c r="U499" i="55" s="1"/>
  <c r="Q499" i="55"/>
  <c r="N499" i="55"/>
  <c r="K499" i="55"/>
  <c r="BB498" i="55"/>
  <c r="AX498" i="55"/>
  <c r="AR498" i="55"/>
  <c r="AN498" i="55"/>
  <c r="AH498" i="55"/>
  <c r="AE498" i="55"/>
  <c r="AA498" i="55"/>
  <c r="Z498" i="55"/>
  <c r="X498" i="55" s="1"/>
  <c r="W498" i="55"/>
  <c r="Q498" i="55"/>
  <c r="N498" i="55"/>
  <c r="K498" i="55"/>
  <c r="BB497" i="55"/>
  <c r="AX497" i="55"/>
  <c r="AP497" i="55"/>
  <c r="AL497" i="55"/>
  <c r="AH497" i="55"/>
  <c r="AE497" i="55"/>
  <c r="AA497" i="55"/>
  <c r="Z497" i="55"/>
  <c r="X497" i="55" s="1"/>
  <c r="W497" i="55"/>
  <c r="BC497" i="55" s="1"/>
  <c r="Q497" i="55"/>
  <c r="N497" i="55"/>
  <c r="K497" i="55"/>
  <c r="G497" i="55"/>
  <c r="BB496" i="55"/>
  <c r="AX496" i="55"/>
  <c r="AP496" i="55"/>
  <c r="AL496" i="55"/>
  <c r="AH496" i="55"/>
  <c r="AE496" i="55"/>
  <c r="AA496" i="55"/>
  <c r="Z496" i="55"/>
  <c r="X496" i="55" s="1"/>
  <c r="W496" i="55"/>
  <c r="Q496" i="55"/>
  <c r="N496" i="55"/>
  <c r="K496" i="55"/>
  <c r="G496" i="55"/>
  <c r="BB495" i="55"/>
  <c r="AX495" i="55"/>
  <c r="AP495" i="55"/>
  <c r="AL495" i="55"/>
  <c r="AH495" i="55"/>
  <c r="AE495" i="55"/>
  <c r="AA495" i="55"/>
  <c r="Z495" i="55"/>
  <c r="W495" i="55"/>
  <c r="BC495" i="55" s="1"/>
  <c r="Q495" i="55"/>
  <c r="N495" i="55"/>
  <c r="K495" i="55"/>
  <c r="G495" i="55"/>
  <c r="AW494" i="55"/>
  <c r="AW493" i="55" s="1"/>
  <c r="AS494" i="55"/>
  <c r="AS493" i="55" s="1"/>
  <c r="AQ494" i="55"/>
  <c r="AO494" i="55"/>
  <c r="AO493" i="55" s="1"/>
  <c r="AM494" i="55"/>
  <c r="AM493" i="55" s="1"/>
  <c r="AK494" i="55"/>
  <c r="AK493" i="55" s="1"/>
  <c r="AI494" i="55"/>
  <c r="AI493" i="55" s="1"/>
  <c r="AG494" i="55"/>
  <c r="AG493" i="55" s="1"/>
  <c r="AF494" i="55"/>
  <c r="AF493" i="55" s="1"/>
  <c r="AD494" i="55"/>
  <c r="AD493" i="55" s="1"/>
  <c r="AC494" i="55"/>
  <c r="AC493" i="55" s="1"/>
  <c r="AB494" i="55"/>
  <c r="AB493" i="55" s="1"/>
  <c r="Y494" i="55"/>
  <c r="Y493" i="55" s="1"/>
  <c r="V494" i="55"/>
  <c r="V493" i="55" s="1"/>
  <c r="T494" i="55"/>
  <c r="T493" i="55" s="1"/>
  <c r="S494" i="55"/>
  <c r="S493" i="55" s="1"/>
  <c r="R494" i="55"/>
  <c r="R493" i="55" s="1"/>
  <c r="P494" i="55"/>
  <c r="P493" i="55" s="1"/>
  <c r="O494" i="55"/>
  <c r="O493" i="55" s="1"/>
  <c r="M494" i="55"/>
  <c r="M493" i="55" s="1"/>
  <c r="L494" i="55"/>
  <c r="L493" i="55" s="1"/>
  <c r="I494" i="55"/>
  <c r="I493" i="55" s="1"/>
  <c r="H494" i="55"/>
  <c r="H493" i="55" s="1"/>
  <c r="BB492" i="55"/>
  <c r="AX492" i="55"/>
  <c r="AR492" i="55"/>
  <c r="AN492" i="55"/>
  <c r="AL492" i="55" s="1"/>
  <c r="AJ492" i="55"/>
  <c r="AH492" i="55" s="1"/>
  <c r="AE492" i="55"/>
  <c r="AA492" i="55"/>
  <c r="Z492" i="55"/>
  <c r="X492" i="55" s="1"/>
  <c r="W492" i="55"/>
  <c r="Q492" i="55"/>
  <c r="N492" i="55"/>
  <c r="K492" i="55"/>
  <c r="G492" i="55"/>
  <c r="BB491" i="55"/>
  <c r="AX491" i="55"/>
  <c r="AP491" i="55"/>
  <c r="AL491" i="55"/>
  <c r="AH491" i="55"/>
  <c r="AE491" i="55"/>
  <c r="AA491" i="55"/>
  <c r="Z491" i="55"/>
  <c r="X491" i="55" s="1"/>
  <c r="W491" i="55"/>
  <c r="BC491" i="55" s="1"/>
  <c r="Q491" i="55"/>
  <c r="N491" i="55"/>
  <c r="G491" i="55"/>
  <c r="AX490" i="55"/>
  <c r="AP490" i="55"/>
  <c r="AY490" i="55" s="1"/>
  <c r="AL490" i="55"/>
  <c r="AH490" i="55"/>
  <c r="K490" i="55"/>
  <c r="G490" i="55"/>
  <c r="BB489" i="55"/>
  <c r="AX489" i="55"/>
  <c r="AP489" i="55"/>
  <c r="AL489" i="55"/>
  <c r="AH489" i="55"/>
  <c r="AE489" i="55"/>
  <c r="AA489" i="55"/>
  <c r="Z489" i="55"/>
  <c r="X489" i="55" s="1"/>
  <c r="W489" i="55"/>
  <c r="BC489" i="55" s="1"/>
  <c r="Q489" i="55"/>
  <c r="N489" i="55"/>
  <c r="K489" i="55"/>
  <c r="G489" i="55"/>
  <c r="BB488" i="55"/>
  <c r="AX488" i="55"/>
  <c r="AP488" i="55"/>
  <c r="AL488" i="55"/>
  <c r="AH488" i="55"/>
  <c r="AE488" i="55"/>
  <c r="AA488" i="55"/>
  <c r="Z488" i="55"/>
  <c r="X488" i="55" s="1"/>
  <c r="W488" i="55"/>
  <c r="Q488" i="55"/>
  <c r="N488" i="55"/>
  <c r="K488" i="55"/>
  <c r="G488" i="55"/>
  <c r="BB487" i="55"/>
  <c r="AX487" i="55"/>
  <c r="AP487" i="55"/>
  <c r="AL487" i="55"/>
  <c r="AH487" i="55"/>
  <c r="AE487" i="55"/>
  <c r="AA487" i="55"/>
  <c r="Z487" i="55"/>
  <c r="X487" i="55" s="1"/>
  <c r="W487" i="55"/>
  <c r="BC487" i="55" s="1"/>
  <c r="Q487" i="55"/>
  <c r="N487" i="55"/>
  <c r="K487" i="55"/>
  <c r="G487" i="55"/>
  <c r="BB486" i="55"/>
  <c r="AX486" i="55"/>
  <c r="AP486" i="55"/>
  <c r="AL486" i="55"/>
  <c r="AH486" i="55"/>
  <c r="AE486" i="55"/>
  <c r="AA486" i="55"/>
  <c r="Z486" i="55"/>
  <c r="X486" i="55" s="1"/>
  <c r="W486" i="55"/>
  <c r="Q486" i="55"/>
  <c r="N486" i="55"/>
  <c r="K486" i="55"/>
  <c r="G486" i="55"/>
  <c r="BB485" i="55"/>
  <c r="AX485" i="55"/>
  <c r="AP485" i="55"/>
  <c r="AL485" i="55"/>
  <c r="AH485" i="55"/>
  <c r="AE485" i="55"/>
  <c r="AA485" i="55"/>
  <c r="Z485" i="55"/>
  <c r="X485" i="55" s="1"/>
  <c r="W485" i="55"/>
  <c r="BC485" i="55" s="1"/>
  <c r="Q485" i="55"/>
  <c r="N485" i="55"/>
  <c r="K485" i="55"/>
  <c r="G485" i="55"/>
  <c r="BB484" i="55"/>
  <c r="AX484" i="55"/>
  <c r="AP484" i="55"/>
  <c r="AL484" i="55"/>
  <c r="AH484" i="55"/>
  <c r="AE484" i="55"/>
  <c r="AA484" i="55"/>
  <c r="Z484" i="55"/>
  <c r="X484" i="55" s="1"/>
  <c r="W484" i="55"/>
  <c r="Q484" i="55"/>
  <c r="N484" i="55"/>
  <c r="K484" i="55"/>
  <c r="G484" i="55"/>
  <c r="BB483" i="55"/>
  <c r="AX483" i="55"/>
  <c r="AP483" i="55"/>
  <c r="AL483" i="55"/>
  <c r="AH483" i="55"/>
  <c r="AE483" i="55"/>
  <c r="AA483" i="55"/>
  <c r="Z483" i="55"/>
  <c r="X483" i="55" s="1"/>
  <c r="W483" i="55"/>
  <c r="BC483" i="55" s="1"/>
  <c r="Q483" i="55"/>
  <c r="N483" i="55"/>
  <c r="K483" i="55"/>
  <c r="G483" i="55"/>
  <c r="BB482" i="55"/>
  <c r="AX482" i="55"/>
  <c r="AP482" i="55"/>
  <c r="AL482" i="55"/>
  <c r="AH482" i="55"/>
  <c r="AE482" i="55"/>
  <c r="AA482" i="55"/>
  <c r="Z482" i="55"/>
  <c r="X482" i="55" s="1"/>
  <c r="W482" i="55"/>
  <c r="Q482" i="55"/>
  <c r="N482" i="55"/>
  <c r="K482" i="55"/>
  <c r="G482" i="55"/>
  <c r="BB481" i="55"/>
  <c r="AX481" i="55"/>
  <c r="AP481" i="55"/>
  <c r="AL481" i="55"/>
  <c r="AH481" i="55"/>
  <c r="AE481" i="55"/>
  <c r="AA481" i="55"/>
  <c r="Z481" i="55"/>
  <c r="X481" i="55" s="1"/>
  <c r="W481" i="55"/>
  <c r="BC481" i="55" s="1"/>
  <c r="Q481" i="55"/>
  <c r="N481" i="55"/>
  <c r="K481" i="55"/>
  <c r="G481" i="55"/>
  <c r="BB480" i="55"/>
  <c r="AX480" i="55"/>
  <c r="AP480" i="55"/>
  <c r="AL480" i="55"/>
  <c r="AH480" i="55"/>
  <c r="AE480" i="55"/>
  <c r="AA480" i="55"/>
  <c r="Z480" i="55"/>
  <c r="X480" i="55" s="1"/>
  <c r="W480" i="55"/>
  <c r="Q480" i="55"/>
  <c r="N480" i="55"/>
  <c r="K480" i="55"/>
  <c r="G480" i="55"/>
  <c r="BB479" i="55"/>
  <c r="AX479" i="55"/>
  <c r="AP479" i="55"/>
  <c r="AL479" i="55"/>
  <c r="AH479" i="55"/>
  <c r="AE479" i="55"/>
  <c r="AA479" i="55"/>
  <c r="Z479" i="55"/>
  <c r="X479" i="55" s="1"/>
  <c r="W479" i="55"/>
  <c r="BC479" i="55" s="1"/>
  <c r="Q479" i="55"/>
  <c r="N479" i="55"/>
  <c r="K479" i="55"/>
  <c r="G479" i="55"/>
  <c r="BB478" i="55"/>
  <c r="AX478" i="55"/>
  <c r="AP478" i="55"/>
  <c r="AL478" i="55"/>
  <c r="AH478" i="55"/>
  <c r="AE478" i="55"/>
  <c r="AA478" i="55"/>
  <c r="Z478" i="55"/>
  <c r="X478" i="55" s="1"/>
  <c r="W478" i="55"/>
  <c r="Q478" i="55"/>
  <c r="N478" i="55"/>
  <c r="K478" i="55"/>
  <c r="G478" i="55"/>
  <c r="BB477" i="55"/>
  <c r="AX477" i="55"/>
  <c r="AP477" i="55"/>
  <c r="AL477" i="55"/>
  <c r="AH477" i="55"/>
  <c r="AE477" i="55"/>
  <c r="AA477" i="55"/>
  <c r="Z477" i="55"/>
  <c r="X477" i="55" s="1"/>
  <c r="W477" i="55"/>
  <c r="BC477" i="55" s="1"/>
  <c r="Q477" i="55"/>
  <c r="N477" i="55"/>
  <c r="K477" i="55"/>
  <c r="G477" i="55"/>
  <c r="BB476" i="55"/>
  <c r="AX476" i="55"/>
  <c r="AP476" i="55"/>
  <c r="AL476" i="55"/>
  <c r="AH476" i="55"/>
  <c r="AE476" i="55"/>
  <c r="AA476" i="55"/>
  <c r="Z476" i="55"/>
  <c r="X476" i="55" s="1"/>
  <c r="W476" i="55"/>
  <c r="Q476" i="55"/>
  <c r="N476" i="55"/>
  <c r="K476" i="55"/>
  <c r="G476" i="55"/>
  <c r="BB475" i="55"/>
  <c r="AX475" i="55"/>
  <c r="AP475" i="55"/>
  <c r="AL475" i="55"/>
  <c r="AH475" i="55"/>
  <c r="AE475" i="55"/>
  <c r="AA475" i="55"/>
  <c r="Z475" i="55"/>
  <c r="X475" i="55" s="1"/>
  <c r="W475" i="55"/>
  <c r="BC475" i="55" s="1"/>
  <c r="Q475" i="55"/>
  <c r="N475" i="55"/>
  <c r="K475" i="55"/>
  <c r="G475" i="55"/>
  <c r="BB474" i="55"/>
  <c r="AX474" i="55"/>
  <c r="AP474" i="55"/>
  <c r="AL474" i="55"/>
  <c r="AH474" i="55"/>
  <c r="AE474" i="55"/>
  <c r="AA474" i="55"/>
  <c r="Z474" i="55"/>
  <c r="X474" i="55" s="1"/>
  <c r="W474" i="55"/>
  <c r="Q474" i="55"/>
  <c r="N474" i="55"/>
  <c r="K474" i="55"/>
  <c r="G474" i="55"/>
  <c r="BB473" i="55"/>
  <c r="AX473" i="55"/>
  <c r="AP473" i="55"/>
  <c r="AL473" i="55"/>
  <c r="AH473" i="55"/>
  <c r="AE473" i="55"/>
  <c r="AA473" i="55"/>
  <c r="Z473" i="55"/>
  <c r="X473" i="55" s="1"/>
  <c r="W473" i="55"/>
  <c r="BC473" i="55" s="1"/>
  <c r="Q473" i="55"/>
  <c r="N473" i="55"/>
  <c r="K473" i="55"/>
  <c r="G473" i="55"/>
  <c r="BB472" i="55"/>
  <c r="AX472" i="55"/>
  <c r="AP472" i="55"/>
  <c r="AL472" i="55"/>
  <c r="AH472" i="55"/>
  <c r="AE472" i="55"/>
  <c r="AA472" i="55"/>
  <c r="Z472" i="55"/>
  <c r="X472" i="55" s="1"/>
  <c r="W472" i="55"/>
  <c r="Q472" i="55"/>
  <c r="N472" i="55"/>
  <c r="K472" i="55"/>
  <c r="G472" i="55"/>
  <c r="BC471" i="55"/>
  <c r="BB471" i="55"/>
  <c r="AX471" i="55"/>
  <c r="AP471" i="55"/>
  <c r="AL471" i="55"/>
  <c r="AH471" i="55"/>
  <c r="AE471" i="55"/>
  <c r="AA471" i="55"/>
  <c r="X471" i="55"/>
  <c r="U471" i="55"/>
  <c r="Q471" i="55"/>
  <c r="K471" i="55"/>
  <c r="G471" i="55"/>
  <c r="BB470" i="55"/>
  <c r="AX470" i="55"/>
  <c r="AP470" i="55"/>
  <c r="AL470" i="55"/>
  <c r="AH470" i="55"/>
  <c r="AE470" i="55"/>
  <c r="AA470" i="55"/>
  <c r="Z470" i="55"/>
  <c r="X470" i="55" s="1"/>
  <c r="W470" i="55"/>
  <c r="BC470" i="55" s="1"/>
  <c r="Q470" i="55"/>
  <c r="N470" i="55"/>
  <c r="K470" i="55"/>
  <c r="G470" i="55"/>
  <c r="BB469" i="55"/>
  <c r="AX469" i="55"/>
  <c r="AP469" i="55"/>
  <c r="AL469" i="55"/>
  <c r="AH469" i="55"/>
  <c r="AE469" i="55"/>
  <c r="AA469" i="55"/>
  <c r="Z469" i="55"/>
  <c r="X469" i="55" s="1"/>
  <c r="W469" i="55"/>
  <c r="Q469" i="55"/>
  <c r="N469" i="55"/>
  <c r="G469" i="55"/>
  <c r="BB468" i="55"/>
  <c r="AX468" i="55"/>
  <c r="AR468" i="55"/>
  <c r="AP468" i="55" s="1"/>
  <c r="AN468" i="55"/>
  <c r="AL468" i="55" s="1"/>
  <c r="AJ468" i="55"/>
  <c r="AH468" i="55" s="1"/>
  <c r="AE468" i="55"/>
  <c r="AA468" i="55"/>
  <c r="Z468" i="55"/>
  <c r="X468" i="55" s="1"/>
  <c r="W468" i="55"/>
  <c r="U468" i="55" s="1"/>
  <c r="Q468" i="55"/>
  <c r="N468" i="55"/>
  <c r="K468" i="55"/>
  <c r="G468" i="55"/>
  <c r="BB467" i="55"/>
  <c r="AX467" i="55"/>
  <c r="AP467" i="55"/>
  <c r="AL467" i="55"/>
  <c r="AH467" i="55"/>
  <c r="AE467" i="55"/>
  <c r="AA467" i="55"/>
  <c r="Z467" i="55"/>
  <c r="X467" i="55" s="1"/>
  <c r="W467" i="55"/>
  <c r="Q467" i="55"/>
  <c r="N467" i="55"/>
  <c r="K467" i="55"/>
  <c r="G467" i="55"/>
  <c r="BB466" i="55"/>
  <c r="AX466" i="55"/>
  <c r="AP466" i="55"/>
  <c r="AL466" i="55"/>
  <c r="AH466" i="55"/>
  <c r="AE466" i="55"/>
  <c r="AA466" i="55"/>
  <c r="Z466" i="55"/>
  <c r="X466" i="55" s="1"/>
  <c r="W466" i="55"/>
  <c r="BC466" i="55" s="1"/>
  <c r="Q466" i="55"/>
  <c r="N466" i="55"/>
  <c r="K466" i="55"/>
  <c r="G466" i="55"/>
  <c r="BB465" i="55"/>
  <c r="AX465" i="55"/>
  <c r="AP465" i="55"/>
  <c r="AL465" i="55"/>
  <c r="AH465" i="55"/>
  <c r="AE465" i="55"/>
  <c r="AA465" i="55"/>
  <c r="Z465" i="55"/>
  <c r="X465" i="55" s="1"/>
  <c r="W465" i="55"/>
  <c r="Q465" i="55"/>
  <c r="N465" i="55"/>
  <c r="K465" i="55"/>
  <c r="G465" i="55"/>
  <c r="BB464" i="55"/>
  <c r="AX464" i="55"/>
  <c r="AP464" i="55"/>
  <c r="AL464" i="55"/>
  <c r="AH464" i="55"/>
  <c r="AE464" i="55"/>
  <c r="AA464" i="55"/>
  <c r="Z464" i="55"/>
  <c r="X464" i="55" s="1"/>
  <c r="W464" i="55"/>
  <c r="BC464" i="55" s="1"/>
  <c r="Q464" i="55"/>
  <c r="N464" i="55"/>
  <c r="K464" i="55"/>
  <c r="G464" i="55"/>
  <c r="BB463" i="55"/>
  <c r="AX463" i="55"/>
  <c r="AP463" i="55"/>
  <c r="AL463" i="55"/>
  <c r="AH463" i="55"/>
  <c r="AE463" i="55"/>
  <c r="AA463" i="55"/>
  <c r="Z463" i="55"/>
  <c r="X463" i="55" s="1"/>
  <c r="W463" i="55"/>
  <c r="Q463" i="55"/>
  <c r="N463" i="55"/>
  <c r="K463" i="55"/>
  <c r="G463" i="55"/>
  <c r="BB462" i="55"/>
  <c r="AX462" i="55"/>
  <c r="AP462" i="55"/>
  <c r="AL462" i="55"/>
  <c r="AH462" i="55"/>
  <c r="AE462" i="55"/>
  <c r="AA462" i="55"/>
  <c r="Z462" i="55"/>
  <c r="X462" i="55" s="1"/>
  <c r="W462" i="55"/>
  <c r="BC462" i="55" s="1"/>
  <c r="Q462" i="55"/>
  <c r="N462" i="55"/>
  <c r="K462" i="55"/>
  <c r="G462" i="55"/>
  <c r="BB461" i="55"/>
  <c r="AX461" i="55"/>
  <c r="AP461" i="55"/>
  <c r="AL461" i="55"/>
  <c r="AH461" i="55"/>
  <c r="AE461" i="55"/>
  <c r="AA461" i="55"/>
  <c r="Z461" i="55"/>
  <c r="X461" i="55" s="1"/>
  <c r="W461" i="55"/>
  <c r="Q461" i="55"/>
  <c r="N461" i="55"/>
  <c r="K461" i="55"/>
  <c r="G461" i="55"/>
  <c r="BB460" i="55"/>
  <c r="AX460" i="55"/>
  <c r="AR460" i="55"/>
  <c r="AN460" i="55"/>
  <c r="AJ460" i="55"/>
  <c r="AH460" i="55" s="1"/>
  <c r="AE460" i="55"/>
  <c r="AA460" i="55"/>
  <c r="Z460" i="55"/>
  <c r="W460" i="55"/>
  <c r="Q460" i="55"/>
  <c r="N460" i="55"/>
  <c r="K460" i="55"/>
  <c r="G460" i="55"/>
  <c r="BC459" i="55"/>
  <c r="BB459" i="55"/>
  <c r="AX459" i="55"/>
  <c r="AP459" i="55"/>
  <c r="AL459" i="55"/>
  <c r="AH459" i="55"/>
  <c r="AE459" i="55"/>
  <c r="AA459" i="55"/>
  <c r="X459" i="55"/>
  <c r="U459" i="55"/>
  <c r="Q459" i="55"/>
  <c r="N459" i="55"/>
  <c r="K459" i="55"/>
  <c r="G459" i="55"/>
  <c r="BC458" i="55"/>
  <c r="BB458" i="55"/>
  <c r="AX458" i="55"/>
  <c r="AP458" i="55"/>
  <c r="AL458" i="55"/>
  <c r="AH458" i="55"/>
  <c r="AE458" i="55"/>
  <c r="AA458" i="55"/>
  <c r="X458" i="55"/>
  <c r="U458" i="55"/>
  <c r="Q458" i="55"/>
  <c r="N458" i="55"/>
  <c r="K458" i="55"/>
  <c r="G458" i="55"/>
  <c r="AW457" i="55"/>
  <c r="AW456" i="55" s="1"/>
  <c r="AS457" i="55"/>
  <c r="AS456" i="55" s="1"/>
  <c r="AQ457" i="55"/>
  <c r="AO457" i="55"/>
  <c r="AO456" i="55" s="1"/>
  <c r="AM457" i="55"/>
  <c r="AM456" i="55" s="1"/>
  <c r="AK457" i="55"/>
  <c r="AK456" i="55" s="1"/>
  <c r="AI457" i="55"/>
  <c r="AI456" i="55" s="1"/>
  <c r="AG457" i="55"/>
  <c r="AG456" i="55" s="1"/>
  <c r="AF457" i="55"/>
  <c r="AF456" i="55" s="1"/>
  <c r="AD457" i="55"/>
  <c r="AD456" i="55" s="1"/>
  <c r="AC457" i="55"/>
  <c r="AC456" i="55" s="1"/>
  <c r="AB457" i="55"/>
  <c r="AB456" i="55" s="1"/>
  <c r="Y457" i="55"/>
  <c r="Y456" i="55" s="1"/>
  <c r="V457" i="55"/>
  <c r="V456" i="55" s="1"/>
  <c r="T457" i="55"/>
  <c r="T456" i="55" s="1"/>
  <c r="S457" i="55"/>
  <c r="S456" i="55" s="1"/>
  <c r="R457" i="55"/>
  <c r="R456" i="55" s="1"/>
  <c r="P457" i="55"/>
  <c r="P456" i="55" s="1"/>
  <c r="O457" i="55"/>
  <c r="O456" i="55" s="1"/>
  <c r="M457" i="55"/>
  <c r="M456" i="55" s="1"/>
  <c r="L457" i="55"/>
  <c r="L456" i="55" s="1"/>
  <c r="I457" i="55"/>
  <c r="I456" i="55" s="1"/>
  <c r="H457" i="55"/>
  <c r="H456" i="55" s="1"/>
  <c r="BC454" i="55"/>
  <c r="BB454" i="55"/>
  <c r="AX454" i="55"/>
  <c r="AP454" i="55"/>
  <c r="AL454" i="55"/>
  <c r="AH454" i="55"/>
  <c r="AE454" i="55"/>
  <c r="AA454" i="55"/>
  <c r="X454" i="55"/>
  <c r="U454" i="55"/>
  <c r="Q454" i="55"/>
  <c r="N454" i="55"/>
  <c r="K454" i="55"/>
  <c r="G454" i="55"/>
  <c r="BC453" i="55"/>
  <c r="BB453" i="55"/>
  <c r="AX453" i="55"/>
  <c r="AP453" i="55"/>
  <c r="AL453" i="55"/>
  <c r="AH453" i="55"/>
  <c r="AE453" i="55"/>
  <c r="AA453" i="55"/>
  <c r="X453" i="55"/>
  <c r="U453" i="55"/>
  <c r="Q453" i="55"/>
  <c r="N453" i="55"/>
  <c r="K453" i="55"/>
  <c r="G453" i="55"/>
  <c r="BB452" i="55"/>
  <c r="AX452" i="55"/>
  <c r="AP452" i="55"/>
  <c r="AL452" i="55"/>
  <c r="AH452" i="55"/>
  <c r="AE452" i="55"/>
  <c r="AA452" i="55"/>
  <c r="Z452" i="55"/>
  <c r="X452" i="55" s="1"/>
  <c r="W452" i="55"/>
  <c r="BC452" i="55" s="1"/>
  <c r="Q452" i="55"/>
  <c r="N452" i="55"/>
  <c r="K452" i="55"/>
  <c r="G452" i="55"/>
  <c r="BB451" i="55"/>
  <c r="AX451" i="55"/>
  <c r="AP451" i="55"/>
  <c r="AL451" i="55"/>
  <c r="AH451" i="55"/>
  <c r="AE451" i="55"/>
  <c r="AA451" i="55"/>
  <c r="Z451" i="55"/>
  <c r="W451" i="55"/>
  <c r="Q451" i="55"/>
  <c r="N451" i="55"/>
  <c r="K451" i="55"/>
  <c r="G451" i="55"/>
  <c r="BB450" i="55"/>
  <c r="AX450" i="55"/>
  <c r="AP450" i="55"/>
  <c r="AL450" i="55"/>
  <c r="AH450" i="55"/>
  <c r="AE450" i="55"/>
  <c r="AA450" i="55"/>
  <c r="Z450" i="55"/>
  <c r="X450" i="55" s="1"/>
  <c r="W450" i="55"/>
  <c r="Q450" i="55"/>
  <c r="N450" i="55"/>
  <c r="K450" i="55"/>
  <c r="G450" i="55"/>
  <c r="BC449" i="55"/>
  <c r="BB449" i="55"/>
  <c r="AP449" i="55"/>
  <c r="AL449" i="55"/>
  <c r="AH449" i="55"/>
  <c r="AE449" i="55"/>
  <c r="AA449" i="55"/>
  <c r="X449" i="55"/>
  <c r="U449" i="55"/>
  <c r="Q449" i="55"/>
  <c r="N449" i="55"/>
  <c r="K449" i="55"/>
  <c r="G449" i="55"/>
  <c r="AW448" i="55"/>
  <c r="AS448" i="55"/>
  <c r="AR448" i="55"/>
  <c r="AQ448" i="55"/>
  <c r="AO448" i="55"/>
  <c r="AN448" i="55"/>
  <c r="AM448" i="55"/>
  <c r="AK448" i="55"/>
  <c r="AJ448" i="55"/>
  <c r="AI448" i="55"/>
  <c r="AG448" i="55"/>
  <c r="AF448" i="55"/>
  <c r="AD448" i="55"/>
  <c r="AC448" i="55"/>
  <c r="AB448" i="55"/>
  <c r="Y448" i="55"/>
  <c r="V448" i="55"/>
  <c r="T448" i="55"/>
  <c r="S448" i="55"/>
  <c r="R448" i="55"/>
  <c r="P448" i="55"/>
  <c r="O448" i="55"/>
  <c r="M448" i="55"/>
  <c r="L448" i="55"/>
  <c r="I448" i="55"/>
  <c r="H448" i="55"/>
  <c r="AY446" i="55"/>
  <c r="AX446" i="55"/>
  <c r="BC445" i="55"/>
  <c r="BB445" i="55"/>
  <c r="AX445" i="55"/>
  <c r="AR445" i="55"/>
  <c r="AR51" i="62" s="1"/>
  <c r="AN445" i="55"/>
  <c r="AL445" i="55" s="1"/>
  <c r="AJ445" i="55"/>
  <c r="AE445" i="55"/>
  <c r="AA445" i="55"/>
  <c r="X445" i="55"/>
  <c r="U445" i="55"/>
  <c r="Q445" i="55"/>
  <c r="N445" i="55"/>
  <c r="K445" i="55"/>
  <c r="G445" i="55"/>
  <c r="BC444" i="55"/>
  <c r="BB444" i="55"/>
  <c r="AX444" i="55"/>
  <c r="AR444" i="55"/>
  <c r="AP444" i="55" s="1"/>
  <c r="AN444" i="55"/>
  <c r="AN441" i="55" s="1"/>
  <c r="AM444" i="55"/>
  <c r="AJ444" i="55"/>
  <c r="AI444" i="55"/>
  <c r="AE444" i="55"/>
  <c r="AA444" i="55"/>
  <c r="X444" i="55"/>
  <c r="U444" i="55"/>
  <c r="Q444" i="55"/>
  <c r="N444" i="55"/>
  <c r="K444" i="55"/>
  <c r="G444" i="55"/>
  <c r="BB443" i="55"/>
  <c r="AX443" i="55"/>
  <c r="AP443" i="55"/>
  <c r="AL443" i="55"/>
  <c r="AH443" i="55"/>
  <c r="AE443" i="55"/>
  <c r="AA443" i="55"/>
  <c r="Z443" i="55"/>
  <c r="X443" i="55" s="1"/>
  <c r="W443" i="55"/>
  <c r="Q443" i="55"/>
  <c r="N443" i="55"/>
  <c r="K443" i="55"/>
  <c r="G443" i="55"/>
  <c r="BB442" i="55"/>
  <c r="AP442" i="55"/>
  <c r="AL442" i="55"/>
  <c r="AH442" i="55"/>
  <c r="AE442" i="55"/>
  <c r="AA442" i="55"/>
  <c r="Z442" i="55"/>
  <c r="W442" i="55"/>
  <c r="W441" i="55" s="1"/>
  <c r="Q442" i="55"/>
  <c r="N442" i="55"/>
  <c r="K442" i="55"/>
  <c r="G442" i="55"/>
  <c r="AW441" i="55"/>
  <c r="AS441" i="55"/>
  <c r="AQ441" i="55"/>
  <c r="AO441" i="55"/>
  <c r="AM441" i="55"/>
  <c r="AK441" i="55"/>
  <c r="AI441" i="55"/>
  <c r="AG441" i="55"/>
  <c r="AF441" i="55"/>
  <c r="AD441" i="55"/>
  <c r="AC441" i="55"/>
  <c r="AB441" i="55"/>
  <c r="Y441" i="55"/>
  <c r="V441" i="55"/>
  <c r="T441" i="55"/>
  <c r="S441" i="55"/>
  <c r="R441" i="55"/>
  <c r="P441" i="55"/>
  <c r="O441" i="55"/>
  <c r="M441" i="55"/>
  <c r="L441" i="55"/>
  <c r="I441" i="55"/>
  <c r="H441" i="55"/>
  <c r="BC440" i="55"/>
  <c r="BB440" i="55"/>
  <c r="BA440" i="55"/>
  <c r="AW440" i="55"/>
  <c r="AS440" i="55"/>
  <c r="AR440" i="55"/>
  <c r="AQ440" i="55"/>
  <c r="AO440" i="55"/>
  <c r="AN440" i="55"/>
  <c r="AM440" i="55"/>
  <c r="AK440" i="55"/>
  <c r="AJ440" i="55"/>
  <c r="AI440" i="55"/>
  <c r="AG440" i="55"/>
  <c r="AF440" i="55"/>
  <c r="AD440" i="55"/>
  <c r="AB440" i="55"/>
  <c r="Z440" i="55"/>
  <c r="Y440" i="55"/>
  <c r="W440" i="55"/>
  <c r="V440" i="55"/>
  <c r="T440" i="55"/>
  <c r="S440" i="55"/>
  <c r="R440" i="55"/>
  <c r="Q440" i="55"/>
  <c r="P440" i="55"/>
  <c r="O440" i="55"/>
  <c r="M440" i="55"/>
  <c r="L440" i="55"/>
  <c r="J440" i="55"/>
  <c r="I440" i="55"/>
  <c r="H440" i="55"/>
  <c r="BC439" i="55"/>
  <c r="BB439" i="55"/>
  <c r="BA439" i="55"/>
  <c r="AW439" i="55"/>
  <c r="AS439" i="55"/>
  <c r="AR439" i="55"/>
  <c r="AQ439" i="55"/>
  <c r="AO439" i="55"/>
  <c r="AN439" i="55"/>
  <c r="AM439" i="55"/>
  <c r="AK439" i="55"/>
  <c r="AJ439" i="55"/>
  <c r="AI439" i="55"/>
  <c r="AG439" i="55"/>
  <c r="AF439" i="55"/>
  <c r="AD439" i="55"/>
  <c r="AC439" i="55"/>
  <c r="AB439" i="55"/>
  <c r="Z439" i="55"/>
  <c r="Y439" i="55"/>
  <c r="W439" i="55"/>
  <c r="V439" i="55"/>
  <c r="T439" i="55"/>
  <c r="S439" i="55"/>
  <c r="R439" i="55"/>
  <c r="Q439" i="55"/>
  <c r="P439" i="55"/>
  <c r="O439" i="55"/>
  <c r="M439" i="55"/>
  <c r="L439" i="55"/>
  <c r="K439" i="55"/>
  <c r="J439" i="55"/>
  <c r="I439" i="55"/>
  <c r="H439" i="55"/>
  <c r="BC438" i="55"/>
  <c r="BB438" i="55"/>
  <c r="BA438" i="55"/>
  <c r="AW438" i="55"/>
  <c r="AS438" i="55"/>
  <c r="AR438" i="55"/>
  <c r="AQ438" i="55"/>
  <c r="AO438" i="55"/>
  <c r="AN438" i="55"/>
  <c r="AM438" i="55"/>
  <c r="AL438" i="55"/>
  <c r="AK438" i="55"/>
  <c r="AJ438" i="55"/>
  <c r="AI438" i="55"/>
  <c r="AG438" i="55"/>
  <c r="AF438" i="55"/>
  <c r="AD438" i="55"/>
  <c r="AC438" i="55"/>
  <c r="AB438" i="55"/>
  <c r="Z438" i="55"/>
  <c r="Y438" i="55"/>
  <c r="W438" i="55"/>
  <c r="V438" i="55"/>
  <c r="T438" i="55"/>
  <c r="S438" i="55"/>
  <c r="R438" i="55"/>
  <c r="P438" i="55"/>
  <c r="O438" i="55"/>
  <c r="M438" i="55"/>
  <c r="L438" i="55"/>
  <c r="J438" i="55"/>
  <c r="I438" i="55"/>
  <c r="H438" i="55"/>
  <c r="BC437" i="55"/>
  <c r="BB437" i="55"/>
  <c r="BA437" i="55"/>
  <c r="AW437" i="55"/>
  <c r="AS437" i="55"/>
  <c r="AR437" i="55"/>
  <c r="AQ437" i="55"/>
  <c r="AO437" i="55"/>
  <c r="AN437" i="55"/>
  <c r="AM437" i="55"/>
  <c r="AK437" i="55"/>
  <c r="AJ437" i="55"/>
  <c r="AI437" i="55"/>
  <c r="AG437" i="55"/>
  <c r="AF437" i="55"/>
  <c r="AD437" i="55"/>
  <c r="AB437" i="55"/>
  <c r="Z437" i="55"/>
  <c r="Y437" i="55"/>
  <c r="W437" i="55"/>
  <c r="V437" i="55"/>
  <c r="T437" i="55"/>
  <c r="S437" i="55"/>
  <c r="R437" i="55"/>
  <c r="P437" i="55"/>
  <c r="O437" i="55"/>
  <c r="M437" i="55"/>
  <c r="L437" i="55"/>
  <c r="J437" i="55"/>
  <c r="I437" i="55"/>
  <c r="H437" i="55"/>
  <c r="BC435" i="55"/>
  <c r="BB435" i="55"/>
  <c r="BA435" i="55"/>
  <c r="AX435" i="55"/>
  <c r="AW435" i="55"/>
  <c r="AS435" i="55"/>
  <c r="AR435" i="55"/>
  <c r="AQ435" i="55"/>
  <c r="AO435" i="55"/>
  <c r="AN435" i="55"/>
  <c r="AM435" i="55"/>
  <c r="AK435" i="55"/>
  <c r="AJ435" i="55"/>
  <c r="AI435" i="55"/>
  <c r="AG435" i="55"/>
  <c r="AF435" i="55"/>
  <c r="AD435" i="55"/>
  <c r="AC435" i="55"/>
  <c r="AB435" i="55"/>
  <c r="AA435" i="55"/>
  <c r="Z435" i="55"/>
  <c r="Y435" i="55"/>
  <c r="W435" i="55"/>
  <c r="V435" i="55"/>
  <c r="T435" i="55"/>
  <c r="S435" i="55"/>
  <c r="R435" i="55"/>
  <c r="P435" i="55"/>
  <c r="O435" i="55"/>
  <c r="N435" i="55"/>
  <c r="M435" i="55"/>
  <c r="L435" i="55"/>
  <c r="I435" i="55"/>
  <c r="H435" i="55"/>
  <c r="BC434" i="55"/>
  <c r="BB434" i="55"/>
  <c r="BA434" i="55"/>
  <c r="AX434" i="55"/>
  <c r="AW434" i="55"/>
  <c r="AS434" i="55"/>
  <c r="AR434" i="55"/>
  <c r="AQ434" i="55"/>
  <c r="AP434" i="55"/>
  <c r="AO434" i="55"/>
  <c r="AN434" i="55"/>
  <c r="AM434" i="55"/>
  <c r="AK434" i="55"/>
  <c r="AJ434" i="55"/>
  <c r="AI434" i="55"/>
  <c r="AG434" i="55"/>
  <c r="AF434" i="55"/>
  <c r="AD434" i="55"/>
  <c r="AC434" i="55"/>
  <c r="AB434" i="55"/>
  <c r="Z434" i="55"/>
  <c r="Y434" i="55"/>
  <c r="W434" i="55"/>
  <c r="V434" i="55"/>
  <c r="T434" i="55"/>
  <c r="S434" i="55"/>
  <c r="R434" i="55"/>
  <c r="P434" i="55"/>
  <c r="O434" i="55"/>
  <c r="M434" i="55"/>
  <c r="L434" i="55"/>
  <c r="I434" i="55"/>
  <c r="H434" i="55"/>
  <c r="G434" i="55"/>
  <c r="BC433" i="55"/>
  <c r="BB433" i="55"/>
  <c r="BA433" i="55"/>
  <c r="AX433" i="55"/>
  <c r="AW433" i="55"/>
  <c r="AS433" i="55"/>
  <c r="AR433" i="55"/>
  <c r="AQ433" i="55"/>
  <c r="AO433" i="55"/>
  <c r="AN433" i="55"/>
  <c r="AM433" i="55"/>
  <c r="AK433" i="55"/>
  <c r="AJ433" i="55"/>
  <c r="AI433" i="55"/>
  <c r="AG433" i="55"/>
  <c r="AF433" i="55"/>
  <c r="AD433" i="55"/>
  <c r="AC433" i="55"/>
  <c r="AB433" i="55"/>
  <c r="Z433" i="55"/>
  <c r="Y433" i="55"/>
  <c r="W433" i="55"/>
  <c r="V433" i="55"/>
  <c r="T433" i="55"/>
  <c r="S433" i="55"/>
  <c r="R433" i="55"/>
  <c r="P433" i="55"/>
  <c r="O433" i="55"/>
  <c r="M433" i="55"/>
  <c r="L433" i="55"/>
  <c r="I433" i="55"/>
  <c r="H433" i="55"/>
  <c r="BC432" i="55"/>
  <c r="BB432" i="55"/>
  <c r="BA432" i="55"/>
  <c r="AX432" i="55"/>
  <c r="AW432" i="55"/>
  <c r="AS432" i="55"/>
  <c r="AR432" i="55"/>
  <c r="AQ432" i="55"/>
  <c r="AO432" i="55"/>
  <c r="AN432" i="55"/>
  <c r="AM432" i="55"/>
  <c r="AK432" i="55"/>
  <c r="AJ432" i="55"/>
  <c r="AI432" i="55"/>
  <c r="AG432" i="55"/>
  <c r="AF432" i="55"/>
  <c r="AD432" i="55"/>
  <c r="AB432" i="55"/>
  <c r="Z432" i="55"/>
  <c r="Y432" i="55"/>
  <c r="W432" i="55"/>
  <c r="V432" i="55"/>
  <c r="T432" i="55"/>
  <c r="S432" i="55"/>
  <c r="R432" i="55"/>
  <c r="P432" i="55"/>
  <c r="O432" i="55"/>
  <c r="M432" i="55"/>
  <c r="L432" i="55"/>
  <c r="I432" i="55"/>
  <c r="H432" i="55"/>
  <c r="AX430" i="55"/>
  <c r="AP430" i="55"/>
  <c r="AY430" i="55" s="1"/>
  <c r="AL430" i="55"/>
  <c r="AH430" i="55"/>
  <c r="Z430" i="55"/>
  <c r="W430" i="55" s="1"/>
  <c r="K430" i="55"/>
  <c r="M430" i="55" s="1"/>
  <c r="AX429" i="55"/>
  <c r="AP429" i="55"/>
  <c r="AY429" i="55" s="1"/>
  <c r="AL429" i="55"/>
  <c r="AH429" i="55"/>
  <c r="Z429" i="55"/>
  <c r="K429" i="55"/>
  <c r="M429" i="55" s="1"/>
  <c r="AX428" i="55"/>
  <c r="AP428" i="55"/>
  <c r="AY428" i="55" s="1"/>
  <c r="AL428" i="55"/>
  <c r="AH428" i="55"/>
  <c r="Z428" i="55"/>
  <c r="K428" i="55"/>
  <c r="M428" i="55" s="1"/>
  <c r="AX427" i="55"/>
  <c r="AP427" i="55"/>
  <c r="AL427" i="55"/>
  <c r="AH427" i="55"/>
  <c r="AE427" i="55"/>
  <c r="AA427" i="55"/>
  <c r="BV427" i="55" s="1"/>
  <c r="BC426" i="55"/>
  <c r="BB426" i="55"/>
  <c r="AX426" i="55"/>
  <c r="AP426" i="55"/>
  <c r="AL426" i="55"/>
  <c r="AH426" i="55"/>
  <c r="AE426" i="55"/>
  <c r="AA426" i="55"/>
  <c r="X426" i="55"/>
  <c r="U426" i="55"/>
  <c r="Q426" i="55"/>
  <c r="N426" i="55"/>
  <c r="K426" i="55"/>
  <c r="G426" i="55"/>
  <c r="BC425" i="55"/>
  <c r="BB425" i="55"/>
  <c r="AX425" i="55"/>
  <c r="AR425" i="55"/>
  <c r="AP425" i="55" s="1"/>
  <c r="AL425" i="55"/>
  <c r="AH425" i="55"/>
  <c r="AE425" i="55"/>
  <c r="AA425" i="55"/>
  <c r="X425" i="55"/>
  <c r="U425" i="55"/>
  <c r="Q425" i="55"/>
  <c r="N425" i="55"/>
  <c r="K425" i="55"/>
  <c r="G425" i="55"/>
  <c r="AX424" i="55"/>
  <c r="AP424" i="55"/>
  <c r="AL424" i="55"/>
  <c r="AH424" i="55"/>
  <c r="AE424" i="55"/>
  <c r="AA424" i="55"/>
  <c r="Z424" i="55"/>
  <c r="Y424" i="55"/>
  <c r="W424" i="55"/>
  <c r="BC424" i="55" s="1"/>
  <c r="V424" i="55"/>
  <c r="Q424" i="55"/>
  <c r="N424" i="55"/>
  <c r="K424" i="55"/>
  <c r="G424" i="55"/>
  <c r="BB423" i="55"/>
  <c r="AX423" i="55"/>
  <c r="AR423" i="55"/>
  <c r="AR29" i="62" s="1"/>
  <c r="AN423" i="55"/>
  <c r="AH423" i="55"/>
  <c r="AE423" i="55"/>
  <c r="AA423" i="55"/>
  <c r="Z423" i="55"/>
  <c r="X423" i="55" s="1"/>
  <c r="W423" i="55"/>
  <c r="Q423" i="55"/>
  <c r="N423" i="55"/>
  <c r="K423" i="55"/>
  <c r="G423" i="55"/>
  <c r="BC422" i="55"/>
  <c r="BB422" i="55"/>
  <c r="AX422" i="55"/>
  <c r="AP422" i="55"/>
  <c r="AL422" i="55"/>
  <c r="AH422" i="55"/>
  <c r="AE422" i="55"/>
  <c r="AA422" i="55"/>
  <c r="X422" i="55"/>
  <c r="U422" i="55"/>
  <c r="Q422" i="55"/>
  <c r="N422" i="55"/>
  <c r="K422" i="55"/>
  <c r="G422" i="55"/>
  <c r="BC421" i="55"/>
  <c r="BB421" i="55"/>
  <c r="AX421" i="55"/>
  <c r="AP421" i="55"/>
  <c r="AL421" i="55"/>
  <c r="AH421" i="55"/>
  <c r="AE421" i="55"/>
  <c r="AA421" i="55"/>
  <c r="X421" i="55"/>
  <c r="U421" i="55"/>
  <c r="Q421" i="55"/>
  <c r="N421" i="55"/>
  <c r="K421" i="55"/>
  <c r="G421" i="55"/>
  <c r="BB420" i="55"/>
  <c r="AX420" i="55"/>
  <c r="AP420" i="55"/>
  <c r="AL420" i="55"/>
  <c r="AH420" i="55"/>
  <c r="AE420" i="55"/>
  <c r="AA420" i="55"/>
  <c r="Z420" i="55"/>
  <c r="X420" i="55" s="1"/>
  <c r="W420" i="55"/>
  <c r="Q420" i="55"/>
  <c r="N420" i="55"/>
  <c r="K420" i="55"/>
  <c r="G420" i="55"/>
  <c r="AP417" i="55"/>
  <c r="AT417" i="55" s="1"/>
  <c r="AL417" i="55"/>
  <c r="AH417" i="55"/>
  <c r="K417" i="55"/>
  <c r="G417" i="55"/>
  <c r="BC416" i="55"/>
  <c r="BB416" i="55"/>
  <c r="BA416" i="55"/>
  <c r="AW416" i="55"/>
  <c r="AS416" i="55"/>
  <c r="AR416" i="55"/>
  <c r="AQ416" i="55"/>
  <c r="AO416" i="55"/>
  <c r="AN416" i="55"/>
  <c r="AM416" i="55"/>
  <c r="AK416" i="55"/>
  <c r="AJ416" i="55"/>
  <c r="AI416" i="55"/>
  <c r="AG416" i="55"/>
  <c r="AF416" i="55"/>
  <c r="AD416" i="55"/>
  <c r="T416" i="55"/>
  <c r="S416" i="55"/>
  <c r="R416" i="55"/>
  <c r="P416" i="55"/>
  <c r="O416" i="55"/>
  <c r="M416" i="55"/>
  <c r="L416" i="55"/>
  <c r="J416" i="55"/>
  <c r="I416" i="55"/>
  <c r="BC415" i="55"/>
  <c r="BB415" i="55"/>
  <c r="BA415" i="55"/>
  <c r="AW415" i="55"/>
  <c r="AS415" i="55"/>
  <c r="AQ415" i="55"/>
  <c r="AO415" i="55"/>
  <c r="AN415" i="55"/>
  <c r="AM415" i="55"/>
  <c r="AK415" i="55"/>
  <c r="AJ415" i="55"/>
  <c r="AI415" i="55"/>
  <c r="AG415" i="55"/>
  <c r="AF415" i="55"/>
  <c r="AD415" i="55"/>
  <c r="Y415" i="55"/>
  <c r="V415" i="55"/>
  <c r="T415" i="55"/>
  <c r="S415" i="55"/>
  <c r="R415" i="55"/>
  <c r="P415" i="55"/>
  <c r="O415" i="55"/>
  <c r="M415" i="55"/>
  <c r="L415" i="55"/>
  <c r="I415" i="55"/>
  <c r="H415" i="55"/>
  <c r="BC414" i="55"/>
  <c r="BB414" i="55"/>
  <c r="BA414" i="55"/>
  <c r="AW414" i="55"/>
  <c r="AS414" i="55"/>
  <c r="AR414" i="55"/>
  <c r="AQ414" i="55"/>
  <c r="AO414" i="55"/>
  <c r="AN414" i="55"/>
  <c r="AM414" i="55"/>
  <c r="AK414" i="55"/>
  <c r="AJ414" i="55"/>
  <c r="AI414" i="55"/>
  <c r="AG414" i="55"/>
  <c r="AF414" i="55"/>
  <c r="AD414" i="55"/>
  <c r="Z414" i="55"/>
  <c r="Y414" i="55"/>
  <c r="V414" i="55"/>
  <c r="T414" i="55"/>
  <c r="S414" i="55"/>
  <c r="R414" i="55"/>
  <c r="P414" i="55"/>
  <c r="O414" i="55"/>
  <c r="M414" i="55"/>
  <c r="L414" i="55"/>
  <c r="I414" i="55"/>
  <c r="H414" i="55"/>
  <c r="BC413" i="55"/>
  <c r="BB413" i="55"/>
  <c r="BA413" i="55"/>
  <c r="AW413" i="55"/>
  <c r="AS413" i="55"/>
  <c r="AO413" i="55"/>
  <c r="AK413" i="55"/>
  <c r="AI413" i="55"/>
  <c r="AG413" i="55"/>
  <c r="AF413" i="55"/>
  <c r="T413" i="55"/>
  <c r="S413" i="55"/>
  <c r="R413" i="55"/>
  <c r="P413" i="55"/>
  <c r="O413" i="55"/>
  <c r="M413" i="55"/>
  <c r="L413" i="55"/>
  <c r="I413" i="55"/>
  <c r="H413" i="55"/>
  <c r="BC412" i="55"/>
  <c r="BB412" i="55"/>
  <c r="AW412" i="55"/>
  <c r="AS412" i="55"/>
  <c r="AK412" i="55"/>
  <c r="AI412" i="55"/>
  <c r="AG412" i="55"/>
  <c r="AF412" i="55"/>
  <c r="S412" i="55"/>
  <c r="O412" i="55"/>
  <c r="I412" i="55"/>
  <c r="H412" i="55"/>
  <c r="BC411" i="55"/>
  <c r="BB411" i="55"/>
  <c r="BA411" i="55"/>
  <c r="AW411" i="55"/>
  <c r="AS411" i="55"/>
  <c r="AR411" i="55"/>
  <c r="AQ411" i="55"/>
  <c r="AO411" i="55"/>
  <c r="AN411" i="55"/>
  <c r="AM411" i="55"/>
  <c r="AK411" i="55"/>
  <c r="AJ411" i="55"/>
  <c r="AI411" i="55"/>
  <c r="AG411" i="55"/>
  <c r="AF411" i="55"/>
  <c r="AD411" i="55"/>
  <c r="Y411" i="55"/>
  <c r="V411" i="55"/>
  <c r="T411" i="55"/>
  <c r="S411" i="55"/>
  <c r="R411" i="55"/>
  <c r="P411" i="55"/>
  <c r="O411" i="55"/>
  <c r="M411" i="55"/>
  <c r="L411" i="55"/>
  <c r="I411" i="55"/>
  <c r="H411" i="55"/>
  <c r="BC410" i="55"/>
  <c r="BB410" i="55"/>
  <c r="BA410" i="55"/>
  <c r="AW410" i="55"/>
  <c r="AS410" i="55"/>
  <c r="AO410" i="55"/>
  <c r="AK410" i="55"/>
  <c r="AG410" i="55"/>
  <c r="AF410" i="55"/>
  <c r="AD410" i="55"/>
  <c r="T410" i="55"/>
  <c r="S410" i="55"/>
  <c r="R410" i="55"/>
  <c r="P410" i="55"/>
  <c r="O410" i="55"/>
  <c r="L410" i="55"/>
  <c r="I410" i="55"/>
  <c r="H410" i="55"/>
  <c r="BC409" i="55"/>
  <c r="BB409" i="55"/>
  <c r="BA409" i="55"/>
  <c r="AW409" i="55"/>
  <c r="AQ409" i="55"/>
  <c r="AO409" i="55"/>
  <c r="AM409" i="55"/>
  <c r="AK409" i="55"/>
  <c r="AI409" i="55"/>
  <c r="AG409" i="55"/>
  <c r="AF409" i="55"/>
  <c r="AD409" i="55"/>
  <c r="Y409" i="55"/>
  <c r="V409" i="55"/>
  <c r="S409" i="55"/>
  <c r="R409" i="55"/>
  <c r="O409" i="55"/>
  <c r="I409" i="55"/>
  <c r="H409" i="55"/>
  <c r="BC408" i="55"/>
  <c r="BB408" i="55"/>
  <c r="BA408" i="55"/>
  <c r="AW408" i="55"/>
  <c r="AS408" i="55"/>
  <c r="AR408" i="55"/>
  <c r="AQ408" i="55"/>
  <c r="AO408" i="55"/>
  <c r="AN408" i="55"/>
  <c r="AM408" i="55"/>
  <c r="AK408" i="55"/>
  <c r="AJ408" i="55"/>
  <c r="AI408" i="55"/>
  <c r="AG408" i="55"/>
  <c r="AF408" i="55"/>
  <c r="AD408" i="55"/>
  <c r="Y408" i="55"/>
  <c r="V408" i="55"/>
  <c r="T408" i="55"/>
  <c r="S408" i="55"/>
  <c r="R408" i="55"/>
  <c r="P408" i="55"/>
  <c r="O408" i="55"/>
  <c r="M408" i="55"/>
  <c r="I408" i="55"/>
  <c r="H408" i="55"/>
  <c r="BC407" i="55"/>
  <c r="BB407" i="55"/>
  <c r="BA407" i="55"/>
  <c r="AW407" i="55"/>
  <c r="AS407" i="55"/>
  <c r="AR407" i="55"/>
  <c r="AO407" i="55"/>
  <c r="AK407" i="55"/>
  <c r="AJ407" i="55"/>
  <c r="AI407" i="55"/>
  <c r="AG407" i="55"/>
  <c r="AF407" i="55"/>
  <c r="AD407" i="55"/>
  <c r="T407" i="55"/>
  <c r="S407" i="55"/>
  <c r="R407" i="55"/>
  <c r="P407" i="55"/>
  <c r="O407" i="55"/>
  <c r="M407" i="55"/>
  <c r="L407" i="55"/>
  <c r="I407" i="55"/>
  <c r="H407" i="55"/>
  <c r="BB406" i="55"/>
  <c r="BC405" i="55"/>
  <c r="BB405" i="55"/>
  <c r="BA405" i="55"/>
  <c r="AW405" i="55"/>
  <c r="AS405" i="55"/>
  <c r="AR405" i="55"/>
  <c r="AQ405" i="55"/>
  <c r="AO405" i="55"/>
  <c r="AN405" i="55"/>
  <c r="AM405" i="55"/>
  <c r="AK405" i="55"/>
  <c r="AJ405" i="55"/>
  <c r="AI405" i="55"/>
  <c r="AG405" i="55"/>
  <c r="AF405" i="55"/>
  <c r="AD405" i="55"/>
  <c r="Y405" i="55"/>
  <c r="V405" i="55"/>
  <c r="T405" i="55"/>
  <c r="S405" i="55"/>
  <c r="R405" i="55"/>
  <c r="P405" i="55"/>
  <c r="O405" i="55"/>
  <c r="M405" i="55"/>
  <c r="L405" i="55"/>
  <c r="I405" i="55"/>
  <c r="H405" i="55"/>
  <c r="BC403" i="55"/>
  <c r="BB403" i="55"/>
  <c r="BA403" i="55"/>
  <c r="AX403" i="55"/>
  <c r="AW403" i="55"/>
  <c r="AS403" i="55"/>
  <c r="AR403" i="55"/>
  <c r="AQ403" i="55"/>
  <c r="AO403" i="55"/>
  <c r="AN403" i="55"/>
  <c r="AM403" i="55"/>
  <c r="AK403" i="55"/>
  <c r="AJ403" i="55"/>
  <c r="AI403" i="55"/>
  <c r="AG403" i="55"/>
  <c r="AF403" i="55"/>
  <c r="AD403" i="55"/>
  <c r="Z403" i="55"/>
  <c r="Y403" i="55"/>
  <c r="V403" i="55"/>
  <c r="T403" i="55"/>
  <c r="S403" i="55"/>
  <c r="R403" i="55"/>
  <c r="P403" i="55"/>
  <c r="O403" i="55"/>
  <c r="M403" i="55"/>
  <c r="L403" i="55"/>
  <c r="I403" i="55"/>
  <c r="H403" i="55"/>
  <c r="BC402" i="55"/>
  <c r="BB402" i="55"/>
  <c r="BA402" i="55"/>
  <c r="AX402" i="55"/>
  <c r="AW402" i="55"/>
  <c r="AS402" i="55"/>
  <c r="AR402" i="55"/>
  <c r="AQ402" i="55"/>
  <c r="AO402" i="55"/>
  <c r="AN402" i="55"/>
  <c r="AM402" i="55"/>
  <c r="AK402" i="55"/>
  <c r="AJ402" i="55"/>
  <c r="AI402" i="55"/>
  <c r="AG402" i="55"/>
  <c r="AF402" i="55"/>
  <c r="AE402" i="55"/>
  <c r="AD402" i="55"/>
  <c r="Z402" i="55"/>
  <c r="Y402" i="55"/>
  <c r="X402" i="55"/>
  <c r="W402" i="55"/>
  <c r="V402" i="55"/>
  <c r="T402" i="55"/>
  <c r="S402" i="55"/>
  <c r="R402" i="55"/>
  <c r="P402" i="55"/>
  <c r="O402" i="55"/>
  <c r="N402" i="55"/>
  <c r="M402" i="55"/>
  <c r="L402" i="55"/>
  <c r="I402" i="55"/>
  <c r="H402" i="55"/>
  <c r="BC401" i="55"/>
  <c r="BB401" i="55"/>
  <c r="BA401" i="55"/>
  <c r="AX401" i="55"/>
  <c r="AW401" i="55"/>
  <c r="AS401" i="55"/>
  <c r="AR401" i="55"/>
  <c r="AQ401" i="55"/>
  <c r="AO401" i="55"/>
  <c r="AN401" i="55"/>
  <c r="AM401" i="55"/>
  <c r="AK401" i="55"/>
  <c r="AJ401" i="55"/>
  <c r="AI401" i="55"/>
  <c r="AG401" i="55"/>
  <c r="AF401" i="55"/>
  <c r="AD401" i="55"/>
  <c r="Y401" i="55"/>
  <c r="W401" i="55"/>
  <c r="V401" i="55"/>
  <c r="T401" i="55"/>
  <c r="S401" i="55"/>
  <c r="R401" i="55"/>
  <c r="P401" i="55"/>
  <c r="O401" i="55"/>
  <c r="M401" i="55"/>
  <c r="L401" i="55"/>
  <c r="I401" i="55"/>
  <c r="H401" i="55"/>
  <c r="BC400" i="55"/>
  <c r="BB400" i="55"/>
  <c r="BA400" i="55"/>
  <c r="AX400" i="55"/>
  <c r="AW400" i="55"/>
  <c r="AS400" i="55"/>
  <c r="AR400" i="55"/>
  <c r="AQ400" i="55"/>
  <c r="AP400" i="55"/>
  <c r="AO400" i="55"/>
  <c r="AN400" i="55"/>
  <c r="AM400" i="55"/>
  <c r="AL400" i="55"/>
  <c r="AK400" i="55"/>
  <c r="AJ400" i="55"/>
  <c r="AI400" i="55"/>
  <c r="AH400" i="55"/>
  <c r="AG400" i="55"/>
  <c r="AF400" i="55"/>
  <c r="AD400" i="55"/>
  <c r="Z400" i="55"/>
  <c r="Y400" i="55"/>
  <c r="W400" i="55"/>
  <c r="V400" i="55"/>
  <c r="U400" i="55"/>
  <c r="T400" i="55"/>
  <c r="S400" i="55"/>
  <c r="R400" i="55"/>
  <c r="Q400" i="55"/>
  <c r="P400" i="55"/>
  <c r="O400" i="55"/>
  <c r="M400" i="55"/>
  <c r="L400" i="55"/>
  <c r="I400" i="55"/>
  <c r="H400" i="55"/>
  <c r="BC399" i="55"/>
  <c r="BB399" i="55"/>
  <c r="BA399" i="55"/>
  <c r="AX399" i="55"/>
  <c r="AW399" i="55"/>
  <c r="AS399" i="55"/>
  <c r="AR399" i="55"/>
  <c r="AQ399" i="55"/>
  <c r="AO399" i="55"/>
  <c r="AN399" i="55"/>
  <c r="AM399" i="55"/>
  <c r="AK399" i="55"/>
  <c r="AJ399" i="55"/>
  <c r="AI399" i="55"/>
  <c r="AG399" i="55"/>
  <c r="AF399" i="55"/>
  <c r="AD399" i="55"/>
  <c r="Z399" i="55"/>
  <c r="Y399" i="55"/>
  <c r="W399" i="55"/>
  <c r="V399" i="55"/>
  <c r="T399" i="55"/>
  <c r="S399" i="55"/>
  <c r="R399" i="55"/>
  <c r="P399" i="55"/>
  <c r="O399" i="55"/>
  <c r="M399" i="55"/>
  <c r="L399" i="55"/>
  <c r="I399" i="55"/>
  <c r="H399" i="55"/>
  <c r="BC398" i="55"/>
  <c r="BB398" i="55"/>
  <c r="BA398" i="55"/>
  <c r="AX398" i="55"/>
  <c r="AW398" i="55"/>
  <c r="AS398" i="55"/>
  <c r="AR398" i="55"/>
  <c r="AQ398" i="55"/>
  <c r="AP398" i="55"/>
  <c r="AO398" i="55"/>
  <c r="AN398" i="55"/>
  <c r="AM398" i="55"/>
  <c r="AL398" i="55"/>
  <c r="AK398" i="55"/>
  <c r="AJ398" i="55"/>
  <c r="AI398" i="55"/>
  <c r="AH398" i="55"/>
  <c r="AG398" i="55"/>
  <c r="AF398" i="55"/>
  <c r="AD398" i="55"/>
  <c r="Y398" i="55"/>
  <c r="W398" i="55"/>
  <c r="V398" i="55"/>
  <c r="T398" i="55"/>
  <c r="S398" i="55"/>
  <c r="R398" i="55"/>
  <c r="P398" i="55"/>
  <c r="O398" i="55"/>
  <c r="N398" i="55"/>
  <c r="M398" i="55"/>
  <c r="L398" i="55"/>
  <c r="I398" i="55"/>
  <c r="H398" i="55"/>
  <c r="BC397" i="55"/>
  <c r="BB397" i="55"/>
  <c r="BA397" i="55"/>
  <c r="AX397" i="55"/>
  <c r="AW397" i="55"/>
  <c r="AS397" i="55"/>
  <c r="AR397" i="55"/>
  <c r="AQ397" i="55"/>
  <c r="AP397" i="55"/>
  <c r="AO397" i="55"/>
  <c r="AN397" i="55"/>
  <c r="AM397" i="55"/>
  <c r="AL397" i="55"/>
  <c r="AK397" i="55"/>
  <c r="AJ397" i="55"/>
  <c r="AI397" i="55"/>
  <c r="AH397" i="55"/>
  <c r="AG397" i="55"/>
  <c r="AF397" i="55"/>
  <c r="AD397" i="55"/>
  <c r="Z397" i="55"/>
  <c r="Y397" i="55"/>
  <c r="W397" i="55"/>
  <c r="V397" i="55"/>
  <c r="U397" i="55"/>
  <c r="T397" i="55"/>
  <c r="S397" i="55"/>
  <c r="R397" i="55"/>
  <c r="Q397" i="55"/>
  <c r="P397" i="55"/>
  <c r="O397" i="55"/>
  <c r="M397" i="55"/>
  <c r="L397" i="55"/>
  <c r="I397" i="55"/>
  <c r="H397" i="55"/>
  <c r="BC396" i="55"/>
  <c r="BB396" i="55"/>
  <c r="BA396" i="55"/>
  <c r="AX396" i="55"/>
  <c r="AW396" i="55"/>
  <c r="AS396" i="55"/>
  <c r="AR396" i="55"/>
  <c r="AQ396" i="55"/>
  <c r="AO396" i="55"/>
  <c r="AN396" i="55"/>
  <c r="AM396" i="55"/>
  <c r="AK396" i="55"/>
  <c r="AJ396" i="55"/>
  <c r="AI396" i="55"/>
  <c r="AG396" i="55"/>
  <c r="AF396" i="55"/>
  <c r="AD396" i="55"/>
  <c r="Z396" i="55"/>
  <c r="Y396" i="55"/>
  <c r="W396" i="55"/>
  <c r="V396" i="55"/>
  <c r="T396" i="55"/>
  <c r="S396" i="55"/>
  <c r="R396" i="55"/>
  <c r="P396" i="55"/>
  <c r="O396" i="55"/>
  <c r="M396" i="55"/>
  <c r="L396" i="55"/>
  <c r="I396" i="55"/>
  <c r="H396" i="55"/>
  <c r="BC395" i="55"/>
  <c r="BB395" i="55"/>
  <c r="BA395" i="55"/>
  <c r="AX395" i="55"/>
  <c r="AW395" i="55"/>
  <c r="AS395" i="55"/>
  <c r="AR395" i="55"/>
  <c r="AQ395" i="55"/>
  <c r="AP395" i="55"/>
  <c r="AO395" i="55"/>
  <c r="AN395" i="55"/>
  <c r="AM395" i="55"/>
  <c r="AL395" i="55"/>
  <c r="AK395" i="55"/>
  <c r="AJ395" i="55"/>
  <c r="AI395" i="55"/>
  <c r="AH395" i="55"/>
  <c r="AG395" i="55"/>
  <c r="AF395" i="55"/>
  <c r="AD395" i="55"/>
  <c r="Y395" i="55"/>
  <c r="W395" i="55"/>
  <c r="V395" i="55"/>
  <c r="T395" i="55"/>
  <c r="S395" i="55"/>
  <c r="R395" i="55"/>
  <c r="P395" i="55"/>
  <c r="O395" i="55"/>
  <c r="N395" i="55"/>
  <c r="M395" i="55"/>
  <c r="L395" i="55"/>
  <c r="I395" i="55"/>
  <c r="H395" i="55"/>
  <c r="BC394" i="55"/>
  <c r="BB394" i="55"/>
  <c r="BA394" i="55"/>
  <c r="AX394" i="55"/>
  <c r="AW394" i="55"/>
  <c r="AS394" i="55"/>
  <c r="AR394" i="55"/>
  <c r="AQ394" i="55"/>
  <c r="AO394" i="55"/>
  <c r="AN394" i="55"/>
  <c r="AM394" i="55"/>
  <c r="AK394" i="55"/>
  <c r="AJ394" i="55"/>
  <c r="AI394" i="55"/>
  <c r="AG394" i="55"/>
  <c r="AF394" i="55"/>
  <c r="AD394" i="55"/>
  <c r="Z394" i="55"/>
  <c r="Y394" i="55"/>
  <c r="W394" i="55"/>
  <c r="V394" i="55"/>
  <c r="T394" i="55"/>
  <c r="S394" i="55"/>
  <c r="R394" i="55"/>
  <c r="P394" i="55"/>
  <c r="O394" i="55"/>
  <c r="M394" i="55"/>
  <c r="L394" i="55"/>
  <c r="I394" i="55"/>
  <c r="H394" i="55"/>
  <c r="BC393" i="55"/>
  <c r="BB393" i="55"/>
  <c r="BA393" i="55"/>
  <c r="AX393" i="55"/>
  <c r="AW393" i="55"/>
  <c r="AS393" i="55"/>
  <c r="AR393" i="55"/>
  <c r="AQ393" i="55"/>
  <c r="AP393" i="55"/>
  <c r="AO393" i="55"/>
  <c r="AN393" i="55"/>
  <c r="AM393" i="55"/>
  <c r="AL393" i="55"/>
  <c r="AK393" i="55"/>
  <c r="AJ393" i="55"/>
  <c r="AI393" i="55"/>
  <c r="AH393" i="55"/>
  <c r="AG393" i="55"/>
  <c r="AF393" i="55"/>
  <c r="AD393" i="55"/>
  <c r="Z393" i="55"/>
  <c r="Y393" i="55"/>
  <c r="W393" i="55"/>
  <c r="V393" i="55"/>
  <c r="U393" i="55"/>
  <c r="T393" i="55"/>
  <c r="S393" i="55"/>
  <c r="R393" i="55"/>
  <c r="Q393" i="55"/>
  <c r="P393" i="55"/>
  <c r="O393" i="55"/>
  <c r="M393" i="55"/>
  <c r="L393" i="55"/>
  <c r="I393" i="55"/>
  <c r="H393" i="55"/>
  <c r="BC391" i="55"/>
  <c r="BB391" i="55"/>
  <c r="BA391" i="55"/>
  <c r="AX391" i="55"/>
  <c r="AW391" i="55"/>
  <c r="AS391" i="55"/>
  <c r="AR391" i="55"/>
  <c r="AQ391" i="55"/>
  <c r="AO391" i="55"/>
  <c r="AM391" i="55"/>
  <c r="AK391" i="55"/>
  <c r="AJ391" i="55"/>
  <c r="AI391" i="55"/>
  <c r="AG391" i="55"/>
  <c r="AF391" i="55"/>
  <c r="AE391" i="55"/>
  <c r="AD391" i="55"/>
  <c r="AC391" i="55"/>
  <c r="AB391" i="55"/>
  <c r="AA391" i="55"/>
  <c r="Y391" i="55"/>
  <c r="T391" i="55"/>
  <c r="S391" i="55"/>
  <c r="R391" i="55"/>
  <c r="P391" i="55"/>
  <c r="O391" i="55"/>
  <c r="N391" i="55"/>
  <c r="M391" i="55"/>
  <c r="L391" i="55"/>
  <c r="K391" i="55"/>
  <c r="I391" i="55"/>
  <c r="H391" i="55"/>
  <c r="BC390" i="55"/>
  <c r="BB390" i="55"/>
  <c r="BA390" i="55"/>
  <c r="AX390" i="55"/>
  <c r="AW390" i="55"/>
  <c r="AS390" i="55"/>
  <c r="AR390" i="55"/>
  <c r="AQ390" i="55"/>
  <c r="AO390" i="55"/>
  <c r="AN390" i="55"/>
  <c r="AM390" i="55"/>
  <c r="AL390" i="55"/>
  <c r="AK390" i="55"/>
  <c r="AJ390" i="55"/>
  <c r="AI390" i="55"/>
  <c r="AH390" i="55"/>
  <c r="AG390" i="55"/>
  <c r="AF390" i="55"/>
  <c r="AE390" i="55"/>
  <c r="AD390" i="55"/>
  <c r="AC390" i="55"/>
  <c r="AB390" i="55"/>
  <c r="AA390" i="55"/>
  <c r="Y390" i="55"/>
  <c r="V390" i="55"/>
  <c r="T390" i="55"/>
  <c r="S390" i="55"/>
  <c r="R390" i="55"/>
  <c r="P390" i="55"/>
  <c r="O390" i="55"/>
  <c r="N390" i="55"/>
  <c r="M390" i="55"/>
  <c r="L390" i="55"/>
  <c r="I390" i="55"/>
  <c r="H390" i="55"/>
  <c r="G390" i="55"/>
  <c r="BC389" i="55"/>
  <c r="BB389" i="55"/>
  <c r="BA389" i="55"/>
  <c r="AX389" i="55"/>
  <c r="AW389" i="55"/>
  <c r="AS389" i="55"/>
  <c r="AR389" i="55"/>
  <c r="AQ389" i="55"/>
  <c r="AO389" i="55"/>
  <c r="AN389" i="55"/>
  <c r="AM389" i="55"/>
  <c r="AK389" i="55"/>
  <c r="AJ389" i="55"/>
  <c r="AI389" i="55"/>
  <c r="AG389" i="55"/>
  <c r="AF389" i="55"/>
  <c r="AE389" i="55"/>
  <c r="AD389" i="55"/>
  <c r="AC389" i="55"/>
  <c r="AB389" i="55"/>
  <c r="AA389" i="55"/>
  <c r="Y389" i="55"/>
  <c r="W389" i="55"/>
  <c r="V389" i="55"/>
  <c r="T389" i="55"/>
  <c r="S389" i="55"/>
  <c r="R389" i="55"/>
  <c r="Q389" i="55"/>
  <c r="P389" i="55"/>
  <c r="O389" i="55"/>
  <c r="N389" i="55"/>
  <c r="M389" i="55"/>
  <c r="L389" i="55"/>
  <c r="I389" i="55"/>
  <c r="H389" i="55"/>
  <c r="G389" i="55"/>
  <c r="BC388" i="55"/>
  <c r="BB388" i="55"/>
  <c r="BA388" i="55"/>
  <c r="AW388" i="55"/>
  <c r="AO388" i="55"/>
  <c r="AM388" i="55"/>
  <c r="AG388" i="55"/>
  <c r="AF388" i="55"/>
  <c r="AE388" i="55"/>
  <c r="AD388" i="55"/>
  <c r="AB388" i="55"/>
  <c r="AA388" i="55" s="1"/>
  <c r="Y388" i="55"/>
  <c r="T388" i="55"/>
  <c r="S388" i="55"/>
  <c r="R388" i="55"/>
  <c r="Q388" i="55"/>
  <c r="P388" i="55"/>
  <c r="O388" i="55"/>
  <c r="N388" i="55"/>
  <c r="L388" i="55"/>
  <c r="K388" i="55"/>
  <c r="I388" i="55"/>
  <c r="H388" i="55"/>
  <c r="BC386" i="55"/>
  <c r="BB386" i="55"/>
  <c r="AX386" i="55"/>
  <c r="AP386" i="55"/>
  <c r="AL386" i="55"/>
  <c r="AH386" i="55"/>
  <c r="AE386" i="55"/>
  <c r="AA386" i="55"/>
  <c r="X386" i="55"/>
  <c r="U386" i="55"/>
  <c r="Q386" i="55"/>
  <c r="N386" i="55"/>
  <c r="K386" i="55"/>
  <c r="G386" i="55"/>
  <c r="BC385" i="55"/>
  <c r="AX385" i="55"/>
  <c r="AP385" i="55"/>
  <c r="AL385" i="55"/>
  <c r="AH385" i="55"/>
  <c r="AE385" i="55"/>
  <c r="AA385" i="55"/>
  <c r="Y385" i="55"/>
  <c r="X385" i="55" s="1"/>
  <c r="V385" i="55"/>
  <c r="U385" i="55" s="1"/>
  <c r="Q385" i="55"/>
  <c r="N385" i="55"/>
  <c r="K385" i="55"/>
  <c r="G385" i="55"/>
  <c r="BC384" i="55"/>
  <c r="BB384" i="55"/>
  <c r="AX384" i="55"/>
  <c r="AQ384" i="55"/>
  <c r="AP384" i="55" s="1"/>
  <c r="AM384" i="55"/>
  <c r="AL384" i="55" s="1"/>
  <c r="AI384" i="55"/>
  <c r="AH384" i="55" s="1"/>
  <c r="AE384" i="55"/>
  <c r="AA384" i="55"/>
  <c r="X384" i="55"/>
  <c r="U384" i="55"/>
  <c r="Q384" i="55"/>
  <c r="N384" i="55"/>
  <c r="K384" i="55"/>
  <c r="G384" i="55"/>
  <c r="BC383" i="55"/>
  <c r="BB383" i="55"/>
  <c r="AX383" i="55"/>
  <c r="AP383" i="55"/>
  <c r="AL383" i="55"/>
  <c r="AH383" i="55"/>
  <c r="AE383" i="55"/>
  <c r="AA383" i="55"/>
  <c r="X383" i="55"/>
  <c r="U383" i="55"/>
  <c r="Q383" i="55"/>
  <c r="N383" i="55"/>
  <c r="K383" i="55"/>
  <c r="G383" i="55"/>
  <c r="BC382" i="55"/>
  <c r="BB382" i="55"/>
  <c r="AX382" i="55"/>
  <c r="AP382" i="55"/>
  <c r="AL382" i="55"/>
  <c r="AH382" i="55"/>
  <c r="AE382" i="55"/>
  <c r="AA382" i="55"/>
  <c r="X382" i="55"/>
  <c r="U382" i="55"/>
  <c r="Q382" i="55"/>
  <c r="N382" i="55"/>
  <c r="K382" i="55"/>
  <c r="G382" i="55"/>
  <c r="BC381" i="55"/>
  <c r="BB381" i="55"/>
  <c r="AX381" i="55"/>
  <c r="AP381" i="55"/>
  <c r="AL381" i="55"/>
  <c r="AH381" i="55"/>
  <c r="AE381" i="55"/>
  <c r="AA381" i="55"/>
  <c r="X381" i="55"/>
  <c r="U381" i="55"/>
  <c r="Q381" i="55"/>
  <c r="N381" i="55"/>
  <c r="K381" i="55"/>
  <c r="G381" i="55"/>
  <c r="BC380" i="55"/>
  <c r="BB380" i="55"/>
  <c r="AX380" i="55"/>
  <c r="AP380" i="55"/>
  <c r="AL380" i="55"/>
  <c r="AH380" i="55"/>
  <c r="AE380" i="55"/>
  <c r="AA380" i="55"/>
  <c r="X380" i="55"/>
  <c r="U380" i="55"/>
  <c r="Q380" i="55"/>
  <c r="N380" i="55"/>
  <c r="K380" i="55"/>
  <c r="G380" i="55"/>
  <c r="AV379" i="55"/>
  <c r="J379" i="55"/>
  <c r="BB376" i="55"/>
  <c r="AW376" i="55"/>
  <c r="AS376" i="55"/>
  <c r="AR376" i="55"/>
  <c r="AQ376" i="55"/>
  <c r="AM376" i="55"/>
  <c r="AK376" i="55"/>
  <c r="AJ376" i="55"/>
  <c r="AI376" i="55"/>
  <c r="AG376" i="55"/>
  <c r="AF376" i="55"/>
  <c r="AD376" i="55"/>
  <c r="Y376" i="55"/>
  <c r="V376" i="55"/>
  <c r="T376" i="55"/>
  <c r="S376" i="55"/>
  <c r="R376" i="55"/>
  <c r="P376" i="55"/>
  <c r="O376" i="55"/>
  <c r="M376" i="55"/>
  <c r="L376" i="55"/>
  <c r="I376" i="55"/>
  <c r="H376" i="55"/>
  <c r="BC375" i="55"/>
  <c r="BB375" i="55"/>
  <c r="BA375" i="55"/>
  <c r="AX375" i="55"/>
  <c r="AW375" i="55"/>
  <c r="AS375" i="55"/>
  <c r="AR375" i="55"/>
  <c r="AQ375" i="55"/>
  <c r="AO375" i="55"/>
  <c r="AN375" i="55"/>
  <c r="AM375" i="55"/>
  <c r="AK375" i="55"/>
  <c r="AJ375" i="55"/>
  <c r="AI375" i="55"/>
  <c r="AG375" i="55"/>
  <c r="AF375" i="55"/>
  <c r="AD375" i="55"/>
  <c r="Z375" i="55"/>
  <c r="Y375" i="55"/>
  <c r="W375" i="55"/>
  <c r="V375" i="55"/>
  <c r="T375" i="55"/>
  <c r="S375" i="55"/>
  <c r="R375" i="55"/>
  <c r="P375" i="55"/>
  <c r="O375" i="55"/>
  <c r="M375" i="55"/>
  <c r="L375" i="55"/>
  <c r="I375" i="55"/>
  <c r="H375" i="55"/>
  <c r="BC374" i="55"/>
  <c r="BB374" i="55"/>
  <c r="BA374" i="55"/>
  <c r="AW374" i="55"/>
  <c r="AS374" i="55"/>
  <c r="AR374" i="55"/>
  <c r="AQ374" i="55"/>
  <c r="AO374" i="55"/>
  <c r="AN374" i="55"/>
  <c r="AM374" i="55"/>
  <c r="AK374" i="55"/>
  <c r="AJ374" i="55"/>
  <c r="AI374" i="55"/>
  <c r="AG374" i="55"/>
  <c r="AF374" i="55"/>
  <c r="AD374" i="55"/>
  <c r="Y374" i="55"/>
  <c r="V374" i="55"/>
  <c r="T374" i="55"/>
  <c r="S374" i="55"/>
  <c r="R374" i="55"/>
  <c r="P374" i="55"/>
  <c r="O374" i="55"/>
  <c r="M374" i="55"/>
  <c r="L374" i="55"/>
  <c r="I374" i="55"/>
  <c r="H374" i="55"/>
  <c r="BC373" i="55"/>
  <c r="BB373" i="55"/>
  <c r="BA373" i="55"/>
  <c r="AW373" i="55"/>
  <c r="AS373" i="55"/>
  <c r="AR373" i="55"/>
  <c r="AQ373" i="55"/>
  <c r="AO373" i="55"/>
  <c r="AN373" i="55"/>
  <c r="AM373" i="55"/>
  <c r="AK373" i="55"/>
  <c r="AJ373" i="55"/>
  <c r="AI373" i="55"/>
  <c r="AG373" i="55"/>
  <c r="AF373" i="55"/>
  <c r="AD373" i="55"/>
  <c r="Y373" i="55"/>
  <c r="V373" i="55"/>
  <c r="T373" i="55"/>
  <c r="S373" i="55"/>
  <c r="R373" i="55"/>
  <c r="P373" i="55"/>
  <c r="O373" i="55"/>
  <c r="M373" i="55"/>
  <c r="L373" i="55"/>
  <c r="I373" i="55"/>
  <c r="H373" i="55"/>
  <c r="BC372" i="55"/>
  <c r="BB372" i="55"/>
  <c r="BA372" i="55"/>
  <c r="AW372" i="55"/>
  <c r="AS372" i="55"/>
  <c r="AR372" i="55"/>
  <c r="AQ372" i="55"/>
  <c r="AO372" i="55"/>
  <c r="AN372" i="55"/>
  <c r="AM372" i="55"/>
  <c r="AK372" i="55"/>
  <c r="AJ372" i="55"/>
  <c r="AI372" i="55"/>
  <c r="AG372" i="55"/>
  <c r="AF372" i="55"/>
  <c r="AD372" i="55"/>
  <c r="Z372" i="55"/>
  <c r="Y372" i="55"/>
  <c r="V372" i="55"/>
  <c r="T372" i="55"/>
  <c r="S372" i="55"/>
  <c r="R372" i="55"/>
  <c r="P372" i="55"/>
  <c r="O372" i="55"/>
  <c r="M372" i="55"/>
  <c r="L372" i="55"/>
  <c r="I372" i="55"/>
  <c r="H372" i="55"/>
  <c r="BC371" i="55"/>
  <c r="BB371" i="55"/>
  <c r="BA371" i="55"/>
  <c r="AW371" i="55"/>
  <c r="AS371" i="55"/>
  <c r="AR371" i="55"/>
  <c r="AQ371" i="55"/>
  <c r="AO371" i="55"/>
  <c r="AN371" i="55"/>
  <c r="AM371" i="55"/>
  <c r="AK371" i="55"/>
  <c r="AJ371" i="55"/>
  <c r="AI371" i="55"/>
  <c r="AG371" i="55"/>
  <c r="AF371" i="55"/>
  <c r="AD371" i="55"/>
  <c r="Y371" i="55"/>
  <c r="V371" i="55"/>
  <c r="T371" i="55"/>
  <c r="S371" i="55"/>
  <c r="R371" i="55"/>
  <c r="P371" i="55"/>
  <c r="O371" i="55"/>
  <c r="M371" i="55"/>
  <c r="L371" i="55"/>
  <c r="I371" i="55"/>
  <c r="H371" i="55"/>
  <c r="BC370" i="55"/>
  <c r="BB370" i="55"/>
  <c r="BA370" i="55"/>
  <c r="AW370" i="55"/>
  <c r="AS370" i="55"/>
  <c r="AR370" i="55"/>
  <c r="AQ370" i="55"/>
  <c r="AO370" i="55"/>
  <c r="AN370" i="55"/>
  <c r="AM370" i="55"/>
  <c r="AK370" i="55"/>
  <c r="AJ370" i="55"/>
  <c r="AI370" i="55"/>
  <c r="AG370" i="55"/>
  <c r="AF370" i="55"/>
  <c r="AD370" i="55"/>
  <c r="Z370" i="55"/>
  <c r="Y370" i="55"/>
  <c r="W370" i="55"/>
  <c r="V370" i="55"/>
  <c r="T370" i="55"/>
  <c r="S370" i="55"/>
  <c r="R370" i="55"/>
  <c r="P370" i="55"/>
  <c r="O370" i="55"/>
  <c r="M370" i="55"/>
  <c r="L370" i="55"/>
  <c r="I370" i="55"/>
  <c r="H370" i="55"/>
  <c r="BC369" i="55"/>
  <c r="BB369" i="55"/>
  <c r="BA369" i="55"/>
  <c r="AW369" i="55"/>
  <c r="AS369" i="55"/>
  <c r="AR369" i="55"/>
  <c r="AQ369" i="55"/>
  <c r="AO369" i="55"/>
  <c r="AN369" i="55"/>
  <c r="AM369" i="55"/>
  <c r="AK369" i="55"/>
  <c r="AJ369" i="55"/>
  <c r="AI369" i="55"/>
  <c r="AG369" i="55"/>
  <c r="AF369" i="55"/>
  <c r="AD369" i="55"/>
  <c r="Z369" i="55"/>
  <c r="Y369" i="55"/>
  <c r="W369" i="55"/>
  <c r="V369" i="55"/>
  <c r="T369" i="55"/>
  <c r="S369" i="55"/>
  <c r="R369" i="55"/>
  <c r="P369" i="55"/>
  <c r="O369" i="55"/>
  <c r="M369" i="55"/>
  <c r="L369" i="55"/>
  <c r="I369" i="55"/>
  <c r="H369" i="55"/>
  <c r="BC368" i="55"/>
  <c r="BB368" i="55"/>
  <c r="BA368" i="55"/>
  <c r="AW368" i="55"/>
  <c r="AS368" i="55"/>
  <c r="AR368" i="55"/>
  <c r="AQ368" i="55"/>
  <c r="AO368" i="55"/>
  <c r="AN368" i="55"/>
  <c r="AM368" i="55"/>
  <c r="AK368" i="55"/>
  <c r="AJ368" i="55"/>
  <c r="AI368" i="55"/>
  <c r="AG368" i="55"/>
  <c r="AF368" i="55"/>
  <c r="AD368" i="55"/>
  <c r="Y368" i="55"/>
  <c r="V368" i="55"/>
  <c r="T368" i="55"/>
  <c r="S368" i="55"/>
  <c r="R368" i="55"/>
  <c r="P368" i="55"/>
  <c r="O368" i="55"/>
  <c r="M368" i="55"/>
  <c r="L368" i="55"/>
  <c r="I368" i="55"/>
  <c r="H368" i="55"/>
  <c r="BC367" i="55"/>
  <c r="BB367" i="55"/>
  <c r="BA367" i="55"/>
  <c r="AW367" i="55"/>
  <c r="AS367" i="55"/>
  <c r="AR367" i="55"/>
  <c r="AQ367" i="55"/>
  <c r="AO367" i="55"/>
  <c r="AN367" i="55"/>
  <c r="AM367" i="55"/>
  <c r="AK367" i="55"/>
  <c r="AJ367" i="55"/>
  <c r="AI367" i="55"/>
  <c r="AG367" i="55"/>
  <c r="AF367" i="55"/>
  <c r="AD367" i="55"/>
  <c r="Z367" i="55"/>
  <c r="Y367" i="55"/>
  <c r="W367" i="55"/>
  <c r="V367" i="55"/>
  <c r="T367" i="55"/>
  <c r="S367" i="55"/>
  <c r="R367" i="55"/>
  <c r="P367" i="55"/>
  <c r="O367" i="55"/>
  <c r="M367" i="55"/>
  <c r="L367" i="55"/>
  <c r="I367" i="55"/>
  <c r="H367" i="55"/>
  <c r="BC365" i="55"/>
  <c r="BB365" i="55"/>
  <c r="BA365" i="55"/>
  <c r="AW365" i="55"/>
  <c r="AS365" i="55"/>
  <c r="AR365" i="55"/>
  <c r="AQ365" i="55"/>
  <c r="AO365" i="55"/>
  <c r="AN365" i="55"/>
  <c r="AM365" i="55"/>
  <c r="AK365" i="55"/>
  <c r="AJ365" i="55"/>
  <c r="AI365" i="55"/>
  <c r="AG365" i="55"/>
  <c r="AF365" i="55"/>
  <c r="AD365" i="55"/>
  <c r="Z365" i="55"/>
  <c r="Y365" i="55"/>
  <c r="W365" i="55"/>
  <c r="V365" i="55"/>
  <c r="T365" i="55"/>
  <c r="S365" i="55"/>
  <c r="R365" i="55"/>
  <c r="P365" i="55"/>
  <c r="O365" i="55"/>
  <c r="M365" i="55"/>
  <c r="L365" i="55"/>
  <c r="K365" i="55"/>
  <c r="I365" i="55"/>
  <c r="H365" i="55"/>
  <c r="BC364" i="55"/>
  <c r="BB364" i="55"/>
  <c r="BA364" i="55"/>
  <c r="AX364" i="55"/>
  <c r="AW364" i="55"/>
  <c r="AS364" i="55"/>
  <c r="AR364" i="55"/>
  <c r="AQ364" i="55"/>
  <c r="AO364" i="55"/>
  <c r="AN364" i="55"/>
  <c r="AM364" i="55"/>
  <c r="AL364" i="55"/>
  <c r="AK364" i="55"/>
  <c r="AJ364" i="55"/>
  <c r="AI364" i="55"/>
  <c r="AG364" i="55"/>
  <c r="AF364" i="55"/>
  <c r="AE364" i="55"/>
  <c r="AD364" i="55"/>
  <c r="Z364" i="55"/>
  <c r="Y364" i="55"/>
  <c r="X364" i="55"/>
  <c r="W364" i="55"/>
  <c r="V364" i="55"/>
  <c r="T364" i="55"/>
  <c r="S364" i="55"/>
  <c r="R364" i="55"/>
  <c r="Q364" i="55"/>
  <c r="P364" i="55"/>
  <c r="O364" i="55"/>
  <c r="M364" i="55"/>
  <c r="L364" i="55"/>
  <c r="K364" i="55"/>
  <c r="I364" i="55"/>
  <c r="H364" i="55"/>
  <c r="BC363" i="55"/>
  <c r="BB363" i="55"/>
  <c r="BA363" i="55"/>
  <c r="AW363" i="55"/>
  <c r="AS363" i="55"/>
  <c r="AR363" i="55"/>
  <c r="AQ363" i="55"/>
  <c r="AP363" i="55"/>
  <c r="AO363" i="55"/>
  <c r="AN363" i="55"/>
  <c r="AM363" i="55"/>
  <c r="AK363" i="55"/>
  <c r="AJ363" i="55"/>
  <c r="AI363" i="55"/>
  <c r="AH363" i="55"/>
  <c r="AG363" i="55"/>
  <c r="AF363" i="55"/>
  <c r="AD363" i="55"/>
  <c r="Z363" i="55"/>
  <c r="Y363" i="55"/>
  <c r="V363" i="55"/>
  <c r="T363" i="55"/>
  <c r="S363" i="55"/>
  <c r="R363" i="55"/>
  <c r="P363" i="55"/>
  <c r="O363" i="55"/>
  <c r="N363" i="55"/>
  <c r="M363" i="55"/>
  <c r="L363" i="55"/>
  <c r="I363" i="55"/>
  <c r="H363" i="55"/>
  <c r="G363" i="55"/>
  <c r="BC362" i="55"/>
  <c r="BB362" i="55"/>
  <c r="BA362" i="55"/>
  <c r="AW362" i="55"/>
  <c r="AS362" i="55"/>
  <c r="AR362" i="55"/>
  <c r="AQ362" i="55"/>
  <c r="AP362" i="55"/>
  <c r="AO362" i="55"/>
  <c r="AN362" i="55"/>
  <c r="AM362" i="55"/>
  <c r="AL362" i="55"/>
  <c r="AK362" i="55"/>
  <c r="AJ362" i="55"/>
  <c r="AI362" i="55"/>
  <c r="AH362" i="55"/>
  <c r="AG362" i="55"/>
  <c r="AF362" i="55"/>
  <c r="AD362" i="55"/>
  <c r="Z362" i="55"/>
  <c r="Y362" i="55"/>
  <c r="W362" i="55"/>
  <c r="V362" i="55"/>
  <c r="U362" i="55"/>
  <c r="T362" i="55"/>
  <c r="S362" i="55"/>
  <c r="R362" i="55"/>
  <c r="Q362" i="55"/>
  <c r="P362" i="55"/>
  <c r="O362" i="55"/>
  <c r="N362" i="55"/>
  <c r="M362" i="55"/>
  <c r="L362" i="55"/>
  <c r="K362" i="55"/>
  <c r="I362" i="55"/>
  <c r="H362" i="55"/>
  <c r="G362" i="55"/>
  <c r="BC361" i="55"/>
  <c r="BB361" i="55"/>
  <c r="BA361" i="55"/>
  <c r="AW361" i="55"/>
  <c r="AS361" i="55"/>
  <c r="AR361" i="55"/>
  <c r="AQ361" i="55"/>
  <c r="AP361" i="55"/>
  <c r="AO361" i="55"/>
  <c r="AN361" i="55"/>
  <c r="AM361" i="55"/>
  <c r="AK361" i="55"/>
  <c r="AJ361" i="55"/>
  <c r="AI361" i="55"/>
  <c r="AH361" i="55"/>
  <c r="AG361" i="55"/>
  <c r="AF361" i="55"/>
  <c r="AD361" i="55"/>
  <c r="Z361" i="55"/>
  <c r="Y361" i="55"/>
  <c r="W361" i="55"/>
  <c r="V361" i="55"/>
  <c r="U361" i="55"/>
  <c r="T361" i="55"/>
  <c r="S361" i="55"/>
  <c r="R361" i="55"/>
  <c r="P361" i="55"/>
  <c r="O361" i="55"/>
  <c r="N361" i="55"/>
  <c r="M361" i="55"/>
  <c r="L361" i="55"/>
  <c r="I361" i="55"/>
  <c r="H361" i="55"/>
  <c r="G361" i="55"/>
  <c r="BC360" i="55"/>
  <c r="BB360" i="55"/>
  <c r="BA360" i="55"/>
  <c r="AW360" i="55"/>
  <c r="AS360" i="55"/>
  <c r="AR360" i="55"/>
  <c r="AQ360" i="55"/>
  <c r="AP360" i="55"/>
  <c r="AO360" i="55"/>
  <c r="AN360" i="55"/>
  <c r="AM360" i="55"/>
  <c r="AK360" i="55"/>
  <c r="AJ360" i="55"/>
  <c r="AI360" i="55"/>
  <c r="AH360" i="55"/>
  <c r="AG360" i="55"/>
  <c r="AF360" i="55"/>
  <c r="AE360" i="55"/>
  <c r="AD360" i="55"/>
  <c r="Z360" i="55"/>
  <c r="Y360" i="55"/>
  <c r="X360" i="55"/>
  <c r="W360" i="55"/>
  <c r="V360" i="55"/>
  <c r="U360" i="55"/>
  <c r="T360" i="55"/>
  <c r="S360" i="55"/>
  <c r="R360" i="55"/>
  <c r="P360" i="55"/>
  <c r="O360" i="55"/>
  <c r="N360" i="55"/>
  <c r="M360" i="55"/>
  <c r="L360" i="55"/>
  <c r="I360" i="55"/>
  <c r="H360" i="55"/>
  <c r="G360" i="55"/>
  <c r="BC359" i="55"/>
  <c r="BB359" i="55"/>
  <c r="BA359" i="55"/>
  <c r="AX359" i="55"/>
  <c r="AW359" i="55"/>
  <c r="AS359" i="55"/>
  <c r="AR359" i="55"/>
  <c r="AQ359" i="55"/>
  <c r="AP359" i="55"/>
  <c r="AO359" i="55"/>
  <c r="AN359" i="55"/>
  <c r="AM359" i="55"/>
  <c r="AK359" i="55"/>
  <c r="AJ359" i="55"/>
  <c r="AI359" i="55"/>
  <c r="AH359" i="55"/>
  <c r="AG359" i="55"/>
  <c r="AF359" i="55"/>
  <c r="AD359" i="55"/>
  <c r="Z359" i="55"/>
  <c r="Y359" i="55"/>
  <c r="W359" i="55"/>
  <c r="V359" i="55"/>
  <c r="U359" i="55"/>
  <c r="T359" i="55"/>
  <c r="S359" i="55"/>
  <c r="R359" i="55"/>
  <c r="P359" i="55"/>
  <c r="O359" i="55"/>
  <c r="N359" i="55"/>
  <c r="M359" i="55"/>
  <c r="L359" i="55"/>
  <c r="I359" i="55"/>
  <c r="H359" i="55"/>
  <c r="G359" i="55"/>
  <c r="BC358" i="55"/>
  <c r="BB358" i="55"/>
  <c r="BA358" i="55"/>
  <c r="AW358" i="55"/>
  <c r="AS358" i="55"/>
  <c r="AR358" i="55"/>
  <c r="AQ358" i="55"/>
  <c r="AO358" i="55"/>
  <c r="AN358" i="55"/>
  <c r="AM358" i="55"/>
  <c r="AK358" i="55"/>
  <c r="AJ358" i="55"/>
  <c r="AI358" i="55"/>
  <c r="AG358" i="55"/>
  <c r="AF358" i="55"/>
  <c r="AD358" i="55"/>
  <c r="Z358" i="55"/>
  <c r="Y358" i="55"/>
  <c r="V358" i="55"/>
  <c r="T358" i="55"/>
  <c r="S358" i="55"/>
  <c r="R358" i="55"/>
  <c r="P358" i="55"/>
  <c r="O358" i="55"/>
  <c r="M358" i="55"/>
  <c r="L358" i="55"/>
  <c r="I358" i="55"/>
  <c r="H358" i="55"/>
  <c r="BB356" i="55"/>
  <c r="AX356" i="55"/>
  <c r="AP356" i="55"/>
  <c r="AL356" i="55"/>
  <c r="AH356" i="55"/>
  <c r="AE356" i="55"/>
  <c r="AA356" i="55"/>
  <c r="Z356" i="55"/>
  <c r="X356" i="55" s="1"/>
  <c r="W356" i="55"/>
  <c r="Q356" i="55"/>
  <c r="N356" i="55"/>
  <c r="K356" i="55"/>
  <c r="G356" i="55"/>
  <c r="BC355" i="55"/>
  <c r="BB355" i="55"/>
  <c r="AX355" i="55"/>
  <c r="AP355" i="55"/>
  <c r="AL355" i="55"/>
  <c r="AH355" i="55"/>
  <c r="AE355" i="55"/>
  <c r="AA355" i="55"/>
  <c r="X355" i="55"/>
  <c r="U355" i="55"/>
  <c r="Q355" i="55"/>
  <c r="N355" i="55"/>
  <c r="K355" i="55"/>
  <c r="G355" i="55"/>
  <c r="BC354" i="55"/>
  <c r="BB354" i="55"/>
  <c r="AX354" i="55"/>
  <c r="AP354" i="55"/>
  <c r="AL354" i="55"/>
  <c r="AH354" i="55"/>
  <c r="AE354" i="55"/>
  <c r="AA354" i="55"/>
  <c r="X354" i="55"/>
  <c r="U354" i="55"/>
  <c r="Q354" i="55"/>
  <c r="N354" i="55"/>
  <c r="K354" i="55"/>
  <c r="G354" i="55"/>
  <c r="BC353" i="55"/>
  <c r="BB353" i="55"/>
  <c r="AX353" i="55"/>
  <c r="AP353" i="55"/>
  <c r="AL353" i="55"/>
  <c r="AH353" i="55"/>
  <c r="AE353" i="55"/>
  <c r="AA353" i="55"/>
  <c r="X353" i="55"/>
  <c r="U353" i="55"/>
  <c r="Q353" i="55"/>
  <c r="N353" i="55"/>
  <c r="K353" i="55"/>
  <c r="G353" i="55"/>
  <c r="BC352" i="55"/>
  <c r="BB352" i="55"/>
  <c r="AX352" i="55"/>
  <c r="AP352" i="55"/>
  <c r="AL352" i="55"/>
  <c r="AH352" i="55"/>
  <c r="AE352" i="55"/>
  <c r="AA352" i="55"/>
  <c r="X352" i="55"/>
  <c r="U352" i="55"/>
  <c r="Q352" i="55"/>
  <c r="N352" i="55"/>
  <c r="K352" i="55"/>
  <c r="G352" i="55"/>
  <c r="BC351" i="55"/>
  <c r="BB351" i="55"/>
  <c r="AX351" i="55"/>
  <c r="AP351" i="55"/>
  <c r="AL351" i="55"/>
  <c r="AH351" i="55"/>
  <c r="AE351" i="55"/>
  <c r="AA351" i="55"/>
  <c r="X351" i="55"/>
  <c r="U351" i="55"/>
  <c r="Q351" i="55"/>
  <c r="N351" i="55"/>
  <c r="K351" i="55"/>
  <c r="G351" i="55"/>
  <c r="BC350" i="55"/>
  <c r="BB350" i="55"/>
  <c r="AX350" i="55"/>
  <c r="AP350" i="55"/>
  <c r="AL350" i="55"/>
  <c r="AH350" i="55"/>
  <c r="AE350" i="55"/>
  <c r="AA350" i="55"/>
  <c r="X350" i="55"/>
  <c r="U350" i="55"/>
  <c r="Q350" i="55"/>
  <c r="N350" i="55"/>
  <c r="K350" i="55"/>
  <c r="G350" i="55"/>
  <c r="BC349" i="55"/>
  <c r="BB349" i="55"/>
  <c r="AX349" i="55"/>
  <c r="AP349" i="55"/>
  <c r="AL349" i="55"/>
  <c r="AH349" i="55"/>
  <c r="AE349" i="55"/>
  <c r="AA349" i="55"/>
  <c r="X349" i="55"/>
  <c r="U349" i="55"/>
  <c r="Q349" i="55"/>
  <c r="N349" i="55"/>
  <c r="K349" i="55"/>
  <c r="G349" i="55"/>
  <c r="BC348" i="55"/>
  <c r="AX348" i="55"/>
  <c r="AP348" i="55"/>
  <c r="AM348" i="55"/>
  <c r="AI348" i="55"/>
  <c r="AH348" i="55" s="1"/>
  <c r="AE348" i="55"/>
  <c r="AA348" i="55"/>
  <c r="Y348" i="55"/>
  <c r="X348" i="55" s="1"/>
  <c r="V348" i="55"/>
  <c r="Q348" i="55"/>
  <c r="N348" i="55"/>
  <c r="K348" i="55"/>
  <c r="G348" i="55"/>
  <c r="BC347" i="55"/>
  <c r="AX347" i="55"/>
  <c r="AQ347" i="55"/>
  <c r="AP347" i="55" s="1"/>
  <c r="AL347" i="55"/>
  <c r="AH347" i="55"/>
  <c r="AE347" i="55"/>
  <c r="AA347" i="55"/>
  <c r="X347" i="55"/>
  <c r="V347" i="55"/>
  <c r="BB347" i="55" s="1"/>
  <c r="Q347" i="55"/>
  <c r="AT347" i="55" s="1"/>
  <c r="N347" i="55"/>
  <c r="K347" i="55"/>
  <c r="G347" i="55"/>
  <c r="BC346" i="55"/>
  <c r="AX346" i="55"/>
  <c r="AQ346" i="55"/>
  <c r="AP346" i="55" s="1"/>
  <c r="AL346" i="55"/>
  <c r="AH346" i="55"/>
  <c r="AE346" i="55"/>
  <c r="AA346" i="55"/>
  <c r="Y346" i="55"/>
  <c r="X346" i="55" s="1"/>
  <c r="V346" i="55"/>
  <c r="BB346" i="55" s="1"/>
  <c r="BA346" i="55" s="1"/>
  <c r="Q346" i="55"/>
  <c r="N346" i="55"/>
  <c r="K346" i="55"/>
  <c r="G346" i="55"/>
  <c r="BC345" i="55"/>
  <c r="BB345" i="55"/>
  <c r="AX345" i="55"/>
  <c r="AP345" i="55"/>
  <c r="AL345" i="55"/>
  <c r="AH345" i="55"/>
  <c r="AE345" i="55"/>
  <c r="AA345" i="55"/>
  <c r="X345" i="55"/>
  <c r="U345" i="55"/>
  <c r="Q345" i="55"/>
  <c r="N345" i="55"/>
  <c r="K345" i="55"/>
  <c r="G345" i="55"/>
  <c r="BC344" i="55"/>
  <c r="BB344" i="55"/>
  <c r="AX344" i="55"/>
  <c r="AP344" i="55"/>
  <c r="AL344" i="55"/>
  <c r="AH344" i="55"/>
  <c r="AE344" i="55"/>
  <c r="AA344" i="55"/>
  <c r="X344" i="55"/>
  <c r="U344" i="55"/>
  <c r="Q344" i="55"/>
  <c r="N344" i="55"/>
  <c r="K344" i="55"/>
  <c r="BC343" i="55"/>
  <c r="BB343" i="55"/>
  <c r="AX343" i="55"/>
  <c r="AP343" i="55"/>
  <c r="AP25" i="62" s="1"/>
  <c r="AL343" i="55"/>
  <c r="AH343" i="55"/>
  <c r="AE343" i="55"/>
  <c r="AA343" i="55"/>
  <c r="X343" i="55"/>
  <c r="U343" i="55"/>
  <c r="Q343" i="55"/>
  <c r="N343" i="55"/>
  <c r="K343" i="55"/>
  <c r="BB342" i="55"/>
  <c r="AX342" i="55"/>
  <c r="AP342" i="55"/>
  <c r="AL342" i="55"/>
  <c r="AH342" i="55"/>
  <c r="AE342" i="55"/>
  <c r="AA342" i="55"/>
  <c r="Z342" i="55"/>
  <c r="X342" i="55" s="1"/>
  <c r="W342" i="55"/>
  <c r="Q342" i="55"/>
  <c r="N342" i="55"/>
  <c r="K342" i="55"/>
  <c r="G342" i="55"/>
  <c r="AX341" i="55"/>
  <c r="AP341" i="55"/>
  <c r="AL341" i="55"/>
  <c r="AH341" i="55"/>
  <c r="AE341" i="55"/>
  <c r="AA341" i="55"/>
  <c r="Z341" i="55"/>
  <c r="Y341" i="55"/>
  <c r="W341" i="55"/>
  <c r="BC341" i="55" s="1"/>
  <c r="V341" i="55"/>
  <c r="Q341" i="55"/>
  <c r="N341" i="55"/>
  <c r="K341" i="55"/>
  <c r="G341" i="55"/>
  <c r="BC340" i="55"/>
  <c r="BB340" i="55"/>
  <c r="AX340" i="55"/>
  <c r="AP340" i="55"/>
  <c r="AL340" i="55"/>
  <c r="AH340" i="55"/>
  <c r="AE340" i="55"/>
  <c r="AA340" i="55"/>
  <c r="Y340" i="55"/>
  <c r="U340" i="55"/>
  <c r="Q340" i="55"/>
  <c r="N340" i="55"/>
  <c r="K340" i="55"/>
  <c r="G340" i="55"/>
  <c r="BC339" i="55"/>
  <c r="BB339" i="55"/>
  <c r="AX339" i="55"/>
  <c r="AP339" i="55"/>
  <c r="AL339" i="55"/>
  <c r="AH339" i="55"/>
  <c r="AE339" i="55"/>
  <c r="AA339" i="55"/>
  <c r="X339" i="55"/>
  <c r="U339" i="55"/>
  <c r="Q339" i="55"/>
  <c r="N339" i="55"/>
  <c r="K339" i="55"/>
  <c r="G339" i="55"/>
  <c r="AY336" i="55"/>
  <c r="BC335" i="55"/>
  <c r="AX335" i="55"/>
  <c r="AP335" i="55"/>
  <c r="AL335" i="55"/>
  <c r="AL334" i="55" s="1"/>
  <c r="AH335" i="55"/>
  <c r="AH334" i="55" s="1"/>
  <c r="AE335" i="55"/>
  <c r="AE334" i="55" s="1"/>
  <c r="AA335" i="55"/>
  <c r="AA334" i="55" s="1"/>
  <c r="X335" i="55"/>
  <c r="V335" i="55"/>
  <c r="Q335" i="55"/>
  <c r="Q334" i="55" s="1"/>
  <c r="N335" i="55"/>
  <c r="N334" i="55" s="1"/>
  <c r="K335" i="55"/>
  <c r="K334" i="55" s="1"/>
  <c r="G335" i="55"/>
  <c r="G334" i="55" s="1"/>
  <c r="AX334" i="55"/>
  <c r="AW334" i="55"/>
  <c r="AW48" i="55" s="1"/>
  <c r="AS334" i="55"/>
  <c r="AR334" i="55"/>
  <c r="AQ334" i="55"/>
  <c r="AO334" i="55"/>
  <c r="AN334" i="55"/>
  <c r="AM334" i="55"/>
  <c r="AK334" i="55"/>
  <c r="AJ334" i="55"/>
  <c r="AI334" i="55"/>
  <c r="AG334" i="55"/>
  <c r="AF334" i="55"/>
  <c r="AD334" i="55"/>
  <c r="AC334" i="55"/>
  <c r="AB334" i="55"/>
  <c r="Z334" i="55"/>
  <c r="Y334" i="55"/>
  <c r="X334" i="55"/>
  <c r="W334" i="55"/>
  <c r="T334" i="55"/>
  <c r="S334" i="55"/>
  <c r="R334" i="55"/>
  <c r="P334" i="55"/>
  <c r="O334" i="55"/>
  <c r="M334" i="55"/>
  <c r="L334" i="55"/>
  <c r="I334" i="55"/>
  <c r="H334" i="55"/>
  <c r="AP333" i="55"/>
  <c r="AY333" i="55" s="1"/>
  <c r="AL333" i="55"/>
  <c r="AI333" i="55"/>
  <c r="AH333" i="55" s="1"/>
  <c r="BC332" i="55"/>
  <c r="BB332" i="55"/>
  <c r="AP332" i="55"/>
  <c r="AP331" i="55" s="1"/>
  <c r="AL332" i="55"/>
  <c r="AL331" i="55" s="1"/>
  <c r="AH332" i="55"/>
  <c r="AH331" i="55" s="1"/>
  <c r="AE332" i="55"/>
  <c r="AE331" i="55" s="1"/>
  <c r="AE330" i="55" s="1"/>
  <c r="AE329" i="55" s="1"/>
  <c r="AA332" i="55"/>
  <c r="AA331" i="55" s="1"/>
  <c r="AA330" i="55" s="1"/>
  <c r="AA329" i="55" s="1"/>
  <c r="X332" i="55"/>
  <c r="U332" i="55"/>
  <c r="Q332" i="55"/>
  <c r="Q331" i="55" s="1"/>
  <c r="Q330" i="55" s="1"/>
  <c r="Q329" i="55" s="1"/>
  <c r="N332" i="55"/>
  <c r="N331" i="55" s="1"/>
  <c r="N330" i="55" s="1"/>
  <c r="N329" i="55" s="1"/>
  <c r="G332" i="55"/>
  <c r="G331" i="55" s="1"/>
  <c r="G330" i="55" s="1"/>
  <c r="G329" i="55" s="1"/>
  <c r="AX331" i="55"/>
  <c r="AT331" i="55"/>
  <c r="AS331" i="55"/>
  <c r="AS330" i="55" s="1"/>
  <c r="AS329" i="55" s="1"/>
  <c r="AR331" i="55"/>
  <c r="AR330" i="55" s="1"/>
  <c r="AR329" i="55" s="1"/>
  <c r="AQ331" i="55"/>
  <c r="AO331" i="55"/>
  <c r="AO330" i="55" s="1"/>
  <c r="AO329" i="55" s="1"/>
  <c r="AN331" i="55"/>
  <c r="AN330" i="55" s="1"/>
  <c r="AN329" i="55" s="1"/>
  <c r="AM331" i="55"/>
  <c r="AM330" i="55" s="1"/>
  <c r="AM329" i="55" s="1"/>
  <c r="AK331" i="55"/>
  <c r="AK330" i="55" s="1"/>
  <c r="AK329" i="55" s="1"/>
  <c r="AJ331" i="55"/>
  <c r="AJ330" i="55" s="1"/>
  <c r="AJ329" i="55" s="1"/>
  <c r="AI331" i="55"/>
  <c r="AG331" i="55"/>
  <c r="AG330" i="55" s="1"/>
  <c r="AG329" i="55" s="1"/>
  <c r="AF331" i="55"/>
  <c r="AF330" i="55" s="1"/>
  <c r="AF329" i="55" s="1"/>
  <c r="AD331" i="55"/>
  <c r="AD330" i="55" s="1"/>
  <c r="AD329" i="55" s="1"/>
  <c r="AC331" i="55"/>
  <c r="AC330" i="55" s="1"/>
  <c r="AC329" i="55" s="1"/>
  <c r="AB331" i="55"/>
  <c r="AB330" i="55" s="1"/>
  <c r="AB329" i="55" s="1"/>
  <c r="Z331" i="55"/>
  <c r="Z330" i="55" s="1"/>
  <c r="Z329" i="55" s="1"/>
  <c r="Y331" i="55"/>
  <c r="Y330" i="55" s="1"/>
  <c r="Y329" i="55" s="1"/>
  <c r="W331" i="55"/>
  <c r="W330" i="55" s="1"/>
  <c r="W329" i="55" s="1"/>
  <c r="V331" i="55"/>
  <c r="V330" i="55" s="1"/>
  <c r="V329" i="55" s="1"/>
  <c r="T331" i="55"/>
  <c r="T330" i="55" s="1"/>
  <c r="T329" i="55" s="1"/>
  <c r="S331" i="55"/>
  <c r="S330" i="55" s="1"/>
  <c r="S329" i="55" s="1"/>
  <c r="R331" i="55"/>
  <c r="R330" i="55" s="1"/>
  <c r="R329" i="55" s="1"/>
  <c r="P331" i="55"/>
  <c r="P330" i="55" s="1"/>
  <c r="P329" i="55" s="1"/>
  <c r="O331" i="55"/>
  <c r="O330" i="55" s="1"/>
  <c r="O329" i="55" s="1"/>
  <c r="M331" i="55"/>
  <c r="M330" i="55" s="1"/>
  <c r="M329" i="55" s="1"/>
  <c r="L331" i="55"/>
  <c r="L330" i="55" s="1"/>
  <c r="L329" i="55" s="1"/>
  <c r="K331" i="55"/>
  <c r="K330" i="55" s="1"/>
  <c r="K329" i="55" s="1"/>
  <c r="I331" i="55"/>
  <c r="I330" i="55" s="1"/>
  <c r="I329" i="55" s="1"/>
  <c r="H331" i="55"/>
  <c r="H330" i="55" s="1"/>
  <c r="H329" i="55" s="1"/>
  <c r="AW330" i="55"/>
  <c r="AW329" i="55" s="1"/>
  <c r="BC328" i="55"/>
  <c r="BB328" i="55"/>
  <c r="AX328" i="55"/>
  <c r="AP328" i="55"/>
  <c r="AL328" i="55"/>
  <c r="AH328" i="55"/>
  <c r="AE328" i="55"/>
  <c r="AA328" i="55"/>
  <c r="X328" i="55"/>
  <c r="U328" i="55"/>
  <c r="Q328" i="55"/>
  <c r="N328" i="55"/>
  <c r="K328" i="55"/>
  <c r="G328" i="55"/>
  <c r="BC327" i="55"/>
  <c r="AX327" i="55"/>
  <c r="AP327" i="55"/>
  <c r="AL327" i="55"/>
  <c r="AH327" i="55"/>
  <c r="AE327" i="55"/>
  <c r="AA327" i="55"/>
  <c r="Y327" i="55"/>
  <c r="X327" i="55" s="1"/>
  <c r="V327" i="55"/>
  <c r="Q327" i="55"/>
  <c r="N327" i="55"/>
  <c r="K327" i="55"/>
  <c r="G327" i="55"/>
  <c r="BC326" i="55"/>
  <c r="AX326" i="55"/>
  <c r="AP326" i="55"/>
  <c r="AL326" i="55"/>
  <c r="AH326" i="55"/>
  <c r="AE326" i="55"/>
  <c r="AA326" i="55"/>
  <c r="Y326" i="55"/>
  <c r="X326" i="55" s="1"/>
  <c r="V326" i="55"/>
  <c r="BB326" i="55" s="1"/>
  <c r="BA326" i="55" s="1"/>
  <c r="Q326" i="55"/>
  <c r="N326" i="55"/>
  <c r="K326" i="55"/>
  <c r="G326" i="55"/>
  <c r="BC325" i="55"/>
  <c r="AX325" i="55"/>
  <c r="AP325" i="55"/>
  <c r="AL325" i="55"/>
  <c r="AH325" i="55"/>
  <c r="AE325" i="55"/>
  <c r="AA325" i="55"/>
  <c r="Y325" i="55"/>
  <c r="X325" i="55" s="1"/>
  <c r="V325" i="55"/>
  <c r="Q325" i="55"/>
  <c r="N325" i="55"/>
  <c r="K325" i="55"/>
  <c r="G325" i="55"/>
  <c r="BC324" i="55"/>
  <c r="BB324" i="55"/>
  <c r="AX324" i="55"/>
  <c r="AP324" i="55"/>
  <c r="AL324" i="55"/>
  <c r="AH324" i="55"/>
  <c r="AE324" i="55"/>
  <c r="AA324" i="55"/>
  <c r="X324" i="55"/>
  <c r="U324" i="55"/>
  <c r="Q324" i="55"/>
  <c r="N324" i="55"/>
  <c r="K324" i="55"/>
  <c r="G324" i="55"/>
  <c r="BC323" i="55"/>
  <c r="AX323" i="55"/>
  <c r="AP323" i="55"/>
  <c r="AL323" i="55"/>
  <c r="AH323" i="55"/>
  <c r="AE323" i="55"/>
  <c r="AA323" i="55"/>
  <c r="Y323" i="55"/>
  <c r="X323" i="55" s="1"/>
  <c r="V323" i="55"/>
  <c r="Q323" i="55"/>
  <c r="N323" i="55"/>
  <c r="K323" i="55"/>
  <c r="G323" i="55"/>
  <c r="BC322" i="55"/>
  <c r="BB322" i="55"/>
  <c r="AX322" i="55"/>
  <c r="AP322" i="55"/>
  <c r="AL322" i="55"/>
  <c r="AH322" i="55"/>
  <c r="AE322" i="55"/>
  <c r="AA322" i="55"/>
  <c r="X322" i="55"/>
  <c r="U322" i="55"/>
  <c r="Q322" i="55"/>
  <c r="N322" i="55"/>
  <c r="K322" i="55"/>
  <c r="G322" i="55"/>
  <c r="BC321" i="55"/>
  <c r="AX321" i="55"/>
  <c r="AP321" i="55"/>
  <c r="AL321" i="55"/>
  <c r="AH321" i="55"/>
  <c r="AE321" i="55"/>
  <c r="AA321" i="55"/>
  <c r="Y321" i="55"/>
  <c r="X321" i="55" s="1"/>
  <c r="V321" i="55"/>
  <c r="Q321" i="55"/>
  <c r="N321" i="55"/>
  <c r="K321" i="55"/>
  <c r="G321" i="55"/>
  <c r="BC320" i="55"/>
  <c r="AX320" i="55"/>
  <c r="AP320" i="55"/>
  <c r="AL320" i="55"/>
  <c r="AH320" i="55"/>
  <c r="AE320" i="55"/>
  <c r="AA320" i="55"/>
  <c r="Y320" i="55"/>
  <c r="X320" i="55" s="1"/>
  <c r="V320" i="55"/>
  <c r="BB320" i="55" s="1"/>
  <c r="BA320" i="55" s="1"/>
  <c r="Q320" i="55"/>
  <c r="N320" i="55"/>
  <c r="K320" i="55"/>
  <c r="G320" i="55"/>
  <c r="BC319" i="55"/>
  <c r="AX319" i="55"/>
  <c r="AP319" i="55"/>
  <c r="AL319" i="55"/>
  <c r="AH319" i="55"/>
  <c r="AE319" i="55"/>
  <c r="AA319" i="55"/>
  <c r="Y319" i="55"/>
  <c r="X319" i="55" s="1"/>
  <c r="V319" i="55"/>
  <c r="Q319" i="55"/>
  <c r="N319" i="55"/>
  <c r="K319" i="55"/>
  <c r="G319" i="55"/>
  <c r="AX318" i="55"/>
  <c r="AP318" i="55"/>
  <c r="AL318" i="55"/>
  <c r="AH318" i="55"/>
  <c r="AE318" i="55"/>
  <c r="AA318" i="55"/>
  <c r="Z318" i="55"/>
  <c r="Y318" i="55"/>
  <c r="W318" i="55"/>
  <c r="BC318" i="55" s="1"/>
  <c r="V318" i="55"/>
  <c r="BB318" i="55" s="1"/>
  <c r="Q318" i="55"/>
  <c r="N318" i="55"/>
  <c r="K318" i="55"/>
  <c r="G318" i="55"/>
  <c r="BC317" i="55"/>
  <c r="AX317" i="55"/>
  <c r="AP317" i="55"/>
  <c r="AL317" i="55"/>
  <c r="AH317" i="55"/>
  <c r="AE317" i="55"/>
  <c r="AA317" i="55"/>
  <c r="Y317" i="55"/>
  <c r="X317" i="55" s="1"/>
  <c r="V317" i="55"/>
  <c r="Q317" i="55"/>
  <c r="N317" i="55"/>
  <c r="K317" i="55"/>
  <c r="G317" i="55"/>
  <c r="BC316" i="55"/>
  <c r="AX316" i="55"/>
  <c r="AP316" i="55"/>
  <c r="AL316" i="55"/>
  <c r="AH316" i="55"/>
  <c r="AE316" i="55"/>
  <c r="AA316" i="55"/>
  <c r="Y316" i="55"/>
  <c r="X316" i="55" s="1"/>
  <c r="V316" i="55"/>
  <c r="BB316" i="55" s="1"/>
  <c r="BA316" i="55" s="1"/>
  <c r="Q316" i="55"/>
  <c r="N316" i="55"/>
  <c r="K316" i="55"/>
  <c r="G316" i="55"/>
  <c r="AX315" i="55"/>
  <c r="AQ315" i="55"/>
  <c r="AP315" i="55" s="1"/>
  <c r="AM315" i="55"/>
  <c r="AL315" i="55" s="1"/>
  <c r="AI315" i="55"/>
  <c r="AH315" i="55" s="1"/>
  <c r="AE315" i="55"/>
  <c r="AA315" i="55"/>
  <c r="Z315" i="55"/>
  <c r="Y315" i="55"/>
  <c r="W315" i="55"/>
  <c r="BC315" i="55" s="1"/>
  <c r="V315" i="55"/>
  <c r="BB315" i="55" s="1"/>
  <c r="Q315" i="55"/>
  <c r="N315" i="55"/>
  <c r="K315" i="55"/>
  <c r="G315" i="55"/>
  <c r="BC314" i="55"/>
  <c r="AX314" i="55"/>
  <c r="AP314" i="55"/>
  <c r="AL314" i="55"/>
  <c r="AH314" i="55"/>
  <c r="AE314" i="55"/>
  <c r="AA314" i="55"/>
  <c r="Y314" i="55"/>
  <c r="X314" i="55" s="1"/>
  <c r="V314" i="55"/>
  <c r="Q314" i="55"/>
  <c r="N314" i="55"/>
  <c r="K314" i="55"/>
  <c r="G314" i="55"/>
  <c r="BC313" i="55"/>
  <c r="AX313" i="55"/>
  <c r="AP313" i="55"/>
  <c r="AL313" i="55"/>
  <c r="AH313" i="55"/>
  <c r="AE313" i="55"/>
  <c r="AA313" i="55"/>
  <c r="Y313" i="55"/>
  <c r="X313" i="55" s="1"/>
  <c r="V313" i="55"/>
  <c r="BB313" i="55" s="1"/>
  <c r="Q313" i="55"/>
  <c r="N313" i="55"/>
  <c r="K313" i="55"/>
  <c r="G313" i="55"/>
  <c r="BC312" i="55"/>
  <c r="AX312" i="55"/>
  <c r="AP312" i="55"/>
  <c r="AL312" i="55"/>
  <c r="AH312" i="55"/>
  <c r="AE312" i="55"/>
  <c r="AA312" i="55"/>
  <c r="Y312" i="55"/>
  <c r="X312" i="55" s="1"/>
  <c r="V312" i="55"/>
  <c r="Q312" i="55"/>
  <c r="N312" i="55"/>
  <c r="K312" i="55"/>
  <c r="G312" i="55"/>
  <c r="AX311" i="55"/>
  <c r="AP311" i="55"/>
  <c r="AL311" i="55"/>
  <c r="AH311" i="55"/>
  <c r="AE311" i="55"/>
  <c r="AA311" i="55"/>
  <c r="Z311" i="55"/>
  <c r="Y311" i="55"/>
  <c r="W311" i="55"/>
  <c r="BC311" i="55" s="1"/>
  <c r="V311" i="55"/>
  <c r="BB311" i="55" s="1"/>
  <c r="Q311" i="55"/>
  <c r="N311" i="55"/>
  <c r="K311" i="55"/>
  <c r="G311" i="55"/>
  <c r="BC310" i="55"/>
  <c r="AX310" i="55"/>
  <c r="AP310" i="55"/>
  <c r="AL310" i="55"/>
  <c r="AH310" i="55"/>
  <c r="AE310" i="55"/>
  <c r="AA310" i="55"/>
  <c r="Y310" i="55"/>
  <c r="X310" i="55" s="1"/>
  <c r="V310" i="55"/>
  <c r="Q310" i="55"/>
  <c r="N310" i="55"/>
  <c r="K310" i="55"/>
  <c r="G310" i="55"/>
  <c r="BC309" i="55"/>
  <c r="AX309" i="55"/>
  <c r="AP309" i="55"/>
  <c r="AL309" i="55"/>
  <c r="AH309" i="55"/>
  <c r="AE309" i="55"/>
  <c r="AA309" i="55"/>
  <c r="Y309" i="55"/>
  <c r="X309" i="55" s="1"/>
  <c r="V309" i="55"/>
  <c r="BB309" i="55" s="1"/>
  <c r="BA309" i="55" s="1"/>
  <c r="Q309" i="55"/>
  <c r="N309" i="55"/>
  <c r="K309" i="55"/>
  <c r="G309" i="55"/>
  <c r="BC308" i="55"/>
  <c r="AX308" i="55"/>
  <c r="AQ308" i="55"/>
  <c r="AP308" i="55" s="1"/>
  <c r="AM308" i="55"/>
  <c r="AL308" i="55" s="1"/>
  <c r="AI308" i="55"/>
  <c r="AH308" i="55" s="1"/>
  <c r="AE308" i="55"/>
  <c r="AA308" i="55"/>
  <c r="Y308" i="55"/>
  <c r="X308" i="55" s="1"/>
  <c r="V308" i="55"/>
  <c r="Q308" i="55"/>
  <c r="N308" i="55"/>
  <c r="K308" i="55"/>
  <c r="G308" i="55"/>
  <c r="BC307" i="55"/>
  <c r="AX307" i="55"/>
  <c r="AP307" i="55"/>
  <c r="AL307" i="55"/>
  <c r="AH307" i="55"/>
  <c r="AE307" i="55"/>
  <c r="AA307" i="55"/>
  <c r="Y307" i="55"/>
  <c r="X307" i="55" s="1"/>
  <c r="V307" i="55"/>
  <c r="BB307" i="55" s="1"/>
  <c r="Q307" i="55"/>
  <c r="N307" i="55"/>
  <c r="K307" i="55"/>
  <c r="G307" i="55"/>
  <c r="AS306" i="55"/>
  <c r="AS305" i="55" s="1"/>
  <c r="AR306" i="55"/>
  <c r="AR305" i="55" s="1"/>
  <c r="AO306" i="55"/>
  <c r="AO305" i="55" s="1"/>
  <c r="AN306" i="55"/>
  <c r="AN305" i="55" s="1"/>
  <c r="AK306" i="55"/>
  <c r="AK305" i="55" s="1"/>
  <c r="AJ306" i="55"/>
  <c r="AJ305" i="55" s="1"/>
  <c r="AG306" i="55"/>
  <c r="AG305" i="55" s="1"/>
  <c r="AF306" i="55"/>
  <c r="AF305" i="55" s="1"/>
  <c r="AD306" i="55"/>
  <c r="AD305" i="55" s="1"/>
  <c r="AC306" i="55"/>
  <c r="AC305" i="55" s="1"/>
  <c r="AB306" i="55"/>
  <c r="AB305" i="55" s="1"/>
  <c r="T306" i="55"/>
  <c r="T305" i="55" s="1"/>
  <c r="S306" i="55"/>
  <c r="S305" i="55" s="1"/>
  <c r="R306" i="55"/>
  <c r="R305" i="55" s="1"/>
  <c r="P306" i="55"/>
  <c r="P305" i="55" s="1"/>
  <c r="O306" i="55"/>
  <c r="O305" i="55" s="1"/>
  <c r="M306" i="55"/>
  <c r="M305" i="55" s="1"/>
  <c r="L306" i="55"/>
  <c r="L305" i="55" s="1"/>
  <c r="I306" i="55"/>
  <c r="I305" i="55" s="1"/>
  <c r="H306" i="55"/>
  <c r="H305" i="55" s="1"/>
  <c r="BA303" i="55"/>
  <c r="AX303" i="55"/>
  <c r="AP303" i="55"/>
  <c r="AL303" i="55"/>
  <c r="AH303" i="55"/>
  <c r="AE303" i="55"/>
  <c r="AA303" i="55"/>
  <c r="X303" i="55"/>
  <c r="U303" i="55"/>
  <c r="Q303" i="55"/>
  <c r="N303" i="55"/>
  <c r="K303" i="55"/>
  <c r="G303" i="55"/>
  <c r="BA302" i="55"/>
  <c r="AX302" i="55"/>
  <c r="AP302" i="55"/>
  <c r="AL302" i="55"/>
  <c r="AH302" i="55"/>
  <c r="AE302" i="55"/>
  <c r="AA302" i="55"/>
  <c r="X302" i="55"/>
  <c r="U302" i="55"/>
  <c r="Q302" i="55"/>
  <c r="N302" i="55"/>
  <c r="K302" i="55"/>
  <c r="G302" i="55"/>
  <c r="BA301" i="55"/>
  <c r="AX301" i="55"/>
  <c r="AP301" i="55"/>
  <c r="AL301" i="55"/>
  <c r="AH301" i="55"/>
  <c r="AE301" i="55"/>
  <c r="AA301" i="55"/>
  <c r="X301" i="55"/>
  <c r="U301" i="55"/>
  <c r="Q301" i="55"/>
  <c r="N301" i="55"/>
  <c r="K301" i="55"/>
  <c r="G301" i="55"/>
  <c r="BA300" i="55"/>
  <c r="AX300" i="55"/>
  <c r="AP300" i="55"/>
  <c r="AL300" i="55"/>
  <c r="AH300" i="55"/>
  <c r="AE300" i="55"/>
  <c r="AA300" i="55"/>
  <c r="Y300" i="55"/>
  <c r="V300" i="55"/>
  <c r="U300" i="55" s="1"/>
  <c r="Q300" i="55"/>
  <c r="N300" i="55"/>
  <c r="K300" i="55"/>
  <c r="G300" i="55"/>
  <c r="BA299" i="55"/>
  <c r="AX299" i="55"/>
  <c r="AP299" i="55"/>
  <c r="AL299" i="55"/>
  <c r="AH299" i="55"/>
  <c r="AE299" i="55"/>
  <c r="AA299" i="55"/>
  <c r="Y299" i="55"/>
  <c r="X299" i="55" s="1"/>
  <c r="V299" i="55"/>
  <c r="U299" i="55" s="1"/>
  <c r="Q299" i="55"/>
  <c r="N299" i="55"/>
  <c r="K299" i="55"/>
  <c r="G299" i="55"/>
  <c r="AW298" i="55"/>
  <c r="AS298" i="55"/>
  <c r="AR298" i="55"/>
  <c r="AQ298" i="55"/>
  <c r="AO298" i="55"/>
  <c r="AN298" i="55"/>
  <c r="AM298" i="55"/>
  <c r="AK298" i="55"/>
  <c r="AJ298" i="55"/>
  <c r="AI298" i="55"/>
  <c r="AG298" i="55"/>
  <c r="AF298" i="55"/>
  <c r="AD298" i="55"/>
  <c r="AC298" i="55"/>
  <c r="AB298" i="55"/>
  <c r="Z298" i="55"/>
  <c r="W298" i="55"/>
  <c r="T298" i="55"/>
  <c r="S298" i="55"/>
  <c r="R298" i="55"/>
  <c r="P298" i="55"/>
  <c r="O298" i="55"/>
  <c r="M298" i="55"/>
  <c r="L298" i="55"/>
  <c r="I298" i="55"/>
  <c r="H298" i="55"/>
  <c r="AY296" i="55"/>
  <c r="BC295" i="55"/>
  <c r="AX295" i="55"/>
  <c r="AP295" i="55"/>
  <c r="AL295" i="55"/>
  <c r="AH295" i="55"/>
  <c r="AE295" i="55"/>
  <c r="AA295" i="55"/>
  <c r="Y295" i="55"/>
  <c r="X295" i="55" s="1"/>
  <c r="V295" i="55"/>
  <c r="BB295" i="55" s="1"/>
  <c r="BA295" i="55" s="1"/>
  <c r="Q295" i="55"/>
  <c r="N295" i="55"/>
  <c r="K295" i="55"/>
  <c r="G295" i="55"/>
  <c r="BC294" i="55"/>
  <c r="AX294" i="55"/>
  <c r="AP294" i="55"/>
  <c r="AL294" i="55"/>
  <c r="AH294" i="55"/>
  <c r="AE294" i="55"/>
  <c r="AA294" i="55"/>
  <c r="Y294" i="55"/>
  <c r="V294" i="55"/>
  <c r="Q294" i="55"/>
  <c r="N294" i="55"/>
  <c r="K294" i="55"/>
  <c r="G294" i="55"/>
  <c r="BC293" i="55"/>
  <c r="AX293" i="55"/>
  <c r="AP293" i="55"/>
  <c r="AL293" i="55"/>
  <c r="AH293" i="55"/>
  <c r="AE293" i="55"/>
  <c r="AA293" i="55"/>
  <c r="Y293" i="55"/>
  <c r="X293" i="55" s="1"/>
  <c r="V293" i="55"/>
  <c r="BB293" i="55" s="1"/>
  <c r="BA293" i="55" s="1"/>
  <c r="Q293" i="55"/>
  <c r="N293" i="55"/>
  <c r="K293" i="55"/>
  <c r="G293" i="55"/>
  <c r="AW292" i="55"/>
  <c r="AS292" i="55"/>
  <c r="AS291" i="55" s="1"/>
  <c r="AS290" i="55" s="1"/>
  <c r="AR292" i="55"/>
  <c r="AR291" i="55" s="1"/>
  <c r="AR290" i="55" s="1"/>
  <c r="AQ292" i="55"/>
  <c r="AO292" i="55"/>
  <c r="AO291" i="55" s="1"/>
  <c r="AO290" i="55" s="1"/>
  <c r="AN292" i="55"/>
  <c r="AN291" i="55" s="1"/>
  <c r="AN290" i="55" s="1"/>
  <c r="AM292" i="55"/>
  <c r="AM291" i="55" s="1"/>
  <c r="AM290" i="55" s="1"/>
  <c r="AK292" i="55"/>
  <c r="AK291" i="55" s="1"/>
  <c r="AK290" i="55" s="1"/>
  <c r="AJ292" i="55"/>
  <c r="AJ291" i="55" s="1"/>
  <c r="AJ290" i="55" s="1"/>
  <c r="AI292" i="55"/>
  <c r="AI291" i="55" s="1"/>
  <c r="AI290" i="55" s="1"/>
  <c r="AG292" i="55"/>
  <c r="AG291" i="55" s="1"/>
  <c r="AG290" i="55" s="1"/>
  <c r="AF292" i="55"/>
  <c r="AF291" i="55" s="1"/>
  <c r="AF290" i="55" s="1"/>
  <c r="AD292" i="55"/>
  <c r="AD291" i="55" s="1"/>
  <c r="AD290" i="55" s="1"/>
  <c r="AC292" i="55"/>
  <c r="AC291" i="55" s="1"/>
  <c r="AC290" i="55" s="1"/>
  <c r="AB292" i="55"/>
  <c r="AB291" i="55" s="1"/>
  <c r="AB290" i="55" s="1"/>
  <c r="Z292" i="55"/>
  <c r="Z291" i="55" s="1"/>
  <c r="Z290" i="55" s="1"/>
  <c r="W292" i="55"/>
  <c r="W291" i="55" s="1"/>
  <c r="T292" i="55"/>
  <c r="S292" i="55"/>
  <c r="S291" i="55" s="1"/>
  <c r="S290" i="55" s="1"/>
  <c r="R292" i="55"/>
  <c r="R291" i="55" s="1"/>
  <c r="R290" i="55" s="1"/>
  <c r="P292" i="55"/>
  <c r="P291" i="55" s="1"/>
  <c r="P290" i="55" s="1"/>
  <c r="O292" i="55"/>
  <c r="O291" i="55" s="1"/>
  <c r="O290" i="55" s="1"/>
  <c r="M292" i="55"/>
  <c r="M291" i="55" s="1"/>
  <c r="M290" i="55" s="1"/>
  <c r="L292" i="55"/>
  <c r="L291" i="55" s="1"/>
  <c r="L290" i="55" s="1"/>
  <c r="I292" i="55"/>
  <c r="I291" i="55" s="1"/>
  <c r="I290" i="55" s="1"/>
  <c r="H292" i="55"/>
  <c r="H291" i="55" s="1"/>
  <c r="H290" i="55" s="1"/>
  <c r="AW291" i="55"/>
  <c r="AW290" i="55" s="1"/>
  <c r="T291" i="55"/>
  <c r="T290" i="55" s="1"/>
  <c r="W290" i="55"/>
  <c r="BC289" i="55"/>
  <c r="BB289" i="55"/>
  <c r="AX289" i="55"/>
  <c r="AP289" i="55"/>
  <c r="AL289" i="55"/>
  <c r="AH289" i="55"/>
  <c r="AE289" i="55"/>
  <c r="AA289" i="55"/>
  <c r="X289" i="55"/>
  <c r="U289" i="55"/>
  <c r="Q289" i="55"/>
  <c r="N289" i="55"/>
  <c r="K289" i="55"/>
  <c r="G289" i="55"/>
  <c r="BC288" i="55"/>
  <c r="AX288" i="55"/>
  <c r="AP288" i="55"/>
  <c r="AL288" i="55"/>
  <c r="AH288" i="55"/>
  <c r="AE288" i="55"/>
  <c r="AA288" i="55"/>
  <c r="Y288" i="55"/>
  <c r="X288" i="55" s="1"/>
  <c r="V288" i="55"/>
  <c r="BB288" i="55" s="1"/>
  <c r="BA288" i="55" s="1"/>
  <c r="Q288" i="55"/>
  <c r="N288" i="55"/>
  <c r="K288" i="55"/>
  <c r="G288" i="55"/>
  <c r="AW287" i="55"/>
  <c r="AS287" i="55"/>
  <c r="AR287" i="55"/>
  <c r="AQ287" i="55"/>
  <c r="AO287" i="55"/>
  <c r="AN287" i="55"/>
  <c r="AM287" i="55"/>
  <c r="AK287" i="55"/>
  <c r="AJ287" i="55"/>
  <c r="AI287" i="55"/>
  <c r="AG287" i="55"/>
  <c r="AF287" i="55"/>
  <c r="AD287" i="55"/>
  <c r="AC287" i="55"/>
  <c r="AB287" i="55"/>
  <c r="Z287" i="55"/>
  <c r="Y287" i="55"/>
  <c r="W287" i="55"/>
  <c r="T287" i="55"/>
  <c r="S287" i="55"/>
  <c r="R287" i="55"/>
  <c r="P287" i="55"/>
  <c r="O287" i="55"/>
  <c r="M287" i="55"/>
  <c r="L287" i="55"/>
  <c r="I287" i="55"/>
  <c r="H287" i="55"/>
  <c r="AY285" i="55"/>
  <c r="BC284" i="55"/>
  <c r="AX284" i="55"/>
  <c r="AP284" i="55"/>
  <c r="AL284" i="55"/>
  <c r="AH284" i="55"/>
  <c r="AE284" i="55"/>
  <c r="AA284" i="55"/>
  <c r="Y284" i="55"/>
  <c r="V284" i="55"/>
  <c r="BB284" i="55" s="1"/>
  <c r="BA284" i="55" s="1"/>
  <c r="Q284" i="55"/>
  <c r="N284" i="55"/>
  <c r="K284" i="55"/>
  <c r="G284" i="55"/>
  <c r="BC283" i="55"/>
  <c r="AX283" i="55"/>
  <c r="AP283" i="55"/>
  <c r="AL283" i="55"/>
  <c r="AH283" i="55"/>
  <c r="AE283" i="55"/>
  <c r="AA283" i="55"/>
  <c r="Y283" i="55"/>
  <c r="X283" i="55" s="1"/>
  <c r="V283" i="55"/>
  <c r="Q283" i="55"/>
  <c r="N283" i="55"/>
  <c r="K283" i="55"/>
  <c r="G283" i="55"/>
  <c r="BC282" i="55"/>
  <c r="BB282" i="55"/>
  <c r="AP282" i="55"/>
  <c r="AL282" i="55"/>
  <c r="AH282" i="55"/>
  <c r="AE282" i="55"/>
  <c r="AA282" i="55"/>
  <c r="X282" i="55"/>
  <c r="U282" i="55"/>
  <c r="Q282" i="55"/>
  <c r="N282" i="55"/>
  <c r="K282" i="55"/>
  <c r="G282" i="55"/>
  <c r="BC281" i="55"/>
  <c r="AX281" i="55"/>
  <c r="AR281" i="55"/>
  <c r="AR280" i="55" s="1"/>
  <c r="AR279" i="55" s="1"/>
  <c r="AR278" i="55" s="1"/>
  <c r="AQ281" i="55"/>
  <c r="AN281" i="55"/>
  <c r="AN280" i="55" s="1"/>
  <c r="AN279" i="55" s="1"/>
  <c r="AN278" i="55" s="1"/>
  <c r="AM281" i="55"/>
  <c r="AH281" i="55"/>
  <c r="AE281" i="55"/>
  <c r="AA281" i="55"/>
  <c r="Y281" i="55"/>
  <c r="X281" i="55" s="1"/>
  <c r="V281" i="55"/>
  <c r="BB281" i="55" s="1"/>
  <c r="BA281" i="55" s="1"/>
  <c r="Q281" i="55"/>
  <c r="N281" i="55"/>
  <c r="K281" i="55"/>
  <c r="G281" i="55"/>
  <c r="AW280" i="55"/>
  <c r="AW279" i="55" s="1"/>
  <c r="AW278" i="55" s="1"/>
  <c r="AS280" i="55"/>
  <c r="AS279" i="55" s="1"/>
  <c r="AS278" i="55" s="1"/>
  <c r="AQ280" i="55"/>
  <c r="AO280" i="55"/>
  <c r="AO279" i="55" s="1"/>
  <c r="AO278" i="55" s="1"/>
  <c r="AM280" i="55"/>
  <c r="AM279" i="55" s="1"/>
  <c r="AM278" i="55" s="1"/>
  <c r="AK280" i="55"/>
  <c r="AK279" i="55" s="1"/>
  <c r="AK278" i="55" s="1"/>
  <c r="AJ280" i="55"/>
  <c r="AJ279" i="55" s="1"/>
  <c r="AJ278" i="55" s="1"/>
  <c r="AI280" i="55"/>
  <c r="AI279" i="55" s="1"/>
  <c r="AI278" i="55" s="1"/>
  <c r="AG280" i="55"/>
  <c r="AG279" i="55" s="1"/>
  <c r="AG278" i="55" s="1"/>
  <c r="AF280" i="55"/>
  <c r="AF279" i="55" s="1"/>
  <c r="AF278" i="55" s="1"/>
  <c r="AD280" i="55"/>
  <c r="AD279" i="55" s="1"/>
  <c r="AD278" i="55" s="1"/>
  <c r="AC280" i="55"/>
  <c r="AC279" i="55" s="1"/>
  <c r="AC278" i="55" s="1"/>
  <c r="AB280" i="55"/>
  <c r="AB279" i="55" s="1"/>
  <c r="AB278" i="55" s="1"/>
  <c r="Z280" i="55"/>
  <c r="Z279" i="55" s="1"/>
  <c r="Z278" i="55" s="1"/>
  <c r="W280" i="55"/>
  <c r="W279" i="55" s="1"/>
  <c r="W278" i="55" s="1"/>
  <c r="T280" i="55"/>
  <c r="T279" i="55" s="1"/>
  <c r="T278" i="55" s="1"/>
  <c r="S280" i="55"/>
  <c r="S279" i="55" s="1"/>
  <c r="S278" i="55" s="1"/>
  <c r="R280" i="55"/>
  <c r="R279" i="55" s="1"/>
  <c r="R278" i="55" s="1"/>
  <c r="P280" i="55"/>
  <c r="P279" i="55" s="1"/>
  <c r="P278" i="55" s="1"/>
  <c r="O280" i="55"/>
  <c r="O279" i="55" s="1"/>
  <c r="O278" i="55" s="1"/>
  <c r="M280" i="55"/>
  <c r="M279" i="55" s="1"/>
  <c r="M278" i="55" s="1"/>
  <c r="L280" i="55"/>
  <c r="L279" i="55" s="1"/>
  <c r="L278" i="55" s="1"/>
  <c r="I280" i="55"/>
  <c r="I279" i="55" s="1"/>
  <c r="I278" i="55" s="1"/>
  <c r="H280" i="55"/>
  <c r="H279" i="55" s="1"/>
  <c r="H278" i="55" s="1"/>
  <c r="AX277" i="55"/>
  <c r="AP277" i="55"/>
  <c r="AL277" i="55"/>
  <c r="AL276" i="55" s="1"/>
  <c r="AH277" i="55"/>
  <c r="AH276" i="55" s="1"/>
  <c r="AE277" i="55"/>
  <c r="AA277" i="55"/>
  <c r="AA276" i="55" s="1"/>
  <c r="Y277" i="55"/>
  <c r="V277" i="55"/>
  <c r="BB277" i="55" s="1"/>
  <c r="BA277" i="55" s="1"/>
  <c r="Q277" i="55"/>
  <c r="Q276" i="55" s="1"/>
  <c r="N277" i="55"/>
  <c r="N276" i="55" s="1"/>
  <c r="K277" i="55"/>
  <c r="K276" i="55" s="1"/>
  <c r="G277" i="55"/>
  <c r="G276" i="55" s="1"/>
  <c r="AX276" i="55"/>
  <c r="AW276" i="55"/>
  <c r="AS276" i="55"/>
  <c r="AR276" i="55"/>
  <c r="AR275" i="55" s="1"/>
  <c r="AQ276" i="55"/>
  <c r="AP276" i="55"/>
  <c r="AO276" i="55"/>
  <c r="AN276" i="55"/>
  <c r="AN275" i="55" s="1"/>
  <c r="AM276" i="55"/>
  <c r="AM275" i="55" s="1"/>
  <c r="AK276" i="55"/>
  <c r="AK275" i="55" s="1"/>
  <c r="AJ276" i="55"/>
  <c r="AJ275" i="55" s="1"/>
  <c r="AI276" i="55"/>
  <c r="AI275" i="55" s="1"/>
  <c r="AG276" i="55"/>
  <c r="AG275" i="55" s="1"/>
  <c r="AF276" i="55"/>
  <c r="AF275" i="55" s="1"/>
  <c r="AE276" i="55"/>
  <c r="AD276" i="55"/>
  <c r="AC276" i="55"/>
  <c r="AB276" i="55"/>
  <c r="Z276" i="55"/>
  <c r="W276" i="55"/>
  <c r="T276" i="55"/>
  <c r="S276" i="55"/>
  <c r="R276" i="55"/>
  <c r="P276" i="55"/>
  <c r="O276" i="55"/>
  <c r="M276" i="55"/>
  <c r="L276" i="55"/>
  <c r="I276" i="55"/>
  <c r="H276" i="55"/>
  <c r="AY274" i="55"/>
  <c r="BB273" i="55"/>
  <c r="BA273" i="55" s="1"/>
  <c r="AP273" i="55"/>
  <c r="AL273" i="55"/>
  <c r="AH273" i="55"/>
  <c r="AE273" i="55"/>
  <c r="AA273" i="55"/>
  <c r="X273" i="55"/>
  <c r="U273" i="55"/>
  <c r="Q273" i="55"/>
  <c r="N273" i="55"/>
  <c r="M273" i="55"/>
  <c r="K273" i="55" s="1"/>
  <c r="I273" i="55"/>
  <c r="H273" i="55"/>
  <c r="BB272" i="55"/>
  <c r="BA272" i="55" s="1"/>
  <c r="AL272" i="55"/>
  <c r="AL271" i="55" s="1"/>
  <c r="AL270" i="55" s="1"/>
  <c r="AL269" i="55" s="1"/>
  <c r="AH272" i="55"/>
  <c r="AH271" i="55" s="1"/>
  <c r="AH270" i="55" s="1"/>
  <c r="AH269" i="55" s="1"/>
  <c r="AE272" i="55"/>
  <c r="AE271" i="55" s="1"/>
  <c r="AE270" i="55" s="1"/>
  <c r="AE269" i="55" s="1"/>
  <c r="AA272" i="55"/>
  <c r="AA271" i="55" s="1"/>
  <c r="X272" i="55"/>
  <c r="U272" i="55"/>
  <c r="Q272" i="55"/>
  <c r="Q271" i="55" s="1"/>
  <c r="Q270" i="55" s="1"/>
  <c r="Q269" i="55" s="1"/>
  <c r="K272" i="55"/>
  <c r="K271" i="55" s="1"/>
  <c r="H272" i="55"/>
  <c r="AX271" i="55"/>
  <c r="AX270" i="55" s="1"/>
  <c r="AX269" i="55" s="1"/>
  <c r="AW271" i="55"/>
  <c r="AW270" i="55" s="1"/>
  <c r="AW269" i="55" s="1"/>
  <c r="AS271" i="55"/>
  <c r="AS270" i="55" s="1"/>
  <c r="AR271" i="55"/>
  <c r="AR270" i="55" s="1"/>
  <c r="AR269" i="55" s="1"/>
  <c r="AQ271" i="55"/>
  <c r="AO271" i="55"/>
  <c r="AO270" i="55" s="1"/>
  <c r="AO269" i="55" s="1"/>
  <c r="AN271" i="55"/>
  <c r="AN270" i="55" s="1"/>
  <c r="AN269" i="55" s="1"/>
  <c r="AM271" i="55"/>
  <c r="AM270" i="55" s="1"/>
  <c r="AM269" i="55" s="1"/>
  <c r="AK271" i="55"/>
  <c r="AK270" i="55" s="1"/>
  <c r="AK269" i="55" s="1"/>
  <c r="AJ271" i="55"/>
  <c r="AJ270" i="55" s="1"/>
  <c r="AJ269" i="55" s="1"/>
  <c r="AI271" i="55"/>
  <c r="AI270" i="55" s="1"/>
  <c r="AI269" i="55" s="1"/>
  <c r="AG271" i="55"/>
  <c r="AG270" i="55" s="1"/>
  <c r="AG269" i="55" s="1"/>
  <c r="AF271" i="55"/>
  <c r="AF270" i="55" s="1"/>
  <c r="AF269" i="55" s="1"/>
  <c r="AD271" i="55"/>
  <c r="AD270" i="55" s="1"/>
  <c r="AD269" i="55" s="1"/>
  <c r="AC270" i="55"/>
  <c r="AC269" i="55" s="1"/>
  <c r="AB270" i="55"/>
  <c r="AB269" i="55" s="1"/>
  <c r="Z271" i="55"/>
  <c r="Z270" i="55" s="1"/>
  <c r="Z269" i="55" s="1"/>
  <c r="Y271" i="55"/>
  <c r="Y270" i="55" s="1"/>
  <c r="Y269" i="55" s="1"/>
  <c r="W271" i="55"/>
  <c r="W270" i="55" s="1"/>
  <c r="W269" i="55" s="1"/>
  <c r="V271" i="55"/>
  <c r="V270" i="55" s="1"/>
  <c r="V269" i="55" s="1"/>
  <c r="U271" i="55"/>
  <c r="T271" i="55"/>
  <c r="T270" i="55" s="1"/>
  <c r="T269" i="55" s="1"/>
  <c r="S271" i="55"/>
  <c r="S270" i="55" s="1"/>
  <c r="S269" i="55" s="1"/>
  <c r="R271" i="55"/>
  <c r="R270" i="55" s="1"/>
  <c r="R269" i="55" s="1"/>
  <c r="P271" i="55"/>
  <c r="P270" i="55" s="1"/>
  <c r="P269" i="55" s="1"/>
  <c r="O271" i="55"/>
  <c r="O270" i="55" s="1"/>
  <c r="O269" i="55" s="1"/>
  <c r="N271" i="55"/>
  <c r="N270" i="55" s="1"/>
  <c r="N269" i="55" s="1"/>
  <c r="M271" i="55"/>
  <c r="M270" i="55" s="1"/>
  <c r="M269" i="55" s="1"/>
  <c r="L271" i="55"/>
  <c r="L270" i="55" s="1"/>
  <c r="L269" i="55" s="1"/>
  <c r="I271" i="55"/>
  <c r="AP268" i="55"/>
  <c r="AY268" i="55" s="1"/>
  <c r="K268" i="55"/>
  <c r="G268" i="55"/>
  <c r="G267" i="55" s="1"/>
  <c r="G44" i="55" s="1"/>
  <c r="AX267" i="55"/>
  <c r="AX44" i="55" s="1"/>
  <c r="AW267" i="55"/>
  <c r="AW44" i="55" s="1"/>
  <c r="AS267" i="55"/>
  <c r="AR267" i="55"/>
  <c r="AR44" i="55" s="1"/>
  <c r="AQ267" i="55"/>
  <c r="AP267" i="55"/>
  <c r="AP44" i="55" s="1"/>
  <c r="AO267" i="55"/>
  <c r="AN267" i="55"/>
  <c r="AN44" i="55" s="1"/>
  <c r="AM267" i="55"/>
  <c r="AL267" i="55"/>
  <c r="AL44" i="55" s="1"/>
  <c r="AK267" i="55"/>
  <c r="AJ267" i="55"/>
  <c r="AJ44" i="55" s="1"/>
  <c r="AI267" i="55"/>
  <c r="AI44" i="55" s="1"/>
  <c r="AH267" i="55"/>
  <c r="AH44" i="55" s="1"/>
  <c r="AG267" i="55"/>
  <c r="AF267" i="55"/>
  <c r="AF44" i="55" s="1"/>
  <c r="AE267" i="55"/>
  <c r="AE44" i="55" s="1"/>
  <c r="AD267" i="55"/>
  <c r="AD44" i="55" s="1"/>
  <c r="AC267" i="55"/>
  <c r="AB267" i="55"/>
  <c r="AB44" i="55" s="1"/>
  <c r="AA267" i="55"/>
  <c r="AA44" i="55" s="1"/>
  <c r="Z267" i="55"/>
  <c r="Z44" i="55" s="1"/>
  <c r="Y267" i="55"/>
  <c r="X267" i="55"/>
  <c r="W267" i="55"/>
  <c r="W44" i="55" s="1"/>
  <c r="V267" i="55"/>
  <c r="V44" i="55" s="1"/>
  <c r="U267" i="55"/>
  <c r="T267" i="55"/>
  <c r="T44" i="55" s="1"/>
  <c r="S267" i="55"/>
  <c r="S44" i="55" s="1"/>
  <c r="R267" i="55"/>
  <c r="R44" i="55" s="1"/>
  <c r="Q267" i="55"/>
  <c r="Q44" i="55" s="1"/>
  <c r="P267" i="55"/>
  <c r="P44" i="55" s="1"/>
  <c r="O267" i="55"/>
  <c r="N267" i="55"/>
  <c r="N44" i="55" s="1"/>
  <c r="M267" i="55"/>
  <c r="M44" i="55" s="1"/>
  <c r="L267" i="55"/>
  <c r="L44" i="55" s="1"/>
  <c r="K267" i="55"/>
  <c r="K44" i="55" s="1"/>
  <c r="I267" i="55"/>
  <c r="I44" i="55" s="1"/>
  <c r="H267" i="55"/>
  <c r="H44" i="55" s="1"/>
  <c r="BC266" i="55"/>
  <c r="BB266" i="55"/>
  <c r="AX266" i="55"/>
  <c r="AP266" i="55"/>
  <c r="AY266" i="55" s="1"/>
  <c r="AL266" i="55"/>
  <c r="AH266" i="55"/>
  <c r="Q266" i="55"/>
  <c r="K266" i="55"/>
  <c r="BC265" i="55"/>
  <c r="BB265" i="55"/>
  <c r="AX265" i="55"/>
  <c r="AP265" i="55"/>
  <c r="AL265" i="55"/>
  <c r="AH265" i="55"/>
  <c r="AE265" i="55"/>
  <c r="AA265" i="55"/>
  <c r="X265" i="55"/>
  <c r="U265" i="55"/>
  <c r="Q265" i="55"/>
  <c r="M265" i="55"/>
  <c r="K265" i="55" s="1"/>
  <c r="BC264" i="55"/>
  <c r="BB264" i="55"/>
  <c r="AX264" i="55"/>
  <c r="AP264" i="55"/>
  <c r="AL264" i="55"/>
  <c r="AH264" i="55"/>
  <c r="AE264" i="55"/>
  <c r="AA264" i="55"/>
  <c r="X264" i="55"/>
  <c r="U264" i="55"/>
  <c r="Q264" i="55"/>
  <c r="M264" i="55"/>
  <c r="K264" i="55" s="1"/>
  <c r="I264" i="55"/>
  <c r="G264" i="55" s="1"/>
  <c r="BC263" i="55"/>
  <c r="BB263" i="55"/>
  <c r="AX263" i="55"/>
  <c r="AP263" i="55"/>
  <c r="AL263" i="55"/>
  <c r="AH263" i="55"/>
  <c r="AE263" i="55"/>
  <c r="AA263" i="55"/>
  <c r="X263" i="55"/>
  <c r="U263" i="55"/>
  <c r="Q263" i="55"/>
  <c r="M263" i="55"/>
  <c r="K263" i="55" s="1"/>
  <c r="I263" i="55"/>
  <c r="BC262" i="55"/>
  <c r="BB262" i="55"/>
  <c r="AX262" i="55"/>
  <c r="AP262" i="55"/>
  <c r="AL262" i="55"/>
  <c r="AH262" i="55"/>
  <c r="AE262" i="55"/>
  <c r="AA262" i="55"/>
  <c r="X262" i="55"/>
  <c r="U262" i="55"/>
  <c r="Q262" i="55"/>
  <c r="N262" i="55"/>
  <c r="M262" i="55"/>
  <c r="K262" i="55" s="1"/>
  <c r="I262" i="55"/>
  <c r="G262" i="55" s="1"/>
  <c r="BC261" i="55"/>
  <c r="BB261" i="55"/>
  <c r="AX261" i="55"/>
  <c r="AP261" i="55"/>
  <c r="AL261" i="55"/>
  <c r="AH261" i="55"/>
  <c r="AE261" i="55"/>
  <c r="AA261" i="55"/>
  <c r="X261" i="55"/>
  <c r="U261" i="55"/>
  <c r="Q261" i="55"/>
  <c r="N261" i="55"/>
  <c r="K261" i="55"/>
  <c r="G261" i="55"/>
  <c r="BC260" i="55"/>
  <c r="BB260" i="55"/>
  <c r="AX260" i="55"/>
  <c r="AP260" i="55"/>
  <c r="AL260" i="55"/>
  <c r="AH260" i="55"/>
  <c r="AE260" i="55"/>
  <c r="AA260" i="55"/>
  <c r="X260" i="55"/>
  <c r="U260" i="55"/>
  <c r="Q260" i="55"/>
  <c r="N260" i="55"/>
  <c r="K260" i="55"/>
  <c r="G260" i="55"/>
  <c r="BC259" i="55"/>
  <c r="BB259" i="55"/>
  <c r="AX259" i="55"/>
  <c r="AL259" i="55"/>
  <c r="AH259" i="55"/>
  <c r="AE259" i="55"/>
  <c r="AA259" i="55"/>
  <c r="X259" i="55"/>
  <c r="U259" i="55"/>
  <c r="Q259" i="55"/>
  <c r="N259" i="55"/>
  <c r="K259" i="55"/>
  <c r="G259" i="55"/>
  <c r="BC258" i="55"/>
  <c r="BB258" i="55"/>
  <c r="AX258" i="55"/>
  <c r="AP258" i="55"/>
  <c r="AL258" i="55"/>
  <c r="AH258" i="55"/>
  <c r="AE258" i="55"/>
  <c r="AA258" i="55"/>
  <c r="X258" i="55"/>
  <c r="U258" i="55"/>
  <c r="Q258" i="55"/>
  <c r="N258" i="55"/>
  <c r="K258" i="55"/>
  <c r="G258" i="55"/>
  <c r="BC257" i="55"/>
  <c r="BB257" i="55"/>
  <c r="AX257" i="55"/>
  <c r="AP257" i="55"/>
  <c r="AL257" i="55"/>
  <c r="AH257" i="55"/>
  <c r="AE257" i="55"/>
  <c r="AA257" i="55"/>
  <c r="X257" i="55"/>
  <c r="U257" i="55"/>
  <c r="Q257" i="55"/>
  <c r="N257" i="55"/>
  <c r="K257" i="55"/>
  <c r="G257" i="55"/>
  <c r="BC256" i="55"/>
  <c r="AX256" i="55"/>
  <c r="AP256" i="55"/>
  <c r="AL256" i="55"/>
  <c r="AH256" i="55"/>
  <c r="AE256" i="55"/>
  <c r="AA256" i="55"/>
  <c r="X256" i="55"/>
  <c r="V256" i="55"/>
  <c r="BB256" i="55" s="1"/>
  <c r="Q256" i="55"/>
  <c r="N256" i="55"/>
  <c r="K256" i="55"/>
  <c r="G256" i="55"/>
  <c r="AW255" i="55"/>
  <c r="AS255" i="55"/>
  <c r="AR255" i="55"/>
  <c r="AQ255" i="55"/>
  <c r="AO255" i="55"/>
  <c r="AN255" i="55"/>
  <c r="AM255" i="55"/>
  <c r="AK255" i="55"/>
  <c r="AJ255" i="55"/>
  <c r="AI255" i="55"/>
  <c r="AG255" i="55"/>
  <c r="AF255" i="55"/>
  <c r="AD255" i="55"/>
  <c r="AC255" i="55"/>
  <c r="AB255" i="55"/>
  <c r="Z255" i="55"/>
  <c r="Y255" i="55"/>
  <c r="W255" i="55"/>
  <c r="T255" i="55"/>
  <c r="S255" i="55"/>
  <c r="R255" i="55"/>
  <c r="P255" i="55"/>
  <c r="O255" i="55"/>
  <c r="L255" i="55"/>
  <c r="H255" i="55"/>
  <c r="BC252" i="55"/>
  <c r="BB252" i="55"/>
  <c r="AX252" i="55"/>
  <c r="AP252" i="55"/>
  <c r="AL252" i="55"/>
  <c r="AH252" i="55"/>
  <c r="AE252" i="55"/>
  <c r="AA252" i="55"/>
  <c r="X252" i="55"/>
  <c r="U252" i="55"/>
  <c r="Q252" i="55"/>
  <c r="N252" i="55"/>
  <c r="K252" i="55"/>
  <c r="G252" i="55"/>
  <c r="BC251" i="55"/>
  <c r="BB251" i="55"/>
  <c r="AX251" i="55"/>
  <c r="AP251" i="55"/>
  <c r="AL251" i="55"/>
  <c r="AH251" i="55"/>
  <c r="AE251" i="55"/>
  <c r="AA251" i="55"/>
  <c r="X251" i="55"/>
  <c r="U251" i="55"/>
  <c r="Q251" i="55"/>
  <c r="N251" i="55"/>
  <c r="K251" i="55"/>
  <c r="G251" i="55"/>
  <c r="BC250" i="55"/>
  <c r="BB250" i="55"/>
  <c r="AX250" i="55"/>
  <c r="AP250" i="55"/>
  <c r="AL250" i="55"/>
  <c r="AH250" i="55"/>
  <c r="AE250" i="55"/>
  <c r="AA250" i="55"/>
  <c r="X250" i="55"/>
  <c r="U250" i="55"/>
  <c r="Q250" i="55"/>
  <c r="N250" i="55"/>
  <c r="K250" i="55"/>
  <c r="G250" i="55"/>
  <c r="BB249" i="55"/>
  <c r="AX249" i="55"/>
  <c r="AR249" i="55"/>
  <c r="AR45" i="62" s="1"/>
  <c r="AN249" i="55"/>
  <c r="AL249" i="55" s="1"/>
  <c r="AJ249" i="55"/>
  <c r="AH249" i="55" s="1"/>
  <c r="AE249" i="55"/>
  <c r="AA249" i="55"/>
  <c r="Z249" i="55"/>
  <c r="X249" i="55" s="1"/>
  <c r="W249" i="55"/>
  <c r="BC249" i="55" s="1"/>
  <c r="Q249" i="55"/>
  <c r="N249" i="55"/>
  <c r="K249" i="55"/>
  <c r="G249" i="55"/>
  <c r="BC248" i="55"/>
  <c r="BB248" i="55"/>
  <c r="AX248" i="55"/>
  <c r="AP248" i="55"/>
  <c r="AL248" i="55"/>
  <c r="AH248" i="55"/>
  <c r="AE248" i="55"/>
  <c r="AA248" i="55"/>
  <c r="X248" i="55"/>
  <c r="U248" i="55"/>
  <c r="Q248" i="55"/>
  <c r="N248" i="55"/>
  <c r="K248" i="55"/>
  <c r="G248" i="55"/>
  <c r="AW247" i="55"/>
  <c r="AS247" i="55"/>
  <c r="AQ247" i="55"/>
  <c r="AO247" i="55"/>
  <c r="AM247" i="55"/>
  <c r="AK247" i="55"/>
  <c r="AI247" i="55"/>
  <c r="AG247" i="55"/>
  <c r="AF247" i="55"/>
  <c r="AD247" i="55"/>
  <c r="AC247" i="55"/>
  <c r="AB247" i="55"/>
  <c r="Y247" i="55"/>
  <c r="V247" i="55"/>
  <c r="T247" i="55"/>
  <c r="S247" i="55"/>
  <c r="R247" i="55"/>
  <c r="P247" i="55"/>
  <c r="O247" i="55"/>
  <c r="M247" i="55"/>
  <c r="L247" i="55"/>
  <c r="I247" i="55"/>
  <c r="H247" i="55"/>
  <c r="AY245" i="55"/>
  <c r="BC244" i="55"/>
  <c r="BB244" i="55"/>
  <c r="AX244" i="55"/>
  <c r="AP244" i="55"/>
  <c r="AL244" i="55"/>
  <c r="AH244" i="55"/>
  <c r="AE244" i="55"/>
  <c r="AA244" i="55"/>
  <c r="X244" i="55"/>
  <c r="U244" i="55"/>
  <c r="Q244" i="55"/>
  <c r="N244" i="55"/>
  <c r="K244" i="55"/>
  <c r="G244" i="55"/>
  <c r="BC243" i="55"/>
  <c r="BB243" i="55"/>
  <c r="AX243" i="55"/>
  <c r="AP243" i="55"/>
  <c r="AL243" i="55"/>
  <c r="AH243" i="55"/>
  <c r="AE243" i="55"/>
  <c r="AA243" i="55"/>
  <c r="X243" i="55"/>
  <c r="U243" i="55"/>
  <c r="Q243" i="55"/>
  <c r="N243" i="55"/>
  <c r="K243" i="55"/>
  <c r="G243" i="55"/>
  <c r="BC242" i="55"/>
  <c r="BB242" i="55"/>
  <c r="AX242" i="55"/>
  <c r="AP242" i="55"/>
  <c r="AL242" i="55"/>
  <c r="AH242" i="55"/>
  <c r="AE242" i="55"/>
  <c r="AA242" i="55"/>
  <c r="BV242" i="55" s="1"/>
  <c r="Q242" i="55"/>
  <c r="M242" i="55"/>
  <c r="K242" i="55" s="1"/>
  <c r="I242" i="55"/>
  <c r="G242" i="55" s="1"/>
  <c r="BC241" i="55"/>
  <c r="BB241" i="55"/>
  <c r="AX241" i="55"/>
  <c r="AR241" i="55"/>
  <c r="AP241" i="55" s="1"/>
  <c r="AN241" i="55"/>
  <c r="AL241" i="55" s="1"/>
  <c r="AJ241" i="55"/>
  <c r="AH241" i="55" s="1"/>
  <c r="AE241" i="55"/>
  <c r="AA241" i="55"/>
  <c r="X241" i="55"/>
  <c r="U241" i="55"/>
  <c r="Q241" i="55"/>
  <c r="N241" i="55"/>
  <c r="M241" i="55"/>
  <c r="I241" i="55"/>
  <c r="G241" i="55" s="1"/>
  <c r="BB240" i="55"/>
  <c r="BA240" i="55" s="1"/>
  <c r="AX240" i="55"/>
  <c r="AP240" i="55"/>
  <c r="AL240" i="55"/>
  <c r="AH240" i="55"/>
  <c r="AE240" i="55"/>
  <c r="AA240" i="55"/>
  <c r="U240" i="55"/>
  <c r="Q240" i="55"/>
  <c r="N240" i="55"/>
  <c r="K240" i="55"/>
  <c r="G240" i="55"/>
  <c r="BC239" i="55"/>
  <c r="BB239" i="55"/>
  <c r="AX239" i="55"/>
  <c r="AP239" i="55"/>
  <c r="AL239" i="55"/>
  <c r="AH239" i="55"/>
  <c r="AE239" i="55"/>
  <c r="AA239" i="55"/>
  <c r="X239" i="55"/>
  <c r="U239" i="55"/>
  <c r="Q239" i="55"/>
  <c r="N239" i="55"/>
  <c r="K239" i="55"/>
  <c r="G239" i="55"/>
  <c r="BC238" i="55"/>
  <c r="BB238" i="55"/>
  <c r="AX238" i="55"/>
  <c r="AP238" i="55"/>
  <c r="AL238" i="55"/>
  <c r="AH238" i="55"/>
  <c r="AE238" i="55"/>
  <c r="AA238" i="55"/>
  <c r="X238" i="55"/>
  <c r="U238" i="55"/>
  <c r="Q238" i="55"/>
  <c r="N238" i="55"/>
  <c r="K238" i="55"/>
  <c r="G238" i="55"/>
  <c r="BC237" i="55"/>
  <c r="BB237" i="55"/>
  <c r="AX237" i="55"/>
  <c r="AP237" i="55"/>
  <c r="AL237" i="55"/>
  <c r="AH237" i="55"/>
  <c r="AE237" i="55"/>
  <c r="AA237" i="55"/>
  <c r="X237" i="55"/>
  <c r="U237" i="55"/>
  <c r="Q237" i="55"/>
  <c r="N237" i="55"/>
  <c r="K237" i="55"/>
  <c r="G237" i="55"/>
  <c r="AX236" i="55"/>
  <c r="AP236" i="55"/>
  <c r="AL236" i="55"/>
  <c r="AH236" i="55"/>
  <c r="AE236" i="55"/>
  <c r="AA236" i="55"/>
  <c r="Z236" i="55"/>
  <c r="Z235" i="55" s="1"/>
  <c r="Z234" i="55" s="1"/>
  <c r="Y236" i="55"/>
  <c r="W236" i="55"/>
  <c r="V236" i="55"/>
  <c r="BB236" i="55" s="1"/>
  <c r="Q236" i="55"/>
  <c r="N236" i="55"/>
  <c r="K236" i="55"/>
  <c r="G236" i="55"/>
  <c r="AW235" i="55"/>
  <c r="AW234" i="55" s="1"/>
  <c r="AS235" i="55"/>
  <c r="AS234" i="55" s="1"/>
  <c r="AQ235" i="55"/>
  <c r="AO235" i="55"/>
  <c r="AO234" i="55" s="1"/>
  <c r="AM235" i="55"/>
  <c r="AM234" i="55" s="1"/>
  <c r="AK235" i="55"/>
  <c r="AK234" i="55" s="1"/>
  <c r="AI235" i="55"/>
  <c r="AI234" i="55" s="1"/>
  <c r="AG235" i="55"/>
  <c r="AF235" i="55"/>
  <c r="AF234" i="55" s="1"/>
  <c r="AD235" i="55"/>
  <c r="AD234" i="55" s="1"/>
  <c r="AC235" i="55"/>
  <c r="AB235" i="55"/>
  <c r="AB234" i="55" s="1"/>
  <c r="T235" i="55"/>
  <c r="T234" i="55" s="1"/>
  <c r="S235" i="55"/>
  <c r="S234" i="55" s="1"/>
  <c r="R235" i="55"/>
  <c r="R234" i="55" s="1"/>
  <c r="P235" i="55"/>
  <c r="P234" i="55" s="1"/>
  <c r="O235" i="55"/>
  <c r="O234" i="55" s="1"/>
  <c r="L235" i="55"/>
  <c r="L234" i="55" s="1"/>
  <c r="H235" i="55"/>
  <c r="H234" i="55" s="1"/>
  <c r="AP233" i="55"/>
  <c r="AY233" i="55" s="1"/>
  <c r="AL233" i="55"/>
  <c r="AH233" i="55"/>
  <c r="G233" i="55"/>
  <c r="AX232" i="55"/>
  <c r="AP232" i="55"/>
  <c r="AY232" i="55" s="1"/>
  <c r="AL232" i="55"/>
  <c r="AH232" i="55"/>
  <c r="K232" i="55"/>
  <c r="I232" i="55"/>
  <c r="G232" i="55" s="1"/>
  <c r="AX230" i="55"/>
  <c r="AP230" i="55"/>
  <c r="AL230" i="55"/>
  <c r="AH230" i="55"/>
  <c r="K230" i="55"/>
  <c r="G230" i="55"/>
  <c r="AX229" i="55"/>
  <c r="AP229" i="55"/>
  <c r="AL229" i="55"/>
  <c r="AH229" i="55"/>
  <c r="K229" i="55"/>
  <c r="G229" i="55"/>
  <c r="AX228" i="55"/>
  <c r="AP228" i="55"/>
  <c r="AL228" i="55"/>
  <c r="AH228" i="55"/>
  <c r="AX227" i="55"/>
  <c r="AP227" i="55"/>
  <c r="AY227" i="55" s="1"/>
  <c r="AL227" i="55"/>
  <c r="AH227" i="55"/>
  <c r="N227" i="55"/>
  <c r="AX226" i="55"/>
  <c r="AP226" i="55"/>
  <c r="AL226" i="55"/>
  <c r="AH226" i="55"/>
  <c r="AE226" i="55"/>
  <c r="AA226" i="55"/>
  <c r="X226" i="55"/>
  <c r="V226" i="55"/>
  <c r="Q226" i="55"/>
  <c r="N226" i="55"/>
  <c r="K226" i="55"/>
  <c r="G226" i="55"/>
  <c r="AP225" i="55"/>
  <c r="AL225" i="55"/>
  <c r="AH225" i="55"/>
  <c r="AE225" i="55"/>
  <c r="AA225" i="55"/>
  <c r="X225" i="55"/>
  <c r="U225" i="55"/>
  <c r="Q225" i="55"/>
  <c r="N225" i="55"/>
  <c r="K225" i="55"/>
  <c r="G225" i="55"/>
  <c r="AP224" i="55"/>
  <c r="AL224" i="55"/>
  <c r="AH224" i="55"/>
  <c r="AE224" i="55"/>
  <c r="AA224" i="55"/>
  <c r="X224" i="55"/>
  <c r="U224" i="55"/>
  <c r="Q224" i="55"/>
  <c r="N224" i="55"/>
  <c r="K224" i="55"/>
  <c r="G224" i="55"/>
  <c r="AP223" i="55"/>
  <c r="AL223" i="55"/>
  <c r="AH223" i="55"/>
  <c r="AE223" i="55"/>
  <c r="AA223" i="55"/>
  <c r="Z223" i="55"/>
  <c r="X223" i="55" s="1"/>
  <c r="W223" i="55"/>
  <c r="U223" i="55" s="1"/>
  <c r="Q223" i="55"/>
  <c r="N223" i="55"/>
  <c r="K223" i="55"/>
  <c r="AR222" i="55"/>
  <c r="AP222" i="55" s="1"/>
  <c r="AL222" i="55"/>
  <c r="AH222" i="55"/>
  <c r="AE222" i="55"/>
  <c r="AA222" i="55"/>
  <c r="Z222" i="55"/>
  <c r="X222" i="55" s="1"/>
  <c r="W222" i="55"/>
  <c r="U222" i="55" s="1"/>
  <c r="Q222" i="55"/>
  <c r="N222" i="55"/>
  <c r="K222" i="55"/>
  <c r="G222" i="55"/>
  <c r="AP221" i="55"/>
  <c r="AL221" i="55"/>
  <c r="AH221" i="55"/>
  <c r="AE221" i="55"/>
  <c r="AA221" i="55"/>
  <c r="Z221" i="55"/>
  <c r="Y221" i="55"/>
  <c r="W221" i="55"/>
  <c r="V221" i="55"/>
  <c r="Q221" i="55"/>
  <c r="N221" i="55"/>
  <c r="G221" i="55"/>
  <c r="AP220" i="55"/>
  <c r="AL220" i="55"/>
  <c r="AH220" i="55"/>
  <c r="AE220" i="55"/>
  <c r="AA220" i="55"/>
  <c r="Z220" i="55"/>
  <c r="Y220" i="55"/>
  <c r="W220" i="55"/>
  <c r="V220" i="55"/>
  <c r="Q220" i="55"/>
  <c r="N220" i="55"/>
  <c r="K220" i="55"/>
  <c r="G220" i="55"/>
  <c r="BB219" i="55"/>
  <c r="BA219" i="55" s="1"/>
  <c r="AX219" i="55"/>
  <c r="AP219" i="55"/>
  <c r="AL219" i="55"/>
  <c r="AH219" i="55"/>
  <c r="AE219" i="55"/>
  <c r="AA219" i="55"/>
  <c r="BV219" i="55" s="1"/>
  <c r="Q219" i="55"/>
  <c r="M219" i="55"/>
  <c r="K219" i="55" s="1"/>
  <c r="I219" i="55"/>
  <c r="G219" i="55" s="1"/>
  <c r="BB218" i="55"/>
  <c r="BA218" i="55" s="1"/>
  <c r="AX218" i="55"/>
  <c r="AP218" i="55"/>
  <c r="AL218" i="55"/>
  <c r="AH218" i="55"/>
  <c r="AE218" i="55"/>
  <c r="AA218" i="55"/>
  <c r="X218" i="55"/>
  <c r="U218" i="55"/>
  <c r="Q218" i="55"/>
  <c r="M218" i="55"/>
  <c r="K218" i="55" s="1"/>
  <c r="I218" i="55"/>
  <c r="G218" i="55" s="1"/>
  <c r="BC217" i="55"/>
  <c r="AX217" i="55"/>
  <c r="AQ217" i="55"/>
  <c r="AP217" i="55" s="1"/>
  <c r="AM217" i="55"/>
  <c r="AL217" i="55" s="1"/>
  <c r="AI217" i="55"/>
  <c r="AH217" i="55" s="1"/>
  <c r="AE217" i="55"/>
  <c r="AA217" i="55"/>
  <c r="Y217" i="55"/>
  <c r="X217" i="55" s="1"/>
  <c r="V217" i="55"/>
  <c r="BB217" i="55" s="1"/>
  <c r="BA217" i="55" s="1"/>
  <c r="R217" i="55"/>
  <c r="Q217" i="55" s="1"/>
  <c r="N217" i="55"/>
  <c r="K217" i="55"/>
  <c r="G217" i="55"/>
  <c r="AX216" i="55"/>
  <c r="AP216" i="55"/>
  <c r="AL216" i="55"/>
  <c r="AH216" i="55"/>
  <c r="AE216" i="55"/>
  <c r="AA216" i="55"/>
  <c r="Z216" i="55"/>
  <c r="Y216" i="55"/>
  <c r="W216" i="55"/>
  <c r="V216" i="55"/>
  <c r="Q216" i="55"/>
  <c r="N216" i="55"/>
  <c r="K216" i="55"/>
  <c r="G216" i="55"/>
  <c r="BB215" i="55"/>
  <c r="BA215" i="55" s="1"/>
  <c r="AX215" i="55"/>
  <c r="AR215" i="55"/>
  <c r="AP215" i="55" s="1"/>
  <c r="AN215" i="55"/>
  <c r="AL215" i="55" s="1"/>
  <c r="AH215" i="55"/>
  <c r="AE215" i="55"/>
  <c r="AA215" i="55"/>
  <c r="Z215" i="55"/>
  <c r="X215" i="55" s="1"/>
  <c r="W215" i="55"/>
  <c r="U215" i="55" s="1"/>
  <c r="Q215" i="55"/>
  <c r="N215" i="55"/>
  <c r="K215" i="55"/>
  <c r="G215" i="55"/>
  <c r="BB214" i="55"/>
  <c r="BA214" i="55" s="1"/>
  <c r="AX214" i="55"/>
  <c r="AP214" i="55"/>
  <c r="AL214" i="55"/>
  <c r="AH214" i="55"/>
  <c r="AE214" i="55"/>
  <c r="AA214" i="55"/>
  <c r="Z214" i="55"/>
  <c r="X214" i="55" s="1"/>
  <c r="W214" i="55"/>
  <c r="U214" i="55" s="1"/>
  <c r="Q214" i="55"/>
  <c r="N214" i="55"/>
  <c r="K214" i="55"/>
  <c r="G214" i="55"/>
  <c r="BC213" i="55"/>
  <c r="BB213" i="55"/>
  <c r="AX213" i="55"/>
  <c r="AP213" i="55"/>
  <c r="AL213" i="55"/>
  <c r="AH213" i="55"/>
  <c r="AE213" i="55"/>
  <c r="AA213" i="55"/>
  <c r="X213" i="55"/>
  <c r="U213" i="55"/>
  <c r="Q213" i="55"/>
  <c r="N213" i="55"/>
  <c r="K213" i="55"/>
  <c r="G213" i="55"/>
  <c r="BC212" i="55"/>
  <c r="AX212" i="55"/>
  <c r="AQ212" i="55"/>
  <c r="AP212" i="55" s="1"/>
  <c r="AM212" i="55"/>
  <c r="AL212" i="55" s="1"/>
  <c r="AI212" i="55"/>
  <c r="AH212" i="55" s="1"/>
  <c r="AE212" i="55"/>
  <c r="AA212" i="55"/>
  <c r="Y212" i="55"/>
  <c r="X212" i="55" s="1"/>
  <c r="V212" i="55"/>
  <c r="BB212" i="55" s="1"/>
  <c r="BA212" i="55" s="1"/>
  <c r="Q212" i="55"/>
  <c r="N212" i="55"/>
  <c r="K212" i="55"/>
  <c r="G212" i="55"/>
  <c r="AX211" i="55"/>
  <c r="AP211" i="55"/>
  <c r="AL211" i="55"/>
  <c r="AH211" i="55"/>
  <c r="AE211" i="55"/>
  <c r="AA211" i="55"/>
  <c r="Z211" i="55"/>
  <c r="Y211" i="55"/>
  <c r="W211" i="55"/>
  <c r="BC211" i="55" s="1"/>
  <c r="V211" i="55"/>
  <c r="Q211" i="55"/>
  <c r="N211" i="55"/>
  <c r="K211" i="55"/>
  <c r="G211" i="55"/>
  <c r="BC210" i="55"/>
  <c r="BB210" i="55"/>
  <c r="AX210" i="55"/>
  <c r="AP210" i="55"/>
  <c r="AL210" i="55"/>
  <c r="AH210" i="55"/>
  <c r="AE210" i="55"/>
  <c r="AA210" i="55"/>
  <c r="X210" i="55"/>
  <c r="U210" i="55"/>
  <c r="Q210" i="55"/>
  <c r="N210" i="55"/>
  <c r="K210" i="55"/>
  <c r="G210" i="55"/>
  <c r="BB209" i="55"/>
  <c r="AX209" i="55"/>
  <c r="AP209" i="55"/>
  <c r="AL209" i="55"/>
  <c r="AH209" i="55"/>
  <c r="AE209" i="55"/>
  <c r="AA209" i="55"/>
  <c r="Z209" i="55"/>
  <c r="X209" i="55" s="1"/>
  <c r="W209" i="55"/>
  <c r="BC209" i="55" s="1"/>
  <c r="Q209" i="55"/>
  <c r="N209" i="55"/>
  <c r="K209" i="55"/>
  <c r="G209" i="55"/>
  <c r="BB208" i="55"/>
  <c r="AX208" i="55"/>
  <c r="AP208" i="55"/>
  <c r="AL208" i="55"/>
  <c r="AH208" i="55"/>
  <c r="AE208" i="55"/>
  <c r="AA208" i="55"/>
  <c r="Z208" i="55"/>
  <c r="X208" i="55" s="1"/>
  <c r="W208" i="55"/>
  <c r="BC208" i="55" s="1"/>
  <c r="Q208" i="55"/>
  <c r="N208" i="55"/>
  <c r="K208" i="55"/>
  <c r="G208" i="55"/>
  <c r="BB207" i="55"/>
  <c r="AX207" i="55"/>
  <c r="AP207" i="55"/>
  <c r="AL207" i="55"/>
  <c r="AH207" i="55"/>
  <c r="AE207" i="55"/>
  <c r="AA207" i="55"/>
  <c r="Z207" i="55"/>
  <c r="X207" i="55" s="1"/>
  <c r="W207" i="55"/>
  <c r="BC207" i="55" s="1"/>
  <c r="Q207" i="55"/>
  <c r="N207" i="55"/>
  <c r="K207" i="55"/>
  <c r="G207" i="55"/>
  <c r="BB206" i="55"/>
  <c r="AX206" i="55"/>
  <c r="AP206" i="55"/>
  <c r="AL206" i="55"/>
  <c r="AH206" i="55"/>
  <c r="AE206" i="55"/>
  <c r="AA206" i="55"/>
  <c r="Z206" i="55"/>
  <c r="X206" i="55" s="1"/>
  <c r="W206" i="55"/>
  <c r="BC206" i="55" s="1"/>
  <c r="Q206" i="55"/>
  <c r="N206" i="55"/>
  <c r="K206" i="55"/>
  <c r="G206" i="55"/>
  <c r="BB205" i="55"/>
  <c r="AX205" i="55"/>
  <c r="AP205" i="55"/>
  <c r="AL205" i="55"/>
  <c r="AH205" i="55"/>
  <c r="AE205" i="55"/>
  <c r="AA205" i="55"/>
  <c r="Z205" i="55"/>
  <c r="X205" i="55" s="1"/>
  <c r="W205" i="55"/>
  <c r="BC205" i="55" s="1"/>
  <c r="Q205" i="55"/>
  <c r="N205" i="55"/>
  <c r="K205" i="55"/>
  <c r="G205" i="55"/>
  <c r="BB204" i="55"/>
  <c r="AX204" i="55"/>
  <c r="AP204" i="55"/>
  <c r="AL204" i="55"/>
  <c r="AH204" i="55"/>
  <c r="AE204" i="55"/>
  <c r="AA204" i="55"/>
  <c r="Z204" i="55"/>
  <c r="X204" i="55" s="1"/>
  <c r="W204" i="55"/>
  <c r="BC204" i="55" s="1"/>
  <c r="Q204" i="55"/>
  <c r="N204" i="55"/>
  <c r="K204" i="55"/>
  <c r="G204" i="55"/>
  <c r="BB203" i="55"/>
  <c r="AX203" i="55"/>
  <c r="AP203" i="55"/>
  <c r="AL203" i="55"/>
  <c r="AH203" i="55"/>
  <c r="AE203" i="55"/>
  <c r="AA203" i="55"/>
  <c r="X203" i="55"/>
  <c r="W203" i="55"/>
  <c r="BC203" i="55" s="1"/>
  <c r="BA203" i="55" s="1"/>
  <c r="Q203" i="55"/>
  <c r="N203" i="55"/>
  <c r="M203" i="55"/>
  <c r="K203" i="55" s="1"/>
  <c r="G203" i="55"/>
  <c r="BC202" i="55"/>
  <c r="BB202" i="55"/>
  <c r="AX202" i="55"/>
  <c r="AP202" i="55"/>
  <c r="AL202" i="55"/>
  <c r="AH202" i="55"/>
  <c r="AE202" i="55"/>
  <c r="AA202" i="55"/>
  <c r="X202" i="55"/>
  <c r="U202" i="55"/>
  <c r="Q202" i="55"/>
  <c r="N202" i="55"/>
  <c r="M202" i="55"/>
  <c r="K202" i="55" s="1"/>
  <c r="G202" i="55"/>
  <c r="BC201" i="55"/>
  <c r="BB201" i="55"/>
  <c r="AX201" i="55"/>
  <c r="AP201" i="55"/>
  <c r="AL201" i="55"/>
  <c r="AH201" i="55"/>
  <c r="AE201" i="55"/>
  <c r="AA201" i="55"/>
  <c r="X201" i="55"/>
  <c r="U201" i="55"/>
  <c r="Q201" i="55"/>
  <c r="N201" i="55"/>
  <c r="K201" i="55"/>
  <c r="G201" i="55"/>
  <c r="BB200" i="55"/>
  <c r="AX200" i="55"/>
  <c r="AP200" i="55"/>
  <c r="AL200" i="55"/>
  <c r="AH200" i="55"/>
  <c r="AE200" i="55"/>
  <c r="AA200" i="55"/>
  <c r="Z200" i="55"/>
  <c r="X200" i="55" s="1"/>
  <c r="W200" i="55"/>
  <c r="S200" i="55"/>
  <c r="Q200" i="55" s="1"/>
  <c r="N200" i="55"/>
  <c r="K200" i="55"/>
  <c r="G200" i="55"/>
  <c r="BB199" i="55"/>
  <c r="AX199" i="55"/>
  <c r="AR199" i="55"/>
  <c r="AP199" i="55" s="1"/>
  <c r="AN199" i="55"/>
  <c r="AJ199" i="55"/>
  <c r="AH199" i="55" s="1"/>
  <c r="AE199" i="55"/>
  <c r="AA199" i="55"/>
  <c r="Z199" i="55"/>
  <c r="X199" i="55" s="1"/>
  <c r="W199" i="55"/>
  <c r="BC199" i="55" s="1"/>
  <c r="BA199" i="55" s="1"/>
  <c r="Q199" i="55"/>
  <c r="N199" i="55"/>
  <c r="K199" i="55"/>
  <c r="G199" i="55"/>
  <c r="BB198" i="55"/>
  <c r="AX198" i="55"/>
  <c r="AP198" i="55"/>
  <c r="AL198" i="55"/>
  <c r="AH198" i="55"/>
  <c r="AE198" i="55"/>
  <c r="AA198" i="55"/>
  <c r="Z198" i="55"/>
  <c r="X198" i="55" s="1"/>
  <c r="W198" i="55"/>
  <c r="Q198" i="55"/>
  <c r="N198" i="55"/>
  <c r="K198" i="55"/>
  <c r="G198" i="55"/>
  <c r="BC197" i="55"/>
  <c r="BB197" i="55"/>
  <c r="AX197" i="55"/>
  <c r="AP197" i="55"/>
  <c r="AL197" i="55"/>
  <c r="AH197" i="55"/>
  <c r="AE197" i="55"/>
  <c r="AA197" i="55"/>
  <c r="X197" i="55"/>
  <c r="U197" i="55"/>
  <c r="Q197" i="55"/>
  <c r="N197" i="55"/>
  <c r="K197" i="55"/>
  <c r="G197" i="55"/>
  <c r="BC196" i="55"/>
  <c r="BB196" i="55"/>
  <c r="AX196" i="55"/>
  <c r="AP196" i="55"/>
  <c r="AL196" i="55"/>
  <c r="AH196" i="55"/>
  <c r="AE196" i="55"/>
  <c r="AA196" i="55"/>
  <c r="X196" i="55"/>
  <c r="U196" i="55"/>
  <c r="Q196" i="55"/>
  <c r="N196" i="55"/>
  <c r="K196" i="55"/>
  <c r="G196" i="55"/>
  <c r="BC195" i="55"/>
  <c r="AX195" i="55"/>
  <c r="AQ195" i="55"/>
  <c r="AP195" i="55" s="1"/>
  <c r="AM195" i="55"/>
  <c r="AL195" i="55" s="1"/>
  <c r="AH195" i="55"/>
  <c r="AE195" i="55"/>
  <c r="AA195" i="55"/>
  <c r="X195" i="55"/>
  <c r="V195" i="55"/>
  <c r="Q195" i="55"/>
  <c r="N195" i="55"/>
  <c r="K195" i="55"/>
  <c r="G195" i="55"/>
  <c r="BC194" i="55"/>
  <c r="BB194" i="55"/>
  <c r="AX194" i="55"/>
  <c r="AP194" i="55"/>
  <c r="AL194" i="55"/>
  <c r="AH194" i="55"/>
  <c r="AE194" i="55"/>
  <c r="AA194" i="55"/>
  <c r="X194" i="55"/>
  <c r="U194" i="55"/>
  <c r="Q194" i="55"/>
  <c r="N194" i="55"/>
  <c r="K194" i="55"/>
  <c r="G194" i="55"/>
  <c r="BC193" i="55"/>
  <c r="BB193" i="55"/>
  <c r="AX193" i="55"/>
  <c r="AP193" i="55"/>
  <c r="AL193" i="55"/>
  <c r="AH193" i="55"/>
  <c r="AE193" i="55"/>
  <c r="AA193" i="55"/>
  <c r="X193" i="55"/>
  <c r="U193" i="55"/>
  <c r="Q193" i="55"/>
  <c r="N193" i="55"/>
  <c r="BC192" i="55"/>
  <c r="AX192" i="55"/>
  <c r="AL192" i="55"/>
  <c r="AI192" i="55"/>
  <c r="AH192" i="55" s="1"/>
  <c r="AE192" i="55"/>
  <c r="AA192" i="55"/>
  <c r="Y192" i="55"/>
  <c r="X192" i="55" s="1"/>
  <c r="V192" i="55"/>
  <c r="Q192" i="55"/>
  <c r="N192" i="55"/>
  <c r="K192" i="55"/>
  <c r="G192" i="55"/>
  <c r="BC191" i="55"/>
  <c r="AX191" i="55"/>
  <c r="AQ191" i="55"/>
  <c r="AP191" i="55" s="1"/>
  <c r="AM191" i="55"/>
  <c r="AL191" i="55" s="1"/>
  <c r="AI191" i="55"/>
  <c r="AH191" i="55" s="1"/>
  <c r="AE191" i="55"/>
  <c r="AA191" i="55"/>
  <c r="Y191" i="55"/>
  <c r="X191" i="55" s="1"/>
  <c r="V191" i="55"/>
  <c r="BB191" i="55" s="1"/>
  <c r="BA191" i="55" s="1"/>
  <c r="Q191" i="55"/>
  <c r="N191" i="55"/>
  <c r="K191" i="55"/>
  <c r="G191" i="55"/>
  <c r="BC190" i="55"/>
  <c r="AX190" i="55"/>
  <c r="AQ190" i="55"/>
  <c r="AP190" i="55" s="1"/>
  <c r="AM190" i="55"/>
  <c r="AL190" i="55" s="1"/>
  <c r="AI190" i="55"/>
  <c r="AE190" i="55"/>
  <c r="AA190" i="55"/>
  <c r="Y190" i="55"/>
  <c r="X190" i="55" s="1"/>
  <c r="V190" i="55"/>
  <c r="U190" i="55" s="1"/>
  <c r="Q190" i="55"/>
  <c r="N190" i="55"/>
  <c r="K190" i="55"/>
  <c r="G190" i="55"/>
  <c r="BC189" i="55"/>
  <c r="BB189" i="55"/>
  <c r="AX189" i="55"/>
  <c r="AP189" i="55"/>
  <c r="AL189" i="55"/>
  <c r="AH189" i="55"/>
  <c r="AE189" i="55"/>
  <c r="AA189" i="55"/>
  <c r="X189" i="55"/>
  <c r="U189" i="55"/>
  <c r="Q189" i="55"/>
  <c r="N189" i="55"/>
  <c r="K189" i="55"/>
  <c r="G189" i="55"/>
  <c r="BB188" i="55"/>
  <c r="AX188" i="55"/>
  <c r="AP188" i="55"/>
  <c r="AL188" i="55"/>
  <c r="AH188" i="55"/>
  <c r="AE188" i="55"/>
  <c r="AA188" i="55"/>
  <c r="Z188" i="55"/>
  <c r="X188" i="55" s="1"/>
  <c r="W188" i="55"/>
  <c r="U188" i="55" s="1"/>
  <c r="Q188" i="55"/>
  <c r="N188" i="55"/>
  <c r="K188" i="55"/>
  <c r="G188" i="55"/>
  <c r="BB187" i="55"/>
  <c r="AX187" i="55"/>
  <c r="AP187" i="55"/>
  <c r="AL187" i="55"/>
  <c r="AH187" i="55"/>
  <c r="AE187" i="55"/>
  <c r="AA187" i="55"/>
  <c r="Z187" i="55"/>
  <c r="X187" i="55" s="1"/>
  <c r="W187" i="55"/>
  <c r="BC187" i="55" s="1"/>
  <c r="Q187" i="55"/>
  <c r="N187" i="55"/>
  <c r="K187" i="55"/>
  <c r="G187" i="55"/>
  <c r="BB186" i="55"/>
  <c r="AX186" i="55"/>
  <c r="AP186" i="55"/>
  <c r="AL186" i="55"/>
  <c r="AH186" i="55"/>
  <c r="AE186" i="55"/>
  <c r="AA186" i="55"/>
  <c r="Z186" i="55"/>
  <c r="X186" i="55" s="1"/>
  <c r="W186" i="55"/>
  <c r="BC186" i="55" s="1"/>
  <c r="Q186" i="55"/>
  <c r="N186" i="55"/>
  <c r="K186" i="55"/>
  <c r="G186" i="55"/>
  <c r="BB185" i="55"/>
  <c r="AX185" i="55"/>
  <c r="AP185" i="55"/>
  <c r="AL185" i="55"/>
  <c r="AH185" i="55"/>
  <c r="AE185" i="55"/>
  <c r="AA185" i="55"/>
  <c r="Z185" i="55"/>
  <c r="X185" i="55" s="1"/>
  <c r="W185" i="55"/>
  <c r="BC185" i="55" s="1"/>
  <c r="Q185" i="55"/>
  <c r="N185" i="55"/>
  <c r="K185" i="55"/>
  <c r="G185" i="55"/>
  <c r="BB184" i="55"/>
  <c r="AX184" i="55"/>
  <c r="AP184" i="55"/>
  <c r="AL184" i="55"/>
  <c r="AH184" i="55"/>
  <c r="AE184" i="55"/>
  <c r="AA184" i="55"/>
  <c r="Z184" i="55"/>
  <c r="X184" i="55" s="1"/>
  <c r="W184" i="55"/>
  <c r="U184" i="55" s="1"/>
  <c r="Q184" i="55"/>
  <c r="N184" i="55"/>
  <c r="K184" i="55"/>
  <c r="G184" i="55"/>
  <c r="BB183" i="55"/>
  <c r="AX183" i="55"/>
  <c r="AP183" i="55"/>
  <c r="AL183" i="55"/>
  <c r="AH183" i="55"/>
  <c r="AE183" i="55"/>
  <c r="AA183" i="55"/>
  <c r="Z183" i="55"/>
  <c r="X183" i="55" s="1"/>
  <c r="W183" i="55"/>
  <c r="BC183" i="55" s="1"/>
  <c r="Q183" i="55"/>
  <c r="N183" i="55"/>
  <c r="K183" i="55"/>
  <c r="G183" i="55"/>
  <c r="AW182" i="55"/>
  <c r="AW181" i="55" s="1"/>
  <c r="AW180" i="55" s="1"/>
  <c r="AS182" i="55"/>
  <c r="AS181" i="55" s="1"/>
  <c r="AS180" i="55" s="1"/>
  <c r="AR182" i="55"/>
  <c r="AQ182" i="55"/>
  <c r="AO182" i="55"/>
  <c r="AO181" i="55" s="1"/>
  <c r="AO180" i="55" s="1"/>
  <c r="AN182" i="55"/>
  <c r="AM182" i="55"/>
  <c r="AK182" i="55"/>
  <c r="AK181" i="55" s="1"/>
  <c r="AK180" i="55" s="1"/>
  <c r="AJ182" i="55"/>
  <c r="AI182" i="55"/>
  <c r="AG182" i="55"/>
  <c r="AG181" i="55" s="1"/>
  <c r="AG180" i="55" s="1"/>
  <c r="AF182" i="55"/>
  <c r="AF181" i="55" s="1"/>
  <c r="AF180" i="55" s="1"/>
  <c r="AD182" i="55"/>
  <c r="AD181" i="55" s="1"/>
  <c r="AD180" i="55" s="1"/>
  <c r="AC182" i="55"/>
  <c r="AC181" i="55" s="1"/>
  <c r="AC180" i="55" s="1"/>
  <c r="AB182" i="55"/>
  <c r="AB181" i="55" s="1"/>
  <c r="AB180" i="55" s="1"/>
  <c r="Y182" i="55"/>
  <c r="V182" i="55"/>
  <c r="T182" i="55"/>
  <c r="T181" i="55" s="1"/>
  <c r="T180" i="55" s="1"/>
  <c r="S182" i="55"/>
  <c r="R182" i="55"/>
  <c r="P182" i="55"/>
  <c r="P181" i="55" s="1"/>
  <c r="P180" i="55" s="1"/>
  <c r="O182" i="55"/>
  <c r="O181" i="55" s="1"/>
  <c r="O180" i="55" s="1"/>
  <c r="M182" i="55"/>
  <c r="L182" i="55"/>
  <c r="L181" i="55" s="1"/>
  <c r="L180" i="55" s="1"/>
  <c r="I182" i="55"/>
  <c r="I181" i="55" s="1"/>
  <c r="I180" i="55" s="1"/>
  <c r="H182" i="55"/>
  <c r="H181" i="55" s="1"/>
  <c r="H180" i="55" s="1"/>
  <c r="BC178" i="55"/>
  <c r="BB178" i="55"/>
  <c r="AX178" i="55"/>
  <c r="AP178" i="55"/>
  <c r="AL178" i="55"/>
  <c r="AH178" i="55"/>
  <c r="AE178" i="55"/>
  <c r="AA178" i="55"/>
  <c r="X178" i="55"/>
  <c r="U178" i="55"/>
  <c r="Q178" i="55"/>
  <c r="N178" i="55"/>
  <c r="K178" i="55"/>
  <c r="G178" i="55"/>
  <c r="BC177" i="55"/>
  <c r="BB177" i="55"/>
  <c r="AX177" i="55"/>
  <c r="AP177" i="55"/>
  <c r="AL177" i="55"/>
  <c r="AH177" i="55"/>
  <c r="AE177" i="55"/>
  <c r="AA177" i="55"/>
  <c r="X177" i="55"/>
  <c r="U177" i="55"/>
  <c r="Q177" i="55"/>
  <c r="N177" i="55"/>
  <c r="K177" i="55"/>
  <c r="G177" i="55"/>
  <c r="BC176" i="55"/>
  <c r="BB176" i="55"/>
  <c r="AX176" i="55"/>
  <c r="AP176" i="55"/>
  <c r="AL176" i="55"/>
  <c r="AH176" i="55"/>
  <c r="AE176" i="55"/>
  <c r="AA176" i="55"/>
  <c r="X176" i="55"/>
  <c r="U176" i="55"/>
  <c r="Q176" i="55"/>
  <c r="N176" i="55"/>
  <c r="K176" i="55"/>
  <c r="G176" i="55"/>
  <c r="BB175" i="55"/>
  <c r="AX175" i="55"/>
  <c r="AP175" i="55"/>
  <c r="AL175" i="55"/>
  <c r="AH175" i="55"/>
  <c r="AE175" i="55"/>
  <c r="AA175" i="55"/>
  <c r="Z175" i="55"/>
  <c r="X175" i="55" s="1"/>
  <c r="W175" i="55"/>
  <c r="BC175" i="55" s="1"/>
  <c r="Q175" i="55"/>
  <c r="N175" i="55"/>
  <c r="K175" i="55"/>
  <c r="G175" i="55"/>
  <c r="BC174" i="55"/>
  <c r="BB174" i="55"/>
  <c r="AX174" i="55"/>
  <c r="AR174" i="55"/>
  <c r="AP174" i="55" s="1"/>
  <c r="AN174" i="55"/>
  <c r="AL174" i="55" s="1"/>
  <c r="AJ174" i="55"/>
  <c r="AE174" i="55"/>
  <c r="AA174" i="55"/>
  <c r="X174" i="55"/>
  <c r="U174" i="55"/>
  <c r="Q174" i="55"/>
  <c r="N174" i="55"/>
  <c r="K174" i="55"/>
  <c r="G174" i="55"/>
  <c r="BB173" i="55"/>
  <c r="AX173" i="55"/>
  <c r="AP173" i="55"/>
  <c r="AL173" i="55"/>
  <c r="AH173" i="55"/>
  <c r="AE173" i="55"/>
  <c r="AA173" i="55"/>
  <c r="Z173" i="55"/>
  <c r="X173" i="55" s="1"/>
  <c r="W173" i="55"/>
  <c r="Q173" i="55"/>
  <c r="N173" i="55"/>
  <c r="K173" i="55"/>
  <c r="G173" i="55"/>
  <c r="AX172" i="55"/>
  <c r="AR172" i="55"/>
  <c r="AQ172" i="55"/>
  <c r="AL172" i="55"/>
  <c r="AH172" i="55"/>
  <c r="AE172" i="55"/>
  <c r="AA172" i="55"/>
  <c r="Z172" i="55"/>
  <c r="Y172" i="55"/>
  <c r="W172" i="55"/>
  <c r="BC172" i="55" s="1"/>
  <c r="V172" i="55"/>
  <c r="BB172" i="55" s="1"/>
  <c r="Q172" i="55"/>
  <c r="N172" i="55"/>
  <c r="K172" i="55"/>
  <c r="G172" i="55"/>
  <c r="BB171" i="55"/>
  <c r="AP171" i="55"/>
  <c r="AL171" i="55"/>
  <c r="AH171" i="55"/>
  <c r="AE171" i="55"/>
  <c r="AA171" i="55"/>
  <c r="X171" i="55"/>
  <c r="U171" i="55"/>
  <c r="Q171" i="55"/>
  <c r="N171" i="55"/>
  <c r="K171" i="55"/>
  <c r="G171" i="55"/>
  <c r="BC170" i="55"/>
  <c r="AQ170" i="55"/>
  <c r="AL170" i="55"/>
  <c r="AH170" i="55"/>
  <c r="AE170" i="55"/>
  <c r="AA170" i="55"/>
  <c r="Y170" i="55"/>
  <c r="V170" i="55"/>
  <c r="U170" i="55" s="1"/>
  <c r="Q170" i="55"/>
  <c r="N170" i="55"/>
  <c r="K170" i="55"/>
  <c r="G170" i="55"/>
  <c r="AX169" i="55"/>
  <c r="AS169" i="55"/>
  <c r="AO169" i="55"/>
  <c r="AN169" i="55"/>
  <c r="AM169" i="55"/>
  <c r="AK169" i="55"/>
  <c r="AJ169" i="55"/>
  <c r="AI169" i="55"/>
  <c r="AE169" i="55"/>
  <c r="AA169" i="55"/>
  <c r="T169" i="55"/>
  <c r="T24" i="62" s="1"/>
  <c r="S169" i="55"/>
  <c r="S24" i="62" s="1"/>
  <c r="R169" i="55"/>
  <c r="P169" i="55"/>
  <c r="O169" i="55"/>
  <c r="M169" i="55"/>
  <c r="L169" i="55"/>
  <c r="G169" i="55"/>
  <c r="BB168" i="55"/>
  <c r="BA168" i="55" s="1"/>
  <c r="AX168" i="55"/>
  <c r="AP168" i="55"/>
  <c r="AL168" i="55"/>
  <c r="AH168" i="55"/>
  <c r="AE168" i="55"/>
  <c r="AA168" i="55"/>
  <c r="X168" i="55"/>
  <c r="U168" i="55"/>
  <c r="Q168" i="55"/>
  <c r="N168" i="55"/>
  <c r="K168" i="55"/>
  <c r="G168" i="55"/>
  <c r="BB167" i="55"/>
  <c r="BA167" i="55" s="1"/>
  <c r="AP167" i="55"/>
  <c r="AL167" i="55"/>
  <c r="AH167" i="55"/>
  <c r="AE167" i="55"/>
  <c r="AA167" i="55"/>
  <c r="BV167" i="55" s="1"/>
  <c r="BB166" i="55"/>
  <c r="BA166" i="55" s="1"/>
  <c r="AX166" i="55"/>
  <c r="AR166" i="55"/>
  <c r="AQ166" i="55"/>
  <c r="AN166" i="55"/>
  <c r="AJ166" i="55"/>
  <c r="AH166" i="55" s="1"/>
  <c r="AF166" i="55"/>
  <c r="AE166" i="55" s="1"/>
  <c r="AA166" i="55"/>
  <c r="Z166" i="55"/>
  <c r="W166" i="55"/>
  <c r="Q166" i="55"/>
  <c r="N166" i="55"/>
  <c r="K166" i="55"/>
  <c r="G166" i="55"/>
  <c r="AQ165" i="55"/>
  <c r="AP165" i="55" s="1"/>
  <c r="AM165" i="55"/>
  <c r="AI165" i="55"/>
  <c r="AH165" i="55" s="1"/>
  <c r="AE165" i="55"/>
  <c r="AA165" i="55"/>
  <c r="Z165" i="55"/>
  <c r="Y165" i="55"/>
  <c r="W165" i="55"/>
  <c r="V165" i="55"/>
  <c r="BB165" i="55" s="1"/>
  <c r="BA165" i="55" s="1"/>
  <c r="Q165" i="55"/>
  <c r="N165" i="55"/>
  <c r="K165" i="55"/>
  <c r="G165" i="55"/>
  <c r="BB164" i="55"/>
  <c r="BA164" i="55" s="1"/>
  <c r="AX164" i="55"/>
  <c r="AP164" i="55"/>
  <c r="AL164" i="55"/>
  <c r="AH164" i="55"/>
  <c r="AE164" i="55"/>
  <c r="AA164" i="55"/>
  <c r="X164" i="55"/>
  <c r="U164" i="55"/>
  <c r="Q164" i="55"/>
  <c r="N164" i="55"/>
  <c r="K164" i="55"/>
  <c r="G164" i="55"/>
  <c r="AX163" i="55"/>
  <c r="AR163" i="55"/>
  <c r="AP163" i="55" s="1"/>
  <c r="AN163" i="55"/>
  <c r="AL163" i="55" s="1"/>
  <c r="AH163" i="55"/>
  <c r="AE163" i="55"/>
  <c r="AA163" i="55"/>
  <c r="Z163" i="55"/>
  <c r="Y163" i="55"/>
  <c r="W163" i="55"/>
  <c r="V163" i="55"/>
  <c r="BB163" i="55" s="1"/>
  <c r="BA163" i="55" s="1"/>
  <c r="Q163" i="55"/>
  <c r="N163" i="55"/>
  <c r="K163" i="55"/>
  <c r="G163" i="55"/>
  <c r="AS162" i="55"/>
  <c r="AR162" i="55"/>
  <c r="AO162" i="55"/>
  <c r="AK162" i="55"/>
  <c r="AJ162" i="55"/>
  <c r="AG162" i="55"/>
  <c r="AG160" i="55" s="1"/>
  <c r="AF162" i="55"/>
  <c r="AD162" i="55"/>
  <c r="AD160" i="55" s="1"/>
  <c r="AC162" i="55"/>
  <c r="AC160" i="55" s="1"/>
  <c r="AB162" i="55"/>
  <c r="AB160" i="55" s="1"/>
  <c r="T162" i="55"/>
  <c r="S162" i="55"/>
  <c r="R162" i="55"/>
  <c r="P162" i="55"/>
  <c r="O162" i="55"/>
  <c r="M162" i="55"/>
  <c r="L162" i="55"/>
  <c r="I162" i="55"/>
  <c r="H162" i="55"/>
  <c r="AX161" i="55"/>
  <c r="AR161" i="55"/>
  <c r="AQ161" i="55"/>
  <c r="AN161" i="55"/>
  <c r="AM161" i="55"/>
  <c r="AI161" i="55"/>
  <c r="AH161" i="55" s="1"/>
  <c r="AE161" i="55"/>
  <c r="AA161" i="55"/>
  <c r="Z161" i="55"/>
  <c r="Y161" i="55"/>
  <c r="W161" i="55"/>
  <c r="BC161" i="55" s="1"/>
  <c r="BA161" i="55" s="1"/>
  <c r="V161" i="55"/>
  <c r="R161" i="55"/>
  <c r="N161" i="55"/>
  <c r="K161" i="55"/>
  <c r="G161" i="55"/>
  <c r="AW160" i="55"/>
  <c r="AY158" i="55"/>
  <c r="AX157" i="55"/>
  <c r="AP157" i="55"/>
  <c r="AL157" i="55"/>
  <c r="AL156" i="55" s="1"/>
  <c r="AL155" i="55" s="1"/>
  <c r="AI157" i="55"/>
  <c r="AI156" i="55" s="1"/>
  <c r="AI155" i="55" s="1"/>
  <c r="AI154" i="55" s="1"/>
  <c r="AE157" i="55"/>
  <c r="AE156" i="55" s="1"/>
  <c r="AE155" i="55" s="1"/>
  <c r="AE154" i="55" s="1"/>
  <c r="AA157" i="55"/>
  <c r="AA156" i="55" s="1"/>
  <c r="AA155" i="55" s="1"/>
  <c r="AA154" i="55" s="1"/>
  <c r="Z157" i="55"/>
  <c r="X157" i="55" s="1"/>
  <c r="W157" i="55"/>
  <c r="BC157" i="55" s="1"/>
  <c r="BA157" i="55" s="1"/>
  <c r="Q157" i="55"/>
  <c r="Q156" i="55" s="1"/>
  <c r="Q155" i="55" s="1"/>
  <c r="Q154" i="55" s="1"/>
  <c r="N157" i="55"/>
  <c r="N156" i="55" s="1"/>
  <c r="N155" i="55" s="1"/>
  <c r="N154" i="55" s="1"/>
  <c r="K157" i="55"/>
  <c r="K156" i="55" s="1"/>
  <c r="K155" i="55" s="1"/>
  <c r="K154" i="55" s="1"/>
  <c r="G157" i="55"/>
  <c r="G156" i="55" s="1"/>
  <c r="G155" i="55" s="1"/>
  <c r="G154" i="55" s="1"/>
  <c r="AX156" i="55"/>
  <c r="AX155" i="55" s="1"/>
  <c r="AX154" i="55" s="1"/>
  <c r="AW156" i="55"/>
  <c r="AW155" i="55" s="1"/>
  <c r="AW154" i="55" s="1"/>
  <c r="AS156" i="55"/>
  <c r="AR156" i="55"/>
  <c r="AR155" i="55" s="1"/>
  <c r="AR154" i="55" s="1"/>
  <c r="AQ156" i="55"/>
  <c r="AP156" i="55"/>
  <c r="AP155" i="55" s="1"/>
  <c r="AP154" i="55" s="1"/>
  <c r="AO156" i="55"/>
  <c r="AO155" i="55" s="1"/>
  <c r="AN156" i="55"/>
  <c r="AN155" i="55" s="1"/>
  <c r="AN154" i="55" s="1"/>
  <c r="AM156" i="55"/>
  <c r="AM155" i="55" s="1"/>
  <c r="AK156" i="55"/>
  <c r="AK155" i="55" s="1"/>
  <c r="AK154" i="55" s="1"/>
  <c r="AG156" i="55"/>
  <c r="AG155" i="55" s="1"/>
  <c r="AG154" i="55" s="1"/>
  <c r="AF156" i="55"/>
  <c r="AF155" i="55" s="1"/>
  <c r="AF154" i="55" s="1"/>
  <c r="AD156" i="55"/>
  <c r="AD155" i="55" s="1"/>
  <c r="AD154" i="55" s="1"/>
  <c r="AC156" i="55"/>
  <c r="AC155" i="55" s="1"/>
  <c r="AC154" i="55" s="1"/>
  <c r="AB156" i="55"/>
  <c r="AB155" i="55" s="1"/>
  <c r="AB154" i="55" s="1"/>
  <c r="Y156" i="55"/>
  <c r="Y155" i="55" s="1"/>
  <c r="V156" i="55"/>
  <c r="V155" i="55" s="1"/>
  <c r="V154" i="55" s="1"/>
  <c r="T156" i="55"/>
  <c r="T155" i="55" s="1"/>
  <c r="T154" i="55" s="1"/>
  <c r="S156" i="55"/>
  <c r="S155" i="55" s="1"/>
  <c r="S154" i="55" s="1"/>
  <c r="R156" i="55"/>
  <c r="P156" i="55"/>
  <c r="P155" i="55" s="1"/>
  <c r="P154" i="55" s="1"/>
  <c r="O156" i="55"/>
  <c r="O155" i="55" s="1"/>
  <c r="O154" i="55" s="1"/>
  <c r="M156" i="55"/>
  <c r="M155" i="55" s="1"/>
  <c r="M154" i="55" s="1"/>
  <c r="L156" i="55"/>
  <c r="L155" i="55" s="1"/>
  <c r="L154" i="55" s="1"/>
  <c r="I156" i="55"/>
  <c r="I155" i="55" s="1"/>
  <c r="I154" i="55" s="1"/>
  <c r="H156" i="55"/>
  <c r="H155" i="55" s="1"/>
  <c r="H154" i="55" s="1"/>
  <c r="AS155" i="55"/>
  <c r="AS154" i="55" s="1"/>
  <c r="R155" i="55"/>
  <c r="R154" i="55" s="1"/>
  <c r="BC153" i="55"/>
  <c r="BB153" i="55"/>
  <c r="AX153" i="55"/>
  <c r="AP153" i="55"/>
  <c r="AL153" i="55"/>
  <c r="AH153" i="55"/>
  <c r="AE153" i="55"/>
  <c r="AA153" i="55"/>
  <c r="X153" i="55"/>
  <c r="U153" i="55"/>
  <c r="Q153" i="55"/>
  <c r="N153" i="55"/>
  <c r="K153" i="55"/>
  <c r="G153" i="55"/>
  <c r="AX152" i="55"/>
  <c r="AP152" i="55"/>
  <c r="AL152" i="55"/>
  <c r="AH152" i="55"/>
  <c r="AE152" i="55"/>
  <c r="AA152" i="55"/>
  <c r="X152" i="55"/>
  <c r="U152" i="55"/>
  <c r="Q152" i="55"/>
  <c r="N152" i="55"/>
  <c r="M152" i="55"/>
  <c r="K152" i="55" s="1"/>
  <c r="G152" i="55"/>
  <c r="BC151" i="55"/>
  <c r="BB151" i="55"/>
  <c r="AX151" i="55"/>
  <c r="AP151" i="55"/>
  <c r="AN151" i="55"/>
  <c r="AL151" i="55" s="1"/>
  <c r="AH151" i="55"/>
  <c r="AE151" i="55"/>
  <c r="AA151" i="55"/>
  <c r="X151" i="55"/>
  <c r="U151" i="55"/>
  <c r="Q151" i="55"/>
  <c r="N151" i="55"/>
  <c r="K151" i="55"/>
  <c r="G151" i="55"/>
  <c r="BC150" i="55"/>
  <c r="BA150" i="55" s="1"/>
  <c r="AX150" i="55"/>
  <c r="AP150" i="55"/>
  <c r="AL150" i="55"/>
  <c r="AH150" i="55"/>
  <c r="AE150" i="55"/>
  <c r="AA150" i="55"/>
  <c r="X150" i="55"/>
  <c r="U150" i="55"/>
  <c r="Q150" i="55"/>
  <c r="N150" i="55"/>
  <c r="K150" i="55"/>
  <c r="BC149" i="55"/>
  <c r="AX149" i="55"/>
  <c r="AP149" i="55"/>
  <c r="AL149" i="55"/>
  <c r="AH149" i="55"/>
  <c r="AE149" i="55"/>
  <c r="AA149" i="55"/>
  <c r="Y149" i="55"/>
  <c r="X149" i="55" s="1"/>
  <c r="V149" i="55"/>
  <c r="BB149" i="55" s="1"/>
  <c r="BA149" i="55" s="1"/>
  <c r="Q149" i="55"/>
  <c r="N149" i="55"/>
  <c r="K149" i="55"/>
  <c r="G149" i="55"/>
  <c r="BC148" i="55"/>
  <c r="AX148" i="55"/>
  <c r="AP148" i="55"/>
  <c r="AL148" i="55"/>
  <c r="AH148" i="55"/>
  <c r="AE148" i="55"/>
  <c r="AA148" i="55"/>
  <c r="Y148" i="55"/>
  <c r="X148" i="55" s="1"/>
  <c r="V148" i="55"/>
  <c r="Q148" i="55"/>
  <c r="N148" i="55"/>
  <c r="K148" i="55"/>
  <c r="G148" i="55"/>
  <c r="AX147" i="55"/>
  <c r="AS147" i="55"/>
  <c r="AR147" i="55"/>
  <c r="AQ147" i="55"/>
  <c r="AO147" i="55"/>
  <c r="AN147" i="55"/>
  <c r="AM147" i="55"/>
  <c r="AK147" i="55"/>
  <c r="AJ147" i="55"/>
  <c r="AI147" i="55"/>
  <c r="AG147" i="55"/>
  <c r="AF147" i="55"/>
  <c r="AD147" i="55"/>
  <c r="AC147" i="55"/>
  <c r="AB147" i="55"/>
  <c r="Z147" i="55"/>
  <c r="W147" i="55"/>
  <c r="T147" i="55"/>
  <c r="S147" i="55"/>
  <c r="R147" i="55"/>
  <c r="P147" i="55"/>
  <c r="O147" i="55"/>
  <c r="M147" i="55"/>
  <c r="L147" i="55"/>
  <c r="I147" i="55"/>
  <c r="H147" i="55"/>
  <c r="BC146" i="55"/>
  <c r="BA146" i="55" s="1"/>
  <c r="AX146" i="55"/>
  <c r="AP146" i="55"/>
  <c r="AL146" i="55"/>
  <c r="AH146" i="55"/>
  <c r="AE146" i="55"/>
  <c r="AA146" i="55"/>
  <c r="X146" i="55"/>
  <c r="U146" i="55"/>
  <c r="Q146" i="55"/>
  <c r="N146" i="55"/>
  <c r="K146" i="55"/>
  <c r="G146" i="55"/>
  <c r="AP145" i="55"/>
  <c r="AY145" i="55" s="1"/>
  <c r="AL145" i="55"/>
  <c r="AH145" i="55"/>
  <c r="Q145" i="55"/>
  <c r="BC144" i="55"/>
  <c r="BA144" i="55" s="1"/>
  <c r="AP144" i="55"/>
  <c r="AL144" i="55"/>
  <c r="AH144" i="55"/>
  <c r="AE144" i="55"/>
  <c r="AA144" i="55"/>
  <c r="X144" i="55"/>
  <c r="U144" i="55"/>
  <c r="Q144" i="55"/>
  <c r="N144" i="55"/>
  <c r="K144" i="55"/>
  <c r="G144" i="55"/>
  <c r="BC143" i="55"/>
  <c r="BA143" i="55" s="1"/>
  <c r="AP143" i="55"/>
  <c r="AL143" i="55"/>
  <c r="AH143" i="55"/>
  <c r="AE143" i="55"/>
  <c r="AA143" i="55"/>
  <c r="X143" i="55"/>
  <c r="U143" i="55"/>
  <c r="Q143" i="55"/>
  <c r="N143" i="55"/>
  <c r="K143" i="55"/>
  <c r="G143" i="55"/>
  <c r="BC142" i="55"/>
  <c r="BA142" i="55" s="1"/>
  <c r="AP142" i="55"/>
  <c r="AL142" i="55"/>
  <c r="AH142" i="55"/>
  <c r="AE142" i="55"/>
  <c r="AA142" i="55"/>
  <c r="X142" i="55"/>
  <c r="U142" i="55"/>
  <c r="Q142" i="55"/>
  <c r="N142" i="55"/>
  <c r="K142" i="55"/>
  <c r="G142" i="55"/>
  <c r="BC141" i="55"/>
  <c r="BA141" i="55" s="1"/>
  <c r="AP141" i="55"/>
  <c r="AL141" i="55"/>
  <c r="AH141" i="55"/>
  <c r="AE141" i="55"/>
  <c r="AA141" i="55"/>
  <c r="X141" i="55"/>
  <c r="U141" i="55"/>
  <c r="Q141" i="55"/>
  <c r="N141" i="55"/>
  <c r="K141" i="55"/>
  <c r="G141" i="55"/>
  <c r="BC140" i="55"/>
  <c r="BA140" i="55" s="1"/>
  <c r="AP140" i="55"/>
  <c r="AL140" i="55"/>
  <c r="AH140" i="55"/>
  <c r="AE140" i="55"/>
  <c r="AA140" i="55"/>
  <c r="Y140" i="55"/>
  <c r="V140" i="55"/>
  <c r="Q140" i="55"/>
  <c r="N140" i="55"/>
  <c r="K140" i="55"/>
  <c r="G140" i="55"/>
  <c r="AX139" i="55"/>
  <c r="AW139" i="55"/>
  <c r="AW119" i="55" s="1"/>
  <c r="AW118" i="55" s="1"/>
  <c r="AS139" i="55"/>
  <c r="AR139" i="55"/>
  <c r="AQ139" i="55"/>
  <c r="AO139" i="55"/>
  <c r="AN139" i="55"/>
  <c r="AM139" i="55"/>
  <c r="AK139" i="55"/>
  <c r="AJ139" i="55"/>
  <c r="AI139" i="55"/>
  <c r="AG139" i="55"/>
  <c r="AF139" i="55"/>
  <c r="AD139" i="55"/>
  <c r="AC139" i="55"/>
  <c r="AB139" i="55"/>
  <c r="Z139" i="55"/>
  <c r="W139" i="55"/>
  <c r="T139" i="55"/>
  <c r="S139" i="55"/>
  <c r="S119" i="55" s="1"/>
  <c r="S118" i="55" s="1"/>
  <c r="R139" i="55"/>
  <c r="P139" i="55"/>
  <c r="O139" i="55"/>
  <c r="M139" i="55"/>
  <c r="L139" i="55"/>
  <c r="I139" i="55"/>
  <c r="I119" i="55" s="1"/>
  <c r="I118" i="55" s="1"/>
  <c r="H139" i="55"/>
  <c r="G139" i="55"/>
  <c r="BC138" i="55"/>
  <c r="AP138" i="55"/>
  <c r="AL138" i="55"/>
  <c r="AH138" i="55"/>
  <c r="AE138" i="55"/>
  <c r="AA138" i="55"/>
  <c r="Y138" i="55"/>
  <c r="X138" i="55" s="1"/>
  <c r="V138" i="55"/>
  <c r="U138" i="55" s="1"/>
  <c r="Q138" i="55"/>
  <c r="N138" i="55"/>
  <c r="K138" i="55"/>
  <c r="G138" i="55"/>
  <c r="BB137" i="55"/>
  <c r="AP137" i="55"/>
  <c r="AL137" i="55"/>
  <c r="AH137" i="55"/>
  <c r="AE137" i="55"/>
  <c r="AA137" i="55"/>
  <c r="Z137" i="55"/>
  <c r="X137" i="55" s="1"/>
  <c r="W137" i="55"/>
  <c r="Q137" i="55"/>
  <c r="N137" i="55"/>
  <c r="K137" i="55"/>
  <c r="G137" i="55"/>
  <c r="BC136" i="55"/>
  <c r="AP136" i="55"/>
  <c r="AL136" i="55"/>
  <c r="AH136" i="55"/>
  <c r="AE136" i="55"/>
  <c r="AA136" i="55"/>
  <c r="Y136" i="55"/>
  <c r="X136" i="55" s="1"/>
  <c r="V136" i="55"/>
  <c r="BB136" i="55" s="1"/>
  <c r="Q136" i="55"/>
  <c r="N136" i="55"/>
  <c r="K136" i="55"/>
  <c r="G136" i="55"/>
  <c r="BC135" i="55"/>
  <c r="BB135" i="55"/>
  <c r="AP135" i="55"/>
  <c r="AY135" i="55" s="1"/>
  <c r="AL135" i="55"/>
  <c r="AH135" i="55"/>
  <c r="Q135" i="55"/>
  <c r="AP134" i="55"/>
  <c r="AY134" i="55" s="1"/>
  <c r="Q134" i="55"/>
  <c r="K134" i="55"/>
  <c r="AP133" i="55"/>
  <c r="AY133" i="55" s="1"/>
  <c r="Q133" i="55"/>
  <c r="K133" i="55"/>
  <c r="AP132" i="55"/>
  <c r="AY132" i="55" s="1"/>
  <c r="Q132" i="55"/>
  <c r="K132" i="55"/>
  <c r="AY131" i="55"/>
  <c r="BC130" i="55"/>
  <c r="AP130" i="55"/>
  <c r="AL130" i="55"/>
  <c r="AH130" i="55"/>
  <c r="AE130" i="55"/>
  <c r="AA130" i="55"/>
  <c r="Y130" i="55"/>
  <c r="X130" i="55" s="1"/>
  <c r="V130" i="55"/>
  <c r="BB130" i="55" s="1"/>
  <c r="Q130" i="55"/>
  <c r="N130" i="55"/>
  <c r="K130" i="55"/>
  <c r="G130" i="55"/>
  <c r="BC129" i="55"/>
  <c r="AP129" i="55"/>
  <c r="AL129" i="55"/>
  <c r="AH129" i="55"/>
  <c r="AE129" i="55"/>
  <c r="AA129" i="55"/>
  <c r="Y129" i="55"/>
  <c r="X129" i="55" s="1"/>
  <c r="V129" i="55"/>
  <c r="Q129" i="55"/>
  <c r="N129" i="55"/>
  <c r="K129" i="55"/>
  <c r="G129" i="55"/>
  <c r="BC128" i="55"/>
  <c r="BB128" i="55"/>
  <c r="AP128" i="55"/>
  <c r="AY128" i="55" s="1"/>
  <c r="AL128" i="55"/>
  <c r="AH128" i="55"/>
  <c r="Q128" i="55"/>
  <c r="BC127" i="55"/>
  <c r="BB127" i="55"/>
  <c r="AP127" i="55"/>
  <c r="AL127" i="55"/>
  <c r="AH127" i="55"/>
  <c r="AE127" i="55"/>
  <c r="AA127" i="55"/>
  <c r="X127" i="55"/>
  <c r="U127" i="55"/>
  <c r="Q127" i="55"/>
  <c r="N127" i="55"/>
  <c r="K127" i="55"/>
  <c r="G127" i="55"/>
  <c r="BC126" i="55"/>
  <c r="AP126" i="55"/>
  <c r="AL126" i="55"/>
  <c r="AH126" i="55"/>
  <c r="AE126" i="55"/>
  <c r="AA126" i="55"/>
  <c r="Y126" i="55"/>
  <c r="X126" i="55" s="1"/>
  <c r="V126" i="55"/>
  <c r="BB126" i="55" s="1"/>
  <c r="Q126" i="55"/>
  <c r="N126" i="55"/>
  <c r="K126" i="55"/>
  <c r="G126" i="55"/>
  <c r="BC125" i="55"/>
  <c r="BB125" i="55"/>
  <c r="AP125" i="55"/>
  <c r="AL125" i="55"/>
  <c r="AH125" i="55"/>
  <c r="AE125" i="55"/>
  <c r="AA125" i="55"/>
  <c r="X125" i="55"/>
  <c r="U125" i="55"/>
  <c r="Q125" i="55"/>
  <c r="N125" i="55"/>
  <c r="K125" i="55"/>
  <c r="G125" i="55"/>
  <c r="BC124" i="55"/>
  <c r="AP124" i="55"/>
  <c r="AL124" i="55"/>
  <c r="AH124" i="55"/>
  <c r="AE124" i="55"/>
  <c r="AA124" i="55"/>
  <c r="Y124" i="55"/>
  <c r="X124" i="55" s="1"/>
  <c r="V124" i="55"/>
  <c r="BB124" i="55" s="1"/>
  <c r="Q124" i="55"/>
  <c r="N124" i="55"/>
  <c r="K124" i="55"/>
  <c r="G124" i="55"/>
  <c r="BC123" i="55"/>
  <c r="AP123" i="55"/>
  <c r="AL123" i="55"/>
  <c r="AH123" i="55"/>
  <c r="AE123" i="55"/>
  <c r="AA123" i="55"/>
  <c r="X123" i="55"/>
  <c r="V123" i="55"/>
  <c r="Q123" i="55"/>
  <c r="N123" i="55"/>
  <c r="K123" i="55"/>
  <c r="G123" i="55"/>
  <c r="BC122" i="55"/>
  <c r="AQ122" i="55"/>
  <c r="AM122" i="55"/>
  <c r="AL122" i="55" s="1"/>
  <c r="AH122" i="55"/>
  <c r="AE122" i="55"/>
  <c r="AA122" i="55"/>
  <c r="Y122" i="55"/>
  <c r="X122" i="55" s="1"/>
  <c r="V122" i="55"/>
  <c r="BB122" i="55" s="1"/>
  <c r="Q122" i="55"/>
  <c r="N122" i="55"/>
  <c r="K122" i="55"/>
  <c r="G122" i="55"/>
  <c r="BC121" i="55"/>
  <c r="AP121" i="55"/>
  <c r="AL121" i="55"/>
  <c r="AH121" i="55"/>
  <c r="AE121" i="55"/>
  <c r="AA121" i="55"/>
  <c r="Y121" i="55"/>
  <c r="V121" i="55"/>
  <c r="U121" i="55" s="1"/>
  <c r="Q121" i="55"/>
  <c r="N121" i="55"/>
  <c r="K121" i="55"/>
  <c r="G121" i="55"/>
  <c r="BB120" i="55"/>
  <c r="AP120" i="55"/>
  <c r="AL120" i="55"/>
  <c r="AH120" i="55"/>
  <c r="AE120" i="55"/>
  <c r="AA120" i="55"/>
  <c r="Z120" i="55"/>
  <c r="X120" i="55" s="1"/>
  <c r="W120" i="55"/>
  <c r="Q120" i="55"/>
  <c r="N120" i="55"/>
  <c r="K120" i="55"/>
  <c r="G120" i="55"/>
  <c r="AV119" i="55"/>
  <c r="J119" i="55"/>
  <c r="BC116" i="55"/>
  <c r="BB116" i="55"/>
  <c r="AX116" i="55"/>
  <c r="AP116" i="55"/>
  <c r="AL116" i="55"/>
  <c r="AH116" i="55"/>
  <c r="AE116" i="55"/>
  <c r="AA116" i="55"/>
  <c r="X116" i="55"/>
  <c r="U116" i="55"/>
  <c r="Q116" i="55"/>
  <c r="N116" i="55"/>
  <c r="K116" i="55"/>
  <c r="BB115" i="55"/>
  <c r="AX115" i="55"/>
  <c r="AP115" i="55"/>
  <c r="AL115" i="55"/>
  <c r="AH115" i="55"/>
  <c r="AE115" i="55"/>
  <c r="AA115" i="55"/>
  <c r="Z115" i="55"/>
  <c r="X115" i="55" s="1"/>
  <c r="W115" i="55"/>
  <c r="BC115" i="55" s="1"/>
  <c r="Q115" i="55"/>
  <c r="N115" i="55"/>
  <c r="K115" i="55"/>
  <c r="G115" i="55"/>
  <c r="BB114" i="55"/>
  <c r="AX114" i="55"/>
  <c r="AP114" i="55"/>
  <c r="AL114" i="55"/>
  <c r="AH114" i="55"/>
  <c r="AE114" i="55"/>
  <c r="AA114" i="55"/>
  <c r="Z114" i="55"/>
  <c r="X114" i="55" s="1"/>
  <c r="W114" i="55"/>
  <c r="Q114" i="55"/>
  <c r="N114" i="55"/>
  <c r="K114" i="55"/>
  <c r="G114" i="55"/>
  <c r="BB113" i="55"/>
  <c r="AX113" i="55"/>
  <c r="AP113" i="55"/>
  <c r="AL113" i="55"/>
  <c r="AH113" i="55"/>
  <c r="AE113" i="55"/>
  <c r="AA113" i="55"/>
  <c r="Z113" i="55"/>
  <c r="X113" i="55" s="1"/>
  <c r="W113" i="55"/>
  <c r="BC113" i="55" s="1"/>
  <c r="Q113" i="55"/>
  <c r="N113" i="55"/>
  <c r="K113" i="55"/>
  <c r="G113" i="55"/>
  <c r="AX112" i="55"/>
  <c r="AP112" i="55"/>
  <c r="AL112" i="55"/>
  <c r="AH112" i="55"/>
  <c r="AE112" i="55"/>
  <c r="AA112" i="55"/>
  <c r="Z112" i="55"/>
  <c r="Y112" i="55"/>
  <c r="W112" i="55"/>
  <c r="BC112" i="55" s="1"/>
  <c r="V112" i="55"/>
  <c r="Q112" i="55"/>
  <c r="N112" i="55"/>
  <c r="K112" i="55"/>
  <c r="G112" i="55"/>
  <c r="BC111" i="55"/>
  <c r="BB111" i="55"/>
  <c r="AX111" i="55"/>
  <c r="AP111" i="55"/>
  <c r="AL111" i="55"/>
  <c r="AH111" i="55"/>
  <c r="AE111" i="55"/>
  <c r="AA111" i="55"/>
  <c r="X111" i="55"/>
  <c r="U111" i="55"/>
  <c r="Q111" i="55"/>
  <c r="N111" i="55"/>
  <c r="K111" i="55"/>
  <c r="G111" i="55"/>
  <c r="BC110" i="55"/>
  <c r="BB110" i="55"/>
  <c r="AX110" i="55"/>
  <c r="AP110" i="55"/>
  <c r="AL110" i="55"/>
  <c r="AH110" i="55"/>
  <c r="AE110" i="55"/>
  <c r="AA110" i="55"/>
  <c r="X110" i="55"/>
  <c r="U110" i="55"/>
  <c r="Q110" i="55"/>
  <c r="N110" i="55"/>
  <c r="K110" i="55"/>
  <c r="G110" i="55"/>
  <c r="AP109" i="55"/>
  <c r="AL109" i="55"/>
  <c r="AH109" i="55"/>
  <c r="AE109" i="55"/>
  <c r="AA109" i="55"/>
  <c r="Z109" i="55"/>
  <c r="Y109" i="55"/>
  <c r="W109" i="55"/>
  <c r="BC109" i="55" s="1"/>
  <c r="V109" i="55"/>
  <c r="Q109" i="55"/>
  <c r="N109" i="55"/>
  <c r="K109" i="55"/>
  <c r="G109" i="55"/>
  <c r="BB108" i="55"/>
  <c r="AP108" i="55"/>
  <c r="AL108" i="55"/>
  <c r="AE108" i="55"/>
  <c r="AA108" i="55"/>
  <c r="X108" i="55"/>
  <c r="W108" i="55"/>
  <c r="BC108" i="55" s="1"/>
  <c r="Q108" i="55"/>
  <c r="N108" i="55"/>
  <c r="K108" i="55"/>
  <c r="G108" i="55"/>
  <c r="BC107" i="55"/>
  <c r="AP107" i="55"/>
  <c r="AL107" i="55"/>
  <c r="AH107" i="55"/>
  <c r="AE107" i="55"/>
  <c r="AA107" i="55"/>
  <c r="Y107" i="55"/>
  <c r="X107" i="55" s="1"/>
  <c r="V107" i="55"/>
  <c r="U107" i="55" s="1"/>
  <c r="Q107" i="55"/>
  <c r="N107" i="55"/>
  <c r="K107" i="55"/>
  <c r="G107" i="55"/>
  <c r="BB106" i="55"/>
  <c r="AP106" i="55"/>
  <c r="AL106" i="55"/>
  <c r="AH106" i="55"/>
  <c r="AE106" i="55"/>
  <c r="AA106" i="55"/>
  <c r="Z106" i="55"/>
  <c r="X106" i="55" s="1"/>
  <c r="W106" i="55"/>
  <c r="Q106" i="55"/>
  <c r="N106" i="55"/>
  <c r="K106" i="55"/>
  <c r="G106" i="55"/>
  <c r="BB105" i="55"/>
  <c r="AP105" i="55"/>
  <c r="AL105" i="55"/>
  <c r="AL104" i="55" s="1"/>
  <c r="AH105" i="55"/>
  <c r="AH104" i="55" s="1"/>
  <c r="AE105" i="55"/>
  <c r="AE104" i="55" s="1"/>
  <c r="AA105" i="55"/>
  <c r="AA104" i="55" s="1"/>
  <c r="Z105" i="55"/>
  <c r="W105" i="55"/>
  <c r="Q105" i="55"/>
  <c r="Q104" i="55" s="1"/>
  <c r="N105" i="55"/>
  <c r="N104" i="55" s="1"/>
  <c r="K105" i="55"/>
  <c r="K104" i="55" s="1"/>
  <c r="G105" i="55"/>
  <c r="G104" i="55" s="1"/>
  <c r="AS104" i="55"/>
  <c r="AS102" i="55" s="1"/>
  <c r="AS98" i="55" s="1"/>
  <c r="AR104" i="55"/>
  <c r="AR102" i="55" s="1"/>
  <c r="AR98" i="55" s="1"/>
  <c r="AQ104" i="55"/>
  <c r="AP104" i="55"/>
  <c r="AO104" i="55"/>
  <c r="AO102" i="55" s="1"/>
  <c r="AO98" i="55" s="1"/>
  <c r="AN104" i="55"/>
  <c r="AN102" i="55" s="1"/>
  <c r="AN98" i="55" s="1"/>
  <c r="AM104" i="55"/>
  <c r="AM102" i="55" s="1"/>
  <c r="AM98" i="55" s="1"/>
  <c r="AK104" i="55"/>
  <c r="AK102" i="55" s="1"/>
  <c r="AK98" i="55" s="1"/>
  <c r="AJ104" i="55"/>
  <c r="AJ102" i="55" s="1"/>
  <c r="AI104" i="55"/>
  <c r="AI102" i="55" s="1"/>
  <c r="AI98" i="55" s="1"/>
  <c r="AG104" i="55"/>
  <c r="AG102" i="55" s="1"/>
  <c r="AG98" i="55" s="1"/>
  <c r="AF104" i="55"/>
  <c r="AF102" i="55" s="1"/>
  <c r="AF98" i="55" s="1"/>
  <c r="AD104" i="55"/>
  <c r="AD102" i="55" s="1"/>
  <c r="AD98" i="55" s="1"/>
  <c r="AC104" i="55"/>
  <c r="AC102" i="55" s="1"/>
  <c r="AC98" i="55" s="1"/>
  <c r="AB104" i="55"/>
  <c r="AB102" i="55" s="1"/>
  <c r="AB98" i="55" s="1"/>
  <c r="Y104" i="55"/>
  <c r="Y102" i="55" s="1"/>
  <c r="V104" i="55"/>
  <c r="V102" i="55" s="1"/>
  <c r="T104" i="55"/>
  <c r="S104" i="55"/>
  <c r="R104" i="55"/>
  <c r="P104" i="55"/>
  <c r="P102" i="55" s="1"/>
  <c r="P98" i="55" s="1"/>
  <c r="O104" i="55"/>
  <c r="O102" i="55" s="1"/>
  <c r="O98" i="55" s="1"/>
  <c r="M104" i="55"/>
  <c r="M102" i="55" s="1"/>
  <c r="M98" i="55" s="1"/>
  <c r="L104" i="55"/>
  <c r="L102" i="55" s="1"/>
  <c r="L98" i="55" s="1"/>
  <c r="I104" i="55"/>
  <c r="I102" i="55" s="1"/>
  <c r="I98" i="55" s="1"/>
  <c r="H104" i="55"/>
  <c r="H102" i="55" s="1"/>
  <c r="H98" i="55" s="1"/>
  <c r="BC103" i="55"/>
  <c r="BB103" i="55"/>
  <c r="AP103" i="55"/>
  <c r="AL103" i="55"/>
  <c r="AH103" i="55"/>
  <c r="AE103" i="55"/>
  <c r="AA103" i="55"/>
  <c r="X103" i="55"/>
  <c r="U103" i="55"/>
  <c r="Q103" i="55"/>
  <c r="N103" i="55"/>
  <c r="K103" i="55"/>
  <c r="G103" i="55"/>
  <c r="AX102" i="55"/>
  <c r="AW102" i="55"/>
  <c r="AW98" i="55" s="1"/>
  <c r="AP101" i="55"/>
  <c r="AL101" i="55"/>
  <c r="AH101" i="55"/>
  <c r="AE101" i="55"/>
  <c r="AA101" i="55"/>
  <c r="Z101" i="55"/>
  <c r="Y101" i="55"/>
  <c r="W101" i="55"/>
  <c r="BC101" i="55" s="1"/>
  <c r="V101" i="55"/>
  <c r="Q101" i="55"/>
  <c r="N101" i="55"/>
  <c r="K101" i="55"/>
  <c r="G101" i="55"/>
  <c r="BC100" i="55"/>
  <c r="BB100" i="55"/>
  <c r="AP100" i="55"/>
  <c r="AL100" i="55"/>
  <c r="AH100" i="55"/>
  <c r="AE100" i="55"/>
  <c r="AA100" i="55"/>
  <c r="X100" i="55"/>
  <c r="U100" i="55"/>
  <c r="Q100" i="55"/>
  <c r="N100" i="55"/>
  <c r="K100" i="55"/>
  <c r="G100" i="55"/>
  <c r="BC99" i="55"/>
  <c r="BB99" i="55"/>
  <c r="AP99" i="55"/>
  <c r="AL99" i="55"/>
  <c r="AH99" i="55"/>
  <c r="AE99" i="55"/>
  <c r="AA99" i="55"/>
  <c r="X99" i="55"/>
  <c r="U99" i="55"/>
  <c r="Q99" i="55"/>
  <c r="N99" i="55"/>
  <c r="K99" i="55"/>
  <c r="G99" i="55"/>
  <c r="AY96" i="55"/>
  <c r="BC95" i="55"/>
  <c r="BB95" i="55"/>
  <c r="AP95" i="55"/>
  <c r="AL95" i="55"/>
  <c r="AH95" i="55"/>
  <c r="AE95" i="55"/>
  <c r="AA95" i="55"/>
  <c r="X95" i="55"/>
  <c r="U95" i="55"/>
  <c r="Q95" i="55"/>
  <c r="N95" i="55"/>
  <c r="K95" i="55"/>
  <c r="G95" i="55"/>
  <c r="AP94" i="55"/>
  <c r="BC93" i="55"/>
  <c r="AP93" i="55"/>
  <c r="AL93" i="55"/>
  <c r="AH93" i="55"/>
  <c r="AE93" i="55"/>
  <c r="AA93" i="55"/>
  <c r="Y93" i="55"/>
  <c r="X93" i="55" s="1"/>
  <c r="V93" i="55"/>
  <c r="BB93" i="55" s="1"/>
  <c r="Q93" i="55"/>
  <c r="N93" i="55"/>
  <c r="K93" i="55"/>
  <c r="G93" i="55"/>
  <c r="BC92" i="55"/>
  <c r="AP92" i="55"/>
  <c r="AL92" i="55"/>
  <c r="AH92" i="55"/>
  <c r="AE92" i="55"/>
  <c r="AA92" i="55"/>
  <c r="Y92" i="55"/>
  <c r="X92" i="55" s="1"/>
  <c r="V92" i="55"/>
  <c r="BB92" i="55" s="1"/>
  <c r="Q92" i="55"/>
  <c r="N92" i="55"/>
  <c r="K92" i="55"/>
  <c r="G92" i="55"/>
  <c r="BC91" i="55"/>
  <c r="AP91" i="55"/>
  <c r="AL91" i="55"/>
  <c r="AH91" i="55"/>
  <c r="AE91" i="55"/>
  <c r="AA91" i="55"/>
  <c r="Y91" i="55"/>
  <c r="X91" i="55" s="1"/>
  <c r="V91" i="55"/>
  <c r="BB91" i="55" s="1"/>
  <c r="Q91" i="55"/>
  <c r="N91" i="55"/>
  <c r="K91" i="55"/>
  <c r="G91" i="55"/>
  <c r="AX90" i="55"/>
  <c r="AX89" i="55" s="1"/>
  <c r="AX88" i="55" s="1"/>
  <c r="AW90" i="55"/>
  <c r="AS90" i="55"/>
  <c r="AS89" i="55" s="1"/>
  <c r="AS88" i="55" s="1"/>
  <c r="AR90" i="55"/>
  <c r="AR89" i="55" s="1"/>
  <c r="AR88" i="55" s="1"/>
  <c r="AQ90" i="55"/>
  <c r="AO90" i="55"/>
  <c r="AO89" i="55" s="1"/>
  <c r="AO88" i="55" s="1"/>
  <c r="AN90" i="55"/>
  <c r="AN89" i="55" s="1"/>
  <c r="AN88" i="55" s="1"/>
  <c r="AM90" i="55"/>
  <c r="AM89" i="55" s="1"/>
  <c r="AM88" i="55" s="1"/>
  <c r="AK90" i="55"/>
  <c r="AK89" i="55" s="1"/>
  <c r="AK88" i="55" s="1"/>
  <c r="AJ90" i="55"/>
  <c r="AJ89" i="55" s="1"/>
  <c r="AJ88" i="55" s="1"/>
  <c r="AI90" i="55"/>
  <c r="AI89" i="55" s="1"/>
  <c r="AI88" i="55" s="1"/>
  <c r="AG90" i="55"/>
  <c r="AG89" i="55" s="1"/>
  <c r="AG88" i="55" s="1"/>
  <c r="AF90" i="55"/>
  <c r="AF89" i="55" s="1"/>
  <c r="AF88" i="55" s="1"/>
  <c r="AD90" i="55"/>
  <c r="AD89" i="55" s="1"/>
  <c r="AD88" i="55" s="1"/>
  <c r="AC90" i="55"/>
  <c r="AC89" i="55" s="1"/>
  <c r="AC88" i="55" s="1"/>
  <c r="AB90" i="55"/>
  <c r="AB89" i="55" s="1"/>
  <c r="AB88" i="55" s="1"/>
  <c r="Z90" i="55"/>
  <c r="Z89" i="55" s="1"/>
  <c r="Z88" i="55" s="1"/>
  <c r="W90" i="55"/>
  <c r="W89" i="55" s="1"/>
  <c r="W88" i="55" s="1"/>
  <c r="T90" i="55"/>
  <c r="T89" i="55" s="1"/>
  <c r="T88" i="55" s="1"/>
  <c r="S90" i="55"/>
  <c r="S89" i="55" s="1"/>
  <c r="S88" i="55" s="1"/>
  <c r="R90" i="55"/>
  <c r="R89" i="55" s="1"/>
  <c r="R88" i="55" s="1"/>
  <c r="P90" i="55"/>
  <c r="P89" i="55" s="1"/>
  <c r="P88" i="55" s="1"/>
  <c r="O90" i="55"/>
  <c r="O89" i="55" s="1"/>
  <c r="O88" i="55" s="1"/>
  <c r="M90" i="55"/>
  <c r="M89" i="55" s="1"/>
  <c r="M88" i="55" s="1"/>
  <c r="L90" i="55"/>
  <c r="L89" i="55" s="1"/>
  <c r="L88" i="55" s="1"/>
  <c r="I90" i="55"/>
  <c r="I89" i="55" s="1"/>
  <c r="I88" i="55" s="1"/>
  <c r="H90" i="55"/>
  <c r="H89" i="55" s="1"/>
  <c r="H88" i="55" s="1"/>
  <c r="BC87" i="55"/>
  <c r="BB87" i="55"/>
  <c r="AP87" i="55"/>
  <c r="AL87" i="55"/>
  <c r="AH87" i="55"/>
  <c r="AE87" i="55"/>
  <c r="AA87" i="55"/>
  <c r="X87" i="55"/>
  <c r="U87" i="55"/>
  <c r="Q87" i="55"/>
  <c r="N87" i="55"/>
  <c r="K87" i="55"/>
  <c r="G87" i="55"/>
  <c r="BC86" i="55"/>
  <c r="AP86" i="55"/>
  <c r="AL86" i="55"/>
  <c r="AH86" i="55"/>
  <c r="AE86" i="55"/>
  <c r="AA86" i="55"/>
  <c r="Y86" i="55"/>
  <c r="X86" i="55" s="1"/>
  <c r="V86" i="55"/>
  <c r="BB86" i="55" s="1"/>
  <c r="Q86" i="55"/>
  <c r="N86" i="55"/>
  <c r="K86" i="55"/>
  <c r="G86" i="55"/>
  <c r="BC85" i="55"/>
  <c r="AP85" i="55"/>
  <c r="AL85" i="55"/>
  <c r="AH85" i="55"/>
  <c r="AE85" i="55"/>
  <c r="AA85" i="55"/>
  <c r="Y85" i="55"/>
  <c r="X85" i="55" s="1"/>
  <c r="V85" i="55"/>
  <c r="BB85" i="55" s="1"/>
  <c r="Q85" i="55"/>
  <c r="N85" i="55"/>
  <c r="G85" i="55"/>
  <c r="BC84" i="55"/>
  <c r="BA84" i="55" s="1"/>
  <c r="AP84" i="55"/>
  <c r="AL84" i="55"/>
  <c r="AH84" i="55"/>
  <c r="AE84" i="55"/>
  <c r="AA84" i="55"/>
  <c r="Y84" i="55"/>
  <c r="X84" i="55" s="1"/>
  <c r="V84" i="55"/>
  <c r="U84" i="55" s="1"/>
  <c r="Q84" i="55"/>
  <c r="N84" i="55"/>
  <c r="K84" i="55"/>
  <c r="G84" i="55"/>
  <c r="AX83" i="55"/>
  <c r="AW83" i="55"/>
  <c r="AS83" i="55"/>
  <c r="AR83" i="55"/>
  <c r="AQ83" i="55"/>
  <c r="AO83" i="55"/>
  <c r="AN83" i="55"/>
  <c r="AM83" i="55"/>
  <c r="AK83" i="55"/>
  <c r="AJ83" i="55"/>
  <c r="AI83" i="55"/>
  <c r="AG83" i="55"/>
  <c r="AF83" i="55"/>
  <c r="AD83" i="55"/>
  <c r="AC83" i="55"/>
  <c r="AB83" i="55"/>
  <c r="Z83" i="55"/>
  <c r="W83" i="55"/>
  <c r="T83" i="55"/>
  <c r="S83" i="55"/>
  <c r="R83" i="55"/>
  <c r="P83" i="55"/>
  <c r="O83" i="55"/>
  <c r="M83" i="55"/>
  <c r="L83" i="55"/>
  <c r="I83" i="55"/>
  <c r="H83" i="55"/>
  <c r="AY81" i="55"/>
  <c r="BC80" i="55"/>
  <c r="BA80" i="55" s="1"/>
  <c r="AP80" i="55"/>
  <c r="AL80" i="55"/>
  <c r="AH80" i="55"/>
  <c r="AE80" i="55"/>
  <c r="AA80" i="55"/>
  <c r="X80" i="55"/>
  <c r="U80" i="55"/>
  <c r="Q80" i="55"/>
  <c r="N80" i="55"/>
  <c r="K80" i="55"/>
  <c r="G80" i="55"/>
  <c r="BC79" i="55"/>
  <c r="BB79" i="55"/>
  <c r="AP79" i="55"/>
  <c r="AL79" i="55"/>
  <c r="AH79" i="55"/>
  <c r="AE79" i="55"/>
  <c r="AA79" i="55"/>
  <c r="X79" i="55"/>
  <c r="U79" i="55"/>
  <c r="Q79" i="55"/>
  <c r="N79" i="55"/>
  <c r="K79" i="55"/>
  <c r="G79" i="55"/>
  <c r="BC78" i="55"/>
  <c r="BB78" i="55"/>
  <c r="AP78" i="55"/>
  <c r="AL78" i="55"/>
  <c r="AH78" i="55"/>
  <c r="AE78" i="55"/>
  <c r="AA78" i="55"/>
  <c r="X78" i="55"/>
  <c r="U78" i="55"/>
  <c r="Q78" i="55"/>
  <c r="N78" i="55"/>
  <c r="K78" i="55"/>
  <c r="G78" i="55"/>
  <c r="AX77" i="55"/>
  <c r="AX76" i="55" s="1"/>
  <c r="AW77" i="55"/>
  <c r="AS77" i="55"/>
  <c r="AS76" i="55" s="1"/>
  <c r="AR77" i="55"/>
  <c r="AR76" i="55" s="1"/>
  <c r="AQ77" i="55"/>
  <c r="AO77" i="55"/>
  <c r="AO76" i="55" s="1"/>
  <c r="AN77" i="55"/>
  <c r="AN76" i="55" s="1"/>
  <c r="AM77" i="55"/>
  <c r="AM76" i="55" s="1"/>
  <c r="AK77" i="55"/>
  <c r="AK76" i="55" s="1"/>
  <c r="AJ77" i="55"/>
  <c r="AJ76" i="55" s="1"/>
  <c r="AI77" i="55"/>
  <c r="AI76" i="55" s="1"/>
  <c r="AG77" i="55"/>
  <c r="AG76" i="55" s="1"/>
  <c r="AF77" i="55"/>
  <c r="AF76" i="55" s="1"/>
  <c r="AD77" i="55"/>
  <c r="AD76" i="55" s="1"/>
  <c r="AC77" i="55"/>
  <c r="AC76" i="55" s="1"/>
  <c r="AB77" i="55"/>
  <c r="AB76" i="55" s="1"/>
  <c r="Z77" i="55"/>
  <c r="Z76" i="55" s="1"/>
  <c r="Y77" i="55"/>
  <c r="Y76" i="55" s="1"/>
  <c r="W77" i="55"/>
  <c r="W76" i="55" s="1"/>
  <c r="V77" i="55"/>
  <c r="V76" i="55" s="1"/>
  <c r="T77" i="55"/>
  <c r="T76" i="55" s="1"/>
  <c r="S77" i="55"/>
  <c r="R77" i="55"/>
  <c r="R76" i="55" s="1"/>
  <c r="P77" i="55"/>
  <c r="P76" i="55" s="1"/>
  <c r="O77" i="55"/>
  <c r="O76" i="55" s="1"/>
  <c r="M77" i="55"/>
  <c r="M76" i="55" s="1"/>
  <c r="L77" i="55"/>
  <c r="I77" i="55"/>
  <c r="I76" i="55" s="1"/>
  <c r="H77" i="55"/>
  <c r="H76" i="55" s="1"/>
  <c r="S76" i="55"/>
  <c r="T32" i="62"/>
  <c r="S32" i="62"/>
  <c r="R32" i="62"/>
  <c r="M62" i="55"/>
  <c r="L62" i="55"/>
  <c r="L61" i="55" s="1"/>
  <c r="I62" i="55"/>
  <c r="H62" i="55"/>
  <c r="H61" i="55" s="1"/>
  <c r="AP72" i="55"/>
  <c r="AY72" i="55" s="1"/>
  <c r="AL72" i="55"/>
  <c r="AH72" i="55"/>
  <c r="K72" i="55"/>
  <c r="G72" i="55"/>
  <c r="BA71" i="55"/>
  <c r="AX71" i="55"/>
  <c r="AP71" i="55"/>
  <c r="AL71" i="55"/>
  <c r="AH71" i="55"/>
  <c r="AE71" i="55"/>
  <c r="AA71" i="55"/>
  <c r="X71" i="55"/>
  <c r="U71" i="55"/>
  <c r="Q71" i="55"/>
  <c r="N71" i="55"/>
  <c r="K71" i="55"/>
  <c r="G71" i="55"/>
  <c r="BA70" i="55"/>
  <c r="AX70" i="55"/>
  <c r="AP70" i="55"/>
  <c r="AL70" i="55"/>
  <c r="AH70" i="55"/>
  <c r="AE70" i="55"/>
  <c r="AA70" i="55"/>
  <c r="X70" i="55"/>
  <c r="U70" i="55"/>
  <c r="Q70" i="55"/>
  <c r="N70" i="55"/>
  <c r="K70" i="55"/>
  <c r="G70" i="55"/>
  <c r="BA69" i="55"/>
  <c r="AX69" i="55"/>
  <c r="AP69" i="55"/>
  <c r="AL69" i="55"/>
  <c r="AH69" i="55"/>
  <c r="AE69" i="55"/>
  <c r="AA69" i="55"/>
  <c r="X69" i="55"/>
  <c r="U69" i="55"/>
  <c r="Q69" i="55"/>
  <c r="N69" i="55"/>
  <c r="K69" i="55"/>
  <c r="G69" i="55"/>
  <c r="BA68" i="55"/>
  <c r="AX68" i="55"/>
  <c r="AP68" i="55"/>
  <c r="AL68" i="55"/>
  <c r="AH68" i="55"/>
  <c r="AE68" i="55"/>
  <c r="AA68" i="55"/>
  <c r="Y68" i="55"/>
  <c r="X68" i="55" s="1"/>
  <c r="V68" i="55"/>
  <c r="U68" i="55" s="1"/>
  <c r="Q68" i="55"/>
  <c r="N68" i="55"/>
  <c r="K68" i="55"/>
  <c r="G68" i="55"/>
  <c r="BA67" i="55"/>
  <c r="AP67" i="55"/>
  <c r="AL67" i="55"/>
  <c r="AH67" i="55"/>
  <c r="AE67" i="55"/>
  <c r="AA67" i="55"/>
  <c r="BV67" i="55" s="1"/>
  <c r="BB66" i="55"/>
  <c r="BA66" i="55" s="1"/>
  <c r="AP66" i="55"/>
  <c r="AL66" i="55"/>
  <c r="AI66" i="55"/>
  <c r="AH66" i="55" s="1"/>
  <c r="AH65" i="55" s="1"/>
  <c r="AE66" i="55"/>
  <c r="AA66" i="55"/>
  <c r="AA65" i="55" s="1"/>
  <c r="X66" i="55"/>
  <c r="U66" i="55"/>
  <c r="Q66" i="55"/>
  <c r="Q65" i="55" s="1"/>
  <c r="N66" i="55"/>
  <c r="N65" i="55" s="1"/>
  <c r="K66" i="55"/>
  <c r="AX65" i="55"/>
  <c r="AS65" i="55"/>
  <c r="AS47" i="62" s="1"/>
  <c r="AR65" i="55"/>
  <c r="AR47" i="62" s="1"/>
  <c r="AQ65" i="55"/>
  <c r="AO65" i="55"/>
  <c r="AO62" i="55" s="1"/>
  <c r="AN65" i="55"/>
  <c r="AN62" i="55" s="1"/>
  <c r="AN61" i="55" s="1"/>
  <c r="AM65" i="55"/>
  <c r="AL65" i="55"/>
  <c r="AK65" i="55"/>
  <c r="AJ65" i="55"/>
  <c r="AJ62" i="55" s="1"/>
  <c r="AJ61" i="55" s="1"/>
  <c r="AI65" i="55"/>
  <c r="AG65" i="55"/>
  <c r="AF65" i="55"/>
  <c r="AE65" i="55"/>
  <c r="AD65" i="55"/>
  <c r="AC65" i="55"/>
  <c r="AB65" i="55"/>
  <c r="AB62" i="55" s="1"/>
  <c r="AB61" i="55" s="1"/>
  <c r="Z65" i="55"/>
  <c r="Y65" i="55"/>
  <c r="W65" i="55"/>
  <c r="V65" i="55"/>
  <c r="T65" i="55"/>
  <c r="T47" i="62" s="1"/>
  <c r="S65" i="55"/>
  <c r="S47" i="62" s="1"/>
  <c r="R65" i="55"/>
  <c r="R47" i="62" s="1"/>
  <c r="P65" i="55"/>
  <c r="P62" i="55" s="1"/>
  <c r="P61" i="55" s="1"/>
  <c r="O65" i="55"/>
  <c r="G65" i="55"/>
  <c r="BA64" i="55"/>
  <c r="AX64" i="55"/>
  <c r="AP64" i="55"/>
  <c r="AL64" i="55"/>
  <c r="AH64" i="55"/>
  <c r="AE64" i="55"/>
  <c r="AA64" i="55"/>
  <c r="X64" i="55"/>
  <c r="U64" i="55"/>
  <c r="Q64" i="55"/>
  <c r="N64" i="55"/>
  <c r="K64" i="55"/>
  <c r="G64" i="55"/>
  <c r="BA63" i="55"/>
  <c r="AX63" i="55"/>
  <c r="AP63" i="55"/>
  <c r="AL63" i="55"/>
  <c r="AH63" i="55"/>
  <c r="AE63" i="55"/>
  <c r="AA63" i="55"/>
  <c r="X63" i="55"/>
  <c r="U63" i="55"/>
  <c r="Q63" i="55"/>
  <c r="N63" i="55"/>
  <c r="K63" i="55"/>
  <c r="G63" i="55"/>
  <c r="AW62" i="55"/>
  <c r="AW61" i="55" s="1"/>
  <c r="AD62" i="55"/>
  <c r="AD61" i="55" s="1"/>
  <c r="Z62" i="55"/>
  <c r="Z61" i="55" s="1"/>
  <c r="J62" i="55"/>
  <c r="BB59" i="55"/>
  <c r="BA59" i="55" s="1"/>
  <c r="AP59" i="55"/>
  <c r="AL59" i="55"/>
  <c r="AL58" i="55" s="1"/>
  <c r="AH59" i="55"/>
  <c r="AH58" i="55" s="1"/>
  <c r="AE59" i="55"/>
  <c r="AE58" i="55" s="1"/>
  <c r="AA59" i="55"/>
  <c r="X59" i="55"/>
  <c r="U59" i="55"/>
  <c r="Q59" i="55"/>
  <c r="Q58" i="55" s="1"/>
  <c r="N59" i="55"/>
  <c r="N58" i="55" s="1"/>
  <c r="K59" i="55"/>
  <c r="K58" i="55" s="1"/>
  <c r="G59" i="55"/>
  <c r="G58" i="55" s="1"/>
  <c r="AX58" i="55"/>
  <c r="AS58" i="55"/>
  <c r="AS55" i="55" s="1"/>
  <c r="AR58" i="55"/>
  <c r="AR55" i="55" s="1"/>
  <c r="AQ58" i="55"/>
  <c r="AO58" i="55"/>
  <c r="AO55" i="55" s="1"/>
  <c r="AN58" i="55"/>
  <c r="AN55" i="55" s="1"/>
  <c r="AM58" i="55"/>
  <c r="AK58" i="55"/>
  <c r="AK55" i="55" s="1"/>
  <c r="AJ58" i="55"/>
  <c r="AJ55" i="55" s="1"/>
  <c r="AI58" i="55"/>
  <c r="AG58" i="55"/>
  <c r="AG55" i="55" s="1"/>
  <c r="AF58" i="55"/>
  <c r="AF55" i="55" s="1"/>
  <c r="AD58" i="55"/>
  <c r="AC58" i="55"/>
  <c r="AC55" i="55" s="1"/>
  <c r="AB58" i="55"/>
  <c r="AB55" i="55" s="1"/>
  <c r="AA58" i="55"/>
  <c r="Z58" i="55"/>
  <c r="Z55" i="55" s="1"/>
  <c r="Y58" i="55"/>
  <c r="X58" i="55"/>
  <c r="W58" i="55"/>
  <c r="W55" i="55" s="1"/>
  <c r="V58" i="55"/>
  <c r="U58" i="55"/>
  <c r="T58" i="55"/>
  <c r="T55" i="55" s="1"/>
  <c r="S58" i="55"/>
  <c r="S55" i="55" s="1"/>
  <c r="R58" i="55"/>
  <c r="R55" i="55" s="1"/>
  <c r="P58" i="55"/>
  <c r="P55" i="55" s="1"/>
  <c r="O58" i="55"/>
  <c r="O55" i="55" s="1"/>
  <c r="M58" i="55"/>
  <c r="L58" i="55"/>
  <c r="L55" i="55" s="1"/>
  <c r="I58" i="55"/>
  <c r="I55" i="55" s="1"/>
  <c r="H58" i="55"/>
  <c r="H55" i="55" s="1"/>
  <c r="AX57" i="55"/>
  <c r="AP57" i="55"/>
  <c r="AL57" i="55"/>
  <c r="AH57" i="55"/>
  <c r="AE57" i="55"/>
  <c r="AA57" i="55"/>
  <c r="Y57" i="55"/>
  <c r="X57" i="55" s="1"/>
  <c r="V57" i="55"/>
  <c r="BB57" i="55" s="1"/>
  <c r="BA57" i="55" s="1"/>
  <c r="Q57" i="55"/>
  <c r="N57" i="55"/>
  <c r="K57" i="55"/>
  <c r="G57" i="55"/>
  <c r="AX56" i="55"/>
  <c r="AP56" i="55"/>
  <c r="AL56" i="55"/>
  <c r="AH56" i="55"/>
  <c r="AE56" i="55"/>
  <c r="AA56" i="55"/>
  <c r="Y56" i="55"/>
  <c r="V56" i="55"/>
  <c r="BB56" i="55" s="1"/>
  <c r="BA56" i="55" s="1"/>
  <c r="Q56" i="55"/>
  <c r="N56" i="55"/>
  <c r="K56" i="55"/>
  <c r="G56" i="55"/>
  <c r="AW55" i="55"/>
  <c r="AM55" i="55"/>
  <c r="AI55" i="55"/>
  <c r="AD55" i="55"/>
  <c r="M55" i="55"/>
  <c r="AY53" i="55"/>
  <c r="BC52" i="55"/>
  <c r="BB52" i="55"/>
  <c r="BA52" i="55"/>
  <c r="AX52" i="55"/>
  <c r="AW52" i="55"/>
  <c r="BC51" i="55"/>
  <c r="BB51" i="55"/>
  <c r="BA51" i="55"/>
  <c r="AX51" i="55"/>
  <c r="AW51" i="55"/>
  <c r="AR50" i="55"/>
  <c r="BC49" i="55"/>
  <c r="BB49" i="55"/>
  <c r="BA49" i="55"/>
  <c r="J47" i="55"/>
  <c r="J46" i="55"/>
  <c r="J40" i="55"/>
  <c r="AP35" i="55"/>
  <c r="AT35" i="55" s="1"/>
  <c r="AP34" i="55"/>
  <c r="AP17" i="24" s="1"/>
  <c r="AP15" i="62" s="1"/>
  <c r="Q34" i="55"/>
  <c r="Q17" i="24" s="1"/>
  <c r="Q15" i="62" s="1"/>
  <c r="AP33" i="55"/>
  <c r="AP16" i="24" s="1"/>
  <c r="AP14" i="62" s="1"/>
  <c r="Q33" i="55"/>
  <c r="Q16" i="24" s="1"/>
  <c r="Q14" i="62" s="1"/>
  <c r="AW14" i="62" s="1"/>
  <c r="S32" i="55"/>
  <c r="AP31" i="55"/>
  <c r="AT31" i="55" s="1"/>
  <c r="AP30" i="55"/>
  <c r="AT30" i="55" s="1"/>
  <c r="AP29" i="55"/>
  <c r="AT29" i="55" s="1"/>
  <c r="AP28" i="55"/>
  <c r="AT28" i="55" s="1"/>
  <c r="AP27" i="55"/>
  <c r="AT27" i="55" s="1"/>
  <c r="AP26" i="55"/>
  <c r="AT26" i="55" s="1"/>
  <c r="AP25" i="55"/>
  <c r="AT25" i="55" s="1"/>
  <c r="AP24" i="55"/>
  <c r="AT24" i="55" s="1"/>
  <c r="AP23" i="55"/>
  <c r="AT23" i="55" s="1"/>
  <c r="AP22" i="55"/>
  <c r="AT22" i="55" s="1"/>
  <c r="AP21" i="55"/>
  <c r="AT21" i="55" s="1"/>
  <c r="AS20" i="55"/>
  <c r="AS14" i="24" s="1"/>
  <c r="AS12" i="62" s="1"/>
  <c r="AQ20" i="55"/>
  <c r="T20" i="55"/>
  <c r="T32" i="55" s="1"/>
  <c r="T36" i="55" s="1"/>
  <c r="R20" i="55"/>
  <c r="R14" i="24" s="1"/>
  <c r="R12" i="62" s="1"/>
  <c r="AS19" i="55"/>
  <c r="AS17" i="55" s="1"/>
  <c r="AS11" i="24" s="1"/>
  <c r="AS9" i="62" s="1"/>
  <c r="AQ19" i="55"/>
  <c r="AQ13" i="24" s="1"/>
  <c r="AQ11" i="62" s="1"/>
  <c r="Q19" i="55"/>
  <c r="Q13" i="24" s="1"/>
  <c r="Q11" i="62" s="1"/>
  <c r="AP18" i="55"/>
  <c r="AP12" i="24" s="1"/>
  <c r="Q18" i="55"/>
  <c r="Q12" i="24" s="1"/>
  <c r="Q10" i="62" s="1"/>
  <c r="AQ17" i="55"/>
  <c r="AQ11" i="24" s="1"/>
  <c r="AQ9" i="62" s="1"/>
  <c r="T17" i="55"/>
  <c r="T11" i="24" s="1"/>
  <c r="T9" i="62" s="1"/>
  <c r="S17" i="55"/>
  <c r="S11" i="24" s="1"/>
  <c r="S9" i="62" s="1"/>
  <c r="R17" i="55"/>
  <c r="AE43" i="24"/>
  <c r="AF43" i="24" s="1"/>
  <c r="X43" i="24"/>
  <c r="U43" i="24"/>
  <c r="P43" i="24"/>
  <c r="AW42" i="24"/>
  <c r="AY42" i="24" s="1"/>
  <c r="AE42" i="24"/>
  <c r="AF42" i="24" s="1"/>
  <c r="X42" i="24"/>
  <c r="U42" i="24"/>
  <c r="P42" i="24"/>
  <c r="AW41" i="24"/>
  <c r="AY41" i="24" s="1"/>
  <c r="AE41" i="24"/>
  <c r="AF41" i="24" s="1"/>
  <c r="X41" i="24"/>
  <c r="U41" i="24"/>
  <c r="P41" i="24"/>
  <c r="AS40" i="24"/>
  <c r="AQ40" i="24"/>
  <c r="T40" i="24"/>
  <c r="S40" i="24"/>
  <c r="R40" i="24"/>
  <c r="Q40" i="24"/>
  <c r="AY38" i="24"/>
  <c r="AE38" i="24"/>
  <c r="AF38" i="24" s="1"/>
  <c r="U38" i="24"/>
  <c r="K38" i="24"/>
  <c r="J38" i="24"/>
  <c r="AE37" i="24"/>
  <c r="AF37" i="24" s="1"/>
  <c r="X37" i="24"/>
  <c r="U37" i="24"/>
  <c r="P37" i="24"/>
  <c r="K37" i="24"/>
  <c r="J37" i="24"/>
  <c r="AE36" i="24"/>
  <c r="AF36" i="24" s="1"/>
  <c r="X36" i="24"/>
  <c r="U36" i="24"/>
  <c r="P36" i="24"/>
  <c r="K36" i="24"/>
  <c r="J36" i="24"/>
  <c r="AF35" i="24"/>
  <c r="AE35" i="24"/>
  <c r="X35" i="24"/>
  <c r="U35" i="24"/>
  <c r="P35" i="24"/>
  <c r="K35" i="24"/>
  <c r="J35" i="24"/>
  <c r="AE34" i="24"/>
  <c r="AF34" i="24" s="1"/>
  <c r="X34" i="24"/>
  <c r="V34" i="24"/>
  <c r="U34" i="24"/>
  <c r="P34" i="24"/>
  <c r="K34" i="24"/>
  <c r="J34" i="24"/>
  <c r="BA33" i="24"/>
  <c r="AE33" i="24"/>
  <c r="AF33" i="24" s="1"/>
  <c r="X33" i="24"/>
  <c r="U33" i="24"/>
  <c r="P33" i="24"/>
  <c r="K33" i="24"/>
  <c r="J33" i="24"/>
  <c r="BA32" i="24"/>
  <c r="AE32" i="24"/>
  <c r="AF32" i="24" s="1"/>
  <c r="X32" i="24"/>
  <c r="U32" i="24"/>
  <c r="P32" i="24"/>
  <c r="K32" i="24"/>
  <c r="J32" i="24"/>
  <c r="AZ31" i="24"/>
  <c r="BA31" i="24" s="1"/>
  <c r="AE31" i="24"/>
  <c r="AF31" i="24" s="1"/>
  <c r="X31" i="24"/>
  <c r="U31" i="24"/>
  <c r="P31" i="24"/>
  <c r="K31" i="24"/>
  <c r="J31" i="24"/>
  <c r="AE30" i="24"/>
  <c r="AF30" i="24" s="1"/>
  <c r="X30" i="24"/>
  <c r="U30" i="24"/>
  <c r="P30" i="24"/>
  <c r="K30" i="24"/>
  <c r="J30" i="24"/>
  <c r="AE29" i="24"/>
  <c r="AF29" i="24" s="1"/>
  <c r="X29" i="24"/>
  <c r="U29" i="24"/>
  <c r="P29" i="24"/>
  <c r="K29" i="24"/>
  <c r="J29" i="24"/>
  <c r="AE28" i="24"/>
  <c r="AF28" i="24" s="1"/>
  <c r="X28" i="24"/>
  <c r="U28" i="24"/>
  <c r="P28" i="24"/>
  <c r="K28" i="24"/>
  <c r="J28" i="24"/>
  <c r="AE27" i="24"/>
  <c r="AF27" i="24" s="1"/>
  <c r="X27" i="24"/>
  <c r="U27" i="24"/>
  <c r="P27" i="24"/>
  <c r="K27" i="24"/>
  <c r="J27" i="24"/>
  <c r="AZ26" i="24"/>
  <c r="BA26" i="24" s="1"/>
  <c r="AE26" i="24"/>
  <c r="AF26" i="24" s="1"/>
  <c r="X26" i="24"/>
  <c r="U26" i="24"/>
  <c r="P26" i="24"/>
  <c r="K26" i="24"/>
  <c r="J26" i="24"/>
  <c r="BA25" i="24"/>
  <c r="AE25" i="24"/>
  <c r="AF25" i="24" s="1"/>
  <c r="X25" i="24"/>
  <c r="U25" i="24"/>
  <c r="P25" i="24"/>
  <c r="K25" i="24"/>
  <c r="J25" i="24"/>
  <c r="AE24" i="24"/>
  <c r="AF24" i="24" s="1"/>
  <c r="X24" i="24"/>
  <c r="U24" i="24"/>
  <c r="P24" i="24"/>
  <c r="K24" i="24"/>
  <c r="J24" i="24"/>
  <c r="AE23" i="24"/>
  <c r="AF23" i="24" s="1"/>
  <c r="X23" i="24"/>
  <c r="U23" i="24"/>
  <c r="P23" i="24"/>
  <c r="K23" i="24"/>
  <c r="J23" i="24"/>
  <c r="J22" i="24" s="1"/>
  <c r="J21" i="24" s="1"/>
  <c r="AE22" i="24"/>
  <c r="AF22" i="24" s="1"/>
  <c r="AF21" i="24" s="1"/>
  <c r="X22" i="24"/>
  <c r="X21" i="24" s="1"/>
  <c r="U22" i="24"/>
  <c r="U21" i="24" s="1"/>
  <c r="P22" i="24"/>
  <c r="K22" i="24"/>
  <c r="BE21" i="24"/>
  <c r="AV21" i="24"/>
  <c r="AU21" i="24"/>
  <c r="AO21" i="24"/>
  <c r="AN21" i="24"/>
  <c r="AM21" i="24"/>
  <c r="AL21" i="24"/>
  <c r="AK21" i="24"/>
  <c r="AJ21" i="24"/>
  <c r="AI21" i="24"/>
  <c r="AH21" i="24"/>
  <c r="AG21" i="24"/>
  <c r="P21" i="24"/>
  <c r="P20" i="24" s="1"/>
  <c r="AE19" i="24"/>
  <c r="AS18" i="24"/>
  <c r="AS16" i="62" s="1"/>
  <c r="AR18" i="24"/>
  <c r="AR16" i="62" s="1"/>
  <c r="AQ18" i="24"/>
  <c r="AQ16" i="62" s="1"/>
  <c r="T18" i="24"/>
  <c r="T16" i="62" s="1"/>
  <c r="S18" i="24"/>
  <c r="S16" i="62" s="1"/>
  <c r="R18" i="24"/>
  <c r="R16" i="62" s="1"/>
  <c r="Q18" i="24"/>
  <c r="Q16" i="62" s="1"/>
  <c r="AS17" i="24"/>
  <c r="AS15" i="62" s="1"/>
  <c r="AR17" i="24"/>
  <c r="AR15" i="62" s="1"/>
  <c r="AQ17" i="24"/>
  <c r="AQ15" i="62" s="1"/>
  <c r="T17" i="24"/>
  <c r="T15" i="62" s="1"/>
  <c r="S17" i="24"/>
  <c r="S15" i="62" s="1"/>
  <c r="R17" i="24"/>
  <c r="R15" i="62" s="1"/>
  <c r="AS16" i="24"/>
  <c r="AS14" i="62" s="1"/>
  <c r="AR16" i="24"/>
  <c r="AR14" i="62" s="1"/>
  <c r="AQ16" i="24"/>
  <c r="AQ14" i="62" s="1"/>
  <c r="AE16" i="24"/>
  <c r="AF16" i="24" s="1"/>
  <c r="T16" i="24"/>
  <c r="T14" i="62" s="1"/>
  <c r="S16" i="24"/>
  <c r="S14" i="62" s="1"/>
  <c r="R16" i="24"/>
  <c r="R14" i="62" s="1"/>
  <c r="AF15" i="24"/>
  <c r="AE15" i="24"/>
  <c r="K15" i="24"/>
  <c r="AR14" i="24"/>
  <c r="AF14" i="24"/>
  <c r="AE14" i="24"/>
  <c r="S14" i="24"/>
  <c r="S12" i="62" s="1"/>
  <c r="AE13" i="24"/>
  <c r="AF13" i="24" s="1"/>
  <c r="V13" i="24"/>
  <c r="V15" i="24" s="1"/>
  <c r="V19" i="24" s="1"/>
  <c r="T13" i="24"/>
  <c r="S13" i="24"/>
  <c r="S11" i="62" s="1"/>
  <c r="R13" i="24"/>
  <c r="R11" i="62" s="1"/>
  <c r="J13" i="24"/>
  <c r="J15" i="24" s="1"/>
  <c r="AS12" i="24"/>
  <c r="AS10" i="62" s="1"/>
  <c r="AR12" i="24"/>
  <c r="AR10" i="62" s="1"/>
  <c r="AQ12" i="24"/>
  <c r="AQ10" i="62" s="1"/>
  <c r="AF12" i="24"/>
  <c r="AE12" i="24"/>
  <c r="T12" i="24"/>
  <c r="T10" i="62" s="1"/>
  <c r="S12" i="24"/>
  <c r="S10" i="62" s="1"/>
  <c r="R12" i="24"/>
  <c r="R10" i="62" s="1"/>
  <c r="J12" i="24"/>
  <c r="AF11" i="24"/>
  <c r="AE11" i="24"/>
  <c r="V11" i="24"/>
  <c r="J11" i="24"/>
  <c r="AR140" i="62"/>
  <c r="AL140" i="62"/>
  <c r="AB138" i="62"/>
  <c r="AM136" i="62"/>
  <c r="AF136" i="62"/>
  <c r="AC136" i="62"/>
  <c r="AB136" i="62"/>
  <c r="AL135" i="62"/>
  <c r="AM134" i="62"/>
  <c r="AK134" i="62"/>
  <c r="AH134" i="62"/>
  <c r="AG134" i="62"/>
  <c r="AF134" i="62"/>
  <c r="AB134" i="62"/>
  <c r="AA134" i="62"/>
  <c r="P134" i="62"/>
  <c r="AF133" i="62"/>
  <c r="S133" i="62"/>
  <c r="AL132" i="62"/>
  <c r="AH132" i="62"/>
  <c r="AA132" i="62"/>
  <c r="P132" i="62"/>
  <c r="AM131" i="62"/>
  <c r="AM130" i="62" s="1"/>
  <c r="AK131" i="62"/>
  <c r="AH131" i="62"/>
  <c r="AA131" i="62"/>
  <c r="P131" i="62"/>
  <c r="P130" i="62" s="1"/>
  <c r="AK130" i="62"/>
  <c r="AD130" i="62"/>
  <c r="Y130" i="62"/>
  <c r="AS129" i="62"/>
  <c r="AQ129" i="62"/>
  <c r="AN129" i="62"/>
  <c r="AE129" i="62"/>
  <c r="Z129" i="62"/>
  <c r="T129" i="62"/>
  <c r="R129" i="62"/>
  <c r="AJ129" i="62" s="1"/>
  <c r="AS128" i="62"/>
  <c r="AQ128" i="62"/>
  <c r="AN128" i="62"/>
  <c r="AE128" i="62"/>
  <c r="Z128" i="62"/>
  <c r="T128" i="62"/>
  <c r="R128" i="62"/>
  <c r="AS127" i="62"/>
  <c r="AQ127" i="62"/>
  <c r="AN127" i="62"/>
  <c r="AE127" i="62"/>
  <c r="Z127" i="62"/>
  <c r="T127" i="62"/>
  <c r="R127" i="62"/>
  <c r="AJ127" i="62" s="1"/>
  <c r="AS126" i="62"/>
  <c r="AQ126" i="62"/>
  <c r="AN126" i="62"/>
  <c r="AE126" i="62"/>
  <c r="Z126" i="62"/>
  <c r="T126" i="62"/>
  <c r="R126" i="62"/>
  <c r="AS125" i="62"/>
  <c r="AQ125" i="62"/>
  <c r="AN125" i="62"/>
  <c r="AE125" i="62"/>
  <c r="Z125" i="62"/>
  <c r="T125" i="62"/>
  <c r="R125" i="62"/>
  <c r="AJ125" i="62" s="1"/>
  <c r="AS124" i="62"/>
  <c r="AQ124" i="62"/>
  <c r="AN124" i="62"/>
  <c r="AE124" i="62"/>
  <c r="Z124" i="62"/>
  <c r="T124" i="62"/>
  <c r="R124" i="62"/>
  <c r="AS123" i="62"/>
  <c r="AQ123" i="62"/>
  <c r="AN123" i="62"/>
  <c r="AN135" i="62" s="1"/>
  <c r="AE123" i="62"/>
  <c r="Z123" i="62"/>
  <c r="T123" i="62"/>
  <c r="R123" i="62"/>
  <c r="AJ123" i="62" s="1"/>
  <c r="AS122" i="62"/>
  <c r="AQ122" i="62"/>
  <c r="AN122" i="62"/>
  <c r="AE122" i="62"/>
  <c r="Z122" i="62"/>
  <c r="T122" i="62"/>
  <c r="R122" i="62"/>
  <c r="AS121" i="62"/>
  <c r="AQ121" i="62"/>
  <c r="AN121" i="62"/>
  <c r="AE121" i="62"/>
  <c r="Z121" i="62"/>
  <c r="T121" i="62"/>
  <c r="R121" i="62"/>
  <c r="AJ121" i="62" s="1"/>
  <c r="AS120" i="62"/>
  <c r="AQ120" i="62"/>
  <c r="AN120" i="62"/>
  <c r="AE120" i="62"/>
  <c r="Z120" i="62"/>
  <c r="T120" i="62"/>
  <c r="R120" i="62"/>
  <c r="AS119" i="62"/>
  <c r="AQ119" i="62"/>
  <c r="AN119" i="62"/>
  <c r="AE119" i="62"/>
  <c r="Z119" i="62"/>
  <c r="Z118" i="62" s="1"/>
  <c r="T119" i="62"/>
  <c r="R119" i="62"/>
  <c r="AR118" i="62"/>
  <c r="AN118" i="62"/>
  <c r="AK118" i="62"/>
  <c r="AH118" i="62"/>
  <c r="AG118" i="62"/>
  <c r="AF118" i="62"/>
  <c r="AD118" i="62"/>
  <c r="AC118" i="62"/>
  <c r="AB118" i="62"/>
  <c r="AA118" i="62"/>
  <c r="Y118" i="62"/>
  <c r="S118" i="62"/>
  <c r="P118" i="62"/>
  <c r="AX117" i="62"/>
  <c r="AY117" i="62" s="1"/>
  <c r="AN116" i="62"/>
  <c r="AM116" i="62"/>
  <c r="AM141" i="62" s="1"/>
  <c r="AL116" i="62"/>
  <c r="AL141" i="62" s="1"/>
  <c r="AK116" i="62"/>
  <c r="AK141" i="62" s="1"/>
  <c r="AJ116" i="62"/>
  <c r="AI116" i="62" s="1"/>
  <c r="AH116" i="62"/>
  <c r="AH141" i="62" s="1"/>
  <c r="AG116" i="62"/>
  <c r="AG141" i="62" s="1"/>
  <c r="AF116" i="62"/>
  <c r="AF141" i="62" s="1"/>
  <c r="AE116" i="62"/>
  <c r="AD116" i="62"/>
  <c r="AC116" i="62"/>
  <c r="AC141" i="62" s="1"/>
  <c r="AB116" i="62"/>
  <c r="AB141" i="62" s="1"/>
  <c r="AA116" i="62"/>
  <c r="AA141" i="62" s="1"/>
  <c r="Z116" i="62"/>
  <c r="Y116" i="62"/>
  <c r="P116" i="62"/>
  <c r="P141" i="62" s="1"/>
  <c r="O116" i="62"/>
  <c r="AN115" i="62"/>
  <c r="AM115" i="62"/>
  <c r="AM140" i="62" s="1"/>
  <c r="AK115" i="62"/>
  <c r="AK140" i="62" s="1"/>
  <c r="AI115" i="62"/>
  <c r="AH115" i="62"/>
  <c r="AH140" i="62" s="1"/>
  <c r="AG115" i="62"/>
  <c r="AG140" i="62" s="1"/>
  <c r="AF115" i="62"/>
  <c r="AF140" i="62" s="1"/>
  <c r="AE115" i="62"/>
  <c r="AD115" i="62"/>
  <c r="AC115" i="62"/>
  <c r="AC140" i="62" s="1"/>
  <c r="AB115" i="62"/>
  <c r="AB140" i="62" s="1"/>
  <c r="AA115" i="62"/>
  <c r="AA140" i="62" s="1"/>
  <c r="Z115" i="62"/>
  <c r="Y115" i="62"/>
  <c r="P115" i="62"/>
  <c r="P140" i="62" s="1"/>
  <c r="O115" i="62"/>
  <c r="AN114" i="62"/>
  <c r="AM114" i="62"/>
  <c r="AM139" i="62" s="1"/>
  <c r="AL114" i="62"/>
  <c r="AL139" i="62" s="1"/>
  <c r="AK114" i="62"/>
  <c r="AK139" i="62" s="1"/>
  <c r="AJ114" i="62"/>
  <c r="AI114" i="62" s="1"/>
  <c r="AH114" i="62"/>
  <c r="AH139" i="62" s="1"/>
  <c r="AG114" i="62"/>
  <c r="AG139" i="62" s="1"/>
  <c r="AF114" i="62"/>
  <c r="AF139" i="62" s="1"/>
  <c r="AE114" i="62"/>
  <c r="AD114" i="62"/>
  <c r="AC114" i="62"/>
  <c r="AC139" i="62" s="1"/>
  <c r="AB114" i="62"/>
  <c r="AB139" i="62" s="1"/>
  <c r="AA114" i="62"/>
  <c r="AA139" i="62" s="1"/>
  <c r="Z114" i="62"/>
  <c r="Y114" i="62"/>
  <c r="P114" i="62"/>
  <c r="P139" i="62" s="1"/>
  <c r="O114" i="62"/>
  <c r="AN113" i="62"/>
  <c r="AM113" i="62"/>
  <c r="AM138" i="62" s="1"/>
  <c r="AL113" i="62"/>
  <c r="AL138" i="62" s="1"/>
  <c r="AK113" i="62"/>
  <c r="AK138" i="62" s="1"/>
  <c r="AJ113" i="62"/>
  <c r="AI113" i="62" s="1"/>
  <c r="AH113" i="62"/>
  <c r="AH138" i="62" s="1"/>
  <c r="AG113" i="62"/>
  <c r="AG138" i="62" s="1"/>
  <c r="AF113" i="62"/>
  <c r="AF138" i="62" s="1"/>
  <c r="AE113" i="62"/>
  <c r="AD113" i="62"/>
  <c r="AC113" i="62"/>
  <c r="AC138" i="62" s="1"/>
  <c r="AA113" i="62"/>
  <c r="AA138" i="62" s="1"/>
  <c r="Z113" i="62"/>
  <c r="Y113" i="62"/>
  <c r="P113" i="62"/>
  <c r="P138" i="62" s="1"/>
  <c r="O113" i="62"/>
  <c r="AN112" i="62"/>
  <c r="AM112" i="62"/>
  <c r="AM137" i="62" s="1"/>
  <c r="AL112" i="62"/>
  <c r="AL137" i="62" s="1"/>
  <c r="AK112" i="62"/>
  <c r="AK137" i="62" s="1"/>
  <c r="AJ112" i="62"/>
  <c r="AI112" i="62" s="1"/>
  <c r="AH112" i="62"/>
  <c r="AH137" i="62" s="1"/>
  <c r="AG112" i="62"/>
  <c r="AG137" i="62" s="1"/>
  <c r="AF112" i="62"/>
  <c r="AF137" i="62" s="1"/>
  <c r="AE112" i="62"/>
  <c r="AD112" i="62"/>
  <c r="AC112" i="62"/>
  <c r="AC137" i="62" s="1"/>
  <c r="AB112" i="62"/>
  <c r="AB137" i="62" s="1"/>
  <c r="AA112" i="62"/>
  <c r="AA137" i="62" s="1"/>
  <c r="Y112" i="62"/>
  <c r="P112" i="62"/>
  <c r="P137" i="62" s="1"/>
  <c r="O112" i="62"/>
  <c r="AN111" i="62"/>
  <c r="AL111" i="62"/>
  <c r="AL136" i="62" s="1"/>
  <c r="AK111" i="62"/>
  <c r="AK136" i="62" s="1"/>
  <c r="AJ111" i="62"/>
  <c r="AI111" i="62" s="1"/>
  <c r="AH111" i="62"/>
  <c r="AH136" i="62" s="1"/>
  <c r="AG111" i="62"/>
  <c r="AG136" i="62" s="1"/>
  <c r="AE111" i="62"/>
  <c r="AA111" i="62"/>
  <c r="AA136" i="62" s="1"/>
  <c r="Y111" i="62"/>
  <c r="P111" i="62"/>
  <c r="P136" i="62" s="1"/>
  <c r="O111" i="62"/>
  <c r="AM110" i="62"/>
  <c r="AM135" i="62" s="1"/>
  <c r="AK110" i="62"/>
  <c r="AK135" i="62" s="1"/>
  <c r="AI110" i="62"/>
  <c r="AH110" i="62"/>
  <c r="AH135" i="62" s="1"/>
  <c r="AG110" i="62"/>
  <c r="AG135" i="62" s="1"/>
  <c r="AF110" i="62"/>
  <c r="AF135" i="62" s="1"/>
  <c r="AE110" i="62"/>
  <c r="AC110" i="62"/>
  <c r="AC135" i="62" s="1"/>
  <c r="AB110" i="62"/>
  <c r="AB135" i="62" s="1"/>
  <c r="AA110" i="62"/>
  <c r="AA135" i="62" s="1"/>
  <c r="Y110" i="62"/>
  <c r="P110" i="62"/>
  <c r="P135" i="62" s="1"/>
  <c r="O110" i="62"/>
  <c r="AN109" i="62"/>
  <c r="AL109" i="62"/>
  <c r="AL134" i="62" s="1"/>
  <c r="AI109" i="62"/>
  <c r="AC109" i="62"/>
  <c r="AC134" i="62" s="1"/>
  <c r="Z109" i="62"/>
  <c r="Y109" i="62"/>
  <c r="P108" i="62"/>
  <c r="P133" i="62" s="1"/>
  <c r="AN107" i="62"/>
  <c r="AM107" i="62"/>
  <c r="AM132" i="62" s="1"/>
  <c r="AK107" i="62"/>
  <c r="AK132" i="62" s="1"/>
  <c r="AJ107" i="62"/>
  <c r="AI107" i="62" s="1"/>
  <c r="AG107" i="62"/>
  <c r="AG132" i="62" s="1"/>
  <c r="AF107" i="62"/>
  <c r="AF132" i="62" s="1"/>
  <c r="AE107" i="62"/>
  <c r="AD107" i="62"/>
  <c r="AC107" i="62"/>
  <c r="AC132" i="62" s="1"/>
  <c r="AB107" i="62"/>
  <c r="Z107" i="62"/>
  <c r="Y107" i="62"/>
  <c r="O107" i="62"/>
  <c r="AN106" i="62"/>
  <c r="AN105" i="62" s="1"/>
  <c r="AN19" i="62" s="1"/>
  <c r="AL106" i="62"/>
  <c r="AL131" i="62" s="1"/>
  <c r="AL130" i="62" s="1"/>
  <c r="AJ106" i="62"/>
  <c r="AJ105" i="62" s="1"/>
  <c r="AJ19" i="62" s="1"/>
  <c r="AG106" i="62"/>
  <c r="AG131" i="62" s="1"/>
  <c r="AF106" i="62"/>
  <c r="AD106" i="62"/>
  <c r="AC106" i="62"/>
  <c r="AC131" i="62" s="1"/>
  <c r="AB106" i="62"/>
  <c r="AB131" i="62" s="1"/>
  <c r="Y106" i="62"/>
  <c r="O106" i="62"/>
  <c r="O105" i="62" s="1"/>
  <c r="AM105" i="62"/>
  <c r="AM19" i="62" s="1"/>
  <c r="AL105" i="62"/>
  <c r="AL19" i="62" s="1"/>
  <c r="AK105" i="62"/>
  <c r="AK19" i="62" s="1"/>
  <c r="AI105" i="62"/>
  <c r="P105" i="62"/>
  <c r="AS104" i="62"/>
  <c r="AR104" i="62"/>
  <c r="AQ104" i="62"/>
  <c r="AN104" i="62"/>
  <c r="AM104" i="62"/>
  <c r="AL104" i="62"/>
  <c r="AK104" i="62"/>
  <c r="AJ104" i="62"/>
  <c r="T104" i="62"/>
  <c r="S104" i="62"/>
  <c r="R104" i="62"/>
  <c r="AS101" i="62"/>
  <c r="AR101" i="62"/>
  <c r="AQ101" i="62"/>
  <c r="T101" i="62"/>
  <c r="S101" i="62"/>
  <c r="R101" i="62"/>
  <c r="AS100" i="62"/>
  <c r="AR100" i="62"/>
  <c r="AQ100" i="62"/>
  <c r="AN100" i="62"/>
  <c r="AM100" i="62"/>
  <c r="AL100" i="62"/>
  <c r="AK100" i="62"/>
  <c r="AJ100" i="62"/>
  <c r="AH100" i="62"/>
  <c r="AG100" i="62"/>
  <c r="AF100" i="62"/>
  <c r="AE100" i="62"/>
  <c r="AD100" i="62"/>
  <c r="AC100" i="62"/>
  <c r="AB100" i="62"/>
  <c r="AA100" i="62"/>
  <c r="Z100" i="62"/>
  <c r="Y100" i="62"/>
  <c r="T100" i="62"/>
  <c r="S100" i="62"/>
  <c r="R100" i="62"/>
  <c r="P100" i="62"/>
  <c r="AS99" i="62"/>
  <c r="AR99" i="62"/>
  <c r="AQ99" i="62"/>
  <c r="AN99" i="62"/>
  <c r="AM99" i="62"/>
  <c r="AL99" i="62"/>
  <c r="AK99" i="62"/>
  <c r="AJ99" i="62"/>
  <c r="T99" i="62"/>
  <c r="S99" i="62"/>
  <c r="R99" i="62"/>
  <c r="AS98" i="62"/>
  <c r="AR98" i="62"/>
  <c r="AQ98" i="62"/>
  <c r="AN98" i="62"/>
  <c r="AM98" i="62"/>
  <c r="AL98" i="62"/>
  <c r="AK98" i="62"/>
  <c r="AJ98" i="62"/>
  <c r="AH98" i="62"/>
  <c r="AG98" i="62"/>
  <c r="AF98" i="62"/>
  <c r="AE98" i="62"/>
  <c r="AD98" i="62"/>
  <c r="AC98" i="62"/>
  <c r="AB98" i="62"/>
  <c r="AA98" i="62"/>
  <c r="Z98" i="62"/>
  <c r="Y98" i="62"/>
  <c r="T98" i="62"/>
  <c r="S98" i="62"/>
  <c r="R98" i="62"/>
  <c r="P98" i="62"/>
  <c r="AN97" i="62"/>
  <c r="AN95" i="62" s="1"/>
  <c r="AM97" i="62"/>
  <c r="AM95" i="62" s="1"/>
  <c r="AL97" i="62"/>
  <c r="AL95" i="62" s="1"/>
  <c r="AK97" i="62"/>
  <c r="AK95" i="62" s="1"/>
  <c r="AJ97" i="62"/>
  <c r="AJ95" i="62" s="1"/>
  <c r="AH97" i="62"/>
  <c r="AG97" i="62"/>
  <c r="AF97" i="62"/>
  <c r="AE97" i="62"/>
  <c r="AD97" i="62"/>
  <c r="AC97" i="62"/>
  <c r="AB97" i="62"/>
  <c r="AA97" i="62"/>
  <c r="Z97" i="62"/>
  <c r="Y97" i="62"/>
  <c r="S97" i="62"/>
  <c r="P97" i="62"/>
  <c r="P95" i="62" s="1"/>
  <c r="AS96" i="62"/>
  <c r="AR96" i="62"/>
  <c r="AQ96" i="62"/>
  <c r="T96" i="62"/>
  <c r="S96" i="62"/>
  <c r="R96" i="62"/>
  <c r="AS94" i="62"/>
  <c r="AR94" i="62"/>
  <c r="AQ94" i="62"/>
  <c r="AN94" i="62"/>
  <c r="AM94" i="62"/>
  <c r="AL94" i="62"/>
  <c r="AK94" i="62"/>
  <c r="AJ94" i="62"/>
  <c r="AH94" i="62"/>
  <c r="AG94" i="62"/>
  <c r="AF94" i="62"/>
  <c r="AE94" i="62"/>
  <c r="AD94" i="62"/>
  <c r="AC94" i="62"/>
  <c r="AB94" i="62"/>
  <c r="AA94" i="62"/>
  <c r="Z94" i="62"/>
  <c r="Y94" i="62"/>
  <c r="T94" i="62"/>
  <c r="S94" i="62"/>
  <c r="R94" i="62"/>
  <c r="P94" i="62"/>
  <c r="AS93" i="62"/>
  <c r="AR93" i="62"/>
  <c r="AQ93" i="62"/>
  <c r="AN93" i="62"/>
  <c r="AM93" i="62"/>
  <c r="AL93" i="62"/>
  <c r="AK93" i="62"/>
  <c r="AJ93" i="62"/>
  <c r="AH93" i="62"/>
  <c r="AG93" i="62"/>
  <c r="AF93" i="62"/>
  <c r="AE93" i="62"/>
  <c r="AD93" i="62"/>
  <c r="AC93" i="62"/>
  <c r="AB93" i="62"/>
  <c r="AA93" i="62"/>
  <c r="Z93" i="62"/>
  <c r="Y93" i="62"/>
  <c r="T93" i="62"/>
  <c r="S93" i="62"/>
  <c r="R93" i="62"/>
  <c r="P93" i="62"/>
  <c r="AS92" i="62"/>
  <c r="AR92" i="62"/>
  <c r="AQ92" i="62"/>
  <c r="AN92" i="62"/>
  <c r="AM92" i="62"/>
  <c r="AL92" i="62"/>
  <c r="AK92" i="62"/>
  <c r="AJ92" i="62"/>
  <c r="AH92" i="62"/>
  <c r="AG92" i="62"/>
  <c r="AF92" i="62"/>
  <c r="AE92" i="62"/>
  <c r="AD92" i="62"/>
  <c r="AC92" i="62"/>
  <c r="AB92" i="62"/>
  <c r="AA92" i="62"/>
  <c r="Z92" i="62"/>
  <c r="Y92" i="62"/>
  <c r="T92" i="62"/>
  <c r="S92" i="62"/>
  <c r="R92" i="62"/>
  <c r="P92" i="62"/>
  <c r="AS91" i="62"/>
  <c r="AR91" i="62"/>
  <c r="AQ91" i="62"/>
  <c r="AN91" i="62"/>
  <c r="AM91" i="62"/>
  <c r="AL91" i="62"/>
  <c r="AK91" i="62"/>
  <c r="AJ91" i="62"/>
  <c r="T91" i="62"/>
  <c r="S91" i="62"/>
  <c r="R91" i="62"/>
  <c r="AN90" i="62"/>
  <c r="AM90" i="62"/>
  <c r="AL90" i="62"/>
  <c r="AK90" i="62"/>
  <c r="AJ90" i="62"/>
  <c r="AS89" i="62"/>
  <c r="AR89" i="62"/>
  <c r="AN89" i="62"/>
  <c r="AM89" i="62"/>
  <c r="AL89" i="62"/>
  <c r="AK89" i="62"/>
  <c r="AJ89" i="62"/>
  <c r="AH89" i="62"/>
  <c r="AE89" i="62"/>
  <c r="AD89" i="62"/>
  <c r="AB89" i="62"/>
  <c r="AA89" i="62"/>
  <c r="Z89" i="62"/>
  <c r="Y89" i="62"/>
  <c r="T89" i="62"/>
  <c r="S89" i="62"/>
  <c r="R89" i="62"/>
  <c r="P89" i="62"/>
  <c r="AX87" i="62"/>
  <c r="AW87" i="62"/>
  <c r="AS86" i="62"/>
  <c r="AR86" i="62"/>
  <c r="AQ86" i="62"/>
  <c r="T86" i="62"/>
  <c r="S86" i="62"/>
  <c r="R86" i="62"/>
  <c r="AS85" i="62"/>
  <c r="AR85" i="62"/>
  <c r="AQ85" i="62"/>
  <c r="T85" i="62"/>
  <c r="S85" i="62"/>
  <c r="R85" i="62"/>
  <c r="AS84" i="62"/>
  <c r="AR84" i="62"/>
  <c r="AQ84" i="62"/>
  <c r="T84" i="62"/>
  <c r="S84" i="62"/>
  <c r="R84" i="62"/>
  <c r="AN83" i="62"/>
  <c r="AM83" i="62"/>
  <c r="AL83" i="62"/>
  <c r="AK83" i="62"/>
  <c r="AJ83" i="62"/>
  <c r="AN82" i="62"/>
  <c r="AM82" i="62"/>
  <c r="AL82" i="62"/>
  <c r="AK82" i="62"/>
  <c r="AJ82" i="62"/>
  <c r="R82" i="62"/>
  <c r="AS81" i="62"/>
  <c r="AR81" i="62"/>
  <c r="AQ81" i="62"/>
  <c r="AN81" i="62"/>
  <c r="AM81" i="62"/>
  <c r="AL81" i="62"/>
  <c r="AK81" i="62"/>
  <c r="AJ81" i="62"/>
  <c r="T81" i="62"/>
  <c r="S81" i="62"/>
  <c r="R81" i="62"/>
  <c r="AS80" i="62"/>
  <c r="AR80" i="62"/>
  <c r="AQ80" i="62"/>
  <c r="AN80" i="62"/>
  <c r="AM80" i="62"/>
  <c r="AL80" i="62"/>
  <c r="AK80" i="62"/>
  <c r="AJ80" i="62"/>
  <c r="T80" i="62"/>
  <c r="S80" i="62"/>
  <c r="R80" i="62"/>
  <c r="AS79" i="62"/>
  <c r="AR79" i="62"/>
  <c r="AQ79" i="62"/>
  <c r="AN79" i="62"/>
  <c r="AM79" i="62"/>
  <c r="AL79" i="62"/>
  <c r="AK79" i="62"/>
  <c r="AJ79" i="62"/>
  <c r="T79" i="62"/>
  <c r="S79" i="62"/>
  <c r="R79" i="62"/>
  <c r="AS78" i="62"/>
  <c r="AR78" i="62"/>
  <c r="AQ78" i="62"/>
  <c r="AN78" i="62"/>
  <c r="AM78" i="62"/>
  <c r="AL78" i="62"/>
  <c r="AK78" i="62"/>
  <c r="AJ78" i="62"/>
  <c r="AH78" i="62"/>
  <c r="AG78" i="62"/>
  <c r="AF78" i="62"/>
  <c r="AE78" i="62"/>
  <c r="AD78" i="62"/>
  <c r="AC78" i="62"/>
  <c r="AB78" i="62"/>
  <c r="AA78" i="62"/>
  <c r="Z78" i="62"/>
  <c r="Y78" i="62"/>
  <c r="T78" i="62"/>
  <c r="S78" i="62"/>
  <c r="R78" i="62"/>
  <c r="AS77" i="62"/>
  <c r="AR77" i="62"/>
  <c r="AN77" i="62"/>
  <c r="AM77" i="62"/>
  <c r="AL77" i="62"/>
  <c r="AK77" i="62"/>
  <c r="AJ77" i="62"/>
  <c r="Y77" i="62"/>
  <c r="T77" i="62"/>
  <c r="S77" i="62"/>
  <c r="R77" i="62"/>
  <c r="AS76" i="62"/>
  <c r="AR76" i="62"/>
  <c r="AQ76" i="62"/>
  <c r="AN76" i="62"/>
  <c r="AM76" i="62"/>
  <c r="AL76" i="62"/>
  <c r="AK76" i="62"/>
  <c r="AJ76" i="62"/>
  <c r="AH76" i="62"/>
  <c r="AG76" i="62"/>
  <c r="AF76" i="62"/>
  <c r="AE76" i="62"/>
  <c r="AD76" i="62"/>
  <c r="AC76" i="62"/>
  <c r="AB76" i="62"/>
  <c r="AA76" i="62"/>
  <c r="Z76" i="62"/>
  <c r="Y76" i="62"/>
  <c r="T76" i="62"/>
  <c r="S76" i="62"/>
  <c r="R76" i="62"/>
  <c r="AS75" i="62"/>
  <c r="AR75" i="62"/>
  <c r="AQ75" i="62"/>
  <c r="AN75" i="62"/>
  <c r="AM75" i="62"/>
  <c r="AL75" i="62"/>
  <c r="AK75" i="62"/>
  <c r="AJ75" i="62"/>
  <c r="AH75" i="62"/>
  <c r="AG75" i="62"/>
  <c r="AF75" i="62"/>
  <c r="AE75" i="62"/>
  <c r="AD75" i="62"/>
  <c r="AC75" i="62"/>
  <c r="AB75" i="62"/>
  <c r="AA75" i="62"/>
  <c r="Z75" i="62"/>
  <c r="Y75" i="62"/>
  <c r="T75" i="62"/>
  <c r="S75" i="62"/>
  <c r="R75" i="62"/>
  <c r="AS74" i="62"/>
  <c r="AR74" i="62"/>
  <c r="AQ74" i="62"/>
  <c r="AN74" i="62"/>
  <c r="AM74" i="62"/>
  <c r="AL74" i="62"/>
  <c r="AK74" i="62"/>
  <c r="AJ74" i="62"/>
  <c r="AH74" i="62"/>
  <c r="AG74" i="62"/>
  <c r="AF74" i="62"/>
  <c r="AE74" i="62"/>
  <c r="AD74" i="62"/>
  <c r="AC74" i="62"/>
  <c r="AB74" i="62"/>
  <c r="AA74" i="62"/>
  <c r="Z74" i="62"/>
  <c r="Y74" i="62"/>
  <c r="T74" i="62"/>
  <c r="S74" i="62"/>
  <c r="R74" i="62"/>
  <c r="AS73" i="62"/>
  <c r="AR73" i="62"/>
  <c r="AQ73" i="62"/>
  <c r="AN73" i="62"/>
  <c r="AM73" i="62"/>
  <c r="AL73" i="62"/>
  <c r="AK73" i="62"/>
  <c r="AJ73" i="62"/>
  <c r="AH73" i="62"/>
  <c r="AG73" i="62"/>
  <c r="AF73" i="62"/>
  <c r="AE73" i="62"/>
  <c r="AD73" i="62"/>
  <c r="AC73" i="62"/>
  <c r="AB73" i="62"/>
  <c r="AA73" i="62"/>
  <c r="Z73" i="62"/>
  <c r="Y73" i="62"/>
  <c r="T73" i="62"/>
  <c r="S73" i="62"/>
  <c r="R73" i="62"/>
  <c r="AS72" i="62"/>
  <c r="AR72" i="62"/>
  <c r="AQ72" i="62"/>
  <c r="AN72" i="62"/>
  <c r="AM72" i="62"/>
  <c r="AL72" i="62"/>
  <c r="AK72" i="62"/>
  <c r="AJ72" i="62"/>
  <c r="AH72" i="62"/>
  <c r="AG72" i="62"/>
  <c r="AF72" i="62"/>
  <c r="AE72" i="62"/>
  <c r="AD72" i="62"/>
  <c r="AC72" i="62"/>
  <c r="AB72" i="62"/>
  <c r="AA72" i="62"/>
  <c r="Z72" i="62"/>
  <c r="Y72" i="62"/>
  <c r="T72" i="62"/>
  <c r="S72" i="62"/>
  <c r="R72" i="62"/>
  <c r="AS71" i="62"/>
  <c r="AR71" i="62"/>
  <c r="AQ71" i="62"/>
  <c r="AN71" i="62"/>
  <c r="AM71" i="62"/>
  <c r="AL71" i="62"/>
  <c r="AK71" i="62"/>
  <c r="AJ71" i="62"/>
  <c r="AH71" i="62"/>
  <c r="AG71" i="62"/>
  <c r="AF71" i="62"/>
  <c r="AE71" i="62"/>
  <c r="AD71" i="62"/>
  <c r="AC71" i="62"/>
  <c r="AB71" i="62"/>
  <c r="AA71" i="62"/>
  <c r="Z71" i="62"/>
  <c r="Y71" i="62"/>
  <c r="T71" i="62"/>
  <c r="S71" i="62"/>
  <c r="R71" i="62"/>
  <c r="AS70" i="62"/>
  <c r="AR70" i="62"/>
  <c r="AQ70" i="62"/>
  <c r="AN70" i="62"/>
  <c r="AM70" i="62"/>
  <c r="AL70" i="62"/>
  <c r="AK70" i="62"/>
  <c r="AJ70" i="62"/>
  <c r="AH70" i="62"/>
  <c r="AG70" i="62"/>
  <c r="AF70" i="62"/>
  <c r="AE70" i="62"/>
  <c r="AD70" i="62"/>
  <c r="AC70" i="62"/>
  <c r="AB70" i="62"/>
  <c r="AA70" i="62"/>
  <c r="Z70" i="62"/>
  <c r="Y70" i="62"/>
  <c r="T70" i="62"/>
  <c r="S70" i="62"/>
  <c r="R70" i="62"/>
  <c r="AS69" i="62"/>
  <c r="AR69" i="62"/>
  <c r="AQ69" i="62"/>
  <c r="AN69" i="62"/>
  <c r="AM69" i="62"/>
  <c r="AL69" i="62"/>
  <c r="AK69" i="62"/>
  <c r="AJ69" i="62"/>
  <c r="AH69" i="62"/>
  <c r="AG69" i="62"/>
  <c r="AF69" i="62"/>
  <c r="AE69" i="62"/>
  <c r="AD69" i="62"/>
  <c r="AC69" i="62"/>
  <c r="AB69" i="62"/>
  <c r="AA69" i="62"/>
  <c r="Z69" i="62"/>
  <c r="Y69" i="62"/>
  <c r="T69" i="62"/>
  <c r="S69" i="62"/>
  <c r="R69" i="62"/>
  <c r="AS68" i="62"/>
  <c r="AR68" i="62"/>
  <c r="AQ68" i="62"/>
  <c r="AN68" i="62"/>
  <c r="AM68" i="62"/>
  <c r="AL68" i="62"/>
  <c r="AK68" i="62"/>
  <c r="AJ68" i="62"/>
  <c r="AH68" i="62"/>
  <c r="AG68" i="62"/>
  <c r="AF68" i="62"/>
  <c r="AE68" i="62"/>
  <c r="AD68" i="62"/>
  <c r="AC68" i="62"/>
  <c r="AB68" i="62"/>
  <c r="AA68" i="62"/>
  <c r="Z68" i="62"/>
  <c r="Y68" i="62"/>
  <c r="T68" i="62"/>
  <c r="S68" i="62"/>
  <c r="R68" i="62"/>
  <c r="AS67" i="62"/>
  <c r="AR67" i="62"/>
  <c r="AQ67" i="62"/>
  <c r="AN67" i="62"/>
  <c r="AM67" i="62"/>
  <c r="AL67" i="62"/>
  <c r="AK67" i="62"/>
  <c r="AJ67" i="62"/>
  <c r="AH67" i="62"/>
  <c r="AG67" i="62"/>
  <c r="AF67" i="62"/>
  <c r="AE67" i="62"/>
  <c r="AD67" i="62"/>
  <c r="AC67" i="62"/>
  <c r="AB67" i="62"/>
  <c r="AA67" i="62"/>
  <c r="Z67" i="62"/>
  <c r="Y67" i="62"/>
  <c r="T67" i="62"/>
  <c r="S67" i="62"/>
  <c r="R67" i="62"/>
  <c r="AS66" i="62"/>
  <c r="AR66" i="62"/>
  <c r="AQ66" i="62"/>
  <c r="AN66" i="62"/>
  <c r="AM66" i="62"/>
  <c r="AL66" i="62"/>
  <c r="AK66" i="62"/>
  <c r="AJ66" i="62"/>
  <c r="AH66" i="62"/>
  <c r="AG66" i="62"/>
  <c r="AF66" i="62"/>
  <c r="AE66" i="62"/>
  <c r="AD66" i="62"/>
  <c r="AC66" i="62"/>
  <c r="AB66" i="62"/>
  <c r="AA66" i="62"/>
  <c r="Z66" i="62"/>
  <c r="Y66" i="62"/>
  <c r="T66" i="62"/>
  <c r="S66" i="62"/>
  <c r="R66" i="62"/>
  <c r="AN65" i="62"/>
  <c r="AM65" i="62"/>
  <c r="AL65" i="62"/>
  <c r="AK65" i="62"/>
  <c r="AJ65" i="62"/>
  <c r="AH65" i="62"/>
  <c r="AG65" i="62"/>
  <c r="AF65" i="62"/>
  <c r="AE65" i="62"/>
  <c r="AD65" i="62"/>
  <c r="AC65" i="62"/>
  <c r="AB65" i="62"/>
  <c r="AA65" i="62"/>
  <c r="Z65" i="62"/>
  <c r="Y65" i="62"/>
  <c r="AS64" i="62"/>
  <c r="AR64" i="62"/>
  <c r="AQ64" i="62"/>
  <c r="AN64" i="62"/>
  <c r="AM64" i="62"/>
  <c r="AL64" i="62"/>
  <c r="AK64" i="62"/>
  <c r="AJ64" i="62"/>
  <c r="AH64" i="62"/>
  <c r="AG64" i="62"/>
  <c r="AF64" i="62"/>
  <c r="AE64" i="62"/>
  <c r="AD64" i="62"/>
  <c r="AC64" i="62"/>
  <c r="AB64" i="62"/>
  <c r="AA64" i="62"/>
  <c r="Z64" i="62"/>
  <c r="Y64" i="62"/>
  <c r="T64" i="62"/>
  <c r="S64" i="62"/>
  <c r="R64" i="62"/>
  <c r="AQ63" i="62"/>
  <c r="AP63" i="62" s="1"/>
  <c r="AN63" i="62"/>
  <c r="AF63" i="62"/>
  <c r="Z63" i="62"/>
  <c r="Y63" i="62"/>
  <c r="T63" i="62"/>
  <c r="S63" i="62"/>
  <c r="R63" i="62"/>
  <c r="AS62" i="62"/>
  <c r="AR62" i="62"/>
  <c r="AQ62" i="62"/>
  <c r="AN62" i="62"/>
  <c r="AM62" i="62"/>
  <c r="AL62" i="62"/>
  <c r="AK62" i="62"/>
  <c r="AJ62" i="62"/>
  <c r="AH62" i="62"/>
  <c r="AG62" i="62"/>
  <c r="AF62" i="62"/>
  <c r="AE62" i="62"/>
  <c r="AD62" i="62"/>
  <c r="AC62" i="62"/>
  <c r="AB62" i="62"/>
  <c r="AA62" i="62"/>
  <c r="Z62" i="62"/>
  <c r="Y62" i="62"/>
  <c r="T62" i="62"/>
  <c r="S62" i="62"/>
  <c r="R62" i="62"/>
  <c r="AS61" i="62"/>
  <c r="AR61" i="62"/>
  <c r="AQ61" i="62"/>
  <c r="AN61" i="62"/>
  <c r="AM61" i="62"/>
  <c r="AL61" i="62"/>
  <c r="AK61" i="62"/>
  <c r="AJ61" i="62"/>
  <c r="AB61" i="62"/>
  <c r="S61" i="62"/>
  <c r="R61" i="62"/>
  <c r="AS60" i="62"/>
  <c r="AR60" i="62"/>
  <c r="AQ60" i="62"/>
  <c r="AD60" i="62"/>
  <c r="T60" i="62"/>
  <c r="S60" i="62"/>
  <c r="R60" i="62"/>
  <c r="AN59" i="62"/>
  <c r="AM59" i="62"/>
  <c r="AL59" i="62"/>
  <c r="AK59" i="62"/>
  <c r="AJ59" i="62"/>
  <c r="AH59" i="62"/>
  <c r="AG59" i="62"/>
  <c r="AF59" i="62"/>
  <c r="AE59" i="62"/>
  <c r="AD59" i="62"/>
  <c r="AC59" i="62"/>
  <c r="AB59" i="62"/>
  <c r="AA59" i="62"/>
  <c r="Z59" i="62"/>
  <c r="Y59" i="62"/>
  <c r="AS58" i="62"/>
  <c r="AR58" i="62"/>
  <c r="AQ58" i="62"/>
  <c r="AN58" i="62"/>
  <c r="AM58" i="62"/>
  <c r="AL58" i="62"/>
  <c r="AK58" i="62"/>
  <c r="AJ58" i="62"/>
  <c r="AH58" i="62"/>
  <c r="AG58" i="62"/>
  <c r="AF58" i="62"/>
  <c r="AE58" i="62"/>
  <c r="AD58" i="62"/>
  <c r="AC58" i="62"/>
  <c r="AB58" i="62"/>
  <c r="AA58" i="62"/>
  <c r="Z58" i="62"/>
  <c r="Y58" i="62"/>
  <c r="T58" i="62"/>
  <c r="S58" i="62"/>
  <c r="R58" i="62"/>
  <c r="AS57" i="62"/>
  <c r="AR57" i="62"/>
  <c r="AQ57" i="62"/>
  <c r="AN57" i="62"/>
  <c r="AM57" i="62"/>
  <c r="AL57" i="62"/>
  <c r="AK57" i="62"/>
  <c r="AJ57" i="62"/>
  <c r="AH57" i="62"/>
  <c r="AG57" i="62"/>
  <c r="AF57" i="62"/>
  <c r="AE57" i="62"/>
  <c r="AD57" i="62"/>
  <c r="AC57" i="62"/>
  <c r="AB57" i="62"/>
  <c r="AA57" i="62"/>
  <c r="Z57" i="62"/>
  <c r="Y57" i="62"/>
  <c r="T57" i="62"/>
  <c r="S57" i="62"/>
  <c r="R57" i="62"/>
  <c r="AS56" i="62"/>
  <c r="AR56" i="62"/>
  <c r="AQ56" i="62"/>
  <c r="AF56" i="62"/>
  <c r="AD56" i="62"/>
  <c r="AC56" i="62"/>
  <c r="AB56" i="62"/>
  <c r="Z56" i="62"/>
  <c r="Y56" i="62"/>
  <c r="T56" i="62"/>
  <c r="S56" i="62"/>
  <c r="R56" i="62"/>
  <c r="AS55" i="62"/>
  <c r="AR55" i="62"/>
  <c r="AQ55" i="62"/>
  <c r="AN55" i="62"/>
  <c r="AM55" i="62"/>
  <c r="AL55" i="62"/>
  <c r="AK55" i="62"/>
  <c r="AJ55" i="62"/>
  <c r="AH55" i="62"/>
  <c r="AG55" i="62"/>
  <c r="AF55" i="62"/>
  <c r="AE55" i="62"/>
  <c r="AD55" i="62"/>
  <c r="AC55" i="62"/>
  <c r="AB55" i="62"/>
  <c r="AA55" i="62"/>
  <c r="Z55" i="62"/>
  <c r="Y55" i="62"/>
  <c r="T55" i="62"/>
  <c r="S55" i="62"/>
  <c r="R55" i="62"/>
  <c r="AS54" i="62"/>
  <c r="AR54" i="62"/>
  <c r="AQ54" i="62"/>
  <c r="AN54" i="62"/>
  <c r="AM54" i="62"/>
  <c r="AK54" i="62"/>
  <c r="AH54" i="62"/>
  <c r="AD54" i="62"/>
  <c r="Z54" i="62"/>
  <c r="Y54" i="62"/>
  <c r="T54" i="62"/>
  <c r="S54" i="62"/>
  <c r="R54" i="62"/>
  <c r="AS53" i="62"/>
  <c r="AR53" i="62"/>
  <c r="AQ53" i="62"/>
  <c r="AN53" i="62"/>
  <c r="AM53" i="62"/>
  <c r="AL53" i="62"/>
  <c r="AK53" i="62"/>
  <c r="AJ53" i="62"/>
  <c r="AH53" i="62"/>
  <c r="AG53" i="62"/>
  <c r="AF53" i="62"/>
  <c r="AE53" i="62"/>
  <c r="AD53" i="62"/>
  <c r="AC53" i="62"/>
  <c r="AB53" i="62"/>
  <c r="AA53" i="62"/>
  <c r="Z53" i="62"/>
  <c r="Y53" i="62"/>
  <c r="T53" i="62"/>
  <c r="S53" i="62"/>
  <c r="R53" i="62"/>
  <c r="AS52" i="62"/>
  <c r="AR52" i="62"/>
  <c r="AQ52" i="62"/>
  <c r="AN52" i="62"/>
  <c r="AM52" i="62"/>
  <c r="AL52" i="62"/>
  <c r="AK52" i="62"/>
  <c r="AJ52" i="62"/>
  <c r="AH52" i="62"/>
  <c r="AG52" i="62"/>
  <c r="AF52" i="62"/>
  <c r="AE52" i="62"/>
  <c r="AD52" i="62"/>
  <c r="AC52" i="62"/>
  <c r="AB52" i="62"/>
  <c r="AA52" i="62"/>
  <c r="Z52" i="62"/>
  <c r="Y52" i="62"/>
  <c r="T52" i="62"/>
  <c r="S52" i="62"/>
  <c r="R52" i="62"/>
  <c r="AS51" i="62"/>
  <c r="AQ51" i="62"/>
  <c r="AN51" i="62"/>
  <c r="AM51" i="62"/>
  <c r="AL51" i="62"/>
  <c r="AG51" i="62"/>
  <c r="AB51" i="62"/>
  <c r="AA51" i="62"/>
  <c r="Z51" i="62"/>
  <c r="Y51" i="62"/>
  <c r="T51" i="62"/>
  <c r="S51" i="62"/>
  <c r="R51" i="62"/>
  <c r="AR50" i="62"/>
  <c r="AQ50" i="62"/>
  <c r="AN50" i="62"/>
  <c r="AL50" i="62"/>
  <c r="AK50" i="62"/>
  <c r="AJ50" i="62"/>
  <c r="AH50" i="62"/>
  <c r="AG50" i="62"/>
  <c r="AE50" i="62"/>
  <c r="Y50" i="62"/>
  <c r="T50" i="62"/>
  <c r="R50" i="62"/>
  <c r="AS49" i="62"/>
  <c r="AR49" i="62"/>
  <c r="AQ49" i="62"/>
  <c r="AN49" i="62"/>
  <c r="AM49" i="62"/>
  <c r="AL49" i="62"/>
  <c r="AK49" i="62"/>
  <c r="AJ49" i="62"/>
  <c r="AH49" i="62"/>
  <c r="AG49" i="62"/>
  <c r="AF49" i="62"/>
  <c r="AE49" i="62"/>
  <c r="AD49" i="62"/>
  <c r="AC49" i="62"/>
  <c r="AB49" i="62"/>
  <c r="AA49" i="62"/>
  <c r="Z49" i="62"/>
  <c r="Y49" i="62"/>
  <c r="T49" i="62"/>
  <c r="S49" i="62"/>
  <c r="R49" i="62"/>
  <c r="AS48" i="62"/>
  <c r="AR48" i="62"/>
  <c r="AQ48" i="62"/>
  <c r="AN48" i="62"/>
  <c r="AK48" i="62"/>
  <c r="AH48" i="62"/>
  <c r="AF48" i="62"/>
  <c r="AE48" i="62"/>
  <c r="AB48" i="62"/>
  <c r="AA48" i="62"/>
  <c r="T48" i="62"/>
  <c r="S48" i="62"/>
  <c r="R48" i="62"/>
  <c r="AM47" i="62"/>
  <c r="AK47" i="62"/>
  <c r="AH47" i="62"/>
  <c r="AD47" i="62"/>
  <c r="AB47" i="62"/>
  <c r="Y47" i="62"/>
  <c r="AS46" i="62"/>
  <c r="AR46" i="62"/>
  <c r="AQ46" i="62"/>
  <c r="AN46" i="62"/>
  <c r="AK46" i="62"/>
  <c r="AJ46" i="62"/>
  <c r="AG46" i="62"/>
  <c r="AF46" i="62"/>
  <c r="AB46" i="62"/>
  <c r="Z46" i="62"/>
  <c r="Y46" i="62"/>
  <c r="T46" i="62"/>
  <c r="S46" i="62"/>
  <c r="R46" i="62"/>
  <c r="AS45" i="62"/>
  <c r="AQ45" i="62"/>
  <c r="AM45" i="62"/>
  <c r="AL45" i="62"/>
  <c r="AJ45" i="62"/>
  <c r="AD45" i="62"/>
  <c r="AC45" i="62"/>
  <c r="AA45" i="62"/>
  <c r="Y45" i="62"/>
  <c r="T45" i="62"/>
  <c r="S45" i="62"/>
  <c r="R45" i="62"/>
  <c r="AS44" i="62"/>
  <c r="AQ44" i="62"/>
  <c r="AO44" i="62"/>
  <c r="AN44" i="62"/>
  <c r="AM44" i="62"/>
  <c r="AK44" i="62"/>
  <c r="AJ44" i="62"/>
  <c r="AI44" i="62"/>
  <c r="AG44" i="62"/>
  <c r="AF44" i="62"/>
  <c r="AD44" i="62"/>
  <c r="AC44" i="62"/>
  <c r="AB44" i="62"/>
  <c r="Y44" i="62"/>
  <c r="W44" i="62"/>
  <c r="V44" i="62"/>
  <c r="T44" i="62"/>
  <c r="S44" i="62"/>
  <c r="R44" i="62"/>
  <c r="AS43" i="62"/>
  <c r="AR43" i="62"/>
  <c r="AQ43" i="62"/>
  <c r="AL43" i="62"/>
  <c r="AH43" i="62"/>
  <c r="AA43" i="62"/>
  <c r="Z43" i="62"/>
  <c r="Y43" i="62"/>
  <c r="T43" i="62"/>
  <c r="S43" i="62"/>
  <c r="R43" i="62"/>
  <c r="AS42" i="62"/>
  <c r="AR42" i="62"/>
  <c r="AQ42" i="62"/>
  <c r="AN42" i="62"/>
  <c r="AM42" i="62"/>
  <c r="AL42" i="62"/>
  <c r="AK42" i="62"/>
  <c r="AJ42" i="62"/>
  <c r="AH42" i="62"/>
  <c r="AG42" i="62"/>
  <c r="AF42" i="62"/>
  <c r="AE42" i="62"/>
  <c r="AD42" i="62"/>
  <c r="AC42" i="62"/>
  <c r="AB42" i="62"/>
  <c r="AA42" i="62"/>
  <c r="Z42" i="62"/>
  <c r="Y42" i="62"/>
  <c r="T42" i="62"/>
  <c r="S42" i="62"/>
  <c r="R42" i="62"/>
  <c r="AS41" i="62"/>
  <c r="AR41" i="62"/>
  <c r="AK41" i="62"/>
  <c r="AH41" i="62"/>
  <c r="AB41" i="62"/>
  <c r="Y41" i="62"/>
  <c r="T41" i="62"/>
  <c r="S41" i="62"/>
  <c r="R41" i="62"/>
  <c r="AS40" i="62"/>
  <c r="AR40" i="62"/>
  <c r="AL40" i="62"/>
  <c r="AH40" i="62"/>
  <c r="AG40" i="62"/>
  <c r="AD40" i="62"/>
  <c r="AC40" i="62"/>
  <c r="AA40" i="62"/>
  <c r="Z40" i="62"/>
  <c r="Y40" i="62"/>
  <c r="T40" i="62"/>
  <c r="S40" i="62"/>
  <c r="R40" i="62"/>
  <c r="AS39" i="62"/>
  <c r="AR39" i="62"/>
  <c r="AQ39" i="62"/>
  <c r="AN39" i="62"/>
  <c r="AM39" i="62"/>
  <c r="AL39" i="62"/>
  <c r="AK39" i="62"/>
  <c r="AJ39" i="62"/>
  <c r="AH39" i="62"/>
  <c r="AG39" i="62"/>
  <c r="AF39" i="62"/>
  <c r="AE39" i="62"/>
  <c r="AD39" i="62"/>
  <c r="AC39" i="62"/>
  <c r="AB39" i="62"/>
  <c r="AA39" i="62"/>
  <c r="Z39" i="62"/>
  <c r="Y39" i="62"/>
  <c r="T39" i="62"/>
  <c r="S39" i="62"/>
  <c r="R39" i="62"/>
  <c r="AS38" i="62"/>
  <c r="AQ38" i="62"/>
  <c r="AL38" i="62"/>
  <c r="AD38" i="62"/>
  <c r="T38" i="62"/>
  <c r="S38" i="62"/>
  <c r="R38" i="62"/>
  <c r="AS37" i="62"/>
  <c r="AR37" i="62"/>
  <c r="AM37" i="62"/>
  <c r="AJ37" i="62"/>
  <c r="AG37" i="62"/>
  <c r="AC37" i="62"/>
  <c r="AB37" i="62"/>
  <c r="Z37" i="62"/>
  <c r="T37" i="62"/>
  <c r="S37" i="62"/>
  <c r="R37" i="62"/>
  <c r="AS36" i="62"/>
  <c r="AQ36" i="62"/>
  <c r="AM36" i="62"/>
  <c r="AJ36" i="62"/>
  <c r="AH36" i="62"/>
  <c r="AG36" i="62"/>
  <c r="AD36" i="62"/>
  <c r="AC36" i="62"/>
  <c r="AA36" i="62"/>
  <c r="Z36" i="62"/>
  <c r="T36" i="62"/>
  <c r="S36" i="62"/>
  <c r="R36" i="62"/>
  <c r="AJ35" i="62"/>
  <c r="AH35" i="62"/>
  <c r="AE35" i="62"/>
  <c r="AB35" i="62"/>
  <c r="Y35" i="62"/>
  <c r="AS34" i="62"/>
  <c r="AQ34" i="62"/>
  <c r="AM34" i="62"/>
  <c r="AJ34" i="62"/>
  <c r="AG34" i="62"/>
  <c r="AF34" i="62"/>
  <c r="AE34" i="62"/>
  <c r="AD34" i="62"/>
  <c r="AB34" i="62"/>
  <c r="Z34" i="62"/>
  <c r="Y34" i="62"/>
  <c r="T34" i="62"/>
  <c r="S34" i="62"/>
  <c r="R34" i="62"/>
  <c r="AS33" i="62"/>
  <c r="AR33" i="62"/>
  <c r="AQ33" i="62"/>
  <c r="AN33" i="62"/>
  <c r="AK33" i="62"/>
  <c r="AH33" i="62"/>
  <c r="AF33" i="62"/>
  <c r="AD33" i="62"/>
  <c r="AC33" i="62"/>
  <c r="AA33" i="62"/>
  <c r="Z33" i="62"/>
  <c r="Y33" i="62"/>
  <c r="T33" i="62"/>
  <c r="S33" i="62"/>
  <c r="R33" i="62"/>
  <c r="AR32" i="62"/>
  <c r="AH32" i="62"/>
  <c r="AG32" i="62"/>
  <c r="AC32" i="62"/>
  <c r="Y32" i="62"/>
  <c r="AS31" i="62"/>
  <c r="AR31" i="62"/>
  <c r="AK31" i="62"/>
  <c r="Y31" i="62"/>
  <c r="S31" i="62"/>
  <c r="R31" i="62"/>
  <c r="AS30" i="62"/>
  <c r="AR30" i="62"/>
  <c r="AA30" i="62"/>
  <c r="T30" i="62"/>
  <c r="R30" i="62"/>
  <c r="AM29" i="62"/>
  <c r="AK29" i="62"/>
  <c r="AA29" i="62"/>
  <c r="AF28" i="62"/>
  <c r="AD28" i="62"/>
  <c r="AS27" i="62"/>
  <c r="AR27" i="62"/>
  <c r="AQ27" i="62"/>
  <c r="AF27" i="62"/>
  <c r="T27" i="62"/>
  <c r="S27" i="62"/>
  <c r="R27" i="62"/>
  <c r="AR26" i="62"/>
  <c r="AQ26" i="62"/>
  <c r="Z26" i="62"/>
  <c r="T26" i="62"/>
  <c r="S26" i="62"/>
  <c r="R26" i="62"/>
  <c r="Z25" i="62"/>
  <c r="AJ24" i="62"/>
  <c r="AS23" i="62"/>
  <c r="AR23" i="62"/>
  <c r="AQ23" i="62"/>
  <c r="AL23" i="62"/>
  <c r="AD23" i="62"/>
  <c r="Y23" i="62"/>
  <c r="T23" i="62"/>
  <c r="S23" i="62"/>
  <c r="R23" i="62"/>
  <c r="AS22" i="62"/>
  <c r="AR22" i="62"/>
  <c r="AQ22" i="62"/>
  <c r="AN22" i="62"/>
  <c r="AL22" i="62"/>
  <c r="AK22" i="62"/>
  <c r="AJ22" i="62"/>
  <c r="T22" i="62"/>
  <c r="S22" i="62"/>
  <c r="R22" i="62"/>
  <c r="AL21" i="62"/>
  <c r="AH21" i="62"/>
  <c r="AG21" i="62"/>
  <c r="AF21" i="62"/>
  <c r="AA21" i="62"/>
  <c r="Y21" i="62"/>
  <c r="AN17" i="62"/>
  <c r="AM17" i="62"/>
  <c r="AL17" i="62"/>
  <c r="AK14" i="62"/>
  <c r="AJ14" i="62"/>
  <c r="AJ17" i="62" s="1"/>
  <c r="AE13" i="62"/>
  <c r="AD13" i="62"/>
  <c r="Z13" i="62"/>
  <c r="AE12" i="62"/>
  <c r="AD12" i="62" s="1"/>
  <c r="AC12" i="62"/>
  <c r="Z12" i="62" s="1"/>
  <c r="Y12" i="62" s="1"/>
  <c r="AN11" i="62"/>
  <c r="AN9" i="62" s="1"/>
  <c r="AM11" i="62"/>
  <c r="AL11" i="62"/>
  <c r="AJ11" i="62"/>
  <c r="AJ9" i="62" s="1"/>
  <c r="AI10" i="62"/>
  <c r="AM9" i="62"/>
  <c r="AE9" i="62"/>
  <c r="Z9" i="62"/>
  <c r="Y9" i="62"/>
  <c r="AR938" i="8"/>
  <c r="AF938" i="8"/>
  <c r="AB938" i="8"/>
  <c r="AQ938" i="8" s="1"/>
  <c r="AR937" i="8"/>
  <c r="AF937" i="8"/>
  <c r="AB937" i="8"/>
  <c r="AQ937" i="8" s="1"/>
  <c r="AR936" i="8"/>
  <c r="AF936" i="8"/>
  <c r="AB936" i="8"/>
  <c r="AQ936" i="8" s="1"/>
  <c r="AR935" i="8"/>
  <c r="AG935" i="8"/>
  <c r="AF935" i="8" s="1"/>
  <c r="AB935" i="8"/>
  <c r="AR934" i="8"/>
  <c r="AG934" i="8"/>
  <c r="AF934" i="8"/>
  <c r="AB934" i="8"/>
  <c r="AQ934" i="8" s="1"/>
  <c r="AR933" i="8"/>
  <c r="AG933" i="8"/>
  <c r="AF933" i="8" s="1"/>
  <c r="AB933" i="8"/>
  <c r="AQ933" i="8" s="1"/>
  <c r="AR932" i="8"/>
  <c r="AG932" i="8"/>
  <c r="AF932" i="8" s="1"/>
  <c r="AB932" i="8"/>
  <c r="AR931" i="8"/>
  <c r="AG931" i="8"/>
  <c r="AF931" i="8" s="1"/>
  <c r="AB931" i="8"/>
  <c r="AR930" i="8"/>
  <c r="AG930" i="8"/>
  <c r="AF930" i="8"/>
  <c r="AB930" i="8"/>
  <c r="AQ930" i="8" s="1"/>
  <c r="AR929" i="8"/>
  <c r="AG929" i="8"/>
  <c r="AF929" i="8" s="1"/>
  <c r="AB929" i="8"/>
  <c r="AQ929" i="8" s="1"/>
  <c r="AR928" i="8"/>
  <c r="AG928" i="8"/>
  <c r="AF928" i="8" s="1"/>
  <c r="AB928" i="8"/>
  <c r="AQ928" i="8" s="1"/>
  <c r="AR927" i="8"/>
  <c r="AG927" i="8"/>
  <c r="AF927" i="8" s="1"/>
  <c r="AB927" i="8"/>
  <c r="AR926" i="8"/>
  <c r="AG926" i="8"/>
  <c r="AF926" i="8"/>
  <c r="AB926" i="8"/>
  <c r="AQ926" i="8" s="1"/>
  <c r="AR925" i="8"/>
  <c r="AG925" i="8"/>
  <c r="AF925" i="8" s="1"/>
  <c r="AB925" i="8"/>
  <c r="AQ925" i="8" s="1"/>
  <c r="AR924" i="8"/>
  <c r="AG924" i="8"/>
  <c r="AF924" i="8" s="1"/>
  <c r="AB924" i="8"/>
  <c r="AR923" i="8"/>
  <c r="AG923" i="8"/>
  <c r="AF923" i="8" s="1"/>
  <c r="AB923" i="8"/>
  <c r="AR922" i="8"/>
  <c r="AG922" i="8"/>
  <c r="AF922" i="8"/>
  <c r="AB922" i="8"/>
  <c r="AQ922" i="8" s="1"/>
  <c r="AR921" i="8"/>
  <c r="AF921" i="8"/>
  <c r="AB921" i="8"/>
  <c r="AQ921" i="8" s="1"/>
  <c r="AR920" i="8"/>
  <c r="AF920" i="8"/>
  <c r="AB920" i="8"/>
  <c r="AQ920" i="8" s="1"/>
  <c r="AR919" i="8"/>
  <c r="AB919" i="8"/>
  <c r="AQ919" i="8" s="1"/>
  <c r="T919" i="8"/>
  <c r="R919" i="8" s="1"/>
  <c r="Q919" i="8"/>
  <c r="K919" i="8"/>
  <c r="AR918" i="8"/>
  <c r="AR917" i="8"/>
  <c r="AR916" i="8"/>
  <c r="AR915" i="8"/>
  <c r="AR914" i="8"/>
  <c r="AR913" i="8"/>
  <c r="AR912" i="8"/>
  <c r="W912" i="8"/>
  <c r="R912" i="8"/>
  <c r="AR911" i="8"/>
  <c r="AR910" i="8"/>
  <c r="AR909" i="8"/>
  <c r="AR908" i="8"/>
  <c r="AR907" i="8"/>
  <c r="AR906" i="8"/>
  <c r="AG906" i="8"/>
  <c r="AF906" i="8" s="1"/>
  <c r="AB906" i="8"/>
  <c r="AQ906" i="8" s="1"/>
  <c r="AR905" i="8"/>
  <c r="AG905" i="8"/>
  <c r="AF905" i="8" s="1"/>
  <c r="AB905" i="8"/>
  <c r="AA905" i="8"/>
  <c r="AR904" i="8"/>
  <c r="AG904" i="8"/>
  <c r="AF904" i="8" s="1"/>
  <c r="AB904" i="8"/>
  <c r="AQ904" i="8" s="1"/>
  <c r="AA904" i="8"/>
  <c r="AR903" i="8"/>
  <c r="AR902" i="8"/>
  <c r="AB902" i="8"/>
  <c r="AQ902" i="8" s="1"/>
  <c r="AR901" i="8"/>
  <c r="AB901" i="8"/>
  <c r="AQ901" i="8" s="1"/>
  <c r="AR900" i="8"/>
  <c r="AB900" i="8"/>
  <c r="AQ900" i="8" s="1"/>
  <c r="AR899" i="8"/>
  <c r="AB899" i="8"/>
  <c r="AQ899" i="8" s="1"/>
  <c r="AR898" i="8"/>
  <c r="AB898" i="8"/>
  <c r="AQ898" i="8" s="1"/>
  <c r="AR897" i="8"/>
  <c r="AB897" i="8"/>
  <c r="AQ897" i="8" s="1"/>
  <c r="AR896" i="8"/>
  <c r="AB896" i="8"/>
  <c r="AQ896" i="8" s="1"/>
  <c r="AR895" i="8"/>
  <c r="AB895" i="8"/>
  <c r="AQ895" i="8" s="1"/>
  <c r="AR894" i="8"/>
  <c r="AB894" i="8"/>
  <c r="AQ894" i="8" s="1"/>
  <c r="AR893" i="8"/>
  <c r="AB893" i="8"/>
  <c r="AQ893" i="8" s="1"/>
  <c r="AR892" i="8"/>
  <c r="AB892" i="8"/>
  <c r="AQ892" i="8" s="1"/>
  <c r="AR891" i="8"/>
  <c r="AB891" i="8"/>
  <c r="AQ891" i="8" s="1"/>
  <c r="AR890" i="8"/>
  <c r="AB890" i="8"/>
  <c r="AQ890" i="8" s="1"/>
  <c r="AA890" i="8"/>
  <c r="AR889" i="8"/>
  <c r="AB889" i="8"/>
  <c r="AQ889" i="8" s="1"/>
  <c r="AR888" i="8"/>
  <c r="AB888" i="8"/>
  <c r="AQ888" i="8" s="1"/>
  <c r="AR887" i="8"/>
  <c r="AQ887" i="8"/>
  <c r="AR886" i="8"/>
  <c r="AQ886" i="8"/>
  <c r="AR885" i="8"/>
  <c r="AB885" i="8"/>
  <c r="AQ885" i="8" s="1"/>
  <c r="AR884" i="8"/>
  <c r="AB884" i="8"/>
  <c r="AQ884" i="8" s="1"/>
  <c r="AR883" i="8"/>
  <c r="AB883" i="8"/>
  <c r="AQ883" i="8" s="1"/>
  <c r="AR882" i="8"/>
  <c r="AB882" i="8"/>
  <c r="AQ882" i="8" s="1"/>
  <c r="AR881" i="8"/>
  <c r="AB881" i="8"/>
  <c r="AQ881" i="8" s="1"/>
  <c r="AR880" i="8"/>
  <c r="AB880" i="8"/>
  <c r="AQ880" i="8" s="1"/>
  <c r="AR879" i="8"/>
  <c r="AB879" i="8"/>
  <c r="AQ879" i="8" s="1"/>
  <c r="AR878" i="8"/>
  <c r="AB878" i="8"/>
  <c r="AQ878" i="8" s="1"/>
  <c r="AA878" i="8"/>
  <c r="AR877" i="8"/>
  <c r="AB877" i="8"/>
  <c r="AQ877" i="8" s="1"/>
  <c r="AA877" i="8"/>
  <c r="AR876" i="8"/>
  <c r="AB876" i="8"/>
  <c r="AQ876" i="8" s="1"/>
  <c r="AR875" i="8"/>
  <c r="AB875" i="8"/>
  <c r="AQ875" i="8" s="1"/>
  <c r="AR874" i="8"/>
  <c r="AB874" i="8"/>
  <c r="AQ874" i="8" s="1"/>
  <c r="AR873" i="8"/>
  <c r="AQ873" i="8"/>
  <c r="AB873" i="8"/>
  <c r="AR872" i="8"/>
  <c r="AG872" i="8"/>
  <c r="AB872" i="8"/>
  <c r="AQ872" i="8" s="1"/>
  <c r="AA872" i="8"/>
  <c r="AR871" i="8"/>
  <c r="AG871" i="8"/>
  <c r="AB871" i="8"/>
  <c r="AQ871" i="8" s="1"/>
  <c r="AA871" i="8"/>
  <c r="AR870" i="8"/>
  <c r="AG870" i="8"/>
  <c r="AB870" i="8"/>
  <c r="AQ870" i="8" s="1"/>
  <c r="AA870" i="8"/>
  <c r="AR869" i="8"/>
  <c r="AG869" i="8"/>
  <c r="AB869" i="8"/>
  <c r="AQ869" i="8" s="1"/>
  <c r="AA869" i="8"/>
  <c r="AR868" i="8"/>
  <c r="AB868" i="8"/>
  <c r="AQ868" i="8" s="1"/>
  <c r="AA868" i="8"/>
  <c r="AR867" i="8"/>
  <c r="AQ867" i="8"/>
  <c r="AR866" i="8"/>
  <c r="AB866" i="8"/>
  <c r="AQ866" i="8" s="1"/>
  <c r="AR865" i="8"/>
  <c r="AQ865" i="8"/>
  <c r="AB865" i="8"/>
  <c r="AR864" i="8"/>
  <c r="AB864" i="8"/>
  <c r="AQ864" i="8" s="1"/>
  <c r="AA864" i="8"/>
  <c r="AR863" i="8"/>
  <c r="AQ863" i="8"/>
  <c r="AA863" i="8"/>
  <c r="AR862" i="8"/>
  <c r="AQ862" i="8"/>
  <c r="AA862" i="8"/>
  <c r="AR861" i="8"/>
  <c r="AQ861" i="8"/>
  <c r="AA861" i="8"/>
  <c r="AR860" i="8"/>
  <c r="AQ860" i="8"/>
  <c r="AA860" i="8"/>
  <c r="AR859" i="8"/>
  <c r="AQ859" i="8"/>
  <c r="AA859" i="8"/>
  <c r="AR858" i="8"/>
  <c r="AQ858" i="8"/>
  <c r="AR857" i="8"/>
  <c r="AQ857" i="8"/>
  <c r="AR856" i="8"/>
  <c r="AQ856" i="8"/>
  <c r="AR855" i="8"/>
  <c r="AQ855" i="8"/>
  <c r="AR854" i="8"/>
  <c r="AQ854" i="8"/>
  <c r="AR853" i="8"/>
  <c r="AG853" i="8"/>
  <c r="AB853" i="8"/>
  <c r="AQ853" i="8" s="1"/>
  <c r="AA853" i="8"/>
  <c r="AR852" i="8"/>
  <c r="AF852" i="8"/>
  <c r="AB852" i="8"/>
  <c r="W852" i="8"/>
  <c r="AR851" i="8"/>
  <c r="AF851" i="8"/>
  <c r="W851" i="8"/>
  <c r="AQ851" i="8" s="1"/>
  <c r="AE849" i="8"/>
  <c r="Z849" i="8"/>
  <c r="AB847" i="8"/>
  <c r="W847" i="8"/>
  <c r="R847" i="8"/>
  <c r="AB846" i="8"/>
  <c r="W846" i="8"/>
  <c r="R846" i="8"/>
  <c r="AB845" i="8"/>
  <c r="W845" i="8"/>
  <c r="R845" i="8"/>
  <c r="AB844" i="8"/>
  <c r="W844" i="8"/>
  <c r="R844" i="8"/>
  <c r="AB843" i="8"/>
  <c r="W843" i="8"/>
  <c r="R843" i="8"/>
  <c r="AB842" i="8"/>
  <c r="AB840" i="8" s="1"/>
  <c r="AB831" i="8" s="1"/>
  <c r="W842" i="8"/>
  <c r="R842" i="8"/>
  <c r="R840" i="8" s="1"/>
  <c r="AB841" i="8"/>
  <c r="W841" i="8"/>
  <c r="W840" i="8" s="1"/>
  <c r="R841" i="8"/>
  <c r="AS840" i="8"/>
  <c r="AS831" i="8" s="1"/>
  <c r="AJ840" i="8"/>
  <c r="AI840" i="8"/>
  <c r="AI831" i="8" s="1"/>
  <c r="AH840" i="8"/>
  <c r="AG840" i="8"/>
  <c r="AF840" i="8"/>
  <c r="AE840" i="8"/>
  <c r="AE831" i="8" s="1"/>
  <c r="AD840" i="8"/>
  <c r="AC840" i="8"/>
  <c r="AC831" i="8" s="1"/>
  <c r="AA840" i="8"/>
  <c r="Z840" i="8"/>
  <c r="Y840" i="8"/>
  <c r="Y831" i="8" s="1"/>
  <c r="J43" i="24" s="1"/>
  <c r="Y43" i="24" s="1"/>
  <c r="X840" i="8"/>
  <c r="V840" i="8"/>
  <c r="U840" i="8"/>
  <c r="U831" i="8" s="1"/>
  <c r="T840" i="8"/>
  <c r="S840" i="8"/>
  <c r="S831" i="8" s="1"/>
  <c r="Q840" i="8"/>
  <c r="P840" i="8"/>
  <c r="O840" i="8"/>
  <c r="O831" i="8" s="1"/>
  <c r="N840" i="8"/>
  <c r="M840" i="8"/>
  <c r="M831" i="8" s="1"/>
  <c r="L840" i="8"/>
  <c r="K840" i="8"/>
  <c r="K831" i="8" s="1"/>
  <c r="J840" i="8"/>
  <c r="I840" i="8"/>
  <c r="I831" i="8" s="1"/>
  <c r="H840" i="8"/>
  <c r="G840" i="8"/>
  <c r="G831" i="8" s="1"/>
  <c r="W839" i="8"/>
  <c r="R839" i="8"/>
  <c r="W838" i="8"/>
  <c r="R838" i="8"/>
  <c r="W837" i="8"/>
  <c r="R837" i="8"/>
  <c r="W836" i="8"/>
  <c r="R836" i="8"/>
  <c r="W835" i="8"/>
  <c r="R835" i="8"/>
  <c r="AR834" i="8"/>
  <c r="AG834" i="8"/>
  <c r="AF834" i="8"/>
  <c r="AB834" i="8"/>
  <c r="AA834" i="8"/>
  <c r="W834" i="8"/>
  <c r="AQ834" i="8" s="1"/>
  <c r="V834" i="8"/>
  <c r="R834" i="8"/>
  <c r="Q834" i="8"/>
  <c r="AR833" i="8"/>
  <c r="AG833" i="8"/>
  <c r="AF833" i="8"/>
  <c r="AB833" i="8"/>
  <c r="AA833" i="8"/>
  <c r="AA831" i="8" s="1"/>
  <c r="W833" i="8"/>
  <c r="AQ833" i="8" s="1"/>
  <c r="V833" i="8"/>
  <c r="V831" i="8" s="1"/>
  <c r="R833" i="8"/>
  <c r="Q833" i="8"/>
  <c r="Q831" i="8" s="1"/>
  <c r="AR832" i="8"/>
  <c r="AG832" i="8"/>
  <c r="AF832" i="8"/>
  <c r="AB832" i="8"/>
  <c r="AA832" i="8"/>
  <c r="W832" i="8"/>
  <c r="V832" i="8"/>
  <c r="R832" i="8"/>
  <c r="Q832" i="8"/>
  <c r="AK831" i="8"/>
  <c r="AJ831" i="8"/>
  <c r="AH831" i="8"/>
  <c r="AF831" i="8"/>
  <c r="AD831" i="8"/>
  <c r="Z831" i="8"/>
  <c r="K43" i="24" s="1"/>
  <c r="X831" i="8"/>
  <c r="T831" i="8"/>
  <c r="P831" i="8"/>
  <c r="N831" i="8"/>
  <c r="L831" i="8"/>
  <c r="J831" i="8"/>
  <c r="H831" i="8"/>
  <c r="W830" i="8"/>
  <c r="R830" i="8"/>
  <c r="AR829" i="8"/>
  <c r="AF829" i="8"/>
  <c r="AB829" i="8"/>
  <c r="W829" i="8"/>
  <c r="R829" i="8"/>
  <c r="R827" i="8" s="1"/>
  <c r="Q829" i="8"/>
  <c r="AR828" i="8"/>
  <c r="AG828" i="8"/>
  <c r="AF828" i="8"/>
  <c r="AF827" i="8" s="1"/>
  <c r="AB828" i="8"/>
  <c r="AA828" i="8"/>
  <c r="W828" i="8"/>
  <c r="AQ828" i="8" s="1"/>
  <c r="V828" i="8"/>
  <c r="R828" i="8"/>
  <c r="Q828" i="8"/>
  <c r="AS827" i="8"/>
  <c r="AK827" i="8"/>
  <c r="AJ827" i="8"/>
  <c r="AI827" i="8"/>
  <c r="AH827" i="8"/>
  <c r="AG827" i="8"/>
  <c r="AE827" i="8"/>
  <c r="AD827" i="8"/>
  <c r="AC827" i="8"/>
  <c r="Z827" i="8"/>
  <c r="K42" i="24" s="1"/>
  <c r="Y827" i="8"/>
  <c r="J42" i="24" s="1"/>
  <c r="Y42" i="24" s="1"/>
  <c r="X827" i="8"/>
  <c r="U827" i="8"/>
  <c r="T827" i="8"/>
  <c r="S827" i="8"/>
  <c r="Q827" i="8"/>
  <c r="P827" i="8"/>
  <c r="O827" i="8"/>
  <c r="N827" i="8"/>
  <c r="M827" i="8"/>
  <c r="L827" i="8"/>
  <c r="K827" i="8"/>
  <c r="J827" i="8"/>
  <c r="I827" i="8"/>
  <c r="H827" i="8"/>
  <c r="AR826" i="8"/>
  <c r="AG826" i="8"/>
  <c r="AF826" i="8" s="1"/>
  <c r="AB826" i="8"/>
  <c r="AA826" i="8"/>
  <c r="W826" i="8"/>
  <c r="AQ826" i="8" s="1"/>
  <c r="V826" i="8"/>
  <c r="R826" i="8"/>
  <c r="Q826" i="8"/>
  <c r="AR825" i="8"/>
  <c r="AG825" i="8"/>
  <c r="AF825" i="8" s="1"/>
  <c r="AF824" i="8" s="1"/>
  <c r="AB825" i="8"/>
  <c r="AA825" i="8"/>
  <c r="W825" i="8"/>
  <c r="V825" i="8"/>
  <c r="R825" i="8"/>
  <c r="Q825" i="8"/>
  <c r="AS824" i="8"/>
  <c r="AJ824" i="8"/>
  <c r="AI824" i="8"/>
  <c r="AH824" i="8"/>
  <c r="AG824" i="8"/>
  <c r="AE824" i="8"/>
  <c r="AD824" i="8"/>
  <c r="AC824" i="8"/>
  <c r="AB824" i="8"/>
  <c r="AA824" i="8"/>
  <c r="Z824" i="8"/>
  <c r="K41" i="24" s="1"/>
  <c r="Y824" i="8"/>
  <c r="J41" i="24" s="1"/>
  <c r="X824" i="8"/>
  <c r="AR824" i="8" s="1"/>
  <c r="V824" i="8"/>
  <c r="U824" i="8"/>
  <c r="T824" i="8"/>
  <c r="S824" i="8"/>
  <c r="R824" i="8"/>
  <c r="Q824" i="8"/>
  <c r="P824" i="8"/>
  <c r="O824" i="8"/>
  <c r="N824" i="8"/>
  <c r="M824" i="8"/>
  <c r="L824" i="8"/>
  <c r="K824" i="8"/>
  <c r="J824" i="8"/>
  <c r="I824" i="8"/>
  <c r="H824" i="8"/>
  <c r="G824" i="8"/>
  <c r="AR823" i="8"/>
  <c r="AG823" i="8"/>
  <c r="AF823" i="8"/>
  <c r="AB823" i="8"/>
  <c r="W823" i="8"/>
  <c r="V823" i="8"/>
  <c r="R823" i="8"/>
  <c r="R822" i="8" s="1"/>
  <c r="Q823" i="8"/>
  <c r="AS822" i="8"/>
  <c r="AS817" i="8" s="1"/>
  <c r="AK822" i="8"/>
  <c r="AJ822" i="8"/>
  <c r="AI822" i="8"/>
  <c r="AH822" i="8"/>
  <c r="AG822" i="8"/>
  <c r="AF822" i="8"/>
  <c r="AE822" i="8"/>
  <c r="AD822" i="8"/>
  <c r="AD817" i="8" s="1"/>
  <c r="AC822" i="8"/>
  <c r="AB822" i="8"/>
  <c r="AA822" i="8"/>
  <c r="Z822" i="8"/>
  <c r="Z817" i="8" s="1"/>
  <c r="Y822" i="8"/>
  <c r="X822" i="8"/>
  <c r="AR822" i="8" s="1"/>
  <c r="V822" i="8"/>
  <c r="U822" i="8"/>
  <c r="T822" i="8"/>
  <c r="S822" i="8"/>
  <c r="Q822" i="8"/>
  <c r="P822" i="8"/>
  <c r="P817" i="8" s="1"/>
  <c r="O822" i="8"/>
  <c r="N822" i="8"/>
  <c r="N817" i="8" s="1"/>
  <c r="M822" i="8"/>
  <c r="L822" i="8"/>
  <c r="L817" i="8" s="1"/>
  <c r="K822" i="8"/>
  <c r="J822" i="8"/>
  <c r="J817" i="8" s="1"/>
  <c r="I822" i="8"/>
  <c r="H822" i="8"/>
  <c r="H817" i="8" s="1"/>
  <c r="G822" i="8"/>
  <c r="AR821" i="8"/>
  <c r="AG821" i="8"/>
  <c r="AF821" i="8" s="1"/>
  <c r="AB821" i="8"/>
  <c r="AA821" i="8"/>
  <c r="W821" i="8"/>
  <c r="AQ821" i="8" s="1"/>
  <c r="V821" i="8"/>
  <c r="S821" i="8"/>
  <c r="Q821" i="8"/>
  <c r="M821" i="8"/>
  <c r="I821" i="8"/>
  <c r="AG820" i="8"/>
  <c r="AB820" i="8"/>
  <c r="AA820" i="8"/>
  <c r="X820" i="8"/>
  <c r="R820" i="8"/>
  <c r="Q820" i="8"/>
  <c r="AR819" i="8"/>
  <c r="AG819" i="8"/>
  <c r="AF819" i="8" s="1"/>
  <c r="AB819" i="8"/>
  <c r="AA819" i="8"/>
  <c r="W819" i="8"/>
  <c r="AQ819" i="8" s="1"/>
  <c r="V819" i="8"/>
  <c r="R819" i="8"/>
  <c r="AS818" i="8"/>
  <c r="AJ818" i="8"/>
  <c r="AI818" i="8"/>
  <c r="AH818" i="8"/>
  <c r="AE818" i="8"/>
  <c r="AE817" i="8" s="1"/>
  <c r="AD818" i="8"/>
  <c r="AC818" i="8"/>
  <c r="AC817" i="8" s="1"/>
  <c r="AA818" i="8"/>
  <c r="Z818" i="8"/>
  <c r="Y818" i="8"/>
  <c r="U818" i="8"/>
  <c r="T818" i="8"/>
  <c r="T817" i="8" s="1"/>
  <c r="Q818" i="8"/>
  <c r="P818" i="8"/>
  <c r="O818" i="8"/>
  <c r="N818" i="8"/>
  <c r="M818" i="8"/>
  <c r="L818" i="8"/>
  <c r="K818" i="8"/>
  <c r="J818" i="8"/>
  <c r="I818" i="8"/>
  <c r="H818" i="8"/>
  <c r="G818" i="8"/>
  <c r="AJ817" i="8"/>
  <c r="AI817" i="8"/>
  <c r="AH817" i="8"/>
  <c r="AA817" i="8"/>
  <c r="Y817" i="8"/>
  <c r="U817" i="8"/>
  <c r="Q817" i="8"/>
  <c r="O817" i="8"/>
  <c r="M817" i="8"/>
  <c r="K817" i="8"/>
  <c r="I817" i="8"/>
  <c r="G817" i="8"/>
  <c r="AR816" i="8"/>
  <c r="W816" i="8"/>
  <c r="AQ816" i="8" s="1"/>
  <c r="R816" i="8"/>
  <c r="H816" i="8"/>
  <c r="AR815" i="8"/>
  <c r="W815" i="8"/>
  <c r="R815" i="8"/>
  <c r="AS814" i="8"/>
  <c r="AS797" i="8" s="1"/>
  <c r="AR814" i="8"/>
  <c r="AP814" i="8"/>
  <c r="AO814" i="8"/>
  <c r="AN814" i="8"/>
  <c r="AM814" i="8"/>
  <c r="AL814" i="8"/>
  <c r="AK814" i="8"/>
  <c r="AJ814" i="8"/>
  <c r="AI814" i="8"/>
  <c r="AH814" i="8"/>
  <c r="AG814" i="8"/>
  <c r="AF814" i="8"/>
  <c r="AE814" i="8"/>
  <c r="AD814" i="8"/>
  <c r="AD797" i="8" s="1"/>
  <c r="AC814" i="8"/>
  <c r="AB814" i="8"/>
  <c r="AA814" i="8"/>
  <c r="Z814" i="8"/>
  <c r="Z797" i="8" s="1"/>
  <c r="Y814" i="8"/>
  <c r="X814" i="8"/>
  <c r="V814" i="8"/>
  <c r="V797" i="8" s="1"/>
  <c r="U814" i="8"/>
  <c r="T814" i="8"/>
  <c r="T797" i="8" s="1"/>
  <c r="S814" i="8"/>
  <c r="R814" i="8"/>
  <c r="Q814" i="8"/>
  <c r="P814" i="8"/>
  <c r="P797" i="8" s="1"/>
  <c r="O814" i="8"/>
  <c r="N814" i="8"/>
  <c r="N797" i="8" s="1"/>
  <c r="N796" i="8" s="1"/>
  <c r="M814" i="8"/>
  <c r="L814" i="8"/>
  <c r="L797" i="8" s="1"/>
  <c r="K814" i="8"/>
  <c r="J814" i="8"/>
  <c r="J797" i="8" s="1"/>
  <c r="J796" i="8" s="1"/>
  <c r="I814" i="8"/>
  <c r="H814" i="8"/>
  <c r="H797" i="8" s="1"/>
  <c r="G814" i="8"/>
  <c r="AR813" i="8"/>
  <c r="W813" i="8"/>
  <c r="AQ813" i="8" s="1"/>
  <c r="AR812" i="8"/>
  <c r="AG812" i="8"/>
  <c r="AF812" i="8" s="1"/>
  <c r="AB812" i="8"/>
  <c r="AA812" i="8"/>
  <c r="W812" i="8"/>
  <c r="AQ812" i="8" s="1"/>
  <c r="S812" i="8"/>
  <c r="R812" i="8"/>
  <c r="Q812" i="8"/>
  <c r="AG811" i="8"/>
  <c r="AF811" i="8" s="1"/>
  <c r="AB811" i="8"/>
  <c r="AA811" i="8"/>
  <c r="X811" i="8"/>
  <c r="AR811" i="8" s="1"/>
  <c r="S811" i="8"/>
  <c r="Q811" i="8"/>
  <c r="AG810" i="8"/>
  <c r="AF810" i="8" s="1"/>
  <c r="AB810" i="8"/>
  <c r="AQ810" i="8" s="1"/>
  <c r="AA810" i="8"/>
  <c r="X810" i="8"/>
  <c r="AR810" i="8" s="1"/>
  <c r="R810" i="8"/>
  <c r="Q810" i="8"/>
  <c r="AG809" i="8"/>
  <c r="AF809" i="8"/>
  <c r="AB809" i="8"/>
  <c r="AQ809" i="8" s="1"/>
  <c r="AA809" i="8"/>
  <c r="X809" i="8"/>
  <c r="AR809" i="8" s="1"/>
  <c r="R809" i="8"/>
  <c r="Q809" i="8"/>
  <c r="AG808" i="8"/>
  <c r="AF808" i="8" s="1"/>
  <c r="AB808" i="8"/>
  <c r="AA808" i="8"/>
  <c r="X808" i="8"/>
  <c r="AR808" i="8" s="1"/>
  <c r="R808" i="8"/>
  <c r="Q808" i="8"/>
  <c r="AG807" i="8"/>
  <c r="AB807" i="8"/>
  <c r="W807" i="8"/>
  <c r="AO807" i="8" s="1"/>
  <c r="AO798" i="8" s="1"/>
  <c r="S807" i="8"/>
  <c r="R807" i="8"/>
  <c r="Q807" i="8"/>
  <c r="AG806" i="8"/>
  <c r="AF806" i="8" s="1"/>
  <c r="AB806" i="8"/>
  <c r="AA806" i="8"/>
  <c r="X806" i="8"/>
  <c r="AR806" i="8" s="1"/>
  <c r="S806" i="8"/>
  <c r="R806" i="8" s="1"/>
  <c r="Q806" i="8"/>
  <c r="AG805" i="8"/>
  <c r="AF805" i="8" s="1"/>
  <c r="AB805" i="8"/>
  <c r="AA805" i="8"/>
  <c r="X805" i="8"/>
  <c r="W805" i="8" s="1"/>
  <c r="V805" i="8"/>
  <c r="U805" i="8"/>
  <c r="U798" i="8" s="1"/>
  <c r="U797" i="8" s="1"/>
  <c r="U796" i="8" s="1"/>
  <c r="S805" i="8"/>
  <c r="Q805" i="8"/>
  <c r="AG804" i="8"/>
  <c r="AF804" i="8"/>
  <c r="AB804" i="8"/>
  <c r="AQ804" i="8" s="1"/>
  <c r="AA804" i="8"/>
  <c r="X804" i="8"/>
  <c r="AR804" i="8" s="1"/>
  <c r="R804" i="8"/>
  <c r="Q804" i="8"/>
  <c r="AR803" i="8"/>
  <c r="AG803" i="8"/>
  <c r="AF803" i="8" s="1"/>
  <c r="AB803" i="8"/>
  <c r="AA803" i="8"/>
  <c r="W803" i="8"/>
  <c r="AQ803" i="8" s="1"/>
  <c r="V803" i="8"/>
  <c r="R803" i="8"/>
  <c r="Q803" i="8"/>
  <c r="AG802" i="8"/>
  <c r="AF802" i="8" s="1"/>
  <c r="AB802" i="8"/>
  <c r="AA802" i="8"/>
  <c r="AA798" i="8" s="1"/>
  <c r="AA797" i="8" s="1"/>
  <c r="AA796" i="8" s="1"/>
  <c r="X802" i="8"/>
  <c r="AR802" i="8" s="1"/>
  <c r="R802" i="8"/>
  <c r="Q802" i="8"/>
  <c r="AG801" i="8"/>
  <c r="AB801" i="8"/>
  <c r="AA801" i="8"/>
  <c r="X801" i="8"/>
  <c r="AR801" i="8" s="1"/>
  <c r="V801" i="8"/>
  <c r="R801" i="8"/>
  <c r="Q801" i="8"/>
  <c r="AR800" i="8"/>
  <c r="AG800" i="8"/>
  <c r="AF800" i="8"/>
  <c r="AB800" i="8"/>
  <c r="AA800" i="8"/>
  <c r="W800" i="8"/>
  <c r="AQ800" i="8" s="1"/>
  <c r="R800" i="8"/>
  <c r="N800" i="8"/>
  <c r="Q800" i="8" s="1"/>
  <c r="AR799" i="8"/>
  <c r="AG799" i="8"/>
  <c r="AF799" i="8" s="1"/>
  <c r="AB799" i="8"/>
  <c r="AA799" i="8"/>
  <c r="W799" i="8"/>
  <c r="AQ799" i="8" s="1"/>
  <c r="R799" i="8"/>
  <c r="Q799" i="8"/>
  <c r="AS798" i="8"/>
  <c r="AP798" i="8"/>
  <c r="AM798" i="8"/>
  <c r="AL798" i="8"/>
  <c r="AK798" i="8"/>
  <c r="AJ798" i="8"/>
  <c r="AI798" i="8"/>
  <c r="AH798" i="8"/>
  <c r="AE798" i="8"/>
  <c r="AE797" i="8" s="1"/>
  <c r="AD798" i="8"/>
  <c r="AC798" i="8"/>
  <c r="Z798" i="8"/>
  <c r="Y798" i="8"/>
  <c r="V798" i="8"/>
  <c r="T798" i="8"/>
  <c r="P798" i="8"/>
  <c r="O798" i="8"/>
  <c r="N798" i="8"/>
  <c r="M798" i="8"/>
  <c r="L798" i="8"/>
  <c r="K798" i="8"/>
  <c r="J798" i="8"/>
  <c r="I798" i="8"/>
  <c r="H798" i="8"/>
  <c r="G798" i="8"/>
  <c r="AJ797" i="8"/>
  <c r="AI797" i="8"/>
  <c r="AH797" i="8"/>
  <c r="AC797" i="8"/>
  <c r="Y797" i="8"/>
  <c r="Y796" i="8" s="1"/>
  <c r="O797" i="8"/>
  <c r="O796" i="8" s="1"/>
  <c r="M797" i="8"/>
  <c r="M796" i="8" s="1"/>
  <c r="K797" i="8"/>
  <c r="K796" i="8" s="1"/>
  <c r="I797" i="8"/>
  <c r="I796" i="8" s="1"/>
  <c r="G797" i="8"/>
  <c r="G796" i="8" s="1"/>
  <c r="AI796" i="8"/>
  <c r="AC796" i="8"/>
  <c r="P796" i="8"/>
  <c r="L796" i="8"/>
  <c r="H796" i="8"/>
  <c r="AR795" i="8"/>
  <c r="AG795" i="8"/>
  <c r="AF795" i="8"/>
  <c r="AF794" i="8" s="1"/>
  <c r="AB795" i="8"/>
  <c r="AA795" i="8"/>
  <c r="W795" i="8"/>
  <c r="AQ795" i="8" s="1"/>
  <c r="V795" i="8"/>
  <c r="V794" i="8" s="1"/>
  <c r="S795" i="8"/>
  <c r="R795" i="8"/>
  <c r="R794" i="8" s="1"/>
  <c r="Q795" i="8"/>
  <c r="AS794" i="8"/>
  <c r="AS785" i="8" s="1"/>
  <c r="AJ794" i="8"/>
  <c r="AI794" i="8"/>
  <c r="AI785" i="8" s="1"/>
  <c r="AH794" i="8"/>
  <c r="AG794" i="8"/>
  <c r="AE794" i="8"/>
  <c r="AE785" i="8" s="1"/>
  <c r="AD794" i="8"/>
  <c r="AC794" i="8"/>
  <c r="AC785" i="8" s="1"/>
  <c r="AB794" i="8"/>
  <c r="AA794" i="8"/>
  <c r="Z794" i="8"/>
  <c r="Y794" i="8"/>
  <c r="X794" i="8"/>
  <c r="W794" i="8"/>
  <c r="U794" i="8"/>
  <c r="T794" i="8"/>
  <c r="S794" i="8"/>
  <c r="Q794" i="8"/>
  <c r="P794" i="8"/>
  <c r="O794" i="8"/>
  <c r="O785" i="8" s="1"/>
  <c r="N794" i="8"/>
  <c r="M794" i="8"/>
  <c r="L794" i="8"/>
  <c r="K794" i="8"/>
  <c r="K785" i="8" s="1"/>
  <c r="I794" i="8"/>
  <c r="H794" i="8"/>
  <c r="H785" i="8" s="1"/>
  <c r="G794" i="8"/>
  <c r="AG793" i="8"/>
  <c r="AF793" i="8" s="1"/>
  <c r="AB793" i="8"/>
  <c r="AA793" i="8"/>
  <c r="X793" i="8"/>
  <c r="AR793" i="8" s="1"/>
  <c r="V793" i="8"/>
  <c r="R793" i="8"/>
  <c r="Q793" i="8"/>
  <c r="AG792" i="8"/>
  <c r="AF792" i="8" s="1"/>
  <c r="AB792" i="8"/>
  <c r="AQ792" i="8" s="1"/>
  <c r="AA792" i="8"/>
  <c r="X792" i="8"/>
  <c r="V792" i="8"/>
  <c r="R792" i="8"/>
  <c r="Q792" i="8"/>
  <c r="AR791" i="8"/>
  <c r="AO791" i="8"/>
  <c r="AN791" i="8"/>
  <c r="AG791" i="8"/>
  <c r="AF791" i="8"/>
  <c r="AB791" i="8"/>
  <c r="AQ791" i="8" s="1"/>
  <c r="AA791" i="8"/>
  <c r="V791" i="8"/>
  <c r="R791" i="8"/>
  <c r="L791" i="8"/>
  <c r="M791" i="8" s="1"/>
  <c r="M786" i="8" s="1"/>
  <c r="AR790" i="8"/>
  <c r="AG790" i="8"/>
  <c r="AB790" i="8"/>
  <c r="AB786" i="8" s="1"/>
  <c r="AB785" i="8" s="1"/>
  <c r="AA790" i="8"/>
  <c r="W790" i="8"/>
  <c r="V790" i="8"/>
  <c r="R790" i="8"/>
  <c r="R786" i="8" s="1"/>
  <c r="R785" i="8" s="1"/>
  <c r="Q790" i="8"/>
  <c r="AG789" i="8"/>
  <c r="AF789" i="8" s="1"/>
  <c r="AB789" i="8"/>
  <c r="AA789" i="8"/>
  <c r="X789" i="8"/>
  <c r="AR789" i="8" s="1"/>
  <c r="V789" i="8"/>
  <c r="R789" i="8"/>
  <c r="Q789" i="8"/>
  <c r="AR788" i="8"/>
  <c r="AG788" i="8"/>
  <c r="AF788" i="8" s="1"/>
  <c r="AB788" i="8"/>
  <c r="AA788" i="8"/>
  <c r="W788" i="8"/>
  <c r="V788" i="8"/>
  <c r="R788" i="8"/>
  <c r="Q788" i="8"/>
  <c r="AR787" i="8"/>
  <c r="AG787" i="8"/>
  <c r="AB787" i="8"/>
  <c r="AA787" i="8"/>
  <c r="W787" i="8"/>
  <c r="V787" i="8"/>
  <c r="V786" i="8" s="1"/>
  <c r="V785" i="8" s="1"/>
  <c r="R787" i="8"/>
  <c r="Q787" i="8"/>
  <c r="Q786" i="8" s="1"/>
  <c r="Q785" i="8" s="1"/>
  <c r="AS786" i="8"/>
  <c r="AJ786" i="8"/>
  <c r="AI786" i="8"/>
  <c r="AH786" i="8"/>
  <c r="AH785" i="8" s="1"/>
  <c r="AE786" i="8"/>
  <c r="AD786" i="8"/>
  <c r="AC786" i="8"/>
  <c r="AA786" i="8"/>
  <c r="AA785" i="8" s="1"/>
  <c r="Z786" i="8"/>
  <c r="Y786" i="8"/>
  <c r="Y785" i="8" s="1"/>
  <c r="U786" i="8"/>
  <c r="U785" i="8" s="1"/>
  <c r="T786" i="8"/>
  <c r="S786" i="8"/>
  <c r="S785" i="8" s="1"/>
  <c r="P786" i="8"/>
  <c r="O786" i="8"/>
  <c r="N786" i="8"/>
  <c r="L786" i="8"/>
  <c r="K786" i="8"/>
  <c r="I786" i="8"/>
  <c r="I785" i="8" s="1"/>
  <c r="H786" i="8"/>
  <c r="G786" i="8"/>
  <c r="G785" i="8" s="1"/>
  <c r="AJ785" i="8"/>
  <c r="AD785" i="8"/>
  <c r="Z785" i="8"/>
  <c r="T785" i="8"/>
  <c r="P785" i="8"/>
  <c r="N785" i="8"/>
  <c r="L785" i="8"/>
  <c r="J785" i="8"/>
  <c r="AR784" i="8"/>
  <c r="AQ784" i="8"/>
  <c r="AQ783" i="8"/>
  <c r="AC783" i="8"/>
  <c r="AR783" i="8" s="1"/>
  <c r="AR782" i="8"/>
  <c r="AG782" i="8"/>
  <c r="AF782" i="8" s="1"/>
  <c r="AB782" i="8"/>
  <c r="AR781" i="8"/>
  <c r="AF781" i="8"/>
  <c r="W781" i="8"/>
  <c r="AQ781" i="8" s="1"/>
  <c r="S781" i="8"/>
  <c r="R781" i="8"/>
  <c r="Q781" i="8"/>
  <c r="AR780" i="8"/>
  <c r="AR777" i="8" s="1"/>
  <c r="AG780" i="8"/>
  <c r="AF780" i="8" s="1"/>
  <c r="AB780" i="8"/>
  <c r="W780" i="8"/>
  <c r="V780" i="8"/>
  <c r="R780" i="8"/>
  <c r="Q780" i="8"/>
  <c r="AR779" i="8"/>
  <c r="AG779" i="8"/>
  <c r="AF779" i="8" s="1"/>
  <c r="AB779" i="8"/>
  <c r="AB777" i="8" s="1"/>
  <c r="W779" i="8"/>
  <c r="V779" i="8"/>
  <c r="R779" i="8"/>
  <c r="Q779" i="8"/>
  <c r="AR778" i="8"/>
  <c r="AG778" i="8"/>
  <c r="AB778" i="8"/>
  <c r="W778" i="8"/>
  <c r="R778" i="8"/>
  <c r="R777" i="8" s="1"/>
  <c r="Q778" i="8"/>
  <c r="AS777" i="8"/>
  <c r="AP777" i="8"/>
  <c r="AO777" i="8"/>
  <c r="AN777" i="8"/>
  <c r="AM777" i="8"/>
  <c r="AL777" i="8"/>
  <c r="AK777" i="8"/>
  <c r="AJ777" i="8"/>
  <c r="AI777" i="8"/>
  <c r="AH777" i="8"/>
  <c r="AE777" i="8"/>
  <c r="AE711" i="8" s="1"/>
  <c r="AD777" i="8"/>
  <c r="AC777" i="8"/>
  <c r="AC711" i="8" s="1"/>
  <c r="AC710" i="8" s="1"/>
  <c r="AA777" i="8"/>
  <c r="Z777" i="8"/>
  <c r="Y777" i="8"/>
  <c r="Y711" i="8" s="1"/>
  <c r="X777" i="8"/>
  <c r="W777" i="8"/>
  <c r="U777" i="8"/>
  <c r="T777" i="8"/>
  <c r="S777" i="8"/>
  <c r="Q777" i="8"/>
  <c r="P777" i="8"/>
  <c r="O777" i="8"/>
  <c r="N777" i="8"/>
  <c r="M777" i="8"/>
  <c r="L777" i="8"/>
  <c r="K777" i="8"/>
  <c r="J777" i="8"/>
  <c r="I777" i="8"/>
  <c r="H777" i="8"/>
  <c r="G777" i="8"/>
  <c r="W776" i="8"/>
  <c r="R776" i="8"/>
  <c r="I776" i="8"/>
  <c r="W775" i="8"/>
  <c r="R775" i="8"/>
  <c r="K775" i="8"/>
  <c r="K772" i="8" s="1"/>
  <c r="G775" i="8"/>
  <c r="W774" i="8"/>
  <c r="R774" i="8"/>
  <c r="AR773" i="8"/>
  <c r="AR772" i="8" s="1"/>
  <c r="AF773" i="8"/>
  <c r="W773" i="8"/>
  <c r="V773" i="8"/>
  <c r="S773" i="8"/>
  <c r="Q773" i="8"/>
  <c r="AS772" i="8"/>
  <c r="AP772" i="8"/>
  <c r="AO772" i="8"/>
  <c r="AN772" i="8"/>
  <c r="AM772" i="8"/>
  <c r="AL772" i="8"/>
  <c r="AK772" i="8"/>
  <c r="AJ772" i="8"/>
  <c r="AI772" i="8"/>
  <c r="AH772" i="8"/>
  <c r="AG772" i="8"/>
  <c r="AF772" i="8"/>
  <c r="AE772" i="8"/>
  <c r="AD772" i="8"/>
  <c r="AC772" i="8"/>
  <c r="AB772" i="8"/>
  <c r="AA772" i="8"/>
  <c r="Z772" i="8"/>
  <c r="Y772" i="8"/>
  <c r="X772" i="8"/>
  <c r="V772" i="8"/>
  <c r="U772" i="8"/>
  <c r="T772" i="8"/>
  <c r="T723" i="8" s="1"/>
  <c r="T722" i="8" s="1"/>
  <c r="Q772" i="8"/>
  <c r="P772" i="8"/>
  <c r="O772" i="8"/>
  <c r="N772" i="8"/>
  <c r="M772" i="8"/>
  <c r="L772" i="8"/>
  <c r="J772" i="8"/>
  <c r="I772" i="8"/>
  <c r="H772" i="8"/>
  <c r="G772" i="8"/>
  <c r="AR771" i="8"/>
  <c r="AG771" i="8"/>
  <c r="AB771" i="8"/>
  <c r="W771" i="8"/>
  <c r="AQ771" i="8" s="1"/>
  <c r="R771" i="8"/>
  <c r="AR770" i="8"/>
  <c r="AG770" i="8"/>
  <c r="AF770" i="8"/>
  <c r="AB770" i="8"/>
  <c r="W770" i="8"/>
  <c r="AQ770" i="8" s="1"/>
  <c r="R770" i="8"/>
  <c r="AJ769" i="8"/>
  <c r="AJ724" i="8" s="1"/>
  <c r="AI769" i="8"/>
  <c r="AH769" i="8"/>
  <c r="AH724" i="8" s="1"/>
  <c r="AE769" i="8"/>
  <c r="AE724" i="8" s="1"/>
  <c r="AD769" i="8"/>
  <c r="AC769" i="8"/>
  <c r="AC724" i="8" s="1"/>
  <c r="AB769" i="8"/>
  <c r="AA769" i="8"/>
  <c r="AA724" i="8" s="1"/>
  <c r="Z769" i="8"/>
  <c r="Y769" i="8"/>
  <c r="X769" i="8"/>
  <c r="W769" i="8"/>
  <c r="V769" i="8"/>
  <c r="U769" i="8"/>
  <c r="T769" i="8"/>
  <c r="S769" i="8"/>
  <c r="R769" i="8"/>
  <c r="Q769" i="8"/>
  <c r="P769" i="8"/>
  <c r="O769" i="8"/>
  <c r="O724" i="8" s="1"/>
  <c r="O723" i="8" s="1"/>
  <c r="O722" i="8" s="1"/>
  <c r="N769" i="8"/>
  <c r="M769" i="8"/>
  <c r="L769" i="8"/>
  <c r="K769" i="8"/>
  <c r="J769" i="8"/>
  <c r="I769" i="8"/>
  <c r="H769" i="8"/>
  <c r="G769" i="8"/>
  <c r="AR768" i="8"/>
  <c r="AG768" i="8"/>
  <c r="AF768" i="8" s="1"/>
  <c r="AB768" i="8"/>
  <c r="W768" i="8"/>
  <c r="AQ768" i="8" s="1"/>
  <c r="S768" i="8"/>
  <c r="R768" i="8" s="1"/>
  <c r="Q768" i="8"/>
  <c r="AR767" i="8"/>
  <c r="AG767" i="8"/>
  <c r="AF767" i="8" s="1"/>
  <c r="AB767" i="8"/>
  <c r="W767" i="8"/>
  <c r="S767" i="8"/>
  <c r="R767" i="8" s="1"/>
  <c r="Q767" i="8"/>
  <c r="AR766" i="8"/>
  <c r="AG766" i="8"/>
  <c r="AF766" i="8" s="1"/>
  <c r="AB766" i="8"/>
  <c r="W766" i="8"/>
  <c r="AQ766" i="8" s="1"/>
  <c r="S766" i="8"/>
  <c r="R766" i="8" s="1"/>
  <c r="Q766" i="8"/>
  <c r="M766" i="8"/>
  <c r="AR765" i="8"/>
  <c r="AG765" i="8"/>
  <c r="AF765" i="8" s="1"/>
  <c r="AB765" i="8"/>
  <c r="W765" i="8"/>
  <c r="S765" i="8"/>
  <c r="R765" i="8" s="1"/>
  <c r="Q765" i="8"/>
  <c r="M765" i="8"/>
  <c r="AR764" i="8"/>
  <c r="AG764" i="8"/>
  <c r="AF764" i="8" s="1"/>
  <c r="AB764" i="8"/>
  <c r="W764" i="8"/>
  <c r="AQ764" i="8" s="1"/>
  <c r="S764" i="8"/>
  <c r="R764" i="8" s="1"/>
  <c r="Q764" i="8"/>
  <c r="K764" i="8"/>
  <c r="AR763" i="8"/>
  <c r="AG763" i="8"/>
  <c r="AF763" i="8" s="1"/>
  <c r="AB763" i="8"/>
  <c r="W763" i="8"/>
  <c r="S763" i="8"/>
  <c r="R763" i="8" s="1"/>
  <c r="Q763" i="8"/>
  <c r="M763" i="8"/>
  <c r="AR762" i="8"/>
  <c r="AG762" i="8"/>
  <c r="AF762" i="8" s="1"/>
  <c r="AB762" i="8"/>
  <c r="W762" i="8"/>
  <c r="AQ762" i="8" s="1"/>
  <c r="S762" i="8"/>
  <c r="R762" i="8"/>
  <c r="Q762" i="8"/>
  <c r="M762" i="8"/>
  <c r="I762" i="8"/>
  <c r="AR761" i="8"/>
  <c r="AG761" i="8"/>
  <c r="AF761" i="8" s="1"/>
  <c r="AB761" i="8"/>
  <c r="W761" i="8"/>
  <c r="S761" i="8"/>
  <c r="R761" i="8" s="1"/>
  <c r="Q761" i="8"/>
  <c r="H761" i="8"/>
  <c r="I761" i="8" s="1"/>
  <c r="AR760" i="8"/>
  <c r="AG760" i="8"/>
  <c r="AF760" i="8" s="1"/>
  <c r="AB760" i="8"/>
  <c r="W760" i="8"/>
  <c r="S760" i="8"/>
  <c r="R760" i="8" s="1"/>
  <c r="Q760" i="8"/>
  <c r="AR759" i="8"/>
  <c r="AG759" i="8"/>
  <c r="AF759" i="8" s="1"/>
  <c r="AB759" i="8"/>
  <c r="W759" i="8"/>
  <c r="AQ759" i="8" s="1"/>
  <c r="S759" i="8"/>
  <c r="R759" i="8"/>
  <c r="Q759" i="8"/>
  <c r="M759" i="8"/>
  <c r="I759" i="8"/>
  <c r="AR758" i="8"/>
  <c r="AG758" i="8"/>
  <c r="AF758" i="8" s="1"/>
  <c r="AB758" i="8"/>
  <c r="AQ758" i="8" s="1"/>
  <c r="Y758" i="8"/>
  <c r="Q758" i="8"/>
  <c r="L758" i="8"/>
  <c r="S758" i="8" s="1"/>
  <c r="R758" i="8" s="1"/>
  <c r="H758" i="8"/>
  <c r="H724" i="8" s="1"/>
  <c r="H723" i="8" s="1"/>
  <c r="H722" i="8" s="1"/>
  <c r="AR757" i="8"/>
  <c r="AG757" i="8"/>
  <c r="AF757" i="8" s="1"/>
  <c r="AB757" i="8"/>
  <c r="W757" i="8"/>
  <c r="AQ757" i="8" s="1"/>
  <c r="S757" i="8"/>
  <c r="R757" i="8" s="1"/>
  <c r="Q757" i="8"/>
  <c r="M757" i="8"/>
  <c r="I757" i="8"/>
  <c r="AR756" i="8"/>
  <c r="AG756" i="8"/>
  <c r="AF756" i="8" s="1"/>
  <c r="AB756" i="8"/>
  <c r="W756" i="8"/>
  <c r="AQ756" i="8" s="1"/>
  <c r="S756" i="8"/>
  <c r="R756" i="8" s="1"/>
  <c r="K756" i="8"/>
  <c r="I756" i="8"/>
  <c r="AR755" i="8"/>
  <c r="AG755" i="8"/>
  <c r="AF755" i="8" s="1"/>
  <c r="AB755" i="8"/>
  <c r="W755" i="8"/>
  <c r="S755" i="8"/>
  <c r="R755" i="8" s="1"/>
  <c r="Q755" i="8"/>
  <c r="M755" i="8"/>
  <c r="I755" i="8"/>
  <c r="AR754" i="8"/>
  <c r="AF754" i="8"/>
  <c r="AB754" i="8"/>
  <c r="Y754" i="8"/>
  <c r="W754" i="8"/>
  <c r="AQ754" i="8" s="1"/>
  <c r="S754" i="8"/>
  <c r="R754" i="8"/>
  <c r="Q754" i="8"/>
  <c r="I754" i="8"/>
  <c r="AR753" i="8"/>
  <c r="AG753" i="8"/>
  <c r="AF753" i="8" s="1"/>
  <c r="AB753" i="8"/>
  <c r="W753" i="8"/>
  <c r="V753" i="8"/>
  <c r="S753" i="8"/>
  <c r="R753" i="8"/>
  <c r="Q753" i="8"/>
  <c r="AR752" i="8"/>
  <c r="AG752" i="8"/>
  <c r="AF752" i="8" s="1"/>
  <c r="AB752" i="8"/>
  <c r="W752" i="8"/>
  <c r="S752" i="8"/>
  <c r="R752" i="8" s="1"/>
  <c r="Q752" i="8"/>
  <c r="AR751" i="8"/>
  <c r="AG751" i="8"/>
  <c r="AF751" i="8"/>
  <c r="AB751" i="8"/>
  <c r="W751" i="8"/>
  <c r="AQ751" i="8" s="1"/>
  <c r="S751" i="8"/>
  <c r="R751" i="8" s="1"/>
  <c r="Q751" i="8"/>
  <c r="M751" i="8"/>
  <c r="AR750" i="8"/>
  <c r="AF750" i="8"/>
  <c r="W750" i="8"/>
  <c r="AQ750" i="8" s="1"/>
  <c r="S750" i="8"/>
  <c r="R750" i="8" s="1"/>
  <c r="Q750" i="8"/>
  <c r="I750" i="8"/>
  <c r="AR749" i="8"/>
  <c r="AG749" i="8"/>
  <c r="AF749" i="8" s="1"/>
  <c r="AB749" i="8"/>
  <c r="W749" i="8"/>
  <c r="S749" i="8"/>
  <c r="R749" i="8" s="1"/>
  <c r="Q749" i="8"/>
  <c r="M749" i="8"/>
  <c r="I749" i="8"/>
  <c r="AR748" i="8"/>
  <c r="AG748" i="8"/>
  <c r="AF748" i="8"/>
  <c r="AB748" i="8"/>
  <c r="W748" i="8"/>
  <c r="AQ748" i="8" s="1"/>
  <c r="S748" i="8"/>
  <c r="R748" i="8"/>
  <c r="Q748" i="8"/>
  <c r="AR747" i="8"/>
  <c r="AG747" i="8"/>
  <c r="AF747" i="8" s="1"/>
  <c r="AB747" i="8"/>
  <c r="W747" i="8"/>
  <c r="S747" i="8"/>
  <c r="R747" i="8" s="1"/>
  <c r="Q747" i="8"/>
  <c r="M747" i="8"/>
  <c r="AR746" i="8"/>
  <c r="AG746" i="8"/>
  <c r="AF746" i="8" s="1"/>
  <c r="AB746" i="8"/>
  <c r="W746" i="8"/>
  <c r="AQ746" i="8" s="1"/>
  <c r="S746" i="8"/>
  <c r="R746" i="8" s="1"/>
  <c r="Q746" i="8"/>
  <c r="I746" i="8"/>
  <c r="AR745" i="8"/>
  <c r="AG745" i="8"/>
  <c r="AF745" i="8" s="1"/>
  <c r="AB745" i="8"/>
  <c r="W745" i="8"/>
  <c r="S745" i="8"/>
  <c r="R745" i="8" s="1"/>
  <c r="Q745" i="8"/>
  <c r="M745" i="8"/>
  <c r="I745" i="8"/>
  <c r="AR744" i="8"/>
  <c r="AG744" i="8"/>
  <c r="AF744" i="8"/>
  <c r="AB744" i="8"/>
  <c r="AQ744" i="8" s="1"/>
  <c r="S744" i="8"/>
  <c r="R744" i="8" s="1"/>
  <c r="Q744" i="8"/>
  <c r="AR743" i="8"/>
  <c r="AG743" i="8"/>
  <c r="AF743" i="8" s="1"/>
  <c r="AB743" i="8"/>
  <c r="AQ743" i="8" s="1"/>
  <c r="S743" i="8"/>
  <c r="R743" i="8"/>
  <c r="N743" i="8"/>
  <c r="Q743" i="8" s="1"/>
  <c r="M743" i="8"/>
  <c r="AR742" i="8"/>
  <c r="AG742" i="8"/>
  <c r="AF742" i="8" s="1"/>
  <c r="AB742" i="8"/>
  <c r="S742" i="8"/>
  <c r="R742" i="8" s="1"/>
  <c r="Q742" i="8"/>
  <c r="AG741" i="8"/>
  <c r="AF741" i="8" s="1"/>
  <c r="AB741" i="8"/>
  <c r="W741" i="8"/>
  <c r="S741" i="8"/>
  <c r="R741" i="8" s="1"/>
  <c r="Q741" i="8"/>
  <c r="AR740" i="8"/>
  <c r="AG740" i="8"/>
  <c r="AF740" i="8" s="1"/>
  <c r="AB740" i="8"/>
  <c r="W740" i="8"/>
  <c r="AQ740" i="8" s="1"/>
  <c r="S740" i="8"/>
  <c r="R740" i="8" s="1"/>
  <c r="Q740" i="8"/>
  <c r="AR739" i="8"/>
  <c r="AF739" i="8"/>
  <c r="AB739" i="8"/>
  <c r="W739" i="8"/>
  <c r="AQ739" i="8" s="1"/>
  <c r="V739" i="8"/>
  <c r="S739" i="8"/>
  <c r="R739" i="8" s="1"/>
  <c r="Q739" i="8"/>
  <c r="I739" i="8"/>
  <c r="AQ738" i="8"/>
  <c r="AG738" i="8"/>
  <c r="AF738" i="8"/>
  <c r="AB738" i="8"/>
  <c r="X738" i="8"/>
  <c r="AR738" i="8" s="1"/>
  <c r="S738" i="8"/>
  <c r="R738" i="8"/>
  <c r="Q738" i="8"/>
  <c r="AG737" i="8"/>
  <c r="AF737" i="8" s="1"/>
  <c r="AB737" i="8"/>
  <c r="W737" i="8"/>
  <c r="AQ737" i="8" s="1"/>
  <c r="S737" i="8"/>
  <c r="R737" i="8"/>
  <c r="Q737" i="8"/>
  <c r="AG736" i="8"/>
  <c r="AF736" i="8" s="1"/>
  <c r="AB736" i="8"/>
  <c r="X736" i="8"/>
  <c r="AR736" i="8" s="1"/>
  <c r="S736" i="8"/>
  <c r="R736" i="8" s="1"/>
  <c r="Q736" i="8"/>
  <c r="AR735" i="8"/>
  <c r="AG735" i="8"/>
  <c r="AF735" i="8" s="1"/>
  <c r="AB735" i="8"/>
  <c r="W735" i="8"/>
  <c r="S735" i="8"/>
  <c r="R735" i="8" s="1"/>
  <c r="Q735" i="8"/>
  <c r="AG734" i="8"/>
  <c r="AF734" i="8" s="1"/>
  <c r="AB734" i="8"/>
  <c r="W734" i="8"/>
  <c r="S734" i="8"/>
  <c r="R734" i="8" s="1"/>
  <c r="Q734" i="8"/>
  <c r="AG733" i="8"/>
  <c r="AF733" i="8" s="1"/>
  <c r="AB733" i="8"/>
  <c r="W733" i="8"/>
  <c r="R733" i="8"/>
  <c r="Q733" i="8"/>
  <c r="AQ732" i="8"/>
  <c r="AG732" i="8"/>
  <c r="AF732" i="8"/>
  <c r="AB732" i="8"/>
  <c r="X732" i="8"/>
  <c r="AR732" i="8" s="1"/>
  <c r="S732" i="8"/>
  <c r="R732" i="8"/>
  <c r="Q732" i="8"/>
  <c r="AN731" i="8"/>
  <c r="AG731" i="8"/>
  <c r="AF731" i="8" s="1"/>
  <c r="AB731" i="8"/>
  <c r="AQ731" i="8" s="1"/>
  <c r="X731" i="8"/>
  <c r="AR731" i="8" s="1"/>
  <c r="Q731" i="8"/>
  <c r="N731" i="8"/>
  <c r="L731" i="8"/>
  <c r="S731" i="8" s="1"/>
  <c r="R731" i="8" s="1"/>
  <c r="H731" i="8"/>
  <c r="AR730" i="8"/>
  <c r="AG730" i="8"/>
  <c r="AF730" i="8" s="1"/>
  <c r="AB730" i="8"/>
  <c r="AQ730" i="8" s="1"/>
  <c r="S730" i="8"/>
  <c r="R730" i="8"/>
  <c r="Q730" i="8"/>
  <c r="AG729" i="8"/>
  <c r="AF729" i="8" s="1"/>
  <c r="AB729" i="8"/>
  <c r="W729" i="8"/>
  <c r="AQ729" i="8" s="1"/>
  <c r="S729" i="8"/>
  <c r="R729" i="8"/>
  <c r="Q729" i="8"/>
  <c r="AG728" i="8"/>
  <c r="AF728" i="8" s="1"/>
  <c r="AB728" i="8"/>
  <c r="X728" i="8"/>
  <c r="AR728" i="8" s="1"/>
  <c r="Q728" i="8"/>
  <c r="L728" i="8"/>
  <c r="S728" i="8" s="1"/>
  <c r="AR727" i="8"/>
  <c r="AG727" i="8"/>
  <c r="AF727" i="8" s="1"/>
  <c r="AB727" i="8"/>
  <c r="S727" i="8"/>
  <c r="R727" i="8" s="1"/>
  <c r="Q727" i="8"/>
  <c r="AR726" i="8"/>
  <c r="AG726" i="8"/>
  <c r="AF726" i="8" s="1"/>
  <c r="AB726" i="8"/>
  <c r="W726" i="8"/>
  <c r="S726" i="8"/>
  <c r="R726" i="8" s="1"/>
  <c r="Q726" i="8"/>
  <c r="AG725" i="8"/>
  <c r="AF725" i="8"/>
  <c r="AB725" i="8"/>
  <c r="AQ725" i="8" s="1"/>
  <c r="X725" i="8"/>
  <c r="AR725" i="8" s="1"/>
  <c r="S725" i="8"/>
  <c r="R725" i="8" s="1"/>
  <c r="Q725" i="8"/>
  <c r="K725" i="8"/>
  <c r="V725" i="8" s="1"/>
  <c r="AS724" i="8"/>
  <c r="AI724" i="8"/>
  <c r="AD724" i="8"/>
  <c r="AB724" i="8"/>
  <c r="Z724" i="8"/>
  <c r="U724" i="8"/>
  <c r="U723" i="8" s="1"/>
  <c r="U722" i="8" s="1"/>
  <c r="T724" i="8"/>
  <c r="P724" i="8"/>
  <c r="N724" i="8"/>
  <c r="L724" i="8"/>
  <c r="J724" i="8"/>
  <c r="G724" i="8"/>
  <c r="P723" i="8"/>
  <c r="P722" i="8" s="1"/>
  <c r="N723" i="8"/>
  <c r="L723" i="8"/>
  <c r="L722" i="8" s="1"/>
  <c r="J723" i="8"/>
  <c r="G723" i="8"/>
  <c r="G722" i="8" s="1"/>
  <c r="G711" i="8" s="1"/>
  <c r="AS722" i="8"/>
  <c r="AJ722" i="8"/>
  <c r="AJ711" i="8" s="1"/>
  <c r="AI722" i="8"/>
  <c r="AH722" i="8"/>
  <c r="AH711" i="8" s="1"/>
  <c r="AH710" i="8" s="1"/>
  <c r="AG722" i="8"/>
  <c r="AF722" i="8"/>
  <c r="AE722" i="8"/>
  <c r="AD722" i="8"/>
  <c r="AD711" i="8" s="1"/>
  <c r="AD710" i="8" s="1"/>
  <c r="AB710" i="8" s="1"/>
  <c r="AQ710" i="8" s="1"/>
  <c r="AC722" i="8"/>
  <c r="AB722" i="8"/>
  <c r="AB711" i="8" s="1"/>
  <c r="AA722" i="8"/>
  <c r="Z722" i="8"/>
  <c r="Z711" i="8" s="1"/>
  <c r="Y722" i="8"/>
  <c r="X722" i="8"/>
  <c r="N722" i="8"/>
  <c r="J722" i="8"/>
  <c r="AR721" i="8"/>
  <c r="AG721" i="8"/>
  <c r="AF721" i="8" s="1"/>
  <c r="AB721" i="8"/>
  <c r="W721" i="8"/>
  <c r="T721" i="8"/>
  <c r="R721" i="8" s="1"/>
  <c r="Q721" i="8"/>
  <c r="AR720" i="8"/>
  <c r="AG720" i="8"/>
  <c r="AF720" i="8" s="1"/>
  <c r="AB720" i="8"/>
  <c r="W720" i="8"/>
  <c r="AQ720" i="8" s="1"/>
  <c r="T720" i="8"/>
  <c r="R720" i="8" s="1"/>
  <c r="Q720" i="8"/>
  <c r="AR719" i="8"/>
  <c r="AG719" i="8"/>
  <c r="AF719" i="8" s="1"/>
  <c r="AB719" i="8"/>
  <c r="W719" i="8"/>
  <c r="T719" i="8"/>
  <c r="K719" i="8"/>
  <c r="AR718" i="8"/>
  <c r="AG718" i="8"/>
  <c r="AF718" i="8" s="1"/>
  <c r="AB718" i="8"/>
  <c r="AA718" i="8" s="1"/>
  <c r="AA712" i="8" s="1"/>
  <c r="W718" i="8"/>
  <c r="S718" i="8"/>
  <c r="R718" i="8" s="1"/>
  <c r="Q718" i="8"/>
  <c r="AR717" i="8"/>
  <c r="AG717" i="8"/>
  <c r="AF717" i="8" s="1"/>
  <c r="AB717" i="8"/>
  <c r="W717" i="8"/>
  <c r="AQ717" i="8" s="1"/>
  <c r="S717" i="8"/>
  <c r="R717" i="8" s="1"/>
  <c r="Q717" i="8"/>
  <c r="AR716" i="8"/>
  <c r="AG716" i="8"/>
  <c r="AF716" i="8" s="1"/>
  <c r="AB716" i="8"/>
  <c r="W716" i="8"/>
  <c r="S716" i="8"/>
  <c r="R716" i="8" s="1"/>
  <c r="Q716" i="8"/>
  <c r="AR715" i="8"/>
  <c r="AG715" i="8"/>
  <c r="AB715" i="8"/>
  <c r="W715" i="8"/>
  <c r="N715" i="8"/>
  <c r="Q715" i="8" s="1"/>
  <c r="L715" i="8"/>
  <c r="S715" i="8" s="1"/>
  <c r="R715" i="8" s="1"/>
  <c r="AR714" i="8"/>
  <c r="AG714" i="8"/>
  <c r="AF714" i="8" s="1"/>
  <c r="AB714" i="8"/>
  <c r="W714" i="8"/>
  <c r="Q714" i="8"/>
  <c r="L714" i="8"/>
  <c r="S714" i="8" s="1"/>
  <c r="AR713" i="8"/>
  <c r="AG713" i="8"/>
  <c r="AF713" i="8" s="1"/>
  <c r="AB713" i="8"/>
  <c r="W713" i="8"/>
  <c r="S713" i="8"/>
  <c r="R713" i="8" s="1"/>
  <c r="Q713" i="8"/>
  <c r="AS712" i="8"/>
  <c r="AJ712" i="8"/>
  <c r="AI712" i="8"/>
  <c r="AH712" i="8"/>
  <c r="AE712" i="8"/>
  <c r="AD712" i="8"/>
  <c r="AC712" i="8"/>
  <c r="AB712" i="8"/>
  <c r="Z712" i="8"/>
  <c r="Y712" i="8"/>
  <c r="X712" i="8"/>
  <c r="AR712" i="8" s="1"/>
  <c r="V712" i="8"/>
  <c r="U712" i="8"/>
  <c r="P712" i="8"/>
  <c r="O712" i="8"/>
  <c r="N712" i="8"/>
  <c r="N711" i="8" s="1"/>
  <c r="M712" i="8"/>
  <c r="L712" i="8"/>
  <c r="J712" i="8"/>
  <c r="J711" i="8" s="1"/>
  <c r="I712" i="8"/>
  <c r="H712" i="8"/>
  <c r="G712" i="8"/>
  <c r="AS711" i="8"/>
  <c r="AI711" i="8"/>
  <c r="AI710" i="8" s="1"/>
  <c r="H711" i="8"/>
  <c r="R710" i="8"/>
  <c r="AR709" i="8"/>
  <c r="AB709" i="8"/>
  <c r="AA709" i="8" s="1"/>
  <c r="W709" i="8"/>
  <c r="AQ709" i="8" s="1"/>
  <c r="T709" i="8"/>
  <c r="R709" i="8" s="1"/>
  <c r="Q709" i="8"/>
  <c r="AR708" i="8"/>
  <c r="AG708" i="8"/>
  <c r="AB708" i="8"/>
  <c r="AA708" i="8"/>
  <c r="W708" i="8"/>
  <c r="V708" i="8" s="1"/>
  <c r="R708" i="8"/>
  <c r="N708" i="8"/>
  <c r="K708" i="8"/>
  <c r="AR707" i="8"/>
  <c r="AB707" i="8"/>
  <c r="AA707" i="8"/>
  <c r="W707" i="8"/>
  <c r="R707" i="8"/>
  <c r="AR706" i="8"/>
  <c r="AG706" i="8"/>
  <c r="AG703" i="8" s="1"/>
  <c r="AB706" i="8"/>
  <c r="W706" i="8"/>
  <c r="AQ706" i="8" s="1"/>
  <c r="R706" i="8"/>
  <c r="AR705" i="8"/>
  <c r="AG705" i="8"/>
  <c r="AF705" i="8"/>
  <c r="AB705" i="8"/>
  <c r="AA705" i="8"/>
  <c r="W705" i="8"/>
  <c r="AQ705" i="8" s="1"/>
  <c r="V705" i="8"/>
  <c r="R705" i="8"/>
  <c r="AR704" i="8"/>
  <c r="AG704" i="8"/>
  <c r="AB704" i="8"/>
  <c r="AA704" i="8"/>
  <c r="W704" i="8"/>
  <c r="R704" i="8"/>
  <c r="N704" i="8"/>
  <c r="K704" i="8"/>
  <c r="AS703" i="8"/>
  <c r="AJ703" i="8"/>
  <c r="AI703" i="8"/>
  <c r="AH703" i="8"/>
  <c r="AF703" i="8"/>
  <c r="AE703" i="8"/>
  <c r="AD703" i="8"/>
  <c r="AC703" i="8"/>
  <c r="AB703" i="8"/>
  <c r="Z703" i="8"/>
  <c r="Y703" i="8"/>
  <c r="X703" i="8"/>
  <c r="W703" i="8"/>
  <c r="AQ703" i="8" s="1"/>
  <c r="U703" i="8"/>
  <c r="T703" i="8"/>
  <c r="S703" i="8"/>
  <c r="Q703" i="8"/>
  <c r="P703" i="8"/>
  <c r="O703" i="8"/>
  <c r="N703" i="8"/>
  <c r="M703" i="8"/>
  <c r="L703" i="8"/>
  <c r="K703" i="8"/>
  <c r="J703" i="8"/>
  <c r="I703" i="8"/>
  <c r="H703" i="8"/>
  <c r="G703" i="8"/>
  <c r="AR702" i="8"/>
  <c r="W702" i="8"/>
  <c r="R702" i="8"/>
  <c r="AR701" i="8"/>
  <c r="W701" i="8"/>
  <c r="R701" i="8"/>
  <c r="AR700" i="8"/>
  <c r="W700" i="8"/>
  <c r="R700" i="8"/>
  <c r="AR699" i="8"/>
  <c r="W699" i="8"/>
  <c r="R699" i="8"/>
  <c r="AR698" i="8"/>
  <c r="W698" i="8"/>
  <c r="R698" i="8"/>
  <c r="AR697" i="8"/>
  <c r="W697" i="8"/>
  <c r="R697" i="8"/>
  <c r="AR696" i="8"/>
  <c r="W696" i="8"/>
  <c r="R696" i="8"/>
  <c r="AR695" i="8"/>
  <c r="W695" i="8"/>
  <c r="R695" i="8"/>
  <c r="AR694" i="8"/>
  <c r="W694" i="8"/>
  <c r="R694" i="8"/>
  <c r="AR693" i="8"/>
  <c r="AG693" i="8"/>
  <c r="W693" i="8"/>
  <c r="AQ693" i="8" s="1"/>
  <c r="R693" i="8"/>
  <c r="AR692" i="8"/>
  <c r="W692" i="8"/>
  <c r="R692" i="8"/>
  <c r="R690" i="8" s="1"/>
  <c r="AR691" i="8"/>
  <c r="W691" i="8"/>
  <c r="R691" i="8"/>
  <c r="Y690" i="8"/>
  <c r="X690" i="8"/>
  <c r="AR690" i="8" s="1"/>
  <c r="W690" i="8"/>
  <c r="T690" i="8"/>
  <c r="S690" i="8"/>
  <c r="AR689" i="8"/>
  <c r="W689" i="8"/>
  <c r="R689" i="8"/>
  <c r="AR688" i="8"/>
  <c r="W688" i="8"/>
  <c r="R688" i="8"/>
  <c r="AR687" i="8"/>
  <c r="W687" i="8"/>
  <c r="R687" i="8"/>
  <c r="AR686" i="8"/>
  <c r="W686" i="8"/>
  <c r="R686" i="8"/>
  <c r="AR685" i="8"/>
  <c r="W685" i="8"/>
  <c r="R685" i="8"/>
  <c r="AR684" i="8"/>
  <c r="W684" i="8"/>
  <c r="W682" i="8" s="1"/>
  <c r="R684" i="8"/>
  <c r="AR683" i="8"/>
  <c r="W683" i="8"/>
  <c r="R683" i="8"/>
  <c r="Y682" i="8"/>
  <c r="X682" i="8"/>
  <c r="AR682" i="8" s="1"/>
  <c r="T682" i="8"/>
  <c r="S682" i="8"/>
  <c r="R682" i="8"/>
  <c r="AR681" i="8"/>
  <c r="W681" i="8"/>
  <c r="R681" i="8"/>
  <c r="AR680" i="8"/>
  <c r="W680" i="8"/>
  <c r="R680" i="8"/>
  <c r="AR679" i="8"/>
  <c r="W679" i="8"/>
  <c r="W677" i="8" s="1"/>
  <c r="W643" i="8" s="1"/>
  <c r="R679" i="8"/>
  <c r="AR678" i="8"/>
  <c r="W678" i="8"/>
  <c r="R678" i="8"/>
  <c r="R677" i="8" s="1"/>
  <c r="Y677" i="8"/>
  <c r="X677" i="8"/>
  <c r="AR677" i="8" s="1"/>
  <c r="T677" i="8"/>
  <c r="S677" i="8"/>
  <c r="AR676" i="8"/>
  <c r="W676" i="8"/>
  <c r="R676" i="8"/>
  <c r="AR675" i="8"/>
  <c r="W675" i="8"/>
  <c r="R675" i="8"/>
  <c r="AR674" i="8"/>
  <c r="W674" i="8"/>
  <c r="R674" i="8"/>
  <c r="AR673" i="8"/>
  <c r="W673" i="8"/>
  <c r="R673" i="8"/>
  <c r="R672" i="8" s="1"/>
  <c r="Z672" i="8"/>
  <c r="Y672" i="8"/>
  <c r="X672" i="8"/>
  <c r="AR672" i="8" s="1"/>
  <c r="W672" i="8"/>
  <c r="V672" i="8"/>
  <c r="U672" i="8"/>
  <c r="T672" i="8"/>
  <c r="S672" i="8"/>
  <c r="AR671" i="8"/>
  <c r="W671" i="8"/>
  <c r="R671" i="8"/>
  <c r="AR670" i="8"/>
  <c r="W670" i="8"/>
  <c r="R670" i="8"/>
  <c r="AR669" i="8"/>
  <c r="W669" i="8"/>
  <c r="R669" i="8"/>
  <c r="R668" i="8" s="1"/>
  <c r="Z668" i="8"/>
  <c r="Y668" i="8"/>
  <c r="X668" i="8"/>
  <c r="AR668" i="8" s="1"/>
  <c r="W668" i="8"/>
  <c r="V668" i="8"/>
  <c r="U668" i="8"/>
  <c r="T668" i="8"/>
  <c r="S668" i="8"/>
  <c r="AR667" i="8"/>
  <c r="W667" i="8"/>
  <c r="R667" i="8"/>
  <c r="AR666" i="8"/>
  <c r="W666" i="8"/>
  <c r="R666" i="8"/>
  <c r="AR665" i="8"/>
  <c r="W665" i="8"/>
  <c r="R665" i="8"/>
  <c r="AR664" i="8"/>
  <c r="W664" i="8"/>
  <c r="W662" i="8" s="1"/>
  <c r="R664" i="8"/>
  <c r="AR663" i="8"/>
  <c r="W663" i="8"/>
  <c r="R663" i="8"/>
  <c r="Y662" i="8"/>
  <c r="X662" i="8"/>
  <c r="T662" i="8"/>
  <c r="S662" i="8"/>
  <c r="R662" i="8"/>
  <c r="AR661" i="8"/>
  <c r="W661" i="8"/>
  <c r="R661" i="8"/>
  <c r="AR660" i="8"/>
  <c r="W660" i="8"/>
  <c r="R660" i="8"/>
  <c r="AR659" i="8"/>
  <c r="W659" i="8"/>
  <c r="R659" i="8"/>
  <c r="AR658" i="8"/>
  <c r="W658" i="8"/>
  <c r="R658" i="8"/>
  <c r="AR657" i="8"/>
  <c r="W657" i="8"/>
  <c r="R657" i="8"/>
  <c r="AR656" i="8"/>
  <c r="W656" i="8"/>
  <c r="R656" i="8"/>
  <c r="AR655" i="8"/>
  <c r="AR654" i="8"/>
  <c r="W654" i="8"/>
  <c r="R654" i="8"/>
  <c r="AR653" i="8"/>
  <c r="W653" i="8"/>
  <c r="R653" i="8"/>
  <c r="AR652" i="8"/>
  <c r="W652" i="8"/>
  <c r="R652" i="8"/>
  <c r="R651" i="8" s="1"/>
  <c r="Z651" i="8"/>
  <c r="Y651" i="8"/>
  <c r="X651" i="8"/>
  <c r="AR651" i="8" s="1"/>
  <c r="W651" i="8"/>
  <c r="V651" i="8"/>
  <c r="U651" i="8"/>
  <c r="T651" i="8"/>
  <c r="S651" i="8"/>
  <c r="AR650" i="8"/>
  <c r="W650" i="8"/>
  <c r="R650" i="8"/>
  <c r="AR649" i="8"/>
  <c r="W649" i="8"/>
  <c r="R649" i="8"/>
  <c r="AR648" i="8"/>
  <c r="W648" i="8"/>
  <c r="R648" i="8"/>
  <c r="R647" i="8" s="1"/>
  <c r="Z647" i="8"/>
  <c r="Y647" i="8"/>
  <c r="X647" i="8"/>
  <c r="AR647" i="8" s="1"/>
  <c r="W647" i="8"/>
  <c r="V647" i="8"/>
  <c r="U647" i="8"/>
  <c r="T647" i="8"/>
  <c r="S647" i="8"/>
  <c r="W646" i="8"/>
  <c r="R646" i="8"/>
  <c r="AR645" i="8"/>
  <c r="W645" i="8"/>
  <c r="R645" i="8"/>
  <c r="R644" i="8" s="1"/>
  <c r="AJ644" i="8"/>
  <c r="AI644" i="8"/>
  <c r="AI643" i="8" s="1"/>
  <c r="AH644" i="8"/>
  <c r="AG644" i="8"/>
  <c r="AG643" i="8" s="1"/>
  <c r="AF644" i="8"/>
  <c r="AE644" i="8"/>
  <c r="AE643" i="8" s="1"/>
  <c r="AD644" i="8"/>
  <c r="AC644" i="8"/>
  <c r="AC643" i="8" s="1"/>
  <c r="AB644" i="8"/>
  <c r="AA644" i="8"/>
  <c r="AA643" i="8" s="1"/>
  <c r="Z644" i="8"/>
  <c r="Y644" i="8"/>
  <c r="X644" i="8"/>
  <c r="W644" i="8"/>
  <c r="V644" i="8"/>
  <c r="U644" i="8"/>
  <c r="T644" i="8"/>
  <c r="S644" i="8"/>
  <c r="Q644" i="8"/>
  <c r="P644" i="8"/>
  <c r="O644" i="8"/>
  <c r="N644" i="8"/>
  <c r="M644" i="8"/>
  <c r="L644" i="8"/>
  <c r="K644" i="8"/>
  <c r="J644" i="8"/>
  <c r="I644" i="8"/>
  <c r="H644" i="8"/>
  <c r="G644" i="8"/>
  <c r="AJ643" i="8"/>
  <c r="AH643" i="8"/>
  <c r="AF643" i="8"/>
  <c r="AD643" i="8"/>
  <c r="AB643" i="8"/>
  <c r="Z643" i="8"/>
  <c r="V643" i="8"/>
  <c r="U643" i="8"/>
  <c r="Q643" i="8"/>
  <c r="P643" i="8"/>
  <c r="O643" i="8"/>
  <c r="N643" i="8"/>
  <c r="M643" i="8"/>
  <c r="L643" i="8"/>
  <c r="K643" i="8"/>
  <c r="J643" i="8"/>
  <c r="I643" i="8"/>
  <c r="H643" i="8"/>
  <c r="G643" i="8"/>
  <c r="AR642" i="8"/>
  <c r="W642" i="8"/>
  <c r="V642" i="8"/>
  <c r="R642" i="8"/>
  <c r="AR641" i="8"/>
  <c r="W641" i="8"/>
  <c r="R641" i="8"/>
  <c r="AR640" i="8"/>
  <c r="W640" i="8"/>
  <c r="R640" i="8"/>
  <c r="AR639" i="8"/>
  <c r="W639" i="8"/>
  <c r="R639" i="8"/>
  <c r="AR638" i="8"/>
  <c r="W638" i="8"/>
  <c r="R638" i="8"/>
  <c r="AR637" i="8"/>
  <c r="W637" i="8"/>
  <c r="R637" i="8"/>
  <c r="AR636" i="8"/>
  <c r="W636" i="8"/>
  <c r="R636" i="8"/>
  <c r="AR635" i="8"/>
  <c r="W635" i="8"/>
  <c r="R635" i="8"/>
  <c r="AR634" i="8"/>
  <c r="W634" i="8"/>
  <c r="R634" i="8"/>
  <c r="AR633" i="8"/>
  <c r="W633" i="8"/>
  <c r="R633" i="8"/>
  <c r="AR632" i="8"/>
  <c r="W632" i="8"/>
  <c r="R632" i="8"/>
  <c r="AR631" i="8"/>
  <c r="W631" i="8"/>
  <c r="R631" i="8"/>
  <c r="AR630" i="8"/>
  <c r="W630" i="8"/>
  <c r="R630" i="8"/>
  <c r="AR629" i="8"/>
  <c r="W629" i="8"/>
  <c r="R629" i="8"/>
  <c r="AR628" i="8"/>
  <c r="W628" i="8"/>
  <c r="R628" i="8"/>
  <c r="AR627" i="8"/>
  <c r="W627" i="8"/>
  <c r="R627" i="8"/>
  <c r="AR626" i="8"/>
  <c r="Y626" i="8"/>
  <c r="W626" i="8"/>
  <c r="T626" i="8"/>
  <c r="R626" i="8"/>
  <c r="AR625" i="8"/>
  <c r="W625" i="8"/>
  <c r="R625" i="8"/>
  <c r="AR624" i="8"/>
  <c r="W624" i="8"/>
  <c r="R624" i="8"/>
  <c r="AR623" i="8"/>
  <c r="W623" i="8"/>
  <c r="R623" i="8"/>
  <c r="AR622" i="8"/>
  <c r="W622" i="8"/>
  <c r="V622" i="8"/>
  <c r="R622" i="8"/>
  <c r="Q622" i="8"/>
  <c r="H622" i="8"/>
  <c r="G622" i="8"/>
  <c r="AR621" i="8"/>
  <c r="W621" i="8"/>
  <c r="V621" i="8"/>
  <c r="R621" i="8"/>
  <c r="Q621" i="8"/>
  <c r="H621" i="8"/>
  <c r="G621" i="8"/>
  <c r="AR620" i="8"/>
  <c r="W620" i="8"/>
  <c r="V620" i="8"/>
  <c r="R620" i="8"/>
  <c r="Q620" i="8"/>
  <c r="H620" i="8"/>
  <c r="G620" i="8"/>
  <c r="AR619" i="8"/>
  <c r="W619" i="8"/>
  <c r="V619" i="8"/>
  <c r="R619" i="8"/>
  <c r="Q619" i="8"/>
  <c r="H619" i="8"/>
  <c r="G619" i="8"/>
  <c r="AR618" i="8"/>
  <c r="W618" i="8"/>
  <c r="V618" i="8"/>
  <c r="R618" i="8"/>
  <c r="Q618" i="8"/>
  <c r="H618" i="8"/>
  <c r="G618" i="8"/>
  <c r="AR617" i="8"/>
  <c r="W617" i="8"/>
  <c r="V617" i="8"/>
  <c r="R617" i="8"/>
  <c r="Q617" i="8"/>
  <c r="H617" i="8"/>
  <c r="G617" i="8"/>
  <c r="AR616" i="8"/>
  <c r="W616" i="8"/>
  <c r="V616" i="8"/>
  <c r="R616" i="8"/>
  <c r="Q616" i="8"/>
  <c r="H616" i="8"/>
  <c r="G616" i="8"/>
  <c r="G574" i="8" s="1"/>
  <c r="AR615" i="8"/>
  <c r="W615" i="8"/>
  <c r="R615" i="8"/>
  <c r="H615" i="8"/>
  <c r="AR614" i="8"/>
  <c r="W614" i="8"/>
  <c r="R614" i="8"/>
  <c r="H614" i="8"/>
  <c r="AR613" i="8"/>
  <c r="W613" i="8"/>
  <c r="V613" i="8"/>
  <c r="R613" i="8"/>
  <c r="H613" i="8"/>
  <c r="AR612" i="8"/>
  <c r="W612" i="8"/>
  <c r="V612" i="8"/>
  <c r="R612" i="8"/>
  <c r="H612" i="8"/>
  <c r="AR611" i="8"/>
  <c r="W611" i="8"/>
  <c r="V611" i="8"/>
  <c r="R611" i="8"/>
  <c r="H611" i="8"/>
  <c r="AR610" i="8"/>
  <c r="W610" i="8"/>
  <c r="V610" i="8"/>
  <c r="V574" i="8" s="1"/>
  <c r="R610" i="8"/>
  <c r="H610" i="8"/>
  <c r="AR609" i="8"/>
  <c r="W609" i="8"/>
  <c r="V609" i="8"/>
  <c r="R609" i="8"/>
  <c r="Q609" i="8"/>
  <c r="AR608" i="8"/>
  <c r="W608" i="8"/>
  <c r="R608" i="8"/>
  <c r="AR607" i="8"/>
  <c r="W607" i="8"/>
  <c r="R607" i="8"/>
  <c r="AR606" i="8"/>
  <c r="W606" i="8"/>
  <c r="R606" i="8"/>
  <c r="AR605" i="8"/>
  <c r="W605" i="8"/>
  <c r="R605" i="8"/>
  <c r="AR604" i="8"/>
  <c r="AR603" i="8"/>
  <c r="W603" i="8"/>
  <c r="R603" i="8"/>
  <c r="AR602" i="8"/>
  <c r="W602" i="8"/>
  <c r="R602" i="8"/>
  <c r="AR601" i="8"/>
  <c r="W601" i="8"/>
  <c r="R601" i="8"/>
  <c r="AR600" i="8"/>
  <c r="W600" i="8"/>
  <c r="R600" i="8"/>
  <c r="AR599" i="8"/>
  <c r="W599" i="8"/>
  <c r="R599" i="8"/>
  <c r="AR598" i="8"/>
  <c r="W598" i="8"/>
  <c r="R598" i="8"/>
  <c r="AR597" i="8"/>
  <c r="W597" i="8"/>
  <c r="R597" i="8"/>
  <c r="AR596" i="8"/>
  <c r="W596" i="8"/>
  <c r="R596" i="8"/>
  <c r="AR595" i="8"/>
  <c r="W595" i="8"/>
  <c r="R595" i="8"/>
  <c r="AR594" i="8"/>
  <c r="W594" i="8"/>
  <c r="R594" i="8"/>
  <c r="AR593" i="8"/>
  <c r="W593" i="8"/>
  <c r="R593" i="8"/>
  <c r="AR592" i="8"/>
  <c r="W592" i="8"/>
  <c r="R592" i="8"/>
  <c r="AR591" i="8"/>
  <c r="W591" i="8"/>
  <c r="R591" i="8"/>
  <c r="AR590" i="8"/>
  <c r="W590" i="8"/>
  <c r="R590" i="8"/>
  <c r="AR589" i="8"/>
  <c r="W589" i="8"/>
  <c r="R589" i="8"/>
  <c r="AR588" i="8"/>
  <c r="W588" i="8"/>
  <c r="R588" i="8"/>
  <c r="AR587" i="8"/>
  <c r="W587" i="8"/>
  <c r="R587" i="8"/>
  <c r="AR586" i="8"/>
  <c r="W586" i="8"/>
  <c r="R586" i="8"/>
  <c r="AR585" i="8"/>
  <c r="W585" i="8"/>
  <c r="R585" i="8"/>
  <c r="AR584" i="8"/>
  <c r="W584" i="8"/>
  <c r="R584" i="8"/>
  <c r="AR583" i="8"/>
  <c r="W583" i="8"/>
  <c r="R583" i="8"/>
  <c r="AR582" i="8"/>
  <c r="W582" i="8"/>
  <c r="R582" i="8"/>
  <c r="AR581" i="8"/>
  <c r="W581" i="8"/>
  <c r="R581" i="8"/>
  <c r="AR580" i="8"/>
  <c r="W580" i="8"/>
  <c r="R580" i="8"/>
  <c r="AR579" i="8"/>
  <c r="W579" i="8"/>
  <c r="R579" i="8"/>
  <c r="AR578" i="8"/>
  <c r="W578" i="8"/>
  <c r="R578" i="8"/>
  <c r="AR577" i="8"/>
  <c r="W577" i="8"/>
  <c r="R577" i="8"/>
  <c r="AR576" i="8"/>
  <c r="W576" i="8"/>
  <c r="R576" i="8"/>
  <c r="AR575" i="8"/>
  <c r="W575" i="8"/>
  <c r="R575" i="8"/>
  <c r="AS574" i="8"/>
  <c r="AJ574" i="8"/>
  <c r="AI574" i="8"/>
  <c r="AH574" i="8"/>
  <c r="AG574" i="8"/>
  <c r="AF574" i="8"/>
  <c r="AE574" i="8"/>
  <c r="AE559" i="8" s="1"/>
  <c r="AE557" i="8" s="1"/>
  <c r="AE550" i="8" s="1"/>
  <c r="AD574" i="8"/>
  <c r="AC574" i="8"/>
  <c r="AC559" i="8" s="1"/>
  <c r="AC557" i="8" s="1"/>
  <c r="AB574" i="8"/>
  <c r="AA574" i="8"/>
  <c r="AA559" i="8" s="1"/>
  <c r="AA557" i="8" s="1"/>
  <c r="AA550" i="8" s="1"/>
  <c r="AA514" i="8" s="1"/>
  <c r="AA513" i="8" s="1"/>
  <c r="Z574" i="8"/>
  <c r="Y574" i="8"/>
  <c r="X574" i="8"/>
  <c r="W574" i="8"/>
  <c r="U574" i="8"/>
  <c r="T574" i="8"/>
  <c r="S574" i="8"/>
  <c r="R574" i="8" s="1"/>
  <c r="Q574" i="8"/>
  <c r="P574" i="8"/>
  <c r="O574" i="8"/>
  <c r="N574" i="8"/>
  <c r="M574" i="8"/>
  <c r="L574" i="8"/>
  <c r="K574" i="8"/>
  <c r="I574" i="8"/>
  <c r="H574" i="8"/>
  <c r="AR573" i="8"/>
  <c r="W573" i="8"/>
  <c r="R573" i="8"/>
  <c r="AR572" i="8"/>
  <c r="W572" i="8"/>
  <c r="R572" i="8"/>
  <c r="AR571" i="8"/>
  <c r="W571" i="8"/>
  <c r="R571" i="8"/>
  <c r="AR570" i="8"/>
  <c r="W570" i="8"/>
  <c r="R570" i="8"/>
  <c r="AR569" i="8"/>
  <c r="W569" i="8"/>
  <c r="R569" i="8"/>
  <c r="AR568" i="8"/>
  <c r="W568" i="8"/>
  <c r="R568" i="8"/>
  <c r="AR567" i="8"/>
  <c r="W567" i="8"/>
  <c r="R567" i="8"/>
  <c r="AR566" i="8"/>
  <c r="W566" i="8"/>
  <c r="R566" i="8"/>
  <c r="AR565" i="8"/>
  <c r="W565" i="8"/>
  <c r="R565" i="8"/>
  <c r="AR564" i="8"/>
  <c r="W564" i="8"/>
  <c r="R564" i="8"/>
  <c r="AR563" i="8"/>
  <c r="W563" i="8"/>
  <c r="R563" i="8"/>
  <c r="AR562" i="8"/>
  <c r="W562" i="8"/>
  <c r="W560" i="8" s="1"/>
  <c r="R562" i="8"/>
  <c r="AR561" i="8"/>
  <c r="W561" i="8"/>
  <c r="R561" i="8"/>
  <c r="Y560" i="8"/>
  <c r="X560" i="8"/>
  <c r="V560" i="8"/>
  <c r="U560" i="8"/>
  <c r="T560" i="8"/>
  <c r="S560" i="8"/>
  <c r="R560" i="8"/>
  <c r="Q560" i="8"/>
  <c r="AS559" i="8"/>
  <c r="AJ559" i="8"/>
  <c r="AI559" i="8"/>
  <c r="AH559" i="8"/>
  <c r="AG559" i="8"/>
  <c r="AF559" i="8" s="1"/>
  <c r="AF557" i="8" s="1"/>
  <c r="AD559" i="8"/>
  <c r="AB559" i="8"/>
  <c r="Z559" i="8"/>
  <c r="V559" i="8"/>
  <c r="R559" i="8"/>
  <c r="Q559" i="8"/>
  <c r="Q557" i="8" s="1"/>
  <c r="Q550" i="8" s="1"/>
  <c r="AR558" i="8"/>
  <c r="AO558" i="8"/>
  <c r="AN558" i="8"/>
  <c r="AG558" i="8"/>
  <c r="V558" i="8"/>
  <c r="R558" i="8"/>
  <c r="Q558" i="8"/>
  <c r="AS557" i="8"/>
  <c r="AJ557" i="8"/>
  <c r="AI557" i="8"/>
  <c r="AI550" i="8" s="1"/>
  <c r="AH557" i="8"/>
  <c r="AG557" i="8"/>
  <c r="AD557" i="8"/>
  <c r="AB557" i="8"/>
  <c r="Z557" i="8"/>
  <c r="V557" i="8"/>
  <c r="U557" i="8"/>
  <c r="T557" i="8"/>
  <c r="S557" i="8"/>
  <c r="R557" i="8"/>
  <c r="P557" i="8"/>
  <c r="O557" i="8"/>
  <c r="N557" i="8"/>
  <c r="M557" i="8"/>
  <c r="L557" i="8"/>
  <c r="K557" i="8"/>
  <c r="J557" i="8"/>
  <c r="I557" i="8"/>
  <c r="H557" i="8"/>
  <c r="G557" i="8"/>
  <c r="AR556" i="8"/>
  <c r="AG556" i="8"/>
  <c r="AF556" i="8" s="1"/>
  <c r="AB556" i="8"/>
  <c r="W556" i="8"/>
  <c r="R556" i="8"/>
  <c r="AR555" i="8"/>
  <c r="AG555" i="8"/>
  <c r="AF555" i="8" s="1"/>
  <c r="AB555" i="8"/>
  <c r="W555" i="8"/>
  <c r="AQ555" i="8" s="1"/>
  <c r="R555" i="8"/>
  <c r="AG554" i="8"/>
  <c r="AF554" i="8" s="1"/>
  <c r="AB554" i="8"/>
  <c r="X554" i="8"/>
  <c r="AR554" i="8" s="1"/>
  <c r="W554" i="8"/>
  <c r="S554" i="8"/>
  <c r="R554" i="8"/>
  <c r="AR553" i="8"/>
  <c r="AG553" i="8"/>
  <c r="AB553" i="8"/>
  <c r="AR552" i="8"/>
  <c r="AG552" i="8"/>
  <c r="AF552" i="8" s="1"/>
  <c r="AB552" i="8"/>
  <c r="AB551" i="8" s="1"/>
  <c r="AB550" i="8" s="1"/>
  <c r="W552" i="8"/>
  <c r="R552" i="8"/>
  <c r="AS551" i="8"/>
  <c r="AJ551" i="8"/>
  <c r="AJ550" i="8" s="1"/>
  <c r="AJ514" i="8" s="1"/>
  <c r="AJ513" i="8" s="1"/>
  <c r="AI551" i="8"/>
  <c r="AH551" i="8"/>
  <c r="AH550" i="8" s="1"/>
  <c r="AH514" i="8" s="1"/>
  <c r="AH513" i="8" s="1"/>
  <c r="AH500" i="8" s="1"/>
  <c r="AH499" i="8" s="1"/>
  <c r="AE551" i="8"/>
  <c r="AD551" i="8"/>
  <c r="AD550" i="8" s="1"/>
  <c r="AC551" i="8"/>
  <c r="AA551" i="8"/>
  <c r="Z551" i="8"/>
  <c r="Z550" i="8" s="1"/>
  <c r="Y551" i="8"/>
  <c r="X551" i="8"/>
  <c r="V551" i="8"/>
  <c r="V550" i="8" s="1"/>
  <c r="U551" i="8"/>
  <c r="T551" i="8"/>
  <c r="T550" i="8" s="1"/>
  <c r="S551" i="8"/>
  <c r="R551" i="8"/>
  <c r="R550" i="8" s="1"/>
  <c r="Q551" i="8"/>
  <c r="P551" i="8"/>
  <c r="O551" i="8"/>
  <c r="N551" i="8"/>
  <c r="M551" i="8"/>
  <c r="L551" i="8"/>
  <c r="K551" i="8"/>
  <c r="J551" i="8"/>
  <c r="I551" i="8"/>
  <c r="H551" i="8"/>
  <c r="G551" i="8"/>
  <c r="AS550" i="8"/>
  <c r="AP550" i="8"/>
  <c r="AO550" i="8"/>
  <c r="AN550" i="8"/>
  <c r="AM550" i="8"/>
  <c r="AL550" i="8"/>
  <c r="AK550" i="8"/>
  <c r="AC550" i="8"/>
  <c r="AC514" i="8" s="1"/>
  <c r="AC513" i="8" s="1"/>
  <c r="AC500" i="8" s="1"/>
  <c r="AC499" i="8" s="1"/>
  <c r="U550" i="8"/>
  <c r="S550" i="8"/>
  <c r="P550" i="8"/>
  <c r="P514" i="8" s="1"/>
  <c r="P513" i="8" s="1"/>
  <c r="P500" i="8" s="1"/>
  <c r="O550" i="8"/>
  <c r="N550" i="8"/>
  <c r="N514" i="8" s="1"/>
  <c r="N513" i="8" s="1"/>
  <c r="N500" i="8" s="1"/>
  <c r="M550" i="8"/>
  <c r="L550" i="8"/>
  <c r="L514" i="8" s="1"/>
  <c r="L513" i="8" s="1"/>
  <c r="L500" i="8" s="1"/>
  <c r="K550" i="8"/>
  <c r="J550" i="8"/>
  <c r="J514" i="8" s="1"/>
  <c r="J513" i="8" s="1"/>
  <c r="I550" i="8"/>
  <c r="H550" i="8"/>
  <c r="G550" i="8"/>
  <c r="AR549" i="8"/>
  <c r="AG549" i="8"/>
  <c r="AF549" i="8"/>
  <c r="AB549" i="8"/>
  <c r="AQ549" i="8" s="1"/>
  <c r="R549" i="8"/>
  <c r="AS548" i="8"/>
  <c r="AJ548" i="8"/>
  <c r="AI548" i="8"/>
  <c r="AH548" i="8"/>
  <c r="AG548" i="8"/>
  <c r="AF548" i="8"/>
  <c r="AE548" i="8"/>
  <c r="AD548" i="8"/>
  <c r="AC548" i="8"/>
  <c r="AB548" i="8"/>
  <c r="AA548" i="8"/>
  <c r="Z548" i="8"/>
  <c r="Y548" i="8"/>
  <c r="X548" i="8"/>
  <c r="AR548" i="8" s="1"/>
  <c r="W548" i="8"/>
  <c r="V548" i="8"/>
  <c r="U548" i="8"/>
  <c r="T548" i="8"/>
  <c r="S548" i="8"/>
  <c r="R548" i="8"/>
  <c r="Q548" i="8"/>
  <c r="P548" i="8"/>
  <c r="O548" i="8"/>
  <c r="N548" i="8"/>
  <c r="M548" i="8"/>
  <c r="L548" i="8"/>
  <c r="K548" i="8"/>
  <c r="I548" i="8"/>
  <c r="H548" i="8"/>
  <c r="G548" i="8"/>
  <c r="AR547" i="8"/>
  <c r="AG547" i="8"/>
  <c r="AB547" i="8"/>
  <c r="W547" i="8"/>
  <c r="R547" i="8"/>
  <c r="AS546" i="8"/>
  <c r="AJ546" i="8"/>
  <c r="AI546" i="8"/>
  <c r="AH546" i="8"/>
  <c r="AE546" i="8"/>
  <c r="AD546" i="8"/>
  <c r="AC546" i="8"/>
  <c r="AB546" i="8"/>
  <c r="AA546" i="8"/>
  <c r="Z546" i="8"/>
  <c r="Y546" i="8"/>
  <c r="X546" i="8"/>
  <c r="AR546" i="8" s="1"/>
  <c r="W546" i="8"/>
  <c r="V546" i="8"/>
  <c r="U546" i="8"/>
  <c r="T546" i="8"/>
  <c r="S546" i="8"/>
  <c r="Q546" i="8"/>
  <c r="P546" i="8"/>
  <c r="O546" i="8"/>
  <c r="N546" i="8"/>
  <c r="M546" i="8"/>
  <c r="L546" i="8"/>
  <c r="K546" i="8"/>
  <c r="J546" i="8"/>
  <c r="I546" i="8"/>
  <c r="H546" i="8"/>
  <c r="G546" i="8"/>
  <c r="AR545" i="8"/>
  <c r="AG545" i="8"/>
  <c r="AF545" i="8" s="1"/>
  <c r="AB545" i="8"/>
  <c r="W545" i="8"/>
  <c r="AQ545" i="8" s="1"/>
  <c r="R545" i="8"/>
  <c r="AR544" i="8"/>
  <c r="AG544" i="8"/>
  <c r="AF544" i="8"/>
  <c r="AB544" i="8"/>
  <c r="W544" i="8"/>
  <c r="R544" i="8"/>
  <c r="AR543" i="8"/>
  <c r="AG543" i="8"/>
  <c r="AF543" i="8" s="1"/>
  <c r="AB543" i="8"/>
  <c r="W543" i="8"/>
  <c r="R543" i="8"/>
  <c r="R542" i="8" s="1"/>
  <c r="AS542" i="8"/>
  <c r="AG542" i="8"/>
  <c r="AE542" i="8"/>
  <c r="AD542" i="8"/>
  <c r="AC542" i="8"/>
  <c r="AB542" i="8"/>
  <c r="AA542" i="8"/>
  <c r="Z542" i="8"/>
  <c r="Y542" i="8"/>
  <c r="X542" i="8"/>
  <c r="AR542" i="8" s="1"/>
  <c r="V542" i="8"/>
  <c r="U542" i="8"/>
  <c r="T542" i="8"/>
  <c r="S542" i="8"/>
  <c r="Q542" i="8"/>
  <c r="P542" i="8"/>
  <c r="O542" i="8"/>
  <c r="N542" i="8"/>
  <c r="M542" i="8"/>
  <c r="L542" i="8"/>
  <c r="K542" i="8"/>
  <c r="J542" i="8"/>
  <c r="I542" i="8"/>
  <c r="H542" i="8"/>
  <c r="G542" i="8"/>
  <c r="AR541" i="8"/>
  <c r="AG541" i="8"/>
  <c r="AF541" i="8"/>
  <c r="AB541" i="8"/>
  <c r="AQ541" i="8" s="1"/>
  <c r="R541" i="8"/>
  <c r="AR540" i="8"/>
  <c r="AG540" i="8"/>
  <c r="AF540" i="8" s="1"/>
  <c r="AF539" i="8" s="1"/>
  <c r="AB540" i="8"/>
  <c r="R540" i="8"/>
  <c r="AS539" i="8"/>
  <c r="AJ539" i="8"/>
  <c r="AI539" i="8"/>
  <c r="AH539" i="8"/>
  <c r="AG539" i="8"/>
  <c r="AE539" i="8"/>
  <c r="AD539" i="8"/>
  <c r="AC539" i="8"/>
  <c r="AA539" i="8"/>
  <c r="Z539" i="8"/>
  <c r="Y539" i="8"/>
  <c r="X539" i="8"/>
  <c r="W539" i="8"/>
  <c r="V539" i="8"/>
  <c r="U539" i="8"/>
  <c r="T539" i="8"/>
  <c r="S539" i="8"/>
  <c r="R539" i="8" s="1"/>
  <c r="Q539" i="8"/>
  <c r="P539" i="8"/>
  <c r="O539" i="8"/>
  <c r="N539" i="8"/>
  <c r="M539" i="8"/>
  <c r="L539" i="8"/>
  <c r="K539" i="8"/>
  <c r="I539" i="8"/>
  <c r="H539" i="8"/>
  <c r="G539" i="8"/>
  <c r="AR538" i="8"/>
  <c r="AG538" i="8"/>
  <c r="AF538" i="8"/>
  <c r="AB538" i="8"/>
  <c r="W538" i="8"/>
  <c r="V538" i="8" s="1"/>
  <c r="R538" i="8"/>
  <c r="AR537" i="8"/>
  <c r="AG537" i="8"/>
  <c r="AF537" i="8" s="1"/>
  <c r="AB537" i="8"/>
  <c r="AB536" i="8" s="1"/>
  <c r="W537" i="8"/>
  <c r="V537" i="8" s="1"/>
  <c r="R537" i="8"/>
  <c r="AS536" i="8"/>
  <c r="AJ536" i="8"/>
  <c r="AI536" i="8"/>
  <c r="AH536" i="8"/>
  <c r="AG536" i="8"/>
  <c r="AE536" i="8"/>
  <c r="AD536" i="8"/>
  <c r="AC536" i="8"/>
  <c r="AA536" i="8"/>
  <c r="Z536" i="8"/>
  <c r="Y536" i="8"/>
  <c r="X536" i="8"/>
  <c r="W536" i="8"/>
  <c r="AQ536" i="8" s="1"/>
  <c r="U536" i="8"/>
  <c r="T536" i="8"/>
  <c r="S536" i="8"/>
  <c r="R536" i="8"/>
  <c r="Q536" i="8"/>
  <c r="P536" i="8"/>
  <c r="O536" i="8"/>
  <c r="N536" i="8"/>
  <c r="M536" i="8"/>
  <c r="L536" i="8"/>
  <c r="K536" i="8"/>
  <c r="J536" i="8"/>
  <c r="I536" i="8"/>
  <c r="H536" i="8"/>
  <c r="G536" i="8"/>
  <c r="AR535" i="8"/>
  <c r="AG535" i="8"/>
  <c r="AF535" i="8" s="1"/>
  <c r="AB535" i="8"/>
  <c r="AQ535" i="8" s="1"/>
  <c r="R535" i="8"/>
  <c r="AR534" i="8"/>
  <c r="AG534" i="8"/>
  <c r="AF534" i="8" s="1"/>
  <c r="AB534" i="8"/>
  <c r="AQ534" i="8" s="1"/>
  <c r="R534" i="8"/>
  <c r="AR533" i="8"/>
  <c r="AG533" i="8"/>
  <c r="AF533" i="8" s="1"/>
  <c r="AB533" i="8"/>
  <c r="AQ533" i="8" s="1"/>
  <c r="R533" i="8"/>
  <c r="AR532" i="8"/>
  <c r="AG532" i="8"/>
  <c r="AF532" i="8" s="1"/>
  <c r="AF531" i="8" s="1"/>
  <c r="AB532" i="8"/>
  <c r="AQ532" i="8" s="1"/>
  <c r="R532" i="8"/>
  <c r="AS531" i="8"/>
  <c r="AJ531" i="8"/>
  <c r="AI531" i="8"/>
  <c r="AH531" i="8"/>
  <c r="AG531" i="8"/>
  <c r="AE531" i="8"/>
  <c r="AD531" i="8"/>
  <c r="AC531" i="8"/>
  <c r="AB531" i="8"/>
  <c r="AA531" i="8"/>
  <c r="Z531" i="8"/>
  <c r="Y531" i="8"/>
  <c r="X531" i="8"/>
  <c r="AR531" i="8" s="1"/>
  <c r="W531" i="8"/>
  <c r="V531" i="8"/>
  <c r="R531" i="8"/>
  <c r="P531" i="8"/>
  <c r="O531" i="8"/>
  <c r="N531" i="8"/>
  <c r="M531" i="8"/>
  <c r="L531" i="8"/>
  <c r="K531" i="8"/>
  <c r="J531" i="8"/>
  <c r="I531" i="8"/>
  <c r="H531" i="8"/>
  <c r="G531" i="8"/>
  <c r="AR530" i="8"/>
  <c r="AG530" i="8"/>
  <c r="AF530" i="8" s="1"/>
  <c r="AF529" i="8" s="1"/>
  <c r="AB530" i="8"/>
  <c r="AB529" i="8" s="1"/>
  <c r="W530" i="8"/>
  <c r="R530" i="8"/>
  <c r="AS529" i="8"/>
  <c r="AJ529" i="8"/>
  <c r="AI529" i="8"/>
  <c r="AH529" i="8"/>
  <c r="AG529" i="8"/>
  <c r="AE529" i="8"/>
  <c r="AD529" i="8"/>
  <c r="AC529" i="8"/>
  <c r="AA529" i="8"/>
  <c r="Z529" i="8"/>
  <c r="Y529" i="8"/>
  <c r="X529" i="8"/>
  <c r="W529" i="8"/>
  <c r="V529" i="8"/>
  <c r="U529" i="8"/>
  <c r="T529" i="8"/>
  <c r="S529" i="8"/>
  <c r="R529" i="8" s="1"/>
  <c r="Q529" i="8"/>
  <c r="P529" i="8"/>
  <c r="O529" i="8"/>
  <c r="N529" i="8"/>
  <c r="M529" i="8"/>
  <c r="L529" i="8"/>
  <c r="K529" i="8"/>
  <c r="I529" i="8"/>
  <c r="H529" i="8"/>
  <c r="G529" i="8"/>
  <c r="AR528" i="8"/>
  <c r="AG528" i="8"/>
  <c r="AF528" i="8"/>
  <c r="AF527" i="8" s="1"/>
  <c r="AB528" i="8"/>
  <c r="W528" i="8"/>
  <c r="R528" i="8"/>
  <c r="AS527" i="8"/>
  <c r="AS526" i="8" s="1"/>
  <c r="AJ527" i="8"/>
  <c r="AI527" i="8"/>
  <c r="AH527" i="8"/>
  <c r="AG527" i="8"/>
  <c r="AE527" i="8"/>
  <c r="AD527" i="8"/>
  <c r="AC527" i="8"/>
  <c r="AB527" i="8"/>
  <c r="AA527" i="8"/>
  <c r="Z527" i="8"/>
  <c r="Y527" i="8"/>
  <c r="X527" i="8"/>
  <c r="V527" i="8"/>
  <c r="U527" i="8"/>
  <c r="T527" i="8"/>
  <c r="S527" i="8"/>
  <c r="R527" i="8"/>
  <c r="Q527" i="8"/>
  <c r="P527" i="8"/>
  <c r="O527" i="8"/>
  <c r="N527" i="8"/>
  <c r="M527" i="8"/>
  <c r="L527" i="8"/>
  <c r="K527" i="8"/>
  <c r="I527" i="8"/>
  <c r="H527" i="8"/>
  <c r="G527" i="8"/>
  <c r="AR526" i="8"/>
  <c r="AQ526" i="8"/>
  <c r="V526" i="8"/>
  <c r="R526" i="8"/>
  <c r="Q526" i="8"/>
  <c r="AG525" i="8"/>
  <c r="AF525" i="8" s="1"/>
  <c r="AB525" i="8"/>
  <c r="AA525" i="8"/>
  <c r="AA515" i="8" s="1"/>
  <c r="X525" i="8"/>
  <c r="AR525" i="8" s="1"/>
  <c r="R525" i="8"/>
  <c r="AR524" i="8"/>
  <c r="AG524" i="8"/>
  <c r="AF524" i="8" s="1"/>
  <c r="AB524" i="8"/>
  <c r="W524" i="8"/>
  <c r="R524" i="8"/>
  <c r="AR523" i="8"/>
  <c r="AG523" i="8"/>
  <c r="AF523" i="8" s="1"/>
  <c r="AB523" i="8"/>
  <c r="W523" i="8"/>
  <c r="AQ523" i="8" s="1"/>
  <c r="R523" i="8"/>
  <c r="AR522" i="8"/>
  <c r="AG522" i="8"/>
  <c r="AF522" i="8" s="1"/>
  <c r="AB522" i="8"/>
  <c r="AA522" i="8"/>
  <c r="W522" i="8"/>
  <c r="AQ522" i="8" s="1"/>
  <c r="R522" i="8"/>
  <c r="Q522" i="8"/>
  <c r="AR521" i="8"/>
  <c r="AG521" i="8"/>
  <c r="AF521" i="8" s="1"/>
  <c r="AB521" i="8"/>
  <c r="W521" i="8"/>
  <c r="AQ521" i="8" s="1"/>
  <c r="R521" i="8"/>
  <c r="AR520" i="8"/>
  <c r="AG520" i="8"/>
  <c r="AF520" i="8" s="1"/>
  <c r="AB520" i="8"/>
  <c r="W520" i="8"/>
  <c r="V520" i="8"/>
  <c r="R520" i="8"/>
  <c r="Q520" i="8"/>
  <c r="K520" i="8"/>
  <c r="AR519" i="8"/>
  <c r="AG519" i="8"/>
  <c r="AF519" i="8" s="1"/>
  <c r="AB519" i="8"/>
  <c r="W519" i="8"/>
  <c r="V519" i="8"/>
  <c r="R519" i="8"/>
  <c r="K519" i="8"/>
  <c r="AR518" i="8"/>
  <c r="AG518" i="8"/>
  <c r="AF518" i="8" s="1"/>
  <c r="AB518" i="8"/>
  <c r="W518" i="8"/>
  <c r="V518" i="8" s="1"/>
  <c r="R518" i="8"/>
  <c r="Q518" i="8"/>
  <c r="K518" i="8"/>
  <c r="AR517" i="8"/>
  <c r="AG517" i="8"/>
  <c r="AF517" i="8" s="1"/>
  <c r="AB517" i="8"/>
  <c r="AA517" i="8"/>
  <c r="Y517" i="8"/>
  <c r="R517" i="8"/>
  <c r="Q517" i="8"/>
  <c r="AR516" i="8"/>
  <c r="AG516" i="8"/>
  <c r="AF516" i="8" s="1"/>
  <c r="AB516" i="8"/>
  <c r="AA516" i="8"/>
  <c r="W516" i="8"/>
  <c r="AQ516" i="8" s="1"/>
  <c r="V516" i="8"/>
  <c r="T516" i="8"/>
  <c r="AS515" i="8"/>
  <c r="AP515" i="8"/>
  <c r="AO515" i="8"/>
  <c r="AN515" i="8"/>
  <c r="AM515" i="8"/>
  <c r="AL515" i="8"/>
  <c r="AK515" i="8"/>
  <c r="AJ515" i="8"/>
  <c r="AI515" i="8"/>
  <c r="AH515" i="8"/>
  <c r="AG515" i="8"/>
  <c r="AE515" i="8"/>
  <c r="AD515" i="8"/>
  <c r="AD514" i="8" s="1"/>
  <c r="AD513" i="8" s="1"/>
  <c r="AC515" i="8"/>
  <c r="AB515" i="8"/>
  <c r="Z515" i="8"/>
  <c r="Z514" i="8" s="1"/>
  <c r="X515" i="8"/>
  <c r="U515" i="8"/>
  <c r="T515" i="8"/>
  <c r="S515" i="8"/>
  <c r="P515" i="8"/>
  <c r="O515" i="8"/>
  <c r="O514" i="8" s="1"/>
  <c r="O513" i="8" s="1"/>
  <c r="N515" i="8"/>
  <c r="M515" i="8"/>
  <c r="M514" i="8" s="1"/>
  <c r="L515" i="8"/>
  <c r="K515" i="8"/>
  <c r="K514" i="8" s="1"/>
  <c r="K513" i="8" s="1"/>
  <c r="J515" i="8"/>
  <c r="I515" i="8"/>
  <c r="I514" i="8" s="1"/>
  <c r="H515" i="8"/>
  <c r="G515" i="8"/>
  <c r="G514" i="8" s="1"/>
  <c r="G513" i="8" s="1"/>
  <c r="AP514" i="8"/>
  <c r="AP513" i="8" s="1"/>
  <c r="AN514" i="8"/>
  <c r="AN513" i="8" s="1"/>
  <c r="AL514" i="8"/>
  <c r="AL513" i="8" s="1"/>
  <c r="AE514" i="8"/>
  <c r="AE513" i="8" s="1"/>
  <c r="AE500" i="8" s="1"/>
  <c r="U514" i="8"/>
  <c r="U513" i="8" s="1"/>
  <c r="U500" i="8" s="1"/>
  <c r="S514" i="8"/>
  <c r="S513" i="8" s="1"/>
  <c r="S500" i="8" s="1"/>
  <c r="H514" i="8"/>
  <c r="H513" i="8" s="1"/>
  <c r="Z513" i="8"/>
  <c r="M513" i="8"/>
  <c r="M500" i="8" s="1"/>
  <c r="I513" i="8"/>
  <c r="AR512" i="8"/>
  <c r="AB512" i="8"/>
  <c r="AA512" i="8" s="1"/>
  <c r="W512" i="8"/>
  <c r="R512" i="8"/>
  <c r="Q512" i="8"/>
  <c r="W511" i="8"/>
  <c r="R511" i="8"/>
  <c r="W510" i="8"/>
  <c r="R510" i="8"/>
  <c r="W509" i="8"/>
  <c r="W508" i="8" s="1"/>
  <c r="R509" i="8"/>
  <c r="AS508" i="8"/>
  <c r="AS501" i="8" s="1"/>
  <c r="AR508" i="8"/>
  <c r="AB508" i="8"/>
  <c r="AA508" i="8" s="1"/>
  <c r="Y508" i="8"/>
  <c r="Y501" i="8" s="1"/>
  <c r="V508" i="8"/>
  <c r="T508" i="8"/>
  <c r="R508" i="8"/>
  <c r="Q508" i="8"/>
  <c r="AR507" i="8"/>
  <c r="AG507" i="8"/>
  <c r="W507" i="8"/>
  <c r="AQ507" i="8" s="1"/>
  <c r="R507" i="8"/>
  <c r="N507" i="8"/>
  <c r="K507" i="8"/>
  <c r="AR506" i="8"/>
  <c r="AG506" i="8"/>
  <c r="AB506" i="8"/>
  <c r="Y506" i="8"/>
  <c r="W506" i="8"/>
  <c r="AQ506" i="8" s="1"/>
  <c r="R506" i="8"/>
  <c r="K506" i="8"/>
  <c r="K501" i="8" s="1"/>
  <c r="AR505" i="8"/>
  <c r="AB505" i="8"/>
  <c r="Y505" i="8"/>
  <c r="W505" i="8"/>
  <c r="AQ505" i="8" s="1"/>
  <c r="R505" i="8"/>
  <c r="N505" i="8"/>
  <c r="AR504" i="8"/>
  <c r="AB504" i="8"/>
  <c r="W504" i="8"/>
  <c r="V504" i="8"/>
  <c r="R504" i="8"/>
  <c r="AR503" i="8"/>
  <c r="AB503" i="8"/>
  <c r="W503" i="8"/>
  <c r="AQ503" i="8" s="1"/>
  <c r="V503" i="8"/>
  <c r="R503" i="8"/>
  <c r="AR502" i="8"/>
  <c r="AG502" i="8"/>
  <c r="AF502" i="8" s="1"/>
  <c r="AF501" i="8" s="1"/>
  <c r="AB502" i="8"/>
  <c r="Y502" i="8"/>
  <c r="W502" i="8" s="1"/>
  <c r="AQ502" i="8" s="1"/>
  <c r="R502" i="8"/>
  <c r="R501" i="8" s="1"/>
  <c r="AK501" i="8"/>
  <c r="AJ501" i="8"/>
  <c r="AI501" i="8"/>
  <c r="AH501" i="8"/>
  <c r="AG501" i="8"/>
  <c r="AE501" i="8"/>
  <c r="AD501" i="8"/>
  <c r="AC501" i="8"/>
  <c r="AB501" i="8"/>
  <c r="Z501" i="8"/>
  <c r="X501" i="8"/>
  <c r="AR501" i="8" s="1"/>
  <c r="W501" i="8"/>
  <c r="AQ501" i="8" s="1"/>
  <c r="U501" i="8"/>
  <c r="T501" i="8"/>
  <c r="S501" i="8"/>
  <c r="Q501" i="8"/>
  <c r="P501" i="8"/>
  <c r="O501" i="8"/>
  <c r="N501" i="8"/>
  <c r="M501" i="8"/>
  <c r="L501" i="8"/>
  <c r="J501" i="8"/>
  <c r="I501" i="8"/>
  <c r="H501" i="8"/>
  <c r="G501" i="8"/>
  <c r="AJ500" i="8"/>
  <c r="Z500" i="8"/>
  <c r="G500" i="8"/>
  <c r="AQ499" i="8"/>
  <c r="R499" i="8"/>
  <c r="AR498" i="8"/>
  <c r="AG498" i="8"/>
  <c r="AB498" i="8"/>
  <c r="AA498" i="8"/>
  <c r="AA497" i="8" s="1"/>
  <c r="W498" i="8"/>
  <c r="V498" i="8"/>
  <c r="V497" i="8" s="1"/>
  <c r="R498" i="8"/>
  <c r="M498" i="8"/>
  <c r="AS497" i="8"/>
  <c r="AR497" i="8"/>
  <c r="AP497" i="8"/>
  <c r="AO497" i="8"/>
  <c r="AN497" i="8"/>
  <c r="AM497" i="8"/>
  <c r="AL497" i="8"/>
  <c r="AJ497" i="8"/>
  <c r="AI497" i="8"/>
  <c r="AH497" i="8"/>
  <c r="AE497" i="8"/>
  <c r="AD497" i="8"/>
  <c r="AC497" i="8"/>
  <c r="AB497" i="8"/>
  <c r="Z497" i="8"/>
  <c r="Y497" i="8"/>
  <c r="X497" i="8"/>
  <c r="W497" i="8"/>
  <c r="U497" i="8"/>
  <c r="T497" i="8"/>
  <c r="S497" i="8"/>
  <c r="R497" i="8"/>
  <c r="Q497" i="8"/>
  <c r="P497" i="8"/>
  <c r="O497" i="8"/>
  <c r="N497" i="8"/>
  <c r="M497" i="8"/>
  <c r="L497" i="8"/>
  <c r="K497" i="8"/>
  <c r="I497" i="8"/>
  <c r="H497" i="8"/>
  <c r="G497" i="8"/>
  <c r="AR496" i="8"/>
  <c r="AG496" i="8"/>
  <c r="AF496" i="8" s="1"/>
  <c r="AB496" i="8"/>
  <c r="AA496" i="8"/>
  <c r="W496" i="8"/>
  <c r="T496" i="8"/>
  <c r="R496" i="8" s="1"/>
  <c r="M496" i="8"/>
  <c r="AR495" i="8"/>
  <c r="AG495" i="8"/>
  <c r="AF495" i="8" s="1"/>
  <c r="AB495" i="8"/>
  <c r="AA495" i="8"/>
  <c r="W495" i="8"/>
  <c r="T495" i="8"/>
  <c r="R495" i="8" s="1"/>
  <c r="M495" i="8"/>
  <c r="AR494" i="8"/>
  <c r="AG494" i="8"/>
  <c r="AF494" i="8" s="1"/>
  <c r="AB494" i="8"/>
  <c r="AA494" i="8"/>
  <c r="W494" i="8"/>
  <c r="T494" i="8"/>
  <c r="M494" i="8"/>
  <c r="AR493" i="8"/>
  <c r="AG493" i="8"/>
  <c r="AF493" i="8" s="1"/>
  <c r="AB493" i="8"/>
  <c r="AA493" i="8"/>
  <c r="W493" i="8"/>
  <c r="R493" i="8"/>
  <c r="Q493" i="8"/>
  <c r="AR492" i="8"/>
  <c r="AG492" i="8"/>
  <c r="AF492" i="8"/>
  <c r="AB492" i="8"/>
  <c r="W492" i="8"/>
  <c r="R492" i="8"/>
  <c r="I492" i="8"/>
  <c r="I490" i="8" s="1"/>
  <c r="AR491" i="8"/>
  <c r="AF491" i="8"/>
  <c r="AF490" i="8" s="1"/>
  <c r="W491" i="8"/>
  <c r="R491" i="8"/>
  <c r="Q491" i="8"/>
  <c r="K491" i="8"/>
  <c r="K490" i="8" s="1"/>
  <c r="G491" i="8"/>
  <c r="AS490" i="8"/>
  <c r="AP490" i="8"/>
  <c r="AO490" i="8"/>
  <c r="AN490" i="8"/>
  <c r="AM490" i="8"/>
  <c r="AL490" i="8"/>
  <c r="AK490" i="8"/>
  <c r="AJ490" i="8"/>
  <c r="AI490" i="8"/>
  <c r="AH490" i="8"/>
  <c r="AG490" i="8"/>
  <c r="AE490" i="8"/>
  <c r="AD490" i="8"/>
  <c r="AC490" i="8"/>
  <c r="AB490" i="8"/>
  <c r="Z490" i="8"/>
  <c r="Y490" i="8"/>
  <c r="X490" i="8"/>
  <c r="U490" i="8"/>
  <c r="S490" i="8"/>
  <c r="Q490" i="8"/>
  <c r="P490" i="8"/>
  <c r="O490" i="8"/>
  <c r="N490" i="8"/>
  <c r="L490" i="8"/>
  <c r="J490" i="8"/>
  <c r="H490" i="8"/>
  <c r="G490" i="8"/>
  <c r="AR489" i="8"/>
  <c r="AG489" i="8"/>
  <c r="AF489" i="8" s="1"/>
  <c r="AB489" i="8"/>
  <c r="AA489" i="8"/>
  <c r="W489" i="8"/>
  <c r="R489" i="8"/>
  <c r="Q489" i="8"/>
  <c r="AR488" i="8"/>
  <c r="AG488" i="8"/>
  <c r="AF488" i="8"/>
  <c r="AA488" i="8"/>
  <c r="W488" i="8"/>
  <c r="AQ488" i="8" s="1"/>
  <c r="R488" i="8"/>
  <c r="G488" i="8"/>
  <c r="AR487" i="8"/>
  <c r="AG487" i="8"/>
  <c r="AF487" i="8" s="1"/>
  <c r="AB487" i="8"/>
  <c r="AA487" i="8"/>
  <c r="W487" i="8"/>
  <c r="T487" i="8"/>
  <c r="K487" i="8"/>
  <c r="V487" i="8" s="1"/>
  <c r="G487" i="8"/>
  <c r="AR486" i="8"/>
  <c r="AG486" i="8"/>
  <c r="AF486" i="8" s="1"/>
  <c r="AB486" i="8"/>
  <c r="AA486" i="8"/>
  <c r="W486" i="8"/>
  <c r="R486" i="8"/>
  <c r="M486" i="8"/>
  <c r="I486" i="8"/>
  <c r="AR485" i="8"/>
  <c r="AG485" i="8"/>
  <c r="AF485" i="8" s="1"/>
  <c r="AB485" i="8"/>
  <c r="AA485" i="8"/>
  <c r="W485" i="8"/>
  <c r="T485" i="8"/>
  <c r="R485" i="8" s="1"/>
  <c r="M485" i="8"/>
  <c r="AR484" i="8"/>
  <c r="AG484" i="8"/>
  <c r="AF484" i="8"/>
  <c r="AB484" i="8"/>
  <c r="AA484" i="8"/>
  <c r="Y484" i="8"/>
  <c r="W484" i="8"/>
  <c r="AQ484" i="8" s="1"/>
  <c r="V484" i="8"/>
  <c r="T484" i="8"/>
  <c r="R484" i="8" s="1"/>
  <c r="M484" i="8"/>
  <c r="AR483" i="8"/>
  <c r="AG483" i="8"/>
  <c r="AF483" i="8"/>
  <c r="AB483" i="8"/>
  <c r="AA483" i="8"/>
  <c r="W483" i="8"/>
  <c r="AQ483" i="8" s="1"/>
  <c r="T483" i="8"/>
  <c r="R483" i="8" s="1"/>
  <c r="K483" i="8"/>
  <c r="V483" i="8" s="1"/>
  <c r="AR482" i="8"/>
  <c r="AG482" i="8"/>
  <c r="AF482" i="8" s="1"/>
  <c r="AB482" i="8"/>
  <c r="AA482" i="8"/>
  <c r="W482" i="8"/>
  <c r="V482" i="8"/>
  <c r="T482" i="8"/>
  <c r="R482" i="8" s="1"/>
  <c r="M482" i="8"/>
  <c r="I482" i="8"/>
  <c r="AR481" i="8"/>
  <c r="AG481" i="8"/>
  <c r="AF481" i="8" s="1"/>
  <c r="AB481" i="8"/>
  <c r="AB478" i="8" s="1"/>
  <c r="AB477" i="8" s="1"/>
  <c r="AA481" i="8"/>
  <c r="W481" i="8"/>
  <c r="AQ481" i="8" s="1"/>
  <c r="V481" i="8"/>
  <c r="T481" i="8"/>
  <c r="AR480" i="8"/>
  <c r="AG480" i="8"/>
  <c r="AF480" i="8"/>
  <c r="AB480" i="8"/>
  <c r="AA480" i="8"/>
  <c r="W480" i="8"/>
  <c r="AQ480" i="8" s="1"/>
  <c r="T480" i="8"/>
  <c r="G480" i="8"/>
  <c r="AR479" i="8"/>
  <c r="AG479" i="8"/>
  <c r="AB479" i="8"/>
  <c r="AA479" i="8"/>
  <c r="W479" i="8"/>
  <c r="T479" i="8"/>
  <c r="AS478" i="8"/>
  <c r="AS477" i="8" s="1"/>
  <c r="AP478" i="8"/>
  <c r="AP477" i="8" s="1"/>
  <c r="AO478" i="8"/>
  <c r="AN478" i="8"/>
  <c r="AN477" i="8" s="1"/>
  <c r="AM478" i="8"/>
  <c r="AL478" i="8"/>
  <c r="AL477" i="8" s="1"/>
  <c r="AK478" i="8"/>
  <c r="AJ478" i="8"/>
  <c r="AJ477" i="8" s="1"/>
  <c r="AI478" i="8"/>
  <c r="AH478" i="8"/>
  <c r="AH477" i="8" s="1"/>
  <c r="AE478" i="8"/>
  <c r="AE477" i="8" s="1"/>
  <c r="AD478" i="8"/>
  <c r="AC478" i="8"/>
  <c r="AC477" i="8" s="1"/>
  <c r="AA478" i="8"/>
  <c r="AA477" i="8" s="1"/>
  <c r="Z478" i="8"/>
  <c r="Y478" i="8"/>
  <c r="Y477" i="8" s="1"/>
  <c r="X478" i="8"/>
  <c r="W478" i="8"/>
  <c r="W477" i="8" s="1"/>
  <c r="U478" i="8"/>
  <c r="T478" i="8"/>
  <c r="T477" i="8" s="1"/>
  <c r="S478" i="8"/>
  <c r="P478" i="8"/>
  <c r="O478" i="8"/>
  <c r="O477" i="8" s="1"/>
  <c r="O476" i="8" s="1"/>
  <c r="O470" i="8" s="1"/>
  <c r="N478" i="8"/>
  <c r="M478" i="8"/>
  <c r="M477" i="8" s="1"/>
  <c r="L478" i="8"/>
  <c r="K478" i="8"/>
  <c r="K477" i="8" s="1"/>
  <c r="K476" i="8" s="1"/>
  <c r="K470" i="8" s="1"/>
  <c r="J478" i="8"/>
  <c r="I478" i="8"/>
  <c r="I477" i="8" s="1"/>
  <c r="H478" i="8"/>
  <c r="G478" i="8"/>
  <c r="G477" i="8" s="1"/>
  <c r="G476" i="8" s="1"/>
  <c r="G470" i="8" s="1"/>
  <c r="AO477" i="8"/>
  <c r="AM477" i="8"/>
  <c r="AK477" i="8"/>
  <c r="AI477" i="8"/>
  <c r="AD477" i="8"/>
  <c r="Z477" i="8"/>
  <c r="X477" i="8"/>
  <c r="U477" i="8"/>
  <c r="S477" i="8"/>
  <c r="S476" i="8" s="1"/>
  <c r="P477" i="8"/>
  <c r="P476" i="8" s="1"/>
  <c r="N477" i="8"/>
  <c r="N476" i="8" s="1"/>
  <c r="L477" i="8"/>
  <c r="J477" i="8"/>
  <c r="J476" i="8" s="1"/>
  <c r="H477" i="8"/>
  <c r="I476" i="8"/>
  <c r="I470" i="8" s="1"/>
  <c r="AR475" i="8"/>
  <c r="AG475" i="8"/>
  <c r="AF475" i="8" s="1"/>
  <c r="AB475" i="8"/>
  <c r="AA475" i="8"/>
  <c r="W475" i="8"/>
  <c r="V475" i="8"/>
  <c r="T475" i="8"/>
  <c r="R475" i="8" s="1"/>
  <c r="Q475" i="8"/>
  <c r="AR474" i="8"/>
  <c r="AG474" i="8"/>
  <c r="AF474" i="8" s="1"/>
  <c r="AB474" i="8"/>
  <c r="AA474" i="8"/>
  <c r="W474" i="8"/>
  <c r="AQ474" i="8" s="1"/>
  <c r="V474" i="8"/>
  <c r="T474" i="8"/>
  <c r="AR473" i="8"/>
  <c r="AG473" i="8"/>
  <c r="AB473" i="8"/>
  <c r="AA473" i="8"/>
  <c r="Y473" i="8"/>
  <c r="W473" i="8" s="1"/>
  <c r="V473" i="8"/>
  <c r="T473" i="8"/>
  <c r="R473" i="8"/>
  <c r="Q473" i="8"/>
  <c r="AR472" i="8"/>
  <c r="AF472" i="8"/>
  <c r="AB472" i="8"/>
  <c r="AA472" i="8"/>
  <c r="W472" i="8"/>
  <c r="AQ472" i="8" s="1"/>
  <c r="T472" i="8"/>
  <c r="R472" i="8" s="1"/>
  <c r="Q472" i="8"/>
  <c r="M472" i="8"/>
  <c r="I472" i="8"/>
  <c r="I471" i="8" s="1"/>
  <c r="AS471" i="8"/>
  <c r="AJ471" i="8"/>
  <c r="AI471" i="8"/>
  <c r="AH471" i="8"/>
  <c r="AE471" i="8"/>
  <c r="AE470" i="8" s="1"/>
  <c r="AD471" i="8"/>
  <c r="AC471" i="8"/>
  <c r="AC470" i="8" s="1"/>
  <c r="AA471" i="8"/>
  <c r="Z471" i="8"/>
  <c r="Y471" i="8"/>
  <c r="Y470" i="8" s="1"/>
  <c r="X471" i="8"/>
  <c r="V471" i="8"/>
  <c r="U471" i="8"/>
  <c r="S471" i="8"/>
  <c r="P471" i="8"/>
  <c r="P470" i="8" s="1"/>
  <c r="O471" i="8"/>
  <c r="N471" i="8"/>
  <c r="N470" i="8" s="1"/>
  <c r="M471" i="8"/>
  <c r="L471" i="8"/>
  <c r="K471" i="8"/>
  <c r="J471" i="8"/>
  <c r="J470" i="8" s="1"/>
  <c r="H471" i="8"/>
  <c r="G471" i="8"/>
  <c r="AS470" i="8"/>
  <c r="AI470" i="8"/>
  <c r="AI469" i="8" s="1"/>
  <c r="AD470" i="8"/>
  <c r="AD469" i="8" s="1"/>
  <c r="Z470" i="8"/>
  <c r="X470" i="8"/>
  <c r="AR469" i="8"/>
  <c r="AQ469" i="8"/>
  <c r="V469" i="8"/>
  <c r="R469" i="8"/>
  <c r="AR468" i="8"/>
  <c r="W468" i="8"/>
  <c r="R468" i="8"/>
  <c r="G468" i="8"/>
  <c r="AR467" i="8"/>
  <c r="AG467" i="8"/>
  <c r="AF467" i="8" s="1"/>
  <c r="AB467" i="8"/>
  <c r="AA467" i="8"/>
  <c r="W467" i="8"/>
  <c r="AQ467" i="8" s="1"/>
  <c r="V467" i="8"/>
  <c r="T467" i="8"/>
  <c r="K467" i="8"/>
  <c r="G467" i="8"/>
  <c r="AR466" i="8"/>
  <c r="W466" i="8"/>
  <c r="AQ466" i="8" s="1"/>
  <c r="V466" i="8"/>
  <c r="R466" i="8"/>
  <c r="G466" i="8"/>
  <c r="AR465" i="8"/>
  <c r="W465" i="8"/>
  <c r="AQ465" i="8" s="1"/>
  <c r="R465" i="8"/>
  <c r="G465" i="8"/>
  <c r="AR464" i="8"/>
  <c r="W464" i="8"/>
  <c r="AQ464" i="8" s="1"/>
  <c r="R464" i="8"/>
  <c r="G464" i="8"/>
  <c r="AR463" i="8"/>
  <c r="AE463" i="8"/>
  <c r="W463" i="8"/>
  <c r="AQ463" i="8" s="1"/>
  <c r="V463" i="8"/>
  <c r="R463" i="8"/>
  <c r="G463" i="8"/>
  <c r="AR461" i="8"/>
  <c r="AG461" i="8"/>
  <c r="AB461" i="8"/>
  <c r="AB460" i="8" s="1"/>
  <c r="AB459" i="8" s="1"/>
  <c r="AA461" i="8"/>
  <c r="W461" i="8"/>
  <c r="R461" i="8"/>
  <c r="Q461" i="8"/>
  <c r="AS460" i="8"/>
  <c r="AS459" i="8" s="1"/>
  <c r="AK460" i="8"/>
  <c r="AJ460" i="8"/>
  <c r="AJ459" i="8" s="1"/>
  <c r="AI460" i="8"/>
  <c r="AH460" i="8"/>
  <c r="AH459" i="8" s="1"/>
  <c r="AE460" i="8"/>
  <c r="AE459" i="8" s="1"/>
  <c r="AD460" i="8"/>
  <c r="AC460" i="8"/>
  <c r="AC459" i="8" s="1"/>
  <c r="AA460" i="8"/>
  <c r="AA459" i="8" s="1"/>
  <c r="Z460" i="8"/>
  <c r="Y460" i="8"/>
  <c r="Y459" i="8" s="1"/>
  <c r="X460" i="8"/>
  <c r="U460" i="8"/>
  <c r="S460" i="8"/>
  <c r="P460" i="8"/>
  <c r="O460" i="8"/>
  <c r="O459" i="8" s="1"/>
  <c r="O446" i="8" s="1"/>
  <c r="N460" i="8"/>
  <c r="M460" i="8"/>
  <c r="M459" i="8" s="1"/>
  <c r="L460" i="8"/>
  <c r="K460" i="8"/>
  <c r="K459" i="8" s="1"/>
  <c r="J460" i="8"/>
  <c r="I460" i="8"/>
  <c r="I459" i="8" s="1"/>
  <c r="H460" i="8"/>
  <c r="G460" i="8"/>
  <c r="G459" i="8" s="1"/>
  <c r="G446" i="8" s="1"/>
  <c r="AK459" i="8"/>
  <c r="AK446" i="8" s="1"/>
  <c r="AI459" i="8"/>
  <c r="AI446" i="8" s="1"/>
  <c r="AD459" i="8"/>
  <c r="AD446" i="8" s="1"/>
  <c r="Z459" i="8"/>
  <c r="Z446" i="8" s="1"/>
  <c r="X459" i="8"/>
  <c r="U459" i="8"/>
  <c r="S459" i="8"/>
  <c r="P459" i="8"/>
  <c r="N459" i="8"/>
  <c r="L459" i="8"/>
  <c r="J459" i="8"/>
  <c r="H459" i="8"/>
  <c r="AR458" i="8"/>
  <c r="AO458" i="8"/>
  <c r="AG458" i="8"/>
  <c r="AF458" i="8" s="1"/>
  <c r="AB458" i="8"/>
  <c r="W458" i="8"/>
  <c r="V458" i="8"/>
  <c r="R458" i="8"/>
  <c r="L458" i="8"/>
  <c r="I458" i="8"/>
  <c r="AR457" i="8"/>
  <c r="AF457" i="8"/>
  <c r="W457" i="8"/>
  <c r="AQ457" i="8" s="1"/>
  <c r="V457" i="8"/>
  <c r="R457" i="8"/>
  <c r="M457" i="8"/>
  <c r="I457" i="8"/>
  <c r="I448" i="8" s="1"/>
  <c r="I447" i="8" s="1"/>
  <c r="I446" i="8" s="1"/>
  <c r="AR456" i="8"/>
  <c r="AG456" i="8"/>
  <c r="AF456" i="8" s="1"/>
  <c r="AB456" i="8"/>
  <c r="AA456" i="8"/>
  <c r="W456" i="8"/>
  <c r="R456" i="8"/>
  <c r="Q456" i="8"/>
  <c r="V456" i="8" s="1"/>
  <c r="AR455" i="8"/>
  <c r="AG455" i="8"/>
  <c r="AF455" i="8" s="1"/>
  <c r="AB455" i="8"/>
  <c r="AA455" i="8"/>
  <c r="Y455" i="8"/>
  <c r="W455" i="8" s="1"/>
  <c r="AQ455" i="8" s="1"/>
  <c r="V455" i="8"/>
  <c r="R455" i="8"/>
  <c r="N455" i="8"/>
  <c r="AR454" i="8"/>
  <c r="AF454" i="8"/>
  <c r="AB454" i="8"/>
  <c r="AA454" i="8"/>
  <c r="W454" i="8"/>
  <c r="AQ454" i="8" s="1"/>
  <c r="V454" i="8"/>
  <c r="T454" i="8"/>
  <c r="R454" i="8" s="1"/>
  <c r="AR453" i="8"/>
  <c r="AG453" i="8"/>
  <c r="AF453" i="8" s="1"/>
  <c r="AB453" i="8"/>
  <c r="Y453" i="8"/>
  <c r="V453" i="8"/>
  <c r="T453" i="8"/>
  <c r="R453" i="8" s="1"/>
  <c r="M453" i="8"/>
  <c r="M448" i="8" s="1"/>
  <c r="M447" i="8" s="1"/>
  <c r="M446" i="8" s="1"/>
  <c r="I453" i="8"/>
  <c r="AR452" i="8"/>
  <c r="AG452" i="8"/>
  <c r="AF452" i="8" s="1"/>
  <c r="AB452" i="8"/>
  <c r="AA452" i="8"/>
  <c r="Y452" i="8"/>
  <c r="T452" i="8"/>
  <c r="Q452" i="8"/>
  <c r="K452" i="8"/>
  <c r="AR451" i="8"/>
  <c r="AG451" i="8"/>
  <c r="AF451" i="8"/>
  <c r="AB451" i="8"/>
  <c r="AA451" i="8"/>
  <c r="Y451" i="8"/>
  <c r="W451" i="8" s="1"/>
  <c r="AQ451" i="8" s="1"/>
  <c r="V451" i="8"/>
  <c r="T451" i="8"/>
  <c r="R451" i="8"/>
  <c r="Q451" i="8"/>
  <c r="K451" i="8"/>
  <c r="AR450" i="8"/>
  <c r="AG450" i="8"/>
  <c r="AF450" i="8" s="1"/>
  <c r="AB450" i="8"/>
  <c r="AA450" i="8"/>
  <c r="Y450" i="8"/>
  <c r="W450" i="8" s="1"/>
  <c r="V450" i="8"/>
  <c r="T450" i="8"/>
  <c r="R450" i="8"/>
  <c r="Q450" i="8"/>
  <c r="K450" i="8"/>
  <c r="K448" i="8" s="1"/>
  <c r="K447" i="8" s="1"/>
  <c r="K446" i="8" s="1"/>
  <c r="AR449" i="8"/>
  <c r="AG449" i="8"/>
  <c r="AB449" i="8"/>
  <c r="AA449" i="8"/>
  <c r="Y449" i="8"/>
  <c r="W449" i="8" s="1"/>
  <c r="V449" i="8"/>
  <c r="T449" i="8"/>
  <c r="R449" i="8" s="1"/>
  <c r="Q449" i="8"/>
  <c r="Q448" i="8" s="1"/>
  <c r="Q447" i="8" s="1"/>
  <c r="K449" i="8"/>
  <c r="AS448" i="8"/>
  <c r="AS447" i="8" s="1"/>
  <c r="AK448" i="8"/>
  <c r="AJ448" i="8"/>
  <c r="AJ447" i="8" s="1"/>
  <c r="AJ446" i="8" s="1"/>
  <c r="AI448" i="8"/>
  <c r="AH448" i="8"/>
  <c r="AH447" i="8" s="1"/>
  <c r="AE448" i="8"/>
  <c r="AD448" i="8"/>
  <c r="AC448" i="8"/>
  <c r="AA448" i="8"/>
  <c r="AA447" i="8" s="1"/>
  <c r="AA446" i="8" s="1"/>
  <c r="Z448" i="8"/>
  <c r="Y448" i="8"/>
  <c r="Y447" i="8" s="1"/>
  <c r="X448" i="8"/>
  <c r="U448" i="8"/>
  <c r="U447" i="8" s="1"/>
  <c r="U446" i="8" s="1"/>
  <c r="S448" i="8"/>
  <c r="P448" i="8"/>
  <c r="P447" i="8" s="1"/>
  <c r="P446" i="8" s="1"/>
  <c r="O448" i="8"/>
  <c r="N448" i="8"/>
  <c r="N447" i="8" s="1"/>
  <c r="L448" i="8"/>
  <c r="J448" i="8"/>
  <c r="J447" i="8" s="1"/>
  <c r="H448" i="8"/>
  <c r="G448" i="8"/>
  <c r="AK447" i="8"/>
  <c r="AI447" i="8"/>
  <c r="AE447" i="8"/>
  <c r="AE446" i="8" s="1"/>
  <c r="AD447" i="8"/>
  <c r="AC447" i="8"/>
  <c r="Z447" i="8"/>
  <c r="X447" i="8"/>
  <c r="S447" i="8"/>
  <c r="O447" i="8"/>
  <c r="L447" i="8"/>
  <c r="L446" i="8" s="1"/>
  <c r="H447" i="8"/>
  <c r="H446" i="8" s="1"/>
  <c r="G447" i="8"/>
  <c r="AS446" i="8"/>
  <c r="AH446" i="8"/>
  <c r="AC446" i="8"/>
  <c r="Y446" i="8"/>
  <c r="S446" i="8"/>
  <c r="N446" i="8"/>
  <c r="J446" i="8"/>
  <c r="AR445" i="8"/>
  <c r="AG445" i="8"/>
  <c r="AF445" i="8"/>
  <c r="AB445" i="8"/>
  <c r="W445" i="8"/>
  <c r="AQ445" i="8" s="1"/>
  <c r="V445" i="8"/>
  <c r="T445" i="8"/>
  <c r="N445" i="8"/>
  <c r="AR444" i="8"/>
  <c r="AF444" i="8"/>
  <c r="AB444" i="8"/>
  <c r="AA444" i="8"/>
  <c r="W444" i="8"/>
  <c r="AQ444" i="8" s="1"/>
  <c r="V444" i="8"/>
  <c r="T444" i="8"/>
  <c r="R444" i="8"/>
  <c r="Q444" i="8"/>
  <c r="N444" i="8"/>
  <c r="AR443" i="8"/>
  <c r="AF443" i="8"/>
  <c r="AB443" i="8"/>
  <c r="AA443" i="8"/>
  <c r="AA441" i="8" s="1"/>
  <c r="W443" i="8"/>
  <c r="AQ443" i="8" s="1"/>
  <c r="V443" i="8"/>
  <c r="V441" i="8" s="1"/>
  <c r="T443" i="8"/>
  <c r="R443" i="8"/>
  <c r="Q443" i="8"/>
  <c r="N443" i="8"/>
  <c r="N441" i="8" s="1"/>
  <c r="AR442" i="8"/>
  <c r="AG442" i="8"/>
  <c r="AB442" i="8"/>
  <c r="AA442" i="8"/>
  <c r="W442" i="8"/>
  <c r="V442" i="8"/>
  <c r="T442" i="8"/>
  <c r="R442" i="8" s="1"/>
  <c r="Q442" i="8"/>
  <c r="AS441" i="8"/>
  <c r="AJ441" i="8"/>
  <c r="AI441" i="8"/>
  <c r="AH441" i="8"/>
  <c r="AE441" i="8"/>
  <c r="AD441" i="8"/>
  <c r="AC441" i="8"/>
  <c r="AB441" i="8"/>
  <c r="Z441" i="8"/>
  <c r="Y441" i="8"/>
  <c r="X441" i="8"/>
  <c r="U441" i="8"/>
  <c r="T441" i="8"/>
  <c r="S441" i="8"/>
  <c r="P441" i="8"/>
  <c r="O441" i="8"/>
  <c r="M441" i="8"/>
  <c r="L441" i="8"/>
  <c r="K441" i="8"/>
  <c r="J441" i="8"/>
  <c r="I441" i="8"/>
  <c r="H441" i="8"/>
  <c r="G441" i="8"/>
  <c r="AR440" i="8"/>
  <c r="AQ440" i="8"/>
  <c r="AR439" i="8"/>
  <c r="AQ439" i="8"/>
  <c r="AI439" i="8"/>
  <c r="AD439" i="8"/>
  <c r="R439" i="8"/>
  <c r="AR438" i="8"/>
  <c r="AR436" i="8" s="1"/>
  <c r="AR437" i="8"/>
  <c r="AG437" i="8"/>
  <c r="AG436" i="8" s="1"/>
  <c r="AF437" i="8"/>
  <c r="AB437" i="8"/>
  <c r="AQ437" i="8" s="1"/>
  <c r="AQ436" i="8" s="1"/>
  <c r="AA437" i="8"/>
  <c r="AS436" i="8"/>
  <c r="AP436" i="8"/>
  <c r="AO436" i="8"/>
  <c r="AN436" i="8"/>
  <c r="AM436" i="8"/>
  <c r="AL436" i="8"/>
  <c r="AK436" i="8"/>
  <c r="AJ436" i="8"/>
  <c r="AI436" i="8"/>
  <c r="AH436" i="8"/>
  <c r="AF436" i="8"/>
  <c r="AE436" i="8"/>
  <c r="AD436" i="8"/>
  <c r="AC436" i="8"/>
  <c r="AB436" i="8"/>
  <c r="AA436" i="8"/>
  <c r="Z436" i="8"/>
  <c r="Y436" i="8"/>
  <c r="X436" i="8"/>
  <c r="W436" i="8"/>
  <c r="V436" i="8"/>
  <c r="U436" i="8"/>
  <c r="T436" i="8"/>
  <c r="S436" i="8"/>
  <c r="R436" i="8"/>
  <c r="Q436" i="8"/>
  <c r="P436" i="8"/>
  <c r="O436" i="8"/>
  <c r="N436" i="8"/>
  <c r="M436" i="8"/>
  <c r="L436" i="8"/>
  <c r="K436" i="8"/>
  <c r="J436" i="8"/>
  <c r="I436" i="8"/>
  <c r="H436" i="8"/>
  <c r="G436" i="8"/>
  <c r="AR435" i="8"/>
  <c r="AB435" i="8"/>
  <c r="AA435" i="8"/>
  <c r="AA434" i="8" s="1"/>
  <c r="W435" i="8"/>
  <c r="AO435" i="8" s="1"/>
  <c r="AO434" i="8" s="1"/>
  <c r="R435" i="8"/>
  <c r="R434" i="8" s="1"/>
  <c r="AS434" i="8"/>
  <c r="AR434" i="8"/>
  <c r="AP434" i="8"/>
  <c r="AM434" i="8"/>
  <c r="AM427" i="8" s="1"/>
  <c r="AL434" i="8"/>
  <c r="AJ434" i="8"/>
  <c r="AI434" i="8"/>
  <c r="AH434" i="8"/>
  <c r="AG434" i="8"/>
  <c r="AF434" i="8"/>
  <c r="AE434" i="8"/>
  <c r="AD434" i="8"/>
  <c r="AC434" i="8"/>
  <c r="AB434" i="8"/>
  <c r="Z434" i="8"/>
  <c r="Y434" i="8"/>
  <c r="X434" i="8"/>
  <c r="W434" i="8"/>
  <c r="U434" i="8"/>
  <c r="T434" i="8"/>
  <c r="S434" i="8"/>
  <c r="Q434" i="8"/>
  <c r="P434" i="8"/>
  <c r="O434" i="8"/>
  <c r="N434" i="8"/>
  <c r="M434" i="8"/>
  <c r="L434" i="8"/>
  <c r="K434" i="8"/>
  <c r="I434" i="8"/>
  <c r="H434" i="8"/>
  <c r="G434" i="8"/>
  <c r="AR433" i="8"/>
  <c r="AG433" i="8"/>
  <c r="AF433" i="8"/>
  <c r="AB433" i="8"/>
  <c r="W433" i="8"/>
  <c r="AQ433" i="8" s="1"/>
  <c r="V433" i="8"/>
  <c r="T433" i="8"/>
  <c r="AR432" i="8"/>
  <c r="AG432" i="8"/>
  <c r="AF432" i="8"/>
  <c r="AB432" i="8"/>
  <c r="AA432" i="8"/>
  <c r="W432" i="8"/>
  <c r="AQ432" i="8" s="1"/>
  <c r="V432" i="8"/>
  <c r="T432" i="8"/>
  <c r="R432" i="8" s="1"/>
  <c r="Q432" i="8"/>
  <c r="AR431" i="8"/>
  <c r="AG431" i="8"/>
  <c r="AF431" i="8"/>
  <c r="AB431" i="8"/>
  <c r="AA431" i="8"/>
  <c r="AA428" i="8" s="1"/>
  <c r="W431" i="8"/>
  <c r="AQ431" i="8" s="1"/>
  <c r="V431" i="8"/>
  <c r="T431" i="8"/>
  <c r="R431" i="8"/>
  <c r="AR430" i="8"/>
  <c r="AG430" i="8"/>
  <c r="AF430" i="8"/>
  <c r="AB430" i="8"/>
  <c r="AA430" i="8"/>
  <c r="W430" i="8"/>
  <c r="AQ430" i="8" s="1"/>
  <c r="V430" i="8"/>
  <c r="T430" i="8"/>
  <c r="R430" i="8" s="1"/>
  <c r="AR429" i="8"/>
  <c r="AG429" i="8"/>
  <c r="AG428" i="8" s="1"/>
  <c r="AG427" i="8" s="1"/>
  <c r="AF429" i="8"/>
  <c r="AB429" i="8"/>
  <c r="AA429" i="8"/>
  <c r="W429" i="8"/>
  <c r="V429" i="8"/>
  <c r="T429" i="8"/>
  <c r="AS428" i="8"/>
  <c r="AP428" i="8"/>
  <c r="AO428" i="8"/>
  <c r="AN428" i="8"/>
  <c r="AM428" i="8"/>
  <c r="AL428" i="8"/>
  <c r="AK428" i="8"/>
  <c r="AJ428" i="8"/>
  <c r="AI428" i="8"/>
  <c r="AH428" i="8"/>
  <c r="AF428" i="8"/>
  <c r="AF427" i="8" s="1"/>
  <c r="AE428" i="8"/>
  <c r="AD428" i="8"/>
  <c r="AD427" i="8" s="1"/>
  <c r="AC428" i="8"/>
  <c r="AB428" i="8"/>
  <c r="AB427" i="8" s="1"/>
  <c r="Z428" i="8"/>
  <c r="Y428" i="8"/>
  <c r="X428" i="8"/>
  <c r="V428" i="8"/>
  <c r="U428" i="8"/>
  <c r="T428" i="8"/>
  <c r="T427" i="8" s="1"/>
  <c r="S428" i="8"/>
  <c r="P428" i="8"/>
  <c r="O428" i="8"/>
  <c r="O427" i="8" s="1"/>
  <c r="N428" i="8"/>
  <c r="M428" i="8"/>
  <c r="M427" i="8" s="1"/>
  <c r="L428" i="8"/>
  <c r="K428" i="8"/>
  <c r="K427" i="8" s="1"/>
  <c r="I428" i="8"/>
  <c r="H428" i="8"/>
  <c r="H427" i="8" s="1"/>
  <c r="G428" i="8"/>
  <c r="AS427" i="8"/>
  <c r="AP427" i="8"/>
  <c r="AL427" i="8"/>
  <c r="AK427" i="8"/>
  <c r="AJ427" i="8"/>
  <c r="AI427" i="8"/>
  <c r="AH427" i="8"/>
  <c r="AE427" i="8"/>
  <c r="AC427" i="8"/>
  <c r="Z427" i="8"/>
  <c r="Y427" i="8"/>
  <c r="X427" i="8"/>
  <c r="U427" i="8"/>
  <c r="S427" i="8"/>
  <c r="P427" i="8"/>
  <c r="N427" i="8"/>
  <c r="L427" i="8"/>
  <c r="J427" i="8"/>
  <c r="I427" i="8"/>
  <c r="G427" i="8"/>
  <c r="AR426" i="8"/>
  <c r="AG426" i="8"/>
  <c r="AB426" i="8"/>
  <c r="AA426" i="8"/>
  <c r="W426" i="8"/>
  <c r="AQ426" i="8" s="1"/>
  <c r="AR425" i="8"/>
  <c r="AG425" i="8"/>
  <c r="AB425" i="8"/>
  <c r="AA425" i="8"/>
  <c r="W425" i="8"/>
  <c r="T425" i="8"/>
  <c r="AR424" i="8"/>
  <c r="AG424" i="8"/>
  <c r="AF424" i="8"/>
  <c r="AB424" i="8"/>
  <c r="AA424" i="8"/>
  <c r="W424" i="8"/>
  <c r="AQ424" i="8" s="1"/>
  <c r="V424" i="8"/>
  <c r="T424" i="8"/>
  <c r="R424" i="8"/>
  <c r="Q424" i="8"/>
  <c r="AR423" i="8"/>
  <c r="AG423" i="8"/>
  <c r="AF423" i="8"/>
  <c r="AB423" i="8"/>
  <c r="AA423" i="8"/>
  <c r="W423" i="8"/>
  <c r="AQ423" i="8" s="1"/>
  <c r="V423" i="8"/>
  <c r="T423" i="8"/>
  <c r="R423" i="8" s="1"/>
  <c r="Q423" i="8"/>
  <c r="AR422" i="8"/>
  <c r="AG422" i="8"/>
  <c r="AF422" i="8"/>
  <c r="AB422" i="8"/>
  <c r="AA422" i="8"/>
  <c r="W422" i="8"/>
  <c r="AQ422" i="8" s="1"/>
  <c r="V422" i="8"/>
  <c r="T422" i="8"/>
  <c r="AR421" i="8"/>
  <c r="AG421" i="8"/>
  <c r="AF421" i="8"/>
  <c r="AB421" i="8"/>
  <c r="AA421" i="8"/>
  <c r="W421" i="8"/>
  <c r="AQ421" i="8" s="1"/>
  <c r="V421" i="8"/>
  <c r="T421" i="8"/>
  <c r="R421" i="8" s="1"/>
  <c r="Q421" i="8"/>
  <c r="AR420" i="8"/>
  <c r="AG420" i="8"/>
  <c r="AB420" i="8"/>
  <c r="AA420" i="8"/>
  <c r="W420" i="8"/>
  <c r="V420" i="8"/>
  <c r="T420" i="8"/>
  <c r="R420" i="8" s="1"/>
  <c r="Q420" i="8"/>
  <c r="AR419" i="8"/>
  <c r="AG419" i="8"/>
  <c r="AB419" i="8"/>
  <c r="AA419" i="8"/>
  <c r="W419" i="8"/>
  <c r="V419" i="8"/>
  <c r="T419" i="8"/>
  <c r="R419" i="8"/>
  <c r="Q419" i="8"/>
  <c r="AR418" i="8"/>
  <c r="AG418" i="8"/>
  <c r="AF418" i="8"/>
  <c r="AB418" i="8"/>
  <c r="AA418" i="8"/>
  <c r="W418" i="8"/>
  <c r="AQ418" i="8" s="1"/>
  <c r="V418" i="8"/>
  <c r="T418" i="8"/>
  <c r="R418" i="8" s="1"/>
  <c r="Q418" i="8"/>
  <c r="N418" i="8"/>
  <c r="AR417" i="8"/>
  <c r="AG417" i="8"/>
  <c r="AB417" i="8"/>
  <c r="AA417" i="8"/>
  <c r="W417" i="8"/>
  <c r="AQ417" i="8" s="1"/>
  <c r="V417" i="8"/>
  <c r="T417" i="8"/>
  <c r="R417" i="8" s="1"/>
  <c r="AR416" i="8"/>
  <c r="AG416" i="8"/>
  <c r="AB416" i="8"/>
  <c r="AA416" i="8"/>
  <c r="W416" i="8"/>
  <c r="AQ416" i="8" s="1"/>
  <c r="V416" i="8"/>
  <c r="T416" i="8"/>
  <c r="R416" i="8" s="1"/>
  <c r="AR415" i="8"/>
  <c r="AG415" i="8"/>
  <c r="AB415" i="8"/>
  <c r="AA415" i="8"/>
  <c r="W415" i="8"/>
  <c r="V415" i="8"/>
  <c r="T415" i="8"/>
  <c r="R415" i="8"/>
  <c r="Q415" i="8"/>
  <c r="AR414" i="8"/>
  <c r="AG414" i="8"/>
  <c r="AF414" i="8"/>
  <c r="AB414" i="8"/>
  <c r="AA414" i="8"/>
  <c r="Y414" i="8"/>
  <c r="W414" i="8" s="1"/>
  <c r="AQ414" i="8" s="1"/>
  <c r="V414" i="8"/>
  <c r="T414" i="8"/>
  <c r="R414" i="8"/>
  <c r="Q414" i="8"/>
  <c r="AR413" i="8"/>
  <c r="AG413" i="8"/>
  <c r="AB413" i="8"/>
  <c r="AA413" i="8"/>
  <c r="W413" i="8"/>
  <c r="AQ413" i="8" s="1"/>
  <c r="V413" i="8"/>
  <c r="T413" i="8"/>
  <c r="R413" i="8" s="1"/>
  <c r="Q413" i="8"/>
  <c r="AR412" i="8"/>
  <c r="AG412" i="8"/>
  <c r="AB412" i="8"/>
  <c r="AA412" i="8"/>
  <c r="Y412" i="8"/>
  <c r="W412" i="8"/>
  <c r="AQ412" i="8" s="1"/>
  <c r="V412" i="8"/>
  <c r="T412" i="8"/>
  <c r="AR411" i="8"/>
  <c r="AG411" i="8"/>
  <c r="AB411" i="8"/>
  <c r="AA411" i="8"/>
  <c r="Y411" i="8"/>
  <c r="W411" i="8" s="1"/>
  <c r="AQ411" i="8" s="1"/>
  <c r="V411" i="8"/>
  <c r="T411" i="8"/>
  <c r="R411" i="8"/>
  <c r="Q411" i="8"/>
  <c r="AR410" i="8"/>
  <c r="AG410" i="8"/>
  <c r="AF410" i="8"/>
  <c r="AB410" i="8"/>
  <c r="AA410" i="8"/>
  <c r="W410" i="8"/>
  <c r="AQ410" i="8" s="1"/>
  <c r="V410" i="8"/>
  <c r="T410" i="8"/>
  <c r="R410" i="8" s="1"/>
  <c r="Q410" i="8"/>
  <c r="AR409" i="8"/>
  <c r="AG409" i="8"/>
  <c r="AB409" i="8"/>
  <c r="AA409" i="8"/>
  <c r="W409" i="8"/>
  <c r="V409" i="8"/>
  <c r="T409" i="8"/>
  <c r="R409" i="8"/>
  <c r="Q409" i="8"/>
  <c r="AR408" i="8"/>
  <c r="AG408" i="8"/>
  <c r="AB408" i="8"/>
  <c r="AA408" i="8"/>
  <c r="W408" i="8"/>
  <c r="AQ408" i="8" s="1"/>
  <c r="V408" i="8"/>
  <c r="T408" i="8"/>
  <c r="AR407" i="8"/>
  <c r="AG407" i="8"/>
  <c r="AF407" i="8"/>
  <c r="AB407" i="8"/>
  <c r="AA407" i="8"/>
  <c r="Y407" i="8"/>
  <c r="T407" i="8"/>
  <c r="AR406" i="8"/>
  <c r="AG406" i="8"/>
  <c r="AF406" i="8"/>
  <c r="AB406" i="8"/>
  <c r="AA406" i="8"/>
  <c r="W406" i="8"/>
  <c r="AQ406" i="8" s="1"/>
  <c r="V406" i="8"/>
  <c r="T406" i="8"/>
  <c r="R406" i="8" s="1"/>
  <c r="AR405" i="8"/>
  <c r="AG405" i="8"/>
  <c r="AF405" i="8"/>
  <c r="AB405" i="8"/>
  <c r="AA405" i="8"/>
  <c r="W405" i="8"/>
  <c r="AQ405" i="8" s="1"/>
  <c r="V405" i="8"/>
  <c r="T405" i="8"/>
  <c r="AR404" i="8"/>
  <c r="AG404" i="8"/>
  <c r="AF404" i="8"/>
  <c r="AB404" i="8"/>
  <c r="AA404" i="8"/>
  <c r="W404" i="8"/>
  <c r="AQ404" i="8" s="1"/>
  <c r="V404" i="8"/>
  <c r="T404" i="8"/>
  <c r="R404" i="8" s="1"/>
  <c r="Q404" i="8"/>
  <c r="AR403" i="8"/>
  <c r="AG403" i="8"/>
  <c r="AF403" i="8"/>
  <c r="AB403" i="8"/>
  <c r="AA403" i="8"/>
  <c r="W403" i="8"/>
  <c r="AQ403" i="8" s="1"/>
  <c r="V403" i="8"/>
  <c r="T403" i="8"/>
  <c r="L403" i="8"/>
  <c r="L392" i="8" s="1"/>
  <c r="L391" i="8" s="1"/>
  <c r="L390" i="8" s="1"/>
  <c r="AR402" i="8"/>
  <c r="AG402" i="8"/>
  <c r="AF402" i="8"/>
  <c r="AB402" i="8"/>
  <c r="W402" i="8"/>
  <c r="V402" i="8"/>
  <c r="T402" i="8"/>
  <c r="R402" i="8"/>
  <c r="AR401" i="8"/>
  <c r="AQ401" i="8"/>
  <c r="AG401" i="8"/>
  <c r="AF401" i="8"/>
  <c r="AB401" i="8"/>
  <c r="AA401" i="8"/>
  <c r="W401" i="8"/>
  <c r="V401" i="8"/>
  <c r="T401" i="8"/>
  <c r="R401" i="8"/>
  <c r="Q401" i="8"/>
  <c r="AR400" i="8"/>
  <c r="AG400" i="8"/>
  <c r="AF400" i="8"/>
  <c r="AB400" i="8"/>
  <c r="AA400" i="8"/>
  <c r="Y400" i="8"/>
  <c r="W400" i="8" s="1"/>
  <c r="AQ400" i="8" s="1"/>
  <c r="T400" i="8"/>
  <c r="AR399" i="8"/>
  <c r="AG399" i="8"/>
  <c r="AF399" i="8"/>
  <c r="AB399" i="8"/>
  <c r="AA399" i="8"/>
  <c r="W399" i="8"/>
  <c r="AQ399" i="8" s="1"/>
  <c r="T399" i="8"/>
  <c r="R399" i="8" s="1"/>
  <c r="H399" i="8"/>
  <c r="H392" i="8" s="1"/>
  <c r="H391" i="8" s="1"/>
  <c r="AR398" i="8"/>
  <c r="AG398" i="8"/>
  <c r="AF398" i="8"/>
  <c r="AB398" i="8"/>
  <c r="AA398" i="8"/>
  <c r="Y398" i="8"/>
  <c r="W398" i="8" s="1"/>
  <c r="AQ398" i="8" s="1"/>
  <c r="V398" i="8"/>
  <c r="T398" i="8"/>
  <c r="R398" i="8" s="1"/>
  <c r="AR397" i="8"/>
  <c r="AR392" i="8" s="1"/>
  <c r="AR391" i="8" s="1"/>
  <c r="AG397" i="8"/>
  <c r="AF397" i="8"/>
  <c r="AB397" i="8"/>
  <c r="AA397" i="8"/>
  <c r="W397" i="8"/>
  <c r="AQ397" i="8" s="1"/>
  <c r="V397" i="8"/>
  <c r="T397" i="8"/>
  <c r="R397" i="8" s="1"/>
  <c r="Q397" i="8"/>
  <c r="AR396" i="8"/>
  <c r="AG396" i="8"/>
  <c r="AB396" i="8"/>
  <c r="AA396" i="8"/>
  <c r="W396" i="8"/>
  <c r="V396" i="8"/>
  <c r="T396" i="8"/>
  <c r="R396" i="8" s="1"/>
  <c r="Q396" i="8"/>
  <c r="AR395" i="8"/>
  <c r="AG395" i="8"/>
  <c r="AB395" i="8"/>
  <c r="AA395" i="8"/>
  <c r="W395" i="8"/>
  <c r="V395" i="8"/>
  <c r="T395" i="8"/>
  <c r="R395" i="8" s="1"/>
  <c r="Q395" i="8"/>
  <c r="AR394" i="8"/>
  <c r="AG394" i="8"/>
  <c r="AF394" i="8" s="1"/>
  <c r="AB394" i="8"/>
  <c r="Y394" i="8"/>
  <c r="W394" i="8" s="1"/>
  <c r="R394" i="8"/>
  <c r="K394" i="8"/>
  <c r="K392" i="8" s="1"/>
  <c r="G394" i="8"/>
  <c r="AR393" i="8"/>
  <c r="AG393" i="8"/>
  <c r="AF393" i="8" s="1"/>
  <c r="AB393" i="8"/>
  <c r="AA393" i="8"/>
  <c r="W393" i="8"/>
  <c r="R393" i="8"/>
  <c r="O393" i="8"/>
  <c r="N393" i="8"/>
  <c r="N392" i="8" s="1"/>
  <c r="N391" i="8" s="1"/>
  <c r="M393" i="8"/>
  <c r="I393" i="8"/>
  <c r="I392" i="8" s="1"/>
  <c r="I391" i="8" s="1"/>
  <c r="I390" i="8" s="1"/>
  <c r="AS392" i="8"/>
  <c r="AP392" i="8"/>
  <c r="AP391" i="8" s="1"/>
  <c r="AM392" i="8"/>
  <c r="AL392" i="8"/>
  <c r="AL391" i="8" s="1"/>
  <c r="AK392" i="8"/>
  <c r="AK391" i="8" s="1"/>
  <c r="AK390" i="8" s="1"/>
  <c r="AJ392" i="8"/>
  <c r="AJ391" i="8" s="1"/>
  <c r="AI392" i="8"/>
  <c r="AH392" i="8"/>
  <c r="AH391" i="8" s="1"/>
  <c r="AE392" i="8"/>
  <c r="AE391" i="8" s="1"/>
  <c r="AE390" i="8" s="1"/>
  <c r="AD392" i="8"/>
  <c r="AD391" i="8" s="1"/>
  <c r="AC392" i="8"/>
  <c r="Z392" i="8"/>
  <c r="Z391" i="8" s="1"/>
  <c r="Z390" i="8" s="1"/>
  <c r="X392" i="8"/>
  <c r="X391" i="8" s="1"/>
  <c r="U392" i="8"/>
  <c r="U391" i="8" s="1"/>
  <c r="U390" i="8" s="1"/>
  <c r="U381" i="8" s="1"/>
  <c r="S392" i="8"/>
  <c r="P392" i="8"/>
  <c r="P391" i="8" s="1"/>
  <c r="O392" i="8"/>
  <c r="O391" i="8" s="1"/>
  <c r="M392" i="8"/>
  <c r="J392" i="8"/>
  <c r="J391" i="8" s="1"/>
  <c r="G392" i="8"/>
  <c r="G391" i="8" s="1"/>
  <c r="G390" i="8" s="1"/>
  <c r="G381" i="8" s="1"/>
  <c r="AS391" i="8"/>
  <c r="AM391" i="8"/>
  <c r="AM390" i="8" s="1"/>
  <c r="AI391" i="8"/>
  <c r="AI390" i="8" s="1"/>
  <c r="AI381" i="8" s="1"/>
  <c r="AI380" i="8" s="1"/>
  <c r="AC391" i="8"/>
  <c r="AC390" i="8" s="1"/>
  <c r="AC381" i="8" s="1"/>
  <c r="S391" i="8"/>
  <c r="M391" i="8"/>
  <c r="M390" i="8" s="1"/>
  <c r="M381" i="8" s="1"/>
  <c r="AR389" i="8"/>
  <c r="AG389" i="8"/>
  <c r="AB389" i="8"/>
  <c r="AA389" i="8"/>
  <c r="W389" i="8"/>
  <c r="AQ389" i="8" s="1"/>
  <c r="V389" i="8"/>
  <c r="T389" i="8"/>
  <c r="R389" i="8" s="1"/>
  <c r="Q389" i="8"/>
  <c r="AR388" i="8"/>
  <c r="AG388" i="8"/>
  <c r="AB388" i="8"/>
  <c r="AA388" i="8"/>
  <c r="W388" i="8"/>
  <c r="V388" i="8"/>
  <c r="T388" i="8"/>
  <c r="R388" i="8"/>
  <c r="Q388" i="8"/>
  <c r="AR387" i="8"/>
  <c r="AG387" i="8"/>
  <c r="AB387" i="8"/>
  <c r="AA387" i="8"/>
  <c r="W387" i="8"/>
  <c r="AQ387" i="8" s="1"/>
  <c r="V387" i="8"/>
  <c r="T387" i="8"/>
  <c r="AR386" i="8"/>
  <c r="AG386" i="8"/>
  <c r="AF386" i="8"/>
  <c r="AB386" i="8"/>
  <c r="AA386" i="8"/>
  <c r="Y386" i="8"/>
  <c r="T386" i="8"/>
  <c r="N386" i="8"/>
  <c r="AR385" i="8"/>
  <c r="AG385" i="8"/>
  <c r="AF385" i="8"/>
  <c r="AF382" i="8" s="1"/>
  <c r="AB385" i="8"/>
  <c r="AA385" i="8"/>
  <c r="W385" i="8"/>
  <c r="AQ385" i="8" s="1"/>
  <c r="V385" i="8"/>
  <c r="R385" i="8"/>
  <c r="N385" i="8"/>
  <c r="K385" i="8"/>
  <c r="AR384" i="8"/>
  <c r="AG384" i="8"/>
  <c r="AG382" i="8" s="1"/>
  <c r="AB384" i="8"/>
  <c r="AA384" i="8"/>
  <c r="AA382" i="8" s="1"/>
  <c r="W384" i="8"/>
  <c r="V384" i="8"/>
  <c r="R384" i="8"/>
  <c r="Q384" i="8"/>
  <c r="N384" i="8"/>
  <c r="K384" i="8"/>
  <c r="K382" i="8" s="1"/>
  <c r="G384" i="8"/>
  <c r="AR383" i="8"/>
  <c r="AG383" i="8"/>
  <c r="AB383" i="8"/>
  <c r="AA383" i="8"/>
  <c r="W383" i="8"/>
  <c r="AQ383" i="8" s="1"/>
  <c r="V383" i="8"/>
  <c r="R383" i="8"/>
  <c r="Q383" i="8"/>
  <c r="N383" i="8"/>
  <c r="L383" i="8"/>
  <c r="L382" i="8" s="1"/>
  <c r="H383" i="8"/>
  <c r="H382" i="8" s="1"/>
  <c r="AS382" i="8"/>
  <c r="AJ382" i="8"/>
  <c r="AI382" i="8"/>
  <c r="AH382" i="8"/>
  <c r="AE382" i="8"/>
  <c r="AD382" i="8"/>
  <c r="AC382" i="8"/>
  <c r="Z382" i="8"/>
  <c r="X382" i="8"/>
  <c r="U382" i="8"/>
  <c r="S382" i="8"/>
  <c r="P382" i="8"/>
  <c r="O382" i="8"/>
  <c r="M382" i="8"/>
  <c r="J382" i="8"/>
  <c r="I382" i="8"/>
  <c r="G382" i="8"/>
  <c r="AR380" i="8"/>
  <c r="AQ380" i="8"/>
  <c r="R380" i="8"/>
  <c r="AR379" i="8"/>
  <c r="AG379" i="8"/>
  <c r="AQ379" i="8" s="1"/>
  <c r="AA379" i="8"/>
  <c r="AR378" i="8"/>
  <c r="AQ378" i="8"/>
  <c r="AB378" i="8"/>
  <c r="AA378" i="8"/>
  <c r="AR377" i="8"/>
  <c r="AQ377" i="8"/>
  <c r="AB377" i="8"/>
  <c r="AA377" i="8"/>
  <c r="W377" i="8"/>
  <c r="V377" i="8"/>
  <c r="R377" i="8"/>
  <c r="AR376" i="8"/>
  <c r="AG376" i="8"/>
  <c r="AB376" i="8"/>
  <c r="W376" i="8"/>
  <c r="R376" i="8"/>
  <c r="Q376" i="8"/>
  <c r="AR375" i="8"/>
  <c r="AG375" i="8"/>
  <c r="AF375" i="8"/>
  <c r="AB375" i="8"/>
  <c r="AA375" i="8"/>
  <c r="W375" i="8"/>
  <c r="AQ375" i="8" s="1"/>
  <c r="V375" i="8"/>
  <c r="S375" i="8"/>
  <c r="R375" i="8" s="1"/>
  <c r="Q375" i="8"/>
  <c r="G375" i="8"/>
  <c r="AR374" i="8"/>
  <c r="W374" i="8"/>
  <c r="U374" i="8"/>
  <c r="S374" i="8"/>
  <c r="Q374" i="8"/>
  <c r="AR373" i="8"/>
  <c r="AQ373" i="8"/>
  <c r="AG373" i="8"/>
  <c r="AF373" i="8"/>
  <c r="AB373" i="8"/>
  <c r="AA373" i="8"/>
  <c r="AA372" i="8" s="1"/>
  <c r="W373" i="8"/>
  <c r="V373" i="8"/>
  <c r="R373" i="8"/>
  <c r="Q373" i="8"/>
  <c r="Q372" i="8" s="1"/>
  <c r="K373" i="8"/>
  <c r="AS372" i="8"/>
  <c r="AP372" i="8"/>
  <c r="AO372" i="8"/>
  <c r="AN372" i="8"/>
  <c r="AM372" i="8"/>
  <c r="AL372" i="8"/>
  <c r="AK372" i="8"/>
  <c r="AJ372" i="8"/>
  <c r="AI372" i="8"/>
  <c r="AH372" i="8"/>
  <c r="AG372" i="8"/>
  <c r="AE372" i="8"/>
  <c r="AD372" i="8"/>
  <c r="AC372" i="8"/>
  <c r="AB372" i="8"/>
  <c r="Z372" i="8"/>
  <c r="Y372" i="8"/>
  <c r="X372" i="8"/>
  <c r="U372" i="8"/>
  <c r="T372" i="8"/>
  <c r="S372" i="8"/>
  <c r="P372" i="8"/>
  <c r="O372" i="8"/>
  <c r="N372" i="8"/>
  <c r="M372" i="8"/>
  <c r="L372" i="8"/>
  <c r="K372" i="8"/>
  <c r="J372" i="8"/>
  <c r="I372" i="8"/>
  <c r="H372" i="8"/>
  <c r="G372" i="8"/>
  <c r="W371" i="8"/>
  <c r="R371" i="8"/>
  <c r="AS370" i="8"/>
  <c r="AR370" i="8"/>
  <c r="AQ370" i="8"/>
  <c r="AP370" i="8"/>
  <c r="AO370" i="8"/>
  <c r="AN370" i="8"/>
  <c r="AM370" i="8"/>
  <c r="AJ370" i="8"/>
  <c r="AI370" i="8"/>
  <c r="AH370" i="8"/>
  <c r="AG370" i="8"/>
  <c r="AF370" i="8"/>
  <c r="AE370" i="8"/>
  <c r="AD370" i="8"/>
  <c r="AC370" i="8"/>
  <c r="AB370" i="8"/>
  <c r="AA370" i="8"/>
  <c r="Z370" i="8"/>
  <c r="Y370" i="8"/>
  <c r="Y362" i="8" s="1"/>
  <c r="X370" i="8"/>
  <c r="W370" i="8"/>
  <c r="V370" i="8"/>
  <c r="U370" i="8"/>
  <c r="T370" i="8"/>
  <c r="S370" i="8"/>
  <c r="R370" i="8"/>
  <c r="Q370" i="8"/>
  <c r="P370" i="8"/>
  <c r="O370" i="8"/>
  <c r="N370" i="8"/>
  <c r="M370" i="8"/>
  <c r="M362" i="8" s="1"/>
  <c r="L370" i="8"/>
  <c r="K370" i="8"/>
  <c r="J370" i="8"/>
  <c r="I370" i="8"/>
  <c r="I362" i="8" s="1"/>
  <c r="H370" i="8"/>
  <c r="G370" i="8"/>
  <c r="AR369" i="8"/>
  <c r="AG369" i="8"/>
  <c r="AF369" i="8" s="1"/>
  <c r="AB369" i="8"/>
  <c r="AA369" i="8" s="1"/>
  <c r="W369" i="8"/>
  <c r="AQ369" i="8" s="1"/>
  <c r="R369" i="8"/>
  <c r="AR368" i="8"/>
  <c r="AG368" i="8"/>
  <c r="AF368" i="8"/>
  <c r="AB368" i="8"/>
  <c r="AA368" i="8"/>
  <c r="W368" i="8"/>
  <c r="AQ368" i="8" s="1"/>
  <c r="V368" i="8"/>
  <c r="R368" i="8"/>
  <c r="Q368" i="8"/>
  <c r="AR367" i="8"/>
  <c r="AG367" i="8"/>
  <c r="AF367" i="8" s="1"/>
  <c r="AA367" i="8"/>
  <c r="W367" i="8"/>
  <c r="R367" i="8"/>
  <c r="Q367" i="8"/>
  <c r="K367" i="8"/>
  <c r="K363" i="8" s="1"/>
  <c r="K362" i="8" s="1"/>
  <c r="AR366" i="8"/>
  <c r="AG366" i="8"/>
  <c r="AF366" i="8" s="1"/>
  <c r="AA366" i="8"/>
  <c r="W366" i="8"/>
  <c r="S366" i="8"/>
  <c r="Q366" i="8"/>
  <c r="AR365" i="8"/>
  <c r="AG365" i="8"/>
  <c r="AF365" i="8" s="1"/>
  <c r="AB365" i="8"/>
  <c r="AA365" i="8" s="1"/>
  <c r="W365" i="8"/>
  <c r="AQ365" i="8" s="1"/>
  <c r="T365" i="8"/>
  <c r="R365" i="8" s="1"/>
  <c r="Q365" i="8"/>
  <c r="Q363" i="8" s="1"/>
  <c r="Q362" i="8" s="1"/>
  <c r="N365" i="8"/>
  <c r="AR364" i="8"/>
  <c r="AG364" i="8"/>
  <c r="AF364" i="8" s="1"/>
  <c r="AB364" i="8"/>
  <c r="W364" i="8"/>
  <c r="R364" i="8"/>
  <c r="Q364" i="8"/>
  <c r="N364" i="8"/>
  <c r="AS363" i="8"/>
  <c r="AR363" i="8"/>
  <c r="AR362" i="8" s="1"/>
  <c r="AP363" i="8"/>
  <c r="AP362" i="8" s="1"/>
  <c r="AO363" i="8"/>
  <c r="AO362" i="8" s="1"/>
  <c r="AN363" i="8"/>
  <c r="AN362" i="8" s="1"/>
  <c r="AM363" i="8"/>
  <c r="AL363" i="8"/>
  <c r="AL362" i="8" s="1"/>
  <c r="AK363" i="8"/>
  <c r="AK362" i="8" s="1"/>
  <c r="AJ363" i="8"/>
  <c r="AJ362" i="8" s="1"/>
  <c r="AI363" i="8"/>
  <c r="AI362" i="8" s="1"/>
  <c r="AH363" i="8"/>
  <c r="AH362" i="8" s="1"/>
  <c r="AE363" i="8"/>
  <c r="AE362" i="8" s="1"/>
  <c r="AD363" i="8"/>
  <c r="AD362" i="8" s="1"/>
  <c r="AC363" i="8"/>
  <c r="Z363" i="8"/>
  <c r="Z362" i="8" s="1"/>
  <c r="Y363" i="8"/>
  <c r="X363" i="8"/>
  <c r="X362" i="8" s="1"/>
  <c r="U363" i="8"/>
  <c r="T363" i="8"/>
  <c r="T362" i="8" s="1"/>
  <c r="P363" i="8"/>
  <c r="P362" i="8" s="1"/>
  <c r="O363" i="8"/>
  <c r="N363" i="8"/>
  <c r="N362" i="8" s="1"/>
  <c r="M363" i="8"/>
  <c r="L363" i="8"/>
  <c r="L362" i="8" s="1"/>
  <c r="J363" i="8"/>
  <c r="J362" i="8" s="1"/>
  <c r="I363" i="8"/>
  <c r="H363" i="8"/>
  <c r="H362" i="8" s="1"/>
  <c r="G363" i="8"/>
  <c r="AS362" i="8"/>
  <c r="AM362" i="8"/>
  <c r="AC362" i="8"/>
  <c r="U362" i="8"/>
  <c r="O362" i="8"/>
  <c r="G362" i="8"/>
  <c r="W361" i="8"/>
  <c r="R361" i="8"/>
  <c r="W360" i="8"/>
  <c r="R360" i="8"/>
  <c r="W359" i="8"/>
  <c r="R359" i="8"/>
  <c r="W358" i="8"/>
  <c r="R358" i="8"/>
  <c r="AS357" i="8"/>
  <c r="AR357" i="8"/>
  <c r="Y357" i="8"/>
  <c r="W357" i="8"/>
  <c r="AQ357" i="8" s="1"/>
  <c r="V357" i="8"/>
  <c r="R357" i="8"/>
  <c r="AR356" i="8"/>
  <c r="W356" i="8"/>
  <c r="AQ356" i="8" s="1"/>
  <c r="R356" i="8"/>
  <c r="Q356" i="8"/>
  <c r="K356" i="8"/>
  <c r="G356" i="8"/>
  <c r="G348" i="8" s="1"/>
  <c r="AR355" i="8"/>
  <c r="AA355" i="8"/>
  <c r="W355" i="8"/>
  <c r="V355" i="8" s="1"/>
  <c r="S355" i="8"/>
  <c r="R355" i="8" s="1"/>
  <c r="Q355" i="8"/>
  <c r="AR354" i="8"/>
  <c r="AA354" i="8"/>
  <c r="W354" i="8"/>
  <c r="V354" i="8" s="1"/>
  <c r="S354" i="8"/>
  <c r="AG353" i="8"/>
  <c r="AF353" i="8" s="1"/>
  <c r="AB353" i="8"/>
  <c r="AA353" i="8" s="1"/>
  <c r="Y353" i="8"/>
  <c r="X353" i="8"/>
  <c r="AR353" i="8" s="1"/>
  <c r="S353" i="8"/>
  <c r="K353" i="8"/>
  <c r="AR352" i="8"/>
  <c r="AG352" i="8"/>
  <c r="AF352" i="8" s="1"/>
  <c r="AB352" i="8"/>
  <c r="AA352" i="8" s="1"/>
  <c r="W352" i="8"/>
  <c r="AQ352" i="8" s="1"/>
  <c r="R352" i="8"/>
  <c r="Q352" i="8"/>
  <c r="AR351" i="8"/>
  <c r="AQ351" i="8"/>
  <c r="AG351" i="8"/>
  <c r="AF351" i="8"/>
  <c r="AB351" i="8"/>
  <c r="AA351" i="8"/>
  <c r="W351" i="8"/>
  <c r="R351" i="8"/>
  <c r="Q351" i="8"/>
  <c r="AG350" i="8"/>
  <c r="AF350" i="8" s="1"/>
  <c r="AB350" i="8"/>
  <c r="AA350" i="8" s="1"/>
  <c r="X350" i="8"/>
  <c r="W350" i="8" s="1"/>
  <c r="AQ350" i="8" s="1"/>
  <c r="S350" i="8"/>
  <c r="R350" i="8" s="1"/>
  <c r="Q350" i="8"/>
  <c r="N350" i="8"/>
  <c r="AG349" i="8"/>
  <c r="AF349" i="8" s="1"/>
  <c r="AB349" i="8"/>
  <c r="AA349" i="8" s="1"/>
  <c r="X349" i="8"/>
  <c r="W349" i="8" s="1"/>
  <c r="R349" i="8"/>
  <c r="Q349" i="8"/>
  <c r="N349" i="8"/>
  <c r="N348" i="8" s="1"/>
  <c r="AS348" i="8"/>
  <c r="AJ348" i="8"/>
  <c r="AI348" i="8"/>
  <c r="AH348" i="8"/>
  <c r="AE348" i="8"/>
  <c r="AD348" i="8"/>
  <c r="AC348" i="8"/>
  <c r="AB348" i="8"/>
  <c r="Z348" i="8"/>
  <c r="X348" i="8"/>
  <c r="AR348" i="8" s="1"/>
  <c r="U348" i="8"/>
  <c r="T348" i="8"/>
  <c r="P348" i="8"/>
  <c r="O348" i="8"/>
  <c r="M348" i="8"/>
  <c r="L348" i="8"/>
  <c r="K348" i="8"/>
  <c r="J348" i="8"/>
  <c r="I348" i="8"/>
  <c r="H348" i="8"/>
  <c r="AJ347" i="8"/>
  <c r="AI347" i="8"/>
  <c r="AH347" i="8"/>
  <c r="AE347" i="8"/>
  <c r="AD347" i="8"/>
  <c r="AC347" i="8"/>
  <c r="AB347" i="8"/>
  <c r="Z347" i="8"/>
  <c r="X347" i="8"/>
  <c r="AR347" i="8" s="1"/>
  <c r="AS345" i="8"/>
  <c r="AJ345" i="8"/>
  <c r="AI345" i="8"/>
  <c r="AH345" i="8"/>
  <c r="AG345" i="8"/>
  <c r="AF345" i="8"/>
  <c r="AE345" i="8"/>
  <c r="AD345" i="8"/>
  <c r="AC345" i="8"/>
  <c r="AB345" i="8"/>
  <c r="AA345" i="8"/>
  <c r="Z345" i="8"/>
  <c r="Y345" i="8"/>
  <c r="X345" i="8"/>
  <c r="W345" i="8"/>
  <c r="V345" i="8"/>
  <c r="U345" i="8"/>
  <c r="T345" i="8"/>
  <c r="S345" i="8"/>
  <c r="R345" i="8"/>
  <c r="Q345" i="8"/>
  <c r="AS344" i="8"/>
  <c r="AJ344" i="8"/>
  <c r="AI344" i="8"/>
  <c r="AH344" i="8"/>
  <c r="AG344" i="8"/>
  <c r="AF344" i="8"/>
  <c r="AE344" i="8"/>
  <c r="AD344" i="8"/>
  <c r="AC344" i="8"/>
  <c r="AB344" i="8"/>
  <c r="AA344" i="8"/>
  <c r="Z344" i="8"/>
  <c r="Y344" i="8"/>
  <c r="X344" i="8"/>
  <c r="W344" i="8"/>
  <c r="V344" i="8"/>
  <c r="U344" i="8"/>
  <c r="T344" i="8"/>
  <c r="S344" i="8"/>
  <c r="R344" i="8"/>
  <c r="Q344" i="8"/>
  <c r="AS343" i="8"/>
  <c r="AJ343" i="8"/>
  <c r="AI343" i="8"/>
  <c r="AH343" i="8"/>
  <c r="AG343" i="8"/>
  <c r="AF343" i="8"/>
  <c r="AE343" i="8"/>
  <c r="AD343" i="8"/>
  <c r="AC343" i="8"/>
  <c r="AB343" i="8"/>
  <c r="AA343" i="8"/>
  <c r="Z343" i="8"/>
  <c r="Y343" i="8"/>
  <c r="X343" i="8"/>
  <c r="W343" i="8"/>
  <c r="V343" i="8"/>
  <c r="U343" i="8"/>
  <c r="T343" i="8"/>
  <c r="S343" i="8"/>
  <c r="R343" i="8"/>
  <c r="Q343" i="8"/>
  <c r="AS342" i="8"/>
  <c r="AJ342" i="8"/>
  <c r="AI342" i="8"/>
  <c r="AH342" i="8"/>
  <c r="AG342" i="8"/>
  <c r="AF342" i="8"/>
  <c r="AE342" i="8"/>
  <c r="AD342" i="8"/>
  <c r="AC342" i="8"/>
  <c r="AB342" i="8"/>
  <c r="AA342" i="8"/>
  <c r="Z342" i="8"/>
  <c r="Y342" i="8"/>
  <c r="X342" i="8"/>
  <c r="W342" i="8"/>
  <c r="V342" i="8"/>
  <c r="U342" i="8"/>
  <c r="T342" i="8"/>
  <c r="S342" i="8"/>
  <c r="R342" i="8"/>
  <c r="Q342" i="8"/>
  <c r="AS341" i="8"/>
  <c r="AJ341" i="8"/>
  <c r="AI341" i="8"/>
  <c r="AH341" i="8"/>
  <c r="AG341" i="8"/>
  <c r="AF341" i="8"/>
  <c r="AE341" i="8"/>
  <c r="AD341" i="8"/>
  <c r="AC341" i="8"/>
  <c r="AB341" i="8"/>
  <c r="AA341" i="8"/>
  <c r="Z341" i="8"/>
  <c r="Y341" i="8"/>
  <c r="X341" i="8"/>
  <c r="W341" i="8"/>
  <c r="V341" i="8"/>
  <c r="U341" i="8"/>
  <c r="T341" i="8"/>
  <c r="S341" i="8"/>
  <c r="R341" i="8"/>
  <c r="Q341" i="8"/>
  <c r="P341" i="8"/>
  <c r="O341" i="8"/>
  <c r="N341" i="8"/>
  <c r="M341" i="8"/>
  <c r="L341" i="8"/>
  <c r="K341" i="8"/>
  <c r="J341" i="8"/>
  <c r="I341" i="8"/>
  <c r="H341" i="8"/>
  <c r="G341" i="8"/>
  <c r="AS340" i="8"/>
  <c r="AJ340" i="8"/>
  <c r="AI340" i="8"/>
  <c r="AH340" i="8"/>
  <c r="AG340" i="8"/>
  <c r="AF340" i="8"/>
  <c r="AE340" i="8"/>
  <c r="AD340" i="8"/>
  <c r="AC340" i="8"/>
  <c r="AB340" i="8"/>
  <c r="AA340" i="8"/>
  <c r="Z340" i="8"/>
  <c r="Y340" i="8"/>
  <c r="X340" i="8"/>
  <c r="W340" i="8"/>
  <c r="V340" i="8"/>
  <c r="U340" i="8"/>
  <c r="T340" i="8"/>
  <c r="S340" i="8"/>
  <c r="R340" i="8"/>
  <c r="Q340" i="8"/>
  <c r="J340" i="8"/>
  <c r="AS339" i="8"/>
  <c r="AJ339" i="8"/>
  <c r="AI339" i="8"/>
  <c r="AH339" i="8"/>
  <c r="AG339" i="8"/>
  <c r="AF339" i="8"/>
  <c r="AE339" i="8"/>
  <c r="AD339" i="8"/>
  <c r="AC339" i="8"/>
  <c r="AB339" i="8"/>
  <c r="AA339" i="8"/>
  <c r="Z339" i="8"/>
  <c r="Y339" i="8"/>
  <c r="X339" i="8"/>
  <c r="W339" i="8"/>
  <c r="V339" i="8"/>
  <c r="U339" i="8"/>
  <c r="T339" i="8"/>
  <c r="S339" i="8"/>
  <c r="R339" i="8"/>
  <c r="Q339" i="8"/>
  <c r="L339" i="8"/>
  <c r="AS338" i="8"/>
  <c r="AJ338" i="8"/>
  <c r="AI338" i="8"/>
  <c r="AH338" i="8"/>
  <c r="AG338" i="8"/>
  <c r="AF338" i="8"/>
  <c r="AE338" i="8"/>
  <c r="AD338" i="8"/>
  <c r="AC338" i="8"/>
  <c r="AB338" i="8"/>
  <c r="AA338" i="8"/>
  <c r="Z338" i="8"/>
  <c r="Y338" i="8"/>
  <c r="X338" i="8"/>
  <c r="W338" i="8"/>
  <c r="V338" i="8"/>
  <c r="U338" i="8"/>
  <c r="T338" i="8"/>
  <c r="S338" i="8"/>
  <c r="R338" i="8"/>
  <c r="Q338" i="8"/>
  <c r="J338" i="8"/>
  <c r="AS337" i="8"/>
  <c r="AJ337" i="8"/>
  <c r="AI337" i="8"/>
  <c r="AH337" i="8"/>
  <c r="AG337" i="8"/>
  <c r="AF337" i="8"/>
  <c r="AE337" i="8"/>
  <c r="AD337" i="8"/>
  <c r="AC337" i="8"/>
  <c r="AB337" i="8"/>
  <c r="AA337" i="8"/>
  <c r="Z337" i="8"/>
  <c r="Y337" i="8"/>
  <c r="X337" i="8"/>
  <c r="W337" i="8"/>
  <c r="V337" i="8"/>
  <c r="U337" i="8"/>
  <c r="T337" i="8"/>
  <c r="S337" i="8"/>
  <c r="R337" i="8"/>
  <c r="Q337" i="8"/>
  <c r="AS336" i="8"/>
  <c r="AJ336" i="8"/>
  <c r="AI336" i="8"/>
  <c r="AH336" i="8"/>
  <c r="AG336" i="8"/>
  <c r="AF336" i="8"/>
  <c r="AE336" i="8"/>
  <c r="AD336" i="8"/>
  <c r="AC336" i="8"/>
  <c r="AB336" i="8"/>
  <c r="AA336" i="8"/>
  <c r="Z336" i="8"/>
  <c r="Y336" i="8"/>
  <c r="X336" i="8"/>
  <c r="W336" i="8"/>
  <c r="V336" i="8"/>
  <c r="U336" i="8"/>
  <c r="T336" i="8"/>
  <c r="S336" i="8"/>
  <c r="R336" i="8"/>
  <c r="Q336" i="8"/>
  <c r="AS335" i="8"/>
  <c r="AJ335" i="8"/>
  <c r="AI335" i="8"/>
  <c r="AH335" i="8"/>
  <c r="AG335" i="8"/>
  <c r="AF335" i="8"/>
  <c r="AE335" i="8"/>
  <c r="AD335" i="8"/>
  <c r="AC335" i="8"/>
  <c r="AB335" i="8"/>
  <c r="AA335" i="8"/>
  <c r="Z335" i="8"/>
  <c r="Y335" i="8"/>
  <c r="X335" i="8"/>
  <c r="W335" i="8"/>
  <c r="V335" i="8"/>
  <c r="U335" i="8"/>
  <c r="T335" i="8"/>
  <c r="S335" i="8"/>
  <c r="R335" i="8"/>
  <c r="Q335" i="8"/>
  <c r="AS334" i="8"/>
  <c r="AJ334" i="8"/>
  <c r="AI334" i="8"/>
  <c r="AH334" i="8"/>
  <c r="AG334" i="8"/>
  <c r="AF334" i="8"/>
  <c r="AE334" i="8"/>
  <c r="AD334" i="8"/>
  <c r="AC334" i="8"/>
  <c r="AB334" i="8"/>
  <c r="AA334" i="8"/>
  <c r="Z334" i="8"/>
  <c r="Y334" i="8"/>
  <c r="X334" i="8"/>
  <c r="W334" i="8"/>
  <c r="V334" i="8"/>
  <c r="U334" i="8"/>
  <c r="T334" i="8"/>
  <c r="S334" i="8"/>
  <c r="R334" i="8"/>
  <c r="Q334" i="8"/>
  <c r="AS333" i="8"/>
  <c r="AS332" i="8" s="1"/>
  <c r="AJ333" i="8"/>
  <c r="AI333" i="8"/>
  <c r="AI332" i="8" s="1"/>
  <c r="AH333" i="8"/>
  <c r="AH332" i="8" s="1"/>
  <c r="AG333" i="8"/>
  <c r="AG332" i="8" s="1"/>
  <c r="AF333" i="8"/>
  <c r="AF332" i="8" s="1"/>
  <c r="AE333" i="8"/>
  <c r="AE332" i="8" s="1"/>
  <c r="AD333" i="8"/>
  <c r="AD332" i="8" s="1"/>
  <c r="AC333" i="8"/>
  <c r="AC332" i="8" s="1"/>
  <c r="AB333" i="8"/>
  <c r="AB332" i="8" s="1"/>
  <c r="AA333" i="8"/>
  <c r="AA332" i="8" s="1"/>
  <c r="Z333" i="8"/>
  <c r="Z332" i="8" s="1"/>
  <c r="Y333" i="8"/>
  <c r="Y332" i="8" s="1"/>
  <c r="X333" i="8"/>
  <c r="X332" i="8" s="1"/>
  <c r="W333" i="8"/>
  <c r="W332" i="8" s="1"/>
  <c r="V333" i="8"/>
  <c r="V332" i="8" s="1"/>
  <c r="U333" i="8"/>
  <c r="U332" i="8" s="1"/>
  <c r="T333" i="8"/>
  <c r="T332" i="8" s="1"/>
  <c r="S333" i="8"/>
  <c r="S332" i="8" s="1"/>
  <c r="R333" i="8"/>
  <c r="R332" i="8" s="1"/>
  <c r="Q333" i="8"/>
  <c r="Q332" i="8" s="1"/>
  <c r="P333" i="8"/>
  <c r="O333" i="8"/>
  <c r="N333" i="8"/>
  <c r="M333" i="8"/>
  <c r="L333" i="8"/>
  <c r="K333" i="8"/>
  <c r="J333" i="8"/>
  <c r="I333" i="8"/>
  <c r="H333" i="8"/>
  <c r="G333" i="8"/>
  <c r="AJ332" i="8"/>
  <c r="AS331" i="8"/>
  <c r="AJ331" i="8"/>
  <c r="AI331" i="8"/>
  <c r="AH331" i="8"/>
  <c r="AG331" i="8"/>
  <c r="AF331" i="8"/>
  <c r="AE331" i="8"/>
  <c r="AD331" i="8"/>
  <c r="AC331" i="8"/>
  <c r="AB331" i="8"/>
  <c r="AA331" i="8"/>
  <c r="Z331" i="8"/>
  <c r="Y331" i="8"/>
  <c r="X331" i="8"/>
  <c r="W331" i="8"/>
  <c r="V331" i="8"/>
  <c r="U331" i="8"/>
  <c r="T331" i="8"/>
  <c r="S331" i="8"/>
  <c r="R331" i="8" s="1"/>
  <c r="Q331" i="8"/>
  <c r="P331" i="8"/>
  <c r="O331" i="8"/>
  <c r="N331" i="8"/>
  <c r="M331" i="8"/>
  <c r="L331" i="8"/>
  <c r="K331" i="8"/>
  <c r="J331" i="8"/>
  <c r="I331" i="8"/>
  <c r="H331" i="8"/>
  <c r="G331" i="8"/>
  <c r="AS330" i="8"/>
  <c r="AJ330" i="8"/>
  <c r="AI330" i="8"/>
  <c r="AH330" i="8"/>
  <c r="AG330" i="8"/>
  <c r="AF330" i="8"/>
  <c r="AE330" i="8"/>
  <c r="AD330" i="8"/>
  <c r="AC330" i="8"/>
  <c r="AB330" i="8"/>
  <c r="AA330" i="8"/>
  <c r="Z330" i="8"/>
  <c r="Y330" i="8"/>
  <c r="X330" i="8"/>
  <c r="W330" i="8"/>
  <c r="V330" i="8"/>
  <c r="U330" i="8"/>
  <c r="T330" i="8"/>
  <c r="S330" i="8"/>
  <c r="R330" i="8" s="1"/>
  <c r="Q330" i="8"/>
  <c r="P330" i="8"/>
  <c r="O330" i="8"/>
  <c r="N330" i="8"/>
  <c r="M330" i="8"/>
  <c r="L330" i="8"/>
  <c r="K330" i="8"/>
  <c r="J330" i="8"/>
  <c r="I330" i="8"/>
  <c r="H330" i="8"/>
  <c r="G330" i="8"/>
  <c r="AS329" i="8"/>
  <c r="AJ329" i="8"/>
  <c r="AI329" i="8"/>
  <c r="AH329" i="8"/>
  <c r="AG329" i="8"/>
  <c r="AF329" i="8"/>
  <c r="AE329" i="8"/>
  <c r="AD329" i="8"/>
  <c r="AC329" i="8"/>
  <c r="AB329" i="8"/>
  <c r="AA329" i="8"/>
  <c r="Z329" i="8"/>
  <c r="Y329" i="8"/>
  <c r="X329" i="8"/>
  <c r="W329" i="8"/>
  <c r="V329" i="8"/>
  <c r="U329" i="8"/>
  <c r="T329" i="8"/>
  <c r="S329" i="8"/>
  <c r="R329" i="8" s="1"/>
  <c r="Q329" i="8"/>
  <c r="P329" i="8"/>
  <c r="O329" i="8"/>
  <c r="N329" i="8"/>
  <c r="M329" i="8"/>
  <c r="L329" i="8"/>
  <c r="K329" i="8"/>
  <c r="J329" i="8"/>
  <c r="I329" i="8"/>
  <c r="H329" i="8"/>
  <c r="G329" i="8"/>
  <c r="AS328" i="8"/>
  <c r="AJ328" i="8"/>
  <c r="AI328" i="8"/>
  <c r="AH328" i="8"/>
  <c r="AG328" i="8"/>
  <c r="AF328" i="8"/>
  <c r="AE328" i="8"/>
  <c r="AD328" i="8"/>
  <c r="AC328" i="8"/>
  <c r="AB328" i="8"/>
  <c r="AA328" i="8"/>
  <c r="Z328" i="8"/>
  <c r="Y328" i="8"/>
  <c r="X328" i="8"/>
  <c r="W328" i="8"/>
  <c r="V328" i="8"/>
  <c r="U328" i="8"/>
  <c r="T328" i="8"/>
  <c r="S328" i="8"/>
  <c r="R328" i="8" s="1"/>
  <c r="Q328" i="8"/>
  <c r="P328" i="8"/>
  <c r="O328" i="8"/>
  <c r="N328" i="8"/>
  <c r="M328" i="8"/>
  <c r="L328" i="8"/>
  <c r="K328" i="8"/>
  <c r="J328" i="8"/>
  <c r="I328" i="8"/>
  <c r="H328" i="8"/>
  <c r="G328" i="8"/>
  <c r="AS327" i="8"/>
  <c r="AJ327" i="8"/>
  <c r="AI327" i="8"/>
  <c r="AH327" i="8"/>
  <c r="AG327" i="8"/>
  <c r="AF327" i="8"/>
  <c r="AE327" i="8"/>
  <c r="AD327" i="8"/>
  <c r="AC327" i="8"/>
  <c r="AB327" i="8"/>
  <c r="AA327" i="8"/>
  <c r="Z327" i="8"/>
  <c r="Y327" i="8"/>
  <c r="X327" i="8"/>
  <c r="W327" i="8"/>
  <c r="V327" i="8"/>
  <c r="U327" i="8"/>
  <c r="T327" i="8"/>
  <c r="S327" i="8"/>
  <c r="R327" i="8" s="1"/>
  <c r="Q327" i="8"/>
  <c r="P327" i="8"/>
  <c r="O327" i="8"/>
  <c r="N327" i="8"/>
  <c r="M327" i="8"/>
  <c r="L327" i="8"/>
  <c r="K327" i="8"/>
  <c r="J327" i="8"/>
  <c r="I327" i="8"/>
  <c r="H327" i="8"/>
  <c r="G327" i="8"/>
  <c r="AS326" i="8"/>
  <c r="AJ326" i="8"/>
  <c r="AI326" i="8"/>
  <c r="AH326" i="8"/>
  <c r="AG326" i="8"/>
  <c r="AF326" i="8"/>
  <c r="AE326" i="8"/>
  <c r="AD326" i="8"/>
  <c r="AC326" i="8"/>
  <c r="AB326" i="8"/>
  <c r="AA326" i="8"/>
  <c r="Z326" i="8"/>
  <c r="Y326" i="8"/>
  <c r="X326" i="8"/>
  <c r="W326" i="8"/>
  <c r="V326" i="8"/>
  <c r="U326" i="8"/>
  <c r="T326" i="8"/>
  <c r="S326" i="8"/>
  <c r="R326" i="8" s="1"/>
  <c r="Q326" i="8"/>
  <c r="P326" i="8"/>
  <c r="O326" i="8"/>
  <c r="N326" i="8"/>
  <c r="M326" i="8"/>
  <c r="L326" i="8"/>
  <c r="K326" i="8"/>
  <c r="J326" i="8"/>
  <c r="I326" i="8"/>
  <c r="H326" i="8"/>
  <c r="G326" i="8"/>
  <c r="AS325" i="8"/>
  <c r="AJ325" i="8"/>
  <c r="AI325" i="8"/>
  <c r="AH325" i="8"/>
  <c r="AG325" i="8"/>
  <c r="AF325" i="8"/>
  <c r="AE325" i="8"/>
  <c r="AD325" i="8"/>
  <c r="AC325" i="8"/>
  <c r="AB325" i="8"/>
  <c r="AA325" i="8"/>
  <c r="Z325" i="8"/>
  <c r="Y325" i="8"/>
  <c r="X325" i="8"/>
  <c r="W325" i="8"/>
  <c r="V325" i="8"/>
  <c r="U325" i="8"/>
  <c r="T325" i="8"/>
  <c r="S325" i="8"/>
  <c r="R325" i="8" s="1"/>
  <c r="Q325" i="8"/>
  <c r="P325" i="8"/>
  <c r="O325" i="8"/>
  <c r="N325" i="8"/>
  <c r="M325" i="8"/>
  <c r="L325" i="8"/>
  <c r="K325" i="8"/>
  <c r="J325" i="8"/>
  <c r="I325" i="8"/>
  <c r="H325" i="8"/>
  <c r="G325" i="8"/>
  <c r="AS324" i="8"/>
  <c r="AJ324" i="8"/>
  <c r="AI324" i="8"/>
  <c r="AH324" i="8"/>
  <c r="AG324" i="8"/>
  <c r="AF324" i="8"/>
  <c r="AE324" i="8"/>
  <c r="AD324" i="8"/>
  <c r="AC324" i="8"/>
  <c r="AB324" i="8"/>
  <c r="AA324" i="8"/>
  <c r="Z324" i="8"/>
  <c r="Y324" i="8"/>
  <c r="X324" i="8"/>
  <c r="W324" i="8"/>
  <c r="V324" i="8"/>
  <c r="U324" i="8"/>
  <c r="T324" i="8"/>
  <c r="S324" i="8"/>
  <c r="R324" i="8" s="1"/>
  <c r="Q324" i="8"/>
  <c r="P324" i="8"/>
  <c r="O324" i="8"/>
  <c r="N324" i="8"/>
  <c r="M324" i="8"/>
  <c r="L324" i="8"/>
  <c r="K324" i="8"/>
  <c r="J324" i="8"/>
  <c r="I324" i="8"/>
  <c r="H324" i="8"/>
  <c r="G324" i="8"/>
  <c r="AS323" i="8"/>
  <c r="AJ323" i="8"/>
  <c r="AI323" i="8"/>
  <c r="AH323" i="8"/>
  <c r="AG323" i="8"/>
  <c r="AF323" i="8"/>
  <c r="AE323" i="8"/>
  <c r="AD323" i="8"/>
  <c r="AC323" i="8"/>
  <c r="AB323" i="8"/>
  <c r="AA323" i="8"/>
  <c r="Z323" i="8"/>
  <c r="Y323" i="8"/>
  <c r="X323" i="8"/>
  <c r="W323" i="8"/>
  <c r="V323" i="8"/>
  <c r="U323" i="8"/>
  <c r="T323" i="8"/>
  <c r="S323" i="8"/>
  <c r="R323" i="8" s="1"/>
  <c r="Q323" i="8"/>
  <c r="P323" i="8"/>
  <c r="O323" i="8"/>
  <c r="N323" i="8"/>
  <c r="M323" i="8"/>
  <c r="L323" i="8"/>
  <c r="K323" i="8"/>
  <c r="J323" i="8"/>
  <c r="I323" i="8"/>
  <c r="H323" i="8"/>
  <c r="G323" i="8"/>
  <c r="AS322" i="8"/>
  <c r="AJ322" i="8"/>
  <c r="AI322" i="8"/>
  <c r="AH322" i="8"/>
  <c r="AG322" i="8"/>
  <c r="AF322" i="8"/>
  <c r="AE322" i="8"/>
  <c r="AD322" i="8"/>
  <c r="AC322" i="8"/>
  <c r="AB322" i="8"/>
  <c r="AA322" i="8"/>
  <c r="Z322" i="8"/>
  <c r="Y322" i="8"/>
  <c r="X322" i="8"/>
  <c r="W322" i="8"/>
  <c r="V322" i="8"/>
  <c r="U322" i="8"/>
  <c r="T322" i="8"/>
  <c r="S322" i="8"/>
  <c r="R322" i="8" s="1"/>
  <c r="Q322" i="8"/>
  <c r="P322" i="8"/>
  <c r="O322" i="8"/>
  <c r="N322" i="8"/>
  <c r="M322" i="8"/>
  <c r="L322" i="8"/>
  <c r="K322" i="8"/>
  <c r="J322" i="8"/>
  <c r="I322" i="8"/>
  <c r="H322" i="8"/>
  <c r="G322" i="8"/>
  <c r="AS321" i="8"/>
  <c r="AS320" i="8" s="1"/>
  <c r="AS302" i="8" s="1"/>
  <c r="AJ321" i="8"/>
  <c r="AJ320" i="8" s="1"/>
  <c r="AI321" i="8"/>
  <c r="AI320" i="8" s="1"/>
  <c r="AH321" i="8"/>
  <c r="AH320" i="8" s="1"/>
  <c r="AG321" i="8"/>
  <c r="AG320" i="8" s="1"/>
  <c r="AF321" i="8"/>
  <c r="AF320" i="8" s="1"/>
  <c r="AE321" i="8"/>
  <c r="AE320" i="8" s="1"/>
  <c r="AD321" i="8"/>
  <c r="AD320" i="8" s="1"/>
  <c r="AC321" i="8"/>
  <c r="AC320" i="8" s="1"/>
  <c r="AB321" i="8"/>
  <c r="AB320" i="8" s="1"/>
  <c r="AA321" i="8"/>
  <c r="AA320" i="8" s="1"/>
  <c r="Z321" i="8"/>
  <c r="Z320" i="8" s="1"/>
  <c r="Y321" i="8"/>
  <c r="Y320" i="8" s="1"/>
  <c r="X321" i="8"/>
  <c r="X320" i="8" s="1"/>
  <c r="W321" i="8"/>
  <c r="W320" i="8" s="1"/>
  <c r="V321" i="8"/>
  <c r="V320" i="8" s="1"/>
  <c r="U321" i="8"/>
  <c r="U320" i="8" s="1"/>
  <c r="T321" i="8"/>
  <c r="T320" i="8" s="1"/>
  <c r="S321" i="8"/>
  <c r="R321" i="8" s="1"/>
  <c r="R320" i="8" s="1"/>
  <c r="Q321" i="8"/>
  <c r="Q320" i="8" s="1"/>
  <c r="P321" i="8"/>
  <c r="O321" i="8"/>
  <c r="O320" i="8" s="1"/>
  <c r="N321" i="8"/>
  <c r="M321" i="8"/>
  <c r="M320" i="8" s="1"/>
  <c r="L321" i="8"/>
  <c r="L320" i="8" s="1"/>
  <c r="K321" i="8"/>
  <c r="K320" i="8" s="1"/>
  <c r="J321" i="8"/>
  <c r="I321" i="8"/>
  <c r="I320" i="8" s="1"/>
  <c r="H321" i="8"/>
  <c r="G321" i="8"/>
  <c r="G320" i="8" s="1"/>
  <c r="AR319" i="8"/>
  <c r="AG319" i="8"/>
  <c r="AF319" i="8" s="1"/>
  <c r="AB319" i="8"/>
  <c r="AA319" i="8" s="1"/>
  <c r="W319" i="8"/>
  <c r="AQ319" i="8" s="1"/>
  <c r="Q319" i="8"/>
  <c r="L319" i="8"/>
  <c r="T319" i="8" s="1"/>
  <c r="R319" i="8" s="1"/>
  <c r="H319" i="8"/>
  <c r="AR318" i="8"/>
  <c r="AG318" i="8"/>
  <c r="AF318" i="8" s="1"/>
  <c r="AB318" i="8"/>
  <c r="AA318" i="8" s="1"/>
  <c r="Y318" i="8"/>
  <c r="W318" i="8" s="1"/>
  <c r="V318" i="8" s="1"/>
  <c r="T318" i="8"/>
  <c r="AR317" i="8"/>
  <c r="AG317" i="8"/>
  <c r="AF317" i="8" s="1"/>
  <c r="AB317" i="8"/>
  <c r="AA317" i="8" s="1"/>
  <c r="W317" i="8"/>
  <c r="S317" i="8"/>
  <c r="R317" i="8" s="1"/>
  <c r="Q317" i="8"/>
  <c r="AR316" i="8"/>
  <c r="AQ316" i="8"/>
  <c r="AB316" i="8"/>
  <c r="AA316" i="8"/>
  <c r="W316" i="8"/>
  <c r="V316" i="8"/>
  <c r="S316" i="8"/>
  <c r="R316" i="8"/>
  <c r="Q316" i="8"/>
  <c r="AR315" i="8"/>
  <c r="AB315" i="8"/>
  <c r="AA315" i="8" s="1"/>
  <c r="W315" i="8"/>
  <c r="AQ315" i="8" s="1"/>
  <c r="V315" i="8"/>
  <c r="S315" i="8"/>
  <c r="R315" i="8" s="1"/>
  <c r="Q315" i="8"/>
  <c r="AR314" i="8"/>
  <c r="AB314" i="8"/>
  <c r="AA314" i="8" s="1"/>
  <c r="W314" i="8"/>
  <c r="V314" i="8"/>
  <c r="S314" i="8"/>
  <c r="R314" i="8" s="1"/>
  <c r="Q314" i="8"/>
  <c r="AR313" i="8"/>
  <c r="AB313" i="8"/>
  <c r="AA313" i="8" s="1"/>
  <c r="W313" i="8"/>
  <c r="V313" i="8"/>
  <c r="S313" i="8"/>
  <c r="R313" i="8" s="1"/>
  <c r="Q313" i="8"/>
  <c r="AR312" i="8"/>
  <c r="AQ312" i="8"/>
  <c r="AB312" i="8"/>
  <c r="AA312" i="8"/>
  <c r="W312" i="8"/>
  <c r="V312" i="8"/>
  <c r="S312" i="8"/>
  <c r="R312" i="8"/>
  <c r="Q312" i="8"/>
  <c r="AR311" i="8"/>
  <c r="AG311" i="8"/>
  <c r="AF311" i="8"/>
  <c r="AB311" i="8"/>
  <c r="AA311" i="8" s="1"/>
  <c r="W311" i="8"/>
  <c r="AQ311" i="8" s="1"/>
  <c r="S311" i="8"/>
  <c r="R311" i="8" s="1"/>
  <c r="Q311" i="8"/>
  <c r="AR310" i="8"/>
  <c r="AQ310" i="8"/>
  <c r="AG310" i="8"/>
  <c r="AF310" i="8"/>
  <c r="AB310" i="8"/>
  <c r="AA310" i="8"/>
  <c r="W310" i="8"/>
  <c r="V310" i="8"/>
  <c r="S310" i="8"/>
  <c r="R310" i="8"/>
  <c r="Q310" i="8"/>
  <c r="H310" i="8"/>
  <c r="AR309" i="8"/>
  <c r="AG309" i="8"/>
  <c r="AB309" i="8"/>
  <c r="AA309" i="8"/>
  <c r="W309" i="8"/>
  <c r="V309" i="8"/>
  <c r="S309" i="8"/>
  <c r="R309" i="8" s="1"/>
  <c r="Q309" i="8"/>
  <c r="N309" i="8"/>
  <c r="H309" i="8"/>
  <c r="AR308" i="8"/>
  <c r="AG308" i="8"/>
  <c r="AB308" i="8"/>
  <c r="AA308" i="8" s="1"/>
  <c r="S308" i="8"/>
  <c r="R308" i="8" s="1"/>
  <c r="K308" i="8"/>
  <c r="Q308" i="8" s="1"/>
  <c r="H308" i="8"/>
  <c r="G308" i="8"/>
  <c r="AR307" i="8"/>
  <c r="AQ307" i="8"/>
  <c r="AG307" i="8"/>
  <c r="AF307" i="8"/>
  <c r="AB307" i="8"/>
  <c r="AA307" i="8"/>
  <c r="W307" i="8"/>
  <c r="V307" i="8"/>
  <c r="S307" i="8"/>
  <c r="R307" i="8"/>
  <c r="N307" i="8"/>
  <c r="K307" i="8"/>
  <c r="Q307" i="8" s="1"/>
  <c r="G307" i="8"/>
  <c r="W306" i="8"/>
  <c r="N306" i="8"/>
  <c r="K306" i="8"/>
  <c r="AR305" i="8"/>
  <c r="AB305" i="8"/>
  <c r="W305" i="8"/>
  <c r="R305" i="8"/>
  <c r="N305" i="8"/>
  <c r="K305" i="8"/>
  <c r="Q305" i="8" s="1"/>
  <c r="AR304" i="8"/>
  <c r="AF304" i="8"/>
  <c r="AB304" i="8"/>
  <c r="AA304" i="8"/>
  <c r="W304" i="8"/>
  <c r="S304" i="8"/>
  <c r="R304" i="8" s="1"/>
  <c r="K304" i="8"/>
  <c r="Q304" i="8" s="1"/>
  <c r="G304" i="8"/>
  <c r="AR303" i="8"/>
  <c r="AB303" i="8"/>
  <c r="W303" i="8"/>
  <c r="AQ303" i="8" s="1"/>
  <c r="R303" i="8"/>
  <c r="Q303" i="8"/>
  <c r="AR302" i="8"/>
  <c r="AQ302" i="8"/>
  <c r="R302" i="8"/>
  <c r="AJ301" i="8"/>
  <c r="AI301" i="8"/>
  <c r="AI300" i="8" s="1"/>
  <c r="AH301" i="8"/>
  <c r="AG301" i="8"/>
  <c r="AF301" i="8"/>
  <c r="AE301" i="8"/>
  <c r="AD301" i="8"/>
  <c r="AC301" i="8"/>
  <c r="AC300" i="8" s="1"/>
  <c r="AR300" i="8" s="1"/>
  <c r="AB301" i="8"/>
  <c r="AA301" i="8"/>
  <c r="Z301" i="8"/>
  <c r="Y301" i="8"/>
  <c r="X301" i="8"/>
  <c r="W301" i="8"/>
  <c r="AQ301" i="8" s="1"/>
  <c r="V301" i="8"/>
  <c r="U301" i="8"/>
  <c r="T301" i="8"/>
  <c r="S301" i="8"/>
  <c r="R301" i="8" s="1"/>
  <c r="Q301" i="8"/>
  <c r="P301" i="8"/>
  <c r="O301" i="8"/>
  <c r="N301" i="8"/>
  <c r="M301" i="8"/>
  <c r="L301" i="8"/>
  <c r="K301" i="8"/>
  <c r="I301" i="8"/>
  <c r="G301" i="8"/>
  <c r="AQ300" i="8"/>
  <c r="AH300" i="8"/>
  <c r="AD300" i="8"/>
  <c r="R300" i="8"/>
  <c r="AR299" i="8"/>
  <c r="AG299" i="8"/>
  <c r="AB299" i="8"/>
  <c r="AA299" i="8"/>
  <c r="W299" i="8"/>
  <c r="V299" i="8"/>
  <c r="R299" i="8"/>
  <c r="Q299" i="8"/>
  <c r="AR298" i="8"/>
  <c r="AG298" i="8"/>
  <c r="AG297" i="8" s="1"/>
  <c r="AB298" i="8"/>
  <c r="AB297" i="8" s="1"/>
  <c r="AA298" i="8"/>
  <c r="AA297" i="8" s="1"/>
  <c r="W298" i="8"/>
  <c r="V298" i="8"/>
  <c r="R298" i="8"/>
  <c r="R297" i="8" s="1"/>
  <c r="Q298" i="8"/>
  <c r="Q297" i="8" s="1"/>
  <c r="AS297" i="8"/>
  <c r="AP297" i="8"/>
  <c r="AO297" i="8"/>
  <c r="AN297" i="8"/>
  <c r="AM297" i="8"/>
  <c r="AL297" i="8"/>
  <c r="AK297" i="8"/>
  <c r="AJ297" i="8"/>
  <c r="AI297" i="8"/>
  <c r="AH297" i="8"/>
  <c r="AF297" i="8"/>
  <c r="AE297" i="8"/>
  <c r="AD297" i="8"/>
  <c r="AC297" i="8"/>
  <c r="Z297" i="8"/>
  <c r="Y297" i="8"/>
  <c r="X297" i="8"/>
  <c r="W297" i="8"/>
  <c r="U297" i="8"/>
  <c r="T297" i="8"/>
  <c r="S297" i="8"/>
  <c r="P297" i="8"/>
  <c r="O297" i="8"/>
  <c r="N297" i="8"/>
  <c r="M297" i="8"/>
  <c r="L297" i="8"/>
  <c r="K297" i="8"/>
  <c r="J297" i="8"/>
  <c r="I297" i="8"/>
  <c r="H297" i="8"/>
  <c r="G297" i="8"/>
  <c r="AR296" i="8"/>
  <c r="AG296" i="8"/>
  <c r="AF296" i="8" s="1"/>
  <c r="AF295" i="8" s="1"/>
  <c r="AF294" i="8" s="1"/>
  <c r="AF293" i="8" s="1"/>
  <c r="AB296" i="8"/>
  <c r="W296" i="8"/>
  <c r="AO296" i="8" s="1"/>
  <c r="R296" i="8"/>
  <c r="K296" i="8"/>
  <c r="G296" i="8"/>
  <c r="G295" i="8" s="1"/>
  <c r="G294" i="8" s="1"/>
  <c r="G293" i="8" s="1"/>
  <c r="AJ295" i="8"/>
  <c r="AI295" i="8"/>
  <c r="AH295" i="8"/>
  <c r="AG295" i="8"/>
  <c r="AE295" i="8"/>
  <c r="AD295" i="8"/>
  <c r="AC295" i="8"/>
  <c r="AB295" i="8"/>
  <c r="AA295" i="8"/>
  <c r="Z295" i="8"/>
  <c r="Y295" i="8"/>
  <c r="X295" i="8"/>
  <c r="AR295" i="8" s="1"/>
  <c r="W295" i="8"/>
  <c r="U295" i="8"/>
  <c r="T295" i="8"/>
  <c r="S295" i="8"/>
  <c r="R295" i="8" s="1"/>
  <c r="Q295" i="8"/>
  <c r="P295" i="8"/>
  <c r="O295" i="8"/>
  <c r="N295" i="8"/>
  <c r="M295" i="8"/>
  <c r="L295" i="8"/>
  <c r="K295" i="8"/>
  <c r="I295" i="8"/>
  <c r="I294" i="8" s="1"/>
  <c r="I293" i="8" s="1"/>
  <c r="H295" i="8"/>
  <c r="H294" i="8" s="1"/>
  <c r="H293" i="8" s="1"/>
  <c r="AS294" i="8"/>
  <c r="AS293" i="8" s="1"/>
  <c r="AJ294" i="8"/>
  <c r="AI294" i="8"/>
  <c r="AI293" i="8" s="1"/>
  <c r="AH294" i="8"/>
  <c r="AG294" i="8"/>
  <c r="AG293" i="8" s="1"/>
  <c r="AE294" i="8"/>
  <c r="AE293" i="8" s="1"/>
  <c r="AD294" i="8"/>
  <c r="AD293" i="8" s="1"/>
  <c r="AC294" i="8"/>
  <c r="AC293" i="8" s="1"/>
  <c r="AB294" i="8"/>
  <c r="AB293" i="8" s="1"/>
  <c r="AA294" i="8"/>
  <c r="AA293" i="8" s="1"/>
  <c r="Z294" i="8"/>
  <c r="Y294" i="8"/>
  <c r="Y293" i="8" s="1"/>
  <c r="X294" i="8"/>
  <c r="W294" i="8"/>
  <c r="W293" i="8" s="1"/>
  <c r="U294" i="8"/>
  <c r="U293" i="8" s="1"/>
  <c r="T294" i="8"/>
  <c r="S294" i="8"/>
  <c r="R294" i="8" s="1"/>
  <c r="Q294" i="8"/>
  <c r="Q293" i="8" s="1"/>
  <c r="P294" i="8"/>
  <c r="P293" i="8" s="1"/>
  <c r="O294" i="8"/>
  <c r="O293" i="8" s="1"/>
  <c r="N294" i="8"/>
  <c r="M294" i="8"/>
  <c r="M293" i="8" s="1"/>
  <c r="L294" i="8"/>
  <c r="L293" i="8" s="1"/>
  <c r="K294" i="8"/>
  <c r="K293" i="8" s="1"/>
  <c r="J294" i="8"/>
  <c r="J293" i="8" s="1"/>
  <c r="AJ293" i="8"/>
  <c r="AH293" i="8"/>
  <c r="Z293" i="8"/>
  <c r="T293" i="8"/>
  <c r="N293" i="8"/>
  <c r="W292" i="8"/>
  <c r="W291" i="8" s="1"/>
  <c r="AS291" i="8"/>
  <c r="AR291" i="8"/>
  <c r="AQ291" i="8"/>
  <c r="AP291" i="8"/>
  <c r="AO291" i="8"/>
  <c r="AO270" i="8" s="1"/>
  <c r="AN291" i="8"/>
  <c r="AM291" i="8"/>
  <c r="AM270" i="8" s="1"/>
  <c r="AL291" i="8"/>
  <c r="AK291" i="8"/>
  <c r="AK270" i="8" s="1"/>
  <c r="AJ291" i="8"/>
  <c r="AI291" i="8"/>
  <c r="AH291" i="8"/>
  <c r="AG291" i="8"/>
  <c r="AF291" i="8"/>
  <c r="AE291" i="8"/>
  <c r="AD291" i="8"/>
  <c r="AC291" i="8"/>
  <c r="AB291" i="8"/>
  <c r="AA291" i="8"/>
  <c r="Z291" i="8"/>
  <c r="Y291" i="8"/>
  <c r="Y270" i="8" s="1"/>
  <c r="X291" i="8"/>
  <c r="V291" i="8"/>
  <c r="U291" i="8"/>
  <c r="T291" i="8"/>
  <c r="S291" i="8"/>
  <c r="R291" i="8"/>
  <c r="Q291" i="8"/>
  <c r="P291" i="8"/>
  <c r="O291" i="8"/>
  <c r="N291" i="8"/>
  <c r="M291" i="8"/>
  <c r="L291" i="8"/>
  <c r="K291" i="8"/>
  <c r="J291" i="8"/>
  <c r="I291" i="8"/>
  <c r="H291" i="8"/>
  <c r="G291" i="8"/>
  <c r="AG290" i="8"/>
  <c r="AB290" i="8"/>
  <c r="AA290" i="8"/>
  <c r="X290" i="8"/>
  <c r="W290" i="8" s="1"/>
  <c r="AQ290" i="8" s="1"/>
  <c r="R290" i="8"/>
  <c r="Q290" i="8"/>
  <c r="AR289" i="8"/>
  <c r="AG289" i="8"/>
  <c r="AB289" i="8"/>
  <c r="AA289" i="8"/>
  <c r="W289" i="8"/>
  <c r="AQ289" i="8" s="1"/>
  <c r="R289" i="8"/>
  <c r="Q289" i="8"/>
  <c r="AR288" i="8"/>
  <c r="AQ288" i="8"/>
  <c r="AG288" i="8"/>
  <c r="AF288" i="8"/>
  <c r="AB288" i="8"/>
  <c r="AA288" i="8"/>
  <c r="W288" i="8"/>
  <c r="V288" i="8"/>
  <c r="R288" i="8"/>
  <c r="Q288" i="8"/>
  <c r="AR287" i="8"/>
  <c r="AQ287" i="8"/>
  <c r="AG287" i="8"/>
  <c r="AF287" i="8"/>
  <c r="AB287" i="8"/>
  <c r="AA287" i="8"/>
  <c r="W287" i="8"/>
  <c r="V287" i="8"/>
  <c r="R287" i="8"/>
  <c r="Q287" i="8"/>
  <c r="AR286" i="8"/>
  <c r="AG286" i="8"/>
  <c r="AB286" i="8"/>
  <c r="AA286" i="8"/>
  <c r="W286" i="8"/>
  <c r="R286" i="8"/>
  <c r="Q286" i="8"/>
  <c r="AR285" i="8"/>
  <c r="AG285" i="8"/>
  <c r="AF285" i="8"/>
  <c r="AB285" i="8"/>
  <c r="AA285" i="8"/>
  <c r="W285" i="8"/>
  <c r="AQ285" i="8" s="1"/>
  <c r="V285" i="8"/>
  <c r="R285" i="8"/>
  <c r="Q285" i="8"/>
  <c r="AR284" i="8"/>
  <c r="AG284" i="8"/>
  <c r="AF284" i="8"/>
  <c r="AB284" i="8"/>
  <c r="AA284" i="8"/>
  <c r="W284" i="8"/>
  <c r="AQ284" i="8" s="1"/>
  <c r="V284" i="8"/>
  <c r="R284" i="8"/>
  <c r="AG283" i="8"/>
  <c r="AF283" i="8"/>
  <c r="AB283" i="8"/>
  <c r="AA283" i="8"/>
  <c r="X283" i="8"/>
  <c r="W283" i="8" s="1"/>
  <c r="AQ283" i="8" s="1"/>
  <c r="V283" i="8"/>
  <c r="R283" i="8"/>
  <c r="Q283" i="8"/>
  <c r="AG282" i="8"/>
  <c r="AF282" i="8"/>
  <c r="AB282" i="8"/>
  <c r="AA282" i="8"/>
  <c r="X282" i="8"/>
  <c r="AR282" i="8" s="1"/>
  <c r="W282" i="8"/>
  <c r="AQ282" i="8" s="1"/>
  <c r="V282" i="8"/>
  <c r="R282" i="8"/>
  <c r="Q282" i="8"/>
  <c r="AG281" i="8"/>
  <c r="AF281" i="8"/>
  <c r="AB281" i="8"/>
  <c r="AA281" i="8"/>
  <c r="X281" i="8"/>
  <c r="R281" i="8"/>
  <c r="AG280" i="8"/>
  <c r="AF280" i="8"/>
  <c r="AB280" i="8"/>
  <c r="AA280" i="8"/>
  <c r="X280" i="8"/>
  <c r="W280" i="8" s="1"/>
  <c r="AQ280" i="8" s="1"/>
  <c r="V280" i="8"/>
  <c r="R280" i="8"/>
  <c r="AR279" i="8"/>
  <c r="AG279" i="8"/>
  <c r="AF279" i="8"/>
  <c r="AB279" i="8"/>
  <c r="AA279" i="8"/>
  <c r="W279" i="8"/>
  <c r="AQ279" i="8" s="1"/>
  <c r="V279" i="8"/>
  <c r="R279" i="8"/>
  <c r="Q279" i="8"/>
  <c r="AR278" i="8"/>
  <c r="AG278" i="8"/>
  <c r="AF278" i="8"/>
  <c r="AB278" i="8"/>
  <c r="AA278" i="8"/>
  <c r="W278" i="8"/>
  <c r="AQ278" i="8" s="1"/>
  <c r="V278" i="8"/>
  <c r="R278" i="8"/>
  <c r="Q278" i="8"/>
  <c r="AG277" i="8"/>
  <c r="AF277" i="8"/>
  <c r="AB277" i="8"/>
  <c r="AA277" i="8"/>
  <c r="X277" i="8"/>
  <c r="R277" i="8"/>
  <c r="AG276" i="8"/>
  <c r="AF276" i="8"/>
  <c r="AB276" i="8"/>
  <c r="AA276" i="8"/>
  <c r="R276" i="8"/>
  <c r="L276" i="8"/>
  <c r="X276" i="8" s="1"/>
  <c r="W276" i="8" s="1"/>
  <c r="AQ276" i="8" s="1"/>
  <c r="AR275" i="8"/>
  <c r="AG275" i="8"/>
  <c r="AB275" i="8"/>
  <c r="AA275" i="8"/>
  <c r="W275" i="8"/>
  <c r="AQ275" i="8" s="1"/>
  <c r="V275" i="8"/>
  <c r="S275" i="8"/>
  <c r="R275" i="8" s="1"/>
  <c r="AG274" i="8"/>
  <c r="AF274" i="8"/>
  <c r="AB274" i="8"/>
  <c r="AA274" i="8"/>
  <c r="X274" i="8"/>
  <c r="W274" i="8" s="1"/>
  <c r="AQ274" i="8" s="1"/>
  <c r="V274" i="8"/>
  <c r="S274" i="8"/>
  <c r="R274" i="8"/>
  <c r="Q274" i="8"/>
  <c r="AG273" i="8"/>
  <c r="AF273" i="8"/>
  <c r="AB273" i="8"/>
  <c r="AB271" i="8" s="1"/>
  <c r="AB270" i="8" s="1"/>
  <c r="AA273" i="8"/>
  <c r="X273" i="8"/>
  <c r="S273" i="8"/>
  <c r="R273" i="8" s="1"/>
  <c r="Q273" i="8"/>
  <c r="AG272" i="8"/>
  <c r="AF272" i="8"/>
  <c r="AF271" i="8" s="1"/>
  <c r="AF270" i="8" s="1"/>
  <c r="AB272" i="8"/>
  <c r="AA272" i="8"/>
  <c r="X272" i="8"/>
  <c r="W272" i="8" s="1"/>
  <c r="V272" i="8"/>
  <c r="S272" i="8"/>
  <c r="R272" i="8"/>
  <c r="R271" i="8" s="1"/>
  <c r="R270" i="8" s="1"/>
  <c r="Q272" i="8"/>
  <c r="AS271" i="8"/>
  <c r="AS270" i="8" s="1"/>
  <c r="AK271" i="8"/>
  <c r="AJ271" i="8"/>
  <c r="AJ270" i="8" s="1"/>
  <c r="AI271" i="8"/>
  <c r="AH271" i="8"/>
  <c r="AH270" i="8" s="1"/>
  <c r="AE271" i="8"/>
  <c r="AE270" i="8" s="1"/>
  <c r="AD271" i="8"/>
  <c r="AD270" i="8" s="1"/>
  <c r="AC271" i="8"/>
  <c r="Z271" i="8"/>
  <c r="Z270" i="8" s="1"/>
  <c r="Y271" i="8"/>
  <c r="X271" i="8"/>
  <c r="AR271" i="8" s="1"/>
  <c r="AR270" i="8" s="1"/>
  <c r="U271" i="8"/>
  <c r="T271" i="8"/>
  <c r="S271" i="8"/>
  <c r="S270" i="8" s="1"/>
  <c r="P271" i="8"/>
  <c r="O271" i="8"/>
  <c r="O270" i="8" s="1"/>
  <c r="O269" i="8" s="1"/>
  <c r="N271" i="8"/>
  <c r="M271" i="8"/>
  <c r="L271" i="8"/>
  <c r="K271" i="8"/>
  <c r="K270" i="8" s="1"/>
  <c r="K269" i="8" s="1"/>
  <c r="J271" i="8"/>
  <c r="I271" i="8"/>
  <c r="I270" i="8" s="1"/>
  <c r="I269" i="8" s="1"/>
  <c r="H271" i="8"/>
  <c r="G271" i="8"/>
  <c r="G270" i="8" s="1"/>
  <c r="AP270" i="8"/>
  <c r="AN270" i="8"/>
  <c r="AL270" i="8"/>
  <c r="AI270" i="8"/>
  <c r="AC270" i="8"/>
  <c r="U270" i="8"/>
  <c r="M270" i="8"/>
  <c r="M269" i="8" s="1"/>
  <c r="AR269" i="8"/>
  <c r="AQ269" i="8"/>
  <c r="R269" i="8"/>
  <c r="AR268" i="8"/>
  <c r="AG268" i="8"/>
  <c r="AB268" i="8"/>
  <c r="AA268" i="8"/>
  <c r="W268" i="8"/>
  <c r="V268" i="8"/>
  <c r="R268" i="8"/>
  <c r="Q268" i="8"/>
  <c r="G268" i="8"/>
  <c r="AR267" i="8"/>
  <c r="AG267" i="8"/>
  <c r="AB267" i="8"/>
  <c r="AA267" i="8"/>
  <c r="W267" i="8"/>
  <c r="AQ267" i="8" s="1"/>
  <c r="V267" i="8"/>
  <c r="S267" i="8"/>
  <c r="R267" i="8" s="1"/>
  <c r="G267" i="8"/>
  <c r="AR266" i="8"/>
  <c r="AG266" i="8"/>
  <c r="AB266" i="8"/>
  <c r="AA266" i="8"/>
  <c r="W266" i="8"/>
  <c r="AQ266" i="8" s="1"/>
  <c r="V266" i="8"/>
  <c r="S266" i="8"/>
  <c r="G266" i="8"/>
  <c r="AR265" i="8"/>
  <c r="AG265" i="8"/>
  <c r="AB265" i="8"/>
  <c r="AA265" i="8"/>
  <c r="W265" i="8"/>
  <c r="V265" i="8"/>
  <c r="S265" i="8"/>
  <c r="R265" i="8"/>
  <c r="Q265" i="8"/>
  <c r="G265" i="8"/>
  <c r="AR264" i="8"/>
  <c r="AG264" i="8"/>
  <c r="AB264" i="8"/>
  <c r="AA264" i="8"/>
  <c r="W264" i="8"/>
  <c r="V264" i="8"/>
  <c r="R264" i="8"/>
  <c r="Q264" i="8"/>
  <c r="G264" i="8"/>
  <c r="AS263" i="8"/>
  <c r="AJ263" i="8"/>
  <c r="AI263" i="8"/>
  <c r="AI262" i="8" s="1"/>
  <c r="AH263" i="8"/>
  <c r="AF263" i="8"/>
  <c r="AF262" i="8" s="1"/>
  <c r="AE263" i="8"/>
  <c r="AD263" i="8"/>
  <c r="AD262" i="8" s="1"/>
  <c r="AC263" i="8"/>
  <c r="AB263" i="8"/>
  <c r="Z263" i="8"/>
  <c r="Y263" i="8"/>
  <c r="Y262" i="8" s="1"/>
  <c r="X263" i="8"/>
  <c r="AR263" i="8" s="1"/>
  <c r="V263" i="8"/>
  <c r="U263" i="8"/>
  <c r="T263" i="8"/>
  <c r="T262" i="8" s="1"/>
  <c r="P263" i="8"/>
  <c r="O263" i="8"/>
  <c r="N263" i="8"/>
  <c r="M263" i="8"/>
  <c r="L263" i="8"/>
  <c r="K263" i="8"/>
  <c r="J263" i="8"/>
  <c r="I263" i="8"/>
  <c r="H263" i="8"/>
  <c r="AJ262" i="8"/>
  <c r="AH262" i="8"/>
  <c r="AH261" i="8" s="1"/>
  <c r="AE262" i="8"/>
  <c r="AC262" i="8"/>
  <c r="Z262" i="8"/>
  <c r="X262" i="8"/>
  <c r="U262" i="8"/>
  <c r="AQ261" i="8"/>
  <c r="AC261" i="8"/>
  <c r="R261" i="8"/>
  <c r="AR260" i="8"/>
  <c r="AG260" i="8"/>
  <c r="AF260" i="8" s="1"/>
  <c r="AB260" i="8"/>
  <c r="AA260" i="8"/>
  <c r="W260" i="8"/>
  <c r="V260" i="8"/>
  <c r="S260" i="8"/>
  <c r="R260" i="8" s="1"/>
  <c r="Q260" i="8"/>
  <c r="AG259" i="8"/>
  <c r="AF259" i="8" s="1"/>
  <c r="AB259" i="8"/>
  <c r="AA259" i="8"/>
  <c r="V259" i="8"/>
  <c r="L259" i="8"/>
  <c r="S259" i="8" s="1"/>
  <c r="AR258" i="8"/>
  <c r="AG258" i="8"/>
  <c r="AF258" i="8" s="1"/>
  <c r="AF257" i="8" s="1"/>
  <c r="AF256" i="8" s="1"/>
  <c r="AF255" i="8" s="1"/>
  <c r="AB258" i="8"/>
  <c r="AA258" i="8"/>
  <c r="W258" i="8"/>
  <c r="V258" i="8"/>
  <c r="S258" i="8"/>
  <c r="R258" i="8" s="1"/>
  <c r="Q258" i="8"/>
  <c r="Q257" i="8" s="1"/>
  <c r="Q256" i="8" s="1"/>
  <c r="Q255" i="8" s="1"/>
  <c r="K258" i="8"/>
  <c r="AS257" i="8"/>
  <c r="AS256" i="8" s="1"/>
  <c r="AJ257" i="8"/>
  <c r="AI257" i="8"/>
  <c r="AI256" i="8" s="1"/>
  <c r="AI255" i="8" s="1"/>
  <c r="AH257" i="8"/>
  <c r="AG257" i="8"/>
  <c r="AG256" i="8" s="1"/>
  <c r="AG255" i="8" s="1"/>
  <c r="AE257" i="8"/>
  <c r="AE256" i="8" s="1"/>
  <c r="AE255" i="8" s="1"/>
  <c r="AD257" i="8"/>
  <c r="AD256" i="8" s="1"/>
  <c r="AD255" i="8" s="1"/>
  <c r="AC257" i="8"/>
  <c r="AC256" i="8" s="1"/>
  <c r="AC255" i="8" s="1"/>
  <c r="AA257" i="8"/>
  <c r="AA256" i="8" s="1"/>
  <c r="AA255" i="8" s="1"/>
  <c r="Z257" i="8"/>
  <c r="Y257" i="8"/>
  <c r="Y256" i="8" s="1"/>
  <c r="Y255" i="8" s="1"/>
  <c r="U257" i="8"/>
  <c r="U256" i="8" s="1"/>
  <c r="U255" i="8" s="1"/>
  <c r="T257" i="8"/>
  <c r="T256" i="8" s="1"/>
  <c r="T255" i="8" s="1"/>
  <c r="P257" i="8"/>
  <c r="P256" i="8" s="1"/>
  <c r="P255" i="8" s="1"/>
  <c r="O257" i="8"/>
  <c r="O256" i="8" s="1"/>
  <c r="O255" i="8" s="1"/>
  <c r="N257" i="8"/>
  <c r="M257" i="8"/>
  <c r="M256" i="8" s="1"/>
  <c r="M255" i="8" s="1"/>
  <c r="K257" i="8"/>
  <c r="K256" i="8" s="1"/>
  <c r="K255" i="8" s="1"/>
  <c r="J257" i="8"/>
  <c r="I257" i="8"/>
  <c r="I256" i="8" s="1"/>
  <c r="I255" i="8" s="1"/>
  <c r="H257" i="8"/>
  <c r="H256" i="8" s="1"/>
  <c r="H255" i="8" s="1"/>
  <c r="G257" i="8"/>
  <c r="G256" i="8" s="1"/>
  <c r="G255" i="8" s="1"/>
  <c r="AP256" i="8"/>
  <c r="AO256" i="8"/>
  <c r="AN256" i="8"/>
  <c r="AM256" i="8"/>
  <c r="AL256" i="8"/>
  <c r="AK256" i="8"/>
  <c r="AJ256" i="8"/>
  <c r="AJ255" i="8" s="1"/>
  <c r="AH256" i="8"/>
  <c r="AH255" i="8" s="1"/>
  <c r="Z256" i="8"/>
  <c r="Z255" i="8" s="1"/>
  <c r="N256" i="8"/>
  <c r="N255" i="8" s="1"/>
  <c r="J256" i="8"/>
  <c r="J255" i="8" s="1"/>
  <c r="AR254" i="8"/>
  <c r="AG254" i="8"/>
  <c r="AF254" i="8" s="1"/>
  <c r="AB254" i="8"/>
  <c r="AA254" i="8"/>
  <c r="W254" i="8"/>
  <c r="AQ254" i="8" s="1"/>
  <c r="V254" i="8"/>
  <c r="U254" i="8"/>
  <c r="R254" i="8" s="1"/>
  <c r="N254" i="8"/>
  <c r="K254" i="8"/>
  <c r="G254" i="8"/>
  <c r="AG253" i="8"/>
  <c r="AF253" i="8" s="1"/>
  <c r="AF252" i="8" s="1"/>
  <c r="AB253" i="8"/>
  <c r="AB252" i="8" s="1"/>
  <c r="AA253" i="8"/>
  <c r="X253" i="8"/>
  <c r="V253" i="8" s="1"/>
  <c r="S253" i="8"/>
  <c r="R253" i="8" s="1"/>
  <c r="Q253" i="8"/>
  <c r="N253" i="8"/>
  <c r="K253" i="8"/>
  <c r="G253" i="8"/>
  <c r="AS252" i="8"/>
  <c r="AJ252" i="8"/>
  <c r="AI252" i="8"/>
  <c r="AH252" i="8"/>
  <c r="AG252" i="8"/>
  <c r="AE252" i="8"/>
  <c r="AD252" i="8"/>
  <c r="AC252" i="8"/>
  <c r="AA252" i="8"/>
  <c r="Z252" i="8"/>
  <c r="Y252" i="8"/>
  <c r="U252" i="8"/>
  <c r="T252" i="8"/>
  <c r="S252" i="8"/>
  <c r="R252" i="8" s="1"/>
  <c r="P252" i="8"/>
  <c r="O252" i="8"/>
  <c r="M252" i="8"/>
  <c r="L252" i="8"/>
  <c r="K252" i="8"/>
  <c r="J252" i="8"/>
  <c r="I252" i="8"/>
  <c r="H252" i="8"/>
  <c r="G252" i="8"/>
  <c r="AR251" i="8"/>
  <c r="AQ251" i="8"/>
  <c r="R251" i="8"/>
  <c r="AQ250" i="8"/>
  <c r="AH250" i="8"/>
  <c r="AC250" i="8"/>
  <c r="AR250" i="8" s="1"/>
  <c r="R250" i="8"/>
  <c r="AR249" i="8"/>
  <c r="AG249" i="8"/>
  <c r="AF249" i="8" s="1"/>
  <c r="AF248" i="8" s="1"/>
  <c r="AB249" i="8"/>
  <c r="W249" i="8"/>
  <c r="R249" i="8"/>
  <c r="AS248" i="8"/>
  <c r="AJ248" i="8"/>
  <c r="AI248" i="8"/>
  <c r="AH248" i="8"/>
  <c r="AE248" i="8"/>
  <c r="AD248" i="8"/>
  <c r="AC248" i="8"/>
  <c r="AB248" i="8"/>
  <c r="AA248" i="8"/>
  <c r="Z248" i="8"/>
  <c r="Y248" i="8"/>
  <c r="X248" i="8"/>
  <c r="W248" i="8"/>
  <c r="V248" i="8"/>
  <c r="U248" i="8"/>
  <c r="T248" i="8"/>
  <c r="S248" i="8"/>
  <c r="R248" i="8"/>
  <c r="Q248" i="8"/>
  <c r="P248" i="8"/>
  <c r="O248" i="8"/>
  <c r="N248" i="8"/>
  <c r="M248" i="8"/>
  <c r="L248" i="8"/>
  <c r="K248" i="8"/>
  <c r="J248" i="8"/>
  <c r="I248" i="8"/>
  <c r="H248" i="8"/>
  <c r="G248" i="8"/>
  <c r="AR247" i="8"/>
  <c r="AG247" i="8"/>
  <c r="AF247" i="8" s="1"/>
  <c r="AB247" i="8"/>
  <c r="AA247" i="8"/>
  <c r="W247" i="8"/>
  <c r="AQ247" i="8" s="1"/>
  <c r="R247" i="8"/>
  <c r="AR246" i="8"/>
  <c r="AG246" i="8"/>
  <c r="AF246" i="8" s="1"/>
  <c r="AF243" i="8" s="1"/>
  <c r="AF242" i="8" s="1"/>
  <c r="AF241" i="8" s="1"/>
  <c r="AB246" i="8"/>
  <c r="AA246" i="8"/>
  <c r="W246" i="8"/>
  <c r="AQ246" i="8" s="1"/>
  <c r="V246" i="8"/>
  <c r="R246" i="8"/>
  <c r="AG245" i="8"/>
  <c r="AB245" i="8"/>
  <c r="AB243" i="8" s="1"/>
  <c r="AA245" i="8"/>
  <c r="X245" i="8"/>
  <c r="AR245" i="8" s="1"/>
  <c r="S245" i="8"/>
  <c r="R245" i="8" s="1"/>
  <c r="AR244" i="8"/>
  <c r="W244" i="8"/>
  <c r="AQ244" i="8" s="1"/>
  <c r="AS243" i="8"/>
  <c r="AS242" i="8" s="1"/>
  <c r="AS241" i="8" s="1"/>
  <c r="AK243" i="8"/>
  <c r="AJ243" i="8"/>
  <c r="AI243" i="8"/>
  <c r="AI242" i="8" s="1"/>
  <c r="AH243" i="8"/>
  <c r="AH242" i="8" s="1"/>
  <c r="AH241" i="8" s="1"/>
  <c r="AH238" i="8" s="1"/>
  <c r="AH237" i="8" s="1"/>
  <c r="AG243" i="8"/>
  <c r="AG242" i="8" s="1"/>
  <c r="AG241" i="8" s="1"/>
  <c r="AE243" i="8"/>
  <c r="AE242" i="8" s="1"/>
  <c r="AD243" i="8"/>
  <c r="AC243" i="8"/>
  <c r="AC242" i="8" s="1"/>
  <c r="AA243" i="8"/>
  <c r="AA242" i="8" s="1"/>
  <c r="Z243" i="8"/>
  <c r="Z242" i="8" s="1"/>
  <c r="Z241" i="8" s="1"/>
  <c r="Z238" i="8" s="1"/>
  <c r="Y243" i="8"/>
  <c r="Y242" i="8" s="1"/>
  <c r="V243" i="8"/>
  <c r="U243" i="8"/>
  <c r="U242" i="8" s="1"/>
  <c r="T243" i="8"/>
  <c r="T242" i="8" s="1"/>
  <c r="T241" i="8" s="1"/>
  <c r="T238" i="8" s="1"/>
  <c r="S243" i="8"/>
  <c r="S242" i="8" s="1"/>
  <c r="Q243" i="8"/>
  <c r="Q242" i="8" s="1"/>
  <c r="P243" i="8"/>
  <c r="O243" i="8"/>
  <c r="O242" i="8" s="1"/>
  <c r="N243" i="8"/>
  <c r="M243" i="8"/>
  <c r="M242" i="8" s="1"/>
  <c r="M241" i="8" s="1"/>
  <c r="L243" i="8"/>
  <c r="K243" i="8"/>
  <c r="K242" i="8" s="1"/>
  <c r="J243" i="8"/>
  <c r="I243" i="8"/>
  <c r="I242" i="8" s="1"/>
  <c r="I241" i="8" s="1"/>
  <c r="H243" i="8"/>
  <c r="G243" i="8"/>
  <c r="G242" i="8" s="1"/>
  <c r="AJ242" i="8"/>
  <c r="AJ241" i="8" s="1"/>
  <c r="AJ238" i="8" s="1"/>
  <c r="AD242" i="8"/>
  <c r="AD241" i="8" s="1"/>
  <c r="AD238" i="8" s="1"/>
  <c r="AD237" i="8" s="1"/>
  <c r="V242" i="8"/>
  <c r="V241" i="8" s="1"/>
  <c r="V238" i="8" s="1"/>
  <c r="P242" i="8"/>
  <c r="P241" i="8" s="1"/>
  <c r="N242" i="8"/>
  <c r="N241" i="8" s="1"/>
  <c r="L242" i="8"/>
  <c r="L241" i="8" s="1"/>
  <c r="J242" i="8"/>
  <c r="J241" i="8" s="1"/>
  <c r="H242" i="8"/>
  <c r="H241" i="8" s="1"/>
  <c r="H238" i="8" s="1"/>
  <c r="AR240" i="8"/>
  <c r="AN240" i="8"/>
  <c r="W240" i="8"/>
  <c r="AO240" i="8" s="1"/>
  <c r="AS239" i="8"/>
  <c r="AS238" i="8" s="1"/>
  <c r="AJ239" i="8"/>
  <c r="AI239" i="8"/>
  <c r="AH239" i="8"/>
  <c r="AG239" i="8"/>
  <c r="AF239" i="8"/>
  <c r="AE239" i="8"/>
  <c r="AD239" i="8"/>
  <c r="AC239" i="8"/>
  <c r="AB239" i="8"/>
  <c r="AA239" i="8"/>
  <c r="Z239" i="8"/>
  <c r="Y239" i="8"/>
  <c r="X239" i="8"/>
  <c r="W239" i="8"/>
  <c r="V239" i="8"/>
  <c r="U239" i="8"/>
  <c r="T239" i="8"/>
  <c r="S239" i="8"/>
  <c r="R239" i="8" s="1"/>
  <c r="Q239" i="8"/>
  <c r="P239" i="8"/>
  <c r="O239" i="8"/>
  <c r="N239" i="8"/>
  <c r="M239" i="8"/>
  <c r="L239" i="8"/>
  <c r="K239" i="8"/>
  <c r="I239" i="8"/>
  <c r="H239" i="8"/>
  <c r="G239" i="8"/>
  <c r="AK238" i="8"/>
  <c r="AQ237" i="8"/>
  <c r="R237" i="8"/>
  <c r="AR236" i="8"/>
  <c r="AG236" i="8"/>
  <c r="AB236" i="8"/>
  <c r="AB235" i="8" s="1"/>
  <c r="W236" i="8"/>
  <c r="R236" i="8"/>
  <c r="K236" i="8"/>
  <c r="H236" i="8"/>
  <c r="AJ235" i="8"/>
  <c r="AJ234" i="8" s="1"/>
  <c r="AJ233" i="8" s="1"/>
  <c r="AI235" i="8"/>
  <c r="AH235" i="8"/>
  <c r="AH234" i="8" s="1"/>
  <c r="AE235" i="8"/>
  <c r="AE234" i="8" s="1"/>
  <c r="AE233" i="8" s="1"/>
  <c r="AD235" i="8"/>
  <c r="AC235" i="8"/>
  <c r="AC234" i="8" s="1"/>
  <c r="AC233" i="8" s="1"/>
  <c r="AA235" i="8"/>
  <c r="AA234" i="8" s="1"/>
  <c r="AA233" i="8" s="1"/>
  <c r="Z235" i="8"/>
  <c r="Y235" i="8"/>
  <c r="Y234" i="8" s="1"/>
  <c r="Y233" i="8" s="1"/>
  <c r="X235" i="8"/>
  <c r="W235" i="8"/>
  <c r="U235" i="8"/>
  <c r="T235" i="8"/>
  <c r="T234" i="8" s="1"/>
  <c r="T233" i="8" s="1"/>
  <c r="S235" i="8"/>
  <c r="P235" i="8"/>
  <c r="P234" i="8" s="1"/>
  <c r="O235" i="8"/>
  <c r="N235" i="8"/>
  <c r="N234" i="8" s="1"/>
  <c r="N233" i="8" s="1"/>
  <c r="M235" i="8"/>
  <c r="L235" i="8"/>
  <c r="L234" i="8" s="1"/>
  <c r="K235" i="8"/>
  <c r="I235" i="8"/>
  <c r="AS234" i="8"/>
  <c r="AS233" i="8" s="1"/>
  <c r="AI234" i="8"/>
  <c r="AI233" i="8" s="1"/>
  <c r="AD234" i="8"/>
  <c r="AD233" i="8" s="1"/>
  <c r="AB234" i="8"/>
  <c r="AB233" i="8" s="1"/>
  <c r="Z234" i="8"/>
  <c r="Z233" i="8" s="1"/>
  <c r="X234" i="8"/>
  <c r="AR234" i="8" s="1"/>
  <c r="U234" i="8"/>
  <c r="U233" i="8" s="1"/>
  <c r="S234" i="8"/>
  <c r="S233" i="8" s="1"/>
  <c r="R233" i="8" s="1"/>
  <c r="O234" i="8"/>
  <c r="O233" i="8" s="1"/>
  <c r="M234" i="8"/>
  <c r="M233" i="8" s="1"/>
  <c r="K234" i="8"/>
  <c r="K233" i="8" s="1"/>
  <c r="AH233" i="8"/>
  <c r="X233" i="8"/>
  <c r="AR233" i="8" s="1"/>
  <c r="P233" i="8"/>
  <c r="L233" i="8"/>
  <c r="I233" i="8"/>
  <c r="H233" i="8"/>
  <c r="G233" i="8"/>
  <c r="AR232" i="8"/>
  <c r="W232" i="8"/>
  <c r="R232" i="8"/>
  <c r="AR231" i="8"/>
  <c r="AG231" i="8"/>
  <c r="AF231" i="8" s="1"/>
  <c r="AB231" i="8"/>
  <c r="W231" i="8"/>
  <c r="AQ231" i="8" s="1"/>
  <c r="R231" i="8"/>
  <c r="M231" i="8"/>
  <c r="L231" i="8"/>
  <c r="I231" i="8"/>
  <c r="AR230" i="8"/>
  <c r="AG230" i="8"/>
  <c r="AF230" i="8" s="1"/>
  <c r="AB230" i="8"/>
  <c r="W230" i="8"/>
  <c r="AQ230" i="8" s="1"/>
  <c r="V230" i="8"/>
  <c r="R230" i="8"/>
  <c r="AR229" i="8"/>
  <c r="AG229" i="8"/>
  <c r="AF229" i="8" s="1"/>
  <c r="AB229" i="8"/>
  <c r="W229" i="8"/>
  <c r="AQ229" i="8" s="1"/>
  <c r="V229" i="8"/>
  <c r="R229" i="8"/>
  <c r="AR228" i="8"/>
  <c r="AG228" i="8"/>
  <c r="AF228" i="8" s="1"/>
  <c r="AB228" i="8"/>
  <c r="W228" i="8"/>
  <c r="AQ228" i="8" s="1"/>
  <c r="V228" i="8"/>
  <c r="R228" i="8"/>
  <c r="I228" i="8"/>
  <c r="AR227" i="8"/>
  <c r="AR225" i="8" s="1"/>
  <c r="AR224" i="8" s="1"/>
  <c r="AG227" i="8"/>
  <c r="AF227" i="8"/>
  <c r="AB227" i="8"/>
  <c r="W227" i="8"/>
  <c r="AQ227" i="8" s="1"/>
  <c r="V227" i="8"/>
  <c r="R227" i="8"/>
  <c r="AR226" i="8"/>
  <c r="AG226" i="8"/>
  <c r="AF226" i="8" s="1"/>
  <c r="AB226" i="8"/>
  <c r="W226" i="8"/>
  <c r="R226" i="8"/>
  <c r="P226" i="8"/>
  <c r="N226" i="8"/>
  <c r="N225" i="8" s="1"/>
  <c r="N224" i="8" s="1"/>
  <c r="M226" i="8"/>
  <c r="AS225" i="8"/>
  <c r="AS224" i="8" s="1"/>
  <c r="AS223" i="8" s="1"/>
  <c r="AP225" i="8"/>
  <c r="AP224" i="8" s="1"/>
  <c r="AP33" i="8" s="1"/>
  <c r="AO225" i="8"/>
  <c r="AN225" i="8"/>
  <c r="AN224" i="8" s="1"/>
  <c r="AM225" i="8"/>
  <c r="AL225" i="8"/>
  <c r="AL224" i="8" s="1"/>
  <c r="AL33" i="8" s="1"/>
  <c r="AK225" i="8"/>
  <c r="AJ225" i="8"/>
  <c r="AJ224" i="8" s="1"/>
  <c r="AI225" i="8"/>
  <c r="AH225" i="8"/>
  <c r="AH224" i="8" s="1"/>
  <c r="AE225" i="8"/>
  <c r="AD225" i="8"/>
  <c r="AD224" i="8" s="1"/>
  <c r="AC225" i="8"/>
  <c r="AB225" i="8"/>
  <c r="AB224" i="8" s="1"/>
  <c r="AA225" i="8"/>
  <c r="Z225" i="8"/>
  <c r="Z224" i="8" s="1"/>
  <c r="Y225" i="8"/>
  <c r="X225" i="8"/>
  <c r="X224" i="8" s="1"/>
  <c r="V225" i="8"/>
  <c r="V224" i="8" s="1"/>
  <c r="U225" i="8"/>
  <c r="U224" i="8" s="1"/>
  <c r="U223" i="8" s="1"/>
  <c r="T225" i="8"/>
  <c r="T224" i="8" s="1"/>
  <c r="S225" i="8"/>
  <c r="S224" i="8" s="1"/>
  <c r="S223" i="8" s="1"/>
  <c r="Q225" i="8"/>
  <c r="P225" i="8"/>
  <c r="P224" i="8" s="1"/>
  <c r="O225" i="8"/>
  <c r="O224" i="8" s="1"/>
  <c r="O223" i="8" s="1"/>
  <c r="L225" i="8"/>
  <c r="L224" i="8" s="1"/>
  <c r="K225" i="8"/>
  <c r="J225" i="8"/>
  <c r="J224" i="8" s="1"/>
  <c r="H225" i="8"/>
  <c r="H224" i="8" s="1"/>
  <c r="G225" i="8"/>
  <c r="G224" i="8" s="1"/>
  <c r="G223" i="8" s="1"/>
  <c r="AO224" i="8"/>
  <c r="AM224" i="8"/>
  <c r="AK224" i="8"/>
  <c r="AI224" i="8"/>
  <c r="AE224" i="8"/>
  <c r="AE223" i="8" s="1"/>
  <c r="AC224" i="8"/>
  <c r="AA224" i="8"/>
  <c r="AA223" i="8" s="1"/>
  <c r="Y224" i="8"/>
  <c r="Q224" i="8"/>
  <c r="K224" i="8"/>
  <c r="K223" i="8" s="1"/>
  <c r="AR222" i="8"/>
  <c r="AI222" i="8"/>
  <c r="AG222" i="8" s="1"/>
  <c r="AB222" i="8"/>
  <c r="AA222" i="8"/>
  <c r="AA218" i="8" s="1"/>
  <c r="W222" i="8"/>
  <c r="AO222" i="8" s="1"/>
  <c r="R222" i="8"/>
  <c r="Q222" i="8"/>
  <c r="P222" i="8"/>
  <c r="N222" i="8" s="1"/>
  <c r="N218" i="8" s="1"/>
  <c r="M222" i="8"/>
  <c r="K222" i="8" s="1"/>
  <c r="I222" i="8"/>
  <c r="AR221" i="8"/>
  <c r="AB221" i="8"/>
  <c r="W221" i="8"/>
  <c r="AQ221" i="8" s="1"/>
  <c r="R221" i="8"/>
  <c r="Q221" i="8"/>
  <c r="M221" i="8"/>
  <c r="K221" i="8" s="1"/>
  <c r="K218" i="8" s="1"/>
  <c r="G221" i="8"/>
  <c r="AG220" i="8"/>
  <c r="AF220" i="8"/>
  <c r="AB220" i="8"/>
  <c r="X220" i="8"/>
  <c r="AR220" i="8" s="1"/>
  <c r="R220" i="8"/>
  <c r="AR219" i="8"/>
  <c r="AG219" i="8"/>
  <c r="AF219" i="8"/>
  <c r="AB219" i="8"/>
  <c r="W219" i="8"/>
  <c r="AQ219" i="8" s="1"/>
  <c r="R219" i="8"/>
  <c r="O219" i="8"/>
  <c r="O218" i="8" s="1"/>
  <c r="O217" i="8" s="1"/>
  <c r="N219" i="8"/>
  <c r="AS218" i="8"/>
  <c r="AS217" i="8" s="1"/>
  <c r="AJ218" i="8"/>
  <c r="AI218" i="8"/>
  <c r="AH218" i="8"/>
  <c r="AE218" i="8"/>
  <c r="AE217" i="8" s="1"/>
  <c r="AD218" i="8"/>
  <c r="AC218" i="8"/>
  <c r="Z218" i="8"/>
  <c r="Y218" i="8"/>
  <c r="V218" i="8"/>
  <c r="U218" i="8"/>
  <c r="T218" i="8"/>
  <c r="S218" i="8"/>
  <c r="Q218" i="8"/>
  <c r="M218" i="8"/>
  <c r="L218" i="8"/>
  <c r="J218" i="8"/>
  <c r="H218" i="8"/>
  <c r="AQ216" i="8"/>
  <c r="R216" i="8"/>
  <c r="AR215" i="8"/>
  <c r="AG215" i="8"/>
  <c r="AF215" i="8" s="1"/>
  <c r="AB215" i="8"/>
  <c r="W215" i="8"/>
  <c r="R215" i="8"/>
  <c r="AR214" i="8"/>
  <c r="AG214" i="8"/>
  <c r="AF214" i="8" s="1"/>
  <c r="AB214" i="8"/>
  <c r="W214" i="8"/>
  <c r="R214" i="8"/>
  <c r="R213" i="8" s="1"/>
  <c r="R212" i="8" s="1"/>
  <c r="AS213" i="8"/>
  <c r="AK213" i="8"/>
  <c r="AK212" i="8" s="1"/>
  <c r="AJ213" i="8"/>
  <c r="AJ212" i="8" s="1"/>
  <c r="AI213" i="8"/>
  <c r="AI212" i="8" s="1"/>
  <c r="AI41" i="8" s="1"/>
  <c r="AH213" i="8"/>
  <c r="AH212" i="8" s="1"/>
  <c r="AE213" i="8"/>
  <c r="AE212" i="8" s="1"/>
  <c r="AD213" i="8"/>
  <c r="AD212" i="8" s="1"/>
  <c r="AC213" i="8"/>
  <c r="AB213" i="8"/>
  <c r="AB212" i="8" s="1"/>
  <c r="AA213" i="8"/>
  <c r="AA212" i="8" s="1"/>
  <c r="Z213" i="8"/>
  <c r="Z212" i="8" s="1"/>
  <c r="Y213" i="8"/>
  <c r="Y212" i="8" s="1"/>
  <c r="X213" i="8"/>
  <c r="W213" i="8"/>
  <c r="W212" i="8" s="1"/>
  <c r="U213" i="8"/>
  <c r="T213" i="8"/>
  <c r="T212" i="8" s="1"/>
  <c r="S213" i="8"/>
  <c r="S212" i="8" s="1"/>
  <c r="Q213" i="8"/>
  <c r="Q212" i="8" s="1"/>
  <c r="Q41" i="8" s="1"/>
  <c r="P213" i="8"/>
  <c r="P212" i="8" s="1"/>
  <c r="O213" i="8"/>
  <c r="O212" i="8" s="1"/>
  <c r="N213" i="8"/>
  <c r="N212" i="8" s="1"/>
  <c r="M213" i="8"/>
  <c r="L213" i="8"/>
  <c r="L212" i="8" s="1"/>
  <c r="K213" i="8"/>
  <c r="K212" i="8" s="1"/>
  <c r="J213" i="8"/>
  <c r="J212" i="8" s="1"/>
  <c r="I213" i="8"/>
  <c r="I212" i="8" s="1"/>
  <c r="I41" i="8" s="1"/>
  <c r="H213" i="8"/>
  <c r="H212" i="8" s="1"/>
  <c r="G213" i="8"/>
  <c r="G212" i="8" s="1"/>
  <c r="AS212" i="8"/>
  <c r="AP212" i="8"/>
  <c r="AO212" i="8"/>
  <c r="AN212" i="8"/>
  <c r="AM212" i="8"/>
  <c r="AL212" i="8"/>
  <c r="AC212" i="8"/>
  <c r="U212" i="8"/>
  <c r="M212" i="8"/>
  <c r="W211" i="8"/>
  <c r="R211" i="8"/>
  <c r="W210" i="8"/>
  <c r="R210" i="8"/>
  <c r="W209" i="8"/>
  <c r="R209" i="8"/>
  <c r="W208" i="8"/>
  <c r="R208" i="8"/>
  <c r="W207" i="8"/>
  <c r="R207" i="8"/>
  <c r="AS206" i="8"/>
  <c r="AR206" i="8"/>
  <c r="AQ206" i="8"/>
  <c r="AP206" i="8"/>
  <c r="AO206" i="8"/>
  <c r="AN206" i="8"/>
  <c r="AM206" i="8"/>
  <c r="AL206" i="8"/>
  <c r="AK206" i="8"/>
  <c r="AK201" i="8" s="1"/>
  <c r="AJ206" i="8"/>
  <c r="AI206" i="8"/>
  <c r="AI201" i="8" s="1"/>
  <c r="AH206" i="8"/>
  <c r="AG206" i="8"/>
  <c r="AF206" i="8"/>
  <c r="AE206" i="8"/>
  <c r="AD206" i="8"/>
  <c r="AC206" i="8"/>
  <c r="AB206" i="8"/>
  <c r="AA206" i="8"/>
  <c r="Z206" i="8"/>
  <c r="Y206" i="8"/>
  <c r="Y201" i="8" s="1"/>
  <c r="X206" i="8"/>
  <c r="W206" i="8"/>
  <c r="V206" i="8"/>
  <c r="U206" i="8"/>
  <c r="T206" i="8"/>
  <c r="S206" i="8"/>
  <c r="R206" i="8"/>
  <c r="Q206" i="8"/>
  <c r="Q201" i="8" s="1"/>
  <c r="P206" i="8"/>
  <c r="O206" i="8"/>
  <c r="O201" i="8" s="1"/>
  <c r="N206" i="8"/>
  <c r="M206" i="8"/>
  <c r="M201" i="8" s="1"/>
  <c r="L206" i="8"/>
  <c r="K206" i="8"/>
  <c r="K201" i="8" s="1"/>
  <c r="J206" i="8"/>
  <c r="I206" i="8"/>
  <c r="I201" i="8" s="1"/>
  <c r="H206" i="8"/>
  <c r="G206" i="8"/>
  <c r="G201" i="8" s="1"/>
  <c r="AR205" i="8"/>
  <c r="AG205" i="8"/>
  <c r="AF205" i="8" s="1"/>
  <c r="AB205" i="8"/>
  <c r="W205" i="8"/>
  <c r="R205" i="8"/>
  <c r="AR204" i="8"/>
  <c r="AG204" i="8"/>
  <c r="AF204" i="8" s="1"/>
  <c r="AB204" i="8"/>
  <c r="AA204" i="8"/>
  <c r="AA202" i="8" s="1"/>
  <c r="W204" i="8"/>
  <c r="R204" i="8"/>
  <c r="Q204" i="8"/>
  <c r="AR203" i="8"/>
  <c r="AG203" i="8"/>
  <c r="AB203" i="8"/>
  <c r="AA203" i="8"/>
  <c r="W203" i="8"/>
  <c r="R203" i="8"/>
  <c r="AS202" i="8"/>
  <c r="AK202" i="8"/>
  <c r="AJ202" i="8"/>
  <c r="AI202" i="8"/>
  <c r="AH202" i="8"/>
  <c r="AE202" i="8"/>
  <c r="AE201" i="8" s="1"/>
  <c r="AD202" i="8"/>
  <c r="AC202" i="8"/>
  <c r="AR202" i="8" s="1"/>
  <c r="Z202" i="8"/>
  <c r="Y202" i="8"/>
  <c r="X202" i="8"/>
  <c r="U202" i="8"/>
  <c r="T202" i="8"/>
  <c r="S202" i="8"/>
  <c r="Q202" i="8"/>
  <c r="P202" i="8"/>
  <c r="P201" i="8" s="1"/>
  <c r="P154" i="8" s="1"/>
  <c r="O202" i="8"/>
  <c r="N202" i="8"/>
  <c r="M202" i="8"/>
  <c r="L202" i="8"/>
  <c r="L201" i="8" s="1"/>
  <c r="L154" i="8" s="1"/>
  <c r="K202" i="8"/>
  <c r="J202" i="8"/>
  <c r="I202" i="8"/>
  <c r="H202" i="8"/>
  <c r="H201" i="8" s="1"/>
  <c r="H154" i="8" s="1"/>
  <c r="G202" i="8"/>
  <c r="AS201" i="8"/>
  <c r="AJ201" i="8"/>
  <c r="AH201" i="8"/>
  <c r="AD201" i="8"/>
  <c r="Z201" i="8"/>
  <c r="X201" i="8"/>
  <c r="U201" i="8"/>
  <c r="T201" i="8"/>
  <c r="S201" i="8"/>
  <c r="N201" i="8"/>
  <c r="J201" i="8"/>
  <c r="AR200" i="8"/>
  <c r="AG200" i="8"/>
  <c r="AF200" i="8"/>
  <c r="AB200" i="8"/>
  <c r="W200" i="8"/>
  <c r="AQ200" i="8" s="1"/>
  <c r="R200" i="8"/>
  <c r="AR199" i="8"/>
  <c r="AG199" i="8"/>
  <c r="AF199" i="8" s="1"/>
  <c r="AB199" i="8"/>
  <c r="W199" i="8"/>
  <c r="R199" i="8"/>
  <c r="AR198" i="8"/>
  <c r="AG198" i="8"/>
  <c r="AF198" i="8" s="1"/>
  <c r="AB198" i="8"/>
  <c r="W198" i="8"/>
  <c r="R198" i="8"/>
  <c r="AR197" i="8"/>
  <c r="AG197" i="8"/>
  <c r="AF197" i="8" s="1"/>
  <c r="AB197" i="8"/>
  <c r="R197" i="8"/>
  <c r="AR196" i="8"/>
  <c r="AG196" i="8"/>
  <c r="AF196" i="8" s="1"/>
  <c r="AB196" i="8"/>
  <c r="R196" i="8"/>
  <c r="AR195" i="8"/>
  <c r="AG195" i="8"/>
  <c r="AF195" i="8" s="1"/>
  <c r="AB195" i="8"/>
  <c r="AQ195" i="8" s="1"/>
  <c r="R195" i="8"/>
  <c r="AR194" i="8"/>
  <c r="AG194" i="8"/>
  <c r="AF194" i="8" s="1"/>
  <c r="AB194" i="8"/>
  <c r="W194" i="8"/>
  <c r="R194" i="8"/>
  <c r="AR193" i="8"/>
  <c r="AG193" i="8"/>
  <c r="AF193" i="8" s="1"/>
  <c r="AB193" i="8"/>
  <c r="W193" i="8"/>
  <c r="AO193" i="8" s="1"/>
  <c r="R193" i="8"/>
  <c r="AR192" i="8"/>
  <c r="AG192" i="8"/>
  <c r="AF192" i="8" s="1"/>
  <c r="AB192" i="8"/>
  <c r="W192" i="8"/>
  <c r="V192" i="8"/>
  <c r="R192" i="8"/>
  <c r="W191" i="8"/>
  <c r="R191" i="8"/>
  <c r="G191" i="8"/>
  <c r="W190" i="8"/>
  <c r="R190" i="8"/>
  <c r="G190" i="8"/>
  <c r="AR189" i="8"/>
  <c r="AG189" i="8"/>
  <c r="AF189" i="8"/>
  <c r="AB189" i="8"/>
  <c r="W189" i="8"/>
  <c r="AQ189" i="8" s="1"/>
  <c r="R189" i="8"/>
  <c r="AR188" i="8"/>
  <c r="AG188" i="8"/>
  <c r="AF188" i="8" s="1"/>
  <c r="AB188" i="8"/>
  <c r="W188" i="8"/>
  <c r="R188" i="8"/>
  <c r="H188" i="8"/>
  <c r="AR187" i="8"/>
  <c r="AG187" i="8"/>
  <c r="AF187" i="8" s="1"/>
  <c r="AB187" i="8"/>
  <c r="W187" i="8"/>
  <c r="R187" i="8"/>
  <c r="H187" i="8"/>
  <c r="AR186" i="8"/>
  <c r="AG186" i="8"/>
  <c r="AF186" i="8" s="1"/>
  <c r="AB186" i="8"/>
  <c r="W186" i="8"/>
  <c r="R186" i="8"/>
  <c r="H186" i="8"/>
  <c r="AR185" i="8"/>
  <c r="AG185" i="8"/>
  <c r="AF185" i="8" s="1"/>
  <c r="AB185" i="8"/>
  <c r="Y185" i="8"/>
  <c r="W185" i="8"/>
  <c r="AQ185" i="8" s="1"/>
  <c r="V185" i="8"/>
  <c r="R185" i="8"/>
  <c r="I185" i="8"/>
  <c r="AR184" i="8"/>
  <c r="AG184" i="8"/>
  <c r="AF184" i="8" s="1"/>
  <c r="AB184" i="8"/>
  <c r="W184" i="8"/>
  <c r="R184" i="8"/>
  <c r="G184" i="8"/>
  <c r="AR183" i="8"/>
  <c r="AG183" i="8"/>
  <c r="AF183" i="8" s="1"/>
  <c r="AB183" i="8"/>
  <c r="W183" i="8"/>
  <c r="R183" i="8"/>
  <c r="M183" i="8"/>
  <c r="I183" i="8"/>
  <c r="AR182" i="8"/>
  <c r="AG182" i="8"/>
  <c r="AF182" i="8" s="1"/>
  <c r="AB182" i="8"/>
  <c r="W182" i="8"/>
  <c r="R182" i="8"/>
  <c r="AR181" i="8"/>
  <c r="AG181" i="8"/>
  <c r="AF181" i="8" s="1"/>
  <c r="AB181" i="8"/>
  <c r="W181" i="8"/>
  <c r="AQ181" i="8" s="1"/>
  <c r="R181" i="8"/>
  <c r="AR180" i="8"/>
  <c r="AG180" i="8"/>
  <c r="AF180" i="8" s="1"/>
  <c r="AB180" i="8"/>
  <c r="AQ180" i="8" s="1"/>
  <c r="V180" i="8"/>
  <c r="AR179" i="8"/>
  <c r="AG179" i="8"/>
  <c r="AF179" i="8" s="1"/>
  <c r="AB179" i="8"/>
  <c r="AQ179" i="8" s="1"/>
  <c r="V179" i="8"/>
  <c r="AR178" i="8"/>
  <c r="AG178" i="8"/>
  <c r="AF178" i="8" s="1"/>
  <c r="AB178" i="8"/>
  <c r="AA178" i="8"/>
  <c r="W178" i="8"/>
  <c r="AQ178" i="8" s="1"/>
  <c r="V178" i="8"/>
  <c r="R178" i="8"/>
  <c r="Q178" i="8"/>
  <c r="AR177" i="8"/>
  <c r="AG177" i="8"/>
  <c r="AF177" i="8"/>
  <c r="AB177" i="8"/>
  <c r="Y177" i="8"/>
  <c r="W177" i="8" s="1"/>
  <c r="AQ177" i="8" s="1"/>
  <c r="R177" i="8"/>
  <c r="M177" i="8"/>
  <c r="AR176" i="8"/>
  <c r="AG176" i="8"/>
  <c r="AF176" i="8" s="1"/>
  <c r="AB176" i="8"/>
  <c r="AA176" i="8"/>
  <c r="Y176" i="8"/>
  <c r="W176" i="8" s="1"/>
  <c r="R176" i="8"/>
  <c r="AR175" i="8"/>
  <c r="AG175" i="8"/>
  <c r="AF175" i="8" s="1"/>
  <c r="AB175" i="8"/>
  <c r="W175" i="8"/>
  <c r="AQ175" i="8" s="1"/>
  <c r="V175" i="8"/>
  <c r="R175" i="8"/>
  <c r="M175" i="8"/>
  <c r="AR174" i="8"/>
  <c r="AI174" i="8"/>
  <c r="AG174" i="8"/>
  <c r="AF174" i="8" s="1"/>
  <c r="AB174" i="8"/>
  <c r="AA174" i="8"/>
  <c r="W174" i="8"/>
  <c r="V174" i="8"/>
  <c r="R174" i="8"/>
  <c r="AR173" i="8"/>
  <c r="AG173" i="8"/>
  <c r="AF173" i="8"/>
  <c r="AB173" i="8"/>
  <c r="W173" i="8"/>
  <c r="AQ173" i="8" s="1"/>
  <c r="V173" i="8"/>
  <c r="R173" i="8"/>
  <c r="M173" i="8"/>
  <c r="I173" i="8"/>
  <c r="AR172" i="8"/>
  <c r="AF172" i="8"/>
  <c r="W172" i="8"/>
  <c r="AQ172" i="8" s="1"/>
  <c r="R172" i="8"/>
  <c r="M172" i="8"/>
  <c r="AR171" i="8"/>
  <c r="AF171" i="8"/>
  <c r="W171" i="8"/>
  <c r="AQ171" i="8" s="1"/>
  <c r="R171" i="8"/>
  <c r="M171" i="8"/>
  <c r="AR170" i="8"/>
  <c r="AQ170" i="8"/>
  <c r="AG170" i="8"/>
  <c r="AF170" i="8"/>
  <c r="AB170" i="8"/>
  <c r="AA170" i="8"/>
  <c r="W170" i="8"/>
  <c r="V170" i="8"/>
  <c r="R170" i="8"/>
  <c r="Q170" i="8"/>
  <c r="AR169" i="8"/>
  <c r="W169" i="8"/>
  <c r="V169" i="8" s="1"/>
  <c r="R169" i="8"/>
  <c r="AR168" i="8"/>
  <c r="AG168" i="8"/>
  <c r="AF168" i="8" s="1"/>
  <c r="AB168" i="8"/>
  <c r="AA168" i="8"/>
  <c r="W168" i="8"/>
  <c r="AQ168" i="8" s="1"/>
  <c r="R168" i="8"/>
  <c r="Q168" i="8"/>
  <c r="AR167" i="8"/>
  <c r="AG167" i="8"/>
  <c r="AF167" i="8"/>
  <c r="AB167" i="8"/>
  <c r="AA167" i="8"/>
  <c r="W167" i="8"/>
  <c r="AQ167" i="8" s="1"/>
  <c r="V167" i="8"/>
  <c r="R167" i="8"/>
  <c r="Q167" i="8"/>
  <c r="AR166" i="8"/>
  <c r="AG166" i="8"/>
  <c r="AF166" i="8" s="1"/>
  <c r="AB166" i="8"/>
  <c r="AA166" i="8"/>
  <c r="W166" i="8"/>
  <c r="V166" i="8"/>
  <c r="R166" i="8"/>
  <c r="Q166" i="8"/>
  <c r="AR165" i="8"/>
  <c r="AG165" i="8"/>
  <c r="AF165" i="8" s="1"/>
  <c r="W165" i="8"/>
  <c r="AO165" i="8" s="1"/>
  <c r="AO156" i="8" s="1"/>
  <c r="R165" i="8"/>
  <c r="AN165" i="8" s="1"/>
  <c r="L165" i="8"/>
  <c r="H165" i="8"/>
  <c r="AG164" i="8"/>
  <c r="AF164" i="8"/>
  <c r="AB164" i="8"/>
  <c r="X164" i="8"/>
  <c r="AR164" i="8" s="1"/>
  <c r="S164" i="8"/>
  <c r="R164" i="8"/>
  <c r="AR163" i="8"/>
  <c r="AG163" i="8"/>
  <c r="AF163" i="8" s="1"/>
  <c r="AB163" i="8"/>
  <c r="AA163" i="8"/>
  <c r="W163" i="8"/>
  <c r="AQ163" i="8" s="1"/>
  <c r="V163" i="8"/>
  <c r="R163" i="8"/>
  <c r="AR162" i="8"/>
  <c r="AI162" i="8"/>
  <c r="AG162" i="8" s="1"/>
  <c r="AF162" i="8" s="1"/>
  <c r="AB162" i="8"/>
  <c r="AA162" i="8"/>
  <c r="W162" i="8"/>
  <c r="V162" i="8"/>
  <c r="R162" i="8"/>
  <c r="AR161" i="8"/>
  <c r="AI161" i="8"/>
  <c r="AG161" i="8" s="1"/>
  <c r="AB161" i="8"/>
  <c r="AB157" i="8" s="1"/>
  <c r="AB156" i="8" s="1"/>
  <c r="AB155" i="8" s="1"/>
  <c r="AA161" i="8"/>
  <c r="W161" i="8"/>
  <c r="V161" i="8"/>
  <c r="R161" i="8"/>
  <c r="AR160" i="8"/>
  <c r="AG160" i="8"/>
  <c r="AF160" i="8" s="1"/>
  <c r="AB160" i="8"/>
  <c r="AA160" i="8"/>
  <c r="W160" i="8"/>
  <c r="R160" i="8"/>
  <c r="AR159" i="8"/>
  <c r="AG159" i="8"/>
  <c r="AF159" i="8" s="1"/>
  <c r="AB159" i="8"/>
  <c r="AA159" i="8"/>
  <c r="W159" i="8"/>
  <c r="R159" i="8"/>
  <c r="AR158" i="8"/>
  <c r="AG158" i="8"/>
  <c r="AF158" i="8" s="1"/>
  <c r="AB158" i="8"/>
  <c r="AA158" i="8"/>
  <c r="W158" i="8"/>
  <c r="V158" i="8"/>
  <c r="V157" i="8" s="1"/>
  <c r="R158" i="8"/>
  <c r="Q158" i="8"/>
  <c r="AJ157" i="8"/>
  <c r="AI157" i="8"/>
  <c r="AH157" i="8"/>
  <c r="AE157" i="8"/>
  <c r="AD157" i="8"/>
  <c r="AC157" i="8"/>
  <c r="AA157" i="8"/>
  <c r="Z157" i="8"/>
  <c r="Y157" i="8"/>
  <c r="X157" i="8"/>
  <c r="W157" i="8"/>
  <c r="U157" i="8"/>
  <c r="T157" i="8"/>
  <c r="S157" i="8"/>
  <c r="R157" i="8" s="1"/>
  <c r="Q157" i="8"/>
  <c r="P157" i="8"/>
  <c r="O157" i="8"/>
  <c r="N157" i="8"/>
  <c r="M157" i="8"/>
  <c r="L157" i="8"/>
  <c r="K157" i="8"/>
  <c r="I157" i="8"/>
  <c r="H157" i="8"/>
  <c r="G157" i="8"/>
  <c r="AS156" i="8"/>
  <c r="AP156" i="8"/>
  <c r="AM156" i="8"/>
  <c r="AL156" i="8"/>
  <c r="AK156" i="8"/>
  <c r="AJ156" i="8"/>
  <c r="AI156" i="8"/>
  <c r="AH156" i="8"/>
  <c r="AE156" i="8"/>
  <c r="AD156" i="8"/>
  <c r="AC156" i="8"/>
  <c r="AA156" i="8"/>
  <c r="Z156" i="8"/>
  <c r="Y156" i="8"/>
  <c r="X156" i="8"/>
  <c r="AS155" i="8"/>
  <c r="AS154" i="8" s="1"/>
  <c r="AJ155" i="8"/>
  <c r="AI155" i="8"/>
  <c r="AI154" i="8" s="1"/>
  <c r="AI135" i="8" s="1"/>
  <c r="AI134" i="8" s="1"/>
  <c r="AG134" i="8" s="1"/>
  <c r="AQ134" i="8" s="1"/>
  <c r="AH155" i="8"/>
  <c r="AE155" i="8"/>
  <c r="AE154" i="8" s="1"/>
  <c r="AE135" i="8" s="1"/>
  <c r="AD155" i="8"/>
  <c r="AC155" i="8"/>
  <c r="AA155" i="8"/>
  <c r="Z155" i="8"/>
  <c r="Y155" i="8"/>
  <c r="X155" i="8"/>
  <c r="W155" i="8"/>
  <c r="V155" i="8"/>
  <c r="U155" i="8"/>
  <c r="U154" i="8" s="1"/>
  <c r="U135" i="8" s="1"/>
  <c r="T155" i="8"/>
  <c r="S155" i="8"/>
  <c r="S154" i="8" s="1"/>
  <c r="R155" i="8"/>
  <c r="Q155" i="8"/>
  <c r="Q154" i="8" s="1"/>
  <c r="Q135" i="8" s="1"/>
  <c r="P155" i="8"/>
  <c r="O155" i="8"/>
  <c r="O154" i="8" s="1"/>
  <c r="O135" i="8" s="1"/>
  <c r="N155" i="8"/>
  <c r="M155" i="8"/>
  <c r="M154" i="8" s="1"/>
  <c r="M135" i="8" s="1"/>
  <c r="L155" i="8"/>
  <c r="K155" i="8"/>
  <c r="K154" i="8" s="1"/>
  <c r="K135" i="8" s="1"/>
  <c r="J155" i="8"/>
  <c r="I155" i="8"/>
  <c r="I154" i="8" s="1"/>
  <c r="I135" i="8" s="1"/>
  <c r="H155" i="8"/>
  <c r="G155" i="8"/>
  <c r="G154" i="8" s="1"/>
  <c r="G135" i="8" s="1"/>
  <c r="AJ154" i="8"/>
  <c r="AH154" i="8"/>
  <c r="AD154" i="8"/>
  <c r="Z154" i="8"/>
  <c r="Y154" i="8"/>
  <c r="X154" i="8"/>
  <c r="T154" i="8"/>
  <c r="N154" i="8"/>
  <c r="J154" i="8"/>
  <c r="AR153" i="8"/>
  <c r="AG153" i="8"/>
  <c r="AF153" i="8" s="1"/>
  <c r="AB153" i="8"/>
  <c r="AA153" i="8"/>
  <c r="W153" i="8"/>
  <c r="AQ153" i="8" s="1"/>
  <c r="R153" i="8"/>
  <c r="AR152" i="8"/>
  <c r="AG152" i="8"/>
  <c r="AF152" i="8" s="1"/>
  <c r="AB152" i="8"/>
  <c r="AA152" i="8"/>
  <c r="W152" i="8"/>
  <c r="AQ152" i="8" s="1"/>
  <c r="R152" i="8"/>
  <c r="AR151" i="8"/>
  <c r="AG151" i="8"/>
  <c r="AF151" i="8" s="1"/>
  <c r="AB151" i="8"/>
  <c r="AA151" i="8"/>
  <c r="W151" i="8"/>
  <c r="AQ151" i="8" s="1"/>
  <c r="V151" i="8"/>
  <c r="R151" i="8"/>
  <c r="Q151" i="8"/>
  <c r="N151" i="8"/>
  <c r="AR150" i="8"/>
  <c r="AG150" i="8"/>
  <c r="AF150" i="8" s="1"/>
  <c r="AB150" i="8"/>
  <c r="W150" i="8"/>
  <c r="R150" i="8"/>
  <c r="Q150" i="8"/>
  <c r="N150" i="8"/>
  <c r="AR149" i="8"/>
  <c r="AG149" i="8"/>
  <c r="AB149" i="8"/>
  <c r="W149" i="8"/>
  <c r="AQ149" i="8" s="1"/>
  <c r="R149" i="8"/>
  <c r="Q149" i="8"/>
  <c r="AR148" i="8"/>
  <c r="AG148" i="8"/>
  <c r="AF148" i="8" s="1"/>
  <c r="AB148" i="8"/>
  <c r="AA148" i="8"/>
  <c r="W148" i="8"/>
  <c r="R148" i="8"/>
  <c r="Q148" i="8"/>
  <c r="AG147" i="8"/>
  <c r="AF147" i="8" s="1"/>
  <c r="AB147" i="8"/>
  <c r="AA147" i="8"/>
  <c r="X147" i="8"/>
  <c r="W147" i="8" s="1"/>
  <c r="R147" i="8"/>
  <c r="AG146" i="8"/>
  <c r="AF146" i="8" s="1"/>
  <c r="AB146" i="8"/>
  <c r="X146" i="8"/>
  <c r="AR146" i="8" s="1"/>
  <c r="W146" i="8"/>
  <c r="AO146" i="8" s="1"/>
  <c r="R146" i="8"/>
  <c r="Q146" i="8"/>
  <c r="L146" i="8"/>
  <c r="AG145" i="8"/>
  <c r="AF145" i="8" s="1"/>
  <c r="AC145" i="8"/>
  <c r="AB145" i="8" s="1"/>
  <c r="AA145" i="8"/>
  <c r="Y145" i="8"/>
  <c r="X145" i="8"/>
  <c r="W145" i="8" s="1"/>
  <c r="S145" i="8"/>
  <c r="R145" i="8"/>
  <c r="Q145" i="8"/>
  <c r="L145" i="8"/>
  <c r="L144" i="8" s="1"/>
  <c r="AJ144" i="8"/>
  <c r="AI144" i="8"/>
  <c r="AH144" i="8"/>
  <c r="AG144" i="8"/>
  <c r="AF144" i="8" s="1"/>
  <c r="AE144" i="8"/>
  <c r="AD144" i="8"/>
  <c r="AC144" i="8"/>
  <c r="AB144" i="8" s="1"/>
  <c r="AA144" i="8"/>
  <c r="Z144" i="8"/>
  <c r="Y144" i="8"/>
  <c r="U144" i="8"/>
  <c r="T144" i="8"/>
  <c r="S144" i="8"/>
  <c r="R144" i="8" s="1"/>
  <c r="Q144" i="8"/>
  <c r="P144" i="8"/>
  <c r="O144" i="8"/>
  <c r="N144" i="8"/>
  <c r="M144" i="8"/>
  <c r="K144" i="8"/>
  <c r="I144" i="8"/>
  <c r="H144" i="8"/>
  <c r="G144" i="8"/>
  <c r="AR143" i="8"/>
  <c r="AG143" i="8"/>
  <c r="AF143" i="8" s="1"/>
  <c r="AB143" i="8"/>
  <c r="W143" i="8"/>
  <c r="V143" i="8"/>
  <c r="R143" i="8"/>
  <c r="AG142" i="8"/>
  <c r="AF142" i="8" s="1"/>
  <c r="AB142" i="8"/>
  <c r="X142" i="8"/>
  <c r="AR142" i="8" s="1"/>
  <c r="R142" i="8"/>
  <c r="Q142" i="8"/>
  <c r="AR141" i="8"/>
  <c r="AG141" i="8"/>
  <c r="AF141" i="8" s="1"/>
  <c r="AB141" i="8"/>
  <c r="AA141" i="8"/>
  <c r="W141" i="8"/>
  <c r="V141" i="8"/>
  <c r="R141" i="8"/>
  <c r="Q141" i="8"/>
  <c r="AR140" i="8"/>
  <c r="AG140" i="8"/>
  <c r="AF140" i="8" s="1"/>
  <c r="AB140" i="8"/>
  <c r="AA140" i="8"/>
  <c r="W140" i="8"/>
  <c r="V140" i="8"/>
  <c r="R140" i="8"/>
  <c r="Q140" i="8"/>
  <c r="N140" i="8"/>
  <c r="AR139" i="8"/>
  <c r="AG139" i="8"/>
  <c r="AF139" i="8"/>
  <c r="AB139" i="8"/>
  <c r="AA139" i="8"/>
  <c r="W139" i="8"/>
  <c r="AQ139" i="8" s="1"/>
  <c r="V139" i="8"/>
  <c r="V138" i="8" s="1"/>
  <c r="R139" i="8"/>
  <c r="Q139" i="8"/>
  <c r="Q138" i="8" s="1"/>
  <c r="AJ138" i="8"/>
  <c r="AI138" i="8"/>
  <c r="AH138" i="8"/>
  <c r="AG138" i="8"/>
  <c r="AF138" i="8" s="1"/>
  <c r="AE138" i="8"/>
  <c r="AD138" i="8"/>
  <c r="AC138" i="8"/>
  <c r="AA138" i="8"/>
  <c r="Z138" i="8"/>
  <c r="Y138" i="8"/>
  <c r="X138" i="8"/>
  <c r="AR138" i="8" s="1"/>
  <c r="W138" i="8"/>
  <c r="U138" i="8"/>
  <c r="T138" i="8"/>
  <c r="S138" i="8"/>
  <c r="R138" i="8" s="1"/>
  <c r="P138" i="8"/>
  <c r="O138" i="8"/>
  <c r="N138" i="8"/>
  <c r="M138" i="8"/>
  <c r="L138" i="8"/>
  <c r="K138" i="8"/>
  <c r="I138" i="8"/>
  <c r="H138" i="8"/>
  <c r="G138" i="8"/>
  <c r="AR137" i="8"/>
  <c r="AG137" i="8"/>
  <c r="AF137" i="8" s="1"/>
  <c r="AB137" i="8"/>
  <c r="AA137" i="8"/>
  <c r="W137" i="8"/>
  <c r="V137" i="8"/>
  <c r="R137" i="8"/>
  <c r="Q137" i="8"/>
  <c r="AR136" i="8"/>
  <c r="AQ136" i="8"/>
  <c r="R136" i="8"/>
  <c r="R134" i="8"/>
  <c r="AR133" i="8"/>
  <c r="AB133" i="8"/>
  <c r="W133" i="8"/>
  <c r="AR132" i="8"/>
  <c r="AG132" i="8"/>
  <c r="AF132" i="8" s="1"/>
  <c r="AF131" i="8" s="1"/>
  <c r="AB132" i="8"/>
  <c r="Y132" i="8"/>
  <c r="W132" i="8"/>
  <c r="AQ132" i="8" s="1"/>
  <c r="R132" i="8"/>
  <c r="M132" i="8"/>
  <c r="K132" i="8" s="1"/>
  <c r="G132" i="8"/>
  <c r="AJ131" i="8"/>
  <c r="AI131" i="8"/>
  <c r="AH131" i="8"/>
  <c r="AG131" i="8"/>
  <c r="AE131" i="8"/>
  <c r="AD131" i="8"/>
  <c r="AC131" i="8"/>
  <c r="AB131" i="8"/>
  <c r="AA131" i="8"/>
  <c r="Z131" i="8"/>
  <c r="Y131" i="8"/>
  <c r="X131" i="8"/>
  <c r="AR131" i="8" s="1"/>
  <c r="W131" i="8"/>
  <c r="AQ131" i="8" s="1"/>
  <c r="U131" i="8"/>
  <c r="T131" i="8"/>
  <c r="S131" i="8"/>
  <c r="P131" i="8"/>
  <c r="O131" i="8"/>
  <c r="N131" i="8"/>
  <c r="M131" i="8"/>
  <c r="L131" i="8"/>
  <c r="I131" i="8"/>
  <c r="H131" i="8"/>
  <c r="G131" i="8"/>
  <c r="AS129" i="8"/>
  <c r="AR129" i="8"/>
  <c r="AQ129" i="8"/>
  <c r="AP129" i="8"/>
  <c r="AO129" i="8"/>
  <c r="AN129" i="8"/>
  <c r="AM129" i="8"/>
  <c r="AL129" i="8"/>
  <c r="AK129" i="8"/>
  <c r="AJ129" i="8"/>
  <c r="AI129" i="8"/>
  <c r="AH129" i="8"/>
  <c r="AG129" i="8"/>
  <c r="AF129" i="8"/>
  <c r="AE129" i="8"/>
  <c r="AD129" i="8"/>
  <c r="AC129" i="8"/>
  <c r="AB129" i="8"/>
  <c r="AA129" i="8"/>
  <c r="Z129" i="8"/>
  <c r="Y129" i="8"/>
  <c r="X129" i="8"/>
  <c r="W129" i="8"/>
  <c r="V129" i="8"/>
  <c r="U129" i="8"/>
  <c r="T129" i="8"/>
  <c r="S129" i="8"/>
  <c r="R129" i="8"/>
  <c r="Q129" i="8"/>
  <c r="P129" i="8"/>
  <c r="O129" i="8"/>
  <c r="N129" i="8"/>
  <c r="M129" i="8"/>
  <c r="L129" i="8"/>
  <c r="K129" i="8"/>
  <c r="J129" i="8"/>
  <c r="I129" i="8"/>
  <c r="H129" i="8"/>
  <c r="G129" i="8"/>
  <c r="AR128" i="8"/>
  <c r="W128" i="8"/>
  <c r="AQ128" i="8" s="1"/>
  <c r="R128" i="8"/>
  <c r="AR127" i="8"/>
  <c r="W127" i="8"/>
  <c r="AQ127" i="8" s="1"/>
  <c r="R127" i="8"/>
  <c r="AG126" i="8"/>
  <c r="AB126" i="8"/>
  <c r="Z126" i="8"/>
  <c r="Y126" i="8"/>
  <c r="X126" i="8"/>
  <c r="AR126" i="8" s="1"/>
  <c r="W126" i="8"/>
  <c r="AQ126" i="8" s="1"/>
  <c r="S126" i="8"/>
  <c r="R126" i="8"/>
  <c r="W125" i="8"/>
  <c r="R125" i="8"/>
  <c r="AR124" i="8"/>
  <c r="AB124" i="8"/>
  <c r="W124" i="8"/>
  <c r="AO124" i="8" s="1"/>
  <c r="R124" i="8"/>
  <c r="AR123" i="8"/>
  <c r="AB123" i="8"/>
  <c r="W123" i="8"/>
  <c r="AQ123" i="8" s="1"/>
  <c r="R123" i="8"/>
  <c r="AS122" i="8"/>
  <c r="AP122" i="8"/>
  <c r="AM122" i="8"/>
  <c r="AL122" i="8"/>
  <c r="AK122" i="8"/>
  <c r="AJ122" i="8"/>
  <c r="AI122" i="8"/>
  <c r="AH122" i="8"/>
  <c r="AG122" i="8"/>
  <c r="AF122" i="8"/>
  <c r="AE122" i="8"/>
  <c r="AD122" i="8"/>
  <c r="AC122" i="8"/>
  <c r="AB122" i="8"/>
  <c r="AA122" i="8"/>
  <c r="Z122" i="8"/>
  <c r="Y122" i="8"/>
  <c r="X122" i="8"/>
  <c r="W122" i="8"/>
  <c r="U122" i="8"/>
  <c r="T122" i="8"/>
  <c r="S122" i="8"/>
  <c r="R122" i="8"/>
  <c r="Q122" i="8"/>
  <c r="P122" i="8"/>
  <c r="O122" i="8"/>
  <c r="N122" i="8"/>
  <c r="M122" i="8"/>
  <c r="L122" i="8"/>
  <c r="K122" i="8"/>
  <c r="J122" i="8"/>
  <c r="I122" i="8"/>
  <c r="H122" i="8"/>
  <c r="G122" i="8"/>
  <c r="AR121" i="8"/>
  <c r="W121" i="8"/>
  <c r="AO121" i="8" s="1"/>
  <c r="R121" i="8"/>
  <c r="AR120" i="8"/>
  <c r="AB120" i="8"/>
  <c r="W120" i="8"/>
  <c r="R120" i="8"/>
  <c r="M120" i="8"/>
  <c r="I120" i="8"/>
  <c r="AR119" i="8"/>
  <c r="AB119" i="8"/>
  <c r="W119" i="8"/>
  <c r="R119" i="8"/>
  <c r="M119" i="8"/>
  <c r="I119" i="8"/>
  <c r="AR118" i="8"/>
  <c r="AG118" i="8"/>
  <c r="AF118" i="8" s="1"/>
  <c r="AF115" i="8" s="1"/>
  <c r="AB118" i="8"/>
  <c r="W118" i="8"/>
  <c r="AQ118" i="8" s="1"/>
  <c r="R118" i="8"/>
  <c r="M118" i="8"/>
  <c r="I118" i="8"/>
  <c r="AR117" i="8"/>
  <c r="AG117" i="8"/>
  <c r="AB117" i="8"/>
  <c r="W117" i="8"/>
  <c r="R117" i="8"/>
  <c r="M117" i="8"/>
  <c r="I117" i="8"/>
  <c r="AR116" i="8"/>
  <c r="AG116" i="8"/>
  <c r="AB116" i="8"/>
  <c r="W116" i="8"/>
  <c r="AQ116" i="8" s="1"/>
  <c r="R116" i="8"/>
  <c r="K116" i="8"/>
  <c r="I116" i="8"/>
  <c r="AS115" i="8"/>
  <c r="AJ115" i="8"/>
  <c r="AI115" i="8"/>
  <c r="AH115" i="8"/>
  <c r="AG115" i="8"/>
  <c r="AE115" i="8"/>
  <c r="AD115" i="8"/>
  <c r="AC115" i="8"/>
  <c r="AB115" i="8"/>
  <c r="AA115" i="8"/>
  <c r="Z115" i="8"/>
  <c r="Y115" i="8"/>
  <c r="X115" i="8"/>
  <c r="AR115" i="8" s="1"/>
  <c r="W115" i="8"/>
  <c r="V115" i="8"/>
  <c r="U115" i="8"/>
  <c r="T115" i="8"/>
  <c r="S115" i="8"/>
  <c r="R115" i="8"/>
  <c r="Q115" i="8"/>
  <c r="P115" i="8"/>
  <c r="O115" i="8"/>
  <c r="N115" i="8"/>
  <c r="M115" i="8"/>
  <c r="L115" i="8"/>
  <c r="K115" i="8"/>
  <c r="J115" i="8"/>
  <c r="I115" i="8"/>
  <c r="H115" i="8"/>
  <c r="G115" i="8"/>
  <c r="AR114" i="8"/>
  <c r="AG114" i="8"/>
  <c r="AF114" i="8" s="1"/>
  <c r="AB114" i="8"/>
  <c r="W114" i="8"/>
  <c r="R114" i="8"/>
  <c r="AR113" i="8"/>
  <c r="AG113" i="8"/>
  <c r="AF113" i="8" s="1"/>
  <c r="AB113" i="8"/>
  <c r="W113" i="8"/>
  <c r="AO113" i="8" s="1"/>
  <c r="R113" i="8"/>
  <c r="I113" i="8"/>
  <c r="AR112" i="8"/>
  <c r="AG112" i="8"/>
  <c r="AF112" i="8" s="1"/>
  <c r="AB112" i="8"/>
  <c r="AA112" i="8"/>
  <c r="W112" i="8"/>
  <c r="AQ112" i="8" s="1"/>
  <c r="R112" i="8"/>
  <c r="M112" i="8"/>
  <c r="I112" i="8"/>
  <c r="AR111" i="8"/>
  <c r="AG111" i="8"/>
  <c r="AF111" i="8" s="1"/>
  <c r="AB111" i="8"/>
  <c r="W111" i="8"/>
  <c r="R111" i="8"/>
  <c r="AR110" i="8"/>
  <c r="AG110" i="8"/>
  <c r="AF110" i="8" s="1"/>
  <c r="AB110" i="8"/>
  <c r="W110" i="8"/>
  <c r="AQ110" i="8" s="1"/>
  <c r="R110" i="8"/>
  <c r="Q110" i="8"/>
  <c r="AR109" i="8"/>
  <c r="AG109" i="8"/>
  <c r="AF109" i="8" s="1"/>
  <c r="AB109" i="8"/>
  <c r="W109" i="8"/>
  <c r="AQ109" i="8" s="1"/>
  <c r="R109" i="8"/>
  <c r="Q109" i="8"/>
  <c r="N109" i="8"/>
  <c r="AR108" i="8"/>
  <c r="AG108" i="8"/>
  <c r="AF108" i="8"/>
  <c r="AB108" i="8"/>
  <c r="W108" i="8"/>
  <c r="AQ108" i="8" s="1"/>
  <c r="R108" i="8"/>
  <c r="AR107" i="8"/>
  <c r="AG107" i="8"/>
  <c r="AF107" i="8" s="1"/>
  <c r="AB107" i="8"/>
  <c r="AA107" i="8"/>
  <c r="W107" i="8"/>
  <c r="AQ107" i="8" s="1"/>
  <c r="R107" i="8"/>
  <c r="Q107" i="8"/>
  <c r="AR106" i="8"/>
  <c r="AG106" i="8"/>
  <c r="AF106" i="8" s="1"/>
  <c r="AB106" i="8"/>
  <c r="AA106" i="8"/>
  <c r="W106" i="8"/>
  <c r="R106" i="8"/>
  <c r="Q106" i="8"/>
  <c r="AR105" i="8"/>
  <c r="AG105" i="8"/>
  <c r="AF105" i="8" s="1"/>
  <c r="AB105" i="8"/>
  <c r="AA105" i="8"/>
  <c r="W105" i="8"/>
  <c r="AQ105" i="8" s="1"/>
  <c r="V105" i="8"/>
  <c r="R105" i="8"/>
  <c r="Q105" i="8"/>
  <c r="N105" i="8"/>
  <c r="AR104" i="8"/>
  <c r="AG104" i="8"/>
  <c r="AF104" i="8" s="1"/>
  <c r="AB104" i="8"/>
  <c r="AA104" i="8"/>
  <c r="W104" i="8"/>
  <c r="V104" i="8"/>
  <c r="R104" i="8"/>
  <c r="Q104" i="8"/>
  <c r="AR103" i="8"/>
  <c r="AG103" i="8"/>
  <c r="AF103" i="8" s="1"/>
  <c r="AB103" i="8"/>
  <c r="AA103" i="8"/>
  <c r="W103" i="8"/>
  <c r="AQ103" i="8" s="1"/>
  <c r="V103" i="8"/>
  <c r="R103" i="8"/>
  <c r="Q103" i="8"/>
  <c r="AR102" i="8"/>
  <c r="AG102" i="8"/>
  <c r="AF102" i="8" s="1"/>
  <c r="AB102" i="8"/>
  <c r="W102" i="8"/>
  <c r="AQ102" i="8" s="1"/>
  <c r="V102" i="8"/>
  <c r="R102" i="8"/>
  <c r="Q102" i="8"/>
  <c r="AS101" i="8"/>
  <c r="AK101" i="8"/>
  <c r="AJ101" i="8"/>
  <c r="AI101" i="8"/>
  <c r="AH101" i="8"/>
  <c r="AG101" i="8"/>
  <c r="AE101" i="8"/>
  <c r="AD101" i="8"/>
  <c r="AC101" i="8"/>
  <c r="AB101" i="8"/>
  <c r="AA101" i="8"/>
  <c r="Z101" i="8"/>
  <c r="Y101" i="8"/>
  <c r="X101" i="8"/>
  <c r="AR101" i="8" s="1"/>
  <c r="W101" i="8"/>
  <c r="AQ101" i="8" s="1"/>
  <c r="U101" i="8"/>
  <c r="T101" i="8"/>
  <c r="S101" i="8"/>
  <c r="R101" i="8"/>
  <c r="Q101" i="8"/>
  <c r="P101" i="8"/>
  <c r="O101" i="8"/>
  <c r="N101" i="8"/>
  <c r="M101" i="8"/>
  <c r="L101" i="8"/>
  <c r="K101" i="8"/>
  <c r="J101" i="8"/>
  <c r="I101" i="8"/>
  <c r="H101" i="8"/>
  <c r="G101" i="8"/>
  <c r="AK100" i="8"/>
  <c r="AJ100" i="8"/>
  <c r="AI100" i="8"/>
  <c r="AH100" i="8"/>
  <c r="AG100" i="8"/>
  <c r="AE100" i="8"/>
  <c r="AD100" i="8"/>
  <c r="AC100" i="8"/>
  <c r="AB100" i="8"/>
  <c r="AA100" i="8"/>
  <c r="Z100" i="8"/>
  <c r="Y100" i="8"/>
  <c r="X100" i="8"/>
  <c r="AR100" i="8" s="1"/>
  <c r="W100" i="8"/>
  <c r="AQ100" i="8" s="1"/>
  <c r="U100" i="8"/>
  <c r="T100" i="8"/>
  <c r="S100" i="8"/>
  <c r="R100" i="8"/>
  <c r="Q100" i="8"/>
  <c r="P100" i="8"/>
  <c r="O100" i="8"/>
  <c r="N100" i="8"/>
  <c r="M100" i="8"/>
  <c r="L100" i="8"/>
  <c r="K100" i="8"/>
  <c r="J100" i="8"/>
  <c r="I100" i="8"/>
  <c r="H100" i="8"/>
  <c r="G100" i="8"/>
  <c r="AS99" i="8"/>
  <c r="AJ99" i="8"/>
  <c r="AI99" i="8"/>
  <c r="AH99" i="8"/>
  <c r="AG99" i="8"/>
  <c r="AE99" i="8"/>
  <c r="AD99" i="8"/>
  <c r="AC99" i="8"/>
  <c r="AB99" i="8"/>
  <c r="AA99" i="8"/>
  <c r="Z99" i="8"/>
  <c r="Y99" i="8"/>
  <c r="X99" i="8"/>
  <c r="AR99" i="8" s="1"/>
  <c r="W99" i="8"/>
  <c r="AQ99" i="8" s="1"/>
  <c r="U99" i="8"/>
  <c r="T99" i="8"/>
  <c r="S99" i="8"/>
  <c r="R99" i="8" s="1"/>
  <c r="Q99" i="8"/>
  <c r="P99" i="8"/>
  <c r="O99" i="8"/>
  <c r="N99" i="8"/>
  <c r="M99" i="8"/>
  <c r="L99" i="8"/>
  <c r="K99" i="8"/>
  <c r="J99" i="8"/>
  <c r="I99" i="8"/>
  <c r="H99" i="8"/>
  <c r="G99" i="8"/>
  <c r="AR98" i="8"/>
  <c r="AG98" i="8"/>
  <c r="AF98" i="8" s="1"/>
  <c r="AB98" i="8"/>
  <c r="AA98" i="8" s="1"/>
  <c r="W98" i="8"/>
  <c r="AQ98" i="8" s="1"/>
  <c r="R98" i="8"/>
  <c r="AR97" i="8"/>
  <c r="AG97" i="8"/>
  <c r="AF97" i="8" s="1"/>
  <c r="AB97" i="8"/>
  <c r="AA97" i="8"/>
  <c r="W97" i="8"/>
  <c r="AQ97" i="8" s="1"/>
  <c r="R97" i="8"/>
  <c r="AR96" i="8"/>
  <c r="AG96" i="8"/>
  <c r="AF96" i="8" s="1"/>
  <c r="AB96" i="8"/>
  <c r="AA96" i="8"/>
  <c r="W96" i="8"/>
  <c r="AQ96" i="8" s="1"/>
  <c r="R96" i="8"/>
  <c r="Q96" i="8"/>
  <c r="N96" i="8"/>
  <c r="AR95" i="8"/>
  <c r="AG95" i="8"/>
  <c r="AF95" i="8" s="1"/>
  <c r="AB95" i="8"/>
  <c r="AA95" i="8" s="1"/>
  <c r="Y95" i="8"/>
  <c r="W95" i="8" s="1"/>
  <c r="R95" i="8"/>
  <c r="Q95" i="8"/>
  <c r="AR94" i="8"/>
  <c r="AG94" i="8"/>
  <c r="AF94" i="8" s="1"/>
  <c r="AB94" i="8"/>
  <c r="W94" i="8"/>
  <c r="R94" i="8"/>
  <c r="Q94" i="8"/>
  <c r="AR93" i="8"/>
  <c r="AG93" i="8"/>
  <c r="AF93" i="8" s="1"/>
  <c r="AB93" i="8"/>
  <c r="W93" i="8"/>
  <c r="R93" i="8"/>
  <c r="AR92" i="8"/>
  <c r="AG92" i="8"/>
  <c r="AF92" i="8" s="1"/>
  <c r="AB92" i="8"/>
  <c r="AA92" i="8"/>
  <c r="W92" i="8"/>
  <c r="AQ92" i="8" s="1"/>
  <c r="V92" i="8"/>
  <c r="R92" i="8"/>
  <c r="Q92" i="8"/>
  <c r="AR91" i="8"/>
  <c r="AG91" i="8"/>
  <c r="AF91" i="8" s="1"/>
  <c r="AB91" i="8"/>
  <c r="AA91" i="8"/>
  <c r="W91" i="8"/>
  <c r="AQ91" i="8" s="1"/>
  <c r="V91" i="8"/>
  <c r="R91" i="8"/>
  <c r="Q91" i="8"/>
  <c r="L91" i="8"/>
  <c r="AR90" i="8"/>
  <c r="AG90" i="8"/>
  <c r="AF90" i="8" s="1"/>
  <c r="AB90" i="8"/>
  <c r="AA90" i="8"/>
  <c r="W90" i="8"/>
  <c r="AQ90" i="8" s="1"/>
  <c r="R90" i="8"/>
  <c r="M90" i="8"/>
  <c r="K90" i="8" s="1"/>
  <c r="I90" i="8"/>
  <c r="G90" i="8" s="1"/>
  <c r="Q90" i="8" s="1"/>
  <c r="AR89" i="8"/>
  <c r="AG89" i="8"/>
  <c r="AF89" i="8"/>
  <c r="AB89" i="8"/>
  <c r="W89" i="8"/>
  <c r="AQ89" i="8" s="1"/>
  <c r="V89" i="8"/>
  <c r="R89" i="8"/>
  <c r="AN89" i="8" s="1"/>
  <c r="K89" i="8"/>
  <c r="G89" i="8"/>
  <c r="AR88" i="8"/>
  <c r="AG88" i="8"/>
  <c r="AF88" i="8"/>
  <c r="AB88" i="8"/>
  <c r="W88" i="8"/>
  <c r="R88" i="8"/>
  <c r="Q88" i="8"/>
  <c r="K88" i="8"/>
  <c r="G88" i="8"/>
  <c r="AR87" i="8"/>
  <c r="AG87" i="8"/>
  <c r="AF87" i="8"/>
  <c r="AB87" i="8"/>
  <c r="AA87" i="8"/>
  <c r="W87" i="8"/>
  <c r="AQ87" i="8" s="1"/>
  <c r="T87" i="8"/>
  <c r="R87" i="8" s="1"/>
  <c r="P87" i="8"/>
  <c r="N87" i="8" s="1"/>
  <c r="N86" i="8" s="1"/>
  <c r="M87" i="8"/>
  <c r="K87" i="8" s="1"/>
  <c r="K86" i="8" s="1"/>
  <c r="I87" i="8"/>
  <c r="G87" i="8" s="1"/>
  <c r="G86" i="8" s="1"/>
  <c r="AS86" i="8"/>
  <c r="AI86" i="8"/>
  <c r="AG86" i="8" s="1"/>
  <c r="AF86" i="8"/>
  <c r="AE86" i="8"/>
  <c r="AD86" i="8"/>
  <c r="AC86" i="8"/>
  <c r="AB86" i="8" s="1"/>
  <c r="AA86" i="8"/>
  <c r="Z86" i="8"/>
  <c r="Y86" i="8"/>
  <c r="X86" i="8"/>
  <c r="U86" i="8"/>
  <c r="T86" i="8"/>
  <c r="S86" i="8"/>
  <c r="R86" i="8" s="1"/>
  <c r="P86" i="8"/>
  <c r="O86" i="8"/>
  <c r="M86" i="8"/>
  <c r="L86" i="8"/>
  <c r="L84" i="8" s="1"/>
  <c r="L80" i="8" s="1"/>
  <c r="L79" i="8" s="1"/>
  <c r="I86" i="8"/>
  <c r="H86" i="8"/>
  <c r="AR85" i="8"/>
  <c r="AQ85" i="8"/>
  <c r="AG85" i="8"/>
  <c r="AF85" i="8"/>
  <c r="AB85" i="8"/>
  <c r="AA85" i="8"/>
  <c r="AA84" i="8" s="1"/>
  <c r="W85" i="8"/>
  <c r="V85" i="8"/>
  <c r="R85" i="8"/>
  <c r="P85" i="8"/>
  <c r="N85" i="8" s="1"/>
  <c r="M85" i="8"/>
  <c r="K85" i="8" s="1"/>
  <c r="I85" i="8"/>
  <c r="G85" i="8" s="1"/>
  <c r="AJ84" i="8"/>
  <c r="AI84" i="8"/>
  <c r="AH84" i="8"/>
  <c r="AF84" i="8"/>
  <c r="AE84" i="8"/>
  <c r="AD84" i="8"/>
  <c r="AD80" i="8" s="1"/>
  <c r="AC84" i="8"/>
  <c r="AB84" i="8"/>
  <c r="Z84" i="8"/>
  <c r="Y84" i="8"/>
  <c r="X84" i="8"/>
  <c r="W84" i="8" s="1"/>
  <c r="U84" i="8"/>
  <c r="T84" i="8"/>
  <c r="S84" i="8"/>
  <c r="R84" i="8"/>
  <c r="AN84" i="8" s="1"/>
  <c r="P84" i="8"/>
  <c r="P80" i="8" s="1"/>
  <c r="O84" i="8"/>
  <c r="M84" i="8"/>
  <c r="M80" i="8" s="1"/>
  <c r="I84" i="8"/>
  <c r="H84" i="8"/>
  <c r="AG83" i="8"/>
  <c r="AF83" i="8" s="1"/>
  <c r="AB83" i="8"/>
  <c r="AA83" i="8"/>
  <c r="X83" i="8"/>
  <c r="AR83" i="8" s="1"/>
  <c r="S83" i="8"/>
  <c r="R83" i="8" s="1"/>
  <c r="AN83" i="8" s="1"/>
  <c r="N83" i="8"/>
  <c r="K83" i="8"/>
  <c r="Q83" i="8" s="1"/>
  <c r="G83" i="8"/>
  <c r="AR82" i="8"/>
  <c r="W82" i="8"/>
  <c r="R82" i="8"/>
  <c r="N82" i="8"/>
  <c r="AR81" i="8"/>
  <c r="AG81" i="8"/>
  <c r="AB81" i="8"/>
  <c r="AB80" i="8" s="1"/>
  <c r="AB79" i="8" s="1"/>
  <c r="AQ79" i="8" s="1"/>
  <c r="AA81" i="8"/>
  <c r="W81" i="8"/>
  <c r="AQ81" i="8" s="1"/>
  <c r="V81" i="8"/>
  <c r="R81" i="8"/>
  <c r="Q81" i="8"/>
  <c r="N81" i="8"/>
  <c r="K81" i="8"/>
  <c r="AS80" i="8"/>
  <c r="AJ80" i="8"/>
  <c r="AI80" i="8"/>
  <c r="AH80" i="8"/>
  <c r="AE80" i="8"/>
  <c r="AC80" i="8"/>
  <c r="Z80" i="8"/>
  <c r="Y80" i="8"/>
  <c r="X80" i="8"/>
  <c r="AR80" i="8" s="1"/>
  <c r="U80" i="8"/>
  <c r="T80" i="8"/>
  <c r="T79" i="8" s="1"/>
  <c r="O80" i="8"/>
  <c r="J80" i="8"/>
  <c r="I80" i="8"/>
  <c r="H80" i="8"/>
  <c r="AS79" i="8"/>
  <c r="AC79" i="8"/>
  <c r="AR79" i="8" s="1"/>
  <c r="Y79" i="8"/>
  <c r="H79" i="8"/>
  <c r="AQ78" i="8"/>
  <c r="AI78" i="8"/>
  <c r="AH78" i="8"/>
  <c r="AC78" i="8"/>
  <c r="AR78" i="8" s="1"/>
  <c r="R78" i="8"/>
  <c r="AR77" i="8"/>
  <c r="AG77" i="8"/>
  <c r="AB77" i="8"/>
  <c r="AB73" i="8" s="1"/>
  <c r="AB72" i="8" s="1"/>
  <c r="AB71" i="8" s="1"/>
  <c r="W77" i="8"/>
  <c r="V77" i="8"/>
  <c r="V73" i="8" s="1"/>
  <c r="V72" i="8" s="1"/>
  <c r="V71" i="8" s="1"/>
  <c r="V65" i="8" s="1"/>
  <c r="R77" i="8"/>
  <c r="Q77" i="8"/>
  <c r="AR76" i="8"/>
  <c r="AG76" i="8"/>
  <c r="AF76" i="8" s="1"/>
  <c r="AB76" i="8"/>
  <c r="W76" i="8"/>
  <c r="AQ76" i="8" s="1"/>
  <c r="R76" i="8"/>
  <c r="AR75" i="8"/>
  <c r="AG75" i="8"/>
  <c r="AF75" i="8"/>
  <c r="AB75" i="8"/>
  <c r="W75" i="8"/>
  <c r="AQ75" i="8" s="1"/>
  <c r="R75" i="8"/>
  <c r="M75" i="8"/>
  <c r="AR74" i="8"/>
  <c r="AG74" i="8"/>
  <c r="AF74" i="8" s="1"/>
  <c r="AF73" i="8" s="1"/>
  <c r="AB74" i="8"/>
  <c r="AA74" i="8"/>
  <c r="W74" i="8"/>
  <c r="R74" i="8"/>
  <c r="R73" i="8" s="1"/>
  <c r="AS73" i="8"/>
  <c r="AJ73" i="8"/>
  <c r="AI73" i="8"/>
  <c r="AH73" i="8"/>
  <c r="AE73" i="8"/>
  <c r="AD73" i="8"/>
  <c r="AC73" i="8"/>
  <c r="AA73" i="8"/>
  <c r="Z73" i="8"/>
  <c r="Y73" i="8"/>
  <c r="X73" i="8"/>
  <c r="W73" i="8"/>
  <c r="U73" i="8"/>
  <c r="T73" i="8"/>
  <c r="S73" i="8"/>
  <c r="Q73" i="8"/>
  <c r="Q72" i="8" s="1"/>
  <c r="Q71" i="8" s="1"/>
  <c r="Q65" i="8" s="1"/>
  <c r="P73" i="8"/>
  <c r="O73" i="8"/>
  <c r="O72" i="8" s="1"/>
  <c r="O71" i="8" s="1"/>
  <c r="O65" i="8" s="1"/>
  <c r="N73" i="8"/>
  <c r="M73" i="8"/>
  <c r="M72" i="8" s="1"/>
  <c r="M71" i="8" s="1"/>
  <c r="M65" i="8" s="1"/>
  <c r="L73" i="8"/>
  <c r="K73" i="8"/>
  <c r="K72" i="8" s="1"/>
  <c r="K71" i="8" s="1"/>
  <c r="K65" i="8" s="1"/>
  <c r="J73" i="8"/>
  <c r="I73" i="8"/>
  <c r="I72" i="8" s="1"/>
  <c r="I71" i="8" s="1"/>
  <c r="I65" i="8" s="1"/>
  <c r="H73" i="8"/>
  <c r="G73" i="8"/>
  <c r="G72" i="8" s="1"/>
  <c r="G71" i="8" s="1"/>
  <c r="G65" i="8" s="1"/>
  <c r="AS72" i="8"/>
  <c r="AJ72" i="8"/>
  <c r="AJ71" i="8" s="1"/>
  <c r="AJ65" i="8" s="1"/>
  <c r="AI72" i="8"/>
  <c r="AH72" i="8"/>
  <c r="AH71" i="8" s="1"/>
  <c r="AH65" i="8" s="1"/>
  <c r="AH64" i="8" s="1"/>
  <c r="AE72" i="8"/>
  <c r="AE71" i="8" s="1"/>
  <c r="AE65" i="8" s="1"/>
  <c r="AD72" i="8"/>
  <c r="AC72" i="8"/>
  <c r="AC71" i="8" s="1"/>
  <c r="AC65" i="8" s="1"/>
  <c r="AC64" i="8" s="1"/>
  <c r="AA72" i="8"/>
  <c r="AA71" i="8" s="1"/>
  <c r="AA65" i="8" s="1"/>
  <c r="Z72" i="8"/>
  <c r="Y72" i="8"/>
  <c r="Y71" i="8" s="1"/>
  <c r="Y65" i="8" s="1"/>
  <c r="X72" i="8"/>
  <c r="W72" i="8"/>
  <c r="W71" i="8" s="1"/>
  <c r="U72" i="8"/>
  <c r="U71" i="8" s="1"/>
  <c r="U65" i="8" s="1"/>
  <c r="T72" i="8"/>
  <c r="S72" i="8"/>
  <c r="R72" i="8" s="1"/>
  <c r="P72" i="8"/>
  <c r="N72" i="8"/>
  <c r="L72" i="8"/>
  <c r="J72" i="8"/>
  <c r="H72" i="8"/>
  <c r="AS71" i="8"/>
  <c r="AS65" i="8" s="1"/>
  <c r="AI71" i="8"/>
  <c r="AD71" i="8"/>
  <c r="Z71" i="8"/>
  <c r="X71" i="8"/>
  <c r="T71" i="8"/>
  <c r="P71" i="8"/>
  <c r="N71" i="8"/>
  <c r="L71" i="8"/>
  <c r="J71" i="8"/>
  <c r="H71" i="8"/>
  <c r="AR70" i="8"/>
  <c r="AG70" i="8"/>
  <c r="AF70" i="8" s="1"/>
  <c r="AB70" i="8"/>
  <c r="AA70" i="8"/>
  <c r="W70" i="8"/>
  <c r="AQ70" i="8" s="1"/>
  <c r="R70" i="8"/>
  <c r="AR69" i="8"/>
  <c r="AG69" i="8"/>
  <c r="AF69" i="8" s="1"/>
  <c r="AB69" i="8"/>
  <c r="W69" i="8"/>
  <c r="R69" i="8"/>
  <c r="Q69" i="8"/>
  <c r="N69" i="8"/>
  <c r="N66" i="8" s="1"/>
  <c r="N65" i="8" s="1"/>
  <c r="AR68" i="8"/>
  <c r="AG68" i="8"/>
  <c r="AF68" i="8" s="1"/>
  <c r="AB68" i="8"/>
  <c r="AA68" i="8"/>
  <c r="W68" i="8"/>
  <c r="AQ68" i="8" s="1"/>
  <c r="R68" i="8"/>
  <c r="Q68" i="8"/>
  <c r="M68" i="8"/>
  <c r="AR67" i="8"/>
  <c r="AG67" i="8"/>
  <c r="AF67" i="8" s="1"/>
  <c r="AB67" i="8"/>
  <c r="AB66" i="8" s="1"/>
  <c r="W67" i="8"/>
  <c r="R67" i="8"/>
  <c r="AS66" i="8"/>
  <c r="AJ66" i="8"/>
  <c r="AI66" i="8"/>
  <c r="AH66" i="8"/>
  <c r="AE66" i="8"/>
  <c r="AD66" i="8"/>
  <c r="AC66" i="8"/>
  <c r="AA66" i="8"/>
  <c r="Z66" i="8"/>
  <c r="Y66" i="8"/>
  <c r="X66" i="8"/>
  <c r="W66" i="8"/>
  <c r="V66" i="8"/>
  <c r="U66" i="8"/>
  <c r="T66" i="8"/>
  <c r="S66" i="8"/>
  <c r="R66" i="8" s="1"/>
  <c r="Q66" i="8"/>
  <c r="P66" i="8"/>
  <c r="O66" i="8"/>
  <c r="M66" i="8"/>
  <c r="L66" i="8"/>
  <c r="K66" i="8"/>
  <c r="J66" i="8"/>
  <c r="I66" i="8"/>
  <c r="H66" i="8"/>
  <c r="G66" i="8"/>
  <c r="AP65" i="8"/>
  <c r="AO65" i="8"/>
  <c r="AN65" i="8"/>
  <c r="AM65" i="8"/>
  <c r="AL65" i="8"/>
  <c r="AK65" i="8"/>
  <c r="AI65" i="8"/>
  <c r="AD65" i="8"/>
  <c r="Z65" i="8"/>
  <c r="X65" i="8"/>
  <c r="T65" i="8"/>
  <c r="P65" i="8"/>
  <c r="L65" i="8"/>
  <c r="J65" i="8"/>
  <c r="H65" i="8"/>
  <c r="AQ64" i="8"/>
  <c r="R64" i="8"/>
  <c r="AR63" i="8"/>
  <c r="AG63" i="8"/>
  <c r="AF63" i="8" s="1"/>
  <c r="AF61" i="8" s="1"/>
  <c r="AB63" i="8"/>
  <c r="AA63" i="8"/>
  <c r="AA61" i="8" s="1"/>
  <c r="W63" i="8"/>
  <c r="R63" i="8"/>
  <c r="R61" i="8" s="1"/>
  <c r="AR62" i="8"/>
  <c r="W62" i="8"/>
  <c r="V62" i="8" s="1"/>
  <c r="R62" i="8"/>
  <c r="AK61" i="8"/>
  <c r="AJ61" i="8"/>
  <c r="AI61" i="8"/>
  <c r="AH61" i="8"/>
  <c r="AG61" i="8"/>
  <c r="AE61" i="8"/>
  <c r="AD61" i="8"/>
  <c r="AD58" i="8" s="1"/>
  <c r="AC61" i="8"/>
  <c r="AB61" i="8"/>
  <c r="AB58" i="8" s="1"/>
  <c r="Z61" i="8"/>
  <c r="Z58" i="8" s="1"/>
  <c r="Y61" i="8"/>
  <c r="X61" i="8"/>
  <c r="AR61" i="8" s="1"/>
  <c r="U61" i="8"/>
  <c r="T61" i="8"/>
  <c r="S61" i="8"/>
  <c r="Q61" i="8"/>
  <c r="P61" i="8"/>
  <c r="O61" i="8"/>
  <c r="N61" i="8"/>
  <c r="M61" i="8"/>
  <c r="L61" i="8"/>
  <c r="K61" i="8"/>
  <c r="J61" i="8"/>
  <c r="I61" i="8"/>
  <c r="H61" i="8"/>
  <c r="G61" i="8"/>
  <c r="AG60" i="8"/>
  <c r="AF60" i="8"/>
  <c r="AF59" i="8" s="1"/>
  <c r="AB60" i="8"/>
  <c r="X60" i="8"/>
  <c r="AR60" i="8" s="1"/>
  <c r="S60" i="8"/>
  <c r="R60" i="8" s="1"/>
  <c r="R59" i="8" s="1"/>
  <c r="AL59" i="8"/>
  <c r="AL58" i="8" s="1"/>
  <c r="AJ59" i="8"/>
  <c r="AI59" i="8"/>
  <c r="AI58" i="8" s="1"/>
  <c r="AI49" i="8" s="1"/>
  <c r="AI43" i="8" s="1"/>
  <c r="AH59" i="8"/>
  <c r="AG59" i="8"/>
  <c r="AG58" i="8" s="1"/>
  <c r="AG49" i="8" s="1"/>
  <c r="AG43" i="8" s="1"/>
  <c r="AE59" i="8"/>
  <c r="AD59" i="8"/>
  <c r="AC59" i="8"/>
  <c r="AB59" i="8"/>
  <c r="AA59" i="8"/>
  <c r="Z59" i="8"/>
  <c r="Y59" i="8"/>
  <c r="V59" i="8"/>
  <c r="U59" i="8"/>
  <c r="T59" i="8"/>
  <c r="T58" i="8" s="1"/>
  <c r="S59" i="8"/>
  <c r="Q59" i="8"/>
  <c r="Q58" i="8" s="1"/>
  <c r="P59" i="8"/>
  <c r="O59" i="8"/>
  <c r="O58" i="8" s="1"/>
  <c r="N59" i="8"/>
  <c r="M59" i="8"/>
  <c r="M58" i="8" s="1"/>
  <c r="L59" i="8"/>
  <c r="K59" i="8"/>
  <c r="K58" i="8" s="1"/>
  <c r="J59" i="8"/>
  <c r="I59" i="8"/>
  <c r="I58" i="8" s="1"/>
  <c r="H59" i="8"/>
  <c r="G59" i="8"/>
  <c r="G58" i="8" s="1"/>
  <c r="AJ58" i="8"/>
  <c r="AH58" i="8"/>
  <c r="AE58" i="8"/>
  <c r="AC58" i="8"/>
  <c r="Y58" i="8"/>
  <c r="U58" i="8"/>
  <c r="S58" i="8"/>
  <c r="P58" i="8"/>
  <c r="N58" i="8"/>
  <c r="L58" i="8"/>
  <c r="J58" i="8"/>
  <c r="H58" i="8"/>
  <c r="AR57" i="8"/>
  <c r="W57" i="8"/>
  <c r="R57" i="8"/>
  <c r="I57" i="8"/>
  <c r="AR56" i="8"/>
  <c r="W56" i="8"/>
  <c r="R56" i="8"/>
  <c r="I56" i="8"/>
  <c r="AG55" i="8"/>
  <c r="AF55" i="8" s="1"/>
  <c r="AB55" i="8"/>
  <c r="X55" i="8"/>
  <c r="AR55" i="8" s="1"/>
  <c r="R55" i="8"/>
  <c r="R51" i="8" s="1"/>
  <c r="R50" i="8" s="1"/>
  <c r="AR54" i="8"/>
  <c r="AG54" i="8"/>
  <c r="AF54" i="8" s="1"/>
  <c r="AB54" i="8"/>
  <c r="W54" i="8"/>
  <c r="AQ54" i="8" s="1"/>
  <c r="R54" i="8"/>
  <c r="M54" i="8"/>
  <c r="I54" i="8"/>
  <c r="AH53" i="8"/>
  <c r="AG53" i="8" s="1"/>
  <c r="AF53" i="8" s="1"/>
  <c r="AE53" i="8"/>
  <c r="AD53" i="8"/>
  <c r="AC53" i="8"/>
  <c r="AB53" i="8" s="1"/>
  <c r="AA53" i="8"/>
  <c r="Z53" i="8"/>
  <c r="Y53" i="8"/>
  <c r="X53" i="8"/>
  <c r="AR53" i="8" s="1"/>
  <c r="R53" i="8"/>
  <c r="Q53" i="8"/>
  <c r="AR52" i="8"/>
  <c r="AG52" i="8"/>
  <c r="AF52" i="8"/>
  <c r="AB52" i="8"/>
  <c r="W52" i="8"/>
  <c r="AQ52" i="8" s="1"/>
  <c r="R52" i="8"/>
  <c r="L52" i="8"/>
  <c r="L51" i="8" s="1"/>
  <c r="K52" i="8"/>
  <c r="H52" i="8"/>
  <c r="H51" i="8" s="1"/>
  <c r="G52" i="8"/>
  <c r="AS51" i="8"/>
  <c r="AS50" i="8" s="1"/>
  <c r="AS49" i="8" s="1"/>
  <c r="AS43" i="8" s="1"/>
  <c r="AR51" i="8"/>
  <c r="AJ51" i="8"/>
  <c r="AB51" i="8"/>
  <c r="AQ51" i="8" s="1"/>
  <c r="S51" i="8"/>
  <c r="S50" i="8" s="1"/>
  <c r="S49" i="8" s="1"/>
  <c r="S43" i="8" s="1"/>
  <c r="Q51" i="8"/>
  <c r="Q50" i="8" s="1"/>
  <c r="Q49" i="8" s="1"/>
  <c r="P51" i="8"/>
  <c r="O51" i="8"/>
  <c r="O50" i="8" s="1"/>
  <c r="O49" i="8" s="1"/>
  <c r="O43" i="8" s="1"/>
  <c r="N51" i="8"/>
  <c r="M51" i="8"/>
  <c r="M50" i="8" s="1"/>
  <c r="M49" i="8" s="1"/>
  <c r="M43" i="8" s="1"/>
  <c r="K51" i="8"/>
  <c r="K50" i="8" s="1"/>
  <c r="K49" i="8" s="1"/>
  <c r="K43" i="8" s="1"/>
  <c r="J51" i="8"/>
  <c r="I51" i="8"/>
  <c r="G51" i="8"/>
  <c r="AJ50" i="8"/>
  <c r="AI50" i="8"/>
  <c r="AH50" i="8"/>
  <c r="AG50" i="8"/>
  <c r="AF50" i="8"/>
  <c r="AE50" i="8"/>
  <c r="AD50" i="8"/>
  <c r="AD49" i="8" s="1"/>
  <c r="AD43" i="8" s="1"/>
  <c r="AC50" i="8"/>
  <c r="AB50" i="8"/>
  <c r="AB49" i="8" s="1"/>
  <c r="AB43" i="8" s="1"/>
  <c r="AA50" i="8"/>
  <c r="Z50" i="8"/>
  <c r="Z49" i="8" s="1"/>
  <c r="Z43" i="8" s="1"/>
  <c r="Y50" i="8"/>
  <c r="X50" i="8"/>
  <c r="AR50" i="8" s="1"/>
  <c r="W50" i="8"/>
  <c r="V50" i="8"/>
  <c r="U50" i="8"/>
  <c r="T50" i="8"/>
  <c r="T49" i="8" s="1"/>
  <c r="T43" i="8" s="1"/>
  <c r="P50" i="8"/>
  <c r="N50" i="8"/>
  <c r="I50" i="8"/>
  <c r="I49" i="8" s="1"/>
  <c r="I43" i="8" s="1"/>
  <c r="G50" i="8"/>
  <c r="G49" i="8" s="1"/>
  <c r="G43" i="8" s="1"/>
  <c r="AJ49" i="8"/>
  <c r="AH49" i="8"/>
  <c r="AE49" i="8"/>
  <c r="AC49" i="8"/>
  <c r="Y49" i="8"/>
  <c r="U49" i="8"/>
  <c r="P49" i="8"/>
  <c r="N49" i="8"/>
  <c r="J49" i="8"/>
  <c r="AR48" i="8"/>
  <c r="AF48" i="8"/>
  <c r="W48" i="8"/>
  <c r="AQ48" i="8" s="1"/>
  <c r="R48" i="8"/>
  <c r="N48" i="8"/>
  <c r="AR47" i="8"/>
  <c r="AQ47" i="8"/>
  <c r="AF47" i="8"/>
  <c r="R47" i="8"/>
  <c r="AR46" i="8"/>
  <c r="AG46" i="8"/>
  <c r="AF46" i="8" s="1"/>
  <c r="AB46" i="8"/>
  <c r="W46" i="8"/>
  <c r="AQ46" i="8" s="1"/>
  <c r="R46" i="8"/>
  <c r="Q46" i="8"/>
  <c r="AR45" i="8"/>
  <c r="AG45" i="8"/>
  <c r="AF45" i="8" s="1"/>
  <c r="AF44" i="8" s="1"/>
  <c r="AB45" i="8"/>
  <c r="W45" i="8"/>
  <c r="AQ45" i="8" s="1"/>
  <c r="R45" i="8"/>
  <c r="Q45" i="8"/>
  <c r="Q44" i="8" s="1"/>
  <c r="Q43" i="8" s="1"/>
  <c r="M45" i="8"/>
  <c r="AS44" i="8"/>
  <c r="AJ44" i="8"/>
  <c r="AI44" i="8"/>
  <c r="AH44" i="8"/>
  <c r="AG44" i="8"/>
  <c r="AE44" i="8"/>
  <c r="AD44" i="8"/>
  <c r="AC44" i="8"/>
  <c r="AB44" i="8"/>
  <c r="AA44" i="8"/>
  <c r="Z44" i="8"/>
  <c r="Y44" i="8"/>
  <c r="X44" i="8"/>
  <c r="AR44" i="8" s="1"/>
  <c r="V44" i="8"/>
  <c r="U44" i="8"/>
  <c r="T44" i="8"/>
  <c r="S44" i="8"/>
  <c r="R44" i="8"/>
  <c r="P44" i="8"/>
  <c r="P43" i="8" s="1"/>
  <c r="O44" i="8"/>
  <c r="N44" i="8"/>
  <c r="N43" i="8" s="1"/>
  <c r="M44" i="8"/>
  <c r="L44" i="8"/>
  <c r="K44" i="8"/>
  <c r="J44" i="8"/>
  <c r="I44" i="8"/>
  <c r="H44" i="8"/>
  <c r="G44" i="8"/>
  <c r="AJ43" i="8"/>
  <c r="AH43" i="8"/>
  <c r="AE43" i="8"/>
  <c r="AC43" i="8"/>
  <c r="Y43" i="8"/>
  <c r="U43" i="8"/>
  <c r="AH42" i="8"/>
  <c r="AC42" i="8"/>
  <c r="AB42" i="8"/>
  <c r="AS41" i="8"/>
  <c r="AP41" i="8"/>
  <c r="AO41" i="8"/>
  <c r="AN41" i="8"/>
  <c r="AM41" i="8"/>
  <c r="AL41" i="8"/>
  <c r="AK41" i="8"/>
  <c r="AE41" i="8"/>
  <c r="AC41" i="8"/>
  <c r="U41" i="8"/>
  <c r="S41" i="8"/>
  <c r="O41" i="8"/>
  <c r="M41" i="8"/>
  <c r="K41" i="8"/>
  <c r="G41" i="8"/>
  <c r="AS40" i="8"/>
  <c r="AR40" i="8"/>
  <c r="AP40" i="8"/>
  <c r="AO40" i="8"/>
  <c r="AM40" i="8"/>
  <c r="AL40" i="8"/>
  <c r="AK40" i="8"/>
  <c r="AJ40" i="8"/>
  <c r="AI40" i="8"/>
  <c r="AH40" i="8"/>
  <c r="AG40" i="8"/>
  <c r="AF40" i="8"/>
  <c r="AE40" i="8"/>
  <c r="AD40" i="8"/>
  <c r="AC40" i="8"/>
  <c r="AB40" i="8"/>
  <c r="AA40" i="8"/>
  <c r="Z40" i="8"/>
  <c r="Y40" i="8"/>
  <c r="X40" i="8"/>
  <c r="W40" i="8"/>
  <c r="U40" i="8"/>
  <c r="T40" i="8"/>
  <c r="S40" i="8"/>
  <c r="R40" i="8"/>
  <c r="Q40" i="8"/>
  <c r="P40" i="8"/>
  <c r="O40" i="8"/>
  <c r="N40" i="8"/>
  <c r="M40" i="8"/>
  <c r="L40" i="8"/>
  <c r="K40" i="8"/>
  <c r="J40" i="8"/>
  <c r="I40" i="8"/>
  <c r="H40" i="8"/>
  <c r="G40" i="8"/>
  <c r="AS39" i="8"/>
  <c r="AP39" i="8"/>
  <c r="AO39" i="8"/>
  <c r="AN39" i="8"/>
  <c r="AM39" i="8"/>
  <c r="AL39" i="8"/>
  <c r="AK39" i="8"/>
  <c r="AJ39" i="8"/>
  <c r="AI39" i="8"/>
  <c r="AH39" i="8"/>
  <c r="AG39" i="8"/>
  <c r="AE39" i="8"/>
  <c r="AD39" i="8"/>
  <c r="AC39" i="8"/>
  <c r="AB39" i="8"/>
  <c r="Z39" i="8"/>
  <c r="Y39" i="8"/>
  <c r="X39" i="8"/>
  <c r="AS38" i="8"/>
  <c r="AP38" i="8"/>
  <c r="AO38" i="8"/>
  <c r="AN38" i="8"/>
  <c r="AM38" i="8"/>
  <c r="AL38" i="8"/>
  <c r="AK38" i="8"/>
  <c r="AJ38" i="8"/>
  <c r="AI38" i="8"/>
  <c r="AH38" i="8"/>
  <c r="AE38" i="8"/>
  <c r="AD38" i="8"/>
  <c r="AC38" i="8"/>
  <c r="Z38" i="8"/>
  <c r="Y38" i="8"/>
  <c r="AM37" i="8"/>
  <c r="AK37" i="8"/>
  <c r="AS35" i="8"/>
  <c r="AP35" i="8"/>
  <c r="AM35" i="8"/>
  <c r="AL35" i="8"/>
  <c r="AK35" i="8"/>
  <c r="AJ35" i="8"/>
  <c r="AI35" i="8"/>
  <c r="AH35" i="8"/>
  <c r="AE35" i="8"/>
  <c r="AD35" i="8"/>
  <c r="AC35" i="8"/>
  <c r="AB35" i="8"/>
  <c r="AA35" i="8"/>
  <c r="Z35" i="8"/>
  <c r="U35" i="8"/>
  <c r="T35" i="8"/>
  <c r="S35" i="8"/>
  <c r="R35" i="8"/>
  <c r="Q35" i="8"/>
  <c r="P35" i="8"/>
  <c r="O35" i="8"/>
  <c r="N35" i="8"/>
  <c r="M35" i="8"/>
  <c r="L35" i="8"/>
  <c r="K35" i="8"/>
  <c r="J35" i="8"/>
  <c r="I35" i="8"/>
  <c r="H35" i="8"/>
  <c r="G35" i="8"/>
  <c r="AS34" i="8"/>
  <c r="AP34" i="8"/>
  <c r="AM34" i="8"/>
  <c r="AL34" i="8"/>
  <c r="AK34" i="8"/>
  <c r="AJ34" i="8"/>
  <c r="AI34" i="8"/>
  <c r="AH34" i="8"/>
  <c r="AE34" i="8"/>
  <c r="AD34" i="8"/>
  <c r="AC34" i="8"/>
  <c r="Z34" i="8"/>
  <c r="U34" i="8"/>
  <c r="P34" i="8"/>
  <c r="O34" i="8"/>
  <c r="N34" i="8"/>
  <c r="J34" i="8"/>
  <c r="AP31" i="8"/>
  <c r="AO31" i="8"/>
  <c r="AN31" i="8"/>
  <c r="AM31" i="8"/>
  <c r="AL31" i="8"/>
  <c r="AK31" i="8"/>
  <c r="AJ31" i="8"/>
  <c r="AI31" i="8"/>
  <c r="AH31" i="8"/>
  <c r="AE31" i="8"/>
  <c r="AC31" i="8"/>
  <c r="Z31" i="8"/>
  <c r="Y31" i="8"/>
  <c r="U31" i="8"/>
  <c r="T31" i="8"/>
  <c r="O31" i="8"/>
  <c r="AG28" i="8"/>
  <c r="AF28" i="8"/>
  <c r="AB28" i="8"/>
  <c r="Z28" i="8"/>
  <c r="AG27" i="8"/>
  <c r="AB27" i="8"/>
  <c r="W27" i="8"/>
  <c r="AG26" i="8"/>
  <c r="AB26" i="8"/>
  <c r="W26" i="8"/>
  <c r="AG25" i="8"/>
  <c r="AB25" i="8"/>
  <c r="X25" i="8"/>
  <c r="W25" i="8" s="1"/>
  <c r="AG24" i="8"/>
  <c r="AB24" i="8"/>
  <c r="X24" i="8"/>
  <c r="W24" i="8"/>
  <c r="AG23" i="8"/>
  <c r="AB23" i="8"/>
  <c r="X23" i="8"/>
  <c r="W23" i="8"/>
  <c r="AG22" i="8"/>
  <c r="AB22" i="8"/>
  <c r="X22" i="8"/>
  <c r="W22" i="8"/>
  <c r="AG21" i="8"/>
  <c r="AB21" i="8"/>
  <c r="X21" i="8"/>
  <c r="W21" i="8"/>
  <c r="AG20" i="8"/>
  <c r="AB20" i="8"/>
  <c r="X20" i="8"/>
  <c r="W20" i="8"/>
  <c r="AG19" i="8"/>
  <c r="AB19" i="8"/>
  <c r="X19" i="8"/>
  <c r="W19" i="8"/>
  <c r="AG18" i="8"/>
  <c r="AB18" i="8"/>
  <c r="X18" i="8"/>
  <c r="W18" i="8"/>
  <c r="AG17" i="8"/>
  <c r="AB17" i="8"/>
  <c r="X17" i="8"/>
  <c r="W17" i="8"/>
  <c r="AG16" i="8"/>
  <c r="AF16" i="8"/>
  <c r="AB16" i="8"/>
  <c r="AA16" i="8"/>
  <c r="W16" i="8"/>
  <c r="V16" i="8"/>
  <c r="Y15" i="8"/>
  <c r="Y28" i="8" s="1"/>
  <c r="X15" i="8"/>
  <c r="X28" i="8" s="1"/>
  <c r="V15" i="8"/>
  <c r="Y14" i="8"/>
  <c r="W14" i="8" s="1"/>
  <c r="V14" i="8"/>
  <c r="AG13" i="8"/>
  <c r="AB13" i="8"/>
  <c r="AA13" i="8"/>
  <c r="Z13" i="8"/>
  <c r="Y13" i="8"/>
  <c r="X13" i="8"/>
  <c r="W13" i="8" s="1"/>
  <c r="V13" i="8"/>
  <c r="G83" i="55" l="1"/>
  <c r="N83" i="55"/>
  <c r="AH83" i="55"/>
  <c r="AP21" i="62"/>
  <c r="S114" i="62"/>
  <c r="AR114" i="62"/>
  <c r="K83" i="55"/>
  <c r="Q83" i="55"/>
  <c r="AE83" i="55"/>
  <c r="W368" i="55"/>
  <c r="X153" i="54"/>
  <c r="AR412" i="55"/>
  <c r="X208" i="54"/>
  <c r="AT153" i="54"/>
  <c r="X368" i="55"/>
  <c r="X371" i="55"/>
  <c r="AG72" i="54"/>
  <c r="AG18" i="54" s="1"/>
  <c r="AJ379" i="54"/>
  <c r="X155" i="54"/>
  <c r="W411" i="55"/>
  <c r="V416" i="55"/>
  <c r="X167" i="54"/>
  <c r="X171" i="54"/>
  <c r="U179" i="54"/>
  <c r="U181" i="54"/>
  <c r="U183" i="54"/>
  <c r="U185" i="54"/>
  <c r="U191" i="54"/>
  <c r="U193" i="54"/>
  <c r="U195" i="54"/>
  <c r="U197" i="54"/>
  <c r="U199" i="54"/>
  <c r="U201" i="54"/>
  <c r="V412" i="55"/>
  <c r="X203" i="54"/>
  <c r="X204" i="54"/>
  <c r="X207" i="54"/>
  <c r="U208" i="54"/>
  <c r="U209" i="54"/>
  <c r="U212" i="54"/>
  <c r="U218" i="54"/>
  <c r="U219" i="54"/>
  <c r="U220" i="54"/>
  <c r="U224" i="54"/>
  <c r="U226" i="54"/>
  <c r="U230" i="54"/>
  <c r="U232" i="54"/>
  <c r="H48" i="55"/>
  <c r="L48" i="55"/>
  <c r="O48" i="55"/>
  <c r="R48" i="55"/>
  <c r="T48" i="55"/>
  <c r="AC48" i="55"/>
  <c r="AF48" i="55"/>
  <c r="AI48" i="55"/>
  <c r="AK48" i="55"/>
  <c r="AN48" i="55"/>
  <c r="AS48" i="55"/>
  <c r="AW275" i="55"/>
  <c r="I48" i="55"/>
  <c r="M48" i="55"/>
  <c r="P48" i="55"/>
  <c r="S48" i="55"/>
  <c r="W48" i="55"/>
  <c r="Y48" i="55"/>
  <c r="AB48" i="55"/>
  <c r="AD48" i="55"/>
  <c r="AG48" i="55"/>
  <c r="AM48" i="55"/>
  <c r="AO48" i="55"/>
  <c r="AE437" i="55"/>
  <c r="AE436" i="55" s="1"/>
  <c r="AT156" i="54"/>
  <c r="AT159" i="54"/>
  <c r="AT167" i="54"/>
  <c r="H275" i="55"/>
  <c r="L275" i="55"/>
  <c r="O275" i="55"/>
  <c r="R275" i="55"/>
  <c r="R28" i="24" s="1"/>
  <c r="T275" i="55"/>
  <c r="Z275" i="55"/>
  <c r="AC275" i="55"/>
  <c r="AO275" i="55"/>
  <c r="AS275" i="55"/>
  <c r="AS28" i="24" s="1"/>
  <c r="I275" i="55"/>
  <c r="M275" i="55"/>
  <c r="P275" i="55"/>
  <c r="S275" i="55"/>
  <c r="S28" i="24" s="1"/>
  <c r="W275" i="55"/>
  <c r="AB275" i="55"/>
  <c r="AD275" i="55"/>
  <c r="AR36" i="62"/>
  <c r="AP36" i="62" s="1"/>
  <c r="AQ40" i="62"/>
  <c r="AP40" i="62" s="1"/>
  <c r="AH894" i="55"/>
  <c r="Z41" i="24"/>
  <c r="Z43" i="24"/>
  <c r="AE21" i="24"/>
  <c r="AG71" i="54"/>
  <c r="AG70" i="54" s="1"/>
  <c r="Z412" i="55"/>
  <c r="W413" i="55"/>
  <c r="W21" i="54"/>
  <c r="W15" i="54" s="1"/>
  <c r="Z21" i="54"/>
  <c r="Z15" i="54" s="1"/>
  <c r="U25" i="54"/>
  <c r="U27" i="54"/>
  <c r="U29" i="54"/>
  <c r="U43" i="54"/>
  <c r="U45" i="54"/>
  <c r="W373" i="54"/>
  <c r="G374" i="54"/>
  <c r="G334" i="8" s="1"/>
  <c r="N374" i="54"/>
  <c r="N334" i="8" s="1"/>
  <c r="U374" i="54"/>
  <c r="AA374" i="54"/>
  <c r="AH374" i="54"/>
  <c r="AP374" i="54"/>
  <c r="X159" i="54"/>
  <c r="X166" i="54"/>
  <c r="AT168" i="54"/>
  <c r="AT169" i="54"/>
  <c r="AT171" i="54"/>
  <c r="X238" i="54"/>
  <c r="X239" i="54"/>
  <c r="AZ254" i="54"/>
  <c r="U281" i="54"/>
  <c r="Q415" i="55"/>
  <c r="AX415" i="55"/>
  <c r="Z415" i="55"/>
  <c r="AQ341" i="8"/>
  <c r="AQ343" i="8"/>
  <c r="AQ338" i="8"/>
  <c r="Z373" i="55"/>
  <c r="AQ407" i="55"/>
  <c r="AJ410" i="55"/>
  <c r="U85" i="54"/>
  <c r="X157" i="54"/>
  <c r="X158" i="54"/>
  <c r="X169" i="54"/>
  <c r="X170" i="54"/>
  <c r="U176" i="54"/>
  <c r="U236" i="54"/>
  <c r="AB18" i="54"/>
  <c r="AB71" i="54"/>
  <c r="AB17" i="54" s="1"/>
  <c r="AB16" i="54" s="1"/>
  <c r="AB14" i="54" s="1"/>
  <c r="BB134" i="54"/>
  <c r="AZ134" i="54" s="1"/>
  <c r="U134" i="54"/>
  <c r="AJ377" i="54"/>
  <c r="AH134" i="54"/>
  <c r="AH377" i="54" s="1"/>
  <c r="X152" i="54"/>
  <c r="Y410" i="55"/>
  <c r="Z410" i="55"/>
  <c r="AH155" i="54"/>
  <c r="AI410" i="55"/>
  <c r="AI404" i="55" s="1"/>
  <c r="BA161" i="54"/>
  <c r="U161" i="54"/>
  <c r="BA165" i="54"/>
  <c r="AZ165" i="54" s="1"/>
  <c r="U165" i="54"/>
  <c r="BA177" i="54"/>
  <c r="AZ177" i="54" s="1"/>
  <c r="U177" i="54"/>
  <c r="X264" i="54"/>
  <c r="Y413" i="55"/>
  <c r="BA280" i="54"/>
  <c r="AZ280" i="54" s="1"/>
  <c r="V413" i="55"/>
  <c r="BB324" i="54"/>
  <c r="W414" i="55"/>
  <c r="BB348" i="54"/>
  <c r="AZ348" i="54" s="1"/>
  <c r="W415" i="55"/>
  <c r="AX352" i="54"/>
  <c r="AX406" i="55" s="1"/>
  <c r="AW72" i="54"/>
  <c r="AW71" i="54" s="1"/>
  <c r="AW70" i="54" s="1"/>
  <c r="AQ332" i="8"/>
  <c r="W405" i="55"/>
  <c r="I406" i="55"/>
  <c r="I404" i="55" s="1"/>
  <c r="S406" i="55"/>
  <c r="S404" i="55" s="1"/>
  <c r="AO406" i="55"/>
  <c r="AO404" i="55" s="1"/>
  <c r="AW406" i="55"/>
  <c r="AW404" i="55" s="1"/>
  <c r="Z411" i="55"/>
  <c r="Z413" i="55"/>
  <c r="I18" i="54"/>
  <c r="Z384" i="54"/>
  <c r="S71" i="54"/>
  <c r="S17" i="54" s="1"/>
  <c r="S16" i="54" s="1"/>
  <c r="S14" i="54" s="1"/>
  <c r="BB74" i="54"/>
  <c r="AZ74" i="54" s="1"/>
  <c r="U74" i="54"/>
  <c r="BA83" i="54"/>
  <c r="AZ83" i="54" s="1"/>
  <c r="U83" i="54"/>
  <c r="V72" i="54"/>
  <c r="V18" i="54" s="1"/>
  <c r="Y72" i="54"/>
  <c r="Y18" i="54" s="1"/>
  <c r="AL85" i="54"/>
  <c r="AL407" i="55" s="1"/>
  <c r="AM407" i="55"/>
  <c r="AM108" i="62" s="1"/>
  <c r="AM133" i="62" s="1"/>
  <c r="AR409" i="55"/>
  <c r="AR135" i="62" s="1"/>
  <c r="AN377" i="54"/>
  <c r="AL134" i="54"/>
  <c r="AL409" i="55" s="1"/>
  <c r="AN409" i="55"/>
  <c r="BB149" i="54"/>
  <c r="AZ149" i="54" s="1"/>
  <c r="U149" i="54"/>
  <c r="AR379" i="54"/>
  <c r="AP157" i="54"/>
  <c r="AT157" i="54" s="1"/>
  <c r="AP163" i="54"/>
  <c r="AT163" i="54" s="1"/>
  <c r="AQ410" i="55"/>
  <c r="AQ137" i="62" s="1"/>
  <c r="K172" i="54"/>
  <c r="M410" i="55"/>
  <c r="BA234" i="54"/>
  <c r="AZ234" i="54" s="1"/>
  <c r="U234" i="54"/>
  <c r="AT238" i="54"/>
  <c r="W381" i="54"/>
  <c r="Z373" i="54"/>
  <c r="K374" i="54"/>
  <c r="K334" i="8" s="1"/>
  <c r="Q374" i="54"/>
  <c r="AE374" i="54"/>
  <c r="AL374" i="54"/>
  <c r="X146" i="54"/>
  <c r="AT152" i="54"/>
  <c r="X154" i="54"/>
  <c r="AI72" i="54"/>
  <c r="AI18" i="54" s="1"/>
  <c r="X156" i="54"/>
  <c r="AT158" i="54"/>
  <c r="X160" i="54"/>
  <c r="AN410" i="55"/>
  <c r="AT166" i="54"/>
  <c r="X168" i="54"/>
  <c r="AT170" i="54"/>
  <c r="W416" i="55"/>
  <c r="AT239" i="54"/>
  <c r="X295" i="54"/>
  <c r="G415" i="55"/>
  <c r="N415" i="55"/>
  <c r="AH415" i="55"/>
  <c r="K415" i="55"/>
  <c r="AE415" i="55"/>
  <c r="AL415" i="55"/>
  <c r="AZ351" i="54"/>
  <c r="AZ354" i="54"/>
  <c r="V410" i="55"/>
  <c r="U178" i="54"/>
  <c r="W412" i="55"/>
  <c r="U412" i="55" s="1"/>
  <c r="X205" i="54"/>
  <c r="U210" i="54"/>
  <c r="X210" i="54"/>
  <c r="U221" i="54"/>
  <c r="U223" i="54"/>
  <c r="U227" i="54"/>
  <c r="X227" i="54"/>
  <c r="U228" i="54"/>
  <c r="X228" i="54"/>
  <c r="U233" i="54"/>
  <c r="U235" i="54"/>
  <c r="U237" i="54"/>
  <c r="U277" i="54"/>
  <c r="U279" i="54"/>
  <c r="U280" i="54"/>
  <c r="U282" i="54"/>
  <c r="X282" i="54"/>
  <c r="AL295" i="54"/>
  <c r="X301" i="54"/>
  <c r="U348" i="54"/>
  <c r="AQ335" i="8"/>
  <c r="AQ337" i="8"/>
  <c r="Z371" i="55"/>
  <c r="V407" i="55"/>
  <c r="Z407" i="55"/>
  <c r="W408" i="55"/>
  <c r="W410" i="55"/>
  <c r="P18" i="54"/>
  <c r="W384" i="54"/>
  <c r="U67" i="54"/>
  <c r="AD71" i="54"/>
  <c r="AD17" i="54" s="1"/>
  <c r="AD16" i="54" s="1"/>
  <c r="AD14" i="54" s="1"/>
  <c r="U84" i="54"/>
  <c r="AZ98" i="54"/>
  <c r="AZ110" i="54"/>
  <c r="U162" i="54"/>
  <c r="X162" i="54"/>
  <c r="X163" i="54"/>
  <c r="U164" i="54"/>
  <c r="U172" i="54"/>
  <c r="X172" i="54"/>
  <c r="U173" i="54"/>
  <c r="X173" i="54"/>
  <c r="U174" i="54"/>
  <c r="X174" i="54"/>
  <c r="X175" i="54"/>
  <c r="L72" i="54"/>
  <c r="L18" i="54" s="1"/>
  <c r="AQ72" i="54"/>
  <c r="AQ71" i="54" s="1"/>
  <c r="H320" i="8"/>
  <c r="P320" i="8"/>
  <c r="AH368" i="55"/>
  <c r="AP368" i="55"/>
  <c r="AY368" i="55" s="1"/>
  <c r="AE374" i="55"/>
  <c r="AZ108" i="54"/>
  <c r="AZ143" i="54"/>
  <c r="AZ313" i="54"/>
  <c r="Q368" i="55"/>
  <c r="AL368" i="55"/>
  <c r="AX21" i="54"/>
  <c r="AX15" i="54" s="1"/>
  <c r="AX371" i="55"/>
  <c r="N373" i="55"/>
  <c r="AX373" i="55"/>
  <c r="G374" i="55"/>
  <c r="AH405" i="55"/>
  <c r="AP405" i="55"/>
  <c r="K405" i="55"/>
  <c r="Q405" i="55"/>
  <c r="AL405" i="55"/>
  <c r="G407" i="55"/>
  <c r="N407" i="55"/>
  <c r="AE407" i="55"/>
  <c r="K408" i="55"/>
  <c r="Q408" i="55"/>
  <c r="AE408" i="55"/>
  <c r="AL408" i="55"/>
  <c r="AX408" i="55"/>
  <c r="N408" i="55"/>
  <c r="AH408" i="55"/>
  <c r="AT96" i="54"/>
  <c r="AZ96" i="54"/>
  <c r="AT97" i="54"/>
  <c r="AZ97" i="54"/>
  <c r="AT99" i="54"/>
  <c r="AZ106" i="54"/>
  <c r="AZ107" i="54"/>
  <c r="AT109" i="54"/>
  <c r="AZ109" i="54"/>
  <c r="AT111" i="54"/>
  <c r="G409" i="55"/>
  <c r="AZ139" i="54"/>
  <c r="AZ141" i="54"/>
  <c r="AZ142" i="54"/>
  <c r="AT144" i="54"/>
  <c r="N410" i="55"/>
  <c r="G411" i="55"/>
  <c r="N411" i="55"/>
  <c r="AH411" i="55"/>
  <c r="AP411" i="55"/>
  <c r="AL411" i="55"/>
  <c r="N412" i="55"/>
  <c r="Q412" i="55"/>
  <c r="G413" i="55"/>
  <c r="N413" i="55"/>
  <c r="AZ246" i="54"/>
  <c r="AZ250" i="54"/>
  <c r="AZ252" i="54"/>
  <c r="AZ253" i="54"/>
  <c r="AT255" i="54"/>
  <c r="AH414" i="55"/>
  <c r="AP414" i="55"/>
  <c r="AZ309" i="54"/>
  <c r="AZ311" i="54"/>
  <c r="AZ312" i="54"/>
  <c r="K414" i="55"/>
  <c r="AT314" i="54"/>
  <c r="AE414" i="55"/>
  <c r="AL414" i="55"/>
  <c r="AX414" i="55"/>
  <c r="N396" i="55"/>
  <c r="AL401" i="55"/>
  <c r="Q403" i="55"/>
  <c r="AY82" i="53"/>
  <c r="H31" i="53"/>
  <c r="O14" i="53"/>
  <c r="AY52" i="53"/>
  <c r="AF31" i="53"/>
  <c r="AF14" i="53" s="1"/>
  <c r="AP432" i="55"/>
  <c r="H14" i="53"/>
  <c r="AC31" i="53"/>
  <c r="AC14" i="53" s="1"/>
  <c r="AN31" i="53"/>
  <c r="AN14" i="53" s="1"/>
  <c r="S431" i="55"/>
  <c r="K395" i="55"/>
  <c r="Q395" i="55"/>
  <c r="AE395" i="55"/>
  <c r="AY40" i="53"/>
  <c r="AY44" i="53"/>
  <c r="G396" i="55"/>
  <c r="K397" i="55"/>
  <c r="AY48" i="53"/>
  <c r="AY50" i="53"/>
  <c r="AY53" i="53"/>
  <c r="AT55" i="53"/>
  <c r="AY55" i="53"/>
  <c r="AY57" i="53"/>
  <c r="G399" i="55"/>
  <c r="K400" i="55"/>
  <c r="K401" i="55"/>
  <c r="AE401" i="55"/>
  <c r="AY66" i="53"/>
  <c r="G402" i="55"/>
  <c r="AY72" i="53"/>
  <c r="K403" i="55"/>
  <c r="AE403" i="55"/>
  <c r="X403" i="55"/>
  <c r="AY76" i="53"/>
  <c r="AT79" i="53"/>
  <c r="AY79" i="53"/>
  <c r="AT81" i="53"/>
  <c r="AY81" i="53"/>
  <c r="S31" i="53"/>
  <c r="AJ31" i="53"/>
  <c r="AJ14" i="53" s="1"/>
  <c r="G433" i="55"/>
  <c r="G431" i="55" s="1"/>
  <c r="AY88" i="53"/>
  <c r="K416" i="55"/>
  <c r="Q416" i="55"/>
  <c r="AE416" i="55"/>
  <c r="AX416" i="55"/>
  <c r="X374" i="54"/>
  <c r="AW31" i="53"/>
  <c r="S14" i="53"/>
  <c r="AX361" i="55"/>
  <c r="V31" i="53"/>
  <c r="V14" i="53" s="1"/>
  <c r="AB31" i="53"/>
  <c r="AD31" i="53"/>
  <c r="AD14" i="53" s="1"/>
  <c r="AG31" i="53"/>
  <c r="AG14" i="53" s="1"/>
  <c r="AM31" i="53"/>
  <c r="AM14" i="53" s="1"/>
  <c r="AO31" i="53"/>
  <c r="AO14" i="53" s="1"/>
  <c r="AR31" i="53"/>
  <c r="AR14" i="53" s="1"/>
  <c r="I31" i="53"/>
  <c r="I14" i="53" s="1"/>
  <c r="N358" i="55"/>
  <c r="N357" i="55" s="1"/>
  <c r="AE358" i="55"/>
  <c r="AE357" i="55" s="1"/>
  <c r="AP364" i="55"/>
  <c r="AY364" i="55" s="1"/>
  <c r="AP365" i="55"/>
  <c r="AY365" i="55" s="1"/>
  <c r="H431" i="55"/>
  <c r="AY36" i="53"/>
  <c r="G33" i="53"/>
  <c r="G32" i="53" s="1"/>
  <c r="AY38" i="53"/>
  <c r="AT41" i="53"/>
  <c r="AY41" i="53"/>
  <c r="AT43" i="53"/>
  <c r="AY43" i="53"/>
  <c r="K396" i="55"/>
  <c r="AL396" i="55"/>
  <c r="AY45" i="53"/>
  <c r="U396" i="55"/>
  <c r="BV396" i="55" s="1"/>
  <c r="AH396" i="55"/>
  <c r="AY60" i="53"/>
  <c r="AY62" i="53"/>
  <c r="AY65" i="53"/>
  <c r="AT67" i="53"/>
  <c r="AY67" i="53"/>
  <c r="AY69" i="53"/>
  <c r="AY85" i="53"/>
  <c r="U432" i="55"/>
  <c r="BV432" i="55" s="1"/>
  <c r="AT86" i="53"/>
  <c r="X433" i="55"/>
  <c r="AL433" i="55"/>
  <c r="AL431" i="55" s="1"/>
  <c r="M31" i="53"/>
  <c r="M14" i="53" s="1"/>
  <c r="P31" i="53"/>
  <c r="P14" i="53" s="1"/>
  <c r="G393" i="55"/>
  <c r="AA33" i="53"/>
  <c r="AA32" i="53" s="1"/>
  <c r="AH33" i="53"/>
  <c r="AH32" i="53" s="1"/>
  <c r="AL403" i="55"/>
  <c r="AT85" i="53"/>
  <c r="AT432" i="55" s="1"/>
  <c r="Q84" i="53"/>
  <c r="Q83" i="53" s="1"/>
  <c r="X84" i="53"/>
  <c r="X83" i="53" s="1"/>
  <c r="X432" i="55"/>
  <c r="AE84" i="53"/>
  <c r="AE83" i="53" s="1"/>
  <c r="AL84" i="53"/>
  <c r="AL83" i="53" s="1"/>
  <c r="G84" i="53"/>
  <c r="G83" i="53" s="1"/>
  <c r="N84" i="53"/>
  <c r="N83" i="53" s="1"/>
  <c r="N432" i="55"/>
  <c r="AA84" i="53"/>
  <c r="AA83" i="53" s="1"/>
  <c r="AH84" i="53"/>
  <c r="AH83" i="53" s="1"/>
  <c r="N433" i="55"/>
  <c r="AH433" i="55"/>
  <c r="AH431" i="55" s="1"/>
  <c r="AP433" i="55"/>
  <c r="AW14" i="53"/>
  <c r="R31" i="53"/>
  <c r="R14" i="53" s="1"/>
  <c r="T31" i="53"/>
  <c r="T14" i="53" s="1"/>
  <c r="Y31" i="53"/>
  <c r="Y14" i="53" s="1"/>
  <c r="AI31" i="53"/>
  <c r="AI14" i="53" s="1"/>
  <c r="AK31" i="53"/>
  <c r="AK14" i="53" s="1"/>
  <c r="AQ31" i="53"/>
  <c r="AQ14" i="53" s="1"/>
  <c r="AS31" i="53"/>
  <c r="AS14" i="53" s="1"/>
  <c r="AX31" i="53"/>
  <c r="X393" i="55"/>
  <c r="AY393" i="55" s="1"/>
  <c r="AE393" i="55"/>
  <c r="AT37" i="53"/>
  <c r="AY37" i="53"/>
  <c r="AT38" i="53"/>
  <c r="AY46" i="53"/>
  <c r="G397" i="55"/>
  <c r="N397" i="55"/>
  <c r="X397" i="55"/>
  <c r="AY397" i="55" s="1"/>
  <c r="AE397" i="55"/>
  <c r="AT49" i="53"/>
  <c r="AY49" i="53"/>
  <c r="AT50" i="53"/>
  <c r="AY58" i="53"/>
  <c r="AT61" i="53"/>
  <c r="X400" i="55"/>
  <c r="AY400" i="55" s="1"/>
  <c r="AE400" i="55"/>
  <c r="AY61" i="53"/>
  <c r="G400" i="55"/>
  <c r="N400" i="55"/>
  <c r="AT62" i="53"/>
  <c r="AY70" i="53"/>
  <c r="AT73" i="53"/>
  <c r="AY73" i="53"/>
  <c r="G403" i="55"/>
  <c r="N403" i="55"/>
  <c r="AH403" i="55"/>
  <c r="AT76" i="53"/>
  <c r="L31" i="53"/>
  <c r="L14" i="53" s="1"/>
  <c r="AY86" i="53"/>
  <c r="U433" i="55"/>
  <c r="AA433" i="55"/>
  <c r="AA431" i="55" s="1"/>
  <c r="K433" i="55"/>
  <c r="Q433" i="55"/>
  <c r="AE433" i="55"/>
  <c r="AT89" i="53"/>
  <c r="AY89" i="53"/>
  <c r="AT90" i="53"/>
  <c r="AT434" i="55" s="1"/>
  <c r="X435" i="55"/>
  <c r="AY435" i="55" s="1"/>
  <c r="AT92" i="53"/>
  <c r="N739" i="55"/>
  <c r="AP739" i="55"/>
  <c r="BW878" i="55"/>
  <c r="BY878" i="55" s="1"/>
  <c r="BV824" i="55"/>
  <c r="BW824" i="55"/>
  <c r="BY824" i="55" s="1"/>
  <c r="BW826" i="55"/>
  <c r="BY826" i="55" s="1"/>
  <c r="BV826" i="55"/>
  <c r="BW828" i="55"/>
  <c r="BY828" i="55" s="1"/>
  <c r="BV828" i="55"/>
  <c r="BO839" i="55"/>
  <c r="BV848" i="55"/>
  <c r="BV850" i="55"/>
  <c r="BW852" i="55"/>
  <c r="BY852" i="55" s="1"/>
  <c r="BV852" i="55"/>
  <c r="BO853" i="55"/>
  <c r="BT859" i="55"/>
  <c r="BR859" i="55" s="1"/>
  <c r="BP859" i="55"/>
  <c r="BN859" i="55" s="1"/>
  <c r="BV864" i="55"/>
  <c r="BW864" i="55"/>
  <c r="BY864" i="55" s="1"/>
  <c r="BV865" i="55"/>
  <c r="BW867" i="55"/>
  <c r="BY867" i="55" s="1"/>
  <c r="BV867" i="55"/>
  <c r="BW869" i="55"/>
  <c r="BY869" i="55" s="1"/>
  <c r="BV869" i="55"/>
  <c r="BW871" i="55"/>
  <c r="BY871" i="55" s="1"/>
  <c r="BV871" i="55"/>
  <c r="BW873" i="55"/>
  <c r="BY873" i="55" s="1"/>
  <c r="BV873" i="55"/>
  <c r="BW875" i="55"/>
  <c r="BY875" i="55" s="1"/>
  <c r="BV875" i="55"/>
  <c r="BW880" i="55"/>
  <c r="BY880" i="55" s="1"/>
  <c r="BV880" i="55"/>
  <c r="BW881" i="55"/>
  <c r="BY881" i="55" s="1"/>
  <c r="BV881" i="55"/>
  <c r="BX881" i="55" s="1"/>
  <c r="AY882" i="55"/>
  <c r="BV882" i="55"/>
  <c r="BX882" i="55" s="1"/>
  <c r="BW882" i="55"/>
  <c r="BY882" i="55" s="1"/>
  <c r="AY883" i="55"/>
  <c r="BW883" i="55"/>
  <c r="BY883" i="55" s="1"/>
  <c r="BV883" i="55"/>
  <c r="BX883" i="55" s="1"/>
  <c r="BW884" i="55"/>
  <c r="BY884" i="55" s="1"/>
  <c r="BV884" i="55"/>
  <c r="BX884" i="55" s="1"/>
  <c r="BP885" i="55"/>
  <c r="BP48" i="55" s="1"/>
  <c r="BW886" i="55"/>
  <c r="BV886" i="55"/>
  <c r="BW888" i="55"/>
  <c r="BV888" i="55"/>
  <c r="AY890" i="55"/>
  <c r="BV890" i="55"/>
  <c r="BW890" i="55"/>
  <c r="AR38" i="62"/>
  <c r="AP38" i="62" s="1"/>
  <c r="BV434" i="55"/>
  <c r="BV823" i="55"/>
  <c r="BW823" i="55"/>
  <c r="BY823" i="55" s="1"/>
  <c r="BW825" i="55"/>
  <c r="BY825" i="55" s="1"/>
  <c r="BV825" i="55"/>
  <c r="BW827" i="55"/>
  <c r="BY827" i="55" s="1"/>
  <c r="BV827" i="55"/>
  <c r="BW829" i="55"/>
  <c r="BY829" i="55" s="1"/>
  <c r="BV849" i="55"/>
  <c r="BW851" i="55"/>
  <c r="BY851" i="55" s="1"/>
  <c r="BV851" i="55"/>
  <c r="BO856" i="55"/>
  <c r="BV859" i="55"/>
  <c r="BW861" i="55"/>
  <c r="BY861" i="55" s="1"/>
  <c r="BV861" i="55"/>
  <c r="BV866" i="55"/>
  <c r="BV870" i="55"/>
  <c r="BW870" i="55"/>
  <c r="BY870" i="55" s="1"/>
  <c r="BV872" i="55"/>
  <c r="BW874" i="55"/>
  <c r="BY874" i="55" s="1"/>
  <c r="BV874" i="55"/>
  <c r="BW876" i="55"/>
  <c r="BY876" i="55" s="1"/>
  <c r="BV876" i="55"/>
  <c r="BV887" i="55"/>
  <c r="BW887" i="55"/>
  <c r="BW891" i="55"/>
  <c r="BV891" i="55"/>
  <c r="BV64" i="55"/>
  <c r="BV69" i="55"/>
  <c r="BV71" i="55"/>
  <c r="BV78" i="55"/>
  <c r="BV80" i="55"/>
  <c r="BV84" i="55"/>
  <c r="BV87" i="55"/>
  <c r="BV95" i="55"/>
  <c r="BV99" i="55"/>
  <c r="BV107" i="55"/>
  <c r="BV110" i="55"/>
  <c r="BV111" i="55"/>
  <c r="BV116" i="55"/>
  <c r="BV121" i="55"/>
  <c r="BV125" i="55"/>
  <c r="BV138" i="55"/>
  <c r="BV141" i="55"/>
  <c r="BV142" i="55"/>
  <c r="BV143" i="55"/>
  <c r="BV144" i="55"/>
  <c r="BV146" i="55"/>
  <c r="BV150" i="55"/>
  <c r="BV164" i="55"/>
  <c r="BV168" i="55"/>
  <c r="BV176" i="55"/>
  <c r="BV177" i="55"/>
  <c r="BV178" i="55"/>
  <c r="BV189" i="55"/>
  <c r="BV190" i="55"/>
  <c r="BV193" i="55"/>
  <c r="BV194" i="55"/>
  <c r="BV201" i="55"/>
  <c r="BV202" i="55"/>
  <c r="BV213" i="55"/>
  <c r="BV214" i="55"/>
  <c r="BV218" i="55"/>
  <c r="BV223" i="55"/>
  <c r="BV225" i="55"/>
  <c r="BV237" i="55"/>
  <c r="BV238" i="55"/>
  <c r="BV239" i="55"/>
  <c r="BV241" i="55"/>
  <c r="BV250" i="55"/>
  <c r="BV251" i="55"/>
  <c r="BV252" i="55"/>
  <c r="BV257" i="55"/>
  <c r="BV258" i="55"/>
  <c r="BV259" i="55"/>
  <c r="BV263" i="55"/>
  <c r="U44" i="55"/>
  <c r="BV282" i="55"/>
  <c r="BV299" i="55"/>
  <c r="BV301" i="55"/>
  <c r="BV303" i="55"/>
  <c r="BV324" i="55"/>
  <c r="BV339" i="55"/>
  <c r="BV340" i="55"/>
  <c r="BV343" i="55"/>
  <c r="BV349" i="55"/>
  <c r="BV350" i="55"/>
  <c r="BV351" i="55"/>
  <c r="BV352" i="55"/>
  <c r="BV353" i="55"/>
  <c r="BV354" i="55"/>
  <c r="BV355" i="55"/>
  <c r="BV386" i="55"/>
  <c r="BV421" i="55"/>
  <c r="BV422" i="55"/>
  <c r="BV458" i="55"/>
  <c r="BV459" i="55"/>
  <c r="BV468" i="55"/>
  <c r="BV510" i="55"/>
  <c r="BV511" i="55"/>
  <c r="BV512" i="55"/>
  <c r="BV516" i="55"/>
  <c r="BV517" i="55"/>
  <c r="BV518" i="55"/>
  <c r="BV519" i="55"/>
  <c r="BV521" i="55"/>
  <c r="BV522" i="55"/>
  <c r="BV523" i="55"/>
  <c r="BV524" i="55"/>
  <c r="BV525" i="55"/>
  <c r="BV561" i="55"/>
  <c r="BV562" i="55"/>
  <c r="BV567" i="55"/>
  <c r="BV568" i="55"/>
  <c r="BV571" i="55"/>
  <c r="BV572" i="55"/>
  <c r="BV573" i="55"/>
  <c r="BV584" i="55"/>
  <c r="BV586" i="55"/>
  <c r="BV598" i="55"/>
  <c r="BV604" i="55"/>
  <c r="BV610" i="55"/>
  <c r="BV617" i="55"/>
  <c r="BV621" i="55"/>
  <c r="BV623" i="55"/>
  <c r="BV625" i="55"/>
  <c r="BV631" i="55"/>
  <c r="BV633" i="55"/>
  <c r="BV635" i="55"/>
  <c r="BV641" i="55"/>
  <c r="BV643" i="55"/>
  <c r="BV645" i="55"/>
  <c r="BV647" i="55"/>
  <c r="BV649" i="55"/>
  <c r="BV651" i="55"/>
  <c r="BV654" i="55"/>
  <c r="BV655" i="55"/>
  <c r="BV657" i="55"/>
  <c r="BV659" i="55"/>
  <c r="BV661" i="55"/>
  <c r="BV663" i="55"/>
  <c r="BV665" i="55"/>
  <c r="BV667" i="55"/>
  <c r="BV669" i="55"/>
  <c r="BV671" i="55"/>
  <c r="BV673" i="55"/>
  <c r="BV675" i="55"/>
  <c r="BV677" i="55"/>
  <c r="BV679" i="55"/>
  <c r="BV681" i="55"/>
  <c r="BV683" i="55"/>
  <c r="BV685" i="55"/>
  <c r="BV687" i="55"/>
  <c r="BV689" i="55"/>
  <c r="BV691" i="55"/>
  <c r="BV693" i="55"/>
  <c r="BV695" i="55"/>
  <c r="BV697" i="55"/>
  <c r="BV699" i="55"/>
  <c r="BV703" i="55"/>
  <c r="BV708" i="55"/>
  <c r="BV709" i="55"/>
  <c r="BV710" i="55"/>
  <c r="BV711" i="55"/>
  <c r="BV712" i="55"/>
  <c r="BV713" i="55"/>
  <c r="BV723" i="55"/>
  <c r="BV724" i="55"/>
  <c r="BV725" i="55"/>
  <c r="BV726" i="55"/>
  <c r="BV727" i="55"/>
  <c r="BV728" i="55"/>
  <c r="BV729" i="55"/>
  <c r="BV730" i="55"/>
  <c r="BV737" i="55"/>
  <c r="BV741" i="55"/>
  <c r="BV742" i="55"/>
  <c r="BV743" i="55"/>
  <c r="BV746" i="55"/>
  <c r="BV749" i="55"/>
  <c r="BV751" i="55"/>
  <c r="BV753" i="55"/>
  <c r="BV755" i="55"/>
  <c r="BV759" i="55"/>
  <c r="BV763" i="55"/>
  <c r="BV765" i="55"/>
  <c r="BV767" i="55"/>
  <c r="BV771" i="55"/>
  <c r="BV773" i="55"/>
  <c r="BV775" i="55"/>
  <c r="BV777" i="55"/>
  <c r="BV779" i="55"/>
  <c r="BV781" i="55"/>
  <c r="BV783" i="55"/>
  <c r="BV785" i="55"/>
  <c r="BV789" i="55"/>
  <c r="BV817" i="55"/>
  <c r="BV907" i="55"/>
  <c r="BV910" i="55"/>
  <c r="BV912" i="55"/>
  <c r="BV914" i="55"/>
  <c r="BV915" i="55"/>
  <c r="BV918" i="55"/>
  <c r="BV920" i="55"/>
  <c r="BV922" i="55"/>
  <c r="BV934" i="55"/>
  <c r="BV936" i="55"/>
  <c r="U938" i="55"/>
  <c r="BV953" i="55"/>
  <c r="BV955" i="55"/>
  <c r="BV959" i="55"/>
  <c r="BV961" i="55"/>
  <c r="BV963" i="55"/>
  <c r="BV965" i="55"/>
  <c r="BV967" i="55"/>
  <c r="BV971" i="55"/>
  <c r="BV973" i="55"/>
  <c r="BV975" i="55"/>
  <c r="BV977" i="55"/>
  <c r="BV59" i="55"/>
  <c r="BV63" i="55"/>
  <c r="BV68" i="55"/>
  <c r="BV70" i="55"/>
  <c r="BV79" i="55"/>
  <c r="BV100" i="55"/>
  <c r="BV103" i="55"/>
  <c r="BV127" i="55"/>
  <c r="BV151" i="55"/>
  <c r="BV152" i="55"/>
  <c r="BV153" i="55"/>
  <c r="BV170" i="55"/>
  <c r="BV171" i="55"/>
  <c r="BV174" i="55"/>
  <c r="BV184" i="55"/>
  <c r="BV188" i="55"/>
  <c r="BV196" i="55"/>
  <c r="BV197" i="55"/>
  <c r="BV210" i="55"/>
  <c r="BV215" i="55"/>
  <c r="BV222" i="55"/>
  <c r="BV224" i="55"/>
  <c r="BV243" i="55"/>
  <c r="BV244" i="55"/>
  <c r="BV248" i="55"/>
  <c r="BV260" i="55"/>
  <c r="BV261" i="55"/>
  <c r="BV262" i="55"/>
  <c r="BV264" i="55"/>
  <c r="BV265" i="55"/>
  <c r="U270" i="55"/>
  <c r="BV272" i="55"/>
  <c r="BV273" i="55"/>
  <c r="BV289" i="55"/>
  <c r="BV300" i="55"/>
  <c r="BV302" i="55"/>
  <c r="BV322" i="55"/>
  <c r="BV328" i="55"/>
  <c r="BV344" i="55"/>
  <c r="BV345" i="55"/>
  <c r="BV380" i="55"/>
  <c r="BV381" i="55"/>
  <c r="BV382" i="55"/>
  <c r="BV383" i="55"/>
  <c r="BV384" i="55"/>
  <c r="BV385" i="55"/>
  <c r="BV425" i="55"/>
  <c r="BV426" i="55"/>
  <c r="BV444" i="55"/>
  <c r="BV445" i="55"/>
  <c r="BV449" i="55"/>
  <c r="BV453" i="55"/>
  <c r="BV454" i="55"/>
  <c r="BV471" i="55"/>
  <c r="BV499" i="55"/>
  <c r="BV532" i="55"/>
  <c r="BV534" i="55"/>
  <c r="BV535" i="55"/>
  <c r="BV536" i="55"/>
  <c r="BV537" i="55"/>
  <c r="BV538" i="55"/>
  <c r="BV539" i="55"/>
  <c r="BV540" i="55"/>
  <c r="BV541" i="55"/>
  <c r="BV542" i="55"/>
  <c r="BV543" i="55"/>
  <c r="BV549" i="55"/>
  <c r="BV550" i="55"/>
  <c r="BV551" i="55"/>
  <c r="BV555" i="55"/>
  <c r="BV556" i="55"/>
  <c r="BV557" i="55"/>
  <c r="BV558" i="55"/>
  <c r="BV559" i="55"/>
  <c r="BV564" i="55"/>
  <c r="BV569" i="55"/>
  <c r="BV570" i="55"/>
  <c r="BV585" i="55"/>
  <c r="BV587" i="55"/>
  <c r="BV609" i="55"/>
  <c r="BV612" i="55"/>
  <c r="BV613" i="55"/>
  <c r="BV614" i="55"/>
  <c r="BV615" i="55"/>
  <c r="BV618" i="55"/>
  <c r="BV620" i="55"/>
  <c r="BV624" i="55"/>
  <c r="BV632" i="55"/>
  <c r="BV634" i="55"/>
  <c r="BV637" i="55"/>
  <c r="BV640" i="55"/>
  <c r="BV642" i="55"/>
  <c r="BV644" i="55"/>
  <c r="BV646" i="55"/>
  <c r="BV648" i="55"/>
  <c r="BV650" i="55"/>
  <c r="BV652" i="55"/>
  <c r="BV656" i="55"/>
  <c r="BV658" i="55"/>
  <c r="BV660" i="55"/>
  <c r="BV662" i="55"/>
  <c r="BV664" i="55"/>
  <c r="BV666" i="55"/>
  <c r="BV668" i="55"/>
  <c r="BV670" i="55"/>
  <c r="BV672" i="55"/>
  <c r="BV674" i="55"/>
  <c r="BV676" i="55"/>
  <c r="BV678" i="55"/>
  <c r="BV680" i="55"/>
  <c r="BV682" i="55"/>
  <c r="BV684" i="55"/>
  <c r="BV686" i="55"/>
  <c r="BV688" i="55"/>
  <c r="BV690" i="55"/>
  <c r="BV692" i="55"/>
  <c r="BV694" i="55"/>
  <c r="BV696" i="55"/>
  <c r="BV698" i="55"/>
  <c r="BV700" i="55"/>
  <c r="BV701" i="55"/>
  <c r="BV702" i="55"/>
  <c r="BV704" i="55"/>
  <c r="BV705" i="55"/>
  <c r="BV706" i="55"/>
  <c r="BV707" i="55"/>
  <c r="BV714" i="55"/>
  <c r="BV715" i="55"/>
  <c r="BV736" i="55"/>
  <c r="BV738" i="55"/>
  <c r="BV745" i="55"/>
  <c r="BV747" i="55"/>
  <c r="BV748" i="55"/>
  <c r="BV752" i="55"/>
  <c r="BV754" i="55"/>
  <c r="BV756" i="55"/>
  <c r="BV758" i="55"/>
  <c r="BV760" i="55"/>
  <c r="BV762" i="55"/>
  <c r="BV764" i="55"/>
  <c r="BV766" i="55"/>
  <c r="BV768" i="55"/>
  <c r="BV770" i="55"/>
  <c r="BV772" i="55"/>
  <c r="BV774" i="55"/>
  <c r="BV776" i="55"/>
  <c r="BV778" i="55"/>
  <c r="BV780" i="55"/>
  <c r="BV784" i="55"/>
  <c r="BV786" i="55"/>
  <c r="BV788" i="55"/>
  <c r="BV790" i="55"/>
  <c r="BV812" i="55"/>
  <c r="BV813" i="55"/>
  <c r="BV896" i="55"/>
  <c r="BV897" i="55"/>
  <c r="BV898" i="55"/>
  <c r="BV899" i="55"/>
  <c r="BV900" i="55"/>
  <c r="BV901" i="55"/>
  <c r="BV902" i="55"/>
  <c r="BV906" i="55"/>
  <c r="BV908" i="55"/>
  <c r="BV909" i="55"/>
  <c r="BV911" i="55"/>
  <c r="BV913" i="55"/>
  <c r="BV916" i="55"/>
  <c r="BV919" i="55"/>
  <c r="BV921" i="55"/>
  <c r="BV923" i="55"/>
  <c r="BV927" i="55"/>
  <c r="BV928" i="55"/>
  <c r="BV935" i="55"/>
  <c r="BV937" i="55"/>
  <c r="BV950" i="55"/>
  <c r="BV954" i="55"/>
  <c r="BV958" i="55"/>
  <c r="BV962" i="55"/>
  <c r="BV964" i="55"/>
  <c r="BV966" i="55"/>
  <c r="BV972" i="55"/>
  <c r="BV974" i="55"/>
  <c r="BV976" i="55"/>
  <c r="BV231" i="55"/>
  <c r="U821" i="55"/>
  <c r="BV821" i="55" s="1"/>
  <c r="X822" i="55"/>
  <c r="BW822" i="55" s="1"/>
  <c r="BS822" i="55"/>
  <c r="BR822" i="55" s="1"/>
  <c r="X833" i="55"/>
  <c r="BW833" i="55" s="1"/>
  <c r="BS833" i="55"/>
  <c r="BR833" i="55" s="1"/>
  <c r="U834" i="55"/>
  <c r="BV834" i="55" s="1"/>
  <c r="X835" i="55"/>
  <c r="BS835" i="55"/>
  <c r="BR835" i="55" s="1"/>
  <c r="U836" i="55"/>
  <c r="BV836" i="55" s="1"/>
  <c r="X837" i="55"/>
  <c r="BW837" i="55" s="1"/>
  <c r="BS837" i="55"/>
  <c r="BR837" i="55" s="1"/>
  <c r="U838" i="55"/>
  <c r="BV838" i="55" s="1"/>
  <c r="U840" i="55"/>
  <c r="BV840" i="55" s="1"/>
  <c r="X841" i="55"/>
  <c r="BW841" i="55" s="1"/>
  <c r="BS841" i="55"/>
  <c r="BR841" i="55" s="1"/>
  <c r="U842" i="55"/>
  <c r="BV842" i="55" s="1"/>
  <c r="X843" i="55"/>
  <c r="BS843" i="55"/>
  <c r="BR843" i="55" s="1"/>
  <c r="X845" i="55"/>
  <c r="BW845" i="55" s="1"/>
  <c r="BS845" i="55"/>
  <c r="BR845" i="55" s="1"/>
  <c r="U846" i="55"/>
  <c r="BV846" i="55" s="1"/>
  <c r="X847" i="55"/>
  <c r="BW847" i="55" s="1"/>
  <c r="BS847" i="55"/>
  <c r="BR847" i="55" s="1"/>
  <c r="X848" i="55"/>
  <c r="BW848" i="55" s="1"/>
  <c r="BS848" i="55"/>
  <c r="BR848" i="55" s="1"/>
  <c r="X850" i="55"/>
  <c r="BW850" i="55" s="1"/>
  <c r="BS850" i="55"/>
  <c r="BR850" i="55" s="1"/>
  <c r="U854" i="55"/>
  <c r="BV854" i="55" s="1"/>
  <c r="U856" i="55"/>
  <c r="AP856" i="55"/>
  <c r="AT856" i="55" s="1"/>
  <c r="BS856" i="55"/>
  <c r="BR856" i="55" s="1"/>
  <c r="U857" i="55"/>
  <c r="BV857" i="55" s="1"/>
  <c r="X858" i="55"/>
  <c r="BS858" i="55"/>
  <c r="BR858" i="55" s="1"/>
  <c r="X860" i="55"/>
  <c r="BW860" i="55" s="1"/>
  <c r="BS860" i="55"/>
  <c r="BR860" i="55" s="1"/>
  <c r="X862" i="55"/>
  <c r="BW862" i="55" s="1"/>
  <c r="BT862" i="55"/>
  <c r="BR862" i="55" s="1"/>
  <c r="U863" i="55"/>
  <c r="BV863" i="55" s="1"/>
  <c r="X865" i="55"/>
  <c r="BW865" i="55" s="1"/>
  <c r="BT865" i="55"/>
  <c r="BR865" i="55" s="1"/>
  <c r="U868" i="55"/>
  <c r="BV868" i="55" s="1"/>
  <c r="X877" i="55"/>
  <c r="BT877" i="55"/>
  <c r="BR877" i="55" s="1"/>
  <c r="U878" i="55"/>
  <c r="BV878" i="55" s="1"/>
  <c r="BV362" i="55"/>
  <c r="BV364" i="55"/>
  <c r="BV365" i="55"/>
  <c r="U822" i="55"/>
  <c r="BV822" i="55" s="1"/>
  <c r="U833" i="55"/>
  <c r="BV833" i="55" s="1"/>
  <c r="X834" i="55"/>
  <c r="BS834" i="55"/>
  <c r="BR834" i="55" s="1"/>
  <c r="U835" i="55"/>
  <c r="BV835" i="55" s="1"/>
  <c r="X836" i="55"/>
  <c r="BW836" i="55" s="1"/>
  <c r="BS836" i="55"/>
  <c r="BR836" i="55" s="1"/>
  <c r="U837" i="55"/>
  <c r="BV837" i="55" s="1"/>
  <c r="X838" i="55"/>
  <c r="BS838" i="55"/>
  <c r="BR838" i="55" s="1"/>
  <c r="U839" i="55"/>
  <c r="AP839" i="55"/>
  <c r="BS839" i="55"/>
  <c r="BR839" i="55" s="1"/>
  <c r="X840" i="55"/>
  <c r="AY840" i="55" s="1"/>
  <c r="BS840" i="55"/>
  <c r="BR840" i="55" s="1"/>
  <c r="U841" i="55"/>
  <c r="BV841" i="55" s="1"/>
  <c r="X842" i="55"/>
  <c r="BS842" i="55"/>
  <c r="BR842" i="55" s="1"/>
  <c r="U843" i="55"/>
  <c r="BV843" i="55" s="1"/>
  <c r="X844" i="55"/>
  <c r="AY844" i="55" s="1"/>
  <c r="BS844" i="55"/>
  <c r="BR844" i="55" s="1"/>
  <c r="U845" i="55"/>
  <c r="BV845" i="55" s="1"/>
  <c r="X846" i="55"/>
  <c r="AY846" i="55" s="1"/>
  <c r="BS846" i="55"/>
  <c r="BR846" i="55" s="1"/>
  <c r="U847" i="55"/>
  <c r="BV847" i="55" s="1"/>
  <c r="X849" i="55"/>
  <c r="AY849" i="55" s="1"/>
  <c r="BS849" i="55"/>
  <c r="BR849" i="55" s="1"/>
  <c r="U853" i="55"/>
  <c r="AP853" i="55"/>
  <c r="BS853" i="55"/>
  <c r="BR853" i="55" s="1"/>
  <c r="X854" i="55"/>
  <c r="AY854" i="55" s="1"/>
  <c r="BS854" i="55"/>
  <c r="BR854" i="55" s="1"/>
  <c r="AP855" i="55"/>
  <c r="BS855" i="55"/>
  <c r="BR855" i="55" s="1"/>
  <c r="X857" i="55"/>
  <c r="AY857" i="55" s="1"/>
  <c r="BS857" i="55"/>
  <c r="BR857" i="55" s="1"/>
  <c r="U858" i="55"/>
  <c r="BV858" i="55" s="1"/>
  <c r="U860" i="55"/>
  <c r="BV860" i="55" s="1"/>
  <c r="X863" i="55"/>
  <c r="AY863" i="55" s="1"/>
  <c r="BS863" i="55"/>
  <c r="BR863" i="55" s="1"/>
  <c r="X866" i="55"/>
  <c r="AY866" i="55" s="1"/>
  <c r="BT866" i="55"/>
  <c r="BR866" i="55" s="1"/>
  <c r="X868" i="55"/>
  <c r="AY868" i="55" s="1"/>
  <c r="BS868" i="55"/>
  <c r="BR868" i="55" s="1"/>
  <c r="X872" i="55"/>
  <c r="BT872" i="55"/>
  <c r="BR872" i="55" s="1"/>
  <c r="U877" i="55"/>
  <c r="BV877" i="55" s="1"/>
  <c r="X879" i="55"/>
  <c r="BW879" i="55" s="1"/>
  <c r="BT879" i="55"/>
  <c r="BR879" i="55" s="1"/>
  <c r="AP889" i="55"/>
  <c r="BS889" i="55"/>
  <c r="BR889" i="55" s="1"/>
  <c r="BN824" i="55"/>
  <c r="BN826" i="55"/>
  <c r="BN828" i="55"/>
  <c r="BN848" i="55"/>
  <c r="BN850" i="55"/>
  <c r="BN852" i="55"/>
  <c r="BN855" i="55"/>
  <c r="BN864" i="55"/>
  <c r="BN865" i="55"/>
  <c r="BN867" i="55"/>
  <c r="BN869" i="55"/>
  <c r="BN871" i="55"/>
  <c r="BN873" i="55"/>
  <c r="BN875" i="55"/>
  <c r="BN880" i="55"/>
  <c r="BN887" i="55"/>
  <c r="BN889" i="55"/>
  <c r="X938" i="55"/>
  <c r="X65" i="55"/>
  <c r="X271" i="55"/>
  <c r="X331" i="55"/>
  <c r="AY331" i="55" s="1"/>
  <c r="X544" i="55"/>
  <c r="AY544" i="55" s="1"/>
  <c r="X628" i="55"/>
  <c r="AY628" i="55" s="1"/>
  <c r="W254" i="55"/>
  <c r="W253" i="55" s="1"/>
  <c r="BC255" i="55"/>
  <c r="BC254" i="55" s="1"/>
  <c r="BC253" i="55" s="1"/>
  <c r="X44" i="55"/>
  <c r="AY44" i="55" s="1"/>
  <c r="X607" i="55"/>
  <c r="X626" i="55"/>
  <c r="AY626" i="55" s="1"/>
  <c r="X732" i="55"/>
  <c r="BN823" i="55"/>
  <c r="BN825" i="55"/>
  <c r="BN827" i="55"/>
  <c r="BN849" i="55"/>
  <c r="BN851" i="55"/>
  <c r="BN861" i="55"/>
  <c r="BN866" i="55"/>
  <c r="BN870" i="55"/>
  <c r="BN872" i="55"/>
  <c r="BN874" i="55"/>
  <c r="BN876" i="55"/>
  <c r="BN886" i="55"/>
  <c r="BN888" i="55"/>
  <c r="X894" i="55"/>
  <c r="BR948" i="55"/>
  <c r="BV360" i="55"/>
  <c r="BV359" i="55"/>
  <c r="BV361" i="55"/>
  <c r="BV393" i="55"/>
  <c r="BV394" i="55"/>
  <c r="BV397" i="55"/>
  <c r="BV400" i="55"/>
  <c r="AN831" i="55"/>
  <c r="BS952" i="55"/>
  <c r="BO952" i="55"/>
  <c r="AM831" i="55"/>
  <c r="BT885" i="55"/>
  <c r="BT48" i="55" s="1"/>
  <c r="AR49" i="55"/>
  <c r="BT932" i="55"/>
  <c r="BP932" i="55"/>
  <c r="BT938" i="55"/>
  <c r="BP938" i="55"/>
  <c r="BT952" i="55"/>
  <c r="BP952" i="55"/>
  <c r="AQ406" i="55"/>
  <c r="R18" i="54"/>
  <c r="Q414" i="55"/>
  <c r="K437" i="55"/>
  <c r="K436" i="55" s="1"/>
  <c r="AX437" i="55"/>
  <c r="AX436" i="55" s="1"/>
  <c r="AS372" i="54"/>
  <c r="H18" i="54"/>
  <c r="H71" i="54"/>
  <c r="H17" i="54" s="1"/>
  <c r="H16" i="54" s="1"/>
  <c r="H14" i="54" s="1"/>
  <c r="AK71" i="54"/>
  <c r="AK70" i="54" s="1"/>
  <c r="AK18" i="54"/>
  <c r="I16" i="54"/>
  <c r="I14" i="54" s="1"/>
  <c r="H406" i="55"/>
  <c r="H404" i="55" s="1"/>
  <c r="AK406" i="55"/>
  <c r="AK404" i="55" s="1"/>
  <c r="P17" i="54"/>
  <c r="P16" i="54" s="1"/>
  <c r="P14" i="54" s="1"/>
  <c r="AZ59" i="54"/>
  <c r="K413" i="55"/>
  <c r="Q413" i="55"/>
  <c r="AE413" i="55"/>
  <c r="AX413" i="55"/>
  <c r="AZ321" i="54"/>
  <c r="AZ365" i="54"/>
  <c r="AZ369" i="54"/>
  <c r="AC372" i="54"/>
  <c r="AF372" i="54"/>
  <c r="AK372" i="54"/>
  <c r="I372" i="54"/>
  <c r="O372" i="54"/>
  <c r="R372" i="54"/>
  <c r="T372" i="54"/>
  <c r="AZ242" i="54"/>
  <c r="AZ244" i="54"/>
  <c r="AZ245" i="54"/>
  <c r="AT247" i="54"/>
  <c r="AZ258" i="54"/>
  <c r="AZ291" i="54"/>
  <c r="AZ292" i="54"/>
  <c r="AT294" i="54"/>
  <c r="AT297" i="54"/>
  <c r="AZ303" i="54"/>
  <c r="AZ304" i="54"/>
  <c r="AT306" i="54"/>
  <c r="AZ317" i="54"/>
  <c r="AZ319" i="54"/>
  <c r="AZ320" i="54"/>
  <c r="AT322" i="54"/>
  <c r="AZ325" i="54"/>
  <c r="AZ361" i="54"/>
  <c r="AZ363" i="54"/>
  <c r="AZ364" i="54"/>
  <c r="AT366" i="54"/>
  <c r="AT439" i="55" s="1"/>
  <c r="BV367" i="55"/>
  <c r="BV375" i="55"/>
  <c r="T17" i="54"/>
  <c r="T16" i="54" s="1"/>
  <c r="T14" i="54" s="1"/>
  <c r="AC18" i="54"/>
  <c r="AE21" i="54"/>
  <c r="AE15" i="54" s="1"/>
  <c r="K368" i="55"/>
  <c r="AX368" i="55"/>
  <c r="G21" i="54"/>
  <c r="G15" i="54" s="1"/>
  <c r="N21" i="54"/>
  <c r="N15" i="54" s="1"/>
  <c r="G376" i="55"/>
  <c r="N376" i="55"/>
  <c r="AE371" i="55"/>
  <c r="G371" i="55"/>
  <c r="N371" i="55"/>
  <c r="AT48" i="54"/>
  <c r="X373" i="55"/>
  <c r="AE373" i="55"/>
  <c r="G373" i="55"/>
  <c r="AZ58" i="54"/>
  <c r="N374" i="55"/>
  <c r="AA381" i="54"/>
  <c r="AH374" i="55"/>
  <c r="AP374" i="55"/>
  <c r="AT60" i="54"/>
  <c r="AL374" i="55"/>
  <c r="AX374" i="55"/>
  <c r="AZ65" i="54"/>
  <c r="AZ114" i="54"/>
  <c r="N409" i="55"/>
  <c r="AZ116" i="54"/>
  <c r="AZ117" i="54"/>
  <c r="AT119" i="54"/>
  <c r="AT121" i="54"/>
  <c r="AT123" i="54"/>
  <c r="AT125" i="54"/>
  <c r="AL416" i="55"/>
  <c r="AZ128" i="54"/>
  <c r="AZ129" i="54"/>
  <c r="AZ130" i="54"/>
  <c r="AZ132" i="54"/>
  <c r="K411" i="55"/>
  <c r="Q411" i="55"/>
  <c r="AE411" i="55"/>
  <c r="AX411" i="55"/>
  <c r="X411" i="55"/>
  <c r="AX412" i="55"/>
  <c r="G412" i="55"/>
  <c r="G416" i="55"/>
  <c r="N416" i="55"/>
  <c r="AH416" i="55"/>
  <c r="AP416" i="55"/>
  <c r="AZ236" i="54"/>
  <c r="G414" i="55"/>
  <c r="N414" i="55"/>
  <c r="U352" i="54"/>
  <c r="U406" i="55" s="1"/>
  <c r="AH352" i="54"/>
  <c r="AH406" i="55" s="1"/>
  <c r="BV370" i="55"/>
  <c r="J332" i="8"/>
  <c r="AE367" i="55"/>
  <c r="BV369" i="55"/>
  <c r="BV437" i="55"/>
  <c r="BV440" i="55"/>
  <c r="R17" i="54"/>
  <c r="R16" i="54" s="1"/>
  <c r="R14" i="54" s="1"/>
  <c r="R70" i="54"/>
  <c r="AC17" i="54"/>
  <c r="AC16" i="54" s="1"/>
  <c r="AC14" i="54" s="1"/>
  <c r="AC70" i="54"/>
  <c r="K374" i="55"/>
  <c r="I334" i="8"/>
  <c r="I332" i="8" s="1"/>
  <c r="O334" i="8"/>
  <c r="O332" i="8" s="1"/>
  <c r="AX405" i="55"/>
  <c r="AP408" i="55"/>
  <c r="X437" i="55"/>
  <c r="X436" i="55" s="1"/>
  <c r="AL437" i="55"/>
  <c r="AL436" i="55" s="1"/>
  <c r="BV438" i="55"/>
  <c r="BV439" i="55"/>
  <c r="T18" i="54"/>
  <c r="AA373" i="54"/>
  <c r="AH373" i="54"/>
  <c r="AP373" i="54"/>
  <c r="Q378" i="54"/>
  <c r="AE378" i="54"/>
  <c r="AL378" i="54"/>
  <c r="K377" i="54"/>
  <c r="K337" i="8" s="1"/>
  <c r="Q377" i="54"/>
  <c r="AE377" i="54"/>
  <c r="K376" i="54"/>
  <c r="K336" i="8" s="1"/>
  <c r="Q376" i="54"/>
  <c r="AZ61" i="54"/>
  <c r="AZ62" i="54"/>
  <c r="AT64" i="54"/>
  <c r="K382" i="54"/>
  <c r="K342" i="8" s="1"/>
  <c r="Q382" i="54"/>
  <c r="AE382" i="54"/>
  <c r="AL382" i="54"/>
  <c r="O71" i="54"/>
  <c r="AF71" i="54"/>
  <c r="AO71" i="54"/>
  <c r="AS71" i="54"/>
  <c r="AZ100" i="54"/>
  <c r="AZ112" i="54"/>
  <c r="AZ113" i="54"/>
  <c r="AT115" i="54"/>
  <c r="AZ126" i="54"/>
  <c r="AT131" i="54"/>
  <c r="AZ137" i="54"/>
  <c r="AZ138" i="54"/>
  <c r="AT140" i="54"/>
  <c r="AZ145" i="54"/>
  <c r="AT149" i="54"/>
  <c r="AT151" i="54"/>
  <c r="AT172" i="54"/>
  <c r="AT174" i="54"/>
  <c r="AT179" i="54"/>
  <c r="AT181" i="54"/>
  <c r="AT183" i="54"/>
  <c r="AT185" i="54"/>
  <c r="AT187" i="54"/>
  <c r="AZ187" i="54"/>
  <c r="AT188" i="54"/>
  <c r="AZ188" i="54"/>
  <c r="AT189" i="54"/>
  <c r="AZ189" i="54"/>
  <c r="AT190" i="54"/>
  <c r="AZ190" i="54"/>
  <c r="AT191" i="54"/>
  <c r="AT193" i="54"/>
  <c r="AT195" i="54"/>
  <c r="AT197" i="54"/>
  <c r="AT199" i="54"/>
  <c r="AZ199" i="54"/>
  <c r="AT205" i="54"/>
  <c r="AT207" i="54"/>
  <c r="AT208" i="54"/>
  <c r="AT209" i="54"/>
  <c r="AT212" i="54"/>
  <c r="AT215" i="54"/>
  <c r="AT219" i="54"/>
  <c r="AT226" i="54"/>
  <c r="AT230" i="54"/>
  <c r="AZ240" i="54"/>
  <c r="AZ241" i="54"/>
  <c r="AT243" i="54"/>
  <c r="AZ248" i="54"/>
  <c r="AZ249" i="54"/>
  <c r="AT251" i="54"/>
  <c r="AZ256" i="54"/>
  <c r="AZ257" i="54"/>
  <c r="AT259" i="54"/>
  <c r="AT264" i="54"/>
  <c r="AT265" i="54"/>
  <c r="AT266" i="54"/>
  <c r="AT277" i="54"/>
  <c r="AZ277" i="54"/>
  <c r="AT279" i="54"/>
  <c r="AZ279" i="54"/>
  <c r="AT282" i="54"/>
  <c r="AT284" i="54"/>
  <c r="AT286" i="54"/>
  <c r="AT288" i="54"/>
  <c r="AZ300" i="54"/>
  <c r="AZ307" i="54"/>
  <c r="AZ308" i="54"/>
  <c r="AT310" i="54"/>
  <c r="AZ315" i="54"/>
  <c r="AZ316" i="54"/>
  <c r="AT318" i="54"/>
  <c r="AZ323" i="54"/>
  <c r="BB352" i="54"/>
  <c r="AT355" i="54"/>
  <c r="AZ359" i="54"/>
  <c r="G357" i="54"/>
  <c r="G19" i="54" s="1"/>
  <c r="AZ360" i="54"/>
  <c r="AT362" i="54"/>
  <c r="AZ367" i="54"/>
  <c r="AZ368" i="54"/>
  <c r="AQ55" i="55"/>
  <c r="BV58" i="55"/>
  <c r="U65" i="55"/>
  <c r="BV66" i="55"/>
  <c r="AQ76" i="55"/>
  <c r="AQ89" i="55"/>
  <c r="AQ102" i="55"/>
  <c r="AQ234" i="55"/>
  <c r="AQ254" i="55"/>
  <c r="AQ270" i="55"/>
  <c r="BV271" i="55"/>
  <c r="AQ456" i="55"/>
  <c r="AQ553" i="55"/>
  <c r="AQ576" i="55"/>
  <c r="U607" i="55"/>
  <c r="BV608" i="55"/>
  <c r="U626" i="55"/>
  <c r="BV627" i="55"/>
  <c r="U732" i="55"/>
  <c r="BV733" i="55"/>
  <c r="U894" i="55"/>
  <c r="BV895" i="55"/>
  <c r="U925" i="55"/>
  <c r="BV926" i="55"/>
  <c r="AQ932" i="55"/>
  <c r="AQ38" i="24" s="1"/>
  <c r="AQ938" i="55"/>
  <c r="AQ47" i="55" s="1"/>
  <c r="BV939" i="55"/>
  <c r="AR40" i="24"/>
  <c r="BV50" i="55"/>
  <c r="AQ47" i="62"/>
  <c r="AP47" i="62" s="1"/>
  <c r="BV65" i="55"/>
  <c r="AQ32" i="62"/>
  <c r="AP32" i="62" s="1"/>
  <c r="AQ155" i="55"/>
  <c r="AQ154" i="55" s="1"/>
  <c r="BV240" i="55"/>
  <c r="AQ44" i="55"/>
  <c r="BV267" i="55"/>
  <c r="AQ279" i="55"/>
  <c r="AQ291" i="55"/>
  <c r="AQ330" i="55"/>
  <c r="U331" i="55"/>
  <c r="BV332" i="55"/>
  <c r="AQ493" i="55"/>
  <c r="AQ514" i="55"/>
  <c r="AQ530" i="55"/>
  <c r="U544" i="55"/>
  <c r="BV545" i="55"/>
  <c r="AQ565" i="55"/>
  <c r="AQ552" i="55" s="1"/>
  <c r="U628" i="55"/>
  <c r="BV629" i="55"/>
  <c r="U739" i="55"/>
  <c r="BV740" i="55"/>
  <c r="AQ904" i="55"/>
  <c r="AA83" i="55"/>
  <c r="X952" i="55"/>
  <c r="X52" i="55" s="1"/>
  <c r="W957" i="55"/>
  <c r="AQ30" i="62"/>
  <c r="AP30" i="62" s="1"/>
  <c r="AQ37" i="62"/>
  <c r="AP37" i="62" s="1"/>
  <c r="L431" i="55"/>
  <c r="P431" i="55"/>
  <c r="M357" i="55"/>
  <c r="V169" i="55"/>
  <c r="M431" i="55"/>
  <c r="O431" i="55"/>
  <c r="AZ22" i="54"/>
  <c r="AT23" i="54"/>
  <c r="AZ23" i="54"/>
  <c r="AT24" i="54"/>
  <c r="AZ24" i="54"/>
  <c r="G375" i="54"/>
  <c r="G335" i="8" s="1"/>
  <c r="N375" i="54"/>
  <c r="N335" i="8" s="1"/>
  <c r="AT25" i="54"/>
  <c r="K21" i="54"/>
  <c r="K15" i="54" s="1"/>
  <c r="Q21" i="54"/>
  <c r="Q15" i="54" s="1"/>
  <c r="AE368" i="55"/>
  <c r="AL21" i="54"/>
  <c r="AL15" i="54" s="1"/>
  <c r="AT27" i="54"/>
  <c r="K384" i="54"/>
  <c r="K344" i="8" s="1"/>
  <c r="Q384" i="54"/>
  <c r="AE384" i="54"/>
  <c r="AL384" i="54"/>
  <c r="AT29" i="54"/>
  <c r="G379" i="54"/>
  <c r="G339" i="8" s="1"/>
  <c r="N379" i="54"/>
  <c r="N339" i="8" s="1"/>
  <c r="AA379" i="54"/>
  <c r="AH371" i="55"/>
  <c r="AP371" i="55"/>
  <c r="K371" i="55"/>
  <c r="Q371" i="55"/>
  <c r="AL371" i="55"/>
  <c r="AT43" i="54"/>
  <c r="AT45" i="54"/>
  <c r="G380" i="54"/>
  <c r="G340" i="8" s="1"/>
  <c r="N380" i="54"/>
  <c r="N340" i="8" s="1"/>
  <c r="U373" i="55"/>
  <c r="BV373" i="55" s="1"/>
  <c r="AH373" i="55"/>
  <c r="AP373" i="55"/>
  <c r="K373" i="55"/>
  <c r="AL373" i="55"/>
  <c r="AT52" i="54"/>
  <c r="AT54" i="54"/>
  <c r="AT56" i="54"/>
  <c r="AT58" i="54"/>
  <c r="AZ60" i="54"/>
  <c r="AT62" i="54"/>
  <c r="AZ64" i="54"/>
  <c r="AZ66" i="54"/>
  <c r="AT67" i="54"/>
  <c r="AE412" i="55"/>
  <c r="H332" i="8"/>
  <c r="P332" i="8"/>
  <c r="AH372" i="55"/>
  <c r="AT74" i="54"/>
  <c r="K407" i="55"/>
  <c r="Q407" i="55"/>
  <c r="AX407" i="55"/>
  <c r="AZ84" i="54"/>
  <c r="AT85" i="54"/>
  <c r="AT86" i="54"/>
  <c r="AH407" i="55"/>
  <c r="AT88" i="54"/>
  <c r="AT90" i="54"/>
  <c r="AT92" i="54"/>
  <c r="G408" i="55"/>
  <c r="AZ99" i="54"/>
  <c r="AT101" i="54"/>
  <c r="AZ101" i="54"/>
  <c r="AT102" i="54"/>
  <c r="AZ102" i="54"/>
  <c r="AT103" i="54"/>
  <c r="AZ103" i="54"/>
  <c r="AT104" i="54"/>
  <c r="AZ104" i="54"/>
  <c r="AZ105" i="54"/>
  <c r="AT107" i="54"/>
  <c r="AZ111" i="54"/>
  <c r="AT113" i="54"/>
  <c r="AZ115" i="54"/>
  <c r="K409" i="55"/>
  <c r="AT117" i="54"/>
  <c r="AE409" i="55"/>
  <c r="AX409" i="55"/>
  <c r="AZ125" i="54"/>
  <c r="AT127" i="54"/>
  <c r="AT129" i="54"/>
  <c r="AZ131" i="54"/>
  <c r="AT134" i="54"/>
  <c r="AT136" i="54"/>
  <c r="AT138" i="54"/>
  <c r="AZ140" i="54"/>
  <c r="AT142" i="54"/>
  <c r="AZ144" i="54"/>
  <c r="Q410" i="55"/>
  <c r="AX410" i="55"/>
  <c r="AT150" i="54"/>
  <c r="G410" i="55"/>
  <c r="AE410" i="55"/>
  <c r="AT161" i="54"/>
  <c r="AT203" i="54"/>
  <c r="AZ218" i="54"/>
  <c r="AT221" i="54"/>
  <c r="AT223" i="54"/>
  <c r="AT227" i="54"/>
  <c r="G352" i="54"/>
  <c r="G406" i="55" s="1"/>
  <c r="N352" i="54"/>
  <c r="N406" i="55" s="1"/>
  <c r="AA352" i="54"/>
  <c r="AA72" i="54" s="1"/>
  <c r="AP352" i="54"/>
  <c r="N357" i="54"/>
  <c r="N19" i="54" s="1"/>
  <c r="AA357" i="54"/>
  <c r="AA19" i="54" s="1"/>
  <c r="AP357" i="54"/>
  <c r="AP19" i="54" s="1"/>
  <c r="AH440" i="55"/>
  <c r="AH436" i="55" s="1"/>
  <c r="AP440" i="55"/>
  <c r="AP436" i="55" s="1"/>
  <c r="H372" i="54"/>
  <c r="J372" i="54"/>
  <c r="P372" i="54"/>
  <c r="S372" i="54"/>
  <c r="AB372" i="54"/>
  <c r="AD372" i="54"/>
  <c r="AG372" i="54"/>
  <c r="AO372" i="54"/>
  <c r="AT241" i="54"/>
  <c r="AZ243" i="54"/>
  <c r="AT245" i="54"/>
  <c r="AZ247" i="54"/>
  <c r="AT249" i="54"/>
  <c r="AZ251" i="54"/>
  <c r="AT253" i="54"/>
  <c r="AZ255" i="54"/>
  <c r="AT257" i="54"/>
  <c r="AZ259" i="54"/>
  <c r="AT261" i="54"/>
  <c r="AT281" i="54"/>
  <c r="AZ281" i="54"/>
  <c r="AZ288" i="54"/>
  <c r="AT290" i="54"/>
  <c r="AT292" i="54"/>
  <c r="AZ294" i="54"/>
  <c r="AZ297" i="54"/>
  <c r="AT299" i="54"/>
  <c r="AT301" i="54"/>
  <c r="AT302" i="54"/>
  <c r="AT304" i="54"/>
  <c r="AZ306" i="54"/>
  <c r="AT308" i="54"/>
  <c r="AZ310" i="54"/>
  <c r="AT312" i="54"/>
  <c r="AZ314" i="54"/>
  <c r="AT316" i="54"/>
  <c r="AZ318" i="54"/>
  <c r="AT320" i="54"/>
  <c r="AZ322" i="54"/>
  <c r="AT324" i="54"/>
  <c r="AT326" i="54"/>
  <c r="K383" i="54"/>
  <c r="K343" i="8" s="1"/>
  <c r="Q383" i="54"/>
  <c r="AE383" i="54"/>
  <c r="AL383" i="54"/>
  <c r="AT340" i="54"/>
  <c r="AZ340" i="54"/>
  <c r="AT341" i="54"/>
  <c r="AZ341" i="54"/>
  <c r="AT342" i="54"/>
  <c r="AZ342" i="54"/>
  <c r="AT343" i="54"/>
  <c r="AZ343" i="54"/>
  <c r="AT344" i="54"/>
  <c r="AZ344" i="54"/>
  <c r="AT345" i="54"/>
  <c r="AZ345" i="54"/>
  <c r="AT346" i="54"/>
  <c r="AZ346" i="54"/>
  <c r="AT347" i="54"/>
  <c r="AZ347" i="54"/>
  <c r="AT348" i="54"/>
  <c r="K352" i="54"/>
  <c r="K406" i="55" s="1"/>
  <c r="AT353" i="54"/>
  <c r="X352" i="54"/>
  <c r="X406" i="55" s="1"/>
  <c r="AY406" i="55" s="1"/>
  <c r="AE352" i="54"/>
  <c r="AE406" i="55" s="1"/>
  <c r="AL352" i="54"/>
  <c r="AZ355" i="54"/>
  <c r="I70" i="54"/>
  <c r="AT360" i="54"/>
  <c r="AZ362" i="54"/>
  <c r="AT364" i="54"/>
  <c r="AZ366" i="54"/>
  <c r="AT368" i="54"/>
  <c r="AR51" i="55"/>
  <c r="V51" i="55"/>
  <c r="AR38" i="24"/>
  <c r="Q39" i="24"/>
  <c r="AE948" i="55"/>
  <c r="AE51" i="55" s="1"/>
  <c r="S42" i="24"/>
  <c r="AR42" i="24"/>
  <c r="AW47" i="55"/>
  <c r="S51" i="55"/>
  <c r="BA313" i="55"/>
  <c r="AR47" i="55"/>
  <c r="AR41" i="24"/>
  <c r="BP948" i="55"/>
  <c r="AQ41" i="24"/>
  <c r="BO948" i="55"/>
  <c r="AQ42" i="24"/>
  <c r="AE118" i="62"/>
  <c r="AR39" i="24"/>
  <c r="AF576" i="55"/>
  <c r="BI583" i="55"/>
  <c r="BI576" i="55" s="1"/>
  <c r="AI576" i="55"/>
  <c r="BL583" i="55"/>
  <c r="BL576" i="55" s="1"/>
  <c r="BL575" i="55" s="1"/>
  <c r="BL53" i="55" s="1"/>
  <c r="T97" i="62"/>
  <c r="AQ97" i="62"/>
  <c r="S38" i="24"/>
  <c r="S39" i="24"/>
  <c r="AA44" i="62"/>
  <c r="AG576" i="55"/>
  <c r="BJ583" i="55"/>
  <c r="BJ576" i="55" s="1"/>
  <c r="AS51" i="55"/>
  <c r="R52" i="55"/>
  <c r="AQ52" i="55"/>
  <c r="AS52" i="55"/>
  <c r="AP89" i="62"/>
  <c r="AS97" i="62"/>
  <c r="AA58" i="8"/>
  <c r="AA49" i="8" s="1"/>
  <c r="AA43" i="8" s="1"/>
  <c r="AA39" i="8"/>
  <c r="W65" i="8"/>
  <c r="Y41" i="8"/>
  <c r="Y135" i="8"/>
  <c r="R43" i="8"/>
  <c r="H50" i="8"/>
  <c r="H49" i="8" s="1"/>
  <c r="H43" i="8" s="1"/>
  <c r="H34" i="8"/>
  <c r="L50" i="8"/>
  <c r="L49" i="8" s="1"/>
  <c r="L43" i="8" s="1"/>
  <c r="AB65" i="8"/>
  <c r="AR64" i="8"/>
  <c r="M79" i="8"/>
  <c r="AD31" i="8"/>
  <c r="AD79" i="8"/>
  <c r="AD78" i="8" s="1"/>
  <c r="S135" i="8"/>
  <c r="R154" i="8"/>
  <c r="AA28" i="8"/>
  <c r="V28" i="8"/>
  <c r="W44" i="8"/>
  <c r="AQ44" i="8" s="1"/>
  <c r="AQ50" i="8"/>
  <c r="W53" i="8"/>
  <c r="W55" i="8"/>
  <c r="AQ55" i="8" s="1"/>
  <c r="X59" i="8"/>
  <c r="R58" i="8"/>
  <c r="R49" i="8" s="1"/>
  <c r="W61" i="8"/>
  <c r="AQ61" i="8" s="1"/>
  <c r="AQ63" i="8"/>
  <c r="AR66" i="8"/>
  <c r="AG66" i="8"/>
  <c r="AG65" i="8" s="1"/>
  <c r="AQ67" i="8"/>
  <c r="AF66" i="8"/>
  <c r="AQ69" i="8"/>
  <c r="S71" i="8"/>
  <c r="AR72" i="8"/>
  <c r="AR73" i="8"/>
  <c r="AG73" i="8"/>
  <c r="AG72" i="8" s="1"/>
  <c r="AG71" i="8" s="1"/>
  <c r="AQ71" i="8" s="1"/>
  <c r="AQ74" i="8"/>
  <c r="AQ77" i="8"/>
  <c r="S80" i="8"/>
  <c r="W83" i="8"/>
  <c r="AO83" i="8" s="1"/>
  <c r="K84" i="8"/>
  <c r="K80" i="8" s="1"/>
  <c r="AG84" i="8"/>
  <c r="AG80" i="8" s="1"/>
  <c r="Q87" i="8"/>
  <c r="Q86" i="8" s="1"/>
  <c r="Q84" i="8" s="1"/>
  <c r="AQ88" i="8"/>
  <c r="AQ93" i="8"/>
  <c r="AQ94" i="8"/>
  <c r="AQ95" i="8"/>
  <c r="AQ104" i="8"/>
  <c r="AQ106" i="8"/>
  <c r="AQ111" i="8"/>
  <c r="AQ114" i="8"/>
  <c r="AQ115" i="8"/>
  <c r="AQ117" i="8"/>
  <c r="AQ119" i="8"/>
  <c r="AQ120" i="8"/>
  <c r="V123" i="8"/>
  <c r="V124" i="8"/>
  <c r="AF203" i="8"/>
  <c r="AG202" i="8"/>
  <c r="AG201" i="8" s="1"/>
  <c r="AQ205" i="8"/>
  <c r="V205" i="8"/>
  <c r="V202" i="8" s="1"/>
  <c r="V201" i="8" s="1"/>
  <c r="V154" i="8" s="1"/>
  <c r="AQ215" i="8"/>
  <c r="V215" i="8"/>
  <c r="AF225" i="8"/>
  <c r="AF224" i="8" s="1"/>
  <c r="AS37" i="8"/>
  <c r="AE37" i="8"/>
  <c r="G236" i="8"/>
  <c r="V236" i="8" s="1"/>
  <c r="V235" i="8" s="1"/>
  <c r="V234" i="8" s="1"/>
  <c r="V233" i="8" s="1"/>
  <c r="H235" i="8"/>
  <c r="L238" i="8"/>
  <c r="P238" i="8"/>
  <c r="I238" i="8"/>
  <c r="X252" i="8"/>
  <c r="AR252" i="8" s="1"/>
  <c r="Q252" i="8"/>
  <c r="Q254" i="8"/>
  <c r="L257" i="8"/>
  <c r="L256" i="8" s="1"/>
  <c r="L255" i="8" s="1"/>
  <c r="AQ260" i="8"/>
  <c r="AR261" i="8"/>
  <c r="R266" i="8"/>
  <c r="Q266" i="8"/>
  <c r="Q263" i="8" s="1"/>
  <c r="Q267" i="8"/>
  <c r="W277" i="8"/>
  <c r="AQ277" i="8" s="1"/>
  <c r="V277" i="8"/>
  <c r="AR290" i="8"/>
  <c r="AQ304" i="8"/>
  <c r="V304" i="8"/>
  <c r="AO304" i="8"/>
  <c r="AQ314" i="8"/>
  <c r="AQ317" i="8"/>
  <c r="R318" i="8"/>
  <c r="Q318" i="8"/>
  <c r="J320" i="8"/>
  <c r="N320" i="8"/>
  <c r="AR332" i="8"/>
  <c r="R353" i="8"/>
  <c r="Q353" i="8"/>
  <c r="AA364" i="8"/>
  <c r="AB363" i="8"/>
  <c r="AB362" i="8" s="1"/>
  <c r="AQ366" i="8"/>
  <c r="V366" i="8"/>
  <c r="AR372" i="8"/>
  <c r="R386" i="8"/>
  <c r="Q386" i="8"/>
  <c r="T382" i="8"/>
  <c r="R403" i="8"/>
  <c r="Q403" i="8"/>
  <c r="R408" i="8"/>
  <c r="Q408" i="8"/>
  <c r="R412" i="8"/>
  <c r="Q412" i="8"/>
  <c r="R425" i="8"/>
  <c r="Q425" i="8"/>
  <c r="R433" i="8"/>
  <c r="Q433" i="8"/>
  <c r="AR441" i="8"/>
  <c r="H500" i="8"/>
  <c r="AR499" i="8"/>
  <c r="AQ704" i="8"/>
  <c r="V704" i="8"/>
  <c r="AR722" i="8"/>
  <c r="X711" i="8"/>
  <c r="AR711" i="8" s="1"/>
  <c r="AR820" i="8"/>
  <c r="W820" i="8"/>
  <c r="X818" i="8"/>
  <c r="AQ840" i="8"/>
  <c r="AK11" i="62"/>
  <c r="AK9" i="62" s="1"/>
  <c r="AL9" i="62"/>
  <c r="AQ66" i="8"/>
  <c r="AR71" i="8"/>
  <c r="AQ72" i="8"/>
  <c r="AQ73" i="8"/>
  <c r="Q80" i="8"/>
  <c r="Q31" i="8" s="1"/>
  <c r="G84" i="8"/>
  <c r="G80" i="8" s="1"/>
  <c r="N84" i="8"/>
  <c r="N80" i="8" s="1"/>
  <c r="W86" i="8"/>
  <c r="AO89" i="8"/>
  <c r="AF80" i="8"/>
  <c r="AA80" i="8"/>
  <c r="AF101" i="8"/>
  <c r="AF100" i="8" s="1"/>
  <c r="AF99" i="8" s="1"/>
  <c r="AO123" i="8"/>
  <c r="AO122" i="8" s="1"/>
  <c r="AO35" i="8" s="1"/>
  <c r="AR122" i="8"/>
  <c r="R131" i="8"/>
  <c r="AQ133" i="8"/>
  <c r="AQ137" i="8"/>
  <c r="AB138" i="8"/>
  <c r="AQ140" i="8"/>
  <c r="AQ141" i="8"/>
  <c r="AQ142" i="8"/>
  <c r="AQ143" i="8"/>
  <c r="X144" i="8"/>
  <c r="AR144" i="8" s="1"/>
  <c r="AQ148" i="8"/>
  <c r="AQ150" i="8"/>
  <c r="AR155" i="8"/>
  <c r="AR157" i="8"/>
  <c r="AR156" i="8" s="1"/>
  <c r="AQ158" i="8"/>
  <c r="AQ159" i="8"/>
  <c r="AQ160" i="8"/>
  <c r="AQ162" i="8"/>
  <c r="AQ166" i="8"/>
  <c r="V168" i="8"/>
  <c r="AQ174" i="8"/>
  <c r="AQ182" i="8"/>
  <c r="AQ183" i="8"/>
  <c r="AQ184" i="8"/>
  <c r="AQ186" i="8"/>
  <c r="AQ187" i="8"/>
  <c r="AQ188" i="8"/>
  <c r="AQ192" i="8"/>
  <c r="AQ194" i="8"/>
  <c r="AC201" i="8"/>
  <c r="AR201" i="8" s="1"/>
  <c r="AQ203" i="8"/>
  <c r="W202" i="8"/>
  <c r="AA201" i="8"/>
  <c r="AA154" i="8" s="1"/>
  <c r="AA135" i="8" s="1"/>
  <c r="AQ214" i="8"/>
  <c r="V214" i="8"/>
  <c r="V213" i="8" s="1"/>
  <c r="V212" i="8" s="1"/>
  <c r="AF213" i="8"/>
  <c r="AF212" i="8" s="1"/>
  <c r="AO221" i="8"/>
  <c r="G222" i="8"/>
  <c r="G218" i="8" s="1"/>
  <c r="G217" i="8" s="1"/>
  <c r="I218" i="8"/>
  <c r="I31" i="8" s="1"/>
  <c r="R225" i="8"/>
  <c r="R224" i="8" s="1"/>
  <c r="AI37" i="8"/>
  <c r="W234" i="8"/>
  <c r="W233" i="8" s="1"/>
  <c r="Y37" i="8"/>
  <c r="Y42" i="8" s="1"/>
  <c r="AF236" i="8"/>
  <c r="AF235" i="8" s="1"/>
  <c r="AF234" i="8" s="1"/>
  <c r="AF233" i="8" s="1"/>
  <c r="AG235" i="8"/>
  <c r="AG234" i="8" s="1"/>
  <c r="AG233" i="8" s="1"/>
  <c r="AR253" i="8"/>
  <c r="W253" i="8"/>
  <c r="X259" i="8"/>
  <c r="W259" i="8" s="1"/>
  <c r="AA263" i="8"/>
  <c r="AA262" i="8" s="1"/>
  <c r="AG263" i="8"/>
  <c r="AG262" i="8" s="1"/>
  <c r="M262" i="8"/>
  <c r="K262" i="8"/>
  <c r="O262" i="8"/>
  <c r="W273" i="8"/>
  <c r="AQ273" i="8" s="1"/>
  <c r="V273" i="8"/>
  <c r="V271" i="8" s="1"/>
  <c r="V270" i="8" s="1"/>
  <c r="Q275" i="8"/>
  <c r="Q271" i="8" s="1"/>
  <c r="Q270" i="8" s="1"/>
  <c r="Q269" i="8" s="1"/>
  <c r="W281" i="8"/>
  <c r="AQ281" i="8" s="1"/>
  <c r="V281" i="8"/>
  <c r="AR294" i="8"/>
  <c r="AR39" i="8" s="1"/>
  <c r="X293" i="8"/>
  <c r="AR293" i="8" s="1"/>
  <c r="V297" i="8"/>
  <c r="V262" i="8" s="1"/>
  <c r="AR320" i="8"/>
  <c r="R387" i="8"/>
  <c r="Q387" i="8"/>
  <c r="Q382" i="8" s="1"/>
  <c r="Z381" i="8"/>
  <c r="R407" i="8"/>
  <c r="Q407" i="8"/>
  <c r="AF442" i="8"/>
  <c r="AF441" i="8" s="1"/>
  <c r="AG441" i="8"/>
  <c r="AQ461" i="8"/>
  <c r="V461" i="8"/>
  <c r="W460" i="8"/>
  <c r="W459" i="8" s="1"/>
  <c r="R467" i="8"/>
  <c r="R460" i="8" s="1"/>
  <c r="R459" i="8" s="1"/>
  <c r="Q467" i="8"/>
  <c r="Q460" i="8" s="1"/>
  <c r="Q459" i="8" s="1"/>
  <c r="T460" i="8"/>
  <c r="T459" i="8" s="1"/>
  <c r="R479" i="8"/>
  <c r="Q479" i="8"/>
  <c r="AF479" i="8"/>
  <c r="AF478" i="8" s="1"/>
  <c r="AF477" i="8" s="1"/>
  <c r="AG478" i="8"/>
  <c r="AG477" i="8" s="1"/>
  <c r="R481" i="8"/>
  <c r="Q481" i="8"/>
  <c r="AQ486" i="8"/>
  <c r="V486" i="8"/>
  <c r="AQ489" i="8"/>
  <c r="V489" i="8"/>
  <c r="AQ492" i="8"/>
  <c r="W490" i="8"/>
  <c r="W476" i="8" s="1"/>
  <c r="AQ496" i="8"/>
  <c r="V496" i="8"/>
  <c r="AQ544" i="8"/>
  <c r="W542" i="8"/>
  <c r="AQ542" i="8" s="1"/>
  <c r="AF547" i="8"/>
  <c r="AF546" i="8" s="1"/>
  <c r="AG546" i="8"/>
  <c r="AF553" i="8"/>
  <c r="AG551" i="8"/>
  <c r="AQ554" i="8"/>
  <c r="W551" i="8"/>
  <c r="AQ551" i="8" s="1"/>
  <c r="R773" i="8"/>
  <c r="R772" i="8" s="1"/>
  <c r="S772" i="8"/>
  <c r="AQ773" i="8"/>
  <c r="AQ772" i="8" s="1"/>
  <c r="W772" i="8"/>
  <c r="AQ778" i="8"/>
  <c r="V778" i="8"/>
  <c r="V777" i="8" s="1"/>
  <c r="AF778" i="8"/>
  <c r="AF777" i="8" s="1"/>
  <c r="AG777" i="8"/>
  <c r="AF787" i="8"/>
  <c r="AF786" i="8" s="1"/>
  <c r="AF785" i="8" s="1"/>
  <c r="AG786" i="8"/>
  <c r="AG785" i="8" s="1"/>
  <c r="AO790" i="8"/>
  <c r="W786" i="8"/>
  <c r="W785" i="8" s="1"/>
  <c r="AQ785" i="8" s="1"/>
  <c r="AR792" i="8"/>
  <c r="X786" i="8"/>
  <c r="AH796" i="8"/>
  <c r="AJ796" i="8"/>
  <c r="AQ196" i="8"/>
  <c r="AQ197" i="8"/>
  <c r="AQ198" i="8"/>
  <c r="AQ199" i="8"/>
  <c r="R202" i="8"/>
  <c r="R201" i="8" s="1"/>
  <c r="AQ204" i="8"/>
  <c r="AB202" i="8"/>
  <c r="AR213" i="8"/>
  <c r="AR212" i="8" s="1"/>
  <c r="AB41" i="8"/>
  <c r="R218" i="8"/>
  <c r="AB218" i="8"/>
  <c r="Y223" i="8"/>
  <c r="Y217" i="8" s="1"/>
  <c r="AC223" i="8"/>
  <c r="AC217" i="8" s="1"/>
  <c r="AI223" i="8"/>
  <c r="AI217" i="8" s="1"/>
  <c r="AI216" i="8" s="1"/>
  <c r="V223" i="8"/>
  <c r="V217" i="8" s="1"/>
  <c r="M225" i="8"/>
  <c r="W225" i="8"/>
  <c r="I225" i="8"/>
  <c r="R235" i="8"/>
  <c r="R234" i="8" s="1"/>
  <c r="AR235" i="8"/>
  <c r="AQ236" i="8"/>
  <c r="AR239" i="8"/>
  <c r="AQ240" i="8"/>
  <c r="J238" i="8"/>
  <c r="N238" i="8"/>
  <c r="R243" i="8"/>
  <c r="AF238" i="8"/>
  <c r="AQ249" i="8"/>
  <c r="N252" i="8"/>
  <c r="V252" i="8"/>
  <c r="G251" i="8"/>
  <c r="AQ258" i="8"/>
  <c r="AB257" i="8"/>
  <c r="AB256" i="8" s="1"/>
  <c r="AB255" i="8" s="1"/>
  <c r="V257" i="8"/>
  <c r="V256" i="8" s="1"/>
  <c r="V255" i="8" s="1"/>
  <c r="AR262" i="8"/>
  <c r="G263" i="8"/>
  <c r="W263" i="8"/>
  <c r="AQ265" i="8"/>
  <c r="AQ268" i="8"/>
  <c r="H270" i="8"/>
  <c r="H269" i="8" s="1"/>
  <c r="H262" i="8" s="1"/>
  <c r="J270" i="8"/>
  <c r="J269" i="8" s="1"/>
  <c r="L270" i="8"/>
  <c r="L269" i="8" s="1"/>
  <c r="L262" i="8" s="1"/>
  <c r="N270" i="8"/>
  <c r="N269" i="8" s="1"/>
  <c r="N262" i="8" s="1"/>
  <c r="P270" i="8"/>
  <c r="P269" i="8" s="1"/>
  <c r="P262" i="8" s="1"/>
  <c r="T270" i="8"/>
  <c r="AG271" i="8"/>
  <c r="AG270" i="8" s="1"/>
  <c r="AA271" i="8"/>
  <c r="AQ286" i="8"/>
  <c r="AQ295" i="8"/>
  <c r="AQ298" i="8"/>
  <c r="AB262" i="8"/>
  <c r="AQ299" i="8"/>
  <c r="AR297" i="8"/>
  <c r="AR301" i="8"/>
  <c r="AQ305" i="8"/>
  <c r="AQ309" i="8"/>
  <c r="AQ313" i="8"/>
  <c r="AQ320" i="8"/>
  <c r="AQ334" i="8"/>
  <c r="AQ336" i="8"/>
  <c r="AQ339" i="8"/>
  <c r="AQ340" i="8"/>
  <c r="AQ342" i="8"/>
  <c r="AQ344" i="8"/>
  <c r="AQ345" i="8"/>
  <c r="AF348" i="8"/>
  <c r="AF347" i="8" s="1"/>
  <c r="R354" i="8"/>
  <c r="Q354" i="8"/>
  <c r="Q348" i="8" s="1"/>
  <c r="Y348" i="8"/>
  <c r="Z37" i="8"/>
  <c r="Z42" i="8" s="1"/>
  <c r="R366" i="8"/>
  <c r="S363" i="8"/>
  <c r="S362" i="8" s="1"/>
  <c r="AQ367" i="8"/>
  <c r="V367" i="8"/>
  <c r="AQ374" i="8"/>
  <c r="V374" i="8"/>
  <c r="V372" i="8" s="1"/>
  <c r="W372" i="8"/>
  <c r="W41" i="8" s="1"/>
  <c r="AR382" i="8"/>
  <c r="W386" i="8"/>
  <c r="V386" i="8"/>
  <c r="Y382" i="8"/>
  <c r="AB382" i="8"/>
  <c r="S390" i="8"/>
  <c r="S381" i="8" s="1"/>
  <c r="J390" i="8"/>
  <c r="J381" i="8" s="1"/>
  <c r="O390" i="8"/>
  <c r="O381" i="8" s="1"/>
  <c r="AE381" i="8"/>
  <c r="I381" i="8"/>
  <c r="N390" i="8"/>
  <c r="AF392" i="8"/>
  <c r="AF391" i="8" s="1"/>
  <c r="AF390" i="8" s="1"/>
  <c r="AB392" i="8"/>
  <c r="AB391" i="8" s="1"/>
  <c r="AB390" i="8" s="1"/>
  <c r="H390" i="8"/>
  <c r="H381" i="8" s="1"/>
  <c r="R400" i="8"/>
  <c r="T392" i="8"/>
  <c r="R405" i="8"/>
  <c r="Q405" i="8"/>
  <c r="W407" i="8"/>
  <c r="AQ407" i="8" s="1"/>
  <c r="V407" i="8"/>
  <c r="R422" i="8"/>
  <c r="Q422" i="8"/>
  <c r="R429" i="8"/>
  <c r="R428" i="8" s="1"/>
  <c r="R427" i="8" s="1"/>
  <c r="Q429" i="8"/>
  <c r="Q428" i="8" s="1"/>
  <c r="Q427" i="8" s="1"/>
  <c r="AQ429" i="8"/>
  <c r="AQ428" i="8" s="1"/>
  <c r="W428" i="8"/>
  <c r="W427" i="8" s="1"/>
  <c r="AA427" i="8"/>
  <c r="AR428" i="8"/>
  <c r="AR427" i="8" s="1"/>
  <c r="AR390" i="8" s="1"/>
  <c r="AQ442" i="8"/>
  <c r="W441" i="8"/>
  <c r="AQ441" i="8" s="1"/>
  <c r="R445" i="8"/>
  <c r="Q445" i="8"/>
  <c r="Q441" i="8" s="1"/>
  <c r="Q446" i="8"/>
  <c r="AF449" i="8"/>
  <c r="AG448" i="8"/>
  <c r="AG447" i="8" s="1"/>
  <c r="AF448" i="8"/>
  <c r="AF447" i="8" s="1"/>
  <c r="W452" i="8"/>
  <c r="AQ452" i="8" s="1"/>
  <c r="V452" i="8"/>
  <c r="AR459" i="8"/>
  <c r="X446" i="8"/>
  <c r="AR446" i="8" s="1"/>
  <c r="R474" i="8"/>
  <c r="Q474" i="8"/>
  <c r="T471" i="8"/>
  <c r="S470" i="8"/>
  <c r="AF498" i="8"/>
  <c r="AF497" i="8" s="1"/>
  <c r="AG497" i="8"/>
  <c r="I500" i="8"/>
  <c r="O500" i="8"/>
  <c r="T514" i="8"/>
  <c r="T513" i="8" s="1"/>
  <c r="T500" i="8" s="1"/>
  <c r="R500" i="8" s="1"/>
  <c r="AB514" i="8"/>
  <c r="AB513" i="8" s="1"/>
  <c r="AI514" i="8"/>
  <c r="AI513" i="8" s="1"/>
  <c r="AK514" i="8"/>
  <c r="AM514" i="8"/>
  <c r="AO514" i="8"/>
  <c r="AO513" i="8" s="1"/>
  <c r="AS514" i="8"/>
  <c r="AS513" i="8" s="1"/>
  <c r="W517" i="8"/>
  <c r="V517" i="8"/>
  <c r="Y515" i="8"/>
  <c r="AQ528" i="8"/>
  <c r="W527" i="8"/>
  <c r="AQ527" i="8" s="1"/>
  <c r="AQ540" i="8"/>
  <c r="AB539" i="8"/>
  <c r="AQ539" i="8" s="1"/>
  <c r="S643" i="8"/>
  <c r="Y643" i="8"/>
  <c r="Y559" i="8" s="1"/>
  <c r="Y557" i="8" s="1"/>
  <c r="Y550" i="8" s="1"/>
  <c r="Y35" i="8" s="1"/>
  <c r="R643" i="8"/>
  <c r="T643" i="8"/>
  <c r="L711" i="8"/>
  <c r="P711" i="8"/>
  <c r="AF715" i="8"/>
  <c r="AG712" i="8"/>
  <c r="AG711" i="8" s="1"/>
  <c r="AQ716" i="8"/>
  <c r="W712" i="8"/>
  <c r="Q719" i="8"/>
  <c r="K712" i="8"/>
  <c r="AQ726" i="8"/>
  <c r="W724" i="8"/>
  <c r="Q756" i="8"/>
  <c r="K724" i="8"/>
  <c r="K723" i="8" s="1"/>
  <c r="K722" i="8" s="1"/>
  <c r="I724" i="8"/>
  <c r="I723" i="8" s="1"/>
  <c r="I722" i="8" s="1"/>
  <c r="I711" i="8" s="1"/>
  <c r="O711" i="8"/>
  <c r="AE796" i="8"/>
  <c r="AF801" i="8"/>
  <c r="AG798" i="8"/>
  <c r="AG797" i="8" s="1"/>
  <c r="R811" i="8"/>
  <c r="S798" i="8"/>
  <c r="S797" i="8" s="1"/>
  <c r="T796" i="8"/>
  <c r="AQ823" i="8"/>
  <c r="W822" i="8"/>
  <c r="AQ829" i="8"/>
  <c r="V829" i="8"/>
  <c r="W827" i="8"/>
  <c r="AR831" i="8"/>
  <c r="R831" i="8"/>
  <c r="AQ832" i="8"/>
  <c r="W831" i="8"/>
  <c r="AQ831" i="8" s="1"/>
  <c r="AG831" i="8"/>
  <c r="AQ449" i="8"/>
  <c r="AB448" i="8"/>
  <c r="AB447" i="8" s="1"/>
  <c r="AB446" i="8" s="1"/>
  <c r="R452" i="8"/>
  <c r="T448" i="8"/>
  <c r="T447" i="8" s="1"/>
  <c r="T446" i="8" s="1"/>
  <c r="AO453" i="8"/>
  <c r="W453" i="8"/>
  <c r="AQ453" i="8" s="1"/>
  <c r="AF461" i="8"/>
  <c r="AG460" i="8"/>
  <c r="AG459" i="8" s="1"/>
  <c r="AQ468" i="8"/>
  <c r="V468" i="8"/>
  <c r="AR470" i="8"/>
  <c r="AA470" i="8"/>
  <c r="AH470" i="8"/>
  <c r="AJ470" i="8"/>
  <c r="Q471" i="8"/>
  <c r="AB471" i="8"/>
  <c r="AB470" i="8" s="1"/>
  <c r="AF473" i="8"/>
  <c r="AF471" i="8" s="1"/>
  <c r="AF470" i="8" s="1"/>
  <c r="AG471" i="8"/>
  <c r="AG470" i="8" s="1"/>
  <c r="H476" i="8"/>
  <c r="H470" i="8" s="1"/>
  <c r="L476" i="8"/>
  <c r="L470" i="8" s="1"/>
  <c r="U476" i="8"/>
  <c r="U470" i="8" s="1"/>
  <c r="R480" i="8"/>
  <c r="Q480" i="8"/>
  <c r="AR478" i="8"/>
  <c r="AR477" i="8" s="1"/>
  <c r="R487" i="8"/>
  <c r="Q487" i="8"/>
  <c r="AQ493" i="8"/>
  <c r="V493" i="8"/>
  <c r="R494" i="8"/>
  <c r="R490" i="8" s="1"/>
  <c r="T490" i="8"/>
  <c r="T476" i="8" s="1"/>
  <c r="AA490" i="8"/>
  <c r="M490" i="8"/>
  <c r="M476" i="8" s="1"/>
  <c r="M470" i="8" s="1"/>
  <c r="AB500" i="8"/>
  <c r="AD500" i="8"/>
  <c r="AD499" i="8" s="1"/>
  <c r="AI500" i="8"/>
  <c r="AI499" i="8" s="1"/>
  <c r="K500" i="8"/>
  <c r="AQ508" i="8"/>
  <c r="AA501" i="8"/>
  <c r="R516" i="8"/>
  <c r="R515" i="8" s="1"/>
  <c r="R514" i="8" s="1"/>
  <c r="R513" i="8" s="1"/>
  <c r="Q516" i="8"/>
  <c r="Q515" i="8" s="1"/>
  <c r="Q514" i="8" s="1"/>
  <c r="Q513" i="8" s="1"/>
  <c r="Q500" i="8" s="1"/>
  <c r="AQ529" i="8"/>
  <c r="AR551" i="8"/>
  <c r="AR560" i="8"/>
  <c r="AR662" i="8"/>
  <c r="X643" i="8"/>
  <c r="AR643" i="8" s="1"/>
  <c r="AQ707" i="8"/>
  <c r="V707" i="8"/>
  <c r="U711" i="8"/>
  <c r="Q712" i="8"/>
  <c r="AA711" i="8"/>
  <c r="R719" i="8"/>
  <c r="T712" i="8"/>
  <c r="T711" i="8" s="1"/>
  <c r="M724" i="8"/>
  <c r="M723" i="8" s="1"/>
  <c r="M722" i="8" s="1"/>
  <c r="M711" i="8" s="1"/>
  <c r="AF771" i="8"/>
  <c r="AF769" i="8" s="1"/>
  <c r="AF724" i="8" s="1"/>
  <c r="AG769" i="8"/>
  <c r="AG724" i="8" s="1"/>
  <c r="AR710" i="8"/>
  <c r="AB798" i="8"/>
  <c r="AB797" i="8" s="1"/>
  <c r="AB796" i="8" s="1"/>
  <c r="AQ801" i="8"/>
  <c r="Z796" i="8"/>
  <c r="AD796" i="8"/>
  <c r="AS796" i="8"/>
  <c r="AS784" i="8" s="1"/>
  <c r="AQ815" i="8"/>
  <c r="AQ814" i="8" s="1"/>
  <c r="W814" i="8"/>
  <c r="AB818" i="8"/>
  <c r="AB817" i="8" s="1"/>
  <c r="AF820" i="8"/>
  <c r="AG818" i="8"/>
  <c r="AG817" i="8" s="1"/>
  <c r="R821" i="8"/>
  <c r="R818" i="8" s="1"/>
  <c r="R817" i="8" s="1"/>
  <c r="S818" i="8"/>
  <c r="S817" i="8" s="1"/>
  <c r="AQ825" i="8"/>
  <c r="W824" i="8"/>
  <c r="AQ824" i="8" s="1"/>
  <c r="V827" i="8"/>
  <c r="AA829" i="8"/>
  <c r="AA827" i="8" s="1"/>
  <c r="AB827" i="8"/>
  <c r="AQ905" i="8"/>
  <c r="AQ924" i="8"/>
  <c r="AQ932" i="8"/>
  <c r="AA348" i="8"/>
  <c r="AA347" i="8" s="1"/>
  <c r="V348" i="8"/>
  <c r="G34" i="8"/>
  <c r="AO357" i="8"/>
  <c r="AD37" i="8"/>
  <c r="AH37" i="8"/>
  <c r="AJ37" i="8"/>
  <c r="AL37" i="8"/>
  <c r="AP37" i="8"/>
  <c r="AQ364" i="8"/>
  <c r="AQ363" i="8" s="1"/>
  <c r="AQ362" i="8" s="1"/>
  <c r="AF363" i="8"/>
  <c r="AF362" i="8" s="1"/>
  <c r="R363" i="8"/>
  <c r="R362" i="8" s="1"/>
  <c r="R374" i="8"/>
  <c r="R372" i="8" s="1"/>
  <c r="AQ376" i="8"/>
  <c r="AQ372" i="8" s="1"/>
  <c r="R382" i="8"/>
  <c r="V382" i="8"/>
  <c r="AQ384" i="8"/>
  <c r="N382" i="8"/>
  <c r="N381" i="8" s="1"/>
  <c r="AF381" i="8"/>
  <c r="AQ388" i="8"/>
  <c r="AS390" i="8"/>
  <c r="P390" i="8"/>
  <c r="P381" i="8" s="1"/>
  <c r="X390" i="8"/>
  <c r="X381" i="8" s="1"/>
  <c r="AD390" i="8"/>
  <c r="AD381" i="8" s="1"/>
  <c r="AD380" i="8" s="1"/>
  <c r="AH390" i="8"/>
  <c r="AH381" i="8" s="1"/>
  <c r="AJ390" i="8"/>
  <c r="AJ381" i="8" s="1"/>
  <c r="AL390" i="8"/>
  <c r="AL32" i="8" s="1"/>
  <c r="AP390" i="8"/>
  <c r="AP32" i="8" s="1"/>
  <c r="AQ393" i="8"/>
  <c r="R392" i="8"/>
  <c r="R391" i="8" s="1"/>
  <c r="R390" i="8" s="1"/>
  <c r="AQ395" i="8"/>
  <c r="AQ396" i="8"/>
  <c r="AA392" i="8"/>
  <c r="AA391" i="8" s="1"/>
  <c r="AA390" i="8" s="1"/>
  <c r="AA381" i="8" s="1"/>
  <c r="AQ402" i="8"/>
  <c r="AQ409" i="8"/>
  <c r="AQ415" i="8"/>
  <c r="AQ419" i="8"/>
  <c r="AQ420" i="8"/>
  <c r="AQ425" i="8"/>
  <c r="AO427" i="8"/>
  <c r="AO37" i="8" s="1"/>
  <c r="R441" i="8"/>
  <c r="AR447" i="8"/>
  <c r="AR448" i="8"/>
  <c r="V448" i="8"/>
  <c r="V447" i="8" s="1"/>
  <c r="AQ456" i="8"/>
  <c r="AQ458" i="8"/>
  <c r="AF460" i="8"/>
  <c r="AF459" i="8" s="1"/>
  <c r="AR471" i="8"/>
  <c r="AQ475" i="8"/>
  <c r="AQ479" i="8"/>
  <c r="AQ482" i="8"/>
  <c r="AQ485" i="8"/>
  <c r="AQ487" i="8"/>
  <c r="AQ494" i="8"/>
  <c r="AR490" i="8"/>
  <c r="AQ495" i="8"/>
  <c r="AQ498" i="8"/>
  <c r="AQ497" i="8" s="1"/>
  <c r="AQ504" i="8"/>
  <c r="AQ512" i="8"/>
  <c r="V515" i="8"/>
  <c r="V514" i="8" s="1"/>
  <c r="V513" i="8" s="1"/>
  <c r="AQ519" i="8"/>
  <c r="AQ520" i="8"/>
  <c r="AQ524" i="8"/>
  <c r="AR515" i="8"/>
  <c r="AR527" i="8"/>
  <c r="AR529" i="8"/>
  <c r="AQ530" i="8"/>
  <c r="AQ531" i="8"/>
  <c r="AR536" i="8"/>
  <c r="AF536" i="8"/>
  <c r="AR539" i="8"/>
  <c r="AQ543" i="8"/>
  <c r="R546" i="8"/>
  <c r="AQ546" i="8"/>
  <c r="AQ547" i="8"/>
  <c r="AQ548" i="8"/>
  <c r="AQ552" i="8"/>
  <c r="AQ553" i="8"/>
  <c r="AQ556" i="8"/>
  <c r="AR574" i="8"/>
  <c r="AR644" i="8"/>
  <c r="R703" i="8"/>
  <c r="AR703" i="8"/>
  <c r="AA703" i="8"/>
  <c r="AA41" i="8" s="1"/>
  <c r="AQ713" i="8"/>
  <c r="AQ714" i="8"/>
  <c r="AQ715" i="8"/>
  <c r="AQ718" i="8"/>
  <c r="AQ719" i="8"/>
  <c r="AQ721" i="8"/>
  <c r="V724" i="8"/>
  <c r="V723" i="8" s="1"/>
  <c r="V722" i="8" s="1"/>
  <c r="V711" i="8" s="1"/>
  <c r="AQ727" i="8"/>
  <c r="AQ728" i="8"/>
  <c r="AQ733" i="8"/>
  <c r="AQ734" i="8"/>
  <c r="AQ735" i="8"/>
  <c r="AQ736" i="8"/>
  <c r="AQ741" i="8"/>
  <c r="AQ742" i="8"/>
  <c r="AQ745" i="8"/>
  <c r="AQ747" i="8"/>
  <c r="AQ749" i="8"/>
  <c r="AQ752" i="8"/>
  <c r="AQ753" i="8"/>
  <c r="AQ755" i="8"/>
  <c r="AQ760" i="8"/>
  <c r="AQ761" i="8"/>
  <c r="AQ763" i="8"/>
  <c r="AQ765" i="8"/>
  <c r="AQ767" i="8"/>
  <c r="AR769" i="8"/>
  <c r="AQ779" i="8"/>
  <c r="AQ780" i="8"/>
  <c r="AQ782" i="8"/>
  <c r="AQ787" i="8"/>
  <c r="AQ788" i="8"/>
  <c r="AQ789" i="8"/>
  <c r="M785" i="8"/>
  <c r="M31" i="8" s="1"/>
  <c r="AQ793" i="8"/>
  <c r="AR794" i="8"/>
  <c r="Q798" i="8"/>
  <c r="Q797" i="8" s="1"/>
  <c r="Q796" i="8" s="1"/>
  <c r="AQ802" i="8"/>
  <c r="R805" i="8"/>
  <c r="R798" i="8" s="1"/>
  <c r="R797" i="8" s="1"/>
  <c r="AQ806" i="8"/>
  <c r="AQ808" i="8"/>
  <c r="AQ811" i="8"/>
  <c r="AF818" i="8"/>
  <c r="AF817" i="8" s="1"/>
  <c r="Y41" i="24"/>
  <c r="AR827" i="8"/>
  <c r="Z42" i="24"/>
  <c r="AR840" i="8"/>
  <c r="AQ852" i="8"/>
  <c r="AQ923" i="8"/>
  <c r="AQ927" i="8"/>
  <c r="AQ931" i="8"/>
  <c r="AQ935" i="8"/>
  <c r="Y13" i="62"/>
  <c r="S65" i="62"/>
  <c r="AR65" i="62"/>
  <c r="AK88" i="62"/>
  <c r="AM88" i="62"/>
  <c r="AE20" i="24"/>
  <c r="AF20" i="24" s="1"/>
  <c r="Z23" i="24"/>
  <c r="Z24" i="24"/>
  <c r="Z26" i="24"/>
  <c r="Z31" i="24"/>
  <c r="U335" i="55"/>
  <c r="V334" i="55"/>
  <c r="V48" i="55" s="1"/>
  <c r="I431" i="55"/>
  <c r="R431" i="55"/>
  <c r="T431" i="55"/>
  <c r="AP460" i="55"/>
  <c r="AT460" i="55" s="1"/>
  <c r="AR35" i="62"/>
  <c r="AP35" i="62" s="1"/>
  <c r="AH16" i="53"/>
  <c r="AL16" i="53"/>
  <c r="BA17" i="53"/>
  <c r="AY17" i="53" s="1"/>
  <c r="U17" i="53"/>
  <c r="W358" i="55"/>
  <c r="BA26" i="53"/>
  <c r="AY26" i="53" s="1"/>
  <c r="U26" i="53"/>
  <c r="U363" i="55" s="1"/>
  <c r="BV363" i="55" s="1"/>
  <c r="W363" i="55"/>
  <c r="AY34" i="53"/>
  <c r="AZ33" i="53"/>
  <c r="AZ32" i="53" s="1"/>
  <c r="AL33" i="53"/>
  <c r="AL32" i="53" s="1"/>
  <c r="AL31" i="53" s="1"/>
  <c r="G394" i="55"/>
  <c r="N394" i="55"/>
  <c r="AT74" i="53"/>
  <c r="AP403" i="55"/>
  <c r="BA75" i="53"/>
  <c r="W403" i="55"/>
  <c r="W392" i="55" s="1"/>
  <c r="AZ48" i="54"/>
  <c r="M14" i="59"/>
  <c r="M388" i="55"/>
  <c r="M387" i="55" s="1"/>
  <c r="Z25" i="24"/>
  <c r="Z27" i="24"/>
  <c r="Z28" i="24"/>
  <c r="Z29" i="24"/>
  <c r="Z30" i="24"/>
  <c r="Z32" i="24"/>
  <c r="BC509" i="55"/>
  <c r="BA509" i="55" s="1"/>
  <c r="W508" i="55"/>
  <c r="R106" i="62"/>
  <c r="R131" i="62" s="1"/>
  <c r="T106" i="62"/>
  <c r="AQ106" i="62"/>
  <c r="AQ131" i="62" s="1"/>
  <c r="AS106" i="62"/>
  <c r="AS131" i="62" s="1"/>
  <c r="R138" i="62"/>
  <c r="T138" i="62"/>
  <c r="AQ138" i="62"/>
  <c r="AS138" i="62"/>
  <c r="AB14" i="53"/>
  <c r="K16" i="53"/>
  <c r="K358" i="55"/>
  <c r="K357" i="55" s="1"/>
  <c r="Q16" i="53"/>
  <c r="Q358" i="55"/>
  <c r="Q357" i="55" s="1"/>
  <c r="X17" i="53"/>
  <c r="Z16" i="53"/>
  <c r="AX16" i="53"/>
  <c r="AX358" i="55"/>
  <c r="AT18" i="53"/>
  <c r="AP358" i="55"/>
  <c r="N33" i="53"/>
  <c r="N32" i="53" s="1"/>
  <c r="N31" i="53" s="1"/>
  <c r="N14" i="53" s="1"/>
  <c r="N393" i="55"/>
  <c r="AT34" i="53"/>
  <c r="AP33" i="53"/>
  <c r="AP32" i="53" s="1"/>
  <c r="X40" i="53"/>
  <c r="X395" i="55" s="1"/>
  <c r="AY395" i="55" s="1"/>
  <c r="Z33" i="53"/>
  <c r="Z32" i="53" s="1"/>
  <c r="Z395" i="55"/>
  <c r="AT45" i="53"/>
  <c r="Q396" i="55"/>
  <c r="AT46" i="53"/>
  <c r="AP396" i="55"/>
  <c r="AY396" i="55" s="1"/>
  <c r="AT53" i="53"/>
  <c r="Q398" i="55"/>
  <c r="X53" i="53"/>
  <c r="X398" i="55" s="1"/>
  <c r="Z398" i="55"/>
  <c r="BA56" i="53"/>
  <c r="AY56" i="53" s="1"/>
  <c r="K399" i="55"/>
  <c r="AT57" i="53"/>
  <c r="Q399" i="55"/>
  <c r="AL399" i="55"/>
  <c r="U399" i="55"/>
  <c r="BV399" i="55" s="1"/>
  <c r="AH399" i="55"/>
  <c r="AT58" i="53"/>
  <c r="AP399" i="55"/>
  <c r="AT65" i="53"/>
  <c r="Q401" i="55"/>
  <c r="X65" i="53"/>
  <c r="X401" i="55" s="1"/>
  <c r="AY401" i="55" s="1"/>
  <c r="Z401" i="55"/>
  <c r="BA68" i="53"/>
  <c r="AY68" i="53" s="1"/>
  <c r="K402" i="55"/>
  <c r="AT69" i="53"/>
  <c r="Q402" i="55"/>
  <c r="AL402" i="55"/>
  <c r="U402" i="55"/>
  <c r="BV402" i="55" s="1"/>
  <c r="AH402" i="55"/>
  <c r="AT70" i="53"/>
  <c r="AP402" i="55"/>
  <c r="AY402" i="55" s="1"/>
  <c r="AY74" i="53"/>
  <c r="BA78" i="53"/>
  <c r="AY78" i="53" s="1"/>
  <c r="K84" i="53"/>
  <c r="K83" i="53" s="1"/>
  <c r="K432" i="55"/>
  <c r="AY90" i="53"/>
  <c r="AY92" i="53"/>
  <c r="AL218" i="54"/>
  <c r="AN412" i="55"/>
  <c r="Z306" i="55"/>
  <c r="Z305" i="55" s="1"/>
  <c r="Z304" i="55" s="1"/>
  <c r="Z297" i="55" s="1"/>
  <c r="X318" i="55"/>
  <c r="AH367" i="55"/>
  <c r="AP367" i="55"/>
  <c r="AY367" i="55" s="1"/>
  <c r="G368" i="55"/>
  <c r="N368" i="55"/>
  <c r="Z368" i="55"/>
  <c r="Q369" i="55"/>
  <c r="AL369" i="55"/>
  <c r="K370" i="55"/>
  <c r="Q370" i="55"/>
  <c r="AL370" i="55"/>
  <c r="W371" i="55"/>
  <c r="K372" i="55"/>
  <c r="Q372" i="55"/>
  <c r="W372" i="55"/>
  <c r="AP372" i="55"/>
  <c r="AY372" i="55" s="1"/>
  <c r="Q373" i="55"/>
  <c r="W373" i="55"/>
  <c r="Q374" i="55"/>
  <c r="AE375" i="55"/>
  <c r="K376" i="55"/>
  <c r="Q376" i="55"/>
  <c r="W376" i="55"/>
  <c r="AL376" i="55"/>
  <c r="AP376" i="55"/>
  <c r="AY376" i="55" s="1"/>
  <c r="G405" i="55"/>
  <c r="N405" i="55"/>
  <c r="Z405" i="55"/>
  <c r="AE405" i="55"/>
  <c r="W407" i="55"/>
  <c r="W108" i="62" s="1"/>
  <c r="AP407" i="55"/>
  <c r="L408" i="55"/>
  <c r="L404" i="55" s="1"/>
  <c r="Z408" i="55"/>
  <c r="W409" i="55"/>
  <c r="U409" i="55" s="1"/>
  <c r="Z409" i="55"/>
  <c r="Y412" i="55"/>
  <c r="AJ412" i="55"/>
  <c r="Q432" i="55"/>
  <c r="AE432" i="55"/>
  <c r="S106" i="62"/>
  <c r="S131" i="62" s="1"/>
  <c r="AR106" i="62"/>
  <c r="AR131" i="62" s="1"/>
  <c r="S138" i="62"/>
  <c r="AR138" i="62"/>
  <c r="AF957" i="55"/>
  <c r="AI957" i="55"/>
  <c r="AK957" i="55"/>
  <c r="AN957" i="55"/>
  <c r="AX957" i="55"/>
  <c r="G16" i="53"/>
  <c r="AA16" i="53"/>
  <c r="AT17" i="53"/>
  <c r="AT19" i="53"/>
  <c r="AT359" i="55" s="1"/>
  <c r="AY19" i="53"/>
  <c r="AT20" i="53"/>
  <c r="AT360" i="55" s="1"/>
  <c r="AY20" i="53"/>
  <c r="AT21" i="53"/>
  <c r="AY21" i="53"/>
  <c r="AT22" i="53"/>
  <c r="AY22" i="53"/>
  <c r="AT23" i="53"/>
  <c r="AY23" i="53"/>
  <c r="AT24" i="53"/>
  <c r="AY24" i="53"/>
  <c r="AT25" i="53"/>
  <c r="AY25" i="53"/>
  <c r="AT26" i="53"/>
  <c r="AT363" i="55" s="1"/>
  <c r="AT29" i="53"/>
  <c r="AY29" i="53"/>
  <c r="AT30" i="53"/>
  <c r="AY30" i="53"/>
  <c r="K33" i="53"/>
  <c r="K32" i="53" s="1"/>
  <c r="K31" i="53" s="1"/>
  <c r="Q33" i="53"/>
  <c r="Q32" i="53" s="1"/>
  <c r="Q31" i="53" s="1"/>
  <c r="AE33" i="53"/>
  <c r="AE32" i="53" s="1"/>
  <c r="AY35" i="53"/>
  <c r="AT36" i="53"/>
  <c r="AT39" i="53"/>
  <c r="AT394" i="55" s="1"/>
  <c r="AY39" i="53"/>
  <c r="AT40" i="53"/>
  <c r="AT42" i="53"/>
  <c r="AT44" i="53"/>
  <c r="AT47" i="53"/>
  <c r="AY47" i="53"/>
  <c r="AT48" i="53"/>
  <c r="AT51" i="53"/>
  <c r="AY51" i="53"/>
  <c r="AT52" i="53"/>
  <c r="AT54" i="53"/>
  <c r="AT56" i="53"/>
  <c r="AT59" i="53"/>
  <c r="AY59" i="53"/>
  <c r="AT60" i="53"/>
  <c r="AT63" i="53"/>
  <c r="AY63" i="53"/>
  <c r="AT64" i="53"/>
  <c r="AT66" i="53"/>
  <c r="AT68" i="53"/>
  <c r="AT71" i="53"/>
  <c r="AY71" i="53"/>
  <c r="AT72" i="53"/>
  <c r="AT75" i="53"/>
  <c r="AT77" i="53"/>
  <c r="AY77" i="53"/>
  <c r="AT78" i="53"/>
  <c r="AT80" i="53"/>
  <c r="AT82" i="53"/>
  <c r="W84" i="53"/>
  <c r="W83" i="53" s="1"/>
  <c r="AT87" i="53"/>
  <c r="AY87" i="53"/>
  <c r="AT88" i="53"/>
  <c r="AT91" i="53"/>
  <c r="AT93" i="53"/>
  <c r="AY93" i="53"/>
  <c r="AH21" i="54"/>
  <c r="AH15" i="54" s="1"/>
  <c r="AP21" i="54"/>
  <c r="AP15" i="54" s="1"/>
  <c r="BA21" i="54"/>
  <c r="BA15" i="54" s="1"/>
  <c r="AE373" i="54"/>
  <c r="AL373" i="54"/>
  <c r="K375" i="54"/>
  <c r="K335" i="8" s="1"/>
  <c r="Q375" i="54"/>
  <c r="U26" i="54"/>
  <c r="AT26" i="54"/>
  <c r="AZ26" i="54"/>
  <c r="G384" i="54"/>
  <c r="G344" i="8" s="1"/>
  <c r="N384" i="54"/>
  <c r="N344" i="8" s="1"/>
  <c r="U28" i="54"/>
  <c r="X28" i="54"/>
  <c r="AA384" i="54"/>
  <c r="AH384" i="54"/>
  <c r="AP384" i="54"/>
  <c r="G378" i="54"/>
  <c r="G338" i="8" s="1"/>
  <c r="N378" i="54"/>
  <c r="N338" i="8" s="1"/>
  <c r="AA378" i="54"/>
  <c r="AH378" i="54"/>
  <c r="AP378" i="54"/>
  <c r="AZ30" i="54"/>
  <c r="AT31" i="54"/>
  <c r="AZ31" i="54"/>
  <c r="G377" i="54"/>
  <c r="G337" i="8" s="1"/>
  <c r="N377" i="54"/>
  <c r="N337" i="8" s="1"/>
  <c r="AA377" i="54"/>
  <c r="AZ32" i="54"/>
  <c r="AT33" i="54"/>
  <c r="AZ33" i="54"/>
  <c r="AT34" i="54"/>
  <c r="AZ34" i="54"/>
  <c r="AT35" i="54"/>
  <c r="AZ35" i="54"/>
  <c r="AT36" i="54"/>
  <c r="AZ36" i="54"/>
  <c r="AT37" i="54"/>
  <c r="AZ37" i="54"/>
  <c r="AT38" i="54"/>
  <c r="AZ38" i="54"/>
  <c r="AT39" i="54"/>
  <c r="AZ39" i="54"/>
  <c r="U40" i="54"/>
  <c r="AT40" i="54"/>
  <c r="AZ40" i="54"/>
  <c r="Q379" i="54"/>
  <c r="W379" i="54"/>
  <c r="Z379" i="54"/>
  <c r="AE379" i="54"/>
  <c r="U42" i="54"/>
  <c r="AT42" i="54"/>
  <c r="AZ42" i="54"/>
  <c r="U44" i="54"/>
  <c r="AT44" i="54"/>
  <c r="AZ44" i="54"/>
  <c r="AT46" i="54"/>
  <c r="AZ46" i="54"/>
  <c r="G376" i="54"/>
  <c r="G336" i="8" s="1"/>
  <c r="N376" i="54"/>
  <c r="N336" i="8" s="1"/>
  <c r="AP376" i="54"/>
  <c r="AZ47" i="54"/>
  <c r="U48" i="54"/>
  <c r="U372" i="55" s="1"/>
  <c r="BV372" i="55" s="1"/>
  <c r="Q380" i="54"/>
  <c r="AT50" i="54"/>
  <c r="AT51" i="54"/>
  <c r="AT53" i="54"/>
  <c r="AT55" i="54"/>
  <c r="AT57" i="54"/>
  <c r="AT59" i="54"/>
  <c r="AE381" i="54"/>
  <c r="AT61" i="54"/>
  <c r="AT63" i="54"/>
  <c r="Z381" i="54"/>
  <c r="AT65" i="54"/>
  <c r="G382" i="54"/>
  <c r="G342" i="8" s="1"/>
  <c r="N382" i="54"/>
  <c r="N342" i="8" s="1"/>
  <c r="AA382" i="54"/>
  <c r="AH382" i="54"/>
  <c r="AP382" i="54"/>
  <c r="AT68" i="54"/>
  <c r="AZ68" i="54"/>
  <c r="AT69" i="54"/>
  <c r="AZ69" i="54"/>
  <c r="W72" i="54"/>
  <c r="Z72" i="54"/>
  <c r="U73" i="54"/>
  <c r="U405" i="55" s="1"/>
  <c r="BV405" i="55" s="1"/>
  <c r="X73" i="54"/>
  <c r="X405" i="55" s="1"/>
  <c r="AT73" i="54"/>
  <c r="AT75" i="54"/>
  <c r="AZ75" i="54"/>
  <c r="AT76" i="54"/>
  <c r="AZ76" i="54"/>
  <c r="AT77" i="54"/>
  <c r="AZ77" i="54"/>
  <c r="AT78" i="54"/>
  <c r="AZ78" i="54"/>
  <c r="AT79" i="54"/>
  <c r="AZ79" i="54"/>
  <c r="AZ80" i="54"/>
  <c r="AT81" i="54"/>
  <c r="AZ81" i="54"/>
  <c r="U82" i="54"/>
  <c r="AT82" i="54"/>
  <c r="AZ82" i="54"/>
  <c r="X83" i="54"/>
  <c r="AT83" i="54"/>
  <c r="X84" i="54"/>
  <c r="AT84" i="54"/>
  <c r="X85" i="54"/>
  <c r="AT87" i="54"/>
  <c r="AT89" i="54"/>
  <c r="AT91" i="54"/>
  <c r="AT93" i="54"/>
  <c r="AZ93" i="54"/>
  <c r="AT94" i="54"/>
  <c r="AZ94" i="54"/>
  <c r="U95" i="54"/>
  <c r="U408" i="55" s="1"/>
  <c r="BV408" i="55" s="1"/>
  <c r="X95" i="54"/>
  <c r="X408" i="55" s="1"/>
  <c r="AT95" i="54"/>
  <c r="AT98" i="54"/>
  <c r="AT100" i="54"/>
  <c r="AT105" i="54"/>
  <c r="BB120" i="54"/>
  <c r="AZ120" i="54" s="1"/>
  <c r="BB122" i="54"/>
  <c r="AZ122" i="54" s="1"/>
  <c r="BB124" i="54"/>
  <c r="AZ124" i="54" s="1"/>
  <c r="AT146" i="54"/>
  <c r="U160" i="54"/>
  <c r="BA160" i="54"/>
  <c r="AZ160" i="54" s="1"/>
  <c r="AT162" i="54"/>
  <c r="BA162" i="54"/>
  <c r="AZ162" i="54" s="1"/>
  <c r="AZ164" i="54"/>
  <c r="AT173" i="54"/>
  <c r="BA173" i="54"/>
  <c r="AZ173" i="54" s="1"/>
  <c r="BA175" i="54"/>
  <c r="AZ175" i="54" s="1"/>
  <c r="U175" i="54"/>
  <c r="AT175" i="54"/>
  <c r="AZ176" i="54"/>
  <c r="AZ178" i="54"/>
  <c r="AZ197" i="54"/>
  <c r="AT204" i="54"/>
  <c r="AT210" i="54"/>
  <c r="BA210" i="54"/>
  <c r="AZ210" i="54" s="1"/>
  <c r="Z385" i="54"/>
  <c r="X211" i="54"/>
  <c r="X385" i="54" s="1"/>
  <c r="BB214" i="54"/>
  <c r="AZ214" i="54" s="1"/>
  <c r="BB216" i="54"/>
  <c r="AZ216" i="54" s="1"/>
  <c r="AZ220" i="54"/>
  <c r="AT224" i="54"/>
  <c r="BA224" i="54"/>
  <c r="AZ224" i="54" s="1"/>
  <c r="AT228" i="54"/>
  <c r="BA228" i="54"/>
  <c r="AZ228" i="54" s="1"/>
  <c r="AZ233" i="54"/>
  <c r="AZ235" i="54"/>
  <c r="AZ237" i="54"/>
  <c r="BB260" i="54"/>
  <c r="AZ260" i="54" s="1"/>
  <c r="BB276" i="54"/>
  <c r="AZ276" i="54" s="1"/>
  <c r="U276" i="54"/>
  <c r="BB278" i="54"/>
  <c r="AZ278" i="54" s="1"/>
  <c r="U278" i="54"/>
  <c r="AT283" i="54"/>
  <c r="BB283" i="54"/>
  <c r="AZ283" i="54" s="1"/>
  <c r="Q352" i="54"/>
  <c r="AB14" i="59"/>
  <c r="AF14" i="59"/>
  <c r="R14" i="59"/>
  <c r="AW14" i="59"/>
  <c r="AA14" i="59"/>
  <c r="AE14" i="59"/>
  <c r="AZ38" i="59"/>
  <c r="BA37" i="59"/>
  <c r="BA36" i="59" s="1"/>
  <c r="X39" i="59"/>
  <c r="Z37" i="59"/>
  <c r="Z36" i="59" s="1"/>
  <c r="Z390" i="55" s="1"/>
  <c r="X37" i="59"/>
  <c r="X36" i="59" s="1"/>
  <c r="X390" i="55" s="1"/>
  <c r="AT40" i="59"/>
  <c r="BA84" i="53"/>
  <c r="BA83" i="53" s="1"/>
  <c r="K378" i="54"/>
  <c r="K338" i="8" s="1"/>
  <c r="BB150" i="54"/>
  <c r="U150" i="54"/>
  <c r="AZ150" i="54"/>
  <c r="AZ161" i="54"/>
  <c r="BA163" i="54"/>
  <c r="AZ163" i="54" s="1"/>
  <c r="U163" i="54"/>
  <c r="BA172" i="54"/>
  <c r="AZ172" i="54" s="1"/>
  <c r="BA174" i="54"/>
  <c r="AZ174" i="54" s="1"/>
  <c r="BB180" i="54"/>
  <c r="U180" i="54"/>
  <c r="BB182" i="54"/>
  <c r="U182" i="54"/>
  <c r="BB184" i="54"/>
  <c r="U184" i="54"/>
  <c r="BB186" i="54"/>
  <c r="U186" i="54"/>
  <c r="BB192" i="54"/>
  <c r="U192" i="54"/>
  <c r="BB194" i="54"/>
  <c r="U194" i="54"/>
  <c r="BB196" i="54"/>
  <c r="U196" i="54"/>
  <c r="BB198" i="54"/>
  <c r="AZ198" i="54" s="1"/>
  <c r="U198" i="54"/>
  <c r="BB200" i="54"/>
  <c r="AZ200" i="54" s="1"/>
  <c r="U200" i="54"/>
  <c r="AR380" i="54"/>
  <c r="AP201" i="54"/>
  <c r="AT201" i="54" s="1"/>
  <c r="BB202" i="54"/>
  <c r="AZ202" i="54" s="1"/>
  <c r="AM206" i="54"/>
  <c r="AL206" i="54" s="1"/>
  <c r="X206" i="54"/>
  <c r="W385" i="54"/>
  <c r="U211" i="54"/>
  <c r="AM213" i="54"/>
  <c r="AL213" i="54" s="1"/>
  <c r="X213" i="54"/>
  <c r="AM217" i="54"/>
  <c r="AL217" i="54" s="1"/>
  <c r="X217" i="54"/>
  <c r="BB222" i="54"/>
  <c r="AZ222" i="54" s="1"/>
  <c r="U222" i="54"/>
  <c r="X224" i="54"/>
  <c r="AM224" i="54"/>
  <c r="AL224" i="54" s="1"/>
  <c r="BB225" i="54"/>
  <c r="AZ225" i="54" s="1"/>
  <c r="U225" i="54"/>
  <c r="BA227" i="54"/>
  <c r="AZ227" i="54" s="1"/>
  <c r="BB229" i="54"/>
  <c r="AZ229" i="54" s="1"/>
  <c r="U229" i="54"/>
  <c r="BB231" i="54"/>
  <c r="AZ231" i="54" s="1"/>
  <c r="U231" i="54"/>
  <c r="BA282" i="54"/>
  <c r="AZ282" i="54" s="1"/>
  <c r="AN287" i="54"/>
  <c r="AN413" i="55" s="1"/>
  <c r="BB305" i="54"/>
  <c r="AZ305" i="54" s="1"/>
  <c r="AZ324" i="54"/>
  <c r="W383" i="54"/>
  <c r="U339" i="54"/>
  <c r="U415" i="55" s="1"/>
  <c r="BV415" i="55" s="1"/>
  <c r="AR383" i="54"/>
  <c r="AP351" i="54"/>
  <c r="AP383" i="54" s="1"/>
  <c r="AT358" i="54"/>
  <c r="Q357" i="54"/>
  <c r="Q19" i="54" s="1"/>
  <c r="AL19" i="59"/>
  <c r="AL16" i="59" s="1"/>
  <c r="AL15" i="59" s="1"/>
  <c r="AN16" i="59"/>
  <c r="AN15" i="59" s="1"/>
  <c r="AN388" i="55" s="1"/>
  <c r="AH22" i="59"/>
  <c r="AH21" i="59" s="1"/>
  <c r="AJ21" i="59"/>
  <c r="AJ15" i="59" s="1"/>
  <c r="AP22" i="59"/>
  <c r="AP21" i="59" s="1"/>
  <c r="AR21" i="59"/>
  <c r="AR15" i="59" s="1"/>
  <c r="G15" i="59"/>
  <c r="G388" i="55" s="1"/>
  <c r="U26" i="59"/>
  <c r="W21" i="59"/>
  <c r="W15" i="59" s="1"/>
  <c r="W388" i="55" s="1"/>
  <c r="BB26" i="59"/>
  <c r="AZ26" i="59" s="1"/>
  <c r="AZ45" i="59"/>
  <c r="BA44" i="59"/>
  <c r="AT106" i="54"/>
  <c r="AT108" i="54"/>
  <c r="AT110" i="54"/>
  <c r="AT112" i="54"/>
  <c r="AT114" i="54"/>
  <c r="AT116" i="54"/>
  <c r="AT118" i="54"/>
  <c r="BB119" i="54"/>
  <c r="AZ119" i="54" s="1"/>
  <c r="AT120" i="54"/>
  <c r="BB121" i="54"/>
  <c r="AZ121" i="54" s="1"/>
  <c r="AT122" i="54"/>
  <c r="BB123" i="54"/>
  <c r="AZ123" i="54" s="1"/>
  <c r="AT124" i="54"/>
  <c r="AT126" i="54"/>
  <c r="BB127" i="54"/>
  <c r="AZ127" i="54" s="1"/>
  <c r="AT128" i="54"/>
  <c r="AT130" i="54"/>
  <c r="AT132" i="54"/>
  <c r="AT135" i="54"/>
  <c r="AT137" i="54"/>
  <c r="AT139" i="54"/>
  <c r="AT141" i="54"/>
  <c r="AT143" i="54"/>
  <c r="AT145" i="54"/>
  <c r="AT147" i="54"/>
  <c r="AT148" i="54"/>
  <c r="BB151" i="54"/>
  <c r="AZ151" i="54" s="1"/>
  <c r="AT154" i="54"/>
  <c r="X161" i="54"/>
  <c r="X164" i="54"/>
  <c r="AT164" i="54"/>
  <c r="X165" i="54"/>
  <c r="AT165" i="54"/>
  <c r="X176" i="54"/>
  <c r="AT176" i="54"/>
  <c r="X177" i="54"/>
  <c r="AT177" i="54"/>
  <c r="X178" i="54"/>
  <c r="AT178" i="54"/>
  <c r="AT180" i="54"/>
  <c r="AZ180" i="54"/>
  <c r="AT182" i="54"/>
  <c r="AZ182" i="54"/>
  <c r="AT184" i="54"/>
  <c r="AZ184" i="54"/>
  <c r="AT186" i="54"/>
  <c r="AZ186" i="54"/>
  <c r="AT192" i="54"/>
  <c r="AZ192" i="54"/>
  <c r="AT194" i="54"/>
  <c r="AZ194" i="54"/>
  <c r="AT196" i="54"/>
  <c r="AZ196" i="54"/>
  <c r="X197" i="54"/>
  <c r="AT198" i="54"/>
  <c r="AT200" i="54"/>
  <c r="X201" i="54"/>
  <c r="AT202" i="54"/>
  <c r="G385" i="54"/>
  <c r="G345" i="8" s="1"/>
  <c r="N385" i="54"/>
  <c r="N345" i="8" s="1"/>
  <c r="AA385" i="54"/>
  <c r="AH385" i="54"/>
  <c r="X212" i="54"/>
  <c r="AT214" i="54"/>
  <c r="BB215" i="54"/>
  <c r="AZ215" i="54" s="1"/>
  <c r="AT216" i="54"/>
  <c r="U217" i="54"/>
  <c r="BA217" i="54"/>
  <c r="AZ217" i="54" s="1"/>
  <c r="X218" i="54"/>
  <c r="X220" i="54"/>
  <c r="AT220" i="54"/>
  <c r="AT222" i="54"/>
  <c r="AT225" i="54"/>
  <c r="AT229" i="54"/>
  <c r="AT231" i="54"/>
  <c r="AT232" i="54"/>
  <c r="BA232" i="54"/>
  <c r="AZ232" i="54" s="1"/>
  <c r="X233" i="54"/>
  <c r="AT233" i="54"/>
  <c r="X234" i="54"/>
  <c r="AT234" i="54"/>
  <c r="X235" i="54"/>
  <c r="AT235" i="54"/>
  <c r="X236" i="54"/>
  <c r="AT236" i="54"/>
  <c r="X237" i="54"/>
  <c r="AT237" i="54"/>
  <c r="AT240" i="54"/>
  <c r="AT242" i="54"/>
  <c r="AT244" i="54"/>
  <c r="AT246" i="54"/>
  <c r="AT248" i="54"/>
  <c r="AT250" i="54"/>
  <c r="AT252" i="54"/>
  <c r="AT254" i="54"/>
  <c r="AT256" i="54"/>
  <c r="AT258" i="54"/>
  <c r="AT260" i="54"/>
  <c r="BB261" i="54"/>
  <c r="AZ261" i="54" s="1"/>
  <c r="AT263" i="54"/>
  <c r="AZ263" i="54"/>
  <c r="AT267" i="54"/>
  <c r="AZ267" i="54"/>
  <c r="AT268" i="54"/>
  <c r="AZ268" i="54"/>
  <c r="AT269" i="54"/>
  <c r="AZ269" i="54"/>
  <c r="AT270" i="54"/>
  <c r="AZ270" i="54"/>
  <c r="AT271" i="54"/>
  <c r="AZ271" i="54"/>
  <c r="AT272" i="54"/>
  <c r="AZ272" i="54"/>
  <c r="AT273" i="54"/>
  <c r="AZ273" i="54"/>
  <c r="AT274" i="54"/>
  <c r="AZ274" i="54"/>
  <c r="AT275" i="54"/>
  <c r="AZ275" i="54"/>
  <c r="AT276" i="54"/>
  <c r="AT278" i="54"/>
  <c r="X280" i="54"/>
  <c r="AT280" i="54"/>
  <c r="AT285" i="54"/>
  <c r="AT289" i="54"/>
  <c r="AT291" i="54"/>
  <c r="AT293" i="54"/>
  <c r="AT296" i="54"/>
  <c r="AT298" i="54"/>
  <c r="BB299" i="54"/>
  <c r="AZ299" i="54" s="1"/>
  <c r="AT300" i="54"/>
  <c r="BB302" i="54"/>
  <c r="AZ302" i="54" s="1"/>
  <c r="AT303" i="54"/>
  <c r="AT305" i="54"/>
  <c r="AT307" i="54"/>
  <c r="AT309" i="54"/>
  <c r="Z383" i="54"/>
  <c r="X339" i="54"/>
  <c r="X415" i="55" s="1"/>
  <c r="AZ353" i="54"/>
  <c r="BA352" i="54"/>
  <c r="AZ358" i="54"/>
  <c r="BA357" i="54"/>
  <c r="BA19" i="54" s="1"/>
  <c r="U357" i="54"/>
  <c r="U19" i="54" s="1"/>
  <c r="AH357" i="54"/>
  <c r="AH19" i="54" s="1"/>
  <c r="Y14" i="59"/>
  <c r="AD14" i="59"/>
  <c r="AZ18" i="59"/>
  <c r="AZ16" i="59" s="1"/>
  <c r="BA16" i="59"/>
  <c r="AT19" i="59"/>
  <c r="AL21" i="59"/>
  <c r="AH31" i="59"/>
  <c r="AH30" i="59" s="1"/>
  <c r="AH389" i="55" s="1"/>
  <c r="AT32" i="59"/>
  <c r="AP31" i="59"/>
  <c r="AP30" i="59" s="1"/>
  <c r="AP389" i="55" s="1"/>
  <c r="AT311" i="54"/>
  <c r="AT313" i="54"/>
  <c r="AT315" i="54"/>
  <c r="AT317" i="54"/>
  <c r="AT319" i="54"/>
  <c r="AT321" i="54"/>
  <c r="AT323" i="54"/>
  <c r="AT325" i="54"/>
  <c r="AZ326" i="54"/>
  <c r="AT327" i="54"/>
  <c r="AZ327" i="54"/>
  <c r="AT328" i="54"/>
  <c r="AZ328" i="54"/>
  <c r="AT329" i="54"/>
  <c r="AZ329" i="54"/>
  <c r="AT330" i="54"/>
  <c r="AZ330" i="54"/>
  <c r="AT331" i="54"/>
  <c r="AZ331" i="54"/>
  <c r="AT332" i="54"/>
  <c r="AZ332" i="54"/>
  <c r="G383" i="54"/>
  <c r="G343" i="8" s="1"/>
  <c r="N383" i="54"/>
  <c r="N343" i="8" s="1"/>
  <c r="AA383" i="54"/>
  <c r="AH383" i="54"/>
  <c r="AZ333" i="54"/>
  <c r="AT334" i="54"/>
  <c r="AZ334" i="54"/>
  <c r="AT335" i="54"/>
  <c r="AZ335" i="54"/>
  <c r="AT336" i="54"/>
  <c r="AZ336" i="54"/>
  <c r="AT337" i="54"/>
  <c r="AZ337" i="54"/>
  <c r="AT338" i="54"/>
  <c r="AZ338" i="54"/>
  <c r="AT339" i="54"/>
  <c r="AT349" i="54"/>
  <c r="AZ349" i="54"/>
  <c r="AT350" i="54"/>
  <c r="AZ350" i="54"/>
  <c r="AT354" i="54"/>
  <c r="AT359" i="54"/>
  <c r="AT361" i="54"/>
  <c r="AT363" i="54"/>
  <c r="AT365" i="54"/>
  <c r="AT367" i="54"/>
  <c r="AT369" i="54"/>
  <c r="AI15" i="59"/>
  <c r="AK15" i="59"/>
  <c r="AQ15" i="59"/>
  <c r="AS15" i="59"/>
  <c r="AX21" i="59"/>
  <c r="AX15" i="59" s="1"/>
  <c r="AX388" i="55" s="1"/>
  <c r="AX387" i="55" s="1"/>
  <c r="AT28" i="59"/>
  <c r="AZ32" i="59"/>
  <c r="BA31" i="59"/>
  <c r="BA30" i="59" s="1"/>
  <c r="X33" i="59"/>
  <c r="X31" i="59" s="1"/>
  <c r="X30" i="59" s="1"/>
  <c r="X389" i="55" s="1"/>
  <c r="Z31" i="59"/>
  <c r="Z30" i="59" s="1"/>
  <c r="Z389" i="55" s="1"/>
  <c r="AL31" i="59"/>
  <c r="AL30" i="59" s="1"/>
  <c r="AL389" i="55" s="1"/>
  <c r="BB39" i="59"/>
  <c r="U39" i="59"/>
  <c r="BB41" i="59"/>
  <c r="U41" i="59"/>
  <c r="Q44" i="59"/>
  <c r="AT45" i="59"/>
  <c r="AT50" i="59"/>
  <c r="AZ50" i="59"/>
  <c r="AZ49" i="59" s="1"/>
  <c r="BA49" i="59"/>
  <c r="G49" i="59"/>
  <c r="G43" i="59" s="1"/>
  <c r="G391" i="55" s="1"/>
  <c r="X49" i="59"/>
  <c r="AL49" i="59"/>
  <c r="AH49" i="59"/>
  <c r="AH43" i="59" s="1"/>
  <c r="AH391" i="55" s="1"/>
  <c r="BB31" i="59"/>
  <c r="BB30" i="59" s="1"/>
  <c r="K31" i="59"/>
  <c r="K30" i="59" s="1"/>
  <c r="K389" i="55" s="1"/>
  <c r="U31" i="59"/>
  <c r="U30" i="59" s="1"/>
  <c r="U389" i="55" s="1"/>
  <c r="BV389" i="55" s="1"/>
  <c r="AZ33" i="59"/>
  <c r="AT34" i="59"/>
  <c r="K37" i="59"/>
  <c r="K36" i="59" s="1"/>
  <c r="K390" i="55" s="1"/>
  <c r="AT41" i="59"/>
  <c r="AT42" i="59"/>
  <c r="V43" i="59"/>
  <c r="AT46" i="59"/>
  <c r="AZ46" i="59"/>
  <c r="AT47" i="59"/>
  <c r="X44" i="59"/>
  <c r="AL44" i="59"/>
  <c r="AA270" i="55"/>
  <c r="AA269" i="55" s="1"/>
  <c r="AQ51" i="55"/>
  <c r="AI9" i="62"/>
  <c r="AO110" i="62" s="1"/>
  <c r="AK17" i="62"/>
  <c r="H179" i="55"/>
  <c r="AS160" i="55"/>
  <c r="AA162" i="55"/>
  <c r="AA160" i="55" s="1"/>
  <c r="Q42" i="62"/>
  <c r="X42" i="62" s="1"/>
  <c r="AP91" i="62"/>
  <c r="Z134" i="62"/>
  <c r="Z136" i="62"/>
  <c r="AE134" i="62"/>
  <c r="AM18" i="62"/>
  <c r="X44" i="62"/>
  <c r="Z44" i="62"/>
  <c r="AR59" i="62"/>
  <c r="AQ77" i="62"/>
  <c r="AP77" i="62" s="1"/>
  <c r="Y95" i="62"/>
  <c r="AA95" i="62"/>
  <c r="AC95" i="62"/>
  <c r="AE95" i="62"/>
  <c r="AG95" i="62"/>
  <c r="R103" i="62"/>
  <c r="Z35" i="24"/>
  <c r="R38" i="24"/>
  <c r="R39" i="24"/>
  <c r="T39" i="24"/>
  <c r="S160" i="55"/>
  <c r="AI162" i="55"/>
  <c r="AI160" i="55" s="1"/>
  <c r="AK160" i="55"/>
  <c r="X163" i="55"/>
  <c r="W162" i="55"/>
  <c r="AQ133" i="62"/>
  <c r="Z169" i="55"/>
  <c r="S181" i="55"/>
  <c r="S180" i="55" s="1"/>
  <c r="S179" i="55" s="1"/>
  <c r="BA244" i="55"/>
  <c r="AQ135" i="62"/>
  <c r="Z508" i="55"/>
  <c r="G508" i="55"/>
  <c r="G507" i="55" s="1"/>
  <c r="AL44" i="62"/>
  <c r="Z547" i="55"/>
  <c r="AH547" i="55"/>
  <c r="AP547" i="55"/>
  <c r="AL547" i="55"/>
  <c r="R41" i="24"/>
  <c r="R51" i="55"/>
  <c r="V41" i="24"/>
  <c r="AD41" i="24" s="1"/>
  <c r="T51" i="55"/>
  <c r="V42" i="24"/>
  <c r="AD42" i="24" s="1"/>
  <c r="T42" i="24"/>
  <c r="AQ957" i="55"/>
  <c r="AQ103" i="62"/>
  <c r="AS957" i="55"/>
  <c r="AS43" i="24" s="1"/>
  <c r="AS103" i="62"/>
  <c r="R97" i="62"/>
  <c r="AB95" i="62"/>
  <c r="AF95" i="62"/>
  <c r="AS47" i="55"/>
  <c r="AX47" i="55"/>
  <c r="S102" i="55"/>
  <c r="S98" i="55" s="1"/>
  <c r="S59" i="62"/>
  <c r="AS132" i="62"/>
  <c r="T135" i="62"/>
  <c r="AS141" i="62"/>
  <c r="AH544" i="55"/>
  <c r="AH44" i="62"/>
  <c r="K686" i="55"/>
  <c r="K653" i="55" s="1"/>
  <c r="M653" i="55"/>
  <c r="AL701" i="55"/>
  <c r="AL653" i="55" s="1"/>
  <c r="AN653" i="55"/>
  <c r="Z135" i="62"/>
  <c r="AE135" i="62"/>
  <c r="AX82" i="55"/>
  <c r="X101" i="55"/>
  <c r="R181" i="55"/>
  <c r="R180" i="55" s="1"/>
  <c r="R179" i="55" s="1"/>
  <c r="AK179" i="55"/>
  <c r="AS179" i="55"/>
  <c r="K182" i="55"/>
  <c r="K181" i="55" s="1"/>
  <c r="K180" i="55" s="1"/>
  <c r="I366" i="55"/>
  <c r="L366" i="55"/>
  <c r="P366" i="55"/>
  <c r="R366" i="55"/>
  <c r="V366" i="55"/>
  <c r="AD366" i="55"/>
  <c r="AF366" i="55"/>
  <c r="AJ366" i="55"/>
  <c r="AN366" i="55"/>
  <c r="AR366" i="55"/>
  <c r="S140" i="62"/>
  <c r="BA386" i="55"/>
  <c r="P404" i="55"/>
  <c r="N436" i="55"/>
  <c r="R436" i="55"/>
  <c r="V436" i="55"/>
  <c r="Z436" i="55"/>
  <c r="AD436" i="55"/>
  <c r="AS552" i="55"/>
  <c r="AS546" i="55" s="1"/>
  <c r="AS34" i="24" s="1"/>
  <c r="BA660" i="55"/>
  <c r="BA662" i="55"/>
  <c r="BA816" i="55"/>
  <c r="BA205" i="55"/>
  <c r="BA207" i="55"/>
  <c r="BA209" i="55"/>
  <c r="T49" i="55"/>
  <c r="V38" i="24"/>
  <c r="T38" i="24"/>
  <c r="X236" i="55"/>
  <c r="Y235" i="55"/>
  <c r="Y234" i="55" s="1"/>
  <c r="G272" i="55"/>
  <c r="G271" i="55" s="1"/>
  <c r="H271" i="55"/>
  <c r="H270" i="55" s="1"/>
  <c r="H269" i="55" s="1"/>
  <c r="X284" i="55"/>
  <c r="Y280" i="55"/>
  <c r="Y279" i="55" s="1"/>
  <c r="Y278" i="55" s="1"/>
  <c r="BC600" i="55"/>
  <c r="BA600" i="55" s="1"/>
  <c r="U600" i="55"/>
  <c r="BC601" i="55"/>
  <c r="BA601" i="55" s="1"/>
  <c r="U601" i="55"/>
  <c r="BC602" i="55"/>
  <c r="BA602" i="55" s="1"/>
  <c r="U602" i="55"/>
  <c r="AL894" i="55"/>
  <c r="R65" i="62"/>
  <c r="T65" i="62"/>
  <c r="AQ65" i="62"/>
  <c r="AS65" i="62"/>
  <c r="AJ88" i="62"/>
  <c r="AL88" i="62"/>
  <c r="AN88" i="62"/>
  <c r="AH90" i="62"/>
  <c r="AH88" i="62" s="1"/>
  <c r="T103" i="62"/>
  <c r="AS38" i="24"/>
  <c r="T43" i="24"/>
  <c r="BB138" i="55"/>
  <c r="BA138" i="55" s="1"/>
  <c r="M119" i="55"/>
  <c r="M118" i="55" s="1"/>
  <c r="M117" i="55" s="1"/>
  <c r="M97" i="55" s="1"/>
  <c r="AL161" i="55"/>
  <c r="Z162" i="55"/>
  <c r="AE162" i="55"/>
  <c r="AE160" i="55" s="1"/>
  <c r="X165" i="55"/>
  <c r="M181" i="55"/>
  <c r="M180" i="55" s="1"/>
  <c r="V181" i="55"/>
  <c r="V180" i="55" s="1"/>
  <c r="U186" i="55"/>
  <c r="U191" i="55"/>
  <c r="BA201" i="55"/>
  <c r="BA202" i="55"/>
  <c r="AT204" i="55"/>
  <c r="AY204" i="55"/>
  <c r="U205" i="55"/>
  <c r="AT206" i="55"/>
  <c r="AY206" i="55"/>
  <c r="U207" i="55"/>
  <c r="AT208" i="55"/>
  <c r="AY208" i="55"/>
  <c r="U209" i="55"/>
  <c r="AT210" i="55"/>
  <c r="X277" i="55"/>
  <c r="Y276" i="55"/>
  <c r="Y275" i="55" s="1"/>
  <c r="X300" i="55"/>
  <c r="Y298" i="55"/>
  <c r="AT318" i="55"/>
  <c r="BB323" i="55"/>
  <c r="BA323" i="55" s="1"/>
  <c r="U323" i="55"/>
  <c r="AS137" i="62"/>
  <c r="R455" i="55"/>
  <c r="AM455" i="55"/>
  <c r="AM447" i="55" s="1"/>
  <c r="AL498" i="55"/>
  <c r="AL494" i="55" s="1"/>
  <c r="AL493" i="55" s="1"/>
  <c r="AN494" i="55"/>
  <c r="AN493" i="55" s="1"/>
  <c r="BC582" i="55"/>
  <c r="BA582" i="55" s="1"/>
  <c r="U582" i="55"/>
  <c r="AY210" i="55"/>
  <c r="X216" i="55"/>
  <c r="X221" i="55"/>
  <c r="AT236" i="55"/>
  <c r="AX306" i="55"/>
  <c r="AT311" i="55"/>
  <c r="X315" i="55"/>
  <c r="AL330" i="55"/>
  <c r="AL329" i="55" s="1"/>
  <c r="BA332" i="55"/>
  <c r="AO387" i="55"/>
  <c r="AW387" i="55"/>
  <c r="O387" i="55"/>
  <c r="Y387" i="55"/>
  <c r="AX441" i="55"/>
  <c r="AX48" i="55" s="1"/>
  <c r="AP622" i="55"/>
  <c r="K639" i="55"/>
  <c r="BA640" i="55"/>
  <c r="N639" i="55"/>
  <c r="U639" i="55"/>
  <c r="AP639" i="55"/>
  <c r="BA642" i="55"/>
  <c r="BA644" i="55"/>
  <c r="BA646" i="55"/>
  <c r="BA648" i="55"/>
  <c r="BA650" i="55"/>
  <c r="BA652" i="55"/>
  <c r="X653" i="55"/>
  <c r="AE653" i="55"/>
  <c r="BA654" i="55"/>
  <c r="Q757" i="55"/>
  <c r="U757" i="55"/>
  <c r="AP757" i="55"/>
  <c r="G857" i="55"/>
  <c r="S819" i="55"/>
  <c r="S36" i="24" s="1"/>
  <c r="X51" i="55"/>
  <c r="AL948" i="55"/>
  <c r="AL51" i="55" s="1"/>
  <c r="N948" i="55"/>
  <c r="N51" i="55" s="1"/>
  <c r="AH948" i="55"/>
  <c r="AH51" i="55" s="1"/>
  <c r="AP948" i="55"/>
  <c r="AP94" i="62"/>
  <c r="P90" i="62"/>
  <c r="P88" i="62" s="1"/>
  <c r="P20" i="62" s="1"/>
  <c r="P19" i="62" s="1"/>
  <c r="Y90" i="62"/>
  <c r="Y88" i="62" s="1"/>
  <c r="AA90" i="62"/>
  <c r="AA88" i="62" s="1"/>
  <c r="AC90" i="62"/>
  <c r="AC88" i="62" s="1"/>
  <c r="AE90" i="62"/>
  <c r="AE88" i="62" s="1"/>
  <c r="AG90" i="62"/>
  <c r="AG88" i="62" s="1"/>
  <c r="Z90" i="62"/>
  <c r="Z88" i="62" s="1"/>
  <c r="AD90" i="62"/>
  <c r="AD88" i="62" s="1"/>
  <c r="R134" i="62"/>
  <c r="T140" i="62"/>
  <c r="AD387" i="55"/>
  <c r="S141" i="62"/>
  <c r="AS357" i="55"/>
  <c r="V392" i="55"/>
  <c r="AW431" i="55"/>
  <c r="I436" i="55"/>
  <c r="AW366" i="55"/>
  <c r="AP19" i="55"/>
  <c r="AT19" i="55" s="1"/>
  <c r="V62" i="55"/>
  <c r="V61" i="55" s="1"/>
  <c r="V60" i="55" s="1"/>
  <c r="Y62" i="55"/>
  <c r="Y61" i="55" s="1"/>
  <c r="Y60" i="55" s="1"/>
  <c r="Q62" i="55"/>
  <c r="AL77" i="55"/>
  <c r="AL76" i="55" s="1"/>
  <c r="Y83" i="55"/>
  <c r="BB107" i="55"/>
  <c r="BA107" i="55" s="1"/>
  <c r="U108" i="55"/>
  <c r="X109" i="55"/>
  <c r="BA122" i="55"/>
  <c r="BA130" i="55"/>
  <c r="BA136" i="55"/>
  <c r="W156" i="55"/>
  <c r="W155" i="55" s="1"/>
  <c r="W154" i="55" s="1"/>
  <c r="U161" i="55"/>
  <c r="O160" i="55"/>
  <c r="Y162" i="55"/>
  <c r="AN162" i="55"/>
  <c r="AN160" i="55" s="1"/>
  <c r="AQ162" i="55"/>
  <c r="AF179" i="55"/>
  <c r="AQ181" i="55"/>
  <c r="AA182" i="55"/>
  <c r="AA181" i="55" s="1"/>
  <c r="AA180" i="55" s="1"/>
  <c r="AE182" i="55"/>
  <c r="AE181" i="55" s="1"/>
  <c r="AE180" i="55" s="1"/>
  <c r="BC198" i="55"/>
  <c r="BA198" i="55" s="1"/>
  <c r="U198" i="55"/>
  <c r="AJ247" i="55"/>
  <c r="BB308" i="55"/>
  <c r="BA308" i="55" s="1"/>
  <c r="V306" i="55"/>
  <c r="V305" i="55" s="1"/>
  <c r="V304" i="55" s="1"/>
  <c r="S137" i="62"/>
  <c r="AS135" i="62"/>
  <c r="AQ139" i="62"/>
  <c r="AS140" i="62"/>
  <c r="S136" i="62"/>
  <c r="AS136" i="62"/>
  <c r="AH499" i="55"/>
  <c r="AH494" i="55" s="1"/>
  <c r="AH493" i="55" s="1"/>
  <c r="AJ494" i="55"/>
  <c r="AJ493" i="55" s="1"/>
  <c r="BC560" i="55"/>
  <c r="BA560" i="55" s="1"/>
  <c r="U560" i="55"/>
  <c r="BB195" i="55"/>
  <c r="BA195" i="55" s="1"/>
  <c r="U195" i="55"/>
  <c r="BC236" i="55"/>
  <c r="BA236" i="55" s="1"/>
  <c r="W235" i="55"/>
  <c r="W234" i="55" s="1"/>
  <c r="AP249" i="55"/>
  <c r="AY249" i="55" s="1"/>
  <c r="AR247" i="55"/>
  <c r="BC420" i="55"/>
  <c r="BA420" i="55" s="1"/>
  <c r="U420" i="55"/>
  <c r="BC469" i="55"/>
  <c r="BA469" i="55" s="1"/>
  <c r="U469" i="55"/>
  <c r="U496" i="55"/>
  <c r="BC496" i="55"/>
  <c r="BA496" i="55" s="1"/>
  <c r="BC498" i="55"/>
  <c r="BA498" i="55" s="1"/>
  <c r="U498" i="55"/>
  <c r="X560" i="55"/>
  <c r="Z554" i="55"/>
  <c r="Z553" i="55" s="1"/>
  <c r="Z552" i="55" s="1"/>
  <c r="AP192" i="55"/>
  <c r="AY192" i="55" s="1"/>
  <c r="Q247" i="55"/>
  <c r="L286" i="55"/>
  <c r="BA289" i="55"/>
  <c r="X311" i="55"/>
  <c r="H357" i="55"/>
  <c r="Y357" i="55"/>
  <c r="AG357" i="55"/>
  <c r="AK357" i="55"/>
  <c r="AO357" i="55"/>
  <c r="R135" i="62"/>
  <c r="AD392" i="55"/>
  <c r="AW392" i="55"/>
  <c r="M392" i="55"/>
  <c r="X424" i="55"/>
  <c r="W431" i="55"/>
  <c r="Y431" i="55"/>
  <c r="AC431" i="55"/>
  <c r="AG431" i="55"/>
  <c r="AI431" i="55"/>
  <c r="AK431" i="55"/>
  <c r="AM431" i="55"/>
  <c r="AO431" i="55"/>
  <c r="AQ431" i="55"/>
  <c r="AS431" i="55"/>
  <c r="AL444" i="55"/>
  <c r="AL441" i="55" s="1"/>
  <c r="BA458" i="55"/>
  <c r="I552" i="55"/>
  <c r="I546" i="55" s="1"/>
  <c r="AF552" i="55"/>
  <c r="AF546" i="55" s="1"/>
  <c r="AI552" i="55"/>
  <c r="AI546" i="55" s="1"/>
  <c r="AN552" i="55"/>
  <c r="AN546" i="55" s="1"/>
  <c r="BA556" i="55"/>
  <c r="N554" i="55"/>
  <c r="N553" i="55" s="1"/>
  <c r="BA656" i="55"/>
  <c r="BA658" i="55"/>
  <c r="AL735" i="55"/>
  <c r="AH735" i="55"/>
  <c r="AP735" i="55"/>
  <c r="G744" i="55"/>
  <c r="BA752" i="55"/>
  <c r="BA754" i="55"/>
  <c r="BA756" i="55"/>
  <c r="G757" i="55"/>
  <c r="N757" i="55"/>
  <c r="AA757" i="55"/>
  <c r="AH757" i="55"/>
  <c r="K757" i="55"/>
  <c r="BA759" i="55"/>
  <c r="N782" i="55"/>
  <c r="U782" i="55"/>
  <c r="AP782" i="55"/>
  <c r="G865" i="55"/>
  <c r="AQ885" i="55"/>
  <c r="AQ48" i="55" s="1"/>
  <c r="O903" i="55"/>
  <c r="O893" i="55" s="1"/>
  <c r="AP83" i="62"/>
  <c r="Z95" i="62"/>
  <c r="AD95" i="62"/>
  <c r="AH95" i="62"/>
  <c r="AI108" i="62"/>
  <c r="Y108" i="62"/>
  <c r="Y105" i="62" s="1"/>
  <c r="Y19" i="62" s="1"/>
  <c r="Y8" i="62" s="1"/>
  <c r="R137" i="62"/>
  <c r="T137" i="62"/>
  <c r="AR137" i="62"/>
  <c r="AB90" i="62"/>
  <c r="AB88" i="62" s="1"/>
  <c r="AF90" i="62"/>
  <c r="AF88" i="62" s="1"/>
  <c r="Z139" i="62"/>
  <c r="AE140" i="62"/>
  <c r="H387" i="55"/>
  <c r="AB387" i="55"/>
  <c r="AF387" i="55"/>
  <c r="T387" i="55"/>
  <c r="H392" i="55"/>
  <c r="O392" i="55"/>
  <c r="S392" i="55"/>
  <c r="AF392" i="55"/>
  <c r="AJ392" i="55"/>
  <c r="AN392" i="55"/>
  <c r="AR392" i="55"/>
  <c r="AG108" i="62"/>
  <c r="AG133" i="62" s="1"/>
  <c r="AG130" i="62" s="1"/>
  <c r="AK108" i="62"/>
  <c r="AK133" i="62" s="1"/>
  <c r="AO108" i="62"/>
  <c r="AS133" i="62"/>
  <c r="T134" i="62"/>
  <c r="AQ141" i="62"/>
  <c r="G436" i="55"/>
  <c r="L436" i="55"/>
  <c r="P436" i="55"/>
  <c r="T436" i="55"/>
  <c r="AB436" i="55"/>
  <c r="AF436" i="55"/>
  <c r="AJ436" i="55"/>
  <c r="AN436" i="55"/>
  <c r="AR436" i="55"/>
  <c r="AO113" i="62"/>
  <c r="AO114" i="62"/>
  <c r="W119" i="55"/>
  <c r="W118" i="55" s="1"/>
  <c r="I117" i="55"/>
  <c r="I97" i="55" s="1"/>
  <c r="BC171" i="55"/>
  <c r="BA171" i="55" s="1"/>
  <c r="P179" i="55"/>
  <c r="BC184" i="55"/>
  <c r="BA184" i="55" s="1"/>
  <c r="BA186" i="55"/>
  <c r="BC188" i="55"/>
  <c r="BA188" i="55" s="1"/>
  <c r="BB335" i="55"/>
  <c r="BA335" i="55" s="1"/>
  <c r="T366" i="55"/>
  <c r="AQ41" i="62"/>
  <c r="AP41" i="62" s="1"/>
  <c r="Q75" i="62"/>
  <c r="AW75" i="62" s="1"/>
  <c r="Q82" i="62"/>
  <c r="AW82" i="62" s="1"/>
  <c r="AP82" i="62"/>
  <c r="AQ89" i="62"/>
  <c r="AE132" i="62"/>
  <c r="AE137" i="62"/>
  <c r="Z141" i="62"/>
  <c r="AS13" i="24"/>
  <c r="AS11" i="62" s="1"/>
  <c r="T15" i="24"/>
  <c r="T13" i="62" s="1"/>
  <c r="T41" i="24"/>
  <c r="Z60" i="55"/>
  <c r="Z54" i="55" s="1"/>
  <c r="H60" i="55"/>
  <c r="H54" i="55" s="1"/>
  <c r="R62" i="55"/>
  <c r="R61" i="55" s="1"/>
  <c r="R60" i="55" s="1"/>
  <c r="R54" i="55" s="1"/>
  <c r="R23" i="24" s="1"/>
  <c r="Y90" i="55"/>
  <c r="Y89" i="55" s="1"/>
  <c r="Y88" i="55" s="1"/>
  <c r="BA99" i="55"/>
  <c r="X112" i="55"/>
  <c r="AY112" i="55" s="1"/>
  <c r="BB121" i="55"/>
  <c r="BA121" i="55" s="1"/>
  <c r="U122" i="55"/>
  <c r="U130" i="55"/>
  <c r="U136" i="55"/>
  <c r="Y147" i="55"/>
  <c r="BA151" i="55"/>
  <c r="R24" i="62"/>
  <c r="Q24" i="62" s="1"/>
  <c r="W169" i="55"/>
  <c r="AR169" i="55"/>
  <c r="AR160" i="55" s="1"/>
  <c r="X172" i="55"/>
  <c r="AP172" i="55"/>
  <c r="AT172" i="55" s="1"/>
  <c r="L179" i="55"/>
  <c r="AB179" i="55"/>
  <c r="AB159" i="55" s="1"/>
  <c r="W182" i="55"/>
  <c r="W181" i="55" s="1"/>
  <c r="W180" i="55" s="1"/>
  <c r="AJ181" i="55"/>
  <c r="AJ180" i="55" s="1"/>
  <c r="AM181" i="55"/>
  <c r="AM180" i="55" s="1"/>
  <c r="AM179" i="55" s="1"/>
  <c r="AR181" i="55"/>
  <c r="AR180" i="55" s="1"/>
  <c r="X220" i="55"/>
  <c r="BA239" i="55"/>
  <c r="AE235" i="55"/>
  <c r="AE234" i="55" s="1"/>
  <c r="BA242" i="55"/>
  <c r="BA243" i="55"/>
  <c r="W247" i="55"/>
  <c r="Z247" i="55"/>
  <c r="AN247" i="55"/>
  <c r="U249" i="55"/>
  <c r="BA250" i="55"/>
  <c r="BA252" i="55"/>
  <c r="V255" i="55"/>
  <c r="V254" i="55" s="1"/>
  <c r="V253" i="55" s="1"/>
  <c r="V246" i="55" s="1"/>
  <c r="BA258" i="55"/>
  <c r="BA266" i="55"/>
  <c r="G273" i="55"/>
  <c r="AL281" i="55"/>
  <c r="AL280" i="55" s="1"/>
  <c r="AL279" i="55" s="1"/>
  <c r="AL278" i="55" s="1"/>
  <c r="AL275" i="55" s="1"/>
  <c r="W306" i="55"/>
  <c r="W305" i="55" s="1"/>
  <c r="W304" i="55" s="1"/>
  <c r="W297" i="55" s="1"/>
  <c r="U307" i="55"/>
  <c r="X341" i="55"/>
  <c r="BA354" i="55"/>
  <c r="BC548" i="55"/>
  <c r="BA548" i="55" s="1"/>
  <c r="W547" i="55"/>
  <c r="X821" i="55"/>
  <c r="BW821" i="55" s="1"/>
  <c r="BY821" i="55" s="1"/>
  <c r="Y820" i="55"/>
  <c r="AP902" i="55"/>
  <c r="AP894" i="55" s="1"/>
  <c r="AQ894" i="55"/>
  <c r="Y903" i="55"/>
  <c r="Y893" i="55" s="1"/>
  <c r="AG903" i="55"/>
  <c r="AG893" i="55" s="1"/>
  <c r="AM903" i="55"/>
  <c r="AM893" i="55" s="1"/>
  <c r="AO903" i="55"/>
  <c r="AO893" i="55" s="1"/>
  <c r="AY363" i="55"/>
  <c r="AR141" i="62"/>
  <c r="BA384" i="55"/>
  <c r="I387" i="55"/>
  <c r="L387" i="55"/>
  <c r="N387" i="55"/>
  <c r="P387" i="55"/>
  <c r="R387" i="55"/>
  <c r="AA387" i="55"/>
  <c r="AC387" i="55"/>
  <c r="AE387" i="55"/>
  <c r="AG387" i="55"/>
  <c r="AM387" i="55"/>
  <c r="I392" i="55"/>
  <c r="L392" i="55"/>
  <c r="P392" i="55"/>
  <c r="R392" i="55"/>
  <c r="T392" i="55"/>
  <c r="O404" i="55"/>
  <c r="AG404" i="55"/>
  <c r="AF404" i="55"/>
  <c r="V431" i="55"/>
  <c r="Z431" i="55"/>
  <c r="AB431" i="55"/>
  <c r="AD431" i="55"/>
  <c r="AF431" i="55"/>
  <c r="AJ431" i="55"/>
  <c r="AN431" i="55"/>
  <c r="AR431" i="55"/>
  <c r="AX431" i="55"/>
  <c r="H436" i="55"/>
  <c r="N441" i="55"/>
  <c r="AH444" i="55"/>
  <c r="I455" i="55"/>
  <c r="I447" i="55" s="1"/>
  <c r="M455" i="55"/>
  <c r="M447" i="55" s="1"/>
  <c r="P455" i="55"/>
  <c r="P447" i="55" s="1"/>
  <c r="S455" i="55"/>
  <c r="S447" i="55" s="1"/>
  <c r="AB455" i="55"/>
  <c r="AB447" i="55" s="1"/>
  <c r="AD455" i="55"/>
  <c r="AD447" i="55" s="1"/>
  <c r="AG455" i="55"/>
  <c r="AG447" i="55" s="1"/>
  <c r="AS455" i="55"/>
  <c r="AS447" i="55" s="1"/>
  <c r="G457" i="55"/>
  <c r="G456" i="55" s="1"/>
  <c r="N457" i="55"/>
  <c r="N456" i="55" s="1"/>
  <c r="AA457" i="55"/>
  <c r="AA456" i="55" s="1"/>
  <c r="K457" i="55"/>
  <c r="K456" i="55" s="1"/>
  <c r="AT459" i="55"/>
  <c r="AY459" i="55"/>
  <c r="AE457" i="55"/>
  <c r="AE456" i="55" s="1"/>
  <c r="AX457" i="55"/>
  <c r="AX456" i="55" s="1"/>
  <c r="Y455" i="55"/>
  <c r="Y447" i="55" s="1"/>
  <c r="L513" i="55"/>
  <c r="L507" i="55" s="1"/>
  <c r="G547" i="55"/>
  <c r="BA549" i="55"/>
  <c r="BA550" i="55"/>
  <c r="H552" i="55"/>
  <c r="H546" i="55" s="1"/>
  <c r="G554" i="55"/>
  <c r="G553" i="55" s="1"/>
  <c r="AA554" i="55"/>
  <c r="AA553" i="55" s="1"/>
  <c r="AH554" i="55"/>
  <c r="AH553" i="55" s="1"/>
  <c r="AP554" i="55"/>
  <c r="AP553" i="55" s="1"/>
  <c r="BA555" i="55"/>
  <c r="K554" i="55"/>
  <c r="K553" i="55" s="1"/>
  <c r="AY557" i="55"/>
  <c r="AE554" i="55"/>
  <c r="AE553" i="55" s="1"/>
  <c r="AL554" i="55"/>
  <c r="AL553" i="55" s="1"/>
  <c r="AX554" i="55"/>
  <c r="AX553" i="55" s="1"/>
  <c r="AD576" i="55"/>
  <c r="K583" i="55"/>
  <c r="K576" i="55" s="1"/>
  <c r="X599" i="55"/>
  <c r="I832" i="55"/>
  <c r="I831" i="55" s="1"/>
  <c r="I830" i="55" s="1"/>
  <c r="I819" i="55" s="1"/>
  <c r="X859" i="55"/>
  <c r="BW859" i="55" s="1"/>
  <c r="Z832" i="55"/>
  <c r="Z831" i="55" s="1"/>
  <c r="Z830" i="55" s="1"/>
  <c r="Z819" i="55" s="1"/>
  <c r="AT655" i="55"/>
  <c r="AT656" i="55"/>
  <c r="AT657" i="55"/>
  <c r="BA657" i="55"/>
  <c r="BA659" i="55"/>
  <c r="BA661" i="55"/>
  <c r="K750" i="55"/>
  <c r="X750" i="55"/>
  <c r="AE750" i="55"/>
  <c r="AL750" i="55"/>
  <c r="BA751" i="55"/>
  <c r="N750" i="55"/>
  <c r="U750" i="55"/>
  <c r="AP750" i="55"/>
  <c r="BA753" i="55"/>
  <c r="BA755" i="55"/>
  <c r="K769" i="55"/>
  <c r="K787" i="55"/>
  <c r="AQ792" i="55"/>
  <c r="AS792" i="55"/>
  <c r="AS102" i="62" s="1"/>
  <c r="BA815" i="55"/>
  <c r="AT816" i="55"/>
  <c r="AY817" i="55"/>
  <c r="U879" i="55"/>
  <c r="BV879" i="55" s="1"/>
  <c r="U885" i="55"/>
  <c r="Q885" i="55"/>
  <c r="X933" i="55"/>
  <c r="AL933" i="55"/>
  <c r="AL932" i="55" s="1"/>
  <c r="AL49" i="55" s="1"/>
  <c r="N933" i="55"/>
  <c r="N932" i="55" s="1"/>
  <c r="N49" i="55" s="1"/>
  <c r="AH933" i="55"/>
  <c r="AH932" i="55" s="1"/>
  <c r="AH49" i="55" s="1"/>
  <c r="AP933" i="55"/>
  <c r="AP932" i="55" s="1"/>
  <c r="AT231" i="55"/>
  <c r="K55" i="55"/>
  <c r="AH77" i="55"/>
  <c r="AH76" i="55" s="1"/>
  <c r="AP77" i="55"/>
  <c r="AP76" i="55" s="1"/>
  <c r="AT219" i="55"/>
  <c r="O357" i="55"/>
  <c r="AI357" i="55"/>
  <c r="AM357" i="55"/>
  <c r="AQ357" i="55"/>
  <c r="AW357" i="55"/>
  <c r="M436" i="55"/>
  <c r="O436" i="55"/>
  <c r="Q436" i="55"/>
  <c r="S436" i="55"/>
  <c r="U436" i="55"/>
  <c r="W436" i="55"/>
  <c r="Y436" i="55"/>
  <c r="AA436" i="55"/>
  <c r="AC436" i="55"/>
  <c r="AG436" i="55"/>
  <c r="AI436" i="55"/>
  <c r="AK436" i="55"/>
  <c r="AM436" i="55"/>
  <c r="AO436" i="55"/>
  <c r="AQ436" i="55"/>
  <c r="AS436" i="55"/>
  <c r="AW436" i="55"/>
  <c r="AN139" i="62"/>
  <c r="AN141" i="62"/>
  <c r="BA127" i="55"/>
  <c r="H366" i="55"/>
  <c r="M366" i="55"/>
  <c r="O366" i="55"/>
  <c r="S366" i="55"/>
  <c r="Y366" i="55"/>
  <c r="AG366" i="55"/>
  <c r="AI366" i="55"/>
  <c r="AK366" i="55"/>
  <c r="AM366" i="55"/>
  <c r="AO366" i="55"/>
  <c r="AQ366" i="55"/>
  <c r="AS366" i="55"/>
  <c r="S387" i="55"/>
  <c r="Y392" i="55"/>
  <c r="AG392" i="55"/>
  <c r="AI392" i="55"/>
  <c r="AK392" i="55"/>
  <c r="AM392" i="55"/>
  <c r="AO392" i="55"/>
  <c r="AQ392" i="55"/>
  <c r="AS392" i="55"/>
  <c r="AX392" i="55"/>
  <c r="R404" i="55"/>
  <c r="T404" i="55"/>
  <c r="AD404" i="55"/>
  <c r="R136" i="62"/>
  <c r="S139" i="62"/>
  <c r="T11" i="62"/>
  <c r="Q39" i="62"/>
  <c r="AW39" i="62" s="1"/>
  <c r="AP55" i="62"/>
  <c r="AP62" i="62"/>
  <c r="AP67" i="62"/>
  <c r="AP69" i="62"/>
  <c r="Q71" i="62"/>
  <c r="X71" i="62" s="1"/>
  <c r="Q73" i="62"/>
  <c r="AP73" i="62"/>
  <c r="AP86" i="62"/>
  <c r="AR90" i="62"/>
  <c r="AR88" i="62" s="1"/>
  <c r="S90" i="62"/>
  <c r="S88" i="62" s="1"/>
  <c r="Q96" i="62"/>
  <c r="Q101" i="62"/>
  <c r="AP102" i="55"/>
  <c r="AP98" i="55" s="1"/>
  <c r="AG286" i="55"/>
  <c r="AM286" i="55"/>
  <c r="AR286" i="55"/>
  <c r="AY39" i="24"/>
  <c r="T62" i="55"/>
  <c r="T61" i="55" s="1"/>
  <c r="T60" i="55" s="1"/>
  <c r="T54" i="55" s="1"/>
  <c r="AG62" i="55"/>
  <c r="AG61" i="55" s="1"/>
  <c r="AG60" i="55" s="1"/>
  <c r="AG54" i="55" s="1"/>
  <c r="AS62" i="55"/>
  <c r="AS61" i="55" s="1"/>
  <c r="AS60" i="55" s="1"/>
  <c r="AS54" i="55" s="1"/>
  <c r="AS23" i="24" s="1"/>
  <c r="N62" i="55"/>
  <c r="N61" i="55" s="1"/>
  <c r="AA62" i="55"/>
  <c r="AA61" i="55" s="1"/>
  <c r="AH62" i="55"/>
  <c r="AH61" i="55" s="1"/>
  <c r="K62" i="55"/>
  <c r="K61" i="55" s="1"/>
  <c r="AE62" i="55"/>
  <c r="AE61" i="55" s="1"/>
  <c r="AL62" i="55"/>
  <c r="AL61" i="55" s="1"/>
  <c r="G77" i="55"/>
  <c r="G76" i="55" s="1"/>
  <c r="N77" i="55"/>
  <c r="N76" i="55" s="1"/>
  <c r="U77" i="55"/>
  <c r="AA77" i="55"/>
  <c r="AA76" i="55" s="1"/>
  <c r="K77" i="55"/>
  <c r="K76" i="55" s="1"/>
  <c r="Q77" i="55"/>
  <c r="Q76" i="55" s="1"/>
  <c r="X77" i="55"/>
  <c r="AE77" i="55"/>
  <c r="AE76" i="55" s="1"/>
  <c r="BA79" i="55"/>
  <c r="AN82" i="55"/>
  <c r="AE90" i="55"/>
  <c r="AE89" i="55" s="1"/>
  <c r="AE88" i="55" s="1"/>
  <c r="AE82" i="55" s="1"/>
  <c r="AA90" i="55"/>
  <c r="AA89" i="55" s="1"/>
  <c r="AA88" i="55" s="1"/>
  <c r="BA125" i="55"/>
  <c r="P160" i="55"/>
  <c r="AY167" i="55"/>
  <c r="AH169" i="55"/>
  <c r="BA174" i="55"/>
  <c r="K280" i="55"/>
  <c r="K279" i="55" s="1"/>
  <c r="K278" i="55" s="1"/>
  <c r="K275" i="55" s="1"/>
  <c r="M286" i="55"/>
  <c r="W286" i="55"/>
  <c r="K298" i="55"/>
  <c r="O304" i="55"/>
  <c r="O297" i="55" s="1"/>
  <c r="S304" i="55"/>
  <c r="S297" i="55" s="1"/>
  <c r="S30" i="24" s="1"/>
  <c r="AP330" i="55"/>
  <c r="AP329" i="55" s="1"/>
  <c r="BA350" i="55"/>
  <c r="BA352" i="55"/>
  <c r="BA353" i="55"/>
  <c r="AT355" i="55"/>
  <c r="AY355" i="55"/>
  <c r="R141" i="62"/>
  <c r="T141" i="62"/>
  <c r="BA381" i="55"/>
  <c r="BA383" i="55"/>
  <c r="AT385" i="55"/>
  <c r="BA445" i="55"/>
  <c r="AP448" i="55"/>
  <c r="Q448" i="55"/>
  <c r="N494" i="55"/>
  <c r="N493" i="55" s="1"/>
  <c r="AA494" i="55"/>
  <c r="AA493" i="55" s="1"/>
  <c r="BA523" i="55"/>
  <c r="AA531" i="55"/>
  <c r="AA530" i="55" s="1"/>
  <c r="BA541" i="55"/>
  <c r="S606" i="55"/>
  <c r="AB606" i="55"/>
  <c r="AM606" i="55"/>
  <c r="AO606" i="55"/>
  <c r="AW606" i="55"/>
  <c r="AW590" i="55" s="1"/>
  <c r="AW589" i="55" s="1"/>
  <c r="AW588" i="55" s="1"/>
  <c r="AW575" i="55" s="1"/>
  <c r="AW35" i="24" s="1"/>
  <c r="T139" i="62"/>
  <c r="K619" i="55"/>
  <c r="Q619" i="55"/>
  <c r="X619" i="55"/>
  <c r="AE619" i="55"/>
  <c r="AL619" i="55"/>
  <c r="BA620" i="55"/>
  <c r="G619" i="55"/>
  <c r="N619" i="55"/>
  <c r="AP619" i="55"/>
  <c r="G750" i="55"/>
  <c r="AA750" i="55"/>
  <c r="AH750" i="55"/>
  <c r="AT658" i="55"/>
  <c r="AT659" i="55"/>
  <c r="AT660" i="55"/>
  <c r="AT661" i="55"/>
  <c r="AT662" i="55"/>
  <c r="BA663" i="55"/>
  <c r="BA665" i="55"/>
  <c r="BA667" i="55"/>
  <c r="BA669" i="55"/>
  <c r="BA671" i="55"/>
  <c r="BA673" i="55"/>
  <c r="BA675" i="55"/>
  <c r="BA677" i="55"/>
  <c r="BA679" i="55"/>
  <c r="BA681" i="55"/>
  <c r="BA683" i="55"/>
  <c r="BA685" i="55"/>
  <c r="BA702" i="55"/>
  <c r="BA707" i="55"/>
  <c r="W731" i="55"/>
  <c r="G735" i="55"/>
  <c r="N735" i="55"/>
  <c r="U735" i="55"/>
  <c r="AA735" i="55"/>
  <c r="AA108" i="62" s="1"/>
  <c r="K735" i="55"/>
  <c r="Q735" i="55"/>
  <c r="X735" i="55"/>
  <c r="AE735" i="55"/>
  <c r="BA737" i="55"/>
  <c r="AT743" i="55"/>
  <c r="AT752" i="55"/>
  <c r="AT753" i="55"/>
  <c r="AT754" i="55"/>
  <c r="AT755" i="55"/>
  <c r="AT756" i="55"/>
  <c r="K761" i="55"/>
  <c r="X761" i="55"/>
  <c r="AE761" i="55"/>
  <c r="AL761" i="55"/>
  <c r="BA762" i="55"/>
  <c r="N761" i="55"/>
  <c r="U761" i="55"/>
  <c r="AP761" i="55"/>
  <c r="BA764" i="55"/>
  <c r="BA766" i="55"/>
  <c r="BA768" i="55"/>
  <c r="G782" i="55"/>
  <c r="AA782" i="55"/>
  <c r="AH782" i="55"/>
  <c r="BA784" i="55"/>
  <c r="BA786" i="55"/>
  <c r="AS903" i="55"/>
  <c r="AS893" i="55" s="1"/>
  <c r="AS37" i="24" s="1"/>
  <c r="K820" i="55"/>
  <c r="AE820" i="55"/>
  <c r="AA820" i="55"/>
  <c r="AS819" i="55"/>
  <c r="AS36" i="24" s="1"/>
  <c r="H903" i="55"/>
  <c r="H893" i="55" s="1"/>
  <c r="AW904" i="55"/>
  <c r="AW903" i="55" s="1"/>
  <c r="AW893" i="55" s="1"/>
  <c r="AH925" i="55"/>
  <c r="AH924" i="55" s="1"/>
  <c r="AL925" i="55"/>
  <c r="AL924" i="55" s="1"/>
  <c r="G933" i="55"/>
  <c r="G932" i="55" s="1"/>
  <c r="G49" i="55" s="1"/>
  <c r="U933" i="55"/>
  <c r="AA933" i="55"/>
  <c r="AA932" i="55" s="1"/>
  <c r="AA49" i="55" s="1"/>
  <c r="K933" i="55"/>
  <c r="K932" i="55" s="1"/>
  <c r="K49" i="55" s="1"/>
  <c r="AT935" i="55"/>
  <c r="AT937" i="55"/>
  <c r="I82" i="55"/>
  <c r="AB82" i="55"/>
  <c r="AD82" i="55"/>
  <c r="AW254" i="55"/>
  <c r="AW253" i="55" s="1"/>
  <c r="AW246" i="55" s="1"/>
  <c r="AW27" i="24" s="1"/>
  <c r="AP23" i="62"/>
  <c r="Q33" i="62"/>
  <c r="AW33" i="62" s="1"/>
  <c r="Q38" i="62"/>
  <c r="U38" i="62" s="1"/>
  <c r="Q41" i="62"/>
  <c r="AW41" i="62" s="1"/>
  <c r="Q49" i="62"/>
  <c r="X49" i="62" s="1"/>
  <c r="AP49" i="62"/>
  <c r="AP53" i="62"/>
  <c r="Q55" i="62"/>
  <c r="X55" i="62" s="1"/>
  <c r="Q56" i="62"/>
  <c r="AW56" i="62" s="1"/>
  <c r="Q63" i="62"/>
  <c r="AP64" i="62"/>
  <c r="AP68" i="62"/>
  <c r="Q70" i="62"/>
  <c r="AW70" i="62" s="1"/>
  <c r="Q80" i="62"/>
  <c r="AW80" i="62" s="1"/>
  <c r="Q86" i="62"/>
  <c r="Q89" i="62"/>
  <c r="Q99" i="62"/>
  <c r="AW99" i="62" s="1"/>
  <c r="AP101" i="62"/>
  <c r="AP20" i="55"/>
  <c r="AP14" i="24" s="1"/>
  <c r="AP12" i="62" s="1"/>
  <c r="J45" i="55"/>
  <c r="S82" i="55"/>
  <c r="S24" i="24" s="1"/>
  <c r="W82" i="55"/>
  <c r="Z82" i="55"/>
  <c r="BA91" i="55"/>
  <c r="BA92" i="55"/>
  <c r="BA93" i="55"/>
  <c r="K90" i="55"/>
  <c r="K89" i="55" s="1"/>
  <c r="K88" i="55" s="1"/>
  <c r="K82" i="55" s="1"/>
  <c r="N102" i="55"/>
  <c r="N98" i="55" s="1"/>
  <c r="G102" i="55"/>
  <c r="G98" i="55" s="1"/>
  <c r="AH102" i="55"/>
  <c r="BA110" i="55"/>
  <c r="BA116" i="55"/>
  <c r="AT124" i="55"/>
  <c r="AT125" i="55"/>
  <c r="AT126" i="55"/>
  <c r="AT127" i="55"/>
  <c r="AB119" i="55"/>
  <c r="AB118" i="55" s="1"/>
  <c r="AB117" i="55" s="1"/>
  <c r="AB97" i="55" s="1"/>
  <c r="AD119" i="55"/>
  <c r="AD118" i="55" s="1"/>
  <c r="AD117" i="55" s="1"/>
  <c r="AD97" i="55" s="1"/>
  <c r="AA147" i="55"/>
  <c r="AE147" i="55"/>
  <c r="BA153" i="55"/>
  <c r="G162" i="55"/>
  <c r="N162" i="55"/>
  <c r="K162" i="55"/>
  <c r="AY164" i="55"/>
  <c r="AO160" i="55"/>
  <c r="U169" i="55"/>
  <c r="BA176" i="55"/>
  <c r="R254" i="55"/>
  <c r="R253" i="55" s="1"/>
  <c r="R246" i="55" s="1"/>
  <c r="R27" i="24" s="1"/>
  <c r="T254" i="55"/>
  <c r="T253" i="55" s="1"/>
  <c r="T246" i="55" s="1"/>
  <c r="Z254" i="55"/>
  <c r="Z253" i="55" s="1"/>
  <c r="AF254" i="55"/>
  <c r="AF253" i="55" s="1"/>
  <c r="AF246" i="55" s="1"/>
  <c r="AN254" i="55"/>
  <c r="AN253" i="55" s="1"/>
  <c r="K255" i="55"/>
  <c r="K254" i="55" s="1"/>
  <c r="Q255" i="55"/>
  <c r="Q254" i="55" s="1"/>
  <c r="Q253" i="55" s="1"/>
  <c r="X255" i="55"/>
  <c r="AL255" i="55"/>
  <c r="AL254" i="55" s="1"/>
  <c r="AL253" i="55" s="1"/>
  <c r="AX255" i="55"/>
  <c r="AX254" i="55" s="1"/>
  <c r="AX253" i="55" s="1"/>
  <c r="N255" i="55"/>
  <c r="N254" i="55" s="1"/>
  <c r="N253" i="55" s="1"/>
  <c r="AH255" i="55"/>
  <c r="AH254" i="55" s="1"/>
  <c r="AH253" i="55" s="1"/>
  <c r="AP255" i="55"/>
  <c r="AP254" i="55" s="1"/>
  <c r="BA257" i="55"/>
  <c r="AT259" i="55"/>
  <c r="AY259" i="55"/>
  <c r="R286" i="55"/>
  <c r="R29" i="24" s="1"/>
  <c r="AB286" i="55"/>
  <c r="I304" i="55"/>
  <c r="I297" i="55" s="1"/>
  <c r="P304" i="55"/>
  <c r="P297" i="55" s="1"/>
  <c r="AW305" i="55"/>
  <c r="AW304" i="55" s="1"/>
  <c r="AW297" i="55" s="1"/>
  <c r="AW30" i="24" s="1"/>
  <c r="AT335" i="55"/>
  <c r="AT334" i="55" s="1"/>
  <c r="AP334" i="55"/>
  <c r="AQ136" i="62"/>
  <c r="AT861" i="55"/>
  <c r="AC286" i="55"/>
  <c r="AA287" i="55"/>
  <c r="AE287" i="55"/>
  <c r="L304" i="55"/>
  <c r="L297" i="55" s="1"/>
  <c r="AB304" i="55"/>
  <c r="AB297" i="55" s="1"/>
  <c r="AD304" i="55"/>
  <c r="AD297" i="55" s="1"/>
  <c r="AG304" i="55"/>
  <c r="AG297" i="55" s="1"/>
  <c r="AK304" i="55"/>
  <c r="AK297" i="55" s="1"/>
  <c r="AO304" i="55"/>
  <c r="AO297" i="55" s="1"/>
  <c r="AS304" i="55"/>
  <c r="AS297" i="55" s="1"/>
  <c r="AS30" i="24" s="1"/>
  <c r="N306" i="55"/>
  <c r="N305" i="55" s="1"/>
  <c r="N304" i="55" s="1"/>
  <c r="BA322" i="55"/>
  <c r="AT324" i="55"/>
  <c r="AY324" i="55"/>
  <c r="BA328" i="55"/>
  <c r="AF304" i="55"/>
  <c r="AF297" i="55" s="1"/>
  <c r="AR304" i="55"/>
  <c r="AR297" i="55" s="1"/>
  <c r="AX330" i="55"/>
  <c r="AX329" i="55" s="1"/>
  <c r="AY335" i="55"/>
  <c r="BA422" i="55"/>
  <c r="BA444" i="55"/>
  <c r="T455" i="55"/>
  <c r="T447" i="55" s="1"/>
  <c r="AW455" i="55"/>
  <c r="AE494" i="55"/>
  <c r="AE493" i="55" s="1"/>
  <c r="G494" i="55"/>
  <c r="G493" i="55" s="1"/>
  <c r="AT497" i="55"/>
  <c r="AY497" i="55"/>
  <c r="BA512" i="55"/>
  <c r="AS513" i="55"/>
  <c r="AS507" i="55" s="1"/>
  <c r="AS33" i="24" s="1"/>
  <c r="BA518" i="55"/>
  <c r="S513" i="55"/>
  <c r="S507" i="55" s="1"/>
  <c r="S33" i="24" s="1"/>
  <c r="AC513" i="55"/>
  <c r="AC507" i="55" s="1"/>
  <c r="AW513" i="55"/>
  <c r="AW507" i="55" s="1"/>
  <c r="BA533" i="55"/>
  <c r="AT535" i="55"/>
  <c r="AY535" i="55"/>
  <c r="AE44" i="62"/>
  <c r="M552" i="55"/>
  <c r="M546" i="55" s="1"/>
  <c r="BA569" i="55"/>
  <c r="BA571" i="55"/>
  <c r="BA573" i="55"/>
  <c r="AP616" i="55"/>
  <c r="G622" i="55"/>
  <c r="N622" i="55"/>
  <c r="U622" i="55"/>
  <c r="AA622" i="55"/>
  <c r="AH622" i="55"/>
  <c r="K622" i="55"/>
  <c r="Q622" i="55"/>
  <c r="AE622" i="55"/>
  <c r="BA624" i="55"/>
  <c r="BA627" i="55"/>
  <c r="BA629" i="55"/>
  <c r="K630" i="55"/>
  <c r="X630" i="55"/>
  <c r="AE630" i="55"/>
  <c r="AL630" i="55"/>
  <c r="BA631" i="55"/>
  <c r="AP630" i="55"/>
  <c r="BA633" i="55"/>
  <c r="BA635" i="55"/>
  <c r="BA664" i="55"/>
  <c r="BA666" i="55"/>
  <c r="BA668" i="55"/>
  <c r="BA670" i="55"/>
  <c r="BA672" i="55"/>
  <c r="BA674" i="55"/>
  <c r="BA676" i="55"/>
  <c r="BA678" i="55"/>
  <c r="BA680" i="55"/>
  <c r="BA682" i="55"/>
  <c r="BA684" i="55"/>
  <c r="BA701" i="55"/>
  <c r="BA703" i="55"/>
  <c r="BA713" i="55"/>
  <c r="BA748" i="55"/>
  <c r="X757" i="55"/>
  <c r="AE757" i="55"/>
  <c r="AL757" i="55"/>
  <c r="G761" i="55"/>
  <c r="AA761" i="55"/>
  <c r="AH761" i="55"/>
  <c r="BA763" i="55"/>
  <c r="BA765" i="55"/>
  <c r="BA767" i="55"/>
  <c r="Q769" i="55"/>
  <c r="X769" i="55"/>
  <c r="AE769" i="55"/>
  <c r="AL769" i="55"/>
  <c r="BA770" i="55"/>
  <c r="I903" i="55"/>
  <c r="I893" i="55" s="1"/>
  <c r="AI903" i="55"/>
  <c r="AI893" i="55" s="1"/>
  <c r="U769" i="55"/>
  <c r="AP769" i="55"/>
  <c r="BA772" i="55"/>
  <c r="BA774" i="55"/>
  <c r="BA776" i="55"/>
  <c r="BA778" i="55"/>
  <c r="BA780" i="55"/>
  <c r="K782" i="55"/>
  <c r="X782" i="55"/>
  <c r="AE782" i="55"/>
  <c r="AL782" i="55"/>
  <c r="BA783" i="55"/>
  <c r="BA785" i="55"/>
  <c r="Q787" i="55"/>
  <c r="X787" i="55"/>
  <c r="AE787" i="55"/>
  <c r="AL787" i="55"/>
  <c r="BA788" i="55"/>
  <c r="U787" i="55"/>
  <c r="AP787" i="55"/>
  <c r="BA790" i="55"/>
  <c r="O792" i="55"/>
  <c r="AG819" i="55"/>
  <c r="AO819" i="55"/>
  <c r="Q820" i="55"/>
  <c r="AK819" i="55"/>
  <c r="L819" i="55"/>
  <c r="AF819" i="55"/>
  <c r="AI819" i="55"/>
  <c r="AA832" i="55"/>
  <c r="AA831" i="55" s="1"/>
  <c r="AA830" i="55" s="1"/>
  <c r="AT834" i="55"/>
  <c r="AT836" i="55"/>
  <c r="AT838" i="55"/>
  <c r="AT841" i="55"/>
  <c r="AT851" i="55"/>
  <c r="AT854" i="55"/>
  <c r="AT858" i="55"/>
  <c r="AT860" i="55"/>
  <c r="AT865" i="55"/>
  <c r="AT866" i="55"/>
  <c r="AT879" i="55"/>
  <c r="S903" i="55"/>
  <c r="S893" i="55" s="1"/>
  <c r="S37" i="24" s="1"/>
  <c r="AT919" i="55"/>
  <c r="AY921" i="55"/>
  <c r="G948" i="55"/>
  <c r="G51" i="55" s="1"/>
  <c r="U948" i="55"/>
  <c r="K948" i="55"/>
  <c r="K51" i="55" s="1"/>
  <c r="AT950" i="55"/>
  <c r="U952" i="55"/>
  <c r="AT959" i="55"/>
  <c r="AY965" i="55"/>
  <c r="AY974" i="55"/>
  <c r="Q126" i="62"/>
  <c r="U126" i="62" s="1"/>
  <c r="Q128" i="62"/>
  <c r="AS269" i="55"/>
  <c r="AJ82" i="55"/>
  <c r="AR82" i="55"/>
  <c r="T179" i="55"/>
  <c r="AA235" i="55"/>
  <c r="AA234" i="55" s="1"/>
  <c r="Q235" i="55"/>
  <c r="Q234" i="55" s="1"/>
  <c r="S286" i="55"/>
  <c r="S29" i="24" s="1"/>
  <c r="AS286" i="55"/>
  <c r="AS29" i="24" s="1"/>
  <c r="AP423" i="55"/>
  <c r="AT423" i="55" s="1"/>
  <c r="AE531" i="55"/>
  <c r="AE530" i="55" s="1"/>
  <c r="AK552" i="55"/>
  <c r="AK546" i="55" s="1"/>
  <c r="AX606" i="55"/>
  <c r="Q22" i="62"/>
  <c r="AW22" i="62" s="1"/>
  <c r="AP22" i="62"/>
  <c r="Q26" i="62"/>
  <c r="AW26" i="62" s="1"/>
  <c r="AP28" i="62"/>
  <c r="Q29" i="62"/>
  <c r="AW29" i="62" s="1"/>
  <c r="AP46" i="62"/>
  <c r="AP50" i="62"/>
  <c r="Q51" i="62"/>
  <c r="U51" i="62" s="1"/>
  <c r="Q52" i="62"/>
  <c r="AW52" i="62" s="1"/>
  <c r="AP52" i="62"/>
  <c r="Q58" i="62"/>
  <c r="X58" i="62" s="1"/>
  <c r="AP58" i="62"/>
  <c r="Q60" i="62"/>
  <c r="U60" i="62" s="1"/>
  <c r="AP60" i="62"/>
  <c r="Q62" i="62"/>
  <c r="AW62" i="62" s="1"/>
  <c r="Q67" i="62"/>
  <c r="X67" i="62" s="1"/>
  <c r="Q68" i="62"/>
  <c r="Q69" i="62"/>
  <c r="AW69" i="62" s="1"/>
  <c r="Q77" i="62"/>
  <c r="AW77" i="62" s="1"/>
  <c r="AP78" i="62"/>
  <c r="AP84" i="62"/>
  <c r="Q85" i="62"/>
  <c r="R90" i="62"/>
  <c r="R88" i="62" s="1"/>
  <c r="T90" i="62"/>
  <c r="T88" i="62" s="1"/>
  <c r="AP96" i="62"/>
  <c r="Q98" i="62"/>
  <c r="U98" i="62" s="1"/>
  <c r="Q100" i="62"/>
  <c r="AW100" i="62" s="1"/>
  <c r="Q104" i="62"/>
  <c r="AW104" i="62" s="1"/>
  <c r="AP104" i="62"/>
  <c r="AC108" i="62"/>
  <c r="AC133" i="62" s="1"/>
  <c r="AC130" i="62" s="1"/>
  <c r="P60" i="55"/>
  <c r="P54" i="55" s="1"/>
  <c r="AB60" i="55"/>
  <c r="AB54" i="55" s="1"/>
  <c r="AF62" i="55"/>
  <c r="AF61" i="55" s="1"/>
  <c r="AF60" i="55" s="1"/>
  <c r="AF54" i="55" s="1"/>
  <c r="AI62" i="55"/>
  <c r="AI61" i="55" s="1"/>
  <c r="AI60" i="55" s="1"/>
  <c r="AI54" i="55" s="1"/>
  <c r="AX62" i="55"/>
  <c r="AX61" i="55" s="1"/>
  <c r="AX60" i="55" s="1"/>
  <c r="AY67" i="55"/>
  <c r="AI82" i="55"/>
  <c r="AS82" i="55"/>
  <c r="AS24" i="24" s="1"/>
  <c r="BA87" i="55"/>
  <c r="AF82" i="55"/>
  <c r="AF119" i="55"/>
  <c r="AF118" i="55" s="1"/>
  <c r="AF117" i="55" s="1"/>
  <c r="AF97" i="55" s="1"/>
  <c r="AI119" i="55"/>
  <c r="AI118" i="55" s="1"/>
  <c r="AI117" i="55" s="1"/>
  <c r="AI97" i="55" s="1"/>
  <c r="AK119" i="55"/>
  <c r="AK118" i="55" s="1"/>
  <c r="AK117" i="55" s="1"/>
  <c r="AK97" i="55" s="1"/>
  <c r="AN119" i="55"/>
  <c r="AN118" i="55" s="1"/>
  <c r="AN117" i="55" s="1"/>
  <c r="AN97" i="55" s="1"/>
  <c r="AS119" i="55"/>
  <c r="AS118" i="55" s="1"/>
  <c r="AS117" i="55" s="1"/>
  <c r="AS97" i="55" s="1"/>
  <c r="AS25" i="24" s="1"/>
  <c r="AT146" i="55"/>
  <c r="AY146" i="55"/>
  <c r="H119" i="55"/>
  <c r="H118" i="55" s="1"/>
  <c r="H117" i="55" s="1"/>
  <c r="H97" i="55" s="1"/>
  <c r="O119" i="55"/>
  <c r="O118" i="55" s="1"/>
  <c r="O117" i="55" s="1"/>
  <c r="O97" i="55" s="1"/>
  <c r="AC119" i="55"/>
  <c r="AC118" i="55" s="1"/>
  <c r="AC117" i="55" s="1"/>
  <c r="AC97" i="55" s="1"/>
  <c r="K147" i="55"/>
  <c r="Q147" i="55"/>
  <c r="X147" i="55"/>
  <c r="AT175" i="55"/>
  <c r="AY175" i="55"/>
  <c r="AT177" i="55"/>
  <c r="AY177" i="55"/>
  <c r="AW179" i="55"/>
  <c r="AW159" i="55" s="1"/>
  <c r="AW26" i="24" s="1"/>
  <c r="L254" i="55"/>
  <c r="L253" i="55" s="1"/>
  <c r="L246" i="55" s="1"/>
  <c r="P254" i="55"/>
  <c r="P253" i="55" s="1"/>
  <c r="P246" i="55" s="1"/>
  <c r="AB254" i="55"/>
  <c r="AB253" i="55" s="1"/>
  <c r="AB246" i="55" s="1"/>
  <c r="AD254" i="55"/>
  <c r="AD253" i="55" s="1"/>
  <c r="AD246" i="55" s="1"/>
  <c r="AJ254" i="55"/>
  <c r="AJ253" i="55" s="1"/>
  <c r="AR254" i="55"/>
  <c r="AR253" i="55" s="1"/>
  <c r="BA261" i="55"/>
  <c r="BA265" i="55"/>
  <c r="AT273" i="55"/>
  <c r="AE280" i="55"/>
  <c r="AE279" i="55" s="1"/>
  <c r="AE278" i="55" s="1"/>
  <c r="AE275" i="55" s="1"/>
  <c r="AA280" i="55"/>
  <c r="AA279" i="55" s="1"/>
  <c r="AA278" i="55" s="1"/>
  <c r="AA275" i="55" s="1"/>
  <c r="K287" i="55"/>
  <c r="AL287" i="55"/>
  <c r="G287" i="55"/>
  <c r="N287" i="55"/>
  <c r="AH287" i="55"/>
  <c r="H304" i="55"/>
  <c r="H297" i="55" s="1"/>
  <c r="M606" i="55"/>
  <c r="H606" i="55"/>
  <c r="Z286" i="55"/>
  <c r="AF286" i="55"/>
  <c r="AI286" i="55"/>
  <c r="AK286" i="55"/>
  <c r="AN286" i="55"/>
  <c r="AA292" i="55"/>
  <c r="AA291" i="55" s="1"/>
  <c r="AA290" i="55" s="1"/>
  <c r="K292" i="55"/>
  <c r="K291" i="55" s="1"/>
  <c r="K290" i="55" s="1"/>
  <c r="Q292" i="55"/>
  <c r="Q291" i="55" s="1"/>
  <c r="Q290" i="55" s="1"/>
  <c r="AE292" i="55"/>
  <c r="AE291" i="55" s="1"/>
  <c r="AE290" i="55" s="1"/>
  <c r="AX292" i="55"/>
  <c r="AX291" i="55" s="1"/>
  <c r="AX290" i="55" s="1"/>
  <c r="AA298" i="55"/>
  <c r="Q298" i="55"/>
  <c r="AE298" i="55"/>
  <c r="AX298" i="55"/>
  <c r="M304" i="55"/>
  <c r="M297" i="55" s="1"/>
  <c r="AT339" i="55"/>
  <c r="AY339" i="55"/>
  <c r="BA345" i="55"/>
  <c r="BA425" i="55"/>
  <c r="K448" i="55"/>
  <c r="AE448" i="55"/>
  <c r="AA448" i="55"/>
  <c r="BA453" i="55"/>
  <c r="BA454" i="55"/>
  <c r="L455" i="55"/>
  <c r="L447" i="55" s="1"/>
  <c r="AH508" i="55"/>
  <c r="AP508" i="55"/>
  <c r="K508" i="55"/>
  <c r="Q508" i="55"/>
  <c r="AE508" i="55"/>
  <c r="AL508" i="55"/>
  <c r="AX508" i="55"/>
  <c r="AI513" i="55"/>
  <c r="AI507" i="55" s="1"/>
  <c r="AK513" i="55"/>
  <c r="AK507" i="55" s="1"/>
  <c r="BA516" i="55"/>
  <c r="BA517" i="55"/>
  <c r="K515" i="55"/>
  <c r="K514" i="55" s="1"/>
  <c r="AT519" i="55"/>
  <c r="AY519" i="55"/>
  <c r="AE515" i="55"/>
  <c r="AE514" i="55" s="1"/>
  <c r="AX515" i="55"/>
  <c r="AX514" i="55" s="1"/>
  <c r="AX513" i="55" s="1"/>
  <c r="BA521" i="55"/>
  <c r="BA522" i="55"/>
  <c r="AT524" i="55"/>
  <c r="AY524" i="55"/>
  <c r="M513" i="55"/>
  <c r="M507" i="55" s="1"/>
  <c r="BA526" i="55"/>
  <c r="BA528" i="55"/>
  <c r="BA537" i="55"/>
  <c r="BA539" i="55"/>
  <c r="BA540" i="55"/>
  <c r="AT542" i="55"/>
  <c r="AY542" i="55"/>
  <c r="AT543" i="55"/>
  <c r="AY543" i="55"/>
  <c r="R552" i="55"/>
  <c r="R546" i="55" s="1"/>
  <c r="R34" i="24" s="1"/>
  <c r="BA562" i="55"/>
  <c r="Y552" i="55"/>
  <c r="Y546" i="55" s="1"/>
  <c r="AG552" i="55"/>
  <c r="AG546" i="55" s="1"/>
  <c r="AO552" i="55"/>
  <c r="AO546" i="55" s="1"/>
  <c r="Q576" i="55"/>
  <c r="X583" i="55"/>
  <c r="AE583" i="55"/>
  <c r="AE576" i="55" s="1"/>
  <c r="AL583" i="55"/>
  <c r="AL576" i="55" s="1"/>
  <c r="BA584" i="55"/>
  <c r="G583" i="55"/>
  <c r="G576" i="55" s="1"/>
  <c r="N583" i="55"/>
  <c r="N576" i="55" s="1"/>
  <c r="AH583" i="55"/>
  <c r="BK583" i="55" s="1"/>
  <c r="BK576" i="55" s="1"/>
  <c r="BA586" i="55"/>
  <c r="BA598" i="55"/>
  <c r="BA604" i="55"/>
  <c r="AF606" i="55"/>
  <c r="AN606" i="55"/>
  <c r="G616" i="55"/>
  <c r="N616" i="55"/>
  <c r="U616" i="55"/>
  <c r="AA616" i="55"/>
  <c r="AH616" i="55"/>
  <c r="K616" i="55"/>
  <c r="Q616" i="55"/>
  <c r="AE616" i="55"/>
  <c r="BA618" i="55"/>
  <c r="W606" i="55"/>
  <c r="G639" i="55"/>
  <c r="AA639" i="55"/>
  <c r="AH639" i="55"/>
  <c r="BA641" i="55"/>
  <c r="BA643" i="55"/>
  <c r="BA645" i="55"/>
  <c r="BA647" i="55"/>
  <c r="BA649" i="55"/>
  <c r="BA651" i="55"/>
  <c r="AT663" i="55"/>
  <c r="AT664" i="55"/>
  <c r="AT665" i="55"/>
  <c r="AT666" i="55"/>
  <c r="AT667" i="55"/>
  <c r="AT668" i="55"/>
  <c r="AT669" i="55"/>
  <c r="AT670" i="55"/>
  <c r="AT671" i="55"/>
  <c r="AT672" i="55"/>
  <c r="AT673" i="55"/>
  <c r="AT674" i="55"/>
  <c r="AT675" i="55"/>
  <c r="AT676" i="55"/>
  <c r="AT677" i="55"/>
  <c r="AT678" i="55"/>
  <c r="AT679" i="55"/>
  <c r="AT680" i="55"/>
  <c r="AT681" i="55"/>
  <c r="AT682" i="55"/>
  <c r="AT683" i="55"/>
  <c r="AT684" i="55"/>
  <c r="AT685" i="55"/>
  <c r="N653" i="55"/>
  <c r="AA653" i="55"/>
  <c r="AT686" i="55"/>
  <c r="BA687" i="55"/>
  <c r="G653" i="55"/>
  <c r="AT688" i="55"/>
  <c r="BA689" i="55"/>
  <c r="AT690" i="55"/>
  <c r="BA691" i="55"/>
  <c r="AT692" i="55"/>
  <c r="BA693" i="55"/>
  <c r="AT694" i="55"/>
  <c r="BA695" i="55"/>
  <c r="AT696" i="55"/>
  <c r="BA697" i="55"/>
  <c r="AT698" i="55"/>
  <c r="BA699" i="55"/>
  <c r="AT700" i="55"/>
  <c r="AT702" i="55"/>
  <c r="AT703" i="55"/>
  <c r="AT704" i="55"/>
  <c r="AT705" i="55"/>
  <c r="AT706" i="55"/>
  <c r="AT707" i="55"/>
  <c r="AT708" i="55"/>
  <c r="AT709" i="55"/>
  <c r="AT710" i="55"/>
  <c r="AT711" i="55"/>
  <c r="AT712" i="55"/>
  <c r="AT713" i="55"/>
  <c r="AT714" i="55"/>
  <c r="AT715" i="55"/>
  <c r="AT721" i="55"/>
  <c r="K722" i="55"/>
  <c r="Q722" i="55"/>
  <c r="X722" i="55"/>
  <c r="AE722" i="55"/>
  <c r="N722" i="55"/>
  <c r="O731" i="55"/>
  <c r="BA758" i="55"/>
  <c r="BA760" i="55"/>
  <c r="AT763" i="55"/>
  <c r="AT764" i="55"/>
  <c r="AT765" i="55"/>
  <c r="AT766" i="55"/>
  <c r="AT767" i="55"/>
  <c r="AT768" i="55"/>
  <c r="G769" i="55"/>
  <c r="N769" i="55"/>
  <c r="AA769" i="55"/>
  <c r="AH769" i="55"/>
  <c r="BA771" i="55"/>
  <c r="BA773" i="55"/>
  <c r="BA775" i="55"/>
  <c r="BA777" i="55"/>
  <c r="BA779" i="55"/>
  <c r="BA781" i="55"/>
  <c r="AT784" i="55"/>
  <c r="AT785" i="55"/>
  <c r="AT786" i="55"/>
  <c r="G787" i="55"/>
  <c r="N787" i="55"/>
  <c r="AA787" i="55"/>
  <c r="AH787" i="55"/>
  <c r="BA789" i="55"/>
  <c r="W792" i="55"/>
  <c r="O819" i="55"/>
  <c r="AL832" i="55"/>
  <c r="AL831" i="55" s="1"/>
  <c r="AL830" i="55" s="1"/>
  <c r="AH832" i="55"/>
  <c r="AH831" i="55" s="1"/>
  <c r="AH830" i="55" s="1"/>
  <c r="AT908" i="55"/>
  <c r="W903" i="55"/>
  <c r="W893" i="55" s="1"/>
  <c r="AE933" i="55"/>
  <c r="AE932" i="55" s="1"/>
  <c r="AE49" i="55" s="1"/>
  <c r="BA749" i="55"/>
  <c r="AK903" i="55"/>
  <c r="AK893" i="55" s="1"/>
  <c r="M903" i="55"/>
  <c r="M893" i="55" s="1"/>
  <c r="AT926" i="55"/>
  <c r="Q952" i="55"/>
  <c r="R102" i="55"/>
  <c r="R98" i="55" s="1"/>
  <c r="R59" i="62"/>
  <c r="T102" i="55"/>
  <c r="T98" i="55" s="1"/>
  <c r="T59" i="62"/>
  <c r="K102" i="55"/>
  <c r="K98" i="55" s="1"/>
  <c r="Q102" i="55"/>
  <c r="Q98" i="55" s="1"/>
  <c r="AE102" i="55"/>
  <c r="AE98" i="55" s="1"/>
  <c r="AL102" i="55"/>
  <c r="AL98" i="55" s="1"/>
  <c r="J43" i="55"/>
  <c r="J42" i="55" s="1"/>
  <c r="AX119" i="55"/>
  <c r="AX118" i="55" s="1"/>
  <c r="AX117" i="55" s="1"/>
  <c r="AR62" i="55"/>
  <c r="AR61" i="55" s="1"/>
  <c r="AR60" i="55" s="1"/>
  <c r="AR54" i="55" s="1"/>
  <c r="L76" i="55"/>
  <c r="L60" i="55" s="1"/>
  <c r="L54" i="55" s="1"/>
  <c r="AW76" i="55"/>
  <c r="AW60" i="55" s="1"/>
  <c r="AW54" i="55" s="1"/>
  <c r="L82" i="55"/>
  <c r="O82" i="55"/>
  <c r="AJ18" i="62"/>
  <c r="AK18" i="62"/>
  <c r="Q23" i="62"/>
  <c r="AW23" i="62" s="1"/>
  <c r="Q25" i="62"/>
  <c r="Q28" i="62"/>
  <c r="Q30" i="62"/>
  <c r="X30" i="62" s="1"/>
  <c r="Q31" i="62"/>
  <c r="AP31" i="62"/>
  <c r="Q34" i="62"/>
  <c r="X34" i="62" s="1"/>
  <c r="AP34" i="62"/>
  <c r="Q35" i="62"/>
  <c r="AW35" i="62" s="1"/>
  <c r="AP39" i="62"/>
  <c r="AP42" i="62"/>
  <c r="Q44" i="62"/>
  <c r="U44" i="62" s="1"/>
  <c r="AP45" i="62"/>
  <c r="Q47" i="62"/>
  <c r="U47" i="62" s="1"/>
  <c r="Q48" i="62"/>
  <c r="X48" i="62" s="1"/>
  <c r="AP48" i="62"/>
  <c r="Q50" i="62"/>
  <c r="Q53" i="62"/>
  <c r="X53" i="62" s="1"/>
  <c r="Q54" i="62"/>
  <c r="AW54" i="62" s="1"/>
  <c r="AP54" i="62"/>
  <c r="AP56" i="62"/>
  <c r="Q64" i="62"/>
  <c r="AW64" i="62" s="1"/>
  <c r="Q66" i="62"/>
  <c r="U66" i="62" s="1"/>
  <c r="AP66" i="62"/>
  <c r="AP71" i="62"/>
  <c r="AP75" i="62"/>
  <c r="AP80" i="62"/>
  <c r="Q84" i="62"/>
  <c r="U84" i="62" s="1"/>
  <c r="Q91" i="62"/>
  <c r="AW91" i="62" s="1"/>
  <c r="AQ90" i="62"/>
  <c r="AS90" i="62"/>
  <c r="AS88" i="62" s="1"/>
  <c r="Q93" i="62"/>
  <c r="AW93" i="62" s="1"/>
  <c r="AP119" i="62"/>
  <c r="Q122" i="62"/>
  <c r="U122" i="62" s="1"/>
  <c r="AP123" i="62"/>
  <c r="AQ32" i="55"/>
  <c r="AQ36" i="55" s="1"/>
  <c r="J39" i="55"/>
  <c r="AE55" i="55"/>
  <c r="AL55" i="55"/>
  <c r="AT57" i="55"/>
  <c r="AY57" i="55"/>
  <c r="AA55" i="55"/>
  <c r="G55" i="55"/>
  <c r="N55" i="55"/>
  <c r="AH55" i="55"/>
  <c r="AC62" i="55"/>
  <c r="AC61" i="55" s="1"/>
  <c r="AC60" i="55" s="1"/>
  <c r="AC54" i="55" s="1"/>
  <c r="AT69" i="55"/>
  <c r="AY69" i="55"/>
  <c r="AT71" i="55"/>
  <c r="AY71" i="55"/>
  <c r="AK82" i="55"/>
  <c r="AM119" i="55"/>
  <c r="AM118" i="55" s="1"/>
  <c r="AO179" i="55"/>
  <c r="AL235" i="55"/>
  <c r="AL234" i="55" s="1"/>
  <c r="O286" i="55"/>
  <c r="P82" i="55"/>
  <c r="R82" i="55"/>
  <c r="R24" i="24" s="1"/>
  <c r="T82" i="55"/>
  <c r="AC82" i="55"/>
  <c r="AG82" i="55"/>
  <c r="AM82" i="55"/>
  <c r="AO82" i="55"/>
  <c r="BC83" i="55"/>
  <c r="BA85" i="55"/>
  <c r="BA86" i="55"/>
  <c r="Q90" i="55"/>
  <c r="Q89" i="55" s="1"/>
  <c r="Q88" i="55" s="1"/>
  <c r="Q82" i="55" s="1"/>
  <c r="Q24" i="24" s="1"/>
  <c r="BA95" i="55"/>
  <c r="AT111" i="55"/>
  <c r="AY111" i="55"/>
  <c r="BA135" i="55"/>
  <c r="L119" i="55"/>
  <c r="L118" i="55" s="1"/>
  <c r="L117" i="55" s="1"/>
  <c r="L97" i="55" s="1"/>
  <c r="AL139" i="55"/>
  <c r="AT141" i="55"/>
  <c r="N139" i="55"/>
  <c r="AH139" i="55"/>
  <c r="Y154" i="55"/>
  <c r="AY190" i="55"/>
  <c r="Q280" i="55"/>
  <c r="Q279" i="55" s="1"/>
  <c r="Q278" i="55" s="1"/>
  <c r="Q275" i="55" s="1"/>
  <c r="AT157" i="55"/>
  <c r="AT156" i="55" s="1"/>
  <c r="AT155" i="55" s="1"/>
  <c r="AT154" i="55" s="1"/>
  <c r="L160" i="55"/>
  <c r="M160" i="55"/>
  <c r="K169" i="55"/>
  <c r="Q169" i="55"/>
  <c r="AL169" i="55"/>
  <c r="AT171" i="55"/>
  <c r="BA178" i="55"/>
  <c r="AL182" i="55"/>
  <c r="G182" i="55"/>
  <c r="G181" i="55" s="1"/>
  <c r="G180" i="55" s="1"/>
  <c r="N182" i="55"/>
  <c r="N181" i="55" s="1"/>
  <c r="N180" i="55" s="1"/>
  <c r="AH182" i="55"/>
  <c r="AT185" i="55"/>
  <c r="AY185" i="55"/>
  <c r="AT187" i="55"/>
  <c r="AY187" i="55"/>
  <c r="AT189" i="55"/>
  <c r="AY189" i="55"/>
  <c r="BA193" i="55"/>
  <c r="BA194" i="55"/>
  <c r="BA196" i="55"/>
  <c r="BA197" i="55"/>
  <c r="AT213" i="55"/>
  <c r="AY213" i="55"/>
  <c r="AY219" i="55"/>
  <c r="AT220" i="55"/>
  <c r="AT223" i="55"/>
  <c r="AT225" i="55"/>
  <c r="BA237" i="55"/>
  <c r="BA238" i="55"/>
  <c r="BA241" i="55"/>
  <c r="AA247" i="55"/>
  <c r="BA248" i="55"/>
  <c r="K247" i="55"/>
  <c r="AT251" i="55"/>
  <c r="AY251" i="55"/>
  <c r="AE247" i="55"/>
  <c r="BA260" i="55"/>
  <c r="AT262" i="55"/>
  <c r="AY262" i="55"/>
  <c r="BA263" i="55"/>
  <c r="AT264" i="55"/>
  <c r="AY264" i="55"/>
  <c r="H286" i="55"/>
  <c r="P286" i="55"/>
  <c r="I286" i="55"/>
  <c r="AD286" i="55"/>
  <c r="AC304" i="55"/>
  <c r="AC297" i="55" s="1"/>
  <c r="G306" i="55"/>
  <c r="G305" i="55" s="1"/>
  <c r="G304" i="55" s="1"/>
  <c r="AA306" i="55"/>
  <c r="AA305" i="55" s="1"/>
  <c r="AA304" i="55" s="1"/>
  <c r="K306" i="55"/>
  <c r="K305" i="55" s="1"/>
  <c r="K304" i="55" s="1"/>
  <c r="Q306" i="55"/>
  <c r="Q305" i="55" s="1"/>
  <c r="Q304" i="55" s="1"/>
  <c r="AE306" i="55"/>
  <c r="AE305" i="55" s="1"/>
  <c r="AE304" i="55" s="1"/>
  <c r="AL306" i="55"/>
  <c r="AL305" i="55" s="1"/>
  <c r="BA315" i="55"/>
  <c r="BA343" i="55"/>
  <c r="AT344" i="55"/>
  <c r="AY344" i="55"/>
  <c r="AY347" i="55"/>
  <c r="BA349" i="55"/>
  <c r="AT351" i="55"/>
  <c r="AY351" i="55"/>
  <c r="BA380" i="55"/>
  <c r="BC379" i="55"/>
  <c r="BC378" i="55" s="1"/>
  <c r="AT382" i="55"/>
  <c r="AY382" i="55"/>
  <c r="AT426" i="55"/>
  <c r="AY426" i="55"/>
  <c r="AT428" i="55"/>
  <c r="K441" i="55"/>
  <c r="Q441" i="55"/>
  <c r="AE441" i="55"/>
  <c r="G441" i="55"/>
  <c r="BA449" i="55"/>
  <c r="AX448" i="55"/>
  <c r="H455" i="55"/>
  <c r="H447" i="55" s="1"/>
  <c r="AT470" i="55"/>
  <c r="AY470" i="55"/>
  <c r="AT471" i="55"/>
  <c r="AY471" i="55"/>
  <c r="AO455" i="55"/>
  <c r="AO447" i="55" s="1"/>
  <c r="AX494" i="55"/>
  <c r="AX493" i="55" s="1"/>
  <c r="BA510" i="55"/>
  <c r="N508" i="55"/>
  <c r="BA511" i="55"/>
  <c r="V513" i="55"/>
  <c r="V507" i="55" s="1"/>
  <c r="BA525" i="55"/>
  <c r="BA527" i="55"/>
  <c r="R513" i="55"/>
  <c r="R507" i="55" s="1"/>
  <c r="R33" i="24" s="1"/>
  <c r="AD513" i="55"/>
  <c r="AD507" i="55" s="1"/>
  <c r="AJ513" i="55"/>
  <c r="AJ507" i="55" s="1"/>
  <c r="T552" i="55"/>
  <c r="T546" i="55" s="1"/>
  <c r="T34" i="24" s="1"/>
  <c r="AT570" i="55"/>
  <c r="I606" i="55"/>
  <c r="V606" i="55"/>
  <c r="Z606" i="55"/>
  <c r="AI606" i="55"/>
  <c r="AK606" i="55"/>
  <c r="Y606" i="55"/>
  <c r="AD606" i="55"/>
  <c r="AJ606" i="55"/>
  <c r="O606" i="55"/>
  <c r="L606" i="55"/>
  <c r="AG606" i="55"/>
  <c r="V455" i="55"/>
  <c r="V447" i="55" s="1"/>
  <c r="G515" i="55"/>
  <c r="G514" i="55" s="1"/>
  <c r="N515" i="55"/>
  <c r="N514" i="55" s="1"/>
  <c r="AA515" i="55"/>
  <c r="AA514" i="55" s="1"/>
  <c r="AH515" i="55"/>
  <c r="AH514" i="55" s="1"/>
  <c r="AP515" i="55"/>
  <c r="AP514" i="55" s="1"/>
  <c r="T513" i="55"/>
  <c r="T507" i="55" s="1"/>
  <c r="AB513" i="55"/>
  <c r="AB507" i="55" s="1"/>
  <c r="AF513" i="55"/>
  <c r="AF507" i="55" s="1"/>
  <c r="AN513" i="55"/>
  <c r="AN507" i="55" s="1"/>
  <c r="Y513" i="55"/>
  <c r="Y507" i="55" s="1"/>
  <c r="P513" i="55"/>
  <c r="P507" i="55" s="1"/>
  <c r="N547" i="55"/>
  <c r="AM552" i="55"/>
  <c r="AM546" i="55" s="1"/>
  <c r="S552" i="55"/>
  <c r="S546" i="55" s="1"/>
  <c r="S34" i="24" s="1"/>
  <c r="V552" i="55"/>
  <c r="V546" i="55" s="1"/>
  <c r="AR606" i="55"/>
  <c r="AT654" i="55"/>
  <c r="Q653" i="55"/>
  <c r="AG513" i="55"/>
  <c r="AG507" i="55" s="1"/>
  <c r="AO513" i="55"/>
  <c r="AO507" i="55" s="1"/>
  <c r="K531" i="55"/>
  <c r="K530" i="55" s="1"/>
  <c r="Q531" i="55"/>
  <c r="Q530" i="55" s="1"/>
  <c r="X531" i="55"/>
  <c r="AL531" i="55"/>
  <c r="AL530" i="55" s="1"/>
  <c r="BA532" i="55"/>
  <c r="G531" i="55"/>
  <c r="G530" i="55" s="1"/>
  <c r="BA536" i="55"/>
  <c r="N531" i="55"/>
  <c r="N530" i="55" s="1"/>
  <c r="U531" i="55"/>
  <c r="AH531" i="55"/>
  <c r="AH530" i="55" s="1"/>
  <c r="AT538" i="55"/>
  <c r="AY538" i="55"/>
  <c r="BA545" i="55"/>
  <c r="K547" i="55"/>
  <c r="Q547" i="55"/>
  <c r="AE547" i="55"/>
  <c r="AX547" i="55"/>
  <c r="AJ552" i="55"/>
  <c r="AJ546" i="55" s="1"/>
  <c r="AR552" i="55"/>
  <c r="AR546" i="55" s="1"/>
  <c r="AW552" i="55"/>
  <c r="AW546" i="55" s="1"/>
  <c r="AD552" i="55"/>
  <c r="AD546" i="55" s="1"/>
  <c r="BA558" i="55"/>
  <c r="BA559" i="55"/>
  <c r="AT561" i="55"/>
  <c r="AY561" i="55"/>
  <c r="BA564" i="55"/>
  <c r="AC552" i="55"/>
  <c r="AC546" i="55" s="1"/>
  <c r="O552" i="55"/>
  <c r="O546" i="55" s="1"/>
  <c r="BA567" i="55"/>
  <c r="U566" i="55"/>
  <c r="AA566" i="55"/>
  <c r="AA565" i="55" s="1"/>
  <c r="BA568" i="55"/>
  <c r="Q566" i="55"/>
  <c r="Q565" i="55" s="1"/>
  <c r="AY570" i="55"/>
  <c r="BA570" i="55"/>
  <c r="AT572" i="55"/>
  <c r="AY572" i="55"/>
  <c r="BA579" i="55"/>
  <c r="BA580" i="55"/>
  <c r="AT597" i="55"/>
  <c r="AQ606" i="55"/>
  <c r="AS606" i="55"/>
  <c r="K611" i="55"/>
  <c r="Q611" i="55"/>
  <c r="AE611" i="55"/>
  <c r="AT614" i="55"/>
  <c r="AA611" i="55"/>
  <c r="X616" i="55"/>
  <c r="AL616" i="55"/>
  <c r="BA617" i="55"/>
  <c r="U619" i="55"/>
  <c r="AA619" i="55"/>
  <c r="AH619" i="55"/>
  <c r="BA621" i="55"/>
  <c r="X622" i="55"/>
  <c r="AL622" i="55"/>
  <c r="BA623" i="55"/>
  <c r="BA625" i="55"/>
  <c r="G630" i="55"/>
  <c r="N630" i="55"/>
  <c r="U630" i="55"/>
  <c r="AA630" i="55"/>
  <c r="AH630" i="55"/>
  <c r="BA632" i="55"/>
  <c r="BA634" i="55"/>
  <c r="AX638" i="55"/>
  <c r="AX636" i="55" s="1"/>
  <c r="AT641" i="55"/>
  <c r="AT642" i="55"/>
  <c r="AT643" i="55"/>
  <c r="AT644" i="55"/>
  <c r="AT645" i="55"/>
  <c r="AT646" i="55"/>
  <c r="AT647" i="55"/>
  <c r="AT648" i="55"/>
  <c r="AT649" i="55"/>
  <c r="AT650" i="55"/>
  <c r="AT651" i="55"/>
  <c r="AT652" i="55"/>
  <c r="L731" i="55"/>
  <c r="AJ731" i="55"/>
  <c r="AN731" i="55"/>
  <c r="X739" i="55"/>
  <c r="AL739" i="55"/>
  <c r="AG731" i="55"/>
  <c r="AQ731" i="55"/>
  <c r="AT807" i="55"/>
  <c r="AT806" i="55" s="1"/>
  <c r="AP806" i="55"/>
  <c r="AY884" i="55"/>
  <c r="AT884" i="55"/>
  <c r="H731" i="55"/>
  <c r="M731" i="55"/>
  <c r="AI731" i="55"/>
  <c r="AI638" i="55" s="1"/>
  <c r="AI636" i="55" s="1"/>
  <c r="AK731" i="55"/>
  <c r="AM731" i="55"/>
  <c r="AM638" i="55" s="1"/>
  <c r="AM636" i="55" s="1"/>
  <c r="AO731" i="55"/>
  <c r="I731" i="55"/>
  <c r="X744" i="55"/>
  <c r="AL744" i="55"/>
  <c r="BA745" i="55"/>
  <c r="N744" i="55"/>
  <c r="AH744" i="55"/>
  <c r="AT748" i="55"/>
  <c r="AT749" i="55"/>
  <c r="AT758" i="55"/>
  <c r="AT759" i="55"/>
  <c r="AT760" i="55"/>
  <c r="AT770" i="55"/>
  <c r="AT771" i="55"/>
  <c r="AT772" i="55"/>
  <c r="AT773" i="55"/>
  <c r="AT774" i="55"/>
  <c r="AT775" i="55"/>
  <c r="AT776" i="55"/>
  <c r="AT777" i="55"/>
  <c r="AT778" i="55"/>
  <c r="AT779" i="55"/>
  <c r="AT780" i="55"/>
  <c r="AT781" i="55"/>
  <c r="AT788" i="55"/>
  <c r="AT789" i="55"/>
  <c r="AT790" i="55"/>
  <c r="AT791" i="55"/>
  <c r="AA793" i="55"/>
  <c r="BV793" i="55" s="1"/>
  <c r="I792" i="55"/>
  <c r="U811" i="55"/>
  <c r="AC819" i="55"/>
  <c r="AJ819" i="55"/>
  <c r="AR819" i="55"/>
  <c r="N832" i="55"/>
  <c r="N831" i="55" s="1"/>
  <c r="N830" i="55" s="1"/>
  <c r="AE832" i="55"/>
  <c r="AE831" i="55" s="1"/>
  <c r="AE830" i="55" s="1"/>
  <c r="AT878" i="55"/>
  <c r="AY891" i="55"/>
  <c r="AT891" i="55"/>
  <c r="K792" i="55"/>
  <c r="M792" i="55"/>
  <c r="Q792" i="55"/>
  <c r="S792" i="55"/>
  <c r="S102" i="62" s="1"/>
  <c r="S95" i="62" s="1"/>
  <c r="U792" i="55"/>
  <c r="Y792" i="55"/>
  <c r="AC792" i="55"/>
  <c r="AC638" i="55" s="1"/>
  <c r="AC636" i="55" s="1"/>
  <c r="AG792" i="55"/>
  <c r="AK792" i="55"/>
  <c r="AO792" i="55"/>
  <c r="G792" i="55"/>
  <c r="AB792" i="55"/>
  <c r="BA812" i="55"/>
  <c r="AT867" i="55"/>
  <c r="AT869" i="55"/>
  <c r="AT871" i="55"/>
  <c r="AT873" i="55"/>
  <c r="AT875" i="55"/>
  <c r="AT877" i="55"/>
  <c r="K885" i="55"/>
  <c r="AT886" i="55"/>
  <c r="X885" i="55"/>
  <c r="AE885" i="55"/>
  <c r="AL885" i="55"/>
  <c r="G885" i="55"/>
  <c r="N885" i="55"/>
  <c r="AA885" i="55"/>
  <c r="AH885" i="55"/>
  <c r="AT888" i="55"/>
  <c r="AC893" i="55"/>
  <c r="AT927" i="55"/>
  <c r="AY927" i="55"/>
  <c r="AT942" i="55"/>
  <c r="K952" i="55"/>
  <c r="K52" i="55" s="1"/>
  <c r="AT953" i="55"/>
  <c r="AE952" i="55"/>
  <c r="AE52" i="55" s="1"/>
  <c r="AL952" i="55"/>
  <c r="AL52" i="55" s="1"/>
  <c r="G952" i="55"/>
  <c r="G52" i="55" s="1"/>
  <c r="N952" i="55"/>
  <c r="N52" i="55" s="1"/>
  <c r="AA952" i="55"/>
  <c r="AA52" i="55" s="1"/>
  <c r="AH952" i="55"/>
  <c r="AH52" i="55" s="1"/>
  <c r="AT955" i="55"/>
  <c r="AY958" i="55"/>
  <c r="AT966" i="55"/>
  <c r="AB957" i="55"/>
  <c r="AD957" i="55"/>
  <c r="AM957" i="55"/>
  <c r="AW957" i="55"/>
  <c r="K970" i="55"/>
  <c r="X970" i="55"/>
  <c r="AE970" i="55"/>
  <c r="AL970" i="55"/>
  <c r="G971" i="55"/>
  <c r="G970" i="55" s="1"/>
  <c r="N970" i="55"/>
  <c r="U970" i="55"/>
  <c r="AA970" i="55"/>
  <c r="AH970" i="55"/>
  <c r="AT975" i="55"/>
  <c r="G905" i="55"/>
  <c r="G904" i="55" s="1"/>
  <c r="N905" i="55"/>
  <c r="N904" i="55" s="1"/>
  <c r="N903" i="55" s="1"/>
  <c r="N893" i="55" s="1"/>
  <c r="AA905" i="55"/>
  <c r="AA904" i="55" s="1"/>
  <c r="AA903" i="55" s="1"/>
  <c r="AA893" i="55" s="1"/>
  <c r="AH905" i="55"/>
  <c r="AH904" i="55" s="1"/>
  <c r="K905" i="55"/>
  <c r="AT907" i="55"/>
  <c r="X905" i="55"/>
  <c r="AE905" i="55"/>
  <c r="AE904" i="55" s="1"/>
  <c r="AE903" i="55" s="1"/>
  <c r="AE893" i="55" s="1"/>
  <c r="AL905" i="55"/>
  <c r="AL904" i="55" s="1"/>
  <c r="G925" i="55"/>
  <c r="G924" i="55" s="1"/>
  <c r="G960" i="55"/>
  <c r="T14" i="24"/>
  <c r="T12" i="62" s="1"/>
  <c r="AQ14" i="24"/>
  <c r="AQ12" i="62" s="1"/>
  <c r="AT16" i="24"/>
  <c r="AP18" i="24"/>
  <c r="AP16" i="62" s="1"/>
  <c r="AU16" i="62" s="1"/>
  <c r="AT33" i="55"/>
  <c r="AW10" i="62"/>
  <c r="AX14" i="62"/>
  <c r="AY14" i="62" s="1"/>
  <c r="AU15" i="62"/>
  <c r="Q120" i="62"/>
  <c r="U120" i="62" s="1"/>
  <c r="R118" i="62"/>
  <c r="AJ120" i="62"/>
  <c r="AI120" i="62" s="1"/>
  <c r="AW120" i="62" s="1"/>
  <c r="AN134" i="62"/>
  <c r="AP125" i="62"/>
  <c r="AP129" i="62"/>
  <c r="AT12" i="24"/>
  <c r="AY50" i="55"/>
  <c r="AP40" i="24"/>
  <c r="AT40" i="24" s="1"/>
  <c r="AT56" i="55"/>
  <c r="Q55" i="55"/>
  <c r="X56" i="55"/>
  <c r="Y55" i="55"/>
  <c r="AY59" i="55"/>
  <c r="I61" i="55"/>
  <c r="I60" i="55" s="1"/>
  <c r="I54" i="55" s="1"/>
  <c r="H82" i="55"/>
  <c r="M82" i="55"/>
  <c r="AY84" i="55"/>
  <c r="AY87" i="55"/>
  <c r="AW89" i="55"/>
  <c r="AW88" i="55" s="1"/>
  <c r="AW82" i="55" s="1"/>
  <c r="AY94" i="55"/>
  <c r="AT94" i="55"/>
  <c r="X105" i="55"/>
  <c r="Z104" i="55"/>
  <c r="Z102" i="55" s="1"/>
  <c r="Z98" i="55" s="1"/>
  <c r="BB109" i="55"/>
  <c r="BA109" i="55" s="1"/>
  <c r="U109" i="55"/>
  <c r="BB112" i="55"/>
  <c r="BA112" i="55" s="1"/>
  <c r="U112" i="55"/>
  <c r="AY151" i="55"/>
  <c r="AY152" i="55"/>
  <c r="AY153" i="55"/>
  <c r="Q161" i="55"/>
  <c r="R160" i="55"/>
  <c r="U166" i="55"/>
  <c r="X170" i="55"/>
  <c r="Y169" i="55"/>
  <c r="AY258" i="55"/>
  <c r="G263" i="55"/>
  <c r="G255" i="55" s="1"/>
  <c r="G254" i="55" s="1"/>
  <c r="I255" i="55"/>
  <c r="I254" i="55" s="1"/>
  <c r="O44" i="55"/>
  <c r="O254" i="55"/>
  <c r="O253" i="55" s="1"/>
  <c r="O246" i="55" s="1"/>
  <c r="Y254" i="55"/>
  <c r="Y253" i="55" s="1"/>
  <c r="Y246" i="55" s="1"/>
  <c r="Y44" i="55"/>
  <c r="AC44" i="55"/>
  <c r="AC254" i="55"/>
  <c r="AC253" i="55" s="1"/>
  <c r="AC246" i="55" s="1"/>
  <c r="AG254" i="55"/>
  <c r="AG253" i="55" s="1"/>
  <c r="AG246" i="55" s="1"/>
  <c r="AG44" i="55"/>
  <c r="AK254" i="55"/>
  <c r="AK253" i="55" s="1"/>
  <c r="AK246" i="55" s="1"/>
  <c r="AK44" i="55"/>
  <c r="AM44" i="55"/>
  <c r="AM254" i="55"/>
  <c r="AM253" i="55" s="1"/>
  <c r="AM246" i="55" s="1"/>
  <c r="AO254" i="55"/>
  <c r="AO253" i="55" s="1"/>
  <c r="AO246" i="55" s="1"/>
  <c r="AO44" i="55"/>
  <c r="AS254" i="55"/>
  <c r="AS44" i="55"/>
  <c r="BB283" i="55"/>
  <c r="BA283" i="55" s="1"/>
  <c r="U283" i="55"/>
  <c r="X294" i="55"/>
  <c r="Y292" i="55"/>
  <c r="Y291" i="55" s="1"/>
  <c r="Y290" i="55" s="1"/>
  <c r="Y286" i="55" s="1"/>
  <c r="AS404" i="55"/>
  <c r="AP10" i="62"/>
  <c r="AX10" i="62" s="1"/>
  <c r="AN18" i="62"/>
  <c r="AI19" i="62"/>
  <c r="Q21" i="62"/>
  <c r="X21" i="62" s="1"/>
  <c r="AP26" i="62"/>
  <c r="Q27" i="62"/>
  <c r="AW27" i="62" s="1"/>
  <c r="AP27" i="62"/>
  <c r="Q32" i="62"/>
  <c r="AW32" i="62" s="1"/>
  <c r="AP33" i="62"/>
  <c r="Q36" i="62"/>
  <c r="AW36" i="62" s="1"/>
  <c r="Q37" i="62"/>
  <c r="Q40" i="62"/>
  <c r="Q43" i="62"/>
  <c r="AW43" i="62" s="1"/>
  <c r="AP43" i="62"/>
  <c r="Q45" i="62"/>
  <c r="X45" i="62" s="1"/>
  <c r="Q46" i="62"/>
  <c r="U46" i="62" s="1"/>
  <c r="AP51" i="62"/>
  <c r="Q57" i="62"/>
  <c r="U57" i="62" s="1"/>
  <c r="AP57" i="62"/>
  <c r="AQ59" i="62"/>
  <c r="AS59" i="62"/>
  <c r="Q61" i="62"/>
  <c r="X61" i="62" s="1"/>
  <c r="AP61" i="62"/>
  <c r="AP70" i="62"/>
  <c r="Q72" i="62"/>
  <c r="AW72" i="62" s="1"/>
  <c r="AP72" i="62"/>
  <c r="Q74" i="62"/>
  <c r="AW74" i="62" s="1"/>
  <c r="AP74" i="62"/>
  <c r="Q76" i="62"/>
  <c r="AP76" i="62"/>
  <c r="Q78" i="62"/>
  <c r="Q79" i="62"/>
  <c r="U79" i="62" s="1"/>
  <c r="AP79" i="62"/>
  <c r="Q81" i="62"/>
  <c r="AW81" i="62" s="1"/>
  <c r="AP81" i="62"/>
  <c r="Q83" i="62"/>
  <c r="AW83" i="62" s="1"/>
  <c r="AP85" i="62"/>
  <c r="AY87" i="62"/>
  <c r="AF131" i="62"/>
  <c r="AE131" i="62" s="1"/>
  <c r="AF105" i="62"/>
  <c r="AF19" i="62" s="1"/>
  <c r="AF8" i="62" s="1"/>
  <c r="AB132" i="62"/>
  <c r="AD105" i="62"/>
  <c r="AD19" i="62" s="1"/>
  <c r="AD8" i="62" s="1"/>
  <c r="T133" i="62"/>
  <c r="AQ118" i="62"/>
  <c r="AS118" i="62"/>
  <c r="T118" i="62"/>
  <c r="AP121" i="62"/>
  <c r="Q124" i="62"/>
  <c r="U124" i="62" s="1"/>
  <c r="AJ124" i="62"/>
  <c r="AI124" i="62" s="1"/>
  <c r="AO124" i="62" s="1"/>
  <c r="AN137" i="62"/>
  <c r="AP127" i="62"/>
  <c r="AT17" i="24"/>
  <c r="Z22" i="24"/>
  <c r="Z21" i="24" s="1"/>
  <c r="K21" i="24"/>
  <c r="AY78" i="55"/>
  <c r="AY80" i="55"/>
  <c r="AY100" i="55"/>
  <c r="Y98" i="55"/>
  <c r="AY103" i="55"/>
  <c r="V98" i="55"/>
  <c r="X121" i="55"/>
  <c r="AP122" i="55"/>
  <c r="AT122" i="55" s="1"/>
  <c r="AQ119" i="55"/>
  <c r="BB123" i="55"/>
  <c r="BA123" i="55" s="1"/>
  <c r="U123" i="55"/>
  <c r="AY123" i="55"/>
  <c r="AT123" i="55"/>
  <c r="U129" i="55"/>
  <c r="BB129" i="55"/>
  <c r="BA129" i="55" s="1"/>
  <c r="X140" i="55"/>
  <c r="Y139" i="55"/>
  <c r="K139" i="55"/>
  <c r="AE139" i="55"/>
  <c r="AY142" i="55"/>
  <c r="AP139" i="55"/>
  <c r="AY143" i="55"/>
  <c r="AM154" i="55"/>
  <c r="AO154" i="55"/>
  <c r="AH174" i="55"/>
  <c r="AJ108" i="62"/>
  <c r="AJ133" i="62" s="1"/>
  <c r="AY176" i="55"/>
  <c r="AH190" i="55"/>
  <c r="AI181" i="55"/>
  <c r="AI180" i="55" s="1"/>
  <c r="AI179" i="55" s="1"/>
  <c r="BB190" i="55"/>
  <c r="BA190" i="55" s="1"/>
  <c r="AY191" i="55"/>
  <c r="BB192" i="55"/>
  <c r="BA192" i="55" s="1"/>
  <c r="U192" i="55"/>
  <c r="AY195" i="55"/>
  <c r="AY198" i="55"/>
  <c r="AL199" i="55"/>
  <c r="AN181" i="55"/>
  <c r="AN180" i="55" s="1"/>
  <c r="BC200" i="55"/>
  <c r="U200" i="55"/>
  <c r="BA200" i="55"/>
  <c r="BB211" i="55"/>
  <c r="BA211" i="55" s="1"/>
  <c r="U211" i="55"/>
  <c r="X211" i="55"/>
  <c r="Y181" i="55"/>
  <c r="Y180" i="55" s="1"/>
  <c r="AC234" i="55"/>
  <c r="AC179" i="55" s="1"/>
  <c r="AC159" i="55" s="1"/>
  <c r="AG234" i="55"/>
  <c r="AG179" i="55" s="1"/>
  <c r="AG159" i="55" s="1"/>
  <c r="AX235" i="55"/>
  <c r="AX234" i="55" s="1"/>
  <c r="K241" i="55"/>
  <c r="K235" i="55" s="1"/>
  <c r="M235" i="55"/>
  <c r="M234" i="55" s="1"/>
  <c r="AY244" i="55"/>
  <c r="AI254" i="55"/>
  <c r="AI253" i="55" s="1"/>
  <c r="AI246" i="55" s="1"/>
  <c r="R304" i="55"/>
  <c r="R297" i="55" s="1"/>
  <c r="R30" i="24" s="1"/>
  <c r="Q17" i="55"/>
  <c r="Q11" i="24" s="1"/>
  <c r="Q9" i="62" s="1"/>
  <c r="U9" i="62" s="1"/>
  <c r="R11" i="24"/>
  <c r="R9" i="62" s="1"/>
  <c r="AR17" i="55"/>
  <c r="AR11" i="24" s="1"/>
  <c r="AR9" i="62" s="1"/>
  <c r="AR13" i="24"/>
  <c r="S36" i="55"/>
  <c r="S15" i="24"/>
  <c r="S13" i="62" s="1"/>
  <c r="AJ60" i="55"/>
  <c r="AJ54" i="55" s="1"/>
  <c r="AN60" i="55"/>
  <c r="AN54" i="55" s="1"/>
  <c r="AQ62" i="55"/>
  <c r="AY68" i="55"/>
  <c r="AY70" i="55"/>
  <c r="G90" i="55"/>
  <c r="G89" i="55" s="1"/>
  <c r="G88" i="55" s="1"/>
  <c r="G82" i="55" s="1"/>
  <c r="N90" i="55"/>
  <c r="N89" i="55" s="1"/>
  <c r="N88" i="55" s="1"/>
  <c r="N82" i="55" s="1"/>
  <c r="AH90" i="55"/>
  <c r="AH89" i="55" s="1"/>
  <c r="AH88" i="55" s="1"/>
  <c r="AH82" i="55" s="1"/>
  <c r="BB101" i="55"/>
  <c r="U101" i="55"/>
  <c r="BC105" i="55"/>
  <c r="BA105" i="55" s="1"/>
  <c r="U105" i="55"/>
  <c r="W104" i="55"/>
  <c r="W102" i="55" s="1"/>
  <c r="W98" i="55" s="1"/>
  <c r="BC106" i="55"/>
  <c r="BA106" i="55" s="1"/>
  <c r="U106" i="55"/>
  <c r="AY110" i="55"/>
  <c r="BC114" i="55"/>
  <c r="BC98" i="55" s="1"/>
  <c r="U114" i="55"/>
  <c r="BC120" i="55"/>
  <c r="BA120" i="55" s="1"/>
  <c r="U120" i="55"/>
  <c r="AY130" i="55"/>
  <c r="AY136" i="55"/>
  <c r="BC137" i="55"/>
  <c r="BA137" i="55" s="1"/>
  <c r="U137" i="55"/>
  <c r="R119" i="55"/>
  <c r="R118" i="55" s="1"/>
  <c r="R117" i="55" s="1"/>
  <c r="T119" i="55"/>
  <c r="T118" i="55" s="1"/>
  <c r="T117" i="55" s="1"/>
  <c r="AG119" i="55"/>
  <c r="AG118" i="55" s="1"/>
  <c r="AG117" i="55" s="1"/>
  <c r="AG97" i="55" s="1"/>
  <c r="AO119" i="55"/>
  <c r="AO118" i="55" s="1"/>
  <c r="U140" i="55"/>
  <c r="V139" i="55"/>
  <c r="BB148" i="55"/>
  <c r="BA148" i="55" s="1"/>
  <c r="U148" i="55"/>
  <c r="X161" i="55"/>
  <c r="T160" i="55"/>
  <c r="AT164" i="55"/>
  <c r="Q162" i="55"/>
  <c r="AL165" i="55"/>
  <c r="AL162" i="55" s="1"/>
  <c r="AM162" i="55"/>
  <c r="AM160" i="55" s="1"/>
  <c r="AX160" i="55"/>
  <c r="X166" i="55"/>
  <c r="AL166" i="55"/>
  <c r="AN108" i="62"/>
  <c r="AN133" i="62" s="1"/>
  <c r="AR133" i="62"/>
  <c r="AP170" i="55"/>
  <c r="AT170" i="55" s="1"/>
  <c r="AQ169" i="55"/>
  <c r="BB170" i="55"/>
  <c r="BA170" i="55" s="1"/>
  <c r="BC173" i="55"/>
  <c r="U173" i="55"/>
  <c r="BA173" i="55"/>
  <c r="O179" i="55"/>
  <c r="AD179" i="55"/>
  <c r="AD159" i="55" s="1"/>
  <c r="AT183" i="55"/>
  <c r="Q182" i="55"/>
  <c r="Q181" i="55" s="1"/>
  <c r="Q180" i="55" s="1"/>
  <c r="AY184" i="55"/>
  <c r="AY186" i="55"/>
  <c r="AY188" i="55"/>
  <c r="AY203" i="55"/>
  <c r="AY205" i="55"/>
  <c r="AY207" i="55"/>
  <c r="AY209" i="55"/>
  <c r="BB216" i="55"/>
  <c r="BA216" i="55" s="1"/>
  <c r="U216" i="55"/>
  <c r="AY218" i="55"/>
  <c r="AT221" i="55"/>
  <c r="BB226" i="55"/>
  <c r="BA226" i="55" s="1"/>
  <c r="U226" i="55"/>
  <c r="AT226" i="55"/>
  <c r="AY228" i="55"/>
  <c r="AT228" i="55"/>
  <c r="AY229" i="55"/>
  <c r="AT229" i="55"/>
  <c r="AY230" i="55"/>
  <c r="AT230" i="55"/>
  <c r="AY239" i="55"/>
  <c r="G247" i="55"/>
  <c r="N247" i="55"/>
  <c r="AH247" i="55"/>
  <c r="AY250" i="55"/>
  <c r="S254" i="55"/>
  <c r="S253" i="55" s="1"/>
  <c r="S246" i="55" s="1"/>
  <c r="S27" i="24" s="1"/>
  <c r="AY261" i="55"/>
  <c r="K270" i="55"/>
  <c r="K269" i="55" s="1"/>
  <c r="AJ304" i="55"/>
  <c r="AJ297" i="55" s="1"/>
  <c r="AN304" i="55"/>
  <c r="AN297" i="55" s="1"/>
  <c r="AY307" i="55"/>
  <c r="BB317" i="55"/>
  <c r="BA317" i="55" s="1"/>
  <c r="U317" i="55"/>
  <c r="BB319" i="55"/>
  <c r="BA319" i="55" s="1"/>
  <c r="U319" i="55"/>
  <c r="BB321" i="55"/>
  <c r="BA321" i="55" s="1"/>
  <c r="U321" i="55"/>
  <c r="BB325" i="55"/>
  <c r="BA325" i="55" s="1"/>
  <c r="U325" i="55"/>
  <c r="BB327" i="55"/>
  <c r="BA327" i="55" s="1"/>
  <c r="U327" i="55"/>
  <c r="BB341" i="55"/>
  <c r="BA341" i="55" s="1"/>
  <c r="U341" i="55"/>
  <c r="BC342" i="55"/>
  <c r="BA342" i="55" s="1"/>
  <c r="AL348" i="55"/>
  <c r="AT348" i="55" s="1"/>
  <c r="AY350" i="55"/>
  <c r="BC356" i="55"/>
  <c r="U356" i="55"/>
  <c r="BA356" i="55"/>
  <c r="AY369" i="55"/>
  <c r="AR136" i="62"/>
  <c r="AY381" i="55"/>
  <c r="AP281" i="55"/>
  <c r="AT281" i="55" s="1"/>
  <c r="G280" i="55"/>
  <c r="G279" i="55" s="1"/>
  <c r="G278" i="55" s="1"/>
  <c r="G275" i="55" s="1"/>
  <c r="N280" i="55"/>
  <c r="N279" i="55" s="1"/>
  <c r="N278" i="55" s="1"/>
  <c r="N275" i="55" s="1"/>
  <c r="AH280" i="55"/>
  <c r="AH279" i="55" s="1"/>
  <c r="AH278" i="55" s="1"/>
  <c r="AH275" i="55" s="1"/>
  <c r="AY282" i="55"/>
  <c r="AX280" i="55"/>
  <c r="AX279" i="55" s="1"/>
  <c r="AX278" i="55" s="1"/>
  <c r="AX275" i="55" s="1"/>
  <c r="T286" i="55"/>
  <c r="AJ286" i="55"/>
  <c r="AO286" i="55"/>
  <c r="AW286" i="55"/>
  <c r="AW29" i="24" s="1"/>
  <c r="AT288" i="55"/>
  <c r="Q287" i="55"/>
  <c r="AY289" i="55"/>
  <c r="BB294" i="55"/>
  <c r="BA294" i="55" s="1"/>
  <c r="U294" i="55"/>
  <c r="U298" i="55"/>
  <c r="T304" i="55"/>
  <c r="T297" i="55" s="1"/>
  <c r="BB310" i="55"/>
  <c r="BA310" i="55" s="1"/>
  <c r="U310" i="55"/>
  <c r="BB312" i="55"/>
  <c r="BA312" i="55" s="1"/>
  <c r="U312" i="55"/>
  <c r="BB314" i="55"/>
  <c r="BA314" i="55" s="1"/>
  <c r="U314" i="55"/>
  <c r="AY323" i="55"/>
  <c r="X340" i="55"/>
  <c r="AT340" i="55"/>
  <c r="BB348" i="55"/>
  <c r="BA348" i="55" s="1"/>
  <c r="U348" i="55"/>
  <c r="AY354" i="55"/>
  <c r="R981" i="55"/>
  <c r="G357" i="55"/>
  <c r="I357" i="55"/>
  <c r="L357" i="55"/>
  <c r="P357" i="55"/>
  <c r="R357" i="55"/>
  <c r="T357" i="55"/>
  <c r="T132" i="62"/>
  <c r="V357" i="55"/>
  <c r="Z357" i="55"/>
  <c r="AB338" i="55"/>
  <c r="AB40" i="55" s="1"/>
  <c r="AD357" i="55"/>
  <c r="AF357" i="55"/>
  <c r="AH357" i="55"/>
  <c r="AJ357" i="55"/>
  <c r="AL357" i="55"/>
  <c r="AN357" i="55"/>
  <c r="AY359" i="55"/>
  <c r="AR357" i="55"/>
  <c r="AR132" i="62"/>
  <c r="R133" i="62"/>
  <c r="V108" i="62"/>
  <c r="AB108" i="62"/>
  <c r="AB133" i="62" s="1"/>
  <c r="S357" i="55"/>
  <c r="S135" i="62"/>
  <c r="AY361" i="55"/>
  <c r="AA338" i="55"/>
  <c r="AS139" i="62"/>
  <c r="AY386" i="55"/>
  <c r="AY420" i="55"/>
  <c r="AL423" i="55"/>
  <c r="BC423" i="55"/>
  <c r="BA423" i="55" s="1"/>
  <c r="AY449" i="55"/>
  <c r="BC451" i="55"/>
  <c r="U451" i="55"/>
  <c r="BA451" i="55"/>
  <c r="AY458" i="55"/>
  <c r="X460" i="55"/>
  <c r="Z457" i="55"/>
  <c r="Z456" i="55" s="1"/>
  <c r="AL460" i="55"/>
  <c r="AL457" i="55" s="1"/>
  <c r="AL456" i="55" s="1"/>
  <c r="AN457" i="55"/>
  <c r="AN456" i="55" s="1"/>
  <c r="BC461" i="55"/>
  <c r="U461" i="55"/>
  <c r="BA461" i="55"/>
  <c r="BC463" i="55"/>
  <c r="U463" i="55"/>
  <c r="BA463" i="55"/>
  <c r="BC465" i="55"/>
  <c r="U465" i="55"/>
  <c r="BA465" i="55"/>
  <c r="BC467" i="55"/>
  <c r="BA467" i="55" s="1"/>
  <c r="U467" i="55"/>
  <c r="BC472" i="55"/>
  <c r="BA472" i="55" s="1"/>
  <c r="U472" i="55"/>
  <c r="BC474" i="55"/>
  <c r="BA474" i="55" s="1"/>
  <c r="U474" i="55"/>
  <c r="BC476" i="55"/>
  <c r="U476" i="55"/>
  <c r="BA476" i="55"/>
  <c r="BC478" i="55"/>
  <c r="BA478" i="55" s="1"/>
  <c r="U478" i="55"/>
  <c r="BC480" i="55"/>
  <c r="U480" i="55"/>
  <c r="BA480" i="55"/>
  <c r="BC482" i="55"/>
  <c r="U482" i="55"/>
  <c r="BA482" i="55"/>
  <c r="BC484" i="55"/>
  <c r="BA484" i="55" s="1"/>
  <c r="U484" i="55"/>
  <c r="BC486" i="55"/>
  <c r="BA486" i="55" s="1"/>
  <c r="U486" i="55"/>
  <c r="BC488" i="55"/>
  <c r="BA488" i="55" s="1"/>
  <c r="U488" i="55"/>
  <c r="BC492" i="55"/>
  <c r="BA492" i="55" s="1"/>
  <c r="U492" i="55"/>
  <c r="AP492" i="55"/>
  <c r="AR457" i="55"/>
  <c r="AR456" i="55" s="1"/>
  <c r="AY518" i="55"/>
  <c r="X520" i="55"/>
  <c r="Z515" i="55"/>
  <c r="Z514" i="55" s="1"/>
  <c r="Z513" i="55" s="1"/>
  <c r="AY521" i="55"/>
  <c r="AY522" i="55"/>
  <c r="AY523" i="55"/>
  <c r="AP536" i="55"/>
  <c r="AT536" i="55" s="1"/>
  <c r="AR531" i="55"/>
  <c r="AR530" i="55" s="1"/>
  <c r="AR513" i="55" s="1"/>
  <c r="AR507" i="55" s="1"/>
  <c r="AY537" i="55"/>
  <c r="AB565" i="55"/>
  <c r="AB552" i="55" s="1"/>
  <c r="AB546" i="55" s="1"/>
  <c r="BB566" i="55"/>
  <c r="X577" i="55"/>
  <c r="Z576" i="55"/>
  <c r="AY585" i="55"/>
  <c r="AP583" i="55"/>
  <c r="AY587" i="55"/>
  <c r="BC591" i="55"/>
  <c r="BA591" i="55" s="1"/>
  <c r="U591" i="55"/>
  <c r="BC592" i="55"/>
  <c r="BA592" i="55" s="1"/>
  <c r="U592" i="55"/>
  <c r="BC593" i="55"/>
  <c r="BA593" i="55" s="1"/>
  <c r="U593" i="55"/>
  <c r="BC594" i="55"/>
  <c r="BA594" i="55" s="1"/>
  <c r="U594" i="55"/>
  <c r="BC595" i="55"/>
  <c r="BA595" i="55" s="1"/>
  <c r="U595" i="55"/>
  <c r="BC596" i="55"/>
  <c r="BA596" i="55" s="1"/>
  <c r="U596" i="55"/>
  <c r="BC597" i="55"/>
  <c r="BA597" i="55" s="1"/>
  <c r="U597" i="55"/>
  <c r="AY598" i="55"/>
  <c r="BB599" i="55"/>
  <c r="BA599" i="55" s="1"/>
  <c r="U599" i="55"/>
  <c r="AT640" i="55"/>
  <c r="Q639" i="55"/>
  <c r="AE639" i="55"/>
  <c r="BC717" i="55"/>
  <c r="BA717" i="55" s="1"/>
  <c r="U717" i="55"/>
  <c r="W653" i="55"/>
  <c r="BC718" i="55"/>
  <c r="BA718" i="55" s="1"/>
  <c r="U718" i="55"/>
  <c r="BC719" i="55"/>
  <c r="BA719" i="55" s="1"/>
  <c r="U719" i="55"/>
  <c r="BC720" i="55"/>
  <c r="BA720" i="55" s="1"/>
  <c r="U720" i="55"/>
  <c r="AY906" i="55"/>
  <c r="AP905" i="55"/>
  <c r="AY910" i="55"/>
  <c r="AY912" i="55"/>
  <c r="AY914" i="55"/>
  <c r="AY915" i="55"/>
  <c r="U917" i="55"/>
  <c r="V905" i="55"/>
  <c r="V904" i="55" s="1"/>
  <c r="V903" i="55" s="1"/>
  <c r="V893" i="55" s="1"/>
  <c r="AY917" i="55"/>
  <c r="AT917" i="55"/>
  <c r="AT967" i="55"/>
  <c r="AY967" i="55"/>
  <c r="AT969" i="55"/>
  <c r="AY969" i="55"/>
  <c r="AT971" i="55"/>
  <c r="Q970" i="55"/>
  <c r="AY972" i="55"/>
  <c r="BB424" i="55"/>
  <c r="U424" i="55"/>
  <c r="X442" i="55"/>
  <c r="Z441" i="55"/>
  <c r="Z48" i="55" s="1"/>
  <c r="AF455" i="55"/>
  <c r="AF447" i="55" s="1"/>
  <c r="AK455" i="55"/>
  <c r="AK447" i="55" s="1"/>
  <c r="O455" i="55"/>
  <c r="O447" i="55" s="1"/>
  <c r="Q457" i="55"/>
  <c r="Q456" i="55" s="1"/>
  <c r="AJ457" i="55"/>
  <c r="AJ456" i="55" s="1"/>
  <c r="BC501" i="55"/>
  <c r="U501" i="55"/>
  <c r="BA501" i="55"/>
  <c r="BC503" i="55"/>
  <c r="U503" i="55"/>
  <c r="BA503" i="55"/>
  <c r="AY512" i="55"/>
  <c r="O513" i="55"/>
  <c r="O507" i="55" s="1"/>
  <c r="Q515" i="55"/>
  <c r="Q514" i="55" s="1"/>
  <c r="AM513" i="55"/>
  <c r="AM507" i="55" s="1"/>
  <c r="AY551" i="55"/>
  <c r="L552" i="55"/>
  <c r="L546" i="55" s="1"/>
  <c r="P552" i="55"/>
  <c r="P546" i="55" s="1"/>
  <c r="AY556" i="55"/>
  <c r="AT557" i="55"/>
  <c r="Q554" i="55"/>
  <c r="Q553" i="55" s="1"/>
  <c r="BC563" i="55"/>
  <c r="BA563" i="55" s="1"/>
  <c r="W554" i="55"/>
  <c r="AY569" i="55"/>
  <c r="AY571" i="55"/>
  <c r="AN576" i="55"/>
  <c r="AY617" i="55"/>
  <c r="R606" i="55"/>
  <c r="R139" i="62"/>
  <c r="T606" i="55"/>
  <c r="AY623" i="55"/>
  <c r="AY625" i="55"/>
  <c r="BA733" i="55"/>
  <c r="BA732" i="55" s="1"/>
  <c r="BB732" i="55"/>
  <c r="AY734" i="55"/>
  <c r="Q92" i="62"/>
  <c r="U92" i="62" s="1"/>
  <c r="Q94" i="62"/>
  <c r="AW94" i="62" s="1"/>
  <c r="AN131" i="62"/>
  <c r="AN130" i="62" s="1"/>
  <c r="AN132" i="62"/>
  <c r="AJ122" i="62"/>
  <c r="AI122" i="62" s="1"/>
  <c r="AO122" i="62" s="1"/>
  <c r="AN136" i="62"/>
  <c r="AN138" i="62"/>
  <c r="AN140" i="62"/>
  <c r="AT18" i="55"/>
  <c r="AS32" i="55"/>
  <c r="AT34" i="55"/>
  <c r="AX55" i="55"/>
  <c r="AD60" i="55"/>
  <c r="AD54" i="55" s="1"/>
  <c r="AY63" i="55"/>
  <c r="AT64" i="55"/>
  <c r="AY64" i="55"/>
  <c r="O62" i="55"/>
  <c r="O61" i="55" s="1"/>
  <c r="O60" i="55" s="1"/>
  <c r="O54" i="55" s="1"/>
  <c r="S62" i="55"/>
  <c r="S61" i="55" s="1"/>
  <c r="S60" i="55" s="1"/>
  <c r="S54" i="55" s="1"/>
  <c r="S23" i="24" s="1"/>
  <c r="W62" i="55"/>
  <c r="W61" i="55" s="1"/>
  <c r="W60" i="55" s="1"/>
  <c r="W54" i="55" s="1"/>
  <c r="AK62" i="55"/>
  <c r="AK61" i="55" s="1"/>
  <c r="AK60" i="55" s="1"/>
  <c r="AK54" i="55" s="1"/>
  <c r="AM62" i="55"/>
  <c r="AM61" i="55" s="1"/>
  <c r="AM60" i="55" s="1"/>
  <c r="AM54" i="55" s="1"/>
  <c r="AY66" i="55"/>
  <c r="G62" i="55"/>
  <c r="G61" i="55" s="1"/>
  <c r="BA78" i="55"/>
  <c r="AY79" i="55"/>
  <c r="BB83" i="55"/>
  <c r="AT85" i="55"/>
  <c r="AL83" i="55"/>
  <c r="AT86" i="55"/>
  <c r="AT87" i="55"/>
  <c r="AT91" i="55"/>
  <c r="X90" i="55"/>
  <c r="AL90" i="55"/>
  <c r="AL89" i="55" s="1"/>
  <c r="AL88" i="55" s="1"/>
  <c r="AT92" i="55"/>
  <c r="AT93" i="55"/>
  <c r="AY95" i="55"/>
  <c r="AY99" i="55"/>
  <c r="BA100" i="55"/>
  <c r="AX98" i="55"/>
  <c r="BA103" i="55"/>
  <c r="AY106" i="55"/>
  <c r="AY107" i="55"/>
  <c r="AJ108" i="55"/>
  <c r="AH108" i="55" s="1"/>
  <c r="AY108" i="55"/>
  <c r="BA111" i="55"/>
  <c r="AT113" i="55"/>
  <c r="AY113" i="55"/>
  <c r="AY114" i="55"/>
  <c r="AT115" i="55"/>
  <c r="AY115" i="55"/>
  <c r="AT116" i="55"/>
  <c r="AY116" i="55"/>
  <c r="S117" i="55"/>
  <c r="AY120" i="55"/>
  <c r="BA124" i="55"/>
  <c r="AY124" i="55"/>
  <c r="AY125" i="55"/>
  <c r="BA126" i="55"/>
  <c r="AY126" i="55"/>
  <c r="AY127" i="55"/>
  <c r="BA128" i="55"/>
  <c r="AY129" i="55"/>
  <c r="AY137" i="55"/>
  <c r="AY138" i="55"/>
  <c r="P119" i="55"/>
  <c r="P118" i="55" s="1"/>
  <c r="P117" i="55" s="1"/>
  <c r="P97" i="55" s="1"/>
  <c r="Z119" i="55"/>
  <c r="Z118" i="55" s="1"/>
  <c r="AJ119" i="55"/>
  <c r="AJ118" i="55" s="1"/>
  <c r="AR119" i="55"/>
  <c r="AR118" i="55" s="1"/>
  <c r="AR117" i="55" s="1"/>
  <c r="AR97" i="55" s="1"/>
  <c r="AA139" i="55"/>
  <c r="AY141" i="55"/>
  <c r="AT143" i="55"/>
  <c r="AY144" i="55"/>
  <c r="G147" i="55"/>
  <c r="G119" i="55" s="1"/>
  <c r="G118" i="55" s="1"/>
  <c r="G117" i="55" s="1"/>
  <c r="N147" i="55"/>
  <c r="AH147" i="55"/>
  <c r="AY148" i="55"/>
  <c r="AT149" i="55"/>
  <c r="AY149" i="55"/>
  <c r="AL147" i="55"/>
  <c r="AT150" i="55"/>
  <c r="AY150" i="55"/>
  <c r="AT152" i="55"/>
  <c r="AW117" i="55"/>
  <c r="AW97" i="55" s="1"/>
  <c r="AW25" i="24" s="1"/>
  <c r="AP161" i="55"/>
  <c r="AH162" i="55"/>
  <c r="AP166" i="55"/>
  <c r="AT166" i="55" s="1"/>
  <c r="AT168" i="55"/>
  <c r="AY168" i="55"/>
  <c r="N169" i="55"/>
  <c r="BA172" i="55"/>
  <c r="AY173" i="55"/>
  <c r="BA177" i="55"/>
  <c r="AY178" i="55"/>
  <c r="AX182" i="55"/>
  <c r="AX181" i="55" s="1"/>
  <c r="AX180" i="55" s="1"/>
  <c r="BA189" i="55"/>
  <c r="AY193" i="55"/>
  <c r="AT194" i="55"/>
  <c r="AY194" i="55"/>
  <c r="AY196" i="55"/>
  <c r="AT197" i="55"/>
  <c r="AY197" i="55"/>
  <c r="AY200" i="55"/>
  <c r="AT201" i="55"/>
  <c r="AY201" i="55"/>
  <c r="AT202" i="55"/>
  <c r="AY202" i="55"/>
  <c r="BA210" i="55"/>
  <c r="BA213" i="55"/>
  <c r="AY214" i="55"/>
  <c r="U220" i="55"/>
  <c r="U221" i="55"/>
  <c r="AT222" i="55"/>
  <c r="AT224" i="55"/>
  <c r="AY226" i="55"/>
  <c r="G235" i="55"/>
  <c r="G234" i="55" s="1"/>
  <c r="N235" i="55"/>
  <c r="N234" i="55" s="1"/>
  <c r="AH235" i="55"/>
  <c r="AH234" i="55" s="1"/>
  <c r="AY237" i="55"/>
  <c r="AT238" i="55"/>
  <c r="AY238" i="55"/>
  <c r="AT240" i="55"/>
  <c r="AY240" i="55"/>
  <c r="AY242" i="55"/>
  <c r="AT243" i="55"/>
  <c r="AY243" i="55"/>
  <c r="AT248" i="55"/>
  <c r="AY248" i="55"/>
  <c r="AL247" i="55"/>
  <c r="AX247" i="55"/>
  <c r="BA251" i="55"/>
  <c r="AY252" i="55"/>
  <c r="AA255" i="55"/>
  <c r="AA254" i="55" s="1"/>
  <c r="AY256" i="55"/>
  <c r="AT257" i="55"/>
  <c r="AY257" i="55"/>
  <c r="AE255" i="55"/>
  <c r="AE254" i="55" s="1"/>
  <c r="AE253" i="55" s="1"/>
  <c r="BA259" i="55"/>
  <c r="AY260" i="55"/>
  <c r="BA262" i="55"/>
  <c r="AT263" i="55"/>
  <c r="AY263" i="55"/>
  <c r="BA264" i="55"/>
  <c r="AT265" i="55"/>
  <c r="AY265" i="55"/>
  <c r="H254" i="55"/>
  <c r="AY267" i="55"/>
  <c r="AP272" i="55"/>
  <c r="I270" i="55"/>
  <c r="I269" i="55" s="1"/>
  <c r="AY273" i="55"/>
  <c r="AT277" i="55"/>
  <c r="AT276" i="55" s="1"/>
  <c r="BA282" i="55"/>
  <c r="AY283" i="55"/>
  <c r="AT284" i="55"/>
  <c r="AX287" i="55"/>
  <c r="AT293" i="55"/>
  <c r="AL292" i="55"/>
  <c r="AL291" i="55" s="1"/>
  <c r="AL290" i="55" s="1"/>
  <c r="G292" i="55"/>
  <c r="G291" i="55" s="1"/>
  <c r="G290" i="55" s="1"/>
  <c r="N292" i="55"/>
  <c r="N291" i="55" s="1"/>
  <c r="N290" i="55" s="1"/>
  <c r="AH292" i="55"/>
  <c r="AH291" i="55" s="1"/>
  <c r="AH290" i="55" s="1"/>
  <c r="AT295" i="55"/>
  <c r="AY295" i="55"/>
  <c r="AT299" i="55"/>
  <c r="AL298" i="55"/>
  <c r="G298" i="55"/>
  <c r="N298" i="55"/>
  <c r="AH298" i="55"/>
  <c r="AP298" i="55"/>
  <c r="AT301" i="55"/>
  <c r="AY301" i="55"/>
  <c r="AT303" i="55"/>
  <c r="AY303" i="55"/>
  <c r="BA307" i="55"/>
  <c r="AH306" i="55"/>
  <c r="AH305" i="55" s="1"/>
  <c r="AT309" i="55"/>
  <c r="AY309" i="55"/>
  <c r="AY310" i="55"/>
  <c r="AY312" i="55"/>
  <c r="AT313" i="55"/>
  <c r="AY313" i="55"/>
  <c r="AY314" i="55"/>
  <c r="AT316" i="55"/>
  <c r="AY316" i="55"/>
  <c r="AY317" i="55"/>
  <c r="AY319" i="55"/>
  <c r="AT320" i="55"/>
  <c r="AY320" i="55"/>
  <c r="AY321" i="55"/>
  <c r="AT322" i="55"/>
  <c r="AY322" i="55"/>
  <c r="BA324" i="55"/>
  <c r="AY325" i="55"/>
  <c r="AT326" i="55"/>
  <c r="AY326" i="55"/>
  <c r="AY327" i="55"/>
  <c r="AT328" i="55"/>
  <c r="AY328" i="55"/>
  <c r="AY332" i="55"/>
  <c r="AH330" i="55"/>
  <c r="AH329" i="55" s="1"/>
  <c r="BA339" i="55"/>
  <c r="BA340" i="55"/>
  <c r="AT342" i="55"/>
  <c r="AY342" i="55"/>
  <c r="AT343" i="55"/>
  <c r="AY343" i="55"/>
  <c r="BA344" i="55"/>
  <c r="AY345" i="55"/>
  <c r="AT346" i="55"/>
  <c r="BA347" i="55"/>
  <c r="AY348" i="55"/>
  <c r="AT349" i="55"/>
  <c r="AY349" i="55"/>
  <c r="BA351" i="55"/>
  <c r="AY352" i="55"/>
  <c r="AT353" i="55"/>
  <c r="AY353" i="55"/>
  <c r="BA355" i="55"/>
  <c r="AY356" i="55"/>
  <c r="AY360" i="55"/>
  <c r="AY362" i="55"/>
  <c r="AY370" i="55"/>
  <c r="AY375" i="55"/>
  <c r="AT380" i="55"/>
  <c r="AY380" i="55"/>
  <c r="BA382" i="55"/>
  <c r="AY383" i="55"/>
  <c r="AY394" i="55"/>
  <c r="AY421" i="55"/>
  <c r="BA421" i="55"/>
  <c r="AY422" i="55"/>
  <c r="BA426" i="55"/>
  <c r="AY427" i="55"/>
  <c r="AY434" i="55"/>
  <c r="AY438" i="55"/>
  <c r="BC442" i="55"/>
  <c r="BA442" i="55" s="1"/>
  <c r="U442" i="55"/>
  <c r="BC443" i="55"/>
  <c r="BA443" i="55" s="1"/>
  <c r="U443" i="55"/>
  <c r="AH445" i="55"/>
  <c r="AJ441" i="55"/>
  <c r="AJ48" i="55" s="1"/>
  <c r="AP445" i="55"/>
  <c r="AP441" i="55" s="1"/>
  <c r="AR441" i="55"/>
  <c r="AR48" i="55" s="1"/>
  <c r="G448" i="55"/>
  <c r="N448" i="55"/>
  <c r="AH448" i="55"/>
  <c r="BC450" i="55"/>
  <c r="BA450" i="55" s="1"/>
  <c r="W448" i="55"/>
  <c r="X451" i="55"/>
  <c r="Z448" i="55"/>
  <c r="AC455" i="55"/>
  <c r="AC447" i="55" s="1"/>
  <c r="AI455" i="55"/>
  <c r="AI447" i="55" s="1"/>
  <c r="BC460" i="55"/>
  <c r="BA460" i="55" s="1"/>
  <c r="U460" i="55"/>
  <c r="W457" i="55"/>
  <c r="W456" i="55" s="1"/>
  <c r="AH457" i="55"/>
  <c r="AH456" i="55" s="1"/>
  <c r="AY469" i="55"/>
  <c r="K494" i="55"/>
  <c r="K493" i="55" s="1"/>
  <c r="AT495" i="55"/>
  <c r="Q494" i="55"/>
  <c r="Q493" i="55" s="1"/>
  <c r="X495" i="55"/>
  <c r="Z494" i="55"/>
  <c r="Z493" i="55" s="1"/>
  <c r="AY496" i="55"/>
  <c r="AP498" i="55"/>
  <c r="AR494" i="55"/>
  <c r="AR493" i="55" s="1"/>
  <c r="AA508" i="55"/>
  <c r="AL515" i="55"/>
  <c r="AL514" i="55" s="1"/>
  <c r="BC520" i="55"/>
  <c r="BA520" i="55" s="1"/>
  <c r="U520" i="55"/>
  <c r="W515" i="55"/>
  <c r="W514" i="55" s="1"/>
  <c r="W513" i="55" s="1"/>
  <c r="AY541" i="55"/>
  <c r="AY545" i="55"/>
  <c r="AA547" i="55"/>
  <c r="BC566" i="55"/>
  <c r="W565" i="55"/>
  <c r="K566" i="55"/>
  <c r="K565" i="55" s="1"/>
  <c r="AE566" i="55"/>
  <c r="AE565" i="55" s="1"/>
  <c r="AX566" i="55"/>
  <c r="AX565" i="55" s="1"/>
  <c r="BC577" i="55"/>
  <c r="BA577" i="55" s="1"/>
  <c r="U577" i="55"/>
  <c r="W576" i="55"/>
  <c r="BC578" i="55"/>
  <c r="BA578" i="55" s="1"/>
  <c r="U578" i="55"/>
  <c r="AH578" i="55"/>
  <c r="AJ576" i="55"/>
  <c r="AP578" i="55"/>
  <c r="AT578" i="55" s="1"/>
  <c r="AR576" i="55"/>
  <c r="AY579" i="55"/>
  <c r="AY580" i="55"/>
  <c r="AY600" i="55"/>
  <c r="AY601" i="55"/>
  <c r="AY602" i="55"/>
  <c r="AY615" i="55"/>
  <c r="P606" i="55"/>
  <c r="AY620" i="55"/>
  <c r="AY637" i="55"/>
  <c r="R731" i="55"/>
  <c r="T731" i="55"/>
  <c r="AF731" i="55"/>
  <c r="AF638" i="55" s="1"/>
  <c r="AF636" i="55" s="1"/>
  <c r="AR731" i="55"/>
  <c r="AY736" i="55"/>
  <c r="AY738" i="55"/>
  <c r="AT751" i="55"/>
  <c r="Q750" i="55"/>
  <c r="AT762" i="55"/>
  <c r="Q761" i="55"/>
  <c r="AT783" i="55"/>
  <c r="Q782" i="55"/>
  <c r="BA814" i="55"/>
  <c r="BB811" i="55"/>
  <c r="BB48" i="55" s="1"/>
  <c r="AY833" i="55"/>
  <c r="U844" i="55"/>
  <c r="BV844" i="55" s="1"/>
  <c r="V832" i="55"/>
  <c r="V831" i="55" s="1"/>
  <c r="V830" i="55" s="1"/>
  <c r="G848" i="55"/>
  <c r="H832" i="55"/>
  <c r="H831" i="55" s="1"/>
  <c r="H830" i="55" s="1"/>
  <c r="H819" i="55" s="1"/>
  <c r="AY852" i="55"/>
  <c r="K854" i="55"/>
  <c r="K832" i="55" s="1"/>
  <c r="K831" i="55" s="1"/>
  <c r="K830" i="55" s="1"/>
  <c r="M832" i="55"/>
  <c r="M831" i="55" s="1"/>
  <c r="M830" i="55" s="1"/>
  <c r="M819" i="55" s="1"/>
  <c r="AY439" i="55"/>
  <c r="AA441" i="55"/>
  <c r="AA48" i="55" s="1"/>
  <c r="AT442" i="55"/>
  <c r="AY443" i="55"/>
  <c r="AL448" i="55"/>
  <c r="AT449" i="55"/>
  <c r="AT450" i="55"/>
  <c r="AY450" i="55"/>
  <c r="AT452" i="55"/>
  <c r="AY452" i="55"/>
  <c r="AY453" i="55"/>
  <c r="AT454" i="55"/>
  <c r="AY454" i="55"/>
  <c r="BA459" i="55"/>
  <c r="AY461" i="55"/>
  <c r="AT462" i="55"/>
  <c r="AY463" i="55"/>
  <c r="AT464" i="55"/>
  <c r="AY464" i="55"/>
  <c r="AY465" i="55"/>
  <c r="AT466" i="55"/>
  <c r="AY466" i="55"/>
  <c r="AY467" i="55"/>
  <c r="BA471" i="55"/>
  <c r="AY472" i="55"/>
  <c r="AT473" i="55"/>
  <c r="AY473" i="55"/>
  <c r="AY474" i="55"/>
  <c r="AT475" i="55"/>
  <c r="AY475" i="55"/>
  <c r="AY476" i="55"/>
  <c r="AT477" i="55"/>
  <c r="AY477" i="55"/>
  <c r="AY478" i="55"/>
  <c r="AT479" i="55"/>
  <c r="AY479" i="55"/>
  <c r="AY480" i="55"/>
  <c r="AT481" i="55"/>
  <c r="AY481" i="55"/>
  <c r="AY482" i="55"/>
  <c r="AT483" i="55"/>
  <c r="AY483" i="55"/>
  <c r="AY484" i="55"/>
  <c r="AT485" i="55"/>
  <c r="AY485" i="55"/>
  <c r="AY486" i="55"/>
  <c r="AT487" i="55"/>
  <c r="AY487" i="55"/>
  <c r="AY488" i="55"/>
  <c r="AT489" i="55"/>
  <c r="AY489" i="55"/>
  <c r="AT491" i="55"/>
  <c r="AY491" i="55"/>
  <c r="AT500" i="55"/>
  <c r="AY500" i="55"/>
  <c r="AY501" i="55"/>
  <c r="AT502" i="55"/>
  <c r="AY502" i="55"/>
  <c r="AY503" i="55"/>
  <c r="AY504" i="55"/>
  <c r="BA504" i="55"/>
  <c r="AY505" i="55"/>
  <c r="BA505" i="55"/>
  <c r="AT509" i="55"/>
  <c r="AY510" i="55"/>
  <c r="AT511" i="55"/>
  <c r="AY511" i="55"/>
  <c r="AY516" i="55"/>
  <c r="AT517" i="55"/>
  <c r="AY517" i="55"/>
  <c r="BA519" i="55"/>
  <c r="BA524" i="55"/>
  <c r="AY525" i="55"/>
  <c r="AY526" i="55"/>
  <c r="AT529" i="55"/>
  <c r="AY532" i="55"/>
  <c r="AY533" i="55"/>
  <c r="AY534" i="55"/>
  <c r="BA535" i="55"/>
  <c r="BA538" i="55"/>
  <c r="AY539" i="55"/>
  <c r="AT540" i="55"/>
  <c r="AY540" i="55"/>
  <c r="N544" i="55"/>
  <c r="AT545" i="55"/>
  <c r="AT544" i="55" s="1"/>
  <c r="AT548" i="55"/>
  <c r="AY549" i="55"/>
  <c r="AT550" i="55"/>
  <c r="AY550" i="55"/>
  <c r="BB554" i="55"/>
  <c r="AT555" i="55"/>
  <c r="AY555" i="55"/>
  <c r="BA557" i="55"/>
  <c r="AY558" i="55"/>
  <c r="AT559" i="55"/>
  <c r="AY559" i="55"/>
  <c r="BA561" i="55"/>
  <c r="AY562" i="55"/>
  <c r="AT563" i="55"/>
  <c r="AY564" i="55"/>
  <c r="G566" i="55"/>
  <c r="G565" i="55" s="1"/>
  <c r="N566" i="55"/>
  <c r="N565" i="55" s="1"/>
  <c r="AH566" i="55"/>
  <c r="AH565" i="55" s="1"/>
  <c r="AY567" i="55"/>
  <c r="AT568" i="55"/>
  <c r="AY568" i="55"/>
  <c r="AL566" i="55"/>
  <c r="AL565" i="55" s="1"/>
  <c r="BA572" i="55"/>
  <c r="AY573" i="55"/>
  <c r="AT579" i="55"/>
  <c r="AT580" i="55"/>
  <c r="U583" i="55"/>
  <c r="AA583" i="55"/>
  <c r="AA576" i="55" s="1"/>
  <c r="AY584" i="55"/>
  <c r="BA585" i="55"/>
  <c r="AY586" i="55"/>
  <c r="BA587" i="55"/>
  <c r="AY591" i="55"/>
  <c r="AY592" i="55"/>
  <c r="AY593" i="55"/>
  <c r="AY594" i="55"/>
  <c r="AY595" i="55"/>
  <c r="AY596" i="55"/>
  <c r="AT598" i="55"/>
  <c r="AY604" i="55"/>
  <c r="AY608" i="55"/>
  <c r="AP607" i="55"/>
  <c r="AY610" i="55"/>
  <c r="AC606" i="55"/>
  <c r="U611" i="55"/>
  <c r="AY612" i="55"/>
  <c r="AY618" i="55"/>
  <c r="AY621" i="55"/>
  <c r="AY624" i="55"/>
  <c r="AY627" i="55"/>
  <c r="AY632" i="55"/>
  <c r="AY634" i="55"/>
  <c r="AH701" i="55"/>
  <c r="AH653" i="55" s="1"/>
  <c r="AJ653" i="55"/>
  <c r="AP701" i="55"/>
  <c r="AR653" i="55"/>
  <c r="AY724" i="55"/>
  <c r="AY733" i="55"/>
  <c r="P731" i="55"/>
  <c r="Y731" i="55"/>
  <c r="AB731" i="55"/>
  <c r="AD731" i="55"/>
  <c r="AD638" i="55" s="1"/>
  <c r="AD636" i="55" s="1"/>
  <c r="S731" i="55"/>
  <c r="AY740" i="55"/>
  <c r="AY741" i="55"/>
  <c r="AS731" i="55"/>
  <c r="AY746" i="55"/>
  <c r="AP744" i="55"/>
  <c r="K744" i="55"/>
  <c r="AE744" i="55"/>
  <c r="AR792" i="55"/>
  <c r="AR102" i="62" s="1"/>
  <c r="AA806" i="55"/>
  <c r="BV806" i="55" s="1"/>
  <c r="AY895" i="55"/>
  <c r="AY896" i="55"/>
  <c r="AY897" i="55"/>
  <c r="AY898" i="55"/>
  <c r="AY899" i="55"/>
  <c r="AY900" i="55"/>
  <c r="AY901" i="55"/>
  <c r="AT608" i="55"/>
  <c r="AT607" i="55" s="1"/>
  <c r="AY609" i="55"/>
  <c r="AT612" i="55"/>
  <c r="X611" i="55"/>
  <c r="AL611" i="55"/>
  <c r="G611" i="55"/>
  <c r="N611" i="55"/>
  <c r="AH611" i="55"/>
  <c r="AY613" i="55"/>
  <c r="AY614" i="55"/>
  <c r="AT617" i="55"/>
  <c r="AT618" i="55"/>
  <c r="AT620" i="55"/>
  <c r="AT621" i="55"/>
  <c r="AT623" i="55"/>
  <c r="AT624" i="55"/>
  <c r="AT625" i="55"/>
  <c r="AT627" i="55"/>
  <c r="AT626" i="55" s="1"/>
  <c r="AT629" i="55"/>
  <c r="AT628" i="55" s="1"/>
  <c r="AT631" i="55"/>
  <c r="AT632" i="55"/>
  <c r="AT633" i="55"/>
  <c r="AT634" i="55"/>
  <c r="AT635" i="55"/>
  <c r="AT637" i="55"/>
  <c r="AY640" i="55"/>
  <c r="AY642" i="55"/>
  <c r="AY643" i="55"/>
  <c r="AY644" i="55"/>
  <c r="AY645" i="55"/>
  <c r="AY646" i="55"/>
  <c r="AY647" i="55"/>
  <c r="AY648" i="55"/>
  <c r="AY649" i="55"/>
  <c r="AY650" i="55"/>
  <c r="AY651" i="55"/>
  <c r="AY652" i="55"/>
  <c r="AY654" i="55"/>
  <c r="AY655" i="55"/>
  <c r="AY656" i="55"/>
  <c r="AY657" i="55"/>
  <c r="AY658" i="55"/>
  <c r="AY659" i="55"/>
  <c r="AY660" i="55"/>
  <c r="AY661" i="55"/>
  <c r="AY662" i="55"/>
  <c r="AY663" i="55"/>
  <c r="AY664" i="55"/>
  <c r="AY665" i="55"/>
  <c r="AY666" i="55"/>
  <c r="AY667" i="55"/>
  <c r="AY668" i="55"/>
  <c r="AY669" i="55"/>
  <c r="AY670" i="55"/>
  <c r="AY671" i="55"/>
  <c r="AY672" i="55"/>
  <c r="AY673" i="55"/>
  <c r="AY674" i="55"/>
  <c r="AY675" i="55"/>
  <c r="AY676" i="55"/>
  <c r="AY677" i="55"/>
  <c r="AY678" i="55"/>
  <c r="AY679" i="55"/>
  <c r="AY680" i="55"/>
  <c r="AY681" i="55"/>
  <c r="AY682" i="55"/>
  <c r="AY683" i="55"/>
  <c r="AY684" i="55"/>
  <c r="AY685" i="55"/>
  <c r="BA686" i="55"/>
  <c r="AT687" i="55"/>
  <c r="BA688" i="55"/>
  <c r="AT689" i="55"/>
  <c r="BA690" i="55"/>
  <c r="AT691" i="55"/>
  <c r="BA692" i="55"/>
  <c r="AT693" i="55"/>
  <c r="BA694" i="55"/>
  <c r="AT695" i="55"/>
  <c r="BA696" i="55"/>
  <c r="AT697" i="55"/>
  <c r="BA698" i="55"/>
  <c r="AT699" i="55"/>
  <c r="BA700" i="55"/>
  <c r="AY702" i="55"/>
  <c r="AY703" i="55"/>
  <c r="AY704" i="55"/>
  <c r="AY705" i="55"/>
  <c r="AY706" i="55"/>
  <c r="AY707" i="55"/>
  <c r="AY708" i="55"/>
  <c r="AY709" i="55"/>
  <c r="AY710" i="55"/>
  <c r="AY711" i="55"/>
  <c r="AY712" i="55"/>
  <c r="AY713" i="55"/>
  <c r="AY714" i="55"/>
  <c r="AY715" i="55"/>
  <c r="AT716" i="55"/>
  <c r="AT717" i="55"/>
  <c r="AT718" i="55"/>
  <c r="AT719" i="55"/>
  <c r="AT720" i="55"/>
  <c r="BA721" i="55"/>
  <c r="U722" i="55"/>
  <c r="AA722" i="55"/>
  <c r="AY723" i="55"/>
  <c r="AY725" i="55"/>
  <c r="AY726" i="55"/>
  <c r="AY727" i="55"/>
  <c r="AY728" i="55"/>
  <c r="AY729" i="55"/>
  <c r="AY730" i="55"/>
  <c r="BA734" i="55"/>
  <c r="V731" i="55"/>
  <c r="Z731" i="55"/>
  <c r="BA736" i="55"/>
  <c r="AY737" i="55"/>
  <c r="BA738" i="55"/>
  <c r="K739" i="55"/>
  <c r="AT741" i="55"/>
  <c r="AE739" i="55"/>
  <c r="AY742" i="55"/>
  <c r="AY743" i="55"/>
  <c r="U744" i="55"/>
  <c r="AA744" i="55"/>
  <c r="AY745" i="55"/>
  <c r="BA746" i="55"/>
  <c r="AY747" i="55"/>
  <c r="AY748" i="55"/>
  <c r="AY749" i="55"/>
  <c r="AY751" i="55"/>
  <c r="AY752" i="55"/>
  <c r="AY753" i="55"/>
  <c r="AY754" i="55"/>
  <c r="AY755" i="55"/>
  <c r="AY756" i="55"/>
  <c r="AY758" i="55"/>
  <c r="AY759" i="55"/>
  <c r="AY760" i="55"/>
  <c r="AY762" i="55"/>
  <c r="AY763" i="55"/>
  <c r="AY764" i="55"/>
  <c r="AY765" i="55"/>
  <c r="AY766" i="55"/>
  <c r="AY767" i="55"/>
  <c r="AY768" i="55"/>
  <c r="AY770" i="55"/>
  <c r="AY771" i="55"/>
  <c r="AY772" i="55"/>
  <c r="AY773" i="55"/>
  <c r="AY774" i="55"/>
  <c r="AY775" i="55"/>
  <c r="AY776" i="55"/>
  <c r="AY777" i="55"/>
  <c r="AY778" i="55"/>
  <c r="AY779" i="55"/>
  <c r="AY780" i="55"/>
  <c r="AY781" i="55"/>
  <c r="AY783" i="55"/>
  <c r="AY784" i="55"/>
  <c r="AY785" i="55"/>
  <c r="AY786" i="55"/>
  <c r="AY788" i="55"/>
  <c r="AY789" i="55"/>
  <c r="Q811" i="55"/>
  <c r="X811" i="55"/>
  <c r="AY813" i="55"/>
  <c r="AW819" i="55"/>
  <c r="AW36" i="24" s="1"/>
  <c r="AY823" i="55"/>
  <c r="AY825" i="55"/>
  <c r="AY827" i="55"/>
  <c r="U829" i="55"/>
  <c r="BV829" i="55" s="1"/>
  <c r="W820" i="55"/>
  <c r="AY829" i="55"/>
  <c r="P819" i="55"/>
  <c r="U862" i="55"/>
  <c r="BV862" i="55" s="1"/>
  <c r="W832" i="55"/>
  <c r="W831" i="55" s="1"/>
  <c r="W830" i="55" s="1"/>
  <c r="AY870" i="55"/>
  <c r="AY874" i="55"/>
  <c r="AY876" i="55"/>
  <c r="AY887" i="55"/>
  <c r="AY916" i="55"/>
  <c r="AT916" i="55"/>
  <c r="AF903" i="55"/>
  <c r="AF893" i="55" s="1"/>
  <c r="AJ903" i="55"/>
  <c r="AJ893" i="55" s="1"/>
  <c r="AN903" i="55"/>
  <c r="AN893" i="55" s="1"/>
  <c r="AR903" i="55"/>
  <c r="AR893" i="55" s="1"/>
  <c r="AY926" i="55"/>
  <c r="X925" i="55"/>
  <c r="AX925" i="55"/>
  <c r="AX924" i="55" s="1"/>
  <c r="AY934" i="55"/>
  <c r="AY936" i="55"/>
  <c r="AY940" i="55"/>
  <c r="AT940" i="55"/>
  <c r="AG957" i="55"/>
  <c r="AO957" i="55"/>
  <c r="AY790" i="55"/>
  <c r="H792" i="55"/>
  <c r="J792" i="55"/>
  <c r="J638" i="55" s="1"/>
  <c r="L792" i="55"/>
  <c r="N792" i="55"/>
  <c r="P792" i="55"/>
  <c r="R792" i="55"/>
  <c r="R102" i="62" s="1"/>
  <c r="T792" i="55"/>
  <c r="T102" i="62" s="1"/>
  <c r="V792" i="55"/>
  <c r="X792" i="55"/>
  <c r="Z792" i="55"/>
  <c r="AA796" i="55"/>
  <c r="BV796" i="55" s="1"/>
  <c r="AH811" i="55"/>
  <c r="AY812" i="55"/>
  <c r="BA813" i="55"/>
  <c r="AT814" i="55"/>
  <c r="AL811" i="55"/>
  <c r="BC811" i="55"/>
  <c r="BC48" i="55" s="1"/>
  <c r="BA817" i="55"/>
  <c r="AT821" i="55"/>
  <c r="AL820" i="55"/>
  <c r="G820" i="55"/>
  <c r="N820" i="55"/>
  <c r="AH820" i="55"/>
  <c r="AY822" i="55"/>
  <c r="AT823" i="55"/>
  <c r="AY824" i="55"/>
  <c r="AT825" i="55"/>
  <c r="AY826" i="55"/>
  <c r="AT827" i="55"/>
  <c r="AY828" i="55"/>
  <c r="R819" i="55"/>
  <c r="R36" i="24" s="1"/>
  <c r="T819" i="55"/>
  <c r="AB819" i="55"/>
  <c r="AD819" i="55"/>
  <c r="AX819" i="55"/>
  <c r="AX36" i="24" s="1"/>
  <c r="AY836" i="55"/>
  <c r="AT844" i="55"/>
  <c r="AT846" i="55"/>
  <c r="AY851" i="55"/>
  <c r="G853" i="55"/>
  <c r="AY861" i="55"/>
  <c r="AT863" i="55"/>
  <c r="AY864" i="55"/>
  <c r="AY867" i="55"/>
  <c r="AY869" i="55"/>
  <c r="AY871" i="55"/>
  <c r="AY873" i="55"/>
  <c r="AY875" i="55"/>
  <c r="AY878" i="55"/>
  <c r="AY880" i="55"/>
  <c r="AY881" i="55"/>
  <c r="AY886" i="55"/>
  <c r="AY888" i="55"/>
  <c r="AY907" i="55"/>
  <c r="AY908" i="55"/>
  <c r="AY909" i="55"/>
  <c r="AT910" i="55"/>
  <c r="AY911" i="55"/>
  <c r="AT912" i="55"/>
  <c r="AY913" i="55"/>
  <c r="AT914" i="55"/>
  <c r="AT915" i="55"/>
  <c r="AY918" i="55"/>
  <c r="AY920" i="55"/>
  <c r="AY922" i="55"/>
  <c r="L903" i="55"/>
  <c r="L893" i="55" s="1"/>
  <c r="P903" i="55"/>
  <c r="P893" i="55" s="1"/>
  <c r="AY946" i="55"/>
  <c r="AT946" i="55"/>
  <c r="AT50" i="55" s="1"/>
  <c r="AY954" i="55"/>
  <c r="X960" i="55"/>
  <c r="AL960" i="55"/>
  <c r="AY961" i="55"/>
  <c r="K960" i="55"/>
  <c r="Q960" i="55"/>
  <c r="AE960" i="55"/>
  <c r="N960" i="55"/>
  <c r="AH960" i="55"/>
  <c r="AT963" i="55"/>
  <c r="AY963" i="55"/>
  <c r="AP960" i="55"/>
  <c r="AY968" i="55"/>
  <c r="AT968" i="55"/>
  <c r="AT976" i="55"/>
  <c r="AY976" i="55"/>
  <c r="AY919" i="55"/>
  <c r="AT922" i="55"/>
  <c r="AY923" i="55"/>
  <c r="R903" i="55"/>
  <c r="R893" i="55" s="1"/>
  <c r="R37" i="24" s="1"/>
  <c r="T903" i="55"/>
  <c r="T893" i="55" s="1"/>
  <c r="Z903" i="55"/>
  <c r="Z893" i="55" s="1"/>
  <c r="AB903" i="55"/>
  <c r="AB893" i="55" s="1"/>
  <c r="AD903" i="55"/>
  <c r="AD893" i="55" s="1"/>
  <c r="AT929" i="55"/>
  <c r="AY935" i="55"/>
  <c r="AY937" i="55"/>
  <c r="AY950" i="55"/>
  <c r="AY953" i="55"/>
  <c r="AY955" i="55"/>
  <c r="AT958" i="55"/>
  <c r="L957" i="55"/>
  <c r="Z957" i="55"/>
  <c r="AJ957" i="55"/>
  <c r="AR957" i="55"/>
  <c r="AR43" i="24" s="1"/>
  <c r="U960" i="55"/>
  <c r="AA960" i="55"/>
  <c r="AT961" i="55"/>
  <c r="AT964" i="55"/>
  <c r="AT965" i="55"/>
  <c r="AT973" i="55"/>
  <c r="AT974" i="55"/>
  <c r="AT977" i="55"/>
  <c r="W28" i="8"/>
  <c r="AQ53" i="8"/>
  <c r="AR65" i="8"/>
  <c r="Q132" i="8"/>
  <c r="Q131" i="8" s="1"/>
  <c r="K131" i="8"/>
  <c r="AQ138" i="8"/>
  <c r="AQ145" i="8"/>
  <c r="AN145" i="8"/>
  <c r="AO145" i="8"/>
  <c r="V145" i="8"/>
  <c r="W144" i="8"/>
  <c r="AQ144" i="8" s="1"/>
  <c r="AQ161" i="8"/>
  <c r="AF202" i="8"/>
  <c r="AB201" i="8"/>
  <c r="AB38" i="8"/>
  <c r="H135" i="8"/>
  <c r="H41" i="8"/>
  <c r="J135" i="8"/>
  <c r="J41" i="8"/>
  <c r="L135" i="8"/>
  <c r="L41" i="8"/>
  <c r="N135" i="8"/>
  <c r="N41" i="8"/>
  <c r="P135" i="8"/>
  <c r="P41" i="8"/>
  <c r="R135" i="8"/>
  <c r="R41" i="8"/>
  <c r="T135" i="8"/>
  <c r="T41" i="8"/>
  <c r="Z135" i="8"/>
  <c r="Z41" i="8"/>
  <c r="AD135" i="8"/>
  <c r="AD41" i="8"/>
  <c r="AH135" i="8"/>
  <c r="AH41" i="8"/>
  <c r="AJ135" i="8"/>
  <c r="AJ41" i="8"/>
  <c r="U217" i="8"/>
  <c r="AA217" i="8"/>
  <c r="K217" i="8"/>
  <c r="AB31" i="8"/>
  <c r="AQ222" i="8"/>
  <c r="H33" i="8"/>
  <c r="H223" i="8"/>
  <c r="N33" i="8"/>
  <c r="N223" i="8"/>
  <c r="N32" i="8" s="1"/>
  <c r="P33" i="8"/>
  <c r="P223" i="8"/>
  <c r="P32" i="8" s="1"/>
  <c r="T223" i="8"/>
  <c r="M34" i="8"/>
  <c r="M224" i="8"/>
  <c r="W224" i="8"/>
  <c r="I34" i="8"/>
  <c r="I224" i="8"/>
  <c r="AQ233" i="8"/>
  <c r="M238" i="8"/>
  <c r="R242" i="8"/>
  <c r="S241" i="8"/>
  <c r="U241" i="8"/>
  <c r="U33" i="8"/>
  <c r="Y241" i="8"/>
  <c r="AA241" i="8"/>
  <c r="AI241" i="8"/>
  <c r="AI32" i="8" s="1"/>
  <c r="AI33" i="8"/>
  <c r="AQ263" i="8"/>
  <c r="W262" i="8"/>
  <c r="AQ262" i="8" s="1"/>
  <c r="Q262" i="8"/>
  <c r="G269" i="8"/>
  <c r="G262" i="8" s="1"/>
  <c r="AS269" i="8"/>
  <c r="AQ272" i="8"/>
  <c r="W271" i="8"/>
  <c r="AA34" i="8"/>
  <c r="AA270" i="8"/>
  <c r="AA33" i="8" s="1"/>
  <c r="AQ293" i="8"/>
  <c r="AS301" i="8"/>
  <c r="AS31" i="8"/>
  <c r="AQ349" i="8"/>
  <c r="Y347" i="8"/>
  <c r="AA363" i="8"/>
  <c r="AQ386" i="8"/>
  <c r="W382" i="8"/>
  <c r="AB381" i="8"/>
  <c r="AF58" i="8"/>
  <c r="AF39" i="8"/>
  <c r="AF72" i="8"/>
  <c r="AQ84" i="8"/>
  <c r="W80" i="8"/>
  <c r="AO84" i="8"/>
  <c r="V84" i="8"/>
  <c r="G79" i="8"/>
  <c r="G31" i="8"/>
  <c r="N31" i="8"/>
  <c r="N79" i="8"/>
  <c r="AQ86" i="8"/>
  <c r="V86" i="8"/>
  <c r="AQ147" i="8"/>
  <c r="AN147" i="8"/>
  <c r="AO147" i="8"/>
  <c r="AF161" i="8"/>
  <c r="AG157" i="8"/>
  <c r="AQ176" i="8"/>
  <c r="V176" i="8"/>
  <c r="AS30" i="8"/>
  <c r="AS12" i="8" s="1"/>
  <c r="N217" i="8"/>
  <c r="AF222" i="8"/>
  <c r="AF218" i="8" s="1"/>
  <c r="AG218" i="8"/>
  <c r="U32" i="8"/>
  <c r="AA32" i="8"/>
  <c r="J33" i="8"/>
  <c r="J223" i="8"/>
  <c r="L33" i="8"/>
  <c r="L223" i="8"/>
  <c r="X223" i="8"/>
  <c r="Z33" i="8"/>
  <c r="Z223" i="8"/>
  <c r="AB223" i="8"/>
  <c r="AB217" i="8" s="1"/>
  <c r="AD33" i="8"/>
  <c r="AD223" i="8"/>
  <c r="AH33" i="8"/>
  <c r="AH223" i="8"/>
  <c r="AJ33" i="8"/>
  <c r="AJ223" i="8"/>
  <c r="U238" i="8"/>
  <c r="Y238" i="8"/>
  <c r="AA238" i="8"/>
  <c r="AI238" i="8"/>
  <c r="G241" i="8"/>
  <c r="G238" i="8" s="1"/>
  <c r="G33" i="8"/>
  <c r="K241" i="8"/>
  <c r="O241" i="8"/>
  <c r="O32" i="8" s="1"/>
  <c r="O33" i="8"/>
  <c r="Q241" i="8"/>
  <c r="Q238" i="8" s="1"/>
  <c r="AC241" i="8"/>
  <c r="AC33" i="8"/>
  <c r="AE241" i="8"/>
  <c r="AE32" i="8" s="1"/>
  <c r="AE33" i="8"/>
  <c r="AB242" i="8"/>
  <c r="AB241" i="8" s="1"/>
  <c r="AB238" i="8" s="1"/>
  <c r="AB34" i="8"/>
  <c r="AS255" i="8"/>
  <c r="AS32" i="8" s="1"/>
  <c r="AS33" i="8"/>
  <c r="R259" i="8"/>
  <c r="S257" i="8"/>
  <c r="AQ259" i="8"/>
  <c r="W257" i="8"/>
  <c r="L381" i="8"/>
  <c r="L31" i="8"/>
  <c r="K34" i="8"/>
  <c r="K391" i="8"/>
  <c r="K390" i="8" s="1"/>
  <c r="K381" i="8" s="1"/>
  <c r="AO394" i="8"/>
  <c r="AQ394" i="8"/>
  <c r="AQ392" i="8" s="1"/>
  <c r="AQ391" i="8" s="1"/>
  <c r="AN394" i="8"/>
  <c r="V394" i="8"/>
  <c r="W15" i="8"/>
  <c r="V63" i="8"/>
  <c r="V61" i="8" s="1"/>
  <c r="V58" i="8" s="1"/>
  <c r="V49" i="8" s="1"/>
  <c r="AQ83" i="8"/>
  <c r="AR84" i="8"/>
  <c r="AR86" i="8"/>
  <c r="AO90" i="8"/>
  <c r="V98" i="8"/>
  <c r="AO112" i="8"/>
  <c r="AN113" i="8"/>
  <c r="AQ113" i="8"/>
  <c r="AO114" i="8"/>
  <c r="V121" i="8"/>
  <c r="AN121" i="8"/>
  <c r="AN123" i="8"/>
  <c r="AN122" i="8" s="1"/>
  <c r="AN35" i="8" s="1"/>
  <c r="AN124" i="8"/>
  <c r="AQ124" i="8"/>
  <c r="AQ122" i="8" s="1"/>
  <c r="AO132" i="8"/>
  <c r="AO133" i="8"/>
  <c r="AR145" i="8"/>
  <c r="V146" i="8"/>
  <c r="AN146" i="8"/>
  <c r="AQ146" i="8"/>
  <c r="AR147" i="8"/>
  <c r="AO149" i="8"/>
  <c r="W164" i="8"/>
  <c r="V165" i="8"/>
  <c r="AQ165" i="8"/>
  <c r="AN193" i="8"/>
  <c r="AN156" i="8" s="1"/>
  <c r="AQ193" i="8"/>
  <c r="AQ226" i="8"/>
  <c r="AQ225" i="8" s="1"/>
  <c r="AQ224" i="8" s="1"/>
  <c r="AQ234" i="8"/>
  <c r="AO236" i="8"/>
  <c r="AQ239" i="8"/>
  <c r="AR259" i="8"/>
  <c r="AQ264" i="8"/>
  <c r="AR272" i="8"/>
  <c r="AR273" i="8"/>
  <c r="AR274" i="8"/>
  <c r="AR276" i="8"/>
  <c r="AR277" i="8"/>
  <c r="AR280" i="8"/>
  <c r="AR281" i="8"/>
  <c r="AR283" i="8"/>
  <c r="AQ294" i="8"/>
  <c r="AQ39" i="8" s="1"/>
  <c r="AN296" i="8"/>
  <c r="AQ296" i="8"/>
  <c r="V308" i="8"/>
  <c r="AQ308" i="8"/>
  <c r="AQ318" i="8"/>
  <c r="AQ333" i="8"/>
  <c r="AR349" i="8"/>
  <c r="AR350" i="8"/>
  <c r="AQ354" i="8"/>
  <c r="AQ355" i="8"/>
  <c r="AO393" i="8"/>
  <c r="AO399" i="8"/>
  <c r="AQ517" i="8"/>
  <c r="S724" i="8"/>
  <c r="R728" i="8"/>
  <c r="AQ805" i="8"/>
  <c r="W798" i="8"/>
  <c r="W797" i="8" s="1"/>
  <c r="AO111" i="62"/>
  <c r="AI121" i="62"/>
  <c r="AJ137" i="62"/>
  <c r="AI137" i="62" s="1"/>
  <c r="AI125" i="62"/>
  <c r="AJ139" i="62"/>
  <c r="AI139" i="62" s="1"/>
  <c r="AI127" i="62"/>
  <c r="AJ141" i="62"/>
  <c r="AI141" i="62" s="1"/>
  <c r="AI129" i="62"/>
  <c r="AE136" i="62"/>
  <c r="Y36" i="24"/>
  <c r="W36" i="24"/>
  <c r="Y34" i="24"/>
  <c r="W34" i="24"/>
  <c r="J19" i="24"/>
  <c r="J20" i="24" s="1"/>
  <c r="Y33" i="24"/>
  <c r="W33" i="24"/>
  <c r="Y23" i="24"/>
  <c r="Y27" i="24"/>
  <c r="Y28" i="24"/>
  <c r="Y29" i="24"/>
  <c r="Y30" i="24"/>
  <c r="Y31" i="24"/>
  <c r="W60" i="8"/>
  <c r="V83" i="8"/>
  <c r="V87" i="8"/>
  <c r="V90" i="8"/>
  <c r="AN90" i="8"/>
  <c r="AN112" i="8"/>
  <c r="V113" i="8"/>
  <c r="V101" i="8" s="1"/>
  <c r="AN114" i="8"/>
  <c r="V132" i="8"/>
  <c r="V131" i="8" s="1"/>
  <c r="AN132" i="8"/>
  <c r="AN133" i="8"/>
  <c r="AN149" i="8"/>
  <c r="V193" i="8"/>
  <c r="X212" i="8"/>
  <c r="AG213" i="8"/>
  <c r="AG212" i="8" s="1"/>
  <c r="AG41" i="8" s="1"/>
  <c r="S217" i="8"/>
  <c r="P218" i="8"/>
  <c r="X218" i="8"/>
  <c r="W220" i="8"/>
  <c r="AN221" i="8"/>
  <c r="AN222" i="8"/>
  <c r="AG225" i="8"/>
  <c r="AG224" i="8" s="1"/>
  <c r="AG223" i="8" s="1"/>
  <c r="G235" i="8"/>
  <c r="Q236" i="8"/>
  <c r="Q235" i="8" s="1"/>
  <c r="Q234" i="8" s="1"/>
  <c r="Q233" i="8" s="1"/>
  <c r="Q223" i="8" s="1"/>
  <c r="S238" i="8"/>
  <c r="X243" i="8"/>
  <c r="W245" i="8"/>
  <c r="AG248" i="8"/>
  <c r="AG238" i="8" s="1"/>
  <c r="X257" i="8"/>
  <c r="S263" i="8"/>
  <c r="X270" i="8"/>
  <c r="S293" i="8"/>
  <c r="R293" i="8" s="1"/>
  <c r="V296" i="8"/>
  <c r="V295" i="8" s="1"/>
  <c r="V294" i="8" s="1"/>
  <c r="V293" i="8" s="1"/>
  <c r="AN304" i="8"/>
  <c r="V311" i="8"/>
  <c r="V319" i="8"/>
  <c r="S320" i="8"/>
  <c r="S348" i="8"/>
  <c r="R348" i="8" s="1"/>
  <c r="AG348" i="8"/>
  <c r="AG347" i="8" s="1"/>
  <c r="AQ347" i="8" s="1"/>
  <c r="W353" i="8"/>
  <c r="AQ353" i="8" s="1"/>
  <c r="AN357" i="8"/>
  <c r="W363" i="8"/>
  <c r="W362" i="8" s="1"/>
  <c r="AG363" i="8"/>
  <c r="V364" i="8"/>
  <c r="V365" i="8"/>
  <c r="AF379" i="8"/>
  <c r="AF372" i="8" s="1"/>
  <c r="AF41" i="8" s="1"/>
  <c r="W392" i="8"/>
  <c r="W391" i="8" s="1"/>
  <c r="W390" i="8" s="1"/>
  <c r="Y392" i="8"/>
  <c r="Y391" i="8" s="1"/>
  <c r="Y390" i="8" s="1"/>
  <c r="Y381" i="8" s="1"/>
  <c r="AG392" i="8"/>
  <c r="AG391" i="8" s="1"/>
  <c r="AG390" i="8" s="1"/>
  <c r="AG381" i="8" s="1"/>
  <c r="V393" i="8"/>
  <c r="AN393" i="8"/>
  <c r="V399" i="8"/>
  <c r="AN399" i="8"/>
  <c r="Q406" i="8"/>
  <c r="Q392" i="8" s="1"/>
  <c r="R448" i="8"/>
  <c r="R447" i="8" s="1"/>
  <c r="R446" i="8" s="1"/>
  <c r="AQ450" i="8"/>
  <c r="W448" i="8"/>
  <c r="AQ473" i="8"/>
  <c r="W471" i="8"/>
  <c r="AQ478" i="8"/>
  <c r="AQ477" i="8" s="1"/>
  <c r="AF515" i="8"/>
  <c r="V536" i="8"/>
  <c r="AF542" i="8"/>
  <c r="AF712" i="8"/>
  <c r="AF711" i="8" s="1"/>
  <c r="R714" i="8"/>
  <c r="S712" i="8"/>
  <c r="Q724" i="8"/>
  <c r="Q723" i="8" s="1"/>
  <c r="Q722" i="8" s="1"/>
  <c r="Q711" i="8" s="1"/>
  <c r="AF798" i="8"/>
  <c r="AF797" i="8" s="1"/>
  <c r="AF796" i="8" s="1"/>
  <c r="R796" i="8"/>
  <c r="R784" i="8" s="1"/>
  <c r="Z131" i="62"/>
  <c r="Z137" i="62"/>
  <c r="Z138" i="62"/>
  <c r="AE138" i="62"/>
  <c r="AE139" i="62"/>
  <c r="Z140" i="62"/>
  <c r="AE141" i="62"/>
  <c r="AJ135" i="62"/>
  <c r="AI135" i="62" s="1"/>
  <c r="AI123" i="62"/>
  <c r="Y22" i="24"/>
  <c r="Y21" i="24" s="1"/>
  <c r="Y24" i="24"/>
  <c r="Y25" i="24"/>
  <c r="Y26" i="24"/>
  <c r="Y32" i="24"/>
  <c r="T19" i="24"/>
  <c r="V435" i="8"/>
  <c r="V434" i="8" s="1"/>
  <c r="AN435" i="8"/>
  <c r="AN434" i="8" s="1"/>
  <c r="AQ435" i="8"/>
  <c r="AQ434" i="8" s="1"/>
  <c r="AQ40" i="8" s="1"/>
  <c r="AN453" i="8"/>
  <c r="V485" i="8"/>
  <c r="V488" i="8"/>
  <c r="V494" i="8"/>
  <c r="V490" i="8" s="1"/>
  <c r="AQ518" i="8"/>
  <c r="W525" i="8"/>
  <c r="AQ525" i="8" s="1"/>
  <c r="AQ537" i="8"/>
  <c r="AQ538" i="8"/>
  <c r="AQ708" i="8"/>
  <c r="X729" i="8"/>
  <c r="X733" i="8"/>
  <c r="AR733" i="8" s="1"/>
  <c r="X734" i="8"/>
  <c r="AR734" i="8" s="1"/>
  <c r="X737" i="8"/>
  <c r="AR737" i="8" s="1"/>
  <c r="X741" i="8"/>
  <c r="AR741" i="8" s="1"/>
  <c r="AQ790" i="8"/>
  <c r="AR805" i="8"/>
  <c r="AN807" i="8"/>
  <c r="AN798" i="8" s="1"/>
  <c r="AQ807" i="8"/>
  <c r="AO819" i="8"/>
  <c r="AQ820" i="8"/>
  <c r="AO821" i="8"/>
  <c r="AO13" i="62"/>
  <c r="AL18" i="62"/>
  <c r="AO21" i="62"/>
  <c r="AO25" i="62"/>
  <c r="AO32" i="62"/>
  <c r="AO39" i="62"/>
  <c r="AO41" i="62"/>
  <c r="AO48" i="62"/>
  <c r="AO52" i="62"/>
  <c r="AO57" i="62"/>
  <c r="AO60" i="62"/>
  <c r="AO64" i="62"/>
  <c r="AO68" i="62"/>
  <c r="AO72" i="62"/>
  <c r="AO76" i="62"/>
  <c r="AO88" i="62"/>
  <c r="AO93" i="62"/>
  <c r="AO95" i="62"/>
  <c r="AO98" i="62"/>
  <c r="AO106" i="62"/>
  <c r="AO112" i="62"/>
  <c r="AJ126" i="62"/>
  <c r="AJ128" i="62"/>
  <c r="K19" i="24"/>
  <c r="W23" i="24"/>
  <c r="W25" i="24"/>
  <c r="W26" i="24"/>
  <c r="W28" i="24"/>
  <c r="W30" i="24"/>
  <c r="W32" i="24"/>
  <c r="Z33" i="24"/>
  <c r="AD34" i="24"/>
  <c r="Y35" i="24"/>
  <c r="W35" i="24"/>
  <c r="Z37" i="24"/>
  <c r="W41" i="24"/>
  <c r="W43" i="24"/>
  <c r="R32" i="55"/>
  <c r="Q20" i="55"/>
  <c r="Q14" i="24" s="1"/>
  <c r="Q12" i="62" s="1"/>
  <c r="X83" i="55"/>
  <c r="AY85" i="55"/>
  <c r="AY86" i="55"/>
  <c r="AY91" i="55"/>
  <c r="AY92" i="55"/>
  <c r="AY93" i="55"/>
  <c r="AA102" i="55"/>
  <c r="AA98" i="55" s="1"/>
  <c r="BA108" i="55"/>
  <c r="BA113" i="55"/>
  <c r="BA115" i="55"/>
  <c r="AY157" i="55"/>
  <c r="X156" i="55"/>
  <c r="AL154" i="55"/>
  <c r="AY174" i="55"/>
  <c r="AT174" i="55"/>
  <c r="AY183" i="55"/>
  <c r="X182" i="55"/>
  <c r="AY212" i="55"/>
  <c r="AT212" i="55"/>
  <c r="AY217" i="55"/>
  <c r="AT217" i="55"/>
  <c r="AY288" i="55"/>
  <c r="X287" i="55"/>
  <c r="V464" i="8"/>
  <c r="V465" i="8"/>
  <c r="V479" i="8"/>
  <c r="V478" i="8" s="1"/>
  <c r="V477" i="8" s="1"/>
  <c r="V476" i="8" s="1"/>
  <c r="V470" i="8" s="1"/>
  <c r="V480" i="8"/>
  <c r="V502" i="8"/>
  <c r="V505" i="8"/>
  <c r="V512" i="8"/>
  <c r="V706" i="8"/>
  <c r="V709" i="8"/>
  <c r="AO731" i="8"/>
  <c r="Y753" i="8"/>
  <c r="Y759" i="8"/>
  <c r="Y762" i="8"/>
  <c r="X807" i="8"/>
  <c r="AN819" i="8"/>
  <c r="AN821" i="8"/>
  <c r="AO14" i="62"/>
  <c r="AU14" i="62"/>
  <c r="AO17" i="62"/>
  <c r="AO26" i="62"/>
  <c r="AO28" i="62"/>
  <c r="AO30" i="62"/>
  <c r="AO35" i="62"/>
  <c r="AO37" i="62"/>
  <c r="AO42" i="62"/>
  <c r="AO46" i="62"/>
  <c r="AO49" i="62"/>
  <c r="AO53" i="62"/>
  <c r="AO56" i="62"/>
  <c r="AO62" i="62"/>
  <c r="AO65" i="62"/>
  <c r="AO69" i="62"/>
  <c r="AO73" i="62"/>
  <c r="AO78" i="62"/>
  <c r="AO89" i="62"/>
  <c r="AO115" i="62"/>
  <c r="Q119" i="62"/>
  <c r="AJ119" i="62"/>
  <c r="AP120" i="62"/>
  <c r="Q121" i="62"/>
  <c r="AP122" i="62"/>
  <c r="Q123" i="62"/>
  <c r="AP124" i="62"/>
  <c r="Q125" i="62"/>
  <c r="AP126" i="62"/>
  <c r="Q127" i="62"/>
  <c r="AP128" i="62"/>
  <c r="Q129" i="62"/>
  <c r="AF19" i="24"/>
  <c r="W22" i="24"/>
  <c r="W21" i="24" s="1"/>
  <c r="W24" i="24"/>
  <c r="W27" i="24"/>
  <c r="W29" i="24"/>
  <c r="W31" i="24"/>
  <c r="Z34" i="24"/>
  <c r="Z36" i="24"/>
  <c r="Y37" i="24"/>
  <c r="W37" i="24"/>
  <c r="W42" i="24"/>
  <c r="AD43" i="24"/>
  <c r="AR32" i="55"/>
  <c r="AO61" i="55"/>
  <c r="AO60" i="55" s="1"/>
  <c r="AO54" i="55" s="1"/>
  <c r="M61" i="55"/>
  <c r="M60" i="55" s="1"/>
  <c r="M54" i="55" s="1"/>
  <c r="AT165" i="55"/>
  <c r="BA175" i="55"/>
  <c r="BA183" i="55"/>
  <c r="BA185" i="55"/>
  <c r="BA187" i="55"/>
  <c r="AY199" i="55"/>
  <c r="AT199" i="55"/>
  <c r="BA204" i="55"/>
  <c r="BA206" i="55"/>
  <c r="BA208" i="55"/>
  <c r="AY215" i="55"/>
  <c r="AT215" i="55"/>
  <c r="AY241" i="55"/>
  <c r="AT241" i="55"/>
  <c r="BA249" i="55"/>
  <c r="BA256" i="55"/>
  <c r="BB255" i="55"/>
  <c r="AY293" i="55"/>
  <c r="AY299" i="55"/>
  <c r="V55" i="55"/>
  <c r="U56" i="55"/>
  <c r="U57" i="55"/>
  <c r="AP58" i="55"/>
  <c r="AT59" i="55"/>
  <c r="AT58" i="55" s="1"/>
  <c r="AT63" i="55"/>
  <c r="AP65" i="55"/>
  <c r="AT66" i="55"/>
  <c r="AT65" i="55" s="1"/>
  <c r="AT68" i="55"/>
  <c r="AT70" i="55"/>
  <c r="AT72" i="55"/>
  <c r="AT78" i="55"/>
  <c r="AT79" i="55"/>
  <c r="AT80" i="55"/>
  <c r="V83" i="55"/>
  <c r="AP83" i="55"/>
  <c r="AT84" i="55"/>
  <c r="U85" i="55"/>
  <c r="U86" i="55"/>
  <c r="V90" i="55"/>
  <c r="AP90" i="55"/>
  <c r="U91" i="55"/>
  <c r="U92" i="55"/>
  <c r="U93" i="55"/>
  <c r="AT95" i="55"/>
  <c r="AT99" i="55"/>
  <c r="AT100" i="55"/>
  <c r="AT101" i="55"/>
  <c r="AT103" i="55"/>
  <c r="AT105" i="55"/>
  <c r="AT106" i="55"/>
  <c r="AT107" i="55"/>
  <c r="AT108" i="55"/>
  <c r="AT109" i="55"/>
  <c r="AT110" i="55"/>
  <c r="AT112" i="55"/>
  <c r="U113" i="55"/>
  <c r="AT114" i="55"/>
  <c r="U115" i="55"/>
  <c r="AT120" i="55"/>
  <c r="AT121" i="55"/>
  <c r="U124" i="55"/>
  <c r="U126" i="55"/>
  <c r="AT128" i="55"/>
  <c r="AT129" i="55"/>
  <c r="AT130" i="55"/>
  <c r="AT135" i="55"/>
  <c r="AT136" i="55"/>
  <c r="AT137" i="55"/>
  <c r="AT138" i="55"/>
  <c r="Q139" i="55"/>
  <c r="AT140" i="55"/>
  <c r="AT142" i="55"/>
  <c r="AT144" i="55"/>
  <c r="AT145" i="55"/>
  <c r="V147" i="55"/>
  <c r="AP147" i="55"/>
  <c r="AT148" i="55"/>
  <c r="U149" i="55"/>
  <c r="AT151" i="55"/>
  <c r="AT153" i="55"/>
  <c r="Z156" i="55"/>
  <c r="Z155" i="55" s="1"/>
  <c r="U157" i="55"/>
  <c r="AJ157" i="55"/>
  <c r="AJ156" i="55" s="1"/>
  <c r="AJ155" i="55" s="1"/>
  <c r="AF160" i="55"/>
  <c r="AJ160" i="55"/>
  <c r="V162" i="55"/>
  <c r="AP162" i="55"/>
  <c r="U163" i="55"/>
  <c r="U165" i="55"/>
  <c r="AY171" i="55"/>
  <c r="U172" i="55"/>
  <c r="AT173" i="55"/>
  <c r="U175" i="55"/>
  <c r="AT176" i="55"/>
  <c r="AT178" i="55"/>
  <c r="Z182" i="55"/>
  <c r="Z181" i="55" s="1"/>
  <c r="Z180" i="55" s="1"/>
  <c r="Z179" i="55" s="1"/>
  <c r="AP182" i="55"/>
  <c r="U183" i="55"/>
  <c r="AT184" i="55"/>
  <c r="U185" i="55"/>
  <c r="AT186" i="55"/>
  <c r="U187" i="55"/>
  <c r="AT188" i="55"/>
  <c r="AT193" i="55"/>
  <c r="AT196" i="55"/>
  <c r="AT198" i="55"/>
  <c r="U199" i="55"/>
  <c r="AT200" i="55"/>
  <c r="U203" i="55"/>
  <c r="AT203" i="55"/>
  <c r="U204" i="55"/>
  <c r="AT205" i="55"/>
  <c r="U206" i="55"/>
  <c r="AT207" i="55"/>
  <c r="U208" i="55"/>
  <c r="AT209" i="55"/>
  <c r="AT211" i="55"/>
  <c r="U212" i="55"/>
  <c r="AT214" i="55"/>
  <c r="AT216" i="55"/>
  <c r="U217" i="55"/>
  <c r="AT218" i="55"/>
  <c r="AT227" i="55"/>
  <c r="AT232" i="55"/>
  <c r="AT233" i="55"/>
  <c r="I235" i="55"/>
  <c r="V235" i="55"/>
  <c r="AJ235" i="55"/>
  <c r="AJ234" i="55" s="1"/>
  <c r="AN235" i="55"/>
  <c r="AP235" i="55"/>
  <c r="AR235" i="55"/>
  <c r="U236" i="55"/>
  <c r="AT237" i="55"/>
  <c r="AT239" i="55"/>
  <c r="AT242" i="55"/>
  <c r="AT244" i="55"/>
  <c r="X247" i="55"/>
  <c r="AT250" i="55"/>
  <c r="AT252" i="55"/>
  <c r="M255" i="55"/>
  <c r="M254" i="55" s="1"/>
  <c r="M253" i="55" s="1"/>
  <c r="M246" i="55" s="1"/>
  <c r="U256" i="55"/>
  <c r="AT256" i="55"/>
  <c r="AT258" i="55"/>
  <c r="AT260" i="55"/>
  <c r="AT261" i="55"/>
  <c r="AT266" i="55"/>
  <c r="AT268" i="55"/>
  <c r="AT267" i="55" s="1"/>
  <c r="AT44" i="55" s="1"/>
  <c r="V276" i="55"/>
  <c r="U277" i="55"/>
  <c r="V280" i="55"/>
  <c r="V279" i="55" s="1"/>
  <c r="V278" i="55" s="1"/>
  <c r="U281" i="55"/>
  <c r="AT282" i="55"/>
  <c r="AT283" i="55"/>
  <c r="U284" i="55"/>
  <c r="V287" i="55"/>
  <c r="AP287" i="55"/>
  <c r="U288" i="55"/>
  <c r="AT289" i="55"/>
  <c r="V292" i="55"/>
  <c r="V291" i="55" s="1"/>
  <c r="V290" i="55" s="1"/>
  <c r="AP292" i="55"/>
  <c r="U293" i="55"/>
  <c r="AT294" i="55"/>
  <c r="U295" i="55"/>
  <c r="V298" i="55"/>
  <c r="BA311" i="55"/>
  <c r="BA318" i="55"/>
  <c r="AY346" i="55"/>
  <c r="AY384" i="55"/>
  <c r="AT384" i="55"/>
  <c r="AY385" i="55"/>
  <c r="AY425" i="55"/>
  <c r="AT425" i="55"/>
  <c r="AY444" i="55"/>
  <c r="AT444" i="55"/>
  <c r="AY462" i="55"/>
  <c r="BA470" i="55"/>
  <c r="BA495" i="55"/>
  <c r="BA497" i="55"/>
  <c r="AY499" i="55"/>
  <c r="X508" i="55"/>
  <c r="AY509" i="55"/>
  <c r="AY529" i="55"/>
  <c r="AY548" i="55"/>
  <c r="X547" i="55"/>
  <c r="AY563" i="55"/>
  <c r="BA581" i="55"/>
  <c r="AY582" i="55"/>
  <c r="AT582" i="55"/>
  <c r="AT163" i="55"/>
  <c r="AT190" i="55"/>
  <c r="AT191" i="55"/>
  <c r="AT195" i="55"/>
  <c r="AT300" i="55"/>
  <c r="AY302" i="55"/>
  <c r="AT302" i="55"/>
  <c r="AP306" i="55"/>
  <c r="AY308" i="55"/>
  <c r="AT308" i="55"/>
  <c r="AT315" i="55"/>
  <c r="BA452" i="55"/>
  <c r="BA462" i="55"/>
  <c r="BA464" i="55"/>
  <c r="BA466" i="55"/>
  <c r="AY468" i="55"/>
  <c r="AT468" i="55"/>
  <c r="BA473" i="55"/>
  <c r="BA475" i="55"/>
  <c r="BA477" i="55"/>
  <c r="BA479" i="55"/>
  <c r="BA481" i="55"/>
  <c r="BA483" i="55"/>
  <c r="BA485" i="55"/>
  <c r="BA487" i="55"/>
  <c r="BA489" i="55"/>
  <c r="BA491" i="55"/>
  <c r="BA500" i="55"/>
  <c r="BA502" i="55"/>
  <c r="BA529" i="55"/>
  <c r="AY581" i="55"/>
  <c r="AT581" i="55"/>
  <c r="Y306" i="55"/>
  <c r="Y305" i="55" s="1"/>
  <c r="Y304" i="55" s="1"/>
  <c r="AI306" i="55"/>
  <c r="AI305" i="55" s="1"/>
  <c r="AM306" i="55"/>
  <c r="AM305" i="55" s="1"/>
  <c r="AM304" i="55" s="1"/>
  <c r="AM297" i="55" s="1"/>
  <c r="AQ306" i="55"/>
  <c r="AT307" i="55"/>
  <c r="U308" i="55"/>
  <c r="U309" i="55"/>
  <c r="AT310" i="55"/>
  <c r="U311" i="55"/>
  <c r="AT312" i="55"/>
  <c r="U313" i="55"/>
  <c r="AT314" i="55"/>
  <c r="U315" i="55"/>
  <c r="U316" i="55"/>
  <c r="AT317" i="55"/>
  <c r="U318" i="55"/>
  <c r="AT319" i="55"/>
  <c r="U320" i="55"/>
  <c r="AT321" i="55"/>
  <c r="AT323" i="55"/>
  <c r="AT325" i="55"/>
  <c r="U326" i="55"/>
  <c r="AT327" i="55"/>
  <c r="AI330" i="55"/>
  <c r="AT333" i="55"/>
  <c r="AT330" i="55" s="1"/>
  <c r="AT329" i="55" s="1"/>
  <c r="AT341" i="55"/>
  <c r="U342" i="55"/>
  <c r="AT345" i="55"/>
  <c r="U346" i="55"/>
  <c r="U347" i="55"/>
  <c r="AT350" i="55"/>
  <c r="AT352" i="55"/>
  <c r="AT354" i="55"/>
  <c r="AT356" i="55"/>
  <c r="BB385" i="55"/>
  <c r="BA385" i="55" s="1"/>
  <c r="AT421" i="55"/>
  <c r="BC468" i="55"/>
  <c r="BA468" i="55" s="1"/>
  <c r="BC499" i="55"/>
  <c r="BA499" i="55" s="1"/>
  <c r="AT521" i="55"/>
  <c r="AT523" i="55"/>
  <c r="AT525" i="55"/>
  <c r="AT526" i="55"/>
  <c r="AT527" i="55"/>
  <c r="AT528" i="55"/>
  <c r="U529" i="55"/>
  <c r="AT532" i="55"/>
  <c r="AT534" i="55"/>
  <c r="AT537" i="55"/>
  <c r="AT539" i="55"/>
  <c r="AT541" i="55"/>
  <c r="U548" i="55"/>
  <c r="AT549" i="55"/>
  <c r="AT551" i="55"/>
  <c r="AT556" i="55"/>
  <c r="AT558" i="55"/>
  <c r="AT560" i="55"/>
  <c r="AT562" i="55"/>
  <c r="U563" i="55"/>
  <c r="AT564" i="55"/>
  <c r="X566" i="55"/>
  <c r="AP566" i="55"/>
  <c r="AT567" i="55"/>
  <c r="AT569" i="55"/>
  <c r="AT571" i="55"/>
  <c r="AT573" i="55"/>
  <c r="AT577" i="55"/>
  <c r="U579" i="55"/>
  <c r="U580" i="55"/>
  <c r="U581" i="55"/>
  <c r="AT584" i="55"/>
  <c r="AT585" i="55"/>
  <c r="AT586" i="55"/>
  <c r="AT587" i="55"/>
  <c r="AT591" i="55"/>
  <c r="AT592" i="55"/>
  <c r="AT593" i="55"/>
  <c r="AT594" i="55"/>
  <c r="AT595" i="55"/>
  <c r="AT596" i="55"/>
  <c r="AY597" i="55"/>
  <c r="AT599" i="55"/>
  <c r="AT600" i="55"/>
  <c r="AT601" i="55"/>
  <c r="AT602" i="55"/>
  <c r="AT604" i="55"/>
  <c r="Q607" i="55"/>
  <c r="AT610" i="55"/>
  <c r="AP611" i="55"/>
  <c r="AT613" i="55"/>
  <c r="AT615" i="55"/>
  <c r="AY629" i="55"/>
  <c r="Q630" i="55"/>
  <c r="AY631" i="55"/>
  <c r="AY633" i="55"/>
  <c r="AY635" i="55"/>
  <c r="X639" i="55"/>
  <c r="AL639" i="55"/>
  <c r="AY641" i="55"/>
  <c r="BA716" i="55"/>
  <c r="AT796" i="55"/>
  <c r="AP925" i="55"/>
  <c r="AY928" i="55"/>
  <c r="AT928" i="55"/>
  <c r="AT381" i="55"/>
  <c r="AT383" i="55"/>
  <c r="AT386" i="55"/>
  <c r="AT420" i="55"/>
  <c r="AT422" i="55"/>
  <c r="U423" i="55"/>
  <c r="AT424" i="55"/>
  <c r="AT427" i="55"/>
  <c r="AT429" i="55"/>
  <c r="AT430" i="55"/>
  <c r="AT443" i="55"/>
  <c r="U450" i="55"/>
  <c r="AT451" i="55"/>
  <c r="U452" i="55"/>
  <c r="AT453" i="55"/>
  <c r="AT458" i="55"/>
  <c r="AT461" i="55"/>
  <c r="U462" i="55"/>
  <c r="AT463" i="55"/>
  <c r="U464" i="55"/>
  <c r="AT465" i="55"/>
  <c r="U466" i="55"/>
  <c r="AT467" i="55"/>
  <c r="AT469" i="55"/>
  <c r="U470" i="55"/>
  <c r="AT472" i="55"/>
  <c r="U473" i="55"/>
  <c r="AT474" i="55"/>
  <c r="U475" i="55"/>
  <c r="AT476" i="55"/>
  <c r="U477" i="55"/>
  <c r="AT478" i="55"/>
  <c r="U479" i="55"/>
  <c r="AT480" i="55"/>
  <c r="U481" i="55"/>
  <c r="AT482" i="55"/>
  <c r="U483" i="55"/>
  <c r="AT484" i="55"/>
  <c r="U485" i="55"/>
  <c r="AT486" i="55"/>
  <c r="U487" i="55"/>
  <c r="AT488" i="55"/>
  <c r="U489" i="55"/>
  <c r="AT490" i="55"/>
  <c r="U491" i="55"/>
  <c r="W494" i="55"/>
  <c r="BB494" i="55"/>
  <c r="U495" i="55"/>
  <c r="AT496" i="55"/>
  <c r="U497" i="55"/>
  <c r="AT499" i="55"/>
  <c r="U500" i="55"/>
  <c r="AT501" i="55"/>
  <c r="U502" i="55"/>
  <c r="AT503" i="55"/>
  <c r="U509" i="55"/>
  <c r="AT510" i="55"/>
  <c r="AT512" i="55"/>
  <c r="AT516" i="55"/>
  <c r="AT518" i="55"/>
  <c r="AT520" i="55"/>
  <c r="AT522" i="55"/>
  <c r="AT843" i="55"/>
  <c r="BC655" i="55"/>
  <c r="BA655" i="55" s="1"/>
  <c r="AY686" i="55"/>
  <c r="AY687" i="55"/>
  <c r="AY688" i="55"/>
  <c r="AY689" i="55"/>
  <c r="AY690" i="55"/>
  <c r="AY691" i="55"/>
  <c r="AY692" i="55"/>
  <c r="AY693" i="55"/>
  <c r="AY694" i="55"/>
  <c r="AY695" i="55"/>
  <c r="AY696" i="55"/>
  <c r="AY697" i="55"/>
  <c r="AY698" i="55"/>
  <c r="AY699" i="55"/>
  <c r="AY700" i="55"/>
  <c r="BC704" i="55"/>
  <c r="BA704" i="55" s="1"/>
  <c r="BC705" i="55"/>
  <c r="BA705" i="55" s="1"/>
  <c r="BC706" i="55"/>
  <c r="BA706" i="55" s="1"/>
  <c r="BC708" i="55"/>
  <c r="BA708" i="55" s="1"/>
  <c r="BC709" i="55"/>
  <c r="BA709" i="55" s="1"/>
  <c r="BC710" i="55"/>
  <c r="BA710" i="55" s="1"/>
  <c r="BC711" i="55"/>
  <c r="BA711" i="55" s="1"/>
  <c r="BC712" i="55"/>
  <c r="BA712" i="55" s="1"/>
  <c r="BC714" i="55"/>
  <c r="BA714" i="55" s="1"/>
  <c r="BC715" i="55"/>
  <c r="BA715" i="55" s="1"/>
  <c r="AY716" i="55"/>
  <c r="AY717" i="55"/>
  <c r="AY718" i="55"/>
  <c r="AY719" i="55"/>
  <c r="AY720" i="55"/>
  <c r="AY721" i="55"/>
  <c r="AP732" i="55"/>
  <c r="U734" i="55"/>
  <c r="AT734" i="55"/>
  <c r="AT736" i="55"/>
  <c r="AT737" i="55"/>
  <c r="AT738" i="55"/>
  <c r="Q739" i="55"/>
  <c r="AT740" i="55"/>
  <c r="AT742" i="55"/>
  <c r="Q744" i="55"/>
  <c r="AT745" i="55"/>
  <c r="AT746" i="55"/>
  <c r="AT747" i="55"/>
  <c r="AP793" i="55"/>
  <c r="AP796" i="55"/>
  <c r="AP811" i="55"/>
  <c r="AT812" i="55"/>
  <c r="AT813" i="55"/>
  <c r="AT815" i="55"/>
  <c r="AT817" i="55"/>
  <c r="V820" i="55"/>
  <c r="AP820" i="55"/>
  <c r="AT822" i="55"/>
  <c r="AT824" i="55"/>
  <c r="AT826" i="55"/>
  <c r="AT828" i="55"/>
  <c r="AT829" i="55"/>
  <c r="Q832" i="55"/>
  <c r="Q831" i="55" s="1"/>
  <c r="Q830" i="55" s="1"/>
  <c r="Y832" i="55"/>
  <c r="Y831" i="55" s="1"/>
  <c r="Y830" i="55" s="1"/>
  <c r="AQ832" i="55"/>
  <c r="AT833" i="55"/>
  <c r="AT835" i="55"/>
  <c r="AT837" i="55"/>
  <c r="AT840" i="55"/>
  <c r="AT842" i="55"/>
  <c r="AT845" i="55"/>
  <c r="AT847" i="55"/>
  <c r="AT848" i="55"/>
  <c r="AT849" i="55"/>
  <c r="AT850" i="55"/>
  <c r="AT852" i="55"/>
  <c r="AY856" i="55"/>
  <c r="AT857" i="55"/>
  <c r="AT859" i="55"/>
  <c r="AT862" i="55"/>
  <c r="AT864" i="55"/>
  <c r="AT868" i="55"/>
  <c r="AT870" i="55"/>
  <c r="AT872" i="55"/>
  <c r="AT874" i="55"/>
  <c r="AT876" i="55"/>
  <c r="AT880" i="55"/>
  <c r="AT881" i="55"/>
  <c r="AT882" i="55"/>
  <c r="AT883" i="55"/>
  <c r="AT887" i="55"/>
  <c r="AT890" i="55"/>
  <c r="AT895" i="55"/>
  <c r="AT896" i="55"/>
  <c r="AT897" i="55"/>
  <c r="AT898" i="55"/>
  <c r="AT899" i="55"/>
  <c r="AT900" i="55"/>
  <c r="AT901" i="55"/>
  <c r="Q905" i="55"/>
  <c r="Q904" i="55" s="1"/>
  <c r="AT906" i="55"/>
  <c r="AT909" i="55"/>
  <c r="AT911" i="55"/>
  <c r="AT913" i="55"/>
  <c r="AT918" i="55"/>
  <c r="AT920" i="55"/>
  <c r="AT923" i="55"/>
  <c r="Q925" i="55"/>
  <c r="Q924" i="55" s="1"/>
  <c r="AQ925" i="55"/>
  <c r="AT930" i="55"/>
  <c r="AT931" i="55"/>
  <c r="Q933" i="55"/>
  <c r="Q932" i="55" s="1"/>
  <c r="AT934" i="55"/>
  <c r="AT936" i="55"/>
  <c r="AP939" i="55"/>
  <c r="AT941" i="55"/>
  <c r="AT943" i="55"/>
  <c r="Q948" i="55"/>
  <c r="AT949" i="55"/>
  <c r="AP952" i="55"/>
  <c r="AT954" i="55"/>
  <c r="AY959" i="55"/>
  <c r="AY962" i="55"/>
  <c r="AY964" i="55"/>
  <c r="AY966" i="55"/>
  <c r="AY971" i="55"/>
  <c r="AT972" i="55"/>
  <c r="AP970" i="55"/>
  <c r="AY973" i="55"/>
  <c r="AY975" i="55"/>
  <c r="AY977" i="55"/>
  <c r="AT16" i="53"/>
  <c r="AY75" i="53"/>
  <c r="AY91" i="53"/>
  <c r="AZ25" i="54"/>
  <c r="AZ27" i="54"/>
  <c r="AZ29" i="54"/>
  <c r="AZ43" i="54"/>
  <c r="AZ45" i="54"/>
  <c r="AZ67" i="54"/>
  <c r="AZ201" i="54"/>
  <c r="AZ212" i="54"/>
  <c r="Z653" i="55"/>
  <c r="U716" i="55"/>
  <c r="U721" i="55"/>
  <c r="AT962" i="55"/>
  <c r="AZ85" i="54"/>
  <c r="AT35" i="53"/>
  <c r="AT49" i="54"/>
  <c r="BB49" i="54"/>
  <c r="AZ49" i="54" s="1"/>
  <c r="BB50" i="54"/>
  <c r="AZ50" i="54" s="1"/>
  <c r="BB51" i="54"/>
  <c r="AZ51" i="54" s="1"/>
  <c r="BB52" i="54"/>
  <c r="AZ52" i="54" s="1"/>
  <c r="BB53" i="54"/>
  <c r="AZ53" i="54" s="1"/>
  <c r="BB54" i="54"/>
  <c r="AZ54" i="54" s="1"/>
  <c r="BB55" i="54"/>
  <c r="AZ55" i="54" s="1"/>
  <c r="BB56" i="54"/>
  <c r="AZ56" i="54" s="1"/>
  <c r="BB57" i="54"/>
  <c r="AZ57" i="54" s="1"/>
  <c r="BB63" i="54"/>
  <c r="AZ63" i="54" s="1"/>
  <c r="AT66" i="54"/>
  <c r="BB86" i="54"/>
  <c r="AZ86" i="54" s="1"/>
  <c r="BB87" i="54"/>
  <c r="AZ87" i="54" s="1"/>
  <c r="BB88" i="54"/>
  <c r="AZ88" i="54" s="1"/>
  <c r="BB89" i="54"/>
  <c r="AZ89" i="54" s="1"/>
  <c r="BB90" i="54"/>
  <c r="AZ90" i="54" s="1"/>
  <c r="BB91" i="54"/>
  <c r="AZ91" i="54" s="1"/>
  <c r="BB92" i="54"/>
  <c r="AZ92" i="54" s="1"/>
  <c r="Z377" i="54"/>
  <c r="X118" i="54"/>
  <c r="X409" i="55" s="1"/>
  <c r="BB135" i="54"/>
  <c r="AZ135" i="54" s="1"/>
  <c r="BB136" i="54"/>
  <c r="AZ136" i="54" s="1"/>
  <c r="BB147" i="54"/>
  <c r="AZ147" i="54" s="1"/>
  <c r="BA152" i="54"/>
  <c r="AZ152" i="54" s="1"/>
  <c r="U152" i="54"/>
  <c r="BA153" i="54"/>
  <c r="AZ153" i="54" s="1"/>
  <c r="U153" i="54"/>
  <c r="BA154" i="54"/>
  <c r="AZ154" i="54" s="1"/>
  <c r="U154" i="54"/>
  <c r="BA156" i="54"/>
  <c r="AZ156" i="54" s="1"/>
  <c r="U156" i="54"/>
  <c r="BA157" i="54"/>
  <c r="AZ157" i="54" s="1"/>
  <c r="U157" i="54"/>
  <c r="BA158" i="54"/>
  <c r="AZ158" i="54" s="1"/>
  <c r="U158" i="54"/>
  <c r="BA159" i="54"/>
  <c r="AZ159" i="54" s="1"/>
  <c r="U159" i="54"/>
  <c r="AM161" i="54"/>
  <c r="AL163" i="54"/>
  <c r="BA166" i="54"/>
  <c r="AZ166" i="54" s="1"/>
  <c r="U166" i="54"/>
  <c r="BA167" i="54"/>
  <c r="AZ167" i="54" s="1"/>
  <c r="U167" i="54"/>
  <c r="BA168" i="54"/>
  <c r="AZ168" i="54" s="1"/>
  <c r="U168" i="54"/>
  <c r="BA169" i="54"/>
  <c r="AZ169" i="54" s="1"/>
  <c r="U169" i="54"/>
  <c r="BA170" i="54"/>
  <c r="AZ170" i="54" s="1"/>
  <c r="U170" i="54"/>
  <c r="BA171" i="54"/>
  <c r="AZ171" i="54" s="1"/>
  <c r="U171" i="54"/>
  <c r="AZ179" i="54"/>
  <c r="AZ181" i="54"/>
  <c r="AZ183" i="54"/>
  <c r="AZ185" i="54"/>
  <c r="AZ191" i="54"/>
  <c r="AZ193" i="54"/>
  <c r="AZ195" i="54"/>
  <c r="AN380" i="54"/>
  <c r="AM197" i="54"/>
  <c r="BA203" i="54"/>
  <c r="AZ203" i="54" s="1"/>
  <c r="U203" i="54"/>
  <c r="BA204" i="54"/>
  <c r="AZ204" i="54" s="1"/>
  <c r="U204" i="54"/>
  <c r="BA205" i="54"/>
  <c r="AZ205" i="54" s="1"/>
  <c r="U205" i="54"/>
  <c r="BA206" i="54"/>
  <c r="AZ206" i="54" s="1"/>
  <c r="U206" i="54"/>
  <c r="AZ209" i="54"/>
  <c r="L380" i="54"/>
  <c r="L340" i="8" s="1"/>
  <c r="M210" i="54"/>
  <c r="K210" i="54" s="1"/>
  <c r="K380" i="54" s="1"/>
  <c r="K340" i="8" s="1"/>
  <c r="AM212" i="54"/>
  <c r="AL212" i="54" s="1"/>
  <c r="AZ219" i="54"/>
  <c r="AZ221" i="54"/>
  <c r="BB266" i="54"/>
  <c r="AZ266" i="54" s="1"/>
  <c r="U266" i="54"/>
  <c r="AH266" i="54"/>
  <c r="U285" i="54"/>
  <c r="BB285" i="54"/>
  <c r="AZ285" i="54" s="1"/>
  <c r="U287" i="54"/>
  <c r="BB287" i="54"/>
  <c r="AZ287" i="54" s="1"/>
  <c r="AI381" i="54"/>
  <c r="AJ287" i="54"/>
  <c r="AH287" i="54" s="1"/>
  <c r="AH381" i="54" s="1"/>
  <c r="AR287" i="54"/>
  <c r="AP287" i="54" s="1"/>
  <c r="U289" i="54"/>
  <c r="BB289" i="54"/>
  <c r="AZ289" i="54" s="1"/>
  <c r="U293" i="54"/>
  <c r="BB293" i="54"/>
  <c r="AZ293" i="54" s="1"/>
  <c r="BA295" i="54"/>
  <c r="AZ295" i="54" s="1"/>
  <c r="U295" i="54"/>
  <c r="U296" i="54"/>
  <c r="BB296" i="54"/>
  <c r="AZ296" i="54" s="1"/>
  <c r="BA298" i="54"/>
  <c r="AZ298" i="54" s="1"/>
  <c r="U298" i="54"/>
  <c r="W33" i="53"/>
  <c r="W32" i="53" s="1"/>
  <c r="W31" i="53" s="1"/>
  <c r="W14" i="53" s="1"/>
  <c r="U41" i="53"/>
  <c r="U43" i="53"/>
  <c r="U53" i="53"/>
  <c r="U55" i="53"/>
  <c r="U65" i="53"/>
  <c r="U67" i="53"/>
  <c r="U75" i="53"/>
  <c r="U79" i="53"/>
  <c r="U81" i="53"/>
  <c r="Z84" i="53"/>
  <c r="Z83" i="53" s="1"/>
  <c r="AP84" i="53"/>
  <c r="AP83" i="53" s="1"/>
  <c r="AP31" i="53" s="1"/>
  <c r="AP14" i="53" s="1"/>
  <c r="AZ84" i="53"/>
  <c r="AZ83" i="53" s="1"/>
  <c r="AZ31" i="53" s="1"/>
  <c r="AZ14" i="53" s="1"/>
  <c r="U91" i="53"/>
  <c r="AA21" i="54"/>
  <c r="AA15" i="54" s="1"/>
  <c r="AT22" i="54"/>
  <c r="AT28" i="54"/>
  <c r="BB28" i="54"/>
  <c r="AZ28" i="54" s="1"/>
  <c r="AT30" i="54"/>
  <c r="AT32" i="54"/>
  <c r="AT41" i="54"/>
  <c r="BB41" i="54"/>
  <c r="AZ41" i="54" s="1"/>
  <c r="AL376" i="54"/>
  <c r="AT47" i="54"/>
  <c r="U63" i="54"/>
  <c r="U374" i="55" s="1"/>
  <c r="BV374" i="55" s="1"/>
  <c r="X63" i="54"/>
  <c r="X374" i="55" s="1"/>
  <c r="BB73" i="54"/>
  <c r="AT80" i="54"/>
  <c r="L378" i="54"/>
  <c r="W377" i="54"/>
  <c r="U118" i="54"/>
  <c r="BB133" i="54"/>
  <c r="U133" i="54"/>
  <c r="AR377" i="54"/>
  <c r="AP133" i="54"/>
  <c r="AZ133" i="54"/>
  <c r="V379" i="54"/>
  <c r="BA146" i="54"/>
  <c r="AZ146" i="54" s="1"/>
  <c r="U146" i="54"/>
  <c r="BB148" i="54"/>
  <c r="U148" i="54"/>
  <c r="AZ148" i="54"/>
  <c r="AI379" i="54"/>
  <c r="AH154" i="54"/>
  <c r="BA155" i="54"/>
  <c r="AZ155" i="54" s="1"/>
  <c r="U155" i="54"/>
  <c r="AQ379" i="54"/>
  <c r="AP160" i="54"/>
  <c r="M379" i="54"/>
  <c r="K166" i="54"/>
  <c r="BA207" i="54"/>
  <c r="AZ207" i="54" s="1"/>
  <c r="U207" i="54"/>
  <c r="BA208" i="54"/>
  <c r="AZ208" i="54" s="1"/>
  <c r="AP385" i="54"/>
  <c r="AT211" i="54"/>
  <c r="BA213" i="54"/>
  <c r="AZ213" i="54" s="1"/>
  <c r="U213" i="54"/>
  <c r="AT217" i="54"/>
  <c r="AQ380" i="54"/>
  <c r="AP218" i="54"/>
  <c r="Y384" i="54"/>
  <c r="X232" i="54"/>
  <c r="U265" i="54"/>
  <c r="BB265" i="54"/>
  <c r="AZ265" i="54" s="1"/>
  <c r="U284" i="54"/>
  <c r="BB284" i="54"/>
  <c r="AZ284" i="54" s="1"/>
  <c r="U286" i="54"/>
  <c r="BB286" i="54"/>
  <c r="AZ286" i="54" s="1"/>
  <c r="U290" i="54"/>
  <c r="BB290" i="54"/>
  <c r="AZ290" i="54" s="1"/>
  <c r="Z382" i="54"/>
  <c r="X324" i="54"/>
  <c r="X414" i="55" s="1"/>
  <c r="AT333" i="54"/>
  <c r="BB95" i="54"/>
  <c r="AZ95" i="54" s="1"/>
  <c r="Y379" i="54"/>
  <c r="AN379" i="54"/>
  <c r="K385" i="54"/>
  <c r="K345" i="8" s="1"/>
  <c r="Q385" i="54"/>
  <c r="AE385" i="54"/>
  <c r="AL385" i="54"/>
  <c r="BB211" i="54"/>
  <c r="AZ211" i="54" s="1"/>
  <c r="AZ223" i="54"/>
  <c r="AZ226" i="54"/>
  <c r="AZ230" i="54"/>
  <c r="BA238" i="54"/>
  <c r="AZ238" i="54" s="1"/>
  <c r="U238" i="54"/>
  <c r="BA239" i="54"/>
  <c r="AZ239" i="54" s="1"/>
  <c r="U239" i="54"/>
  <c r="BB262" i="54"/>
  <c r="AZ262" i="54" s="1"/>
  <c r="U262" i="54"/>
  <c r="AT262" i="54"/>
  <c r="AR295" i="54"/>
  <c r="AP295" i="54" s="1"/>
  <c r="AT295" i="54" s="1"/>
  <c r="BA301" i="54"/>
  <c r="AZ301" i="54" s="1"/>
  <c r="U301" i="54"/>
  <c r="W382" i="54"/>
  <c r="U324" i="54"/>
  <c r="U414" i="55" s="1"/>
  <c r="BV414" i="55" s="1"/>
  <c r="V381" i="54"/>
  <c r="Y381" i="54"/>
  <c r="BA264" i="54"/>
  <c r="AZ264" i="54" s="1"/>
  <c r="BB339" i="54"/>
  <c r="AZ339" i="54" s="1"/>
  <c r="AT22" i="59"/>
  <c r="AT21" i="59" s="1"/>
  <c r="AZ23" i="59"/>
  <c r="BA21" i="59"/>
  <c r="BA15" i="59" s="1"/>
  <c r="X24" i="59"/>
  <c r="X21" i="59" s="1"/>
  <c r="Z21" i="59"/>
  <c r="Z15" i="59" s="1"/>
  <c r="AH15" i="59"/>
  <c r="X15" i="59"/>
  <c r="AP15" i="59"/>
  <c r="AT18" i="59"/>
  <c r="AT16" i="59" s="1"/>
  <c r="AT15" i="59" s="1"/>
  <c r="AX14" i="59"/>
  <c r="U24" i="59"/>
  <c r="BB24" i="59"/>
  <c r="AZ27" i="59"/>
  <c r="AZ29" i="59"/>
  <c r="AZ31" i="59"/>
  <c r="AZ30" i="59" s="1"/>
  <c r="BB37" i="59"/>
  <c r="BB36" i="59" s="1"/>
  <c r="AP37" i="59"/>
  <c r="AP36" i="59" s="1"/>
  <c r="AP390" i="55" s="1"/>
  <c r="AT39" i="59"/>
  <c r="AT37" i="59" s="1"/>
  <c r="AT36" i="59" s="1"/>
  <c r="AT390" i="55" s="1"/>
  <c r="AZ39" i="59"/>
  <c r="AZ41" i="59"/>
  <c r="AZ42" i="59"/>
  <c r="X43" i="59"/>
  <c r="X391" i="55" s="1"/>
  <c r="AL43" i="59"/>
  <c r="AL391" i="55" s="1"/>
  <c r="U28" i="59"/>
  <c r="Q37" i="59"/>
  <c r="Q36" i="59" s="1"/>
  <c r="Q390" i="55" s="1"/>
  <c r="W37" i="59"/>
  <c r="W36" i="59" s="1"/>
  <c r="U40" i="59"/>
  <c r="U37" i="59" s="1"/>
  <c r="U36" i="59" s="1"/>
  <c r="U390" i="55" s="1"/>
  <c r="BV390" i="55" s="1"/>
  <c r="U42" i="59"/>
  <c r="Z44" i="59"/>
  <c r="Z43" i="59" s="1"/>
  <c r="Z391" i="55" s="1"/>
  <c r="AN44" i="59"/>
  <c r="AZ44" i="59"/>
  <c r="AZ43" i="59" s="1"/>
  <c r="BB44" i="59"/>
  <c r="BB43" i="59" s="1"/>
  <c r="Z49" i="59"/>
  <c r="AN49" i="59"/>
  <c r="AP49" i="59"/>
  <c r="AP43" i="59" s="1"/>
  <c r="AP391" i="55" s="1"/>
  <c r="Q49" i="59"/>
  <c r="Q43" i="59" s="1"/>
  <c r="Q391" i="55" s="1"/>
  <c r="U51" i="59"/>
  <c r="U49" i="59" s="1"/>
  <c r="W49" i="59"/>
  <c r="AT51" i="59"/>
  <c r="AT49" i="59" s="1"/>
  <c r="U47" i="59"/>
  <c r="U44" i="59" s="1"/>
  <c r="U43" i="59" s="1"/>
  <c r="U391" i="55" s="1"/>
  <c r="BV391" i="55" s="1"/>
  <c r="W44" i="59"/>
  <c r="W43" i="59" s="1"/>
  <c r="W391" i="55" s="1"/>
  <c r="U21" i="62" l="1"/>
  <c r="H302" i="8"/>
  <c r="H31" i="8" s="1"/>
  <c r="AI372" i="54"/>
  <c r="G48" i="55"/>
  <c r="Q48" i="55"/>
  <c r="AL48" i="55"/>
  <c r="AE48" i="55"/>
  <c r="K48" i="55"/>
  <c r="N48" i="55"/>
  <c r="V32" i="24"/>
  <c r="AD32" i="24" s="1"/>
  <c r="AS32" i="24"/>
  <c r="S32" i="24"/>
  <c r="R447" i="55"/>
  <c r="R32" i="24" s="1"/>
  <c r="AW447" i="55"/>
  <c r="AP380" i="54"/>
  <c r="X377" i="54"/>
  <c r="AH409" i="55"/>
  <c r="Q431" i="55"/>
  <c r="AY403" i="55"/>
  <c r="AY865" i="55"/>
  <c r="AY847" i="55"/>
  <c r="AY848" i="55"/>
  <c r="AX357" i="55"/>
  <c r="AY414" i="55"/>
  <c r="U83" i="62"/>
  <c r="AY389" i="55"/>
  <c r="AY432" i="55"/>
  <c r="V275" i="55"/>
  <c r="Q28" i="24"/>
  <c r="AY334" i="55"/>
  <c r="BV782" i="55"/>
  <c r="AY841" i="55"/>
  <c r="AY850" i="55"/>
  <c r="AY837" i="55"/>
  <c r="S132" i="62"/>
  <c r="AE431" i="55"/>
  <c r="AE419" i="55" s="1"/>
  <c r="AE418" i="55" s="1"/>
  <c r="K431" i="55"/>
  <c r="K419" i="55" s="1"/>
  <c r="K418" i="55" s="1"/>
  <c r="N431" i="55"/>
  <c r="N419" i="55" s="1"/>
  <c r="N418" i="55" s="1"/>
  <c r="BA114" i="55"/>
  <c r="AY879" i="55"/>
  <c r="AQ39" i="24"/>
  <c r="AO90" i="62"/>
  <c r="AO81" i="62"/>
  <c r="AO75" i="62"/>
  <c r="AO71" i="62"/>
  <c r="AO67" i="62"/>
  <c r="AO63" i="62"/>
  <c r="AO58" i="62"/>
  <c r="AO55" i="62"/>
  <c r="AO51" i="62"/>
  <c r="AO47" i="62"/>
  <c r="AO45" i="62"/>
  <c r="AO38" i="62"/>
  <c r="AO36" i="62"/>
  <c r="AO34" i="62"/>
  <c r="AO29" i="62"/>
  <c r="AO27" i="62"/>
  <c r="AO20" i="62"/>
  <c r="AO9" i="62"/>
  <c r="AO116" i="62"/>
  <c r="AO109" i="62"/>
  <c r="AO100" i="62"/>
  <c r="AO97" i="62"/>
  <c r="AO94" i="62"/>
  <c r="AO92" i="62"/>
  <c r="AO77" i="62"/>
  <c r="AO74" i="62"/>
  <c r="AO70" i="62"/>
  <c r="AO66" i="62"/>
  <c r="AO61" i="62"/>
  <c r="AO59" i="62"/>
  <c r="AO54" i="62"/>
  <c r="AO50" i="62"/>
  <c r="AO43" i="62"/>
  <c r="AO40" i="62"/>
  <c r="AO33" i="62"/>
  <c r="AO31" i="62"/>
  <c r="AO23" i="62"/>
  <c r="AO12" i="62"/>
  <c r="AO107" i="62"/>
  <c r="AO19" i="62"/>
  <c r="AO105" i="62"/>
  <c r="AI11" i="62"/>
  <c r="AR11" i="62"/>
  <c r="BF13" i="24"/>
  <c r="S70" i="54"/>
  <c r="AG17" i="54"/>
  <c r="AG16" i="54" s="1"/>
  <c r="AG14" i="54" s="1"/>
  <c r="U368" i="55"/>
  <c r="BV368" i="55" s="1"/>
  <c r="Y404" i="55"/>
  <c r="Y379" i="55" s="1"/>
  <c r="Y378" i="55" s="1"/>
  <c r="AW17" i="54"/>
  <c r="AW16" i="54" s="1"/>
  <c r="AW14" i="54" s="1"/>
  <c r="AQ18" i="54"/>
  <c r="V71" i="54"/>
  <c r="AY405" i="55"/>
  <c r="AI71" i="54"/>
  <c r="AI17" i="54" s="1"/>
  <c r="AI16" i="54" s="1"/>
  <c r="AI14" i="54" s="1"/>
  <c r="AL377" i="54"/>
  <c r="L71" i="54"/>
  <c r="L17" i="54" s="1"/>
  <c r="L16" i="54" s="1"/>
  <c r="L14" i="54" s="1"/>
  <c r="AX366" i="55"/>
  <c r="AW18" i="54"/>
  <c r="V404" i="55"/>
  <c r="AN404" i="55"/>
  <c r="AB70" i="54"/>
  <c r="AE366" i="55"/>
  <c r="AE338" i="55" s="1"/>
  <c r="AE40" i="55" s="1"/>
  <c r="AP379" i="54"/>
  <c r="X366" i="55"/>
  <c r="AQ404" i="55"/>
  <c r="AZ352" i="54"/>
  <c r="U373" i="54"/>
  <c r="Y71" i="54"/>
  <c r="Y17" i="54" s="1"/>
  <c r="Y16" i="54" s="1"/>
  <c r="Y14" i="54" s="1"/>
  <c r="AD70" i="54"/>
  <c r="L70" i="54"/>
  <c r="AX72" i="54"/>
  <c r="X413" i="55"/>
  <c r="U407" i="55"/>
  <c r="BV407" i="55" s="1"/>
  <c r="Z366" i="55"/>
  <c r="Z338" i="55" s="1"/>
  <c r="BV406" i="55"/>
  <c r="AY411" i="55"/>
  <c r="AP431" i="55"/>
  <c r="AP419" i="55" s="1"/>
  <c r="AP418" i="55" s="1"/>
  <c r="AY433" i="55"/>
  <c r="Q97" i="62"/>
  <c r="U97" i="62" s="1"/>
  <c r="Z31" i="53"/>
  <c r="Z14" i="53" s="1"/>
  <c r="AT393" i="55"/>
  <c r="AY33" i="53"/>
  <c r="AY32" i="53" s="1"/>
  <c r="AX14" i="53"/>
  <c r="BV433" i="55"/>
  <c r="AE392" i="55"/>
  <c r="AH31" i="53"/>
  <c r="X431" i="55"/>
  <c r="X419" i="55" s="1"/>
  <c r="G31" i="53"/>
  <c r="AP357" i="55"/>
  <c r="S419" i="55"/>
  <c r="S46" i="55" s="1"/>
  <c r="S45" i="55" s="1"/>
  <c r="H419" i="55"/>
  <c r="H418" i="55" s="1"/>
  <c r="AY16" i="53"/>
  <c r="BY859" i="55"/>
  <c r="AQ513" i="55"/>
  <c r="AQ507" i="55" s="1"/>
  <c r="AQ33" i="24" s="1"/>
  <c r="U384" i="54"/>
  <c r="AY84" i="53"/>
  <c r="AY83" i="53" s="1"/>
  <c r="BA33" i="53"/>
  <c r="BA32" i="53" s="1"/>
  <c r="BA31" i="53" s="1"/>
  <c r="AT84" i="53"/>
  <c r="AT83" i="53" s="1"/>
  <c r="AE31" i="53"/>
  <c r="AE14" i="53" s="1"/>
  <c r="AT358" i="55"/>
  <c r="G392" i="55"/>
  <c r="AA31" i="53"/>
  <c r="AA14" i="53" s="1"/>
  <c r="BA16" i="53"/>
  <c r="AP832" i="55"/>
  <c r="AP831" i="55" s="1"/>
  <c r="BY862" i="55"/>
  <c r="AY845" i="55"/>
  <c r="AX507" i="55"/>
  <c r="BY860" i="55"/>
  <c r="BY845" i="55"/>
  <c r="BX870" i="55"/>
  <c r="BW840" i="55"/>
  <c r="BY840" i="55" s="1"/>
  <c r="BX824" i="55"/>
  <c r="BX851" i="55"/>
  <c r="BX827" i="55"/>
  <c r="BX850" i="55"/>
  <c r="BS885" i="55"/>
  <c r="BS48" i="55" s="1"/>
  <c r="BO885" i="55"/>
  <c r="BO48" i="55" s="1"/>
  <c r="AY872" i="55"/>
  <c r="BW872" i="55"/>
  <c r="BY872" i="55" s="1"/>
  <c r="AT855" i="55"/>
  <c r="BW855" i="55"/>
  <c r="BY855" i="55" s="1"/>
  <c r="BV855" i="55"/>
  <c r="BX855" i="55" s="1"/>
  <c r="AT853" i="55"/>
  <c r="BW853" i="55"/>
  <c r="BY853" i="55" s="1"/>
  <c r="BV853" i="55"/>
  <c r="AY853" i="55"/>
  <c r="AY842" i="55"/>
  <c r="BW842" i="55"/>
  <c r="BY842" i="55" s="1"/>
  <c r="AY838" i="55"/>
  <c r="BW838" i="55"/>
  <c r="BY838" i="55" s="1"/>
  <c r="AY834" i="55"/>
  <c r="BW834" i="55"/>
  <c r="BY834" i="55" s="1"/>
  <c r="AY877" i="55"/>
  <c r="BW877" i="55"/>
  <c r="BY877" i="55" s="1"/>
  <c r="AY858" i="55"/>
  <c r="BW858" i="55"/>
  <c r="BY858" i="55" s="1"/>
  <c r="BW843" i="55"/>
  <c r="BY843" i="55" s="1"/>
  <c r="AY843" i="55"/>
  <c r="AY835" i="55"/>
  <c r="BW835" i="55"/>
  <c r="BY835" i="55" s="1"/>
  <c r="BX872" i="55"/>
  <c r="BW863" i="55"/>
  <c r="BY863" i="55" s="1"/>
  <c r="BX849" i="55"/>
  <c r="AY862" i="55"/>
  <c r="AY860" i="55"/>
  <c r="AY440" i="55"/>
  <c r="AY437" i="55"/>
  <c r="BY879" i="55"/>
  <c r="BY836" i="55"/>
  <c r="BY850" i="55"/>
  <c r="BY847" i="55"/>
  <c r="BY841" i="55"/>
  <c r="BY822" i="55"/>
  <c r="BW868" i="55"/>
  <c r="BY868" i="55" s="1"/>
  <c r="BW866" i="55"/>
  <c r="BY866" i="55" s="1"/>
  <c r="BW857" i="55"/>
  <c r="BY857" i="55" s="1"/>
  <c r="BW854" i="55"/>
  <c r="BY854" i="55" s="1"/>
  <c r="BW846" i="55"/>
  <c r="BY846" i="55" s="1"/>
  <c r="BX825" i="55"/>
  <c r="BY865" i="55"/>
  <c r="BX864" i="55"/>
  <c r="BX852" i="55"/>
  <c r="BY848" i="55"/>
  <c r="BY837" i="55"/>
  <c r="BY833" i="55"/>
  <c r="AY390" i="55"/>
  <c r="AY607" i="55"/>
  <c r="G387" i="55"/>
  <c r="G366" i="55"/>
  <c r="G338" i="55" s="1"/>
  <c r="G40" i="55" s="1"/>
  <c r="AH366" i="55"/>
  <c r="AH338" i="55" s="1"/>
  <c r="K392" i="55"/>
  <c r="Z392" i="55"/>
  <c r="N392" i="55"/>
  <c r="AY373" i="55"/>
  <c r="AP885" i="55"/>
  <c r="AY885" i="55" s="1"/>
  <c r="BV889" i="55"/>
  <c r="BW889" i="55"/>
  <c r="AT839" i="55"/>
  <c r="BW839" i="55"/>
  <c r="BY839" i="55" s="1"/>
  <c r="BV839" i="55"/>
  <c r="BV856" i="55"/>
  <c r="BW856" i="55"/>
  <c r="BY856" i="55" s="1"/>
  <c r="BX876" i="55"/>
  <c r="BX874" i="55"/>
  <c r="BX866" i="55"/>
  <c r="BX861" i="55"/>
  <c r="BX859" i="55"/>
  <c r="BW849" i="55"/>
  <c r="BY849" i="55" s="1"/>
  <c r="BW844" i="55"/>
  <c r="BY844" i="55" s="1"/>
  <c r="BX823" i="55"/>
  <c r="BX880" i="55"/>
  <c r="BX875" i="55"/>
  <c r="BX873" i="55"/>
  <c r="BX871" i="55"/>
  <c r="BX869" i="55"/>
  <c r="BX867" i="55"/>
  <c r="BX865" i="55"/>
  <c r="BX848" i="55"/>
  <c r="BX828" i="55"/>
  <c r="BX826" i="55"/>
  <c r="AP392" i="55"/>
  <c r="AY855" i="55"/>
  <c r="V160" i="55"/>
  <c r="AT889" i="55"/>
  <c r="AT885" i="55" s="1"/>
  <c r="AP29" i="62"/>
  <c r="AU29" i="62" s="1"/>
  <c r="BV44" i="55"/>
  <c r="BN878" i="55"/>
  <c r="BX878" i="55" s="1"/>
  <c r="BN868" i="55"/>
  <c r="BX868" i="55" s="1"/>
  <c r="BN863" i="55"/>
  <c r="BX863" i="55" s="1"/>
  <c r="BN857" i="55"/>
  <c r="BX857" i="55" s="1"/>
  <c r="BN856" i="55"/>
  <c r="BN854" i="55"/>
  <c r="BX854" i="55" s="1"/>
  <c r="BN846" i="55"/>
  <c r="BX846" i="55" s="1"/>
  <c r="BN842" i="55"/>
  <c r="BX842" i="55" s="1"/>
  <c r="BN840" i="55"/>
  <c r="BX840" i="55" s="1"/>
  <c r="BN838" i="55"/>
  <c r="BX838" i="55" s="1"/>
  <c r="BN836" i="55"/>
  <c r="BX836" i="55" s="1"/>
  <c r="BN834" i="55"/>
  <c r="BX834" i="55" s="1"/>
  <c r="BN821" i="55"/>
  <c r="BX821" i="55" s="1"/>
  <c r="BV716" i="55"/>
  <c r="BV502" i="55"/>
  <c r="BV500" i="55"/>
  <c r="BV497" i="55"/>
  <c r="BV495" i="55"/>
  <c r="BV466" i="55"/>
  <c r="BV464" i="55"/>
  <c r="BV462" i="55"/>
  <c r="BV452" i="55"/>
  <c r="BV450" i="55"/>
  <c r="BV423" i="55"/>
  <c r="BV581" i="55"/>
  <c r="BV579" i="55"/>
  <c r="BV529" i="55"/>
  <c r="BV346" i="55"/>
  <c r="BV342" i="55"/>
  <c r="BV315" i="55"/>
  <c r="BV313" i="55"/>
  <c r="BV311" i="55"/>
  <c r="BV309" i="55"/>
  <c r="BV281" i="55"/>
  <c r="BV217" i="55"/>
  <c r="BV208" i="55"/>
  <c r="BV206" i="55"/>
  <c r="BV204" i="55"/>
  <c r="BV203" i="55"/>
  <c r="BV199" i="55"/>
  <c r="BV175" i="55"/>
  <c r="BV172" i="55"/>
  <c r="BV165" i="55"/>
  <c r="BV124" i="55"/>
  <c r="BV92" i="55"/>
  <c r="BV86" i="55"/>
  <c r="BV56" i="55"/>
  <c r="BN829" i="55"/>
  <c r="BX829" i="55" s="1"/>
  <c r="BV577" i="55"/>
  <c r="BV460" i="55"/>
  <c r="BV221" i="55"/>
  <c r="BV501" i="55"/>
  <c r="BV720" i="55"/>
  <c r="BV719" i="55"/>
  <c r="BV718" i="55"/>
  <c r="BV599" i="55"/>
  <c r="BV488" i="55"/>
  <c r="BV486" i="55"/>
  <c r="BV484" i="55"/>
  <c r="BV480" i="55"/>
  <c r="BV478" i="55"/>
  <c r="BV465" i="55"/>
  <c r="BV461" i="55"/>
  <c r="BV451" i="55"/>
  <c r="BV348" i="55"/>
  <c r="BV341" i="55"/>
  <c r="BV327" i="55"/>
  <c r="BV325" i="55"/>
  <c r="BV321" i="55"/>
  <c r="BV319" i="55"/>
  <c r="BV317" i="55"/>
  <c r="BV114" i="55"/>
  <c r="BV105" i="55"/>
  <c r="BV101" i="55"/>
  <c r="BV211" i="55"/>
  <c r="BV129" i="55"/>
  <c r="BV811" i="55"/>
  <c r="U51" i="55"/>
  <c r="U62" i="55"/>
  <c r="BV62" i="55" s="1"/>
  <c r="BV130" i="55"/>
  <c r="BV412" i="55"/>
  <c r="BV498" i="55"/>
  <c r="BV469" i="55"/>
  <c r="BV420" i="55"/>
  <c r="BV195" i="55"/>
  <c r="BV560" i="55"/>
  <c r="BV582" i="55"/>
  <c r="BV207" i="55"/>
  <c r="BV191" i="55"/>
  <c r="BV602" i="55"/>
  <c r="BV601" i="55"/>
  <c r="BV600" i="55"/>
  <c r="BV409" i="55"/>
  <c r="BV544" i="55"/>
  <c r="U924" i="55"/>
  <c r="BV732" i="55"/>
  <c r="BV626" i="55"/>
  <c r="BV607" i="55"/>
  <c r="U47" i="55"/>
  <c r="BV47" i="55" s="1"/>
  <c r="BV721" i="55"/>
  <c r="AY889" i="55"/>
  <c r="AY839" i="55"/>
  <c r="BV734" i="55"/>
  <c r="BV491" i="55"/>
  <c r="BV489" i="55"/>
  <c r="BV487" i="55"/>
  <c r="BV485" i="55"/>
  <c r="BV483" i="55"/>
  <c r="BV481" i="55"/>
  <c r="BV479" i="55"/>
  <c r="BV477" i="55"/>
  <c r="BV475" i="55"/>
  <c r="BV473" i="55"/>
  <c r="BV470" i="55"/>
  <c r="BV580" i="55"/>
  <c r="BV563" i="55"/>
  <c r="BV347" i="55"/>
  <c r="BV326" i="55"/>
  <c r="BV320" i="55"/>
  <c r="BV318" i="55"/>
  <c r="BV316" i="55"/>
  <c r="BV308" i="55"/>
  <c r="BV295" i="55"/>
  <c r="BV293" i="55"/>
  <c r="BV284" i="55"/>
  <c r="BV212" i="55"/>
  <c r="BV187" i="55"/>
  <c r="BV185" i="55"/>
  <c r="BV183" i="55"/>
  <c r="BV163" i="55"/>
  <c r="BV149" i="55"/>
  <c r="BV126" i="55"/>
  <c r="BV115" i="55"/>
  <c r="BV113" i="55"/>
  <c r="BV93" i="55"/>
  <c r="BV91" i="55"/>
  <c r="BV85" i="55"/>
  <c r="BV57" i="55"/>
  <c r="BV578" i="55"/>
  <c r="BV520" i="55"/>
  <c r="BV443" i="55"/>
  <c r="BV442" i="55"/>
  <c r="BV220" i="55"/>
  <c r="BV503" i="55"/>
  <c r="BV424" i="55"/>
  <c r="BV717" i="55"/>
  <c r="BV597" i="55"/>
  <c r="BV596" i="55"/>
  <c r="BV595" i="55"/>
  <c r="BV594" i="55"/>
  <c r="BV593" i="55"/>
  <c r="BV592" i="55"/>
  <c r="BV591" i="55"/>
  <c r="BV492" i="55"/>
  <c r="BV482" i="55"/>
  <c r="BV476" i="55"/>
  <c r="BV474" i="55"/>
  <c r="BV472" i="55"/>
  <c r="BV467" i="55"/>
  <c r="BV463" i="55"/>
  <c r="BV314" i="55"/>
  <c r="BV312" i="55"/>
  <c r="BV310" i="55"/>
  <c r="BV294" i="55"/>
  <c r="BV356" i="55"/>
  <c r="BV226" i="55"/>
  <c r="BV216" i="55"/>
  <c r="BV173" i="55"/>
  <c r="BV148" i="55"/>
  <c r="BV137" i="55"/>
  <c r="BV120" i="55"/>
  <c r="BV106" i="55"/>
  <c r="BV200" i="55"/>
  <c r="BV192" i="55"/>
  <c r="BV123" i="55"/>
  <c r="BV283" i="55"/>
  <c r="BV166" i="55"/>
  <c r="BV112" i="55"/>
  <c r="BV109" i="55"/>
  <c r="U565" i="55"/>
  <c r="U530" i="55"/>
  <c r="U52" i="55"/>
  <c r="U932" i="55"/>
  <c r="U76" i="55"/>
  <c r="BV76" i="55" s="1"/>
  <c r="BV307" i="55"/>
  <c r="BV136" i="55"/>
  <c r="BV122" i="55"/>
  <c r="BV496" i="55"/>
  <c r="BV198" i="55"/>
  <c r="BV161" i="55"/>
  <c r="BV108" i="55"/>
  <c r="BV323" i="55"/>
  <c r="BV209" i="55"/>
  <c r="BV205" i="55"/>
  <c r="BV186" i="55"/>
  <c r="BV739" i="55"/>
  <c r="BV628" i="55"/>
  <c r="U330" i="55"/>
  <c r="BV330" i="55" s="1"/>
  <c r="BN877" i="55"/>
  <c r="BX877" i="55" s="1"/>
  <c r="BN860" i="55"/>
  <c r="BX860" i="55" s="1"/>
  <c r="BN858" i="55"/>
  <c r="BX858" i="55" s="1"/>
  <c r="BN853" i="55"/>
  <c r="BN847" i="55"/>
  <c r="BX847" i="55" s="1"/>
  <c r="BN845" i="55"/>
  <c r="BX845" i="55" s="1"/>
  <c r="BN843" i="55"/>
  <c r="BX843" i="55" s="1"/>
  <c r="BN841" i="55"/>
  <c r="BX841" i="55" s="1"/>
  <c r="BN839" i="55"/>
  <c r="BN837" i="55"/>
  <c r="BX837" i="55" s="1"/>
  <c r="BN835" i="55"/>
  <c r="BX835" i="55" s="1"/>
  <c r="BN833" i="55"/>
  <c r="BX833" i="55" s="1"/>
  <c r="BN822" i="55"/>
  <c r="BX822" i="55" s="1"/>
  <c r="U269" i="55"/>
  <c r="AH392" i="55"/>
  <c r="AL392" i="55"/>
  <c r="X392" i="55"/>
  <c r="X565" i="55"/>
  <c r="X924" i="55"/>
  <c r="X494" i="55"/>
  <c r="AY451" i="55"/>
  <c r="X89" i="55"/>
  <c r="AY577" i="55"/>
  <c r="X515" i="55"/>
  <c r="AY340" i="55"/>
  <c r="AY211" i="55"/>
  <c r="AY56" i="55"/>
  <c r="X904" i="55"/>
  <c r="AY739" i="55"/>
  <c r="X530" i="55"/>
  <c r="X254" i="55"/>
  <c r="X76" i="55"/>
  <c r="BV960" i="55"/>
  <c r="BN862" i="55"/>
  <c r="BX862" i="55" s="1"/>
  <c r="BV744" i="55"/>
  <c r="BV722" i="55"/>
  <c r="BN844" i="55"/>
  <c r="BX844" i="55" s="1"/>
  <c r="X139" i="55"/>
  <c r="AY139" i="55" s="1"/>
  <c r="AY294" i="55"/>
  <c r="X169" i="55"/>
  <c r="X104" i="55"/>
  <c r="BV616" i="55"/>
  <c r="X62" i="55"/>
  <c r="BN879" i="55"/>
  <c r="BX879" i="55" s="1"/>
  <c r="AY821" i="55"/>
  <c r="AY341" i="55"/>
  <c r="AY109" i="55"/>
  <c r="AY315" i="55"/>
  <c r="AY216" i="55"/>
  <c r="AY165" i="55"/>
  <c r="X932" i="55"/>
  <c r="AY859" i="55"/>
  <c r="AY599" i="55"/>
  <c r="AY424" i="55"/>
  <c r="AY311" i="55"/>
  <c r="X298" i="55"/>
  <c r="AY298" i="55" s="1"/>
  <c r="AY277" i="55"/>
  <c r="AY284" i="55"/>
  <c r="AY236" i="55"/>
  <c r="AY101" i="55"/>
  <c r="AY163" i="55"/>
  <c r="AY318" i="55"/>
  <c r="X330" i="55"/>
  <c r="AY330" i="55" s="1"/>
  <c r="X270" i="55"/>
  <c r="X47" i="55"/>
  <c r="BT297" i="55"/>
  <c r="BP297" i="55"/>
  <c r="AQ49" i="55"/>
  <c r="BO932" i="55"/>
  <c r="BN932" i="55" s="1"/>
  <c r="BS932" i="55"/>
  <c r="BR932" i="55" s="1"/>
  <c r="BN952" i="55"/>
  <c r="AN830" i="55"/>
  <c r="BT893" i="55"/>
  <c r="BP893" i="55"/>
  <c r="BV611" i="55"/>
  <c r="AY398" i="55"/>
  <c r="BV970" i="55"/>
  <c r="BT819" i="55"/>
  <c r="BP819" i="55"/>
  <c r="BP275" i="55"/>
  <c r="BT275" i="55"/>
  <c r="BT54" i="55"/>
  <c r="BP54" i="55"/>
  <c r="BT82" i="55"/>
  <c r="BP82" i="55"/>
  <c r="BV761" i="55"/>
  <c r="BT286" i="55"/>
  <c r="BP286" i="55"/>
  <c r="M419" i="55"/>
  <c r="M418" i="55" s="1"/>
  <c r="BV750" i="55"/>
  <c r="BV894" i="55"/>
  <c r="W357" i="55"/>
  <c r="BN948" i="55"/>
  <c r="BV938" i="55"/>
  <c r="BW938" i="55" s="1"/>
  <c r="BS938" i="55"/>
  <c r="BR938" i="55" s="1"/>
  <c r="BO938" i="55"/>
  <c r="BN938" i="55" s="1"/>
  <c r="AQ455" i="55"/>
  <c r="AM830" i="55"/>
  <c r="BR952" i="55"/>
  <c r="W372" i="54"/>
  <c r="AT372" i="55"/>
  <c r="U383" i="54"/>
  <c r="AY408" i="55"/>
  <c r="N366" i="55"/>
  <c r="N338" i="55" s="1"/>
  <c r="AK17" i="54"/>
  <c r="AK16" i="54" s="1"/>
  <c r="AK14" i="54" s="1"/>
  <c r="H301" i="8"/>
  <c r="H30" i="8" s="1"/>
  <c r="X383" i="54"/>
  <c r="X416" i="55"/>
  <c r="AY416" i="55" s="1"/>
  <c r="AR372" i="54"/>
  <c r="N372" i="54"/>
  <c r="AN72" i="54"/>
  <c r="AN18" i="54" s="1"/>
  <c r="AE108" i="62"/>
  <c r="AE105" i="62" s="1"/>
  <c r="AE19" i="62" s="1"/>
  <c r="AE8" i="62" s="1"/>
  <c r="AT440" i="55"/>
  <c r="AZ357" i="54"/>
  <c r="AZ19" i="54" s="1"/>
  <c r="AL287" i="54"/>
  <c r="AL413" i="55" s="1"/>
  <c r="G404" i="55"/>
  <c r="H70" i="54"/>
  <c r="AQ70" i="54"/>
  <c r="AQ17" i="54"/>
  <c r="AQ16" i="54" s="1"/>
  <c r="AQ14" i="54" s="1"/>
  <c r="N404" i="55"/>
  <c r="AX404" i="55"/>
  <c r="AX379" i="55" s="1"/>
  <c r="AX378" i="55" s="1"/>
  <c r="AO17" i="54"/>
  <c r="AO16" i="54" s="1"/>
  <c r="AO14" i="54" s="1"/>
  <c r="AO70" i="54"/>
  <c r="AF17" i="54"/>
  <c r="AF16" i="54" s="1"/>
  <c r="AF14" i="54" s="1"/>
  <c r="AF70" i="54"/>
  <c r="O17" i="54"/>
  <c r="O16" i="54" s="1"/>
  <c r="O14" i="54" s="1"/>
  <c r="O70" i="54"/>
  <c r="AE372" i="54"/>
  <c r="Z108" i="62"/>
  <c r="Z105" i="62" s="1"/>
  <c r="Z19" i="62" s="1"/>
  <c r="Z8" i="62" s="1"/>
  <c r="N332" i="8"/>
  <c r="AT368" i="55"/>
  <c r="J302" i="8"/>
  <c r="J301" i="8" s="1"/>
  <c r="N72" i="54"/>
  <c r="AS17" i="54"/>
  <c r="AS16" i="54" s="1"/>
  <c r="AS14" i="54" s="1"/>
  <c r="AS70" i="54"/>
  <c r="BV583" i="55"/>
  <c r="BV298" i="55"/>
  <c r="BV630" i="55"/>
  <c r="BV619" i="55"/>
  <c r="BV639" i="55"/>
  <c r="BV787" i="55"/>
  <c r="BV769" i="55"/>
  <c r="BV622" i="55"/>
  <c r="BV735" i="55"/>
  <c r="AA82" i="55"/>
  <c r="BV436" i="55"/>
  <c r="BV757" i="55"/>
  <c r="U508" i="55"/>
  <c r="BV509" i="55"/>
  <c r="U547" i="55"/>
  <c r="BV548" i="55"/>
  <c r="U255" i="55"/>
  <c r="BV256" i="55"/>
  <c r="U820" i="55"/>
  <c r="U905" i="55"/>
  <c r="BV917" i="55"/>
  <c r="U139" i="55"/>
  <c r="BV140" i="55"/>
  <c r="AQ61" i="55"/>
  <c r="AQ118" i="55"/>
  <c r="AQ117" i="55" s="1"/>
  <c r="AQ546" i="55"/>
  <c r="AQ34" i="24" s="1"/>
  <c r="AQ180" i="55"/>
  <c r="U334" i="55"/>
  <c r="BV335" i="55"/>
  <c r="BV566" i="55"/>
  <c r="BV531" i="55"/>
  <c r="AQ329" i="55"/>
  <c r="BV933" i="55"/>
  <c r="AQ269" i="55"/>
  <c r="BV270" i="55"/>
  <c r="AQ98" i="55"/>
  <c r="AQ88" i="55"/>
  <c r="BV77" i="55"/>
  <c r="U276" i="55"/>
  <c r="BV277" i="55"/>
  <c r="AQ924" i="55"/>
  <c r="BV925" i="55"/>
  <c r="AQ831" i="55"/>
  <c r="AQ305" i="55"/>
  <c r="U287" i="55"/>
  <c r="BV288" i="55"/>
  <c r="U235" i="55"/>
  <c r="BV236" i="55"/>
  <c r="U156" i="55"/>
  <c r="BV157" i="55"/>
  <c r="AQ24" i="62"/>
  <c r="BV169" i="55"/>
  <c r="AQ102" i="62"/>
  <c r="AQ95" i="62" s="1"/>
  <c r="U247" i="55"/>
  <c r="BV249" i="55"/>
  <c r="P419" i="55"/>
  <c r="P418" i="55" s="1"/>
  <c r="AQ43" i="24"/>
  <c r="BV331" i="55"/>
  <c r="AQ290" i="55"/>
  <c r="AQ278" i="55"/>
  <c r="AQ275" i="55" s="1"/>
  <c r="BV952" i="55"/>
  <c r="BW952" i="55" s="1"/>
  <c r="M338" i="55"/>
  <c r="M40" i="55" s="1"/>
  <c r="AQ19" i="24"/>
  <c r="AQ17" i="62" s="1"/>
  <c r="K387" i="55"/>
  <c r="Q392" i="55"/>
  <c r="K366" i="55"/>
  <c r="K338" i="55" s="1"/>
  <c r="AK338" i="55"/>
  <c r="AK40" i="55" s="1"/>
  <c r="Y338" i="55"/>
  <c r="H338" i="55"/>
  <c r="H40" i="55" s="1"/>
  <c r="L419" i="55"/>
  <c r="L418" i="55" s="1"/>
  <c r="AY391" i="55"/>
  <c r="Z404" i="55"/>
  <c r="W366" i="55"/>
  <c r="Q366" i="55"/>
  <c r="Q338" i="55" s="1"/>
  <c r="AL366" i="55"/>
  <c r="AL338" i="55" s="1"/>
  <c r="O419" i="55"/>
  <c r="O418" i="55" s="1"/>
  <c r="AY399" i="55"/>
  <c r="W404" i="55"/>
  <c r="AE404" i="55"/>
  <c r="AP366" i="55"/>
  <c r="AA71" i="54"/>
  <c r="AA70" i="54" s="1"/>
  <c r="AA18" i="54"/>
  <c r="AE72" i="54"/>
  <c r="Q372" i="54"/>
  <c r="AN372" i="54"/>
  <c r="Z372" i="54"/>
  <c r="G372" i="54"/>
  <c r="AT373" i="55"/>
  <c r="AY371" i="55"/>
  <c r="AT352" i="54"/>
  <c r="AT406" i="55" s="1"/>
  <c r="AA372" i="54"/>
  <c r="X410" i="55"/>
  <c r="X378" i="54"/>
  <c r="G332" i="8"/>
  <c r="U371" i="55"/>
  <c r="BV371" i="55" s="1"/>
  <c r="G72" i="54"/>
  <c r="X56" i="62"/>
  <c r="AG105" i="62"/>
  <c r="AG19" i="62" s="1"/>
  <c r="AG8" i="62" s="1"/>
  <c r="AY43" i="24"/>
  <c r="U70" i="62"/>
  <c r="AW71" i="62"/>
  <c r="U49" i="62"/>
  <c r="AW38" i="62"/>
  <c r="X29" i="62"/>
  <c r="AH181" i="55"/>
  <c r="AH180" i="55" s="1"/>
  <c r="AH179" i="55" s="1"/>
  <c r="AC105" i="62"/>
  <c r="AC19" i="62" s="1"/>
  <c r="AC8" i="62" s="1"/>
  <c r="BC43" i="55"/>
  <c r="BC42" i="55" s="1"/>
  <c r="U22" i="62"/>
  <c r="G455" i="55"/>
  <c r="G447" i="55" s="1"/>
  <c r="AX97" i="55"/>
  <c r="AX25" i="24" s="1"/>
  <c r="AY25" i="24" s="1"/>
  <c r="AF159" i="55"/>
  <c r="X276" i="55"/>
  <c r="AT192" i="55"/>
  <c r="AW45" i="62"/>
  <c r="T338" i="55"/>
  <c r="T40" i="55" s="1"/>
  <c r="K253" i="55"/>
  <c r="K246" i="55" s="1"/>
  <c r="AX42" i="62"/>
  <c r="AR37" i="24"/>
  <c r="AR34" i="24"/>
  <c r="AR28" i="24"/>
  <c r="AR23" i="24"/>
  <c r="AR25" i="24"/>
  <c r="AR33" i="24"/>
  <c r="AR36" i="24"/>
  <c r="AR24" i="24"/>
  <c r="AR30" i="24"/>
  <c r="AR29" i="24"/>
  <c r="U42" i="62"/>
  <c r="N957" i="55"/>
  <c r="X957" i="55"/>
  <c r="T95" i="62"/>
  <c r="T20" i="62" s="1"/>
  <c r="N119" i="55"/>
  <c r="N118" i="55" s="1"/>
  <c r="N117" i="55" s="1"/>
  <c r="N97" i="55" s="1"/>
  <c r="AJ455" i="55"/>
  <c r="AJ447" i="55" s="1"/>
  <c r="O159" i="55"/>
  <c r="AP13" i="24"/>
  <c r="AT13" i="24" s="1"/>
  <c r="M179" i="55"/>
  <c r="M159" i="55" s="1"/>
  <c r="Q419" i="55"/>
  <c r="Q418" i="55" s="1"/>
  <c r="Z546" i="55"/>
  <c r="BP546" i="55" s="1"/>
  <c r="AW92" i="62"/>
  <c r="AY933" i="55"/>
  <c r="N286" i="55"/>
  <c r="AE246" i="55"/>
  <c r="AA253" i="55"/>
  <c r="AA246" i="55" s="1"/>
  <c r="BA83" i="55"/>
  <c r="V338" i="55"/>
  <c r="W179" i="55"/>
  <c r="AU47" i="62"/>
  <c r="Q297" i="55"/>
  <c r="Q30" i="24" s="1"/>
  <c r="AX419" i="55"/>
  <c r="AX418" i="55" s="1"/>
  <c r="AW57" i="62"/>
  <c r="U27" i="62"/>
  <c r="AU36" i="62"/>
  <c r="AQ638" i="55"/>
  <c r="AD419" i="55"/>
  <c r="AD46" i="55" s="1"/>
  <c r="AD45" i="55" s="1"/>
  <c r="AK159" i="55"/>
  <c r="AY300" i="55"/>
  <c r="AJ179" i="55"/>
  <c r="AJ159" i="55" s="1"/>
  <c r="Q119" i="55"/>
  <c r="Q118" i="55" s="1"/>
  <c r="Q117" i="55" s="1"/>
  <c r="Q97" i="55" s="1"/>
  <c r="Q25" i="24" s="1"/>
  <c r="AU46" i="62"/>
  <c r="AW42" i="62"/>
  <c r="X62" i="62"/>
  <c r="AA957" i="55"/>
  <c r="AB638" i="55"/>
  <c r="AB636" i="55" s="1"/>
  <c r="AB590" i="55" s="1"/>
  <c r="W507" i="55"/>
  <c r="S97" i="55"/>
  <c r="S25" i="24" s="1"/>
  <c r="AL419" i="55"/>
  <c r="AL418" i="55" s="1"/>
  <c r="AR338" i="55"/>
  <c r="AR40" i="55" s="1"/>
  <c r="AN338" i="55"/>
  <c r="AN40" i="55" s="1"/>
  <c r="AJ338" i="55"/>
  <c r="AF338" i="55"/>
  <c r="AF40" i="55" s="1"/>
  <c r="AE119" i="55"/>
  <c r="AE118" i="55" s="1"/>
  <c r="AE117" i="55" s="1"/>
  <c r="AE97" i="55" s="1"/>
  <c r="AX38" i="62"/>
  <c r="AS253" i="55"/>
  <c r="AS246" i="55" s="1"/>
  <c r="AS27" i="24" s="1"/>
  <c r="AT902" i="55"/>
  <c r="AT894" i="55" s="1"/>
  <c r="AE455" i="55"/>
  <c r="AE447" i="55" s="1"/>
  <c r="V419" i="55"/>
  <c r="V418" i="55" s="1"/>
  <c r="W160" i="55"/>
  <c r="T419" i="55"/>
  <c r="T418" i="55" s="1"/>
  <c r="Y54" i="55"/>
  <c r="I419" i="55"/>
  <c r="I418" i="55" s="1"/>
  <c r="AX305" i="55"/>
  <c r="AX304" i="55" s="1"/>
  <c r="AX297" i="55" s="1"/>
  <c r="AX30" i="24" s="1"/>
  <c r="AY30" i="24" s="1"/>
  <c r="Z160" i="55"/>
  <c r="Z159" i="55" s="1"/>
  <c r="AS159" i="55"/>
  <c r="AS26" i="24" s="1"/>
  <c r="AU21" i="62"/>
  <c r="S159" i="55"/>
  <c r="S26" i="24" s="1"/>
  <c r="AP90" i="62"/>
  <c r="R419" i="55"/>
  <c r="R418" i="55" s="1"/>
  <c r="G419" i="55"/>
  <c r="G418" i="55" s="1"/>
  <c r="U24" i="62"/>
  <c r="AW24" i="62"/>
  <c r="AY902" i="55"/>
  <c r="AU91" i="62"/>
  <c r="U55" i="62"/>
  <c r="U53" i="62"/>
  <c r="AW51" i="62"/>
  <c r="AW30" i="62"/>
  <c r="AX23" i="62"/>
  <c r="AY23" i="62" s="1"/>
  <c r="AW47" i="62"/>
  <c r="U91" i="62"/>
  <c r="U81" i="62"/>
  <c r="X36" i="62"/>
  <c r="AW21" i="62"/>
  <c r="X820" i="55"/>
  <c r="AF590" i="55"/>
  <c r="AF589" i="55" s="1"/>
  <c r="AF588" i="55" s="1"/>
  <c r="AF575" i="55" s="1"/>
  <c r="AH576" i="55"/>
  <c r="AX552" i="55"/>
  <c r="AX546" i="55" s="1"/>
  <c r="AY34" i="24" s="1"/>
  <c r="K552" i="55"/>
  <c r="K546" i="55" s="1"/>
  <c r="AY460" i="55"/>
  <c r="P338" i="55"/>
  <c r="P40" i="55" s="1"/>
  <c r="L338" i="55"/>
  <c r="L40" i="55" s="1"/>
  <c r="BB98" i="55"/>
  <c r="BB40" i="55" s="1"/>
  <c r="Y179" i="55"/>
  <c r="AM117" i="55"/>
  <c r="AM97" i="55" s="1"/>
  <c r="AX26" i="62"/>
  <c r="AY26" i="62" s="1"/>
  <c r="AN638" i="55"/>
  <c r="AN636" i="55" s="1"/>
  <c r="AN590" i="55" s="1"/>
  <c r="AN589" i="55" s="1"/>
  <c r="AN588" i="55" s="1"/>
  <c r="AN575" i="55" s="1"/>
  <c r="AA552" i="55"/>
  <c r="AA546" i="55" s="1"/>
  <c r="AY33" i="24"/>
  <c r="W246" i="55"/>
  <c r="AJ419" i="55"/>
  <c r="AJ418" i="55" s="1"/>
  <c r="AB419" i="55"/>
  <c r="AB418" i="55" s="1"/>
  <c r="AR14" i="59"/>
  <c r="AR388" i="55"/>
  <c r="V460" i="8"/>
  <c r="V459" i="8" s="1"/>
  <c r="V446" i="8" s="1"/>
  <c r="AN14" i="8"/>
  <c r="AQ515" i="8"/>
  <c r="AO392" i="8"/>
  <c r="AO391" i="8" s="1"/>
  <c r="K32" i="8"/>
  <c r="AE238" i="8"/>
  <c r="AE30" i="8" s="1"/>
  <c r="Y30" i="8"/>
  <c r="AO14" i="8"/>
  <c r="AT44" i="59"/>
  <c r="AT43" i="59" s="1"/>
  <c r="AQ14" i="59"/>
  <c r="AQ388" i="55"/>
  <c r="AI14" i="59"/>
  <c r="AI388" i="55"/>
  <c r="AI387" i="55" s="1"/>
  <c r="AI379" i="55" s="1"/>
  <c r="AI378" i="55" s="1"/>
  <c r="AT438" i="55"/>
  <c r="AT414" i="55"/>
  <c r="U385" i="54"/>
  <c r="U416" i="55"/>
  <c r="BV416" i="55" s="1"/>
  <c r="Q72" i="54"/>
  <c r="Q406" i="55"/>
  <c r="Q404" i="55" s="1"/>
  <c r="AT408" i="55"/>
  <c r="X407" i="55"/>
  <c r="AY407" i="55" s="1"/>
  <c r="AT407" i="55"/>
  <c r="W18" i="54"/>
  <c r="W71" i="54"/>
  <c r="U376" i="55"/>
  <c r="BV376" i="55" s="1"/>
  <c r="X373" i="54"/>
  <c r="AT435" i="55"/>
  <c r="AT400" i="55"/>
  <c r="AT395" i="55"/>
  <c r="AT362" i="55"/>
  <c r="AT361" i="55"/>
  <c r="AT399" i="55"/>
  <c r="AT398" i="55"/>
  <c r="AT396" i="55"/>
  <c r="X16" i="53"/>
  <c r="X358" i="55"/>
  <c r="Q14" i="53"/>
  <c r="K14" i="53"/>
  <c r="AH14" i="53"/>
  <c r="AR381" i="8"/>
  <c r="X559" i="8"/>
  <c r="AQ827" i="8"/>
  <c r="S796" i="8"/>
  <c r="AG796" i="8"/>
  <c r="Y514" i="8"/>
  <c r="Y513" i="8" s="1"/>
  <c r="Y500" i="8" s="1"/>
  <c r="AK513" i="8"/>
  <c r="AK32" i="8" s="1"/>
  <c r="AK33" i="8"/>
  <c r="AF446" i="8"/>
  <c r="T391" i="8"/>
  <c r="T34" i="8"/>
  <c r="AQ297" i="8"/>
  <c r="AQ777" i="8"/>
  <c r="AF551" i="8"/>
  <c r="AF550" i="8" s="1"/>
  <c r="AF35" i="8" s="1"/>
  <c r="AG550" i="8"/>
  <c r="R478" i="8"/>
  <c r="R477" i="8" s="1"/>
  <c r="R476" i="8" s="1"/>
  <c r="AQ253" i="8"/>
  <c r="W252" i="8"/>
  <c r="AQ252" i="8" s="1"/>
  <c r="AQ235" i="8"/>
  <c r="AQ202" i="8"/>
  <c r="W201" i="8"/>
  <c r="W154" i="8" s="1"/>
  <c r="W135" i="8" s="1"/>
  <c r="AA31" i="8"/>
  <c r="AQ65" i="8"/>
  <c r="V820" i="8"/>
  <c r="V818" i="8" s="1"/>
  <c r="V817" i="8" s="1"/>
  <c r="V796" i="8" s="1"/>
  <c r="W818" i="8"/>
  <c r="J31" i="8"/>
  <c r="AC37" i="8"/>
  <c r="AF223" i="8"/>
  <c r="K31" i="8"/>
  <c r="R80" i="8"/>
  <c r="S79" i="8"/>
  <c r="R79" i="8" s="1"/>
  <c r="R71" i="8"/>
  <c r="R65" i="8" s="1"/>
  <c r="S65" i="8"/>
  <c r="L34" i="8"/>
  <c r="AZ37" i="59"/>
  <c r="AZ36" i="59" s="1"/>
  <c r="U21" i="59"/>
  <c r="U15" i="59" s="1"/>
  <c r="U72" i="54"/>
  <c r="U71" i="54" s="1"/>
  <c r="AY31" i="53"/>
  <c r="AQ798" i="8"/>
  <c r="AI30" i="8"/>
  <c r="AB33" i="8"/>
  <c r="Y33" i="8"/>
  <c r="Y32" i="8"/>
  <c r="AQ201" i="8"/>
  <c r="V14" i="59"/>
  <c r="V391" i="55"/>
  <c r="V387" i="55" s="1"/>
  <c r="AS14" i="59"/>
  <c r="AS388" i="55"/>
  <c r="AK14" i="59"/>
  <c r="AK388" i="55"/>
  <c r="AK387" i="55" s="1"/>
  <c r="AK379" i="55" s="1"/>
  <c r="AK378" i="55" s="1"/>
  <c r="AT31" i="59"/>
  <c r="AT30" i="59" s="1"/>
  <c r="AT389" i="55" s="1"/>
  <c r="X412" i="55"/>
  <c r="AT411" i="55"/>
  <c r="BA43" i="59"/>
  <c r="BA14" i="59" s="1"/>
  <c r="AJ14" i="59"/>
  <c r="AJ388" i="55"/>
  <c r="AJ387" i="55" s="1"/>
  <c r="K14" i="59"/>
  <c r="AT357" i="54"/>
  <c r="AT19" i="54" s="1"/>
  <c r="AT437" i="55"/>
  <c r="AT351" i="54"/>
  <c r="AT415" i="55" s="1"/>
  <c r="AP415" i="55"/>
  <c r="AY415" i="55" s="1"/>
  <c r="U411" i="55"/>
  <c r="BV411" i="55" s="1"/>
  <c r="X379" i="54"/>
  <c r="AT405" i="55"/>
  <c r="Z18" i="54"/>
  <c r="Z71" i="54"/>
  <c r="AT374" i="55"/>
  <c r="U378" i="54"/>
  <c r="AT433" i="55"/>
  <c r="AT397" i="55"/>
  <c r="AT365" i="55"/>
  <c r="G14" i="53"/>
  <c r="AT402" i="55"/>
  <c r="AT401" i="55"/>
  <c r="X33" i="53"/>
  <c r="X32" i="53" s="1"/>
  <c r="X31" i="53" s="1"/>
  <c r="AT403" i="55"/>
  <c r="U16" i="53"/>
  <c r="U358" i="55"/>
  <c r="AL14" i="53"/>
  <c r="AA500" i="8"/>
  <c r="AQ769" i="8"/>
  <c r="AQ724" i="8"/>
  <c r="W723" i="8"/>
  <c r="W722" i="8" s="1"/>
  <c r="AQ722" i="8" s="1"/>
  <c r="K711" i="8"/>
  <c r="AQ712" i="8"/>
  <c r="AM513" i="8"/>
  <c r="AM32" i="8" s="1"/>
  <c r="AM33" i="8"/>
  <c r="R471" i="8"/>
  <c r="T470" i="8"/>
  <c r="R470" i="8" s="1"/>
  <c r="AG446" i="8"/>
  <c r="AR41" i="8"/>
  <c r="AR786" i="8"/>
  <c r="X785" i="8"/>
  <c r="AR785" i="8" s="1"/>
  <c r="AQ490" i="8"/>
  <c r="Q478" i="8"/>
  <c r="Q477" i="8" s="1"/>
  <c r="Q476" i="8" s="1"/>
  <c r="Q470" i="8" s="1"/>
  <c r="AF79" i="8"/>
  <c r="AR818" i="8"/>
  <c r="X817" i="8"/>
  <c r="AR817" i="8" s="1"/>
  <c r="AR37" i="8" s="1"/>
  <c r="V135" i="8"/>
  <c r="AR38" i="8"/>
  <c r="V122" i="8"/>
  <c r="V35" i="8" s="1"/>
  <c r="X38" i="8"/>
  <c r="X58" i="8"/>
  <c r="AC154" i="8"/>
  <c r="AC32" i="8" s="1"/>
  <c r="AT272" i="55"/>
  <c r="AT15" i="62"/>
  <c r="U32" i="62"/>
  <c r="AO117" i="55"/>
  <c r="AO97" i="55" s="1"/>
  <c r="AY495" i="55"/>
  <c r="X122" i="62"/>
  <c r="AY272" i="55"/>
  <c r="AU12" i="62"/>
  <c r="AY445" i="55"/>
  <c r="Q957" i="55"/>
  <c r="Q43" i="24" s="1"/>
  <c r="AA792" i="55"/>
  <c r="BV792" i="55" s="1"/>
  <c r="T97" i="55"/>
  <c r="V25" i="24" s="1"/>
  <c r="K297" i="55"/>
  <c r="AX71" i="62"/>
  <c r="AU45" i="62"/>
  <c r="AN246" i="55"/>
  <c r="AU101" i="62"/>
  <c r="AA455" i="55"/>
  <c r="AA447" i="55" s="1"/>
  <c r="AI419" i="55"/>
  <c r="AI418" i="55" s="1"/>
  <c r="AN419" i="55"/>
  <c r="AN418" i="55" s="1"/>
  <c r="AF419" i="55"/>
  <c r="AF418" i="55" s="1"/>
  <c r="P159" i="55"/>
  <c r="AP65" i="62"/>
  <c r="AH419" i="55"/>
  <c r="AH418" i="55" s="1"/>
  <c r="P379" i="55"/>
  <c r="P378" i="55" s="1"/>
  <c r="AP103" i="62"/>
  <c r="Z507" i="55"/>
  <c r="BP507" i="55" s="1"/>
  <c r="I379" i="55"/>
  <c r="I378" i="55" s="1"/>
  <c r="AY622" i="55"/>
  <c r="X306" i="55"/>
  <c r="AU55" i="62"/>
  <c r="AU42" i="62"/>
  <c r="X41" i="62"/>
  <c r="U33" i="62"/>
  <c r="AP280" i="55"/>
  <c r="AP279" i="55" s="1"/>
  <c r="U94" i="62"/>
  <c r="X66" i="62"/>
  <c r="U52" i="62"/>
  <c r="U93" i="62"/>
  <c r="AW61" i="62"/>
  <c r="U36" i="62"/>
  <c r="X32" i="62"/>
  <c r="X27" i="62"/>
  <c r="AY36" i="24"/>
  <c r="N552" i="55"/>
  <c r="N546" i="55" s="1"/>
  <c r="AX54" i="55"/>
  <c r="AX23" i="24" s="1"/>
  <c r="AY23" i="24" s="1"/>
  <c r="AH108" i="62"/>
  <c r="AH105" i="62" s="1"/>
  <c r="AH19" i="62" s="1"/>
  <c r="AH8" i="62" s="1"/>
  <c r="AX33" i="62"/>
  <c r="AY33" i="62" s="1"/>
  <c r="AC590" i="55"/>
  <c r="AC589" i="55" s="1"/>
  <c r="AC588" i="55" s="1"/>
  <c r="AC575" i="55" s="1"/>
  <c r="AM590" i="55"/>
  <c r="AM589" i="55" s="1"/>
  <c r="AM588" i="55" s="1"/>
  <c r="AM575" i="55" s="1"/>
  <c r="AY619" i="55"/>
  <c r="AE297" i="55"/>
  <c r="AR246" i="55"/>
  <c r="AY757" i="55"/>
  <c r="AE286" i="55"/>
  <c r="Q246" i="55"/>
  <c r="Q27" i="24" s="1"/>
  <c r="AS419" i="55"/>
  <c r="AS46" i="55" s="1"/>
  <c r="AS45" i="55" s="1"/>
  <c r="AO419" i="55"/>
  <c r="AO418" i="55" s="1"/>
  <c r="AK419" i="55"/>
  <c r="AK46" i="55" s="1"/>
  <c r="AK45" i="55" s="1"/>
  <c r="AG419" i="55"/>
  <c r="AG46" i="55" s="1"/>
  <c r="AG45" i="55" s="1"/>
  <c r="AC419" i="55"/>
  <c r="AC46" i="55" s="1"/>
  <c r="AC45" i="55" s="1"/>
  <c r="Y419" i="55"/>
  <c r="Y418" i="55" s="1"/>
  <c r="O338" i="55"/>
  <c r="O40" i="55" s="1"/>
  <c r="AQ419" i="55"/>
  <c r="W117" i="55"/>
  <c r="W97" i="55" s="1"/>
  <c r="AR24" i="62"/>
  <c r="AF130" i="62"/>
  <c r="AY761" i="55"/>
  <c r="Q115" i="62"/>
  <c r="U115" i="62" s="1"/>
  <c r="R140" i="62"/>
  <c r="Q140" i="62" s="1"/>
  <c r="X162" i="55"/>
  <c r="Q103" i="62"/>
  <c r="AY970" i="55"/>
  <c r="Y819" i="55"/>
  <c r="Y297" i="55"/>
  <c r="BA101" i="55"/>
  <c r="AU10" i="62"/>
  <c r="AU99" i="62"/>
  <c r="X70" i="62"/>
  <c r="U67" i="62"/>
  <c r="X69" i="62"/>
  <c r="U56" i="62"/>
  <c r="AU100" i="62"/>
  <c r="AX70" i="62"/>
  <c r="AY70" i="62" s="1"/>
  <c r="BA21" i="62"/>
  <c r="AH819" i="55"/>
  <c r="AN455" i="55"/>
  <c r="AN447" i="55" s="1"/>
  <c r="T32" i="24"/>
  <c r="Q179" i="55"/>
  <c r="AE179" i="55"/>
  <c r="AE159" i="55" s="1"/>
  <c r="T24" i="24"/>
  <c r="V24" i="24"/>
  <c r="AD24" i="24" s="1"/>
  <c r="AX56" i="62"/>
  <c r="AY56" i="62" s="1"/>
  <c r="AY769" i="55"/>
  <c r="AC338" i="55"/>
  <c r="AC40" i="55" s="1"/>
  <c r="S638" i="55"/>
  <c r="S636" i="55" s="1"/>
  <c r="S590" i="55" s="1"/>
  <c r="AW379" i="55"/>
  <c r="AW378" i="55" s="1"/>
  <c r="H253" i="55"/>
  <c r="AT161" i="55"/>
  <c r="AA119" i="55"/>
  <c r="AA118" i="55" s="1"/>
  <c r="AA117" i="55" s="1"/>
  <c r="AA97" i="55" s="1"/>
  <c r="AH98" i="55"/>
  <c r="AD338" i="55"/>
  <c r="AD40" i="55" s="1"/>
  <c r="R338" i="55"/>
  <c r="R40" i="55" s="1"/>
  <c r="I338" i="55"/>
  <c r="I40" i="55" s="1"/>
  <c r="AP115" i="62"/>
  <c r="AU70" i="62"/>
  <c r="AU38" i="62"/>
  <c r="AA379" i="55"/>
  <c r="AA378" i="55" s="1"/>
  <c r="R159" i="55"/>
  <c r="R26" i="24" s="1"/>
  <c r="AH903" i="55"/>
  <c r="AH893" i="55" s="1"/>
  <c r="AA819" i="55"/>
  <c r="AX590" i="55"/>
  <c r="AX589" i="55" s="1"/>
  <c r="AX588" i="55" s="1"/>
  <c r="AX575" i="55" s="1"/>
  <c r="AX35" i="24" s="1"/>
  <c r="AY35" i="24" s="1"/>
  <c r="AY630" i="55"/>
  <c r="AX75" i="62"/>
  <c r="AY75" i="62" s="1"/>
  <c r="AJ246" i="55"/>
  <c r="AL60" i="55"/>
  <c r="AL54" i="55" s="1"/>
  <c r="AD379" i="55"/>
  <c r="AD378" i="55" s="1"/>
  <c r="AW419" i="55"/>
  <c r="AW46" i="55" s="1"/>
  <c r="AW45" i="55" s="1"/>
  <c r="AM419" i="55"/>
  <c r="AM46" i="55" s="1"/>
  <c r="AM45" i="55" s="1"/>
  <c r="AS95" i="62"/>
  <c r="AS20" i="62" s="1"/>
  <c r="Z419" i="55"/>
  <c r="Z418" i="55" s="1"/>
  <c r="U832" i="55"/>
  <c r="AX455" i="55"/>
  <c r="AY172" i="55"/>
  <c r="AU82" i="62"/>
  <c r="AR419" i="55"/>
  <c r="AR418" i="55" s="1"/>
  <c r="AG338" i="55"/>
  <c r="AG40" i="55" s="1"/>
  <c r="AA286" i="55"/>
  <c r="AX68" i="62"/>
  <c r="Y82" i="55"/>
  <c r="AL304" i="55"/>
  <c r="AL297" i="55" s="1"/>
  <c r="Q65" i="62"/>
  <c r="U65" i="62" s="1"/>
  <c r="AY701" i="55"/>
  <c r="AT701" i="55"/>
  <c r="AT653" i="55" s="1"/>
  <c r="X78" i="62"/>
  <c r="AU78" i="62"/>
  <c r="AW76" i="62"/>
  <c r="AU76" i="62"/>
  <c r="AW46" i="62"/>
  <c r="X46" i="62"/>
  <c r="AW40" i="62"/>
  <c r="AX40" i="62"/>
  <c r="U37" i="62"/>
  <c r="AW37" i="62"/>
  <c r="AW98" i="62"/>
  <c r="AU98" i="62"/>
  <c r="U68" i="62"/>
  <c r="AW68" i="62"/>
  <c r="K160" i="55"/>
  <c r="U89" i="62"/>
  <c r="AW89" i="62"/>
  <c r="AX63" i="62"/>
  <c r="U63" i="62"/>
  <c r="AU63" i="62"/>
  <c r="X63" i="62"/>
  <c r="K60" i="55"/>
  <c r="K54" i="55" s="1"/>
  <c r="X73" i="62"/>
  <c r="AW73" i="62"/>
  <c r="Q606" i="55"/>
  <c r="U554" i="55"/>
  <c r="X235" i="55"/>
  <c r="G179" i="55"/>
  <c r="AU89" i="62"/>
  <c r="AY122" i="55"/>
  <c r="U26" i="62"/>
  <c r="AX77" i="62"/>
  <c r="AY77" i="62" s="1"/>
  <c r="X68" i="62"/>
  <c r="AY498" i="55"/>
  <c r="AT498" i="55"/>
  <c r="AT494" i="55" s="1"/>
  <c r="AT493" i="55" s="1"/>
  <c r="K455" i="55"/>
  <c r="K447" i="55" s="1"/>
  <c r="X280" i="55"/>
  <c r="X441" i="55"/>
  <c r="X48" i="55" s="1"/>
  <c r="AY442" i="55"/>
  <c r="BA424" i="55"/>
  <c r="BA419" i="55" s="1"/>
  <c r="BB419" i="55"/>
  <c r="BB418" i="55" s="1"/>
  <c r="BA566" i="55"/>
  <c r="AY492" i="55"/>
  <c r="AP457" i="55"/>
  <c r="AP456" i="55" s="1"/>
  <c r="Y160" i="55"/>
  <c r="U54" i="62"/>
  <c r="X54" i="62"/>
  <c r="X50" i="62"/>
  <c r="U50" i="62"/>
  <c r="AW50" i="62"/>
  <c r="U48" i="62"/>
  <c r="AW48" i="62"/>
  <c r="AU39" i="62"/>
  <c r="AX39" i="62"/>
  <c r="AY39" i="62" s="1"/>
  <c r="X35" i="62"/>
  <c r="AU35" i="62"/>
  <c r="AW34" i="62"/>
  <c r="AX34" i="62"/>
  <c r="AW31" i="62"/>
  <c r="X31" i="62"/>
  <c r="AW28" i="62"/>
  <c r="U28" i="62"/>
  <c r="AY423" i="55"/>
  <c r="U128" i="62"/>
  <c r="X128" i="62"/>
  <c r="U731" i="55"/>
  <c r="G731" i="55"/>
  <c r="G638" i="55" s="1"/>
  <c r="G636" i="55" s="1"/>
  <c r="N455" i="55"/>
  <c r="N447" i="55" s="1"/>
  <c r="Q116" i="62"/>
  <c r="AW116" i="62" s="1"/>
  <c r="AQ338" i="55"/>
  <c r="AG379" i="55"/>
  <c r="AG378" i="55" s="1"/>
  <c r="G270" i="55"/>
  <c r="G269" i="55" s="1"/>
  <c r="G253" i="55" s="1"/>
  <c r="X75" i="62"/>
  <c r="U75" i="62"/>
  <c r="AP116" i="62"/>
  <c r="AA419" i="55"/>
  <c r="AA418" i="55" s="1"/>
  <c r="W419" i="55"/>
  <c r="W418" i="55" s="1"/>
  <c r="AY560" i="55"/>
  <c r="X554" i="55"/>
  <c r="BC419" i="55"/>
  <c r="BC418" i="55" s="1"/>
  <c r="AP247" i="55"/>
  <c r="AY247" i="55" s="1"/>
  <c r="AT249" i="55"/>
  <c r="AT247" i="55" s="1"/>
  <c r="U147" i="55"/>
  <c r="AY147" i="55"/>
  <c r="G832" i="55"/>
  <c r="G831" i="55" s="1"/>
  <c r="G830" i="55" s="1"/>
  <c r="G819" i="55" s="1"/>
  <c r="AH606" i="55"/>
  <c r="AS638" i="55"/>
  <c r="AS636" i="55" s="1"/>
  <c r="AS590" i="55" s="1"/>
  <c r="AS589" i="55" s="1"/>
  <c r="AS588" i="55" s="1"/>
  <c r="AS575" i="55" s="1"/>
  <c r="AS35" i="24" s="1"/>
  <c r="AJ638" i="55"/>
  <c r="AJ636" i="55" s="1"/>
  <c r="AJ590" i="55" s="1"/>
  <c r="AJ589" i="55" s="1"/>
  <c r="AJ588" i="55" s="1"/>
  <c r="AJ575" i="55" s="1"/>
  <c r="U606" i="55"/>
  <c r="AE552" i="55"/>
  <c r="AE546" i="55" s="1"/>
  <c r="AH441" i="55"/>
  <c r="AH48" i="55" s="1"/>
  <c r="AH119" i="55"/>
  <c r="AH118" i="55" s="1"/>
  <c r="Q513" i="55"/>
  <c r="Q507" i="55" s="1"/>
  <c r="Q33" i="24" s="1"/>
  <c r="AT639" i="55"/>
  <c r="Q286" i="55"/>
  <c r="Q29" i="24" s="1"/>
  <c r="Z246" i="55"/>
  <c r="AH246" i="55"/>
  <c r="AL108" i="62"/>
  <c r="AL133" i="62" s="1"/>
  <c r="R97" i="55"/>
  <c r="R25" i="24" s="1"/>
  <c r="K119" i="55"/>
  <c r="K118" i="55" s="1"/>
  <c r="K117" i="55" s="1"/>
  <c r="K97" i="55" s="1"/>
  <c r="AC379" i="55"/>
  <c r="AC378" i="55" s="1"/>
  <c r="M638" i="55"/>
  <c r="M636" i="55" s="1"/>
  <c r="M590" i="55" s="1"/>
  <c r="M589" i="55" s="1"/>
  <c r="M588" i="55" s="1"/>
  <c r="M575" i="55" s="1"/>
  <c r="N731" i="55"/>
  <c r="N638" i="55" s="1"/>
  <c r="N636" i="55" s="1"/>
  <c r="AI590" i="55"/>
  <c r="AI589" i="55" s="1"/>
  <c r="AI588" i="55" s="1"/>
  <c r="AI575" i="55" s="1"/>
  <c r="L159" i="55"/>
  <c r="AU32" i="62"/>
  <c r="BC82" i="55"/>
  <c r="AY750" i="55"/>
  <c r="N60" i="55"/>
  <c r="N54" i="55" s="1"/>
  <c r="Q111" i="62"/>
  <c r="U111" i="62" s="1"/>
  <c r="AB379" i="55"/>
  <c r="AB378" i="55" s="1"/>
  <c r="AS338" i="55"/>
  <c r="AS40" i="55" s="1"/>
  <c r="AO338" i="55"/>
  <c r="AO40" i="55" s="1"/>
  <c r="AP51" i="55"/>
  <c r="AP41" i="24"/>
  <c r="AX904" i="55"/>
  <c r="AX903" i="55" s="1"/>
  <c r="AX893" i="55" s="1"/>
  <c r="AX37" i="24" s="1"/>
  <c r="AY37" i="24" s="1"/>
  <c r="AW338" i="55"/>
  <c r="AW40" i="55" s="1"/>
  <c r="AX246" i="55"/>
  <c r="AX27" i="24" s="1"/>
  <c r="AY27" i="24" s="1"/>
  <c r="AU31" i="62"/>
  <c r="AX25" i="62"/>
  <c r="AL286" i="55"/>
  <c r="O638" i="55"/>
  <c r="O636" i="55" s="1"/>
  <c r="O590" i="55" s="1"/>
  <c r="AY787" i="55"/>
  <c r="AH731" i="55"/>
  <c r="AH638" i="55" s="1"/>
  <c r="AH636" i="55" s="1"/>
  <c r="AY616" i="55"/>
  <c r="AL903" i="55"/>
  <c r="AL893" i="55" s="1"/>
  <c r="AY782" i="55"/>
  <c r="AE60" i="55"/>
  <c r="AE54" i="55" s="1"/>
  <c r="BC14" i="24"/>
  <c r="AF379" i="55"/>
  <c r="AF378" i="55" s="1"/>
  <c r="AU74" i="62"/>
  <c r="AU72" i="62"/>
  <c r="AY722" i="55"/>
  <c r="AX84" i="62"/>
  <c r="AX46" i="62"/>
  <c r="AU68" i="62"/>
  <c r="AX49" i="62"/>
  <c r="AX55" i="62"/>
  <c r="AB130" i="62"/>
  <c r="G903" i="55"/>
  <c r="G893" i="55" s="1"/>
  <c r="K904" i="55"/>
  <c r="AU41" i="62"/>
  <c r="AX41" i="62"/>
  <c r="AY41" i="62" s="1"/>
  <c r="Q138" i="62"/>
  <c r="X138" i="62" s="1"/>
  <c r="Z638" i="55"/>
  <c r="Z636" i="55" s="1"/>
  <c r="Z590" i="55" s="1"/>
  <c r="Z589" i="55" s="1"/>
  <c r="Z588" i="55" s="1"/>
  <c r="Z575" i="55" s="1"/>
  <c r="X77" i="62"/>
  <c r="U64" i="62"/>
  <c r="AU30" i="62"/>
  <c r="X26" i="62"/>
  <c r="Q135" i="62"/>
  <c r="X135" i="62" s="1"/>
  <c r="AU93" i="62"/>
  <c r="AX92" i="62"/>
  <c r="X89" i="62"/>
  <c r="U80" i="62"/>
  <c r="U77" i="62"/>
  <c r="U71" i="62"/>
  <c r="AX64" i="62"/>
  <c r="AY64" i="62" s="1"/>
  <c r="AW63" i="62"/>
  <c r="AW55" i="62"/>
  <c r="X51" i="62"/>
  <c r="U41" i="62"/>
  <c r="X33" i="62"/>
  <c r="U14" i="62"/>
  <c r="AW9" i="62"/>
  <c r="AZ9" i="62" s="1"/>
  <c r="Z132" i="62"/>
  <c r="X92" i="62"/>
  <c r="AW84" i="62"/>
  <c r="U82" i="62"/>
  <c r="AU66" i="62"/>
  <c r="AW66" i="62"/>
  <c r="BA60" i="62"/>
  <c r="BC59" i="62" s="1"/>
  <c r="U29" i="62"/>
  <c r="U25" i="62"/>
  <c r="X98" i="62"/>
  <c r="AX98" i="62"/>
  <c r="AX81" i="62"/>
  <c r="AY81" i="62" s="1"/>
  <c r="AW79" i="62"/>
  <c r="U61" i="62"/>
  <c r="AX57" i="62"/>
  <c r="AU51" i="62"/>
  <c r="U43" i="62"/>
  <c r="T136" i="62"/>
  <c r="Q136" i="62" s="1"/>
  <c r="AP112" i="62"/>
  <c r="AX89" i="62"/>
  <c r="AX51" i="62"/>
  <c r="H379" i="55"/>
  <c r="H378" i="55" s="1"/>
  <c r="AU80" i="62"/>
  <c r="AX36" i="62"/>
  <c r="AY36" i="62" s="1"/>
  <c r="AX32" i="62"/>
  <c r="AY32" i="62" s="1"/>
  <c r="Q59" i="62"/>
  <c r="X59" i="62" s="1"/>
  <c r="AX78" i="62"/>
  <c r="AX28" i="62"/>
  <c r="AX22" i="62"/>
  <c r="AY22" i="62" s="1"/>
  <c r="AU86" i="62"/>
  <c r="AU53" i="62"/>
  <c r="AP106" i="62"/>
  <c r="AU69" i="62"/>
  <c r="AU62" i="62"/>
  <c r="T379" i="55"/>
  <c r="T378" i="55" s="1"/>
  <c r="L379" i="55"/>
  <c r="L378" i="55" s="1"/>
  <c r="AO379" i="55"/>
  <c r="AO378" i="55" s="1"/>
  <c r="AM338" i="55"/>
  <c r="AM40" i="55" s="1"/>
  <c r="AY436" i="55"/>
  <c r="O379" i="55"/>
  <c r="O378" i="55" s="1"/>
  <c r="R379" i="55"/>
  <c r="R378" i="55" s="1"/>
  <c r="AI338" i="55"/>
  <c r="AI40" i="55" s="1"/>
  <c r="AT948" i="55"/>
  <c r="AT51" i="55" s="1"/>
  <c r="Q819" i="55"/>
  <c r="Q36" i="24" s="1"/>
  <c r="AY811" i="55"/>
  <c r="X832" i="55"/>
  <c r="AA731" i="55"/>
  <c r="BA379" i="55"/>
  <c r="BA378" i="55" s="1"/>
  <c r="V297" i="55"/>
  <c r="AT287" i="55"/>
  <c r="AT147" i="55"/>
  <c r="V119" i="55"/>
  <c r="V118" i="55" s="1"/>
  <c r="V117" i="55" s="1"/>
  <c r="V97" i="55" s="1"/>
  <c r="AU119" i="62"/>
  <c r="AU75" i="62"/>
  <c r="AU73" i="62"/>
  <c r="AU67" i="62"/>
  <c r="AU58" i="62"/>
  <c r="AU56" i="62"/>
  <c r="U39" i="62"/>
  <c r="AY281" i="55"/>
  <c r="X181" i="55"/>
  <c r="AJ136" i="62"/>
  <c r="AI136" i="62" s="1"/>
  <c r="AO136" i="62" s="1"/>
  <c r="X126" i="62"/>
  <c r="U104" i="62"/>
  <c r="AX99" i="62"/>
  <c r="AY99" i="62" s="1"/>
  <c r="AX91" i="62"/>
  <c r="AY91" i="62" s="1"/>
  <c r="AX83" i="62"/>
  <c r="AY83" i="62" s="1"/>
  <c r="U73" i="62"/>
  <c r="U58" i="62"/>
  <c r="AW49" i="62"/>
  <c r="X39" i="62"/>
  <c r="X38" i="62"/>
  <c r="AX21" i="62"/>
  <c r="AX82" i="62"/>
  <c r="AY82" i="62" s="1"/>
  <c r="U69" i="62"/>
  <c r="U62" i="62"/>
  <c r="AX60" i="62"/>
  <c r="AW60" i="62"/>
  <c r="AU54" i="62"/>
  <c r="AX52" i="62"/>
  <c r="AY52" i="62" s="1"/>
  <c r="AU49" i="62"/>
  <c r="AU48" i="62"/>
  <c r="U35" i="62"/>
  <c r="U34" i="62"/>
  <c r="U31" i="62"/>
  <c r="X28" i="62"/>
  <c r="AO120" i="62"/>
  <c r="U100" i="62"/>
  <c r="AX61" i="62"/>
  <c r="AU27" i="62"/>
  <c r="U957" i="55"/>
  <c r="AH957" i="55"/>
  <c r="AE957" i="55"/>
  <c r="K957" i="55"/>
  <c r="L638" i="55"/>
  <c r="L636" i="55" s="1"/>
  <c r="L590" i="55" s="1"/>
  <c r="L589" i="55" s="1"/>
  <c r="L588" i="55" s="1"/>
  <c r="L575" i="55" s="1"/>
  <c r="H638" i="55"/>
  <c r="H636" i="55" s="1"/>
  <c r="H590" i="55" s="1"/>
  <c r="H589" i="55" s="1"/>
  <c r="H588" i="55" s="1"/>
  <c r="H575" i="55" s="1"/>
  <c r="G606" i="55"/>
  <c r="X606" i="55"/>
  <c r="AL552" i="55"/>
  <c r="AL546" i="55" s="1"/>
  <c r="AH552" i="55"/>
  <c r="AH546" i="55" s="1"/>
  <c r="G552" i="55"/>
  <c r="G546" i="55" s="1"/>
  <c r="AT782" i="55"/>
  <c r="AT761" i="55"/>
  <c r="AT750" i="55"/>
  <c r="N297" i="55"/>
  <c r="AL246" i="55"/>
  <c r="N179" i="55"/>
  <c r="N160" i="55"/>
  <c r="AH160" i="55"/>
  <c r="AY105" i="55"/>
  <c r="G60" i="55"/>
  <c r="G54" i="55" s="1"/>
  <c r="AH60" i="55"/>
  <c r="AH54" i="55" s="1"/>
  <c r="AP131" i="62"/>
  <c r="Q552" i="55"/>
  <c r="Q546" i="55" s="1"/>
  <c r="Q34" i="24" s="1"/>
  <c r="S338" i="55"/>
  <c r="S40" i="55" s="1"/>
  <c r="Q108" i="62"/>
  <c r="U108" i="62" s="1"/>
  <c r="N246" i="55"/>
  <c r="AM159" i="55"/>
  <c r="T159" i="55"/>
  <c r="T26" i="24" s="1"/>
  <c r="BC40" i="55"/>
  <c r="AI159" i="55"/>
  <c r="Y119" i="55"/>
  <c r="Y118" i="55" s="1"/>
  <c r="Y117" i="55" s="1"/>
  <c r="Y97" i="55" s="1"/>
  <c r="AU81" i="62"/>
  <c r="AX79" i="62"/>
  <c r="AX27" i="62"/>
  <c r="AY27" i="62" s="1"/>
  <c r="S379" i="55"/>
  <c r="S378" i="55" s="1"/>
  <c r="AA513" i="55"/>
  <c r="AA507" i="55" s="1"/>
  <c r="AQ88" i="62"/>
  <c r="AP88" i="62" s="1"/>
  <c r="AY77" i="55"/>
  <c r="AX73" i="62"/>
  <c r="AY735" i="55"/>
  <c r="AX50" i="62"/>
  <c r="AU77" i="62"/>
  <c r="AU22" i="62"/>
  <c r="S20" i="62"/>
  <c r="Q141" i="62"/>
  <c r="U141" i="62" s="1"/>
  <c r="AA133" i="62"/>
  <c r="AA130" i="62" s="1"/>
  <c r="AA105" i="62"/>
  <c r="AA19" i="62" s="1"/>
  <c r="AA8" i="62" s="1"/>
  <c r="AL82" i="55"/>
  <c r="AU50" i="62"/>
  <c r="AU28" i="62"/>
  <c r="AX54" i="62"/>
  <c r="AY54" i="62" s="1"/>
  <c r="AX48" i="62"/>
  <c r="AX35" i="62"/>
  <c r="AY35" i="62" s="1"/>
  <c r="AU34" i="62"/>
  <c r="AX31" i="62"/>
  <c r="AO159" i="55"/>
  <c r="AT162" i="55"/>
  <c r="AY960" i="55"/>
  <c r="I638" i="55"/>
  <c r="I636" i="55" s="1"/>
  <c r="I590" i="55" s="1"/>
  <c r="I589" i="55" s="1"/>
  <c r="I588" i="55" s="1"/>
  <c r="I575" i="55" s="1"/>
  <c r="AL181" i="55"/>
  <c r="AL180" i="55" s="1"/>
  <c r="AL179" i="55" s="1"/>
  <c r="AX37" i="62"/>
  <c r="AU25" i="62"/>
  <c r="AE606" i="55"/>
  <c r="K606" i="55"/>
  <c r="AA606" i="55"/>
  <c r="AX30" i="62"/>
  <c r="K731" i="55"/>
  <c r="K638" i="55" s="1"/>
  <c r="K636" i="55" s="1"/>
  <c r="AY520" i="55"/>
  <c r="X448" i="55"/>
  <c r="G957" i="55"/>
  <c r="K513" i="55"/>
  <c r="K507" i="55" s="1"/>
  <c r="AA297" i="55"/>
  <c r="AX80" i="62"/>
  <c r="AY80" i="62" s="1"/>
  <c r="AE513" i="55"/>
  <c r="AE507" i="55" s="1"/>
  <c r="Q112" i="62"/>
  <c r="U112" i="62" s="1"/>
  <c r="AH286" i="55"/>
  <c r="G286" i="55"/>
  <c r="K286" i="55"/>
  <c r="X120" i="62"/>
  <c r="AW124" i="62"/>
  <c r="AQ15" i="24"/>
  <c r="AQ13" i="62" s="1"/>
  <c r="Q133" i="62"/>
  <c r="X133" i="62" s="1"/>
  <c r="AL731" i="55"/>
  <c r="AL638" i="55" s="1"/>
  <c r="AL636" i="55" s="1"/>
  <c r="U653" i="55"/>
  <c r="AT970" i="55"/>
  <c r="AT952" i="55"/>
  <c r="AT52" i="55" s="1"/>
  <c r="AT933" i="55"/>
  <c r="AT932" i="55" s="1"/>
  <c r="AT49" i="55" s="1"/>
  <c r="AP792" i="55"/>
  <c r="AT739" i="55"/>
  <c r="AT508" i="55"/>
  <c r="AT792" i="55"/>
  <c r="AY583" i="55"/>
  <c r="AT547" i="55"/>
  <c r="AP494" i="55"/>
  <c r="AP493" i="55" s="1"/>
  <c r="X457" i="55"/>
  <c r="AT55" i="55"/>
  <c r="AA60" i="55"/>
  <c r="AA54" i="55" s="1"/>
  <c r="AP32" i="55"/>
  <c r="AP15" i="24" s="1"/>
  <c r="AU104" i="62"/>
  <c r="AU71" i="62"/>
  <c r="U23" i="62"/>
  <c r="X55" i="55"/>
  <c r="Q137" i="62"/>
  <c r="X137" i="62" s="1"/>
  <c r="X124" i="62"/>
  <c r="AX94" i="62"/>
  <c r="AY94" i="62" s="1"/>
  <c r="AX93" i="62"/>
  <c r="AY93" i="62" s="1"/>
  <c r="AU84" i="62"/>
  <c r="AW67" i="62"/>
  <c r="AU64" i="62"/>
  <c r="X64" i="62"/>
  <c r="AW58" i="62"/>
  <c r="AW53" i="62"/>
  <c r="U30" i="62"/>
  <c r="AU23" i="62"/>
  <c r="X23" i="62"/>
  <c r="AW122" i="62"/>
  <c r="AX69" i="62"/>
  <c r="AY69" i="62" s="1"/>
  <c r="AX66" i="62"/>
  <c r="AX62" i="62"/>
  <c r="AY62" i="62" s="1"/>
  <c r="AU60" i="62"/>
  <c r="X60" i="62"/>
  <c r="AU52" i="62"/>
  <c r="X52" i="62"/>
  <c r="X47" i="62"/>
  <c r="AW44" i="62"/>
  <c r="X25" i="62"/>
  <c r="AW25" i="62"/>
  <c r="X100" i="62"/>
  <c r="AX100" i="62"/>
  <c r="AY100" i="62" s="1"/>
  <c r="X93" i="62"/>
  <c r="AW78" i="62"/>
  <c r="U76" i="62"/>
  <c r="U74" i="62"/>
  <c r="U72" i="62"/>
  <c r="X57" i="62"/>
  <c r="AX47" i="62"/>
  <c r="AX45" i="62"/>
  <c r="AU43" i="62"/>
  <c r="X40" i="62"/>
  <c r="AL957" i="55"/>
  <c r="N819" i="55"/>
  <c r="AL819" i="55"/>
  <c r="N606" i="55"/>
  <c r="AL606" i="55"/>
  <c r="AD590" i="55"/>
  <c r="Y638" i="55"/>
  <c r="Y636" i="55" s="1"/>
  <c r="Y590" i="55" s="1"/>
  <c r="Y589" i="55" s="1"/>
  <c r="Y588" i="55" s="1"/>
  <c r="Y575" i="55" s="1"/>
  <c r="X576" i="55"/>
  <c r="K819" i="55"/>
  <c r="AL513" i="55"/>
  <c r="AL507" i="55" s="1"/>
  <c r="G297" i="55"/>
  <c r="AX286" i="55"/>
  <c r="AX29" i="24" s="1"/>
  <c r="AY29" i="24" s="1"/>
  <c r="AL119" i="55"/>
  <c r="AL118" i="55" s="1"/>
  <c r="AL117" i="55" s="1"/>
  <c r="AL97" i="55" s="1"/>
  <c r="AY140" i="55"/>
  <c r="AP137" i="62"/>
  <c r="W638" i="55"/>
  <c r="W636" i="55" s="1"/>
  <c r="W590" i="55" s="1"/>
  <c r="W589" i="55" s="1"/>
  <c r="W588" i="55" s="1"/>
  <c r="W575" i="55" s="1"/>
  <c r="AY28" i="24"/>
  <c r="AA179" i="55"/>
  <c r="AA159" i="55" s="1"/>
  <c r="AT18" i="24"/>
  <c r="AU85" i="62"/>
  <c r="AY10" i="62"/>
  <c r="AX67" i="62"/>
  <c r="AX53" i="62"/>
  <c r="BC15" i="24"/>
  <c r="AO638" i="55"/>
  <c r="AO636" i="55" s="1"/>
  <c r="AO590" i="55" s="1"/>
  <c r="AO589" i="55" s="1"/>
  <c r="AO588" i="55" s="1"/>
  <c r="AO575" i="55" s="1"/>
  <c r="AK638" i="55"/>
  <c r="AK636" i="55" s="1"/>
  <c r="AK590" i="55" s="1"/>
  <c r="AK589" i="55" s="1"/>
  <c r="AK588" i="55" s="1"/>
  <c r="AK575" i="55" s="1"/>
  <c r="X731" i="55"/>
  <c r="AX58" i="62"/>
  <c r="AX104" i="62"/>
  <c r="AY104" i="62" s="1"/>
  <c r="Q52" i="55"/>
  <c r="Q42" i="24"/>
  <c r="Q90" i="62"/>
  <c r="U576" i="55"/>
  <c r="BA811" i="55"/>
  <c r="BA48" i="55" s="1"/>
  <c r="V638" i="55"/>
  <c r="V636" i="55" s="1"/>
  <c r="V590" i="55" s="1"/>
  <c r="V589" i="55" s="1"/>
  <c r="V588" i="55" s="1"/>
  <c r="V575" i="55" s="1"/>
  <c r="AX179" i="55"/>
  <c r="AX159" i="55" s="1"/>
  <c r="AX26" i="24" s="1"/>
  <c r="AY26" i="24" s="1"/>
  <c r="Z455" i="55"/>
  <c r="Z447" i="55" s="1"/>
  <c r="AQ140" i="62"/>
  <c r="AP140" i="62" s="1"/>
  <c r="Q113" i="62"/>
  <c r="AW113" i="62" s="1"/>
  <c r="Q160" i="55"/>
  <c r="AE819" i="55"/>
  <c r="AT769" i="55"/>
  <c r="AT757" i="55"/>
  <c r="AH513" i="55"/>
  <c r="AH507" i="55" s="1"/>
  <c r="N513" i="55"/>
  <c r="N507" i="55" s="1"/>
  <c r="AT448" i="55"/>
  <c r="AY744" i="55"/>
  <c r="AR638" i="55"/>
  <c r="AR636" i="55" s="1"/>
  <c r="AR590" i="55" s="1"/>
  <c r="AR589" i="55" s="1"/>
  <c r="AR588" i="55" s="1"/>
  <c r="AR575" i="55" s="1"/>
  <c r="AL160" i="55"/>
  <c r="AP110" i="62"/>
  <c r="AT787" i="55"/>
  <c r="AG638" i="55"/>
  <c r="AG636" i="55" s="1"/>
  <c r="AG590" i="55" s="1"/>
  <c r="AP113" i="62"/>
  <c r="AJ134" i="62"/>
  <c r="AI134" i="62" s="1"/>
  <c r="AO134" i="62" s="1"/>
  <c r="AT20" i="55"/>
  <c r="AP138" i="62"/>
  <c r="AP135" i="62"/>
  <c r="AY24" i="24"/>
  <c r="U306" i="55"/>
  <c r="AT298" i="55"/>
  <c r="AP49" i="55"/>
  <c r="AP38" i="24"/>
  <c r="W819" i="55"/>
  <c r="AT619" i="55"/>
  <c r="P638" i="55"/>
  <c r="P636" i="55" s="1"/>
  <c r="P590" i="55" s="1"/>
  <c r="T638" i="55"/>
  <c r="T636" i="55" s="1"/>
  <c r="T590" i="55" s="1"/>
  <c r="U441" i="55"/>
  <c r="BC554" i="55"/>
  <c r="BA554" i="55" s="1"/>
  <c r="W553" i="55"/>
  <c r="W552" i="55" s="1"/>
  <c r="W546" i="55" s="1"/>
  <c r="AY905" i="55"/>
  <c r="AP904" i="55"/>
  <c r="AY536" i="55"/>
  <c r="AP531" i="55"/>
  <c r="AP44" i="62"/>
  <c r="Q107" i="62"/>
  <c r="Q106" i="62"/>
  <c r="R105" i="62"/>
  <c r="V29" i="24"/>
  <c r="AD29" i="24" s="1"/>
  <c r="T29" i="24"/>
  <c r="S134" i="62"/>
  <c r="S19" i="24"/>
  <c r="AC23" i="24" s="1"/>
  <c r="AP136" i="62"/>
  <c r="AP107" i="62"/>
  <c r="AB105" i="62"/>
  <c r="AB19" i="62" s="1"/>
  <c r="AB8" i="62" s="1"/>
  <c r="U11" i="62"/>
  <c r="AT16" i="62"/>
  <c r="U10" i="62"/>
  <c r="AT960" i="55"/>
  <c r="AT939" i="55"/>
  <c r="AT938" i="55" s="1"/>
  <c r="AT47" i="55" s="1"/>
  <c r="AT925" i="55"/>
  <c r="AT820" i="55"/>
  <c r="V819" i="55"/>
  <c r="U457" i="55"/>
  <c r="AP653" i="55"/>
  <c r="AY653" i="55" s="1"/>
  <c r="AT611" i="55"/>
  <c r="AY578" i="55"/>
  <c r="U515" i="55"/>
  <c r="AT492" i="55"/>
  <c r="AT457" i="55" s="1"/>
  <c r="AT456" i="55" s="1"/>
  <c r="AP576" i="55"/>
  <c r="AT445" i="55"/>
  <c r="AT441" i="55" s="1"/>
  <c r="AT292" i="55"/>
  <c r="AT291" i="55" s="1"/>
  <c r="AT290" i="55" s="1"/>
  <c r="AT182" i="55"/>
  <c r="U162" i="55"/>
  <c r="AT90" i="55"/>
  <c r="AT89" i="55" s="1"/>
  <c r="AT88" i="55" s="1"/>
  <c r="AT83" i="55"/>
  <c r="U55" i="55"/>
  <c r="X292" i="55"/>
  <c r="AP271" i="55"/>
  <c r="BA255" i="55"/>
  <c r="BA254" i="55" s="1"/>
  <c r="BA253" i="55" s="1"/>
  <c r="AY166" i="55"/>
  <c r="AY161" i="55"/>
  <c r="AY255" i="55"/>
  <c r="K20" i="24"/>
  <c r="Q139" i="62"/>
  <c r="AW139" i="62" s="1"/>
  <c r="AJ132" i="62"/>
  <c r="AI132" i="62" s="1"/>
  <c r="AO132" i="62" s="1"/>
  <c r="AU94" i="62"/>
  <c r="AU92" i="62"/>
  <c r="X94" i="62"/>
  <c r="AU40" i="62"/>
  <c r="AU37" i="62"/>
  <c r="AI133" i="62"/>
  <c r="AO133" i="62" s="1"/>
  <c r="AU79" i="62"/>
  <c r="U78" i="62"/>
  <c r="AX76" i="62"/>
  <c r="X76" i="62"/>
  <c r="AX74" i="62"/>
  <c r="AY74" i="62" s="1"/>
  <c r="X74" i="62"/>
  <c r="AX72" i="62"/>
  <c r="AY72" i="62" s="1"/>
  <c r="X72" i="62"/>
  <c r="AU61" i="62"/>
  <c r="AU57" i="62"/>
  <c r="U45" i="62"/>
  <c r="AX43" i="62"/>
  <c r="AY43" i="62" s="1"/>
  <c r="X43" i="62"/>
  <c r="U40" i="62"/>
  <c r="X37" i="62"/>
  <c r="AU33" i="62"/>
  <c r="AU26" i="62"/>
  <c r="V37" i="24"/>
  <c r="AD37" i="24" s="1"/>
  <c r="T37" i="24"/>
  <c r="V36" i="24"/>
  <c r="AD36" i="24" s="1"/>
  <c r="T36" i="24"/>
  <c r="Q102" i="62"/>
  <c r="R95" i="62"/>
  <c r="R20" i="62" s="1"/>
  <c r="AE731" i="55"/>
  <c r="AE638" i="55" s="1"/>
  <c r="AE636" i="55" s="1"/>
  <c r="AT630" i="55"/>
  <c r="AT622" i="55"/>
  <c r="AT616" i="55"/>
  <c r="AL455" i="55"/>
  <c r="AL447" i="55" s="1"/>
  <c r="R638" i="55"/>
  <c r="R636" i="55" s="1"/>
  <c r="R590" i="55" s="1"/>
  <c r="AH455" i="55"/>
  <c r="AH447" i="55" s="1"/>
  <c r="AH304" i="55"/>
  <c r="AH297" i="55" s="1"/>
  <c r="V27" i="24"/>
  <c r="AD27" i="24" s="1"/>
  <c r="T27" i="24"/>
  <c r="AY121" i="55"/>
  <c r="G97" i="55"/>
  <c r="AS36" i="55"/>
  <c r="AS15" i="24"/>
  <c r="AP17" i="55"/>
  <c r="Q114" i="62"/>
  <c r="V33" i="24"/>
  <c r="AD33" i="24" s="1"/>
  <c r="T33" i="24"/>
  <c r="Q455" i="55"/>
  <c r="AT583" i="55"/>
  <c r="AT576" i="55" s="1"/>
  <c r="AP97" i="62"/>
  <c r="AR455" i="55"/>
  <c r="AR447" i="55" s="1"/>
  <c r="T105" i="62"/>
  <c r="V30" i="24"/>
  <c r="AD30" i="24" s="1"/>
  <c r="T30" i="24"/>
  <c r="V28" i="24"/>
  <c r="AD28" i="24" s="1"/>
  <c r="T28" i="24"/>
  <c r="AY170" i="55"/>
  <c r="AP169" i="55"/>
  <c r="AQ160" i="55"/>
  <c r="U104" i="55"/>
  <c r="AJ98" i="55"/>
  <c r="V23" i="24"/>
  <c r="AD23" i="24" s="1"/>
  <c r="T23" i="24"/>
  <c r="AP133" i="62"/>
  <c r="T131" i="62"/>
  <c r="AP111" i="62"/>
  <c r="Q109" i="62"/>
  <c r="Q88" i="62"/>
  <c r="AP59" i="62"/>
  <c r="BB19" i="62"/>
  <c r="AI18" i="62"/>
  <c r="I253" i="55"/>
  <c r="AP141" i="62"/>
  <c r="AQ132" i="62"/>
  <c r="R132" i="62"/>
  <c r="Q132" i="62" s="1"/>
  <c r="X132" i="62" s="1"/>
  <c r="Q110" i="62"/>
  <c r="AR95" i="62"/>
  <c r="U16" i="62"/>
  <c r="U15" i="62"/>
  <c r="AT554" i="55"/>
  <c r="AT553" i="55" s="1"/>
  <c r="AT235" i="55"/>
  <c r="AT234" i="55" s="1"/>
  <c r="Q391" i="8"/>
  <c r="Q34" i="8"/>
  <c r="Q217" i="8"/>
  <c r="Q30" i="8" s="1"/>
  <c r="V43" i="8"/>
  <c r="AI12" i="8"/>
  <c r="AI29" i="8"/>
  <c r="AT388" i="55"/>
  <c r="U18" i="54"/>
  <c r="AT287" i="54"/>
  <c r="AT381" i="54" s="1"/>
  <c r="AP413" i="55"/>
  <c r="AZ21" i="54"/>
  <c r="AZ15" i="54" s="1"/>
  <c r="AE29" i="8"/>
  <c r="AE12" i="8"/>
  <c r="Y29" i="8"/>
  <c r="Y12" i="8"/>
  <c r="AF217" i="8"/>
  <c r="AF31" i="8"/>
  <c r="Q387" i="55"/>
  <c r="U14" i="59"/>
  <c r="U388" i="55"/>
  <c r="U387" i="55" s="1"/>
  <c r="X14" i="59"/>
  <c r="X388" i="55"/>
  <c r="X387" i="55" s="1"/>
  <c r="AL14" i="59"/>
  <c r="AL388" i="55"/>
  <c r="AL387" i="55" s="1"/>
  <c r="Q14" i="59"/>
  <c r="AT385" i="54"/>
  <c r="AT416" i="55"/>
  <c r="K72" i="54"/>
  <c r="K410" i="55"/>
  <c r="K404" i="55" s="1"/>
  <c r="AQ372" i="54"/>
  <c r="U410" i="55"/>
  <c r="BV410" i="55" s="1"/>
  <c r="V372" i="54"/>
  <c r="AT133" i="54"/>
  <c r="AT409" i="55" s="1"/>
  <c r="AP72" i="54"/>
  <c r="AP409" i="55"/>
  <c r="L372" i="54"/>
  <c r="L338" i="8"/>
  <c r="L332" i="8" s="1"/>
  <c r="BB72" i="54"/>
  <c r="AT371" i="55"/>
  <c r="K379" i="54"/>
  <c r="AT373" i="54"/>
  <c r="AT21" i="54"/>
  <c r="AT15" i="54" s="1"/>
  <c r="AT367" i="55"/>
  <c r="U84" i="53"/>
  <c r="U83" i="53" s="1"/>
  <c r="U435" i="55"/>
  <c r="U403" i="55"/>
  <c r="BV403" i="55" s="1"/>
  <c r="U401" i="55"/>
  <c r="BV401" i="55" s="1"/>
  <c r="U398" i="55"/>
  <c r="BV398" i="55" s="1"/>
  <c r="U395" i="55"/>
  <c r="BV395" i="55" s="1"/>
  <c r="AH413" i="55"/>
  <c r="AM380" i="54"/>
  <c r="AL197" i="54"/>
  <c r="AL380" i="54" s="1"/>
  <c r="AM412" i="55"/>
  <c r="AT382" i="54"/>
  <c r="AT375" i="55"/>
  <c r="U379" i="54"/>
  <c r="U377" i="54"/>
  <c r="BA72" i="54"/>
  <c r="X72" i="54"/>
  <c r="X21" i="54"/>
  <c r="X15" i="54" s="1"/>
  <c r="BB21" i="54"/>
  <c r="BB15" i="54" s="1"/>
  <c r="AT33" i="53"/>
  <c r="AT32" i="53" s="1"/>
  <c r="AY952" i="55"/>
  <c r="AP52" i="55"/>
  <c r="AY52" i="55" s="1"/>
  <c r="AP42" i="24"/>
  <c r="Q51" i="55"/>
  <c r="Q41" i="24"/>
  <c r="Q49" i="55"/>
  <c r="Q38" i="24"/>
  <c r="Q903" i="55"/>
  <c r="Q893" i="55" s="1"/>
  <c r="Q37" i="24" s="1"/>
  <c r="AT811" i="55"/>
  <c r="AT744" i="55"/>
  <c r="Q731" i="55"/>
  <c r="Q638" i="55" s="1"/>
  <c r="Q636" i="55" s="1"/>
  <c r="AY732" i="55"/>
  <c r="AP731" i="55"/>
  <c r="U494" i="55"/>
  <c r="W493" i="55"/>
  <c r="W455" i="55" s="1"/>
  <c r="W447" i="55" s="1"/>
  <c r="U448" i="55"/>
  <c r="BB379" i="55"/>
  <c r="BB378" i="55" s="1"/>
  <c r="AY925" i="55"/>
  <c r="AP924" i="55"/>
  <c r="AY566" i="55"/>
  <c r="AP565" i="55"/>
  <c r="AI329" i="55"/>
  <c r="AI304" i="55" s="1"/>
  <c r="AI297" i="55" s="1"/>
  <c r="AY374" i="55"/>
  <c r="AY508" i="55"/>
  <c r="BC494" i="55"/>
  <c r="AP291" i="55"/>
  <c r="AY287" i="55"/>
  <c r="U280" i="55"/>
  <c r="AP234" i="55"/>
  <c r="V234" i="55"/>
  <c r="V179" i="55" s="1"/>
  <c r="AY182" i="55"/>
  <c r="AP181" i="55"/>
  <c r="AP119" i="55"/>
  <c r="AY90" i="55"/>
  <c r="AP89" i="55"/>
  <c r="AT77" i="55"/>
  <c r="AP62" i="55"/>
  <c r="AY65" i="55"/>
  <c r="Q61" i="55"/>
  <c r="Q60" i="55" s="1"/>
  <c r="Q54" i="55" s="1"/>
  <c r="Q23" i="24" s="1"/>
  <c r="AY58" i="55"/>
  <c r="AP55" i="55"/>
  <c r="BB254" i="55"/>
  <c r="BB253" i="55" s="1"/>
  <c r="AH157" i="55"/>
  <c r="AH156" i="55" s="1"/>
  <c r="AH155" i="55" s="1"/>
  <c r="X129" i="62"/>
  <c r="U129" i="62"/>
  <c r="X127" i="62"/>
  <c r="U127" i="62"/>
  <c r="X125" i="62"/>
  <c r="U125" i="62"/>
  <c r="X123" i="62"/>
  <c r="U123" i="62"/>
  <c r="X121" i="62"/>
  <c r="U121" i="62"/>
  <c r="AJ131" i="62"/>
  <c r="AI119" i="62"/>
  <c r="AJ118" i="62"/>
  <c r="Y724" i="8"/>
  <c r="V501" i="8"/>
  <c r="AT280" i="55"/>
  <c r="AT279" i="55" s="1"/>
  <c r="AT278" i="55" s="1"/>
  <c r="AT275" i="55" s="1"/>
  <c r="AA40" i="55"/>
  <c r="AW12" i="62"/>
  <c r="U12" i="62"/>
  <c r="AX129" i="62"/>
  <c r="AI128" i="62"/>
  <c r="AJ140" i="62"/>
  <c r="AI140" i="62" s="1"/>
  <c r="AX127" i="62"/>
  <c r="AI126" i="62"/>
  <c r="AJ138" i="62"/>
  <c r="AI138" i="62" s="1"/>
  <c r="AX125" i="62"/>
  <c r="AU123" i="62"/>
  <c r="AX121" i="62"/>
  <c r="V427" i="8"/>
  <c r="V40" i="8"/>
  <c r="V42" i="8" s="1"/>
  <c r="AO135" i="62"/>
  <c r="AX12" i="62"/>
  <c r="AQ471" i="8"/>
  <c r="W470" i="8"/>
  <c r="AQ470" i="8" s="1"/>
  <c r="V392" i="8"/>
  <c r="V391" i="8" s="1"/>
  <c r="V390" i="8" s="1"/>
  <c r="V381" i="8" s="1"/>
  <c r="V363" i="8"/>
  <c r="V362" i="8" s="1"/>
  <c r="S262" i="8"/>
  <c r="R262" i="8" s="1"/>
  <c r="R263" i="8"/>
  <c r="R31" i="8" s="1"/>
  <c r="S31" i="8"/>
  <c r="AR243" i="8"/>
  <c r="X242" i="8"/>
  <c r="AR218" i="8"/>
  <c r="AR31" i="8" s="1"/>
  <c r="X31" i="8"/>
  <c r="X217" i="8"/>
  <c r="S30" i="8"/>
  <c r="X135" i="8"/>
  <c r="X41" i="8"/>
  <c r="V80" i="8"/>
  <c r="AW129" i="62"/>
  <c r="AO129" i="62"/>
  <c r="AO139" i="62"/>
  <c r="AW125" i="62"/>
  <c r="AO125" i="62"/>
  <c r="AW121" i="62"/>
  <c r="AO121" i="62"/>
  <c r="R724" i="8"/>
  <c r="R723" i="8" s="1"/>
  <c r="S723" i="8"/>
  <c r="S722" i="8" s="1"/>
  <c r="R722" i="8" s="1"/>
  <c r="AQ427" i="8"/>
  <c r="AQ390" i="8" s="1"/>
  <c r="AO390" i="8"/>
  <c r="AO32" i="8" s="1"/>
  <c r="AO33" i="8"/>
  <c r="AQ213" i="8"/>
  <c r="AQ212" i="8" s="1"/>
  <c r="AQ41" i="8" s="1"/>
  <c r="W256" i="8"/>
  <c r="W255" i="8" s="1"/>
  <c r="AQ255" i="8" s="1"/>
  <c r="AQ257" i="8"/>
  <c r="AQ256" i="8" s="1"/>
  <c r="R257" i="8"/>
  <c r="S256" i="8"/>
  <c r="S34" i="8"/>
  <c r="K33" i="8"/>
  <c r="AG217" i="8"/>
  <c r="AO34" i="8"/>
  <c r="N30" i="8"/>
  <c r="AQ80" i="8"/>
  <c r="AF71" i="8"/>
  <c r="AF65" i="8" s="1"/>
  <c r="AA38" i="8"/>
  <c r="AA362" i="8"/>
  <c r="AA37" i="8" s="1"/>
  <c r="W348" i="8"/>
  <c r="AQ348" i="8" s="1"/>
  <c r="O238" i="8"/>
  <c r="O30" i="8" s="1"/>
  <c r="K238" i="8"/>
  <c r="G32" i="8"/>
  <c r="K30" i="8"/>
  <c r="AD134" i="8"/>
  <c r="AF201" i="8"/>
  <c r="AF38" i="8"/>
  <c r="AG31" i="8"/>
  <c r="AN43" i="59"/>
  <c r="W14" i="59"/>
  <c r="W390" i="55"/>
  <c r="W387" i="55" s="1"/>
  <c r="AZ24" i="59"/>
  <c r="AZ21" i="59" s="1"/>
  <c r="AZ15" i="59" s="1"/>
  <c r="AZ14" i="59" s="1"/>
  <c r="BB21" i="59"/>
  <c r="BB15" i="59" s="1"/>
  <c r="BB14" i="59" s="1"/>
  <c r="AP14" i="59"/>
  <c r="AP388" i="55"/>
  <c r="AH14" i="59"/>
  <c r="AH388" i="55"/>
  <c r="AH387" i="55" s="1"/>
  <c r="Z14" i="59"/>
  <c r="Z388" i="55"/>
  <c r="Z387" i="55" s="1"/>
  <c r="U413" i="55"/>
  <c r="Y372" i="54"/>
  <c r="AT218" i="54"/>
  <c r="AT412" i="55" s="1"/>
  <c r="AP412" i="55"/>
  <c r="M339" i="8"/>
  <c r="AT160" i="54"/>
  <c r="AT410" i="55" s="1"/>
  <c r="AP410" i="55"/>
  <c r="AH72" i="54"/>
  <c r="AH410" i="55"/>
  <c r="AT374" i="54"/>
  <c r="U382" i="54"/>
  <c r="U381" i="54"/>
  <c r="AT370" i="55"/>
  <c r="AT378" i="54"/>
  <c r="AT369" i="55"/>
  <c r="AT384" i="54"/>
  <c r="AT376" i="55"/>
  <c r="U21" i="54"/>
  <c r="U15" i="54" s="1"/>
  <c r="AR72" i="54"/>
  <c r="AR413" i="55"/>
  <c r="AJ72" i="54"/>
  <c r="AJ413" i="55"/>
  <c r="AJ404" i="55" s="1"/>
  <c r="AJ381" i="54"/>
  <c r="AJ372" i="54" s="1"/>
  <c r="M380" i="54"/>
  <c r="M340" i="8" s="1"/>
  <c r="M72" i="54"/>
  <c r="M412" i="55"/>
  <c r="M404" i="55" s="1"/>
  <c r="M379" i="55" s="1"/>
  <c r="M378" i="55" s="1"/>
  <c r="AM379" i="54"/>
  <c r="AL161" i="54"/>
  <c r="AM72" i="54"/>
  <c r="AM410" i="55"/>
  <c r="X382" i="54"/>
  <c r="X381" i="54"/>
  <c r="AH379" i="54"/>
  <c r="AH372" i="54" s="1"/>
  <c r="AP377" i="54"/>
  <c r="X384" i="54"/>
  <c r="AZ73" i="54"/>
  <c r="AZ72" i="54" s="1"/>
  <c r="U33" i="53"/>
  <c r="U32" i="53" s="1"/>
  <c r="U31" i="53" s="1"/>
  <c r="AY939" i="55"/>
  <c r="AP938" i="55"/>
  <c r="AT905" i="55"/>
  <c r="AT904" i="55" s="1"/>
  <c r="AY894" i="55"/>
  <c r="AT735" i="55"/>
  <c r="AT515" i="55"/>
  <c r="AT514" i="55" s="1"/>
  <c r="AP957" i="55"/>
  <c r="AY639" i="55"/>
  <c r="AY611" i="55"/>
  <c r="AP606" i="55"/>
  <c r="AT566" i="55"/>
  <c r="AT565" i="55" s="1"/>
  <c r="AT531" i="55"/>
  <c r="AT530" i="55" s="1"/>
  <c r="AT306" i="55"/>
  <c r="AT305" i="55" s="1"/>
  <c r="AT304" i="55" s="1"/>
  <c r="AP305" i="55"/>
  <c r="BA494" i="55"/>
  <c r="U292" i="55"/>
  <c r="V286" i="55"/>
  <c r="AT255" i="55"/>
  <c r="AT254" i="55" s="1"/>
  <c r="AR234" i="55"/>
  <c r="AR179" i="55" s="1"/>
  <c r="AR159" i="55" s="1"/>
  <c r="AN234" i="55"/>
  <c r="AN179" i="55" s="1"/>
  <c r="AN159" i="55" s="1"/>
  <c r="I234" i="55"/>
  <c r="I179" i="55" s="1"/>
  <c r="U182" i="55"/>
  <c r="AJ154" i="55"/>
  <c r="AJ117" i="55" s="1"/>
  <c r="Z154" i="55"/>
  <c r="Z117" i="55" s="1"/>
  <c r="Z97" i="55" s="1"/>
  <c r="BP97" i="55" s="1"/>
  <c r="AT139" i="55"/>
  <c r="AT104" i="55"/>
  <c r="AT102" i="55" s="1"/>
  <c r="AT98" i="55" s="1"/>
  <c r="U90" i="55"/>
  <c r="V89" i="55"/>
  <c r="V88" i="55" s="1"/>
  <c r="V82" i="55" s="1"/>
  <c r="U83" i="55"/>
  <c r="AY83" i="55"/>
  <c r="AT62" i="55"/>
  <c r="V54" i="55"/>
  <c r="AR36" i="55"/>
  <c r="AR15" i="24"/>
  <c r="AR13" i="62" s="1"/>
  <c r="AX128" i="62"/>
  <c r="AU128" i="62"/>
  <c r="AX126" i="62"/>
  <c r="AU126" i="62"/>
  <c r="AX124" i="62"/>
  <c r="AU124" i="62"/>
  <c r="AX122" i="62"/>
  <c r="AU122" i="62"/>
  <c r="AX120" i="62"/>
  <c r="AY120" i="62" s="1"/>
  <c r="AU120" i="62"/>
  <c r="AP118" i="62"/>
  <c r="X119" i="62"/>
  <c r="Q118" i="62"/>
  <c r="U119" i="62"/>
  <c r="AR807" i="8"/>
  <c r="AR798" i="8" s="1"/>
  <c r="X798" i="8"/>
  <c r="X797" i="8" s="1"/>
  <c r="V703" i="8"/>
  <c r="V41" i="8" s="1"/>
  <c r="K234" i="55"/>
  <c r="K179" i="55" s="1"/>
  <c r="AY156" i="55"/>
  <c r="X155" i="55"/>
  <c r="R15" i="24"/>
  <c r="R13" i="62" s="1"/>
  <c r="R36" i="55"/>
  <c r="Q32" i="55"/>
  <c r="Q15" i="24" s="1"/>
  <c r="AU129" i="62"/>
  <c r="AU127" i="62"/>
  <c r="AU125" i="62"/>
  <c r="AX123" i="62"/>
  <c r="AU121" i="62"/>
  <c r="AX119" i="62"/>
  <c r="AR729" i="8"/>
  <c r="X724" i="8"/>
  <c r="AR724" i="8" s="1"/>
  <c r="AN427" i="8"/>
  <c r="AN37" i="8" s="1"/>
  <c r="AN40" i="8"/>
  <c r="T17" i="62"/>
  <c r="AW123" i="62"/>
  <c r="AO123" i="62"/>
  <c r="R712" i="8"/>
  <c r="S711" i="8"/>
  <c r="R711" i="8" s="1"/>
  <c r="AQ448" i="8"/>
  <c r="W447" i="8"/>
  <c r="AN392" i="8"/>
  <c r="AN391" i="8" s="1"/>
  <c r="AG38" i="8"/>
  <c r="AG362" i="8"/>
  <c r="AG37" i="8" s="1"/>
  <c r="AR257" i="8"/>
  <c r="AR256" i="8" s="1"/>
  <c r="X256" i="8"/>
  <c r="X255" i="8" s="1"/>
  <c r="AR255" i="8" s="1"/>
  <c r="AO245" i="8"/>
  <c r="AQ245" i="8"/>
  <c r="AN245" i="8"/>
  <c r="W243" i="8"/>
  <c r="AQ220" i="8"/>
  <c r="W218" i="8"/>
  <c r="P31" i="8"/>
  <c r="P217" i="8"/>
  <c r="V100" i="8"/>
  <c r="V34" i="8"/>
  <c r="AO60" i="8"/>
  <c r="AQ60" i="8"/>
  <c r="AN60" i="8"/>
  <c r="W59" i="8"/>
  <c r="W58" i="8" s="1"/>
  <c r="AT14" i="24"/>
  <c r="AO141" i="62"/>
  <c r="AW127" i="62"/>
  <c r="AO127" i="62"/>
  <c r="AO137" i="62"/>
  <c r="AQ797" i="8"/>
  <c r="W515" i="8"/>
  <c r="AQ164" i="8"/>
  <c r="V164" i="8"/>
  <c r="AC238" i="8"/>
  <c r="AJ217" i="8"/>
  <c r="AJ30" i="8" s="1"/>
  <c r="AJ32" i="8"/>
  <c r="AH217" i="8"/>
  <c r="AH216" i="8" s="1"/>
  <c r="AR216" i="8" s="1"/>
  <c r="AH32" i="8"/>
  <c r="AD217" i="8"/>
  <c r="AD216" i="8" s="1"/>
  <c r="AD32" i="8"/>
  <c r="Z217" i="8"/>
  <c r="Z30" i="8" s="1"/>
  <c r="Z32" i="8"/>
  <c r="AR223" i="8"/>
  <c r="L217" i="8"/>
  <c r="L32" i="8"/>
  <c r="J217" i="8"/>
  <c r="J32" i="8"/>
  <c r="AF157" i="8"/>
  <c r="AF156" i="8" s="1"/>
  <c r="AG156" i="8"/>
  <c r="G30" i="8"/>
  <c r="AF49" i="8"/>
  <c r="AF37" i="8"/>
  <c r="AQ382" i="8"/>
  <c r="W381" i="8"/>
  <c r="AQ381" i="8" s="1"/>
  <c r="Y34" i="8"/>
  <c r="AQ271" i="8"/>
  <c r="AQ270" i="8" s="1"/>
  <c r="W270" i="8"/>
  <c r="R241" i="8"/>
  <c r="R238" i="8" s="1"/>
  <c r="I223" i="8"/>
  <c r="I33" i="8"/>
  <c r="W223" i="8"/>
  <c r="AQ223" i="8" s="1"/>
  <c r="M223" i="8"/>
  <c r="M33" i="8"/>
  <c r="T217" i="8"/>
  <c r="R217" i="8" s="1"/>
  <c r="R30" i="8" s="1"/>
  <c r="H217" i="8"/>
  <c r="H32" i="8"/>
  <c r="R223" i="8"/>
  <c r="AA30" i="8"/>
  <c r="AA29" i="8" s="1"/>
  <c r="U30" i="8"/>
  <c r="P30" i="8"/>
  <c r="L30" i="8"/>
  <c r="AB154" i="8"/>
  <c r="AB37" i="8"/>
  <c r="AQ157" i="8"/>
  <c r="AQ156" i="8" s="1"/>
  <c r="V144" i="8"/>
  <c r="Y70" i="54" l="1"/>
  <c r="AN71" i="54"/>
  <c r="AN17" i="54" s="1"/>
  <c r="AN16" i="54" s="1"/>
  <c r="AN14" i="54" s="1"/>
  <c r="AI70" i="54"/>
  <c r="AA17" i="54"/>
  <c r="AA16" i="54" s="1"/>
  <c r="AA14" i="54" s="1"/>
  <c r="AT413" i="55"/>
  <c r="AT48" i="55"/>
  <c r="AP48" i="55"/>
  <c r="AQ447" i="55"/>
  <c r="AQ32" i="24" s="1"/>
  <c r="AY32" i="24"/>
  <c r="U48" i="55"/>
  <c r="Q447" i="55"/>
  <c r="Q32" i="24" s="1"/>
  <c r="AX447" i="55"/>
  <c r="S130" i="62"/>
  <c r="AP372" i="54"/>
  <c r="AX338" i="55"/>
  <c r="AX40" i="55" s="1"/>
  <c r="X97" i="62"/>
  <c r="S105" i="62"/>
  <c r="S19" i="62" s="1"/>
  <c r="S8" i="62" s="1"/>
  <c r="BR885" i="55"/>
  <c r="BR48" i="55" s="1"/>
  <c r="AY413" i="55"/>
  <c r="AY169" i="55"/>
  <c r="BN885" i="55"/>
  <c r="BN48" i="55" s="1"/>
  <c r="AY431" i="55"/>
  <c r="BA98" i="55"/>
  <c r="BA40" i="55" s="1"/>
  <c r="V379" i="55"/>
  <c r="V378" i="55" s="1"/>
  <c r="V377" i="55" s="1"/>
  <c r="V337" i="55" s="1"/>
  <c r="AY392" i="55"/>
  <c r="S418" i="55"/>
  <c r="AY366" i="55"/>
  <c r="H46" i="55"/>
  <c r="H45" i="55" s="1"/>
  <c r="AW97" i="62"/>
  <c r="BV269" i="55"/>
  <c r="AW11" i="62"/>
  <c r="AZ11" i="62" s="1"/>
  <c r="AO11" i="62"/>
  <c r="V17" i="54"/>
  <c r="V16" i="54" s="1"/>
  <c r="V14" i="54" s="1"/>
  <c r="V70" i="54"/>
  <c r="BV413" i="55"/>
  <c r="AX18" i="54"/>
  <c r="AX71" i="54"/>
  <c r="AM372" i="54"/>
  <c r="M377" i="55"/>
  <c r="M337" i="55" s="1"/>
  <c r="AT383" i="54"/>
  <c r="I46" i="55"/>
  <c r="I45" i="55" s="1"/>
  <c r="H377" i="55"/>
  <c r="H337" i="55" s="1"/>
  <c r="AE379" i="55"/>
  <c r="AE378" i="55" s="1"/>
  <c r="AE377" i="55" s="1"/>
  <c r="AE337" i="55" s="1"/>
  <c r="AY14" i="53"/>
  <c r="AT31" i="53"/>
  <c r="AT14" i="53" s="1"/>
  <c r="M46" i="55"/>
  <c r="M45" i="55" s="1"/>
  <c r="BA14" i="53"/>
  <c r="U14" i="53"/>
  <c r="AX29" i="62"/>
  <c r="AY29" i="62" s="1"/>
  <c r="V159" i="55"/>
  <c r="V40" i="55"/>
  <c r="N379" i="55"/>
  <c r="N378" i="55" s="1"/>
  <c r="AT832" i="55"/>
  <c r="AT831" i="55" s="1"/>
  <c r="AT830" i="55" s="1"/>
  <c r="AT819" i="55" s="1"/>
  <c r="BX839" i="55"/>
  <c r="AP24" i="62"/>
  <c r="AU24" i="62" s="1"/>
  <c r="G379" i="55"/>
  <c r="G378" i="55" s="1"/>
  <c r="G377" i="55" s="1"/>
  <c r="G337" i="55" s="1"/>
  <c r="BX856" i="55"/>
  <c r="BW885" i="55"/>
  <c r="BV885" i="55"/>
  <c r="BX885" i="55" s="1"/>
  <c r="BX48" i="55" s="1"/>
  <c r="BX853" i="55"/>
  <c r="BV530" i="55"/>
  <c r="BV448" i="55"/>
  <c r="U493" i="55"/>
  <c r="BV55" i="55"/>
  <c r="U305" i="55"/>
  <c r="BV305" i="55" s="1"/>
  <c r="BV576" i="55"/>
  <c r="BV653" i="55"/>
  <c r="U49" i="55"/>
  <c r="BV83" i="55"/>
  <c r="BV90" i="55"/>
  <c r="U160" i="55"/>
  <c r="U456" i="55"/>
  <c r="Q159" i="55"/>
  <c r="Q26" i="24" s="1"/>
  <c r="BV932" i="55"/>
  <c r="BV565" i="55"/>
  <c r="BV247" i="55"/>
  <c r="U234" i="55"/>
  <c r="BV234" i="55" s="1"/>
  <c r="BV287" i="55"/>
  <c r="BV276" i="55"/>
  <c r="BV52" i="55"/>
  <c r="BV334" i="55"/>
  <c r="BV139" i="55"/>
  <c r="BV547" i="55"/>
  <c r="BV508" i="55"/>
  <c r="U329" i="55"/>
  <c r="U61" i="55"/>
  <c r="BV61" i="55" s="1"/>
  <c r="X404" i="55"/>
  <c r="X379" i="55" s="1"/>
  <c r="BT546" i="55"/>
  <c r="X456" i="55"/>
  <c r="AY456" i="55" s="1"/>
  <c r="X831" i="55"/>
  <c r="AY831" i="55" s="1"/>
  <c r="X279" i="55"/>
  <c r="AY279" i="55" s="1"/>
  <c r="X234" i="55"/>
  <c r="AY234" i="55" s="1"/>
  <c r="X305" i="55"/>
  <c r="AY305" i="55" s="1"/>
  <c r="AY276" i="55"/>
  <c r="X49" i="55"/>
  <c r="X61" i="55"/>
  <c r="X102" i="55"/>
  <c r="X514" i="55"/>
  <c r="X88" i="55"/>
  <c r="X493" i="55"/>
  <c r="AY254" i="55"/>
  <c r="AY515" i="55"/>
  <c r="X291" i="55"/>
  <c r="AY291" i="55" s="1"/>
  <c r="AY932" i="55"/>
  <c r="AY904" i="55"/>
  <c r="X119" i="55"/>
  <c r="AY119" i="55" s="1"/>
  <c r="N46" i="55"/>
  <c r="N45" i="55" s="1"/>
  <c r="X638" i="55"/>
  <c r="AY45" i="62"/>
  <c r="AY493" i="55"/>
  <c r="AY448" i="55"/>
  <c r="BV957" i="55"/>
  <c r="X180" i="55"/>
  <c r="AY76" i="55"/>
  <c r="X553" i="55"/>
  <c r="X552" i="55" s="1"/>
  <c r="X160" i="55"/>
  <c r="X903" i="55"/>
  <c r="X418" i="55"/>
  <c r="AY418" i="55" s="1"/>
  <c r="AY820" i="55"/>
  <c r="AY104" i="55"/>
  <c r="BT507" i="55"/>
  <c r="X269" i="55"/>
  <c r="X329" i="55"/>
  <c r="BT159" i="55"/>
  <c r="BP159" i="55"/>
  <c r="U431" i="55"/>
  <c r="BV431" i="55" s="1"/>
  <c r="BV435" i="55"/>
  <c r="BV606" i="55"/>
  <c r="BS546" i="55"/>
  <c r="BO546" i="55"/>
  <c r="BN546" i="55" s="1"/>
  <c r="AM819" i="55"/>
  <c r="BT97" i="55"/>
  <c r="AN819" i="55"/>
  <c r="BT575" i="55"/>
  <c r="BP575" i="55"/>
  <c r="AP102" i="62"/>
  <c r="AP95" i="62" s="1"/>
  <c r="U831" i="55"/>
  <c r="BT246" i="55"/>
  <c r="BP246" i="55"/>
  <c r="U357" i="55"/>
  <c r="BV358" i="55"/>
  <c r="BV388" i="55"/>
  <c r="W338" i="55"/>
  <c r="W40" i="55" s="1"/>
  <c r="BS507" i="55"/>
  <c r="BO507" i="55"/>
  <c r="BN507" i="55" s="1"/>
  <c r="Q46" i="55"/>
  <c r="Q45" i="55" s="1"/>
  <c r="P46" i="55"/>
  <c r="P45" i="55" s="1"/>
  <c r="N377" i="55"/>
  <c r="N337" i="55" s="1"/>
  <c r="N18" i="54"/>
  <c r="N71" i="54"/>
  <c r="K46" i="55"/>
  <c r="K45" i="55" s="1"/>
  <c r="L46" i="55"/>
  <c r="L45" i="55" s="1"/>
  <c r="AW111" i="62"/>
  <c r="BV731" i="55"/>
  <c r="BV306" i="55"/>
  <c r="U102" i="55"/>
  <c r="BV104" i="55"/>
  <c r="BV441" i="55"/>
  <c r="AQ286" i="55"/>
  <c r="AQ253" i="55"/>
  <c r="U155" i="55"/>
  <c r="BV156" i="55"/>
  <c r="AQ304" i="55"/>
  <c r="AQ830" i="55"/>
  <c r="AQ903" i="55"/>
  <c r="BV924" i="55"/>
  <c r="BV457" i="55"/>
  <c r="AQ60" i="55"/>
  <c r="U904" i="55"/>
  <c r="BV905" i="55"/>
  <c r="U254" i="55"/>
  <c r="BV255" i="55"/>
  <c r="BV235" i="55"/>
  <c r="U181" i="55"/>
  <c r="BV182" i="55"/>
  <c r="U291" i="55"/>
  <c r="BV292" i="55"/>
  <c r="U279" i="55"/>
  <c r="BV280" i="55"/>
  <c r="U514" i="55"/>
  <c r="BV515" i="55"/>
  <c r="AQ97" i="55"/>
  <c r="AQ25" i="24" s="1"/>
  <c r="U119" i="55"/>
  <c r="BV147" i="55"/>
  <c r="U553" i="55"/>
  <c r="BV554" i="55"/>
  <c r="AQ418" i="55"/>
  <c r="AQ636" i="55"/>
  <c r="AQ82" i="55"/>
  <c r="BV494" i="55"/>
  <c r="BV162" i="55"/>
  <c r="AQ179" i="55"/>
  <c r="AQ159" i="55" s="1"/>
  <c r="AJ46" i="55"/>
  <c r="AJ45" i="55" s="1"/>
  <c r="W379" i="55"/>
  <c r="W43" i="55" s="1"/>
  <c r="W42" i="55" s="1"/>
  <c r="AY412" i="55"/>
  <c r="Z379" i="55"/>
  <c r="Z378" i="55" s="1"/>
  <c r="Z377" i="55" s="1"/>
  <c r="Z337" i="55" s="1"/>
  <c r="K379" i="55"/>
  <c r="K378" i="55" s="1"/>
  <c r="K377" i="55" s="1"/>
  <c r="K337" i="55" s="1"/>
  <c r="L377" i="55"/>
  <c r="L337" i="55" s="1"/>
  <c r="AY92" i="62"/>
  <c r="AY162" i="55"/>
  <c r="AT436" i="55"/>
  <c r="U366" i="55"/>
  <c r="AT392" i="55"/>
  <c r="AY410" i="55"/>
  <c r="AP338" i="55"/>
  <c r="O46" i="55"/>
  <c r="O45" i="55" s="1"/>
  <c r="AT160" i="55"/>
  <c r="X108" i="62"/>
  <c r="O377" i="55"/>
  <c r="O337" i="55" s="1"/>
  <c r="AT431" i="55"/>
  <c r="AP11" i="62"/>
  <c r="AU11" i="62" s="1"/>
  <c r="AT377" i="54"/>
  <c r="G18" i="54"/>
  <c r="G71" i="54"/>
  <c r="AE18" i="54"/>
  <c r="AE71" i="54"/>
  <c r="AJ379" i="55"/>
  <c r="AJ43" i="55" s="1"/>
  <c r="AJ42" i="55" s="1"/>
  <c r="AI46" i="55"/>
  <c r="AI45" i="55" s="1"/>
  <c r="Q379" i="55"/>
  <c r="Q378" i="55" s="1"/>
  <c r="Q377" i="55" s="1"/>
  <c r="Q337" i="55" s="1"/>
  <c r="Q31" i="24" s="1"/>
  <c r="AG418" i="55"/>
  <c r="AG377" i="55" s="1"/>
  <c r="AG337" i="55" s="1"/>
  <c r="AY71" i="62"/>
  <c r="V46" i="55"/>
  <c r="V45" i="55" s="1"/>
  <c r="AL46" i="55"/>
  <c r="AL45" i="55" s="1"/>
  <c r="AY50" i="62"/>
  <c r="I377" i="55"/>
  <c r="I337" i="55" s="1"/>
  <c r="AY51" i="62"/>
  <c r="AY57" i="62"/>
  <c r="AF377" i="55"/>
  <c r="AF337" i="55" s="1"/>
  <c r="T46" i="55"/>
  <c r="T45" i="55" s="1"/>
  <c r="W159" i="55"/>
  <c r="Z40" i="55"/>
  <c r="AY42" i="62"/>
  <c r="AY38" i="62"/>
  <c r="T25" i="24"/>
  <c r="AS418" i="55"/>
  <c r="AY21" i="62"/>
  <c r="BB46" i="55"/>
  <c r="BB45" i="55" s="1"/>
  <c r="R19" i="62"/>
  <c r="R8" i="62" s="1"/>
  <c r="AH133" i="62"/>
  <c r="AE133" i="62" s="1"/>
  <c r="AE130" i="62" s="1"/>
  <c r="AD418" i="55"/>
  <c r="AD377" i="55" s="1"/>
  <c r="AD337" i="55" s="1"/>
  <c r="R46" i="55"/>
  <c r="R45" i="55" s="1"/>
  <c r="AX115" i="62"/>
  <c r="AN46" i="55"/>
  <c r="AN45" i="55" s="1"/>
  <c r="AY441" i="55"/>
  <c r="AY48" i="55" s="1"/>
  <c r="AJ40" i="55"/>
  <c r="AX46" i="55"/>
  <c r="AX45" i="55" s="1"/>
  <c r="AT181" i="55"/>
  <c r="AT180" i="55" s="1"/>
  <c r="AT179" i="55" s="1"/>
  <c r="AW115" i="62"/>
  <c r="AK418" i="55"/>
  <c r="AK377" i="55" s="1"/>
  <c r="AK337" i="55" s="1"/>
  <c r="R377" i="55"/>
  <c r="R337" i="55" s="1"/>
  <c r="R31" i="24" s="1"/>
  <c r="P377" i="55"/>
  <c r="P337" i="55" s="1"/>
  <c r="Y159" i="55"/>
  <c r="AX377" i="55"/>
  <c r="AR26" i="24"/>
  <c r="AR35" i="24"/>
  <c r="AR32" i="24"/>
  <c r="AA638" i="55"/>
  <c r="AA636" i="55" s="1"/>
  <c r="AA590" i="55" s="1"/>
  <c r="AA589" i="55" s="1"/>
  <c r="AA588" i="55" s="1"/>
  <c r="AA575" i="55" s="1"/>
  <c r="AR27" i="24"/>
  <c r="BC46" i="55"/>
  <c r="BC45" i="55" s="1"/>
  <c r="BC41" i="55" s="1"/>
  <c r="BC39" i="55" s="1"/>
  <c r="AY25" i="62"/>
  <c r="G46" i="55"/>
  <c r="G45" i="55" s="1"/>
  <c r="AY48" i="62"/>
  <c r="X116" i="62"/>
  <c r="AT271" i="55"/>
  <c r="BK272" i="55"/>
  <c r="AU103" i="62"/>
  <c r="Y40" i="55"/>
  <c r="V26" i="24"/>
  <c r="AD26" i="24" s="1"/>
  <c r="AY79" i="62"/>
  <c r="T377" i="55"/>
  <c r="T337" i="55" s="1"/>
  <c r="T31" i="24" s="1"/>
  <c r="AR20" i="62"/>
  <c r="Q95" i="62"/>
  <c r="AL159" i="55"/>
  <c r="AE46" i="55"/>
  <c r="AE45" i="55" s="1"/>
  <c r="AH159" i="55"/>
  <c r="AY47" i="62"/>
  <c r="X112" i="62"/>
  <c r="AY30" i="62"/>
  <c r="Y46" i="55"/>
  <c r="Y45" i="55" s="1"/>
  <c r="X111" i="62"/>
  <c r="AU65" i="62"/>
  <c r="K40" i="55"/>
  <c r="AB377" i="55"/>
  <c r="AB337" i="55" s="1"/>
  <c r="AT391" i="55"/>
  <c r="AT14" i="59"/>
  <c r="AT387" i="55"/>
  <c r="X49" i="8"/>
  <c r="X37" i="8"/>
  <c r="X42" i="8" s="1"/>
  <c r="W711" i="8"/>
  <c r="AQ711" i="8" s="1"/>
  <c r="Z17" i="54"/>
  <c r="Z16" i="54" s="1"/>
  <c r="Z14" i="54" s="1"/>
  <c r="Z70" i="54"/>
  <c r="AS387" i="55"/>
  <c r="AS379" i="55" s="1"/>
  <c r="AS378" i="55" s="1"/>
  <c r="T390" i="8"/>
  <c r="T33" i="8"/>
  <c r="X357" i="55"/>
  <c r="AY358" i="55"/>
  <c r="W17" i="54"/>
  <c r="W16" i="54" s="1"/>
  <c r="W14" i="54" s="1"/>
  <c r="W70" i="54"/>
  <c r="Q71" i="54"/>
  <c r="Q18" i="54"/>
  <c r="AR387" i="55"/>
  <c r="AR134" i="62"/>
  <c r="X372" i="54"/>
  <c r="AC135" i="8"/>
  <c r="AC134" i="8" s="1"/>
  <c r="AR134" i="8" s="1"/>
  <c r="AR154" i="8"/>
  <c r="AQ818" i="8"/>
  <c r="AQ38" i="8" s="1"/>
  <c r="W817" i="8"/>
  <c r="AG35" i="8"/>
  <c r="AG514" i="8"/>
  <c r="AG513" i="8" s="1"/>
  <c r="AG500" i="8" s="1"/>
  <c r="W559" i="8"/>
  <c r="X557" i="8"/>
  <c r="AR559" i="8"/>
  <c r="X14" i="53"/>
  <c r="AT357" i="55"/>
  <c r="AQ387" i="55"/>
  <c r="AF514" i="8"/>
  <c r="AF513" i="8" s="1"/>
  <c r="AF500" i="8" s="1"/>
  <c r="AC418" i="55"/>
  <c r="AC377" i="55" s="1"/>
  <c r="AC337" i="55" s="1"/>
  <c r="AY271" i="55"/>
  <c r="AW137" i="62"/>
  <c r="O589" i="55"/>
  <c r="O588" i="55" s="1"/>
  <c r="O575" i="55" s="1"/>
  <c r="O43" i="55"/>
  <c r="O42" i="55" s="1"/>
  <c r="AJ97" i="55"/>
  <c r="AP160" i="55"/>
  <c r="AO46" i="55"/>
  <c r="AO45" i="55" s="1"/>
  <c r="G590" i="55"/>
  <c r="AY49" i="62"/>
  <c r="AM418" i="55"/>
  <c r="AY34" i="62"/>
  <c r="AY73" i="62"/>
  <c r="AY55" i="62"/>
  <c r="AU108" i="62"/>
  <c r="AB43" i="55"/>
  <c r="AB42" i="55" s="1"/>
  <c r="AB41" i="55" s="1"/>
  <c r="AB39" i="55" s="1"/>
  <c r="AQ20" i="62"/>
  <c r="X141" i="62"/>
  <c r="AY494" i="55"/>
  <c r="BB43" i="55"/>
  <c r="BB42" i="55" s="1"/>
  <c r="W46" i="55"/>
  <c r="W45" i="55" s="1"/>
  <c r="AY832" i="55"/>
  <c r="AT286" i="55"/>
  <c r="AY576" i="55"/>
  <c r="I43" i="55"/>
  <c r="I42" i="55" s="1"/>
  <c r="AQ46" i="55"/>
  <c r="N40" i="55"/>
  <c r="AY61" i="62"/>
  <c r="AW418" i="55"/>
  <c r="AW377" i="55" s="1"/>
  <c r="AW337" i="55" s="1"/>
  <c r="AF46" i="55"/>
  <c r="AF45" i="55" s="1"/>
  <c r="X65" i="62"/>
  <c r="AI377" i="55"/>
  <c r="AI337" i="55" s="1"/>
  <c r="Z46" i="55"/>
  <c r="Z45" i="55" s="1"/>
  <c r="AY306" i="55"/>
  <c r="AI43" i="55"/>
  <c r="AI42" i="55" s="1"/>
  <c r="AE590" i="55"/>
  <c r="AE589" i="55" s="1"/>
  <c r="AE588" i="55" s="1"/>
  <c r="AE575" i="55" s="1"/>
  <c r="AW108" i="62"/>
  <c r="AB589" i="55"/>
  <c r="AB588" i="55" s="1"/>
  <c r="AB575" i="55" s="1"/>
  <c r="H43" i="55"/>
  <c r="H42" i="55" s="1"/>
  <c r="AY31" i="62"/>
  <c r="AY60" i="62"/>
  <c r="AF43" i="55"/>
  <c r="AF42" i="55" s="1"/>
  <c r="AT119" i="55"/>
  <c r="AT118" i="55" s="1"/>
  <c r="AT117" i="55" s="1"/>
  <c r="AT97" i="55" s="1"/>
  <c r="AY28" i="62"/>
  <c r="AU115" i="62"/>
  <c r="X115" i="62"/>
  <c r="AY63" i="62"/>
  <c r="AA377" i="55"/>
  <c r="AA337" i="55" s="1"/>
  <c r="AH40" i="55"/>
  <c r="AX113" i="62"/>
  <c r="AY113" i="62" s="1"/>
  <c r="S589" i="55"/>
  <c r="S588" i="55" s="1"/>
  <c r="S575" i="55" s="1"/>
  <c r="S35" i="24" s="1"/>
  <c r="AC35" i="24" s="1"/>
  <c r="S43" i="55"/>
  <c r="S42" i="55" s="1"/>
  <c r="S41" i="55" s="1"/>
  <c r="S39" i="55" s="1"/>
  <c r="S38" i="55" s="1"/>
  <c r="X140" i="62"/>
  <c r="U140" i="62"/>
  <c r="AY68" i="62"/>
  <c r="U138" i="62"/>
  <c r="AR46" i="55"/>
  <c r="AR45" i="55" s="1"/>
  <c r="AY554" i="55"/>
  <c r="AT38" i="24"/>
  <c r="Q40" i="55"/>
  <c r="AW43" i="55"/>
  <c r="AW42" i="55" s="1"/>
  <c r="AW41" i="55" s="1"/>
  <c r="AW39" i="55" s="1"/>
  <c r="AK43" i="55"/>
  <c r="AK42" i="55" s="1"/>
  <c r="AK41" i="55" s="1"/>
  <c r="AK39" i="55" s="1"/>
  <c r="AH590" i="55"/>
  <c r="AH589" i="55" s="1"/>
  <c r="AH588" i="55" s="1"/>
  <c r="AH575" i="55" s="1"/>
  <c r="AO43" i="55"/>
  <c r="AO42" i="55" s="1"/>
  <c r="AY66" i="62"/>
  <c r="AX43" i="55"/>
  <c r="AX42" i="55" s="1"/>
  <c r="U638" i="55"/>
  <c r="AY37" i="62"/>
  <c r="Y377" i="55"/>
  <c r="Y337" i="55" s="1"/>
  <c r="AO377" i="55"/>
  <c r="AO337" i="55" s="1"/>
  <c r="AX65" i="62"/>
  <c r="AW65" i="62"/>
  <c r="AW136" i="62"/>
  <c r="AY40" i="62"/>
  <c r="AY46" i="62"/>
  <c r="N159" i="55"/>
  <c r="AY84" i="62"/>
  <c r="AW141" i="62"/>
  <c r="K159" i="55"/>
  <c r="AY280" i="55"/>
  <c r="AY419" i="55"/>
  <c r="U135" i="62"/>
  <c r="AY235" i="55"/>
  <c r="AY731" i="55"/>
  <c r="Q590" i="55"/>
  <c r="Q589" i="55" s="1"/>
  <c r="Q588" i="55" s="1"/>
  <c r="Q575" i="55" s="1"/>
  <c r="Q35" i="24" s="1"/>
  <c r="AT41" i="24"/>
  <c r="AT42" i="24"/>
  <c r="AY76" i="62"/>
  <c r="BA43" i="55"/>
  <c r="BA42" i="55" s="1"/>
  <c r="AU135" i="62"/>
  <c r="AW59" i="62"/>
  <c r="AY78" i="62"/>
  <c r="AA46" i="55"/>
  <c r="AA45" i="55" s="1"/>
  <c r="U59" i="62"/>
  <c r="AX116" i="62"/>
  <c r="AY116" i="62" s="1"/>
  <c r="AY89" i="62"/>
  <c r="AY98" i="62"/>
  <c r="U116" i="62"/>
  <c r="AU116" i="62"/>
  <c r="S377" i="55"/>
  <c r="S337" i="55" s="1"/>
  <c r="S31" i="24" s="1"/>
  <c r="K903" i="55"/>
  <c r="V43" i="55"/>
  <c r="V42" i="55" s="1"/>
  <c r="AM404" i="55"/>
  <c r="AM379" i="55" s="1"/>
  <c r="AM378" i="55" s="1"/>
  <c r="AW135" i="62"/>
  <c r="U137" i="62"/>
  <c r="AX141" i="62"/>
  <c r="AU133" i="62"/>
  <c r="L43" i="55"/>
  <c r="L42" i="55" s="1"/>
  <c r="AU138" i="62"/>
  <c r="AX108" i="62"/>
  <c r="U139" i="62"/>
  <c r="AH404" i="55"/>
  <c r="AH379" i="55" s="1"/>
  <c r="U132" i="62"/>
  <c r="AY292" i="55"/>
  <c r="AT455" i="55"/>
  <c r="AT447" i="55" s="1"/>
  <c r="AU112" i="62"/>
  <c r="Z133" i="62"/>
  <c r="Z130" i="62" s="1"/>
  <c r="K590" i="55"/>
  <c r="K589" i="55" s="1"/>
  <c r="K588" i="55" s="1"/>
  <c r="K575" i="55" s="1"/>
  <c r="AT82" i="55"/>
  <c r="AU113" i="62"/>
  <c r="Y43" i="55"/>
  <c r="Y42" i="55" s="1"/>
  <c r="AY122" i="62"/>
  <c r="AY124" i="62"/>
  <c r="AP270" i="55"/>
  <c r="AP269" i="55" s="1"/>
  <c r="AT297" i="55"/>
  <c r="AT552" i="55"/>
  <c r="AT546" i="55" s="1"/>
  <c r="AP638" i="55"/>
  <c r="AT924" i="55"/>
  <c r="AT903" i="55" s="1"/>
  <c r="AT893" i="55" s="1"/>
  <c r="AL40" i="55"/>
  <c r="AU110" i="62"/>
  <c r="AC30" i="24"/>
  <c r="AC25" i="24"/>
  <c r="AW112" i="62"/>
  <c r="AX137" i="62"/>
  <c r="N590" i="55"/>
  <c r="AY67" i="62"/>
  <c r="AT957" i="55"/>
  <c r="AL590" i="55"/>
  <c r="AL589" i="55" s="1"/>
  <c r="AL588" i="55" s="1"/>
  <c r="AL575" i="55" s="1"/>
  <c r="AX112" i="62"/>
  <c r="AU137" i="62"/>
  <c r="AX133" i="62"/>
  <c r="AX135" i="62"/>
  <c r="U133" i="62"/>
  <c r="AW133" i="62"/>
  <c r="AG589" i="55"/>
  <c r="AG588" i="55" s="1"/>
  <c r="AG575" i="55" s="1"/>
  <c r="AG43" i="55"/>
  <c r="AG42" i="55" s="1"/>
  <c r="AG41" i="55" s="1"/>
  <c r="AG39" i="55" s="1"/>
  <c r="AX140" i="62"/>
  <c r="AU140" i="62"/>
  <c r="X90" i="62"/>
  <c r="AX90" i="62"/>
  <c r="U90" i="62"/>
  <c r="AW90" i="62"/>
  <c r="AY90" i="62" s="1"/>
  <c r="AU90" i="62"/>
  <c r="AD589" i="55"/>
  <c r="AD588" i="55" s="1"/>
  <c r="AD575" i="55" s="1"/>
  <c r="AD43" i="55"/>
  <c r="AD42" i="55" s="1"/>
  <c r="AD41" i="55" s="1"/>
  <c r="AY53" i="62"/>
  <c r="AX138" i="62"/>
  <c r="AT731" i="55"/>
  <c r="AT638" i="55" s="1"/>
  <c r="AT636" i="55" s="1"/>
  <c r="AY12" i="62"/>
  <c r="AY457" i="55"/>
  <c r="T19" i="62"/>
  <c r="T8" i="62" s="1"/>
  <c r="AC43" i="55"/>
  <c r="AC42" i="55" s="1"/>
  <c r="AC41" i="55" s="1"/>
  <c r="AC39" i="55" s="1"/>
  <c r="AY58" i="62"/>
  <c r="U113" i="62"/>
  <c r="X113" i="62"/>
  <c r="AU141" i="62"/>
  <c r="R130" i="62"/>
  <c r="AW132" i="62"/>
  <c r="X139" i="62"/>
  <c r="R589" i="55"/>
  <c r="R588" i="55" s="1"/>
  <c r="R575" i="55" s="1"/>
  <c r="R35" i="24" s="1"/>
  <c r="R43" i="55"/>
  <c r="R42" i="55" s="1"/>
  <c r="X109" i="62"/>
  <c r="U109" i="62"/>
  <c r="AW109" i="62"/>
  <c r="T130" i="62"/>
  <c r="Q131" i="62"/>
  <c r="U136" i="62"/>
  <c r="X136" i="62"/>
  <c r="AT17" i="55"/>
  <c r="AP11" i="24"/>
  <c r="AS19" i="24"/>
  <c r="P589" i="55"/>
  <c r="P588" i="55" s="1"/>
  <c r="P575" i="55" s="1"/>
  <c r="P43" i="55"/>
  <c r="P42" i="55" s="1"/>
  <c r="AT606" i="55"/>
  <c r="AX107" i="62"/>
  <c r="AU107" i="62"/>
  <c r="AX136" i="62"/>
  <c r="AU136" i="62"/>
  <c r="AU44" i="62"/>
  <c r="AX44" i="62"/>
  <c r="AY44" i="62" s="1"/>
  <c r="T589" i="55"/>
  <c r="T588" i="55" s="1"/>
  <c r="T575" i="55" s="1"/>
  <c r="T43" i="55"/>
  <c r="T42" i="55" s="1"/>
  <c r="AC27" i="24"/>
  <c r="AU118" i="62"/>
  <c r="X110" i="62"/>
  <c r="U110" i="62"/>
  <c r="AW110" i="62"/>
  <c r="AX110" i="62"/>
  <c r="AP132" i="62"/>
  <c r="AU59" i="62"/>
  <c r="AX59" i="62"/>
  <c r="U88" i="62"/>
  <c r="AW88" i="62"/>
  <c r="X88" i="62"/>
  <c r="AX88" i="62"/>
  <c r="AY88" i="62" s="1"/>
  <c r="AU88" i="62"/>
  <c r="AU111" i="62"/>
  <c r="AX111" i="62"/>
  <c r="AQ40" i="55"/>
  <c r="AX97" i="62"/>
  <c r="AU97" i="62"/>
  <c r="AW114" i="62"/>
  <c r="U114" i="62"/>
  <c r="X114" i="62"/>
  <c r="BD15" i="24"/>
  <c r="BD14" i="24" s="1"/>
  <c r="AS13" i="62"/>
  <c r="S17" i="62"/>
  <c r="AC26" i="24"/>
  <c r="AC24" i="24"/>
  <c r="AC36" i="24"/>
  <c r="AC43" i="24"/>
  <c r="AC34" i="24"/>
  <c r="AC37" i="24"/>
  <c r="AC28" i="24"/>
  <c r="AC32" i="24"/>
  <c r="AC42" i="24"/>
  <c r="AC29" i="24"/>
  <c r="AC33" i="24"/>
  <c r="AC41" i="24"/>
  <c r="X106" i="62"/>
  <c r="AU106" i="62"/>
  <c r="AW106" i="62"/>
  <c r="Q105" i="62"/>
  <c r="AX106" i="62"/>
  <c r="AY106" i="62" s="1"/>
  <c r="U106" i="62"/>
  <c r="AW107" i="62"/>
  <c r="U107" i="62"/>
  <c r="X107" i="62"/>
  <c r="AY531" i="55"/>
  <c r="AP530" i="55"/>
  <c r="Q134" i="62"/>
  <c r="Z29" i="8"/>
  <c r="Z12" i="8"/>
  <c r="AJ29" i="8"/>
  <c r="AJ12" i="8"/>
  <c r="M32" i="8"/>
  <c r="M217" i="8"/>
  <c r="M30" i="8" s="1"/>
  <c r="AB135" i="8"/>
  <c r="AB32" i="8"/>
  <c r="T30" i="8"/>
  <c r="AF155" i="8"/>
  <c r="AF34" i="8"/>
  <c r="W37" i="8"/>
  <c r="W42" i="8" s="1"/>
  <c r="W49" i="8"/>
  <c r="W217" i="8"/>
  <c r="AQ217" i="8" s="1"/>
  <c r="AQ218" i="8"/>
  <c r="AQ243" i="8"/>
  <c r="AQ34" i="8" s="1"/>
  <c r="W242" i="8"/>
  <c r="W34" i="8"/>
  <c r="AN390" i="8"/>
  <c r="AN32" i="8" s="1"/>
  <c r="AN33" i="8"/>
  <c r="Q13" i="62"/>
  <c r="AY155" i="55"/>
  <c r="X154" i="55"/>
  <c r="X46" i="55"/>
  <c r="AP278" i="55"/>
  <c r="AP275" i="55" s="1"/>
  <c r="U118" i="62"/>
  <c r="X118" i="62"/>
  <c r="AX118" i="62"/>
  <c r="AT61" i="55"/>
  <c r="U89" i="55"/>
  <c r="AP304" i="55"/>
  <c r="AY606" i="55"/>
  <c r="AY957" i="55"/>
  <c r="AP43" i="24"/>
  <c r="AT43" i="24" s="1"/>
  <c r="AY938" i="55"/>
  <c r="AP47" i="55"/>
  <c r="AP39" i="24"/>
  <c r="AT39" i="24" s="1"/>
  <c r="AM71" i="54"/>
  <c r="AM18" i="54"/>
  <c r="M71" i="54"/>
  <c r="M18" i="54"/>
  <c r="AJ71" i="54"/>
  <c r="AJ18" i="54"/>
  <c r="AR71" i="54"/>
  <c r="AR18" i="54"/>
  <c r="AT404" i="55"/>
  <c r="M332" i="8"/>
  <c r="AP387" i="55"/>
  <c r="AY388" i="55"/>
  <c r="AN14" i="59"/>
  <c r="AN391" i="55"/>
  <c r="AN387" i="55" s="1"/>
  <c r="AN379" i="55" s="1"/>
  <c r="W31" i="8"/>
  <c r="R256" i="8"/>
  <c r="R33" i="8" s="1"/>
  <c r="R34" i="8"/>
  <c r="AR217" i="8"/>
  <c r="X241" i="8"/>
  <c r="AR242" i="8"/>
  <c r="AW138" i="62"/>
  <c r="AO138" i="62"/>
  <c r="AY127" i="62"/>
  <c r="AW128" i="62"/>
  <c r="AY128" i="62" s="1"/>
  <c r="AO128" i="62"/>
  <c r="V500" i="8"/>
  <c r="AI131" i="62"/>
  <c r="AJ130" i="62"/>
  <c r="M43" i="55"/>
  <c r="M42" i="55" s="1"/>
  <c r="AH46" i="55"/>
  <c r="AH45" i="55" s="1"/>
  <c r="AH154" i="55"/>
  <c r="AH117" i="55" s="1"/>
  <c r="AH97" i="55" s="1"/>
  <c r="AY62" i="55"/>
  <c r="AP61" i="55"/>
  <c r="AY89" i="55"/>
  <c r="AP88" i="55"/>
  <c r="AY181" i="55"/>
  <c r="AP180" i="55"/>
  <c r="AP290" i="55"/>
  <c r="BA418" i="55"/>
  <c r="BA46" i="55"/>
  <c r="BA45" i="55" s="1"/>
  <c r="AN70" i="54"/>
  <c r="X71" i="54"/>
  <c r="X18" i="54"/>
  <c r="U372" i="54"/>
  <c r="AT366" i="55"/>
  <c r="BB71" i="54"/>
  <c r="BB18" i="54"/>
  <c r="AP71" i="54"/>
  <c r="AP18" i="54"/>
  <c r="K71" i="54"/>
  <c r="K18" i="54"/>
  <c r="AT15" i="24"/>
  <c r="AP13" i="62"/>
  <c r="AT72" i="54"/>
  <c r="I32" i="8"/>
  <c r="I217" i="8"/>
  <c r="I30" i="8" s="1"/>
  <c r="AF43" i="8"/>
  <c r="AG34" i="8"/>
  <c r="AG155" i="8"/>
  <c r="AC237" i="8"/>
  <c r="AR237" i="8" s="1"/>
  <c r="AC30" i="8"/>
  <c r="V99" i="8"/>
  <c r="V32" i="8" s="1"/>
  <c r="V33" i="8"/>
  <c r="AQ447" i="8"/>
  <c r="W446" i="8"/>
  <c r="AQ446" i="8" s="1"/>
  <c r="AY123" i="62"/>
  <c r="Q36" i="55"/>
  <c r="R19" i="24"/>
  <c r="X796" i="8"/>
  <c r="AR796" i="8" s="1"/>
  <c r="AR797" i="8"/>
  <c r="AR19" i="24"/>
  <c r="AP36" i="55"/>
  <c r="AT513" i="55"/>
  <c r="AT507" i="55" s="1"/>
  <c r="AZ71" i="54"/>
  <c r="AZ18" i="54"/>
  <c r="AL410" i="55"/>
  <c r="AL404" i="55" s="1"/>
  <c r="AL379" i="55" s="1"/>
  <c r="AL379" i="54"/>
  <c r="AL372" i="54" s="1"/>
  <c r="AL72" i="54"/>
  <c r="AR404" i="55"/>
  <c r="AH71" i="54"/>
  <c r="AH18" i="54"/>
  <c r="M372" i="54"/>
  <c r="AD30" i="8"/>
  <c r="AH30" i="8"/>
  <c r="AQ31" i="8"/>
  <c r="S255" i="8"/>
  <c r="S33" i="8"/>
  <c r="V31" i="8"/>
  <c r="V79" i="8"/>
  <c r="AR135" i="8"/>
  <c r="X34" i="8"/>
  <c r="AR34" i="8"/>
  <c r="AY121" i="62"/>
  <c r="AY125" i="62"/>
  <c r="AW126" i="62"/>
  <c r="AY126" i="62" s="1"/>
  <c r="AO126" i="62"/>
  <c r="AW140" i="62"/>
  <c r="AO140" i="62"/>
  <c r="AY129" i="62"/>
  <c r="AW119" i="62"/>
  <c r="AY119" i="62" s="1"/>
  <c r="AO119" i="62"/>
  <c r="AI118" i="62"/>
  <c r="AY55" i="55"/>
  <c r="AT76" i="55"/>
  <c r="AP118" i="55"/>
  <c r="AP455" i="55"/>
  <c r="AP447" i="55" s="1"/>
  <c r="AY565" i="55"/>
  <c r="AP552" i="55"/>
  <c r="AY924" i="55"/>
  <c r="AP903" i="55"/>
  <c r="AP830" i="55"/>
  <c r="BA71" i="54"/>
  <c r="BA18" i="54"/>
  <c r="U392" i="55"/>
  <c r="K339" i="8"/>
  <c r="K332" i="8" s="1"/>
  <c r="K372" i="54"/>
  <c r="AT379" i="54"/>
  <c r="AY409" i="55"/>
  <c r="AP404" i="55"/>
  <c r="U404" i="55"/>
  <c r="AD25" i="24"/>
  <c r="AT32" i="55"/>
  <c r="U70" i="54"/>
  <c r="U17" i="54"/>
  <c r="U16" i="54" s="1"/>
  <c r="U14" i="54" s="1"/>
  <c r="V30" i="8"/>
  <c r="AN34" i="8"/>
  <c r="Q390" i="8"/>
  <c r="Q33" i="8"/>
  <c r="BY885" i="55" l="1"/>
  <c r="BY48" i="55" s="1"/>
  <c r="BW48" i="55"/>
  <c r="BV48" i="55"/>
  <c r="AX337" i="55"/>
  <c r="AX22" i="24" s="1"/>
  <c r="AX21" i="24" s="1"/>
  <c r="H41" i="55"/>
  <c r="H39" i="55" s="1"/>
  <c r="BR546" i="55"/>
  <c r="AY97" i="62"/>
  <c r="AX17" i="54"/>
  <c r="AX16" i="54" s="1"/>
  <c r="AX14" i="54" s="1"/>
  <c r="AX70" i="54"/>
  <c r="I41" i="55"/>
  <c r="I39" i="55" s="1"/>
  <c r="M41" i="55"/>
  <c r="M39" i="55" s="1"/>
  <c r="N43" i="55"/>
  <c r="N42" i="55" s="1"/>
  <c r="N41" i="55" s="1"/>
  <c r="N39" i="55" s="1"/>
  <c r="L41" i="55"/>
  <c r="L39" i="55" s="1"/>
  <c r="G43" i="55"/>
  <c r="G42" i="55" s="1"/>
  <c r="G41" i="55" s="1"/>
  <c r="G39" i="55" s="1"/>
  <c r="U455" i="55"/>
  <c r="U447" i="55" s="1"/>
  <c r="AX24" i="62"/>
  <c r="AY24" i="62" s="1"/>
  <c r="BV160" i="55"/>
  <c r="BV329" i="55"/>
  <c r="BV392" i="55"/>
  <c r="U636" i="55"/>
  <c r="BV636" i="55" s="1"/>
  <c r="BV366" i="55"/>
  <c r="U304" i="55"/>
  <c r="BV493" i="55"/>
  <c r="AU102" i="62"/>
  <c r="X179" i="55"/>
  <c r="X159" i="55" s="1"/>
  <c r="BV357" i="55"/>
  <c r="U419" i="55"/>
  <c r="U60" i="55"/>
  <c r="BV456" i="55"/>
  <c r="BV49" i="55"/>
  <c r="AY404" i="55"/>
  <c r="AI41" i="55"/>
  <c r="AI39" i="55" s="1"/>
  <c r="AY160" i="55"/>
  <c r="AY111" i="62"/>
  <c r="BR507" i="55"/>
  <c r="AY49" i="55"/>
  <c r="AY329" i="55"/>
  <c r="X45" i="55"/>
  <c r="X546" i="55"/>
  <c r="X893" i="55"/>
  <c r="AY553" i="55"/>
  <c r="X636" i="55"/>
  <c r="X118" i="55"/>
  <c r="AY118" i="55" s="1"/>
  <c r="X290" i="55"/>
  <c r="AY290" i="55" s="1"/>
  <c r="X82" i="55"/>
  <c r="X513" i="55"/>
  <c r="AY514" i="55"/>
  <c r="X253" i="55"/>
  <c r="X98" i="55"/>
  <c r="AY102" i="55"/>
  <c r="X60" i="55"/>
  <c r="X304" i="55"/>
  <c r="AY304" i="55" s="1"/>
  <c r="X278" i="55"/>
  <c r="X830" i="55"/>
  <c r="X455" i="55"/>
  <c r="BS159" i="55"/>
  <c r="BR159" i="55" s="1"/>
  <c r="BO159" i="55"/>
  <c r="BN159" i="55" s="1"/>
  <c r="BS275" i="55"/>
  <c r="BR275" i="55" s="1"/>
  <c r="BO275" i="55"/>
  <c r="BN275" i="55" s="1"/>
  <c r="U830" i="55"/>
  <c r="U338" i="55"/>
  <c r="BS82" i="55"/>
  <c r="BR82" i="55" s="1"/>
  <c r="BO82" i="55"/>
  <c r="BN82" i="55" s="1"/>
  <c r="BS97" i="55"/>
  <c r="BR97" i="55" s="1"/>
  <c r="BO97" i="55"/>
  <c r="BN97" i="55" s="1"/>
  <c r="BO286" i="55"/>
  <c r="BN286" i="55" s="1"/>
  <c r="BS286" i="55"/>
  <c r="BR286" i="55" s="1"/>
  <c r="P41" i="55"/>
  <c r="P39" i="55" s="1"/>
  <c r="AT419" i="55"/>
  <c r="AT418" i="55" s="1"/>
  <c r="AT372" i="54"/>
  <c r="W378" i="55"/>
  <c r="W377" i="55" s="1"/>
  <c r="W337" i="55" s="1"/>
  <c r="N70" i="54"/>
  <c r="N17" i="54"/>
  <c r="N16" i="54" s="1"/>
  <c r="N14" i="54" s="1"/>
  <c r="BV455" i="55"/>
  <c r="BV447" i="55" s="1"/>
  <c r="BV404" i="55"/>
  <c r="BB82" i="55"/>
  <c r="BA82" i="55" s="1"/>
  <c r="AQ24" i="24"/>
  <c r="BV638" i="55"/>
  <c r="U552" i="55"/>
  <c r="BV553" i="55"/>
  <c r="U118" i="55"/>
  <c r="BV119" i="55"/>
  <c r="U513" i="55"/>
  <c r="BV514" i="55"/>
  <c r="U180" i="55"/>
  <c r="BV181" i="55"/>
  <c r="AQ893" i="55"/>
  <c r="AQ819" i="55"/>
  <c r="AQ297" i="55"/>
  <c r="U154" i="55"/>
  <c r="BV155" i="55"/>
  <c r="AQ246" i="55"/>
  <c r="AQ29" i="24"/>
  <c r="AQ28" i="24"/>
  <c r="U88" i="55"/>
  <c r="BV89" i="55"/>
  <c r="AX11" i="62"/>
  <c r="AY11" i="62" s="1"/>
  <c r="AQ45" i="55"/>
  <c r="BB41" i="55"/>
  <c r="BB39" i="55" s="1"/>
  <c r="AQ379" i="55"/>
  <c r="AQ378" i="55" s="1"/>
  <c r="BV387" i="55"/>
  <c r="AT159" i="55"/>
  <c r="AJ41" i="55"/>
  <c r="AJ39" i="55" s="1"/>
  <c r="AQ590" i="55"/>
  <c r="U278" i="55"/>
  <c r="U275" i="55" s="1"/>
  <c r="BV279" i="55"/>
  <c r="U290" i="55"/>
  <c r="BV291" i="55"/>
  <c r="U253" i="55"/>
  <c r="BV254" i="55"/>
  <c r="U903" i="55"/>
  <c r="BV904" i="55"/>
  <c r="AQ54" i="55"/>
  <c r="BV60" i="55"/>
  <c r="U98" i="55"/>
  <c r="BV102" i="55"/>
  <c r="AJ378" i="55"/>
  <c r="AJ377" i="55" s="1"/>
  <c r="AJ337" i="55" s="1"/>
  <c r="Z43" i="55"/>
  <c r="Z42" i="55" s="1"/>
  <c r="Z41" i="55" s="1"/>
  <c r="Z39" i="55" s="1"/>
  <c r="O41" i="55"/>
  <c r="O39" i="55" s="1"/>
  <c r="Q19" i="24"/>
  <c r="Q17" i="62" s="1"/>
  <c r="AY115" i="62"/>
  <c r="AX41" i="55"/>
  <c r="AX39" i="55" s="1"/>
  <c r="V31" i="24"/>
  <c r="AD31" i="24" s="1"/>
  <c r="AE70" i="54"/>
  <c r="AE17" i="54"/>
  <c r="AE16" i="54" s="1"/>
  <c r="AE14" i="54" s="1"/>
  <c r="G70" i="54"/>
  <c r="G17" i="54"/>
  <c r="G16" i="54" s="1"/>
  <c r="G14" i="54" s="1"/>
  <c r="AR379" i="55"/>
  <c r="AR378" i="55" s="1"/>
  <c r="AR377" i="55" s="1"/>
  <c r="AR337" i="55" s="1"/>
  <c r="T41" i="55"/>
  <c r="T39" i="55" s="1"/>
  <c r="T38" i="55" s="1"/>
  <c r="AH130" i="62"/>
  <c r="AY638" i="55"/>
  <c r="Y41" i="55"/>
  <c r="Y39" i="55" s="1"/>
  <c r="V41" i="55"/>
  <c r="V39" i="55" s="1"/>
  <c r="AT379" i="55"/>
  <c r="AT378" i="55" s="1"/>
  <c r="R41" i="55"/>
  <c r="R39" i="55" s="1"/>
  <c r="R38" i="55" s="1"/>
  <c r="AS377" i="55"/>
  <c r="AS337" i="55" s="1"/>
  <c r="AS31" i="24" s="1"/>
  <c r="AS22" i="24" s="1"/>
  <c r="AS21" i="24" s="1"/>
  <c r="AS20" i="24" s="1"/>
  <c r="AP40" i="55"/>
  <c r="AU95" i="62"/>
  <c r="Q22" i="24"/>
  <c r="Q21" i="24" s="1"/>
  <c r="BE15" i="24" s="1"/>
  <c r="BG15" i="24" s="1"/>
  <c r="G589" i="55"/>
  <c r="G588" i="55" s="1"/>
  <c r="G575" i="55" s="1"/>
  <c r="AQ26" i="24"/>
  <c r="AS43" i="55"/>
  <c r="AS42" i="55" s="1"/>
  <c r="AS41" i="55" s="1"/>
  <c r="AS39" i="55" s="1"/>
  <c r="AS38" i="55" s="1"/>
  <c r="N589" i="55"/>
  <c r="N588" i="55" s="1"/>
  <c r="N575" i="55" s="1"/>
  <c r="AF41" i="55"/>
  <c r="AF39" i="55" s="1"/>
  <c r="AT270" i="55"/>
  <c r="BK271" i="55"/>
  <c r="AY141" i="62"/>
  <c r="AE43" i="55"/>
  <c r="AE42" i="55" s="1"/>
  <c r="AE41" i="55" s="1"/>
  <c r="AE39" i="55" s="1"/>
  <c r="S22" i="24"/>
  <c r="AC22" i="24" s="1"/>
  <c r="AC21" i="24" s="1"/>
  <c r="U95" i="62"/>
  <c r="X95" i="62"/>
  <c r="AT338" i="55"/>
  <c r="AT40" i="55" s="1"/>
  <c r="AY59" i="62"/>
  <c r="R22" i="24"/>
  <c r="R21" i="24" s="1"/>
  <c r="R20" i="24" s="1"/>
  <c r="Q20" i="62"/>
  <c r="U20" i="62" s="1"/>
  <c r="AM377" i="55"/>
  <c r="AM337" i="55" s="1"/>
  <c r="AW95" i="62"/>
  <c r="AQ134" i="62"/>
  <c r="AQ105" i="62"/>
  <c r="AP109" i="62"/>
  <c r="AN559" i="8"/>
  <c r="W557" i="8"/>
  <c r="AQ559" i="8"/>
  <c r="AO559" i="8"/>
  <c r="AO13" i="8" s="1"/>
  <c r="AO15" i="8" s="1"/>
  <c r="Q70" i="54"/>
  <c r="Q17" i="54"/>
  <c r="Q16" i="54" s="1"/>
  <c r="Q14" i="54" s="1"/>
  <c r="AY357" i="55"/>
  <c r="X338" i="55"/>
  <c r="T381" i="8"/>
  <c r="R381" i="8" s="1"/>
  <c r="T32" i="8"/>
  <c r="AS134" i="62"/>
  <c r="AS130" i="62" s="1"/>
  <c r="AS105" i="62"/>
  <c r="AS19" i="62" s="1"/>
  <c r="AQ19" i="62"/>
  <c r="AQ18" i="62" s="1"/>
  <c r="AR557" i="8"/>
  <c r="AR550" i="8" s="1"/>
  <c r="X550" i="8"/>
  <c r="AQ817" i="8"/>
  <c r="AQ37" i="8" s="1"/>
  <c r="W796" i="8"/>
  <c r="AQ796" i="8" s="1"/>
  <c r="AR49" i="8"/>
  <c r="X43" i="8"/>
  <c r="AR43" i="8" s="1"/>
  <c r="BA41" i="55"/>
  <c r="BA39" i="55" s="1"/>
  <c r="AY137" i="62"/>
  <c r="BA20" i="62"/>
  <c r="W41" i="55"/>
  <c r="W39" i="55" s="1"/>
  <c r="AO41" i="55"/>
  <c r="AO39" i="55" s="1"/>
  <c r="K43" i="55"/>
  <c r="K42" i="55" s="1"/>
  <c r="K41" i="55" s="1"/>
  <c r="K39" i="55" s="1"/>
  <c r="AP636" i="55"/>
  <c r="AY136" i="62"/>
  <c r="AY135" i="62"/>
  <c r="AW22" i="24"/>
  <c r="AW21" i="24" s="1"/>
  <c r="AY31" i="24"/>
  <c r="AY22" i="24" s="1"/>
  <c r="AY21" i="24" s="1"/>
  <c r="AY140" i="62"/>
  <c r="AY108" i="62"/>
  <c r="AP46" i="55"/>
  <c r="AP45" i="55" s="1"/>
  <c r="Q43" i="55"/>
  <c r="Q42" i="55" s="1"/>
  <c r="Q41" i="55" s="1"/>
  <c r="Q39" i="55" s="1"/>
  <c r="Q38" i="55" s="1"/>
  <c r="AY270" i="55"/>
  <c r="S18" i="62"/>
  <c r="AY65" i="62"/>
  <c r="AY133" i="62"/>
  <c r="AM43" i="55"/>
  <c r="AM42" i="55" s="1"/>
  <c r="AM41" i="55" s="1"/>
  <c r="AM39" i="55" s="1"/>
  <c r="AC31" i="24"/>
  <c r="AA43" i="55"/>
  <c r="AA42" i="55" s="1"/>
  <c r="AA41" i="55" s="1"/>
  <c r="K893" i="55"/>
  <c r="AY112" i="62"/>
  <c r="AY138" i="62"/>
  <c r="T18" i="62"/>
  <c r="U379" i="55"/>
  <c r="AT590" i="55"/>
  <c r="AT589" i="55" s="1"/>
  <c r="AT588" i="55" s="1"/>
  <c r="AT575" i="55" s="1"/>
  <c r="AP20" i="62"/>
  <c r="AY110" i="62"/>
  <c r="AY530" i="55"/>
  <c r="AP513" i="55"/>
  <c r="V35" i="24"/>
  <c r="T35" i="24"/>
  <c r="T22" i="24" s="1"/>
  <c r="T21" i="24" s="1"/>
  <c r="T20" i="24" s="1"/>
  <c r="AS17" i="62"/>
  <c r="AT11" i="24"/>
  <c r="AP9" i="62"/>
  <c r="AX131" i="62"/>
  <c r="X131" i="62"/>
  <c r="U131" i="62"/>
  <c r="AU131" i="62"/>
  <c r="Q130" i="62"/>
  <c r="X134" i="62"/>
  <c r="AW134" i="62"/>
  <c r="U134" i="62"/>
  <c r="U105" i="62"/>
  <c r="X105" i="62"/>
  <c r="AW105" i="62"/>
  <c r="AX95" i="62"/>
  <c r="AX132" i="62"/>
  <c r="AY132" i="62" s="1"/>
  <c r="AU132" i="62"/>
  <c r="AY107" i="62"/>
  <c r="AL378" i="55"/>
  <c r="AL377" i="55" s="1"/>
  <c r="AL337" i="55" s="1"/>
  <c r="AL43" i="55"/>
  <c r="AL42" i="55" s="1"/>
  <c r="AL41" i="55" s="1"/>
  <c r="AL39" i="55" s="1"/>
  <c r="BA70" i="54"/>
  <c r="BA17" i="54"/>
  <c r="BA16" i="54" s="1"/>
  <c r="BA14" i="54" s="1"/>
  <c r="AP117" i="55"/>
  <c r="R255" i="8"/>
  <c r="R32" i="8" s="1"/>
  <c r="S32" i="8"/>
  <c r="AH29" i="8"/>
  <c r="AH12" i="8"/>
  <c r="AH70" i="54"/>
  <c r="AH17" i="54"/>
  <c r="AH16" i="54" s="1"/>
  <c r="AH14" i="54" s="1"/>
  <c r="AR139" i="62"/>
  <c r="AR105" i="62"/>
  <c r="AP114" i="62"/>
  <c r="AL71" i="54"/>
  <c r="AL18" i="54"/>
  <c r="AZ70" i="54"/>
  <c r="AZ17" i="54"/>
  <c r="AZ16" i="54" s="1"/>
  <c r="AZ14" i="54" s="1"/>
  <c r="AR17" i="62"/>
  <c r="X378" i="55"/>
  <c r="X70" i="54"/>
  <c r="X17" i="54"/>
  <c r="X16" i="54" s="1"/>
  <c r="X14" i="54" s="1"/>
  <c r="AW131" i="62"/>
  <c r="AI130" i="62"/>
  <c r="AO131" i="62"/>
  <c r="AN378" i="55"/>
  <c r="AN377" i="55" s="1"/>
  <c r="AN337" i="55" s="1"/>
  <c r="AN43" i="55"/>
  <c r="AN42" i="55" s="1"/>
  <c r="AN41" i="55" s="1"/>
  <c r="AN39" i="55" s="1"/>
  <c r="AH378" i="55"/>
  <c r="AH377" i="55" s="1"/>
  <c r="AH337" i="55" s="1"/>
  <c r="AH43" i="55"/>
  <c r="AH42" i="55" s="1"/>
  <c r="AH41" i="55" s="1"/>
  <c r="AH39" i="55" s="1"/>
  <c r="AR70" i="54"/>
  <c r="AR17" i="54"/>
  <c r="AR16" i="54" s="1"/>
  <c r="AR14" i="54" s="1"/>
  <c r="AJ70" i="54"/>
  <c r="AJ17" i="54"/>
  <c r="AJ16" i="54" s="1"/>
  <c r="AJ14" i="54" s="1"/>
  <c r="M70" i="54"/>
  <c r="M17" i="54"/>
  <c r="M16" i="54" s="1"/>
  <c r="M14" i="54" s="1"/>
  <c r="AM70" i="54"/>
  <c r="AM17" i="54"/>
  <c r="AM16" i="54" s="1"/>
  <c r="AM14" i="54" s="1"/>
  <c r="AP297" i="55"/>
  <c r="AT60" i="55"/>
  <c r="AT54" i="55" s="1"/>
  <c r="Q381" i="8"/>
  <c r="Q32" i="8"/>
  <c r="V29" i="8"/>
  <c r="V12" i="8"/>
  <c r="AP819" i="55"/>
  <c r="AY903" i="55"/>
  <c r="AP893" i="55"/>
  <c r="AY552" i="55"/>
  <c r="AP546" i="55"/>
  <c r="AP34" i="24" s="1"/>
  <c r="AT34" i="24" s="1"/>
  <c r="AO118" i="62"/>
  <c r="AW118" i="62"/>
  <c r="AY118" i="62" s="1"/>
  <c r="AD12" i="8"/>
  <c r="AD29" i="8"/>
  <c r="AY269" i="55"/>
  <c r="AP253" i="55"/>
  <c r="AT36" i="55"/>
  <c r="AP19" i="24"/>
  <c r="AA43" i="24"/>
  <c r="AA41" i="24"/>
  <c r="AB37" i="24"/>
  <c r="AA33" i="24"/>
  <c r="R17" i="62"/>
  <c r="R18" i="62" s="1"/>
  <c r="AB23" i="24"/>
  <c r="AA24" i="24"/>
  <c r="AB26" i="24"/>
  <c r="AA31" i="24"/>
  <c r="AB35" i="24"/>
  <c r="AA26" i="24"/>
  <c r="AB29" i="24"/>
  <c r="AA30" i="24"/>
  <c r="AB34" i="24"/>
  <c r="AA34" i="24"/>
  <c r="AB36" i="24"/>
  <c r="AA36" i="24"/>
  <c r="AB42" i="24"/>
  <c r="AA42" i="24"/>
  <c r="AB32" i="24"/>
  <c r="AB33" i="24"/>
  <c r="AB43" i="24"/>
  <c r="AA27" i="24"/>
  <c r="AB28" i="24"/>
  <c r="AA29" i="24"/>
  <c r="AB30" i="24"/>
  <c r="AA32" i="24"/>
  <c r="AB24" i="24"/>
  <c r="AB27" i="24"/>
  <c r="AA28" i="24"/>
  <c r="AB31" i="24"/>
  <c r="AA37" i="24"/>
  <c r="AA35" i="24"/>
  <c r="AB41" i="24"/>
  <c r="AB25" i="24"/>
  <c r="AA23" i="24"/>
  <c r="AA25" i="24"/>
  <c r="AC29" i="8"/>
  <c r="AC12" i="8"/>
  <c r="AG154" i="8"/>
  <c r="AG33" i="8"/>
  <c r="AQ155" i="8"/>
  <c r="AT71" i="54"/>
  <c r="AT18" i="54"/>
  <c r="AX13" i="62"/>
  <c r="AU13" i="62"/>
  <c r="K70" i="54"/>
  <c r="K17" i="54"/>
  <c r="K16" i="54" s="1"/>
  <c r="K14" i="54" s="1"/>
  <c r="AP70" i="54"/>
  <c r="AP17" i="54"/>
  <c r="AP16" i="54" s="1"/>
  <c r="AP14" i="54" s="1"/>
  <c r="BB70" i="54"/>
  <c r="BB17" i="54"/>
  <c r="BB16" i="54" s="1"/>
  <c r="BB14" i="54" s="1"/>
  <c r="AP286" i="55"/>
  <c r="AY180" i="55"/>
  <c r="AP179" i="55"/>
  <c r="AY88" i="55"/>
  <c r="AP82" i="55"/>
  <c r="AY61" i="55"/>
  <c r="AP60" i="55"/>
  <c r="AR241" i="8"/>
  <c r="X238" i="8"/>
  <c r="AY387" i="55"/>
  <c r="AP379" i="55"/>
  <c r="AY154" i="55"/>
  <c r="AW13" i="62"/>
  <c r="U13" i="62"/>
  <c r="AN13" i="8"/>
  <c r="AN15" i="8" s="1"/>
  <c r="AQ242" i="8"/>
  <c r="W241" i="8"/>
  <c r="W43" i="8"/>
  <c r="AQ49" i="8"/>
  <c r="AF154" i="8"/>
  <c r="AF33" i="8"/>
  <c r="AB30" i="8"/>
  <c r="AY455" i="55" l="1"/>
  <c r="AY447" i="55" s="1"/>
  <c r="X447" i="55"/>
  <c r="AY278" i="55"/>
  <c r="X275" i="55"/>
  <c r="AY275" i="55" s="1"/>
  <c r="AY830" i="55"/>
  <c r="AY636" i="55"/>
  <c r="AT377" i="55"/>
  <c r="AT337" i="55" s="1"/>
  <c r="U40" i="55"/>
  <c r="BV154" i="55"/>
  <c r="U418" i="55"/>
  <c r="BV419" i="55"/>
  <c r="U46" i="55"/>
  <c r="U297" i="55"/>
  <c r="BV297" i="55" s="1"/>
  <c r="BW297" i="55" s="1"/>
  <c r="U590" i="55"/>
  <c r="BV590" i="55" s="1"/>
  <c r="U378" i="55"/>
  <c r="BV378" i="55" s="1"/>
  <c r="BV338" i="55"/>
  <c r="U893" i="55"/>
  <c r="U246" i="55"/>
  <c r="BV304" i="55"/>
  <c r="U54" i="55"/>
  <c r="X117" i="55"/>
  <c r="X97" i="55" s="1"/>
  <c r="AR43" i="55"/>
  <c r="AR42" i="55" s="1"/>
  <c r="AR41" i="55" s="1"/>
  <c r="AR39" i="55" s="1"/>
  <c r="AR38" i="55" s="1"/>
  <c r="AY45" i="55"/>
  <c r="X377" i="55"/>
  <c r="X337" i="55" s="1"/>
  <c r="X54" i="55"/>
  <c r="X286" i="55"/>
  <c r="AY286" i="55" s="1"/>
  <c r="X590" i="55"/>
  <c r="X819" i="55"/>
  <c r="BW819" i="55" s="1"/>
  <c r="X297" i="55"/>
  <c r="AY297" i="55" s="1"/>
  <c r="AY98" i="55"/>
  <c r="X246" i="55"/>
  <c r="X507" i="55"/>
  <c r="BO54" i="55"/>
  <c r="BN54" i="55" s="1"/>
  <c r="BS54" i="55"/>
  <c r="BR54" i="55" s="1"/>
  <c r="BS819" i="55"/>
  <c r="BR819" i="55" s="1"/>
  <c r="BO819" i="55"/>
  <c r="BN819" i="55" s="1"/>
  <c r="BS893" i="55"/>
  <c r="BR893" i="55" s="1"/>
  <c r="BO893" i="55"/>
  <c r="BN893" i="55" s="1"/>
  <c r="BS246" i="55"/>
  <c r="BR246" i="55" s="1"/>
  <c r="BO246" i="55"/>
  <c r="BN246" i="55" s="1"/>
  <c r="BS297" i="55"/>
  <c r="BR297" i="55" s="1"/>
  <c r="BO297" i="55"/>
  <c r="BN297" i="55" s="1"/>
  <c r="U819" i="55"/>
  <c r="BV819" i="55" s="1"/>
  <c r="BT337" i="55"/>
  <c r="BT53" i="55" s="1"/>
  <c r="BP337" i="55"/>
  <c r="AX20" i="62"/>
  <c r="Q19" i="62"/>
  <c r="Q8" i="62" s="1"/>
  <c r="AW20" i="62"/>
  <c r="BV379" i="55"/>
  <c r="AQ377" i="55"/>
  <c r="AQ23" i="24"/>
  <c r="AQ589" i="55"/>
  <c r="AQ27" i="24"/>
  <c r="AQ30" i="24"/>
  <c r="BV903" i="55"/>
  <c r="U179" i="55"/>
  <c r="BV180" i="55"/>
  <c r="U507" i="55"/>
  <c r="BV513" i="55"/>
  <c r="AQ43" i="55"/>
  <c r="BV98" i="55"/>
  <c r="U286" i="55"/>
  <c r="BV290" i="55"/>
  <c r="BV278" i="55"/>
  <c r="U82" i="55"/>
  <c r="BV88" i="55"/>
  <c r="BV253" i="55"/>
  <c r="AQ36" i="24"/>
  <c r="AQ37" i="24"/>
  <c r="U117" i="55"/>
  <c r="BV118" i="55"/>
  <c r="U546" i="55"/>
  <c r="BV552" i="55"/>
  <c r="Q20" i="24"/>
  <c r="AY46" i="55"/>
  <c r="S21" i="24"/>
  <c r="S20" i="24" s="1"/>
  <c r="AB22" i="24"/>
  <c r="AB21" i="24" s="1"/>
  <c r="AR31" i="24"/>
  <c r="BD31" i="24" s="1"/>
  <c r="BF31" i="24" s="1"/>
  <c r="BG30" i="24" s="1"/>
  <c r="BH30" i="24" s="1"/>
  <c r="AY95" i="62"/>
  <c r="X20" i="62"/>
  <c r="AT269" i="55"/>
  <c r="AT253" i="55" s="1"/>
  <c r="AT246" i="55" s="1"/>
  <c r="AT46" i="55"/>
  <c r="AT45" i="55" s="1"/>
  <c r="AP590" i="55"/>
  <c r="AP589" i="55" s="1"/>
  <c r="AS18" i="62"/>
  <c r="AT43" i="55"/>
  <c r="AT42" i="55" s="1"/>
  <c r="AA22" i="24"/>
  <c r="AA21" i="24" s="1"/>
  <c r="AR514" i="8"/>
  <c r="AR35" i="8"/>
  <c r="X40" i="55"/>
  <c r="AY338" i="55"/>
  <c r="W550" i="8"/>
  <c r="AQ557" i="8"/>
  <c r="AQ550" i="8" s="1"/>
  <c r="AX109" i="62"/>
  <c r="AY109" i="62" s="1"/>
  <c r="AU109" i="62"/>
  <c r="AP134" i="62"/>
  <c r="AT134" i="62" s="1"/>
  <c r="AQ130" i="62"/>
  <c r="X35" i="8"/>
  <c r="X514" i="8"/>
  <c r="AT20" i="62"/>
  <c r="AT13" i="62"/>
  <c r="AU20" i="62"/>
  <c r="AT132" i="62"/>
  <c r="AT95" i="62"/>
  <c r="AX9" i="62"/>
  <c r="AY9" i="62" s="1"/>
  <c r="AT84" i="62"/>
  <c r="AT76" i="62"/>
  <c r="AT88" i="62"/>
  <c r="AT110" i="62"/>
  <c r="AT22" i="62"/>
  <c r="AT24" i="62"/>
  <c r="AT32" i="62"/>
  <c r="AT48" i="62"/>
  <c r="AT77" i="62"/>
  <c r="AT106" i="62"/>
  <c r="AT112" i="62"/>
  <c r="AT115" i="62"/>
  <c r="AT12" i="62"/>
  <c r="AT45" i="62"/>
  <c r="AT65" i="62"/>
  <c r="AT71" i="62"/>
  <c r="AU9" i="62"/>
  <c r="BB11" i="62" s="1"/>
  <c r="AT28" i="62"/>
  <c r="AT21" i="62"/>
  <c r="AT29" i="62"/>
  <c r="AT123" i="62"/>
  <c r="AT93" i="62"/>
  <c r="AT100" i="62"/>
  <c r="AT119" i="62"/>
  <c r="AT92" i="62"/>
  <c r="AT94" i="62"/>
  <c r="AT99" i="62"/>
  <c r="AT51" i="62"/>
  <c r="AT57" i="62"/>
  <c r="AT116" i="62"/>
  <c r="AT31" i="62"/>
  <c r="AT36" i="62"/>
  <c r="AT40" i="62"/>
  <c r="AT49" i="62"/>
  <c r="AT52" i="62"/>
  <c r="AT54" i="62"/>
  <c r="AT60" i="62"/>
  <c r="AT82" i="62"/>
  <c r="AT9" i="62"/>
  <c r="AT10" i="62"/>
  <c r="AT14" i="62"/>
  <c r="AT30" i="62"/>
  <c r="AT42" i="62"/>
  <c r="AT46" i="62"/>
  <c r="AT50" i="62"/>
  <c r="AT53" i="62"/>
  <c r="AT55" i="62"/>
  <c r="AT56" i="62"/>
  <c r="AT62" i="62"/>
  <c r="AT67" i="62"/>
  <c r="AT78" i="62"/>
  <c r="AT80" i="62"/>
  <c r="AT89" i="62"/>
  <c r="AT101" i="62"/>
  <c r="AT103" i="62"/>
  <c r="AT104" i="62"/>
  <c r="AT39" i="62"/>
  <c r="AT23" i="62"/>
  <c r="AT64" i="62"/>
  <c r="AT68" i="62"/>
  <c r="AT91" i="62"/>
  <c r="AT98" i="62"/>
  <c r="AT25" i="62"/>
  <c r="AT38" i="62"/>
  <c r="AT41" i="62"/>
  <c r="AT43" i="62"/>
  <c r="AT47" i="62"/>
  <c r="AT70" i="62"/>
  <c r="AT72" i="62"/>
  <c r="AT74" i="62"/>
  <c r="AT81" i="62"/>
  <c r="AT113" i="62"/>
  <c r="AT138" i="62"/>
  <c r="AT34" i="62"/>
  <c r="AT35" i="62"/>
  <c r="AT37" i="62"/>
  <c r="AT63" i="62"/>
  <c r="AT66" i="62"/>
  <c r="AT58" i="62"/>
  <c r="AT69" i="62"/>
  <c r="AT73" i="62"/>
  <c r="AT75" i="62"/>
  <c r="AT90" i="62"/>
  <c r="AT102" i="62"/>
  <c r="AT61" i="62"/>
  <c r="AT26" i="62"/>
  <c r="AT121" i="62"/>
  <c r="AT129" i="62"/>
  <c r="AT27" i="62"/>
  <c r="AT127" i="62"/>
  <c r="AT135" i="62"/>
  <c r="AT126" i="62"/>
  <c r="AT122" i="62"/>
  <c r="AT137" i="62"/>
  <c r="AT79" i="62"/>
  <c r="AT33" i="62"/>
  <c r="AT108" i="62"/>
  <c r="AT125" i="62"/>
  <c r="AT131" i="62"/>
  <c r="AT128" i="62"/>
  <c r="AT124" i="62"/>
  <c r="AT120" i="62"/>
  <c r="AT141" i="62"/>
  <c r="AT109" i="62"/>
  <c r="AT44" i="62"/>
  <c r="AT59" i="62"/>
  <c r="AT111" i="62"/>
  <c r="AT97" i="62"/>
  <c r="AT118" i="62"/>
  <c r="AT11" i="62"/>
  <c r="AT107" i="62"/>
  <c r="AT136" i="62"/>
  <c r="AT133" i="62"/>
  <c r="AT140" i="62"/>
  <c r="AP507" i="55"/>
  <c r="AY513" i="55"/>
  <c r="X130" i="62"/>
  <c r="U130" i="62"/>
  <c r="AD35" i="24"/>
  <c r="V22" i="24"/>
  <c r="AQ43" i="8"/>
  <c r="AQ241" i="8"/>
  <c r="W238" i="8"/>
  <c r="AQ238" i="8" s="1"/>
  <c r="AY60" i="55"/>
  <c r="AP54" i="55"/>
  <c r="AY179" i="55"/>
  <c r="AP159" i="55"/>
  <c r="AY13" i="62"/>
  <c r="AT19" i="24"/>
  <c r="AP17" i="62"/>
  <c r="AY253" i="55"/>
  <c r="AP246" i="55"/>
  <c r="AP30" i="24"/>
  <c r="AT30" i="24" s="1"/>
  <c r="AO130" i="62"/>
  <c r="AW130" i="62"/>
  <c r="AL70" i="54"/>
  <c r="AL17" i="54"/>
  <c r="AL16" i="54" s="1"/>
  <c r="AL14" i="54" s="1"/>
  <c r="AR19" i="62"/>
  <c r="BA19" i="62" s="1"/>
  <c r="BA105" i="62"/>
  <c r="AR238" i="8"/>
  <c r="X30" i="8"/>
  <c r="AY82" i="55"/>
  <c r="AP24" i="24"/>
  <c r="AT24" i="24" s="1"/>
  <c r="AP29" i="24"/>
  <c r="AT29" i="24" s="1"/>
  <c r="AB12" i="8"/>
  <c r="AB29" i="8"/>
  <c r="AF135" i="8"/>
  <c r="AF30" i="8" s="1"/>
  <c r="AF32" i="8"/>
  <c r="AY379" i="55"/>
  <c r="AP378" i="55"/>
  <c r="AT70" i="54"/>
  <c r="AT17" i="54"/>
  <c r="AT16" i="54" s="1"/>
  <c r="AT14" i="54" s="1"/>
  <c r="AG32" i="8"/>
  <c r="AG135" i="8"/>
  <c r="AQ154" i="8"/>
  <c r="U17" i="62"/>
  <c r="AW17" i="62"/>
  <c r="AP32" i="24"/>
  <c r="AT32" i="24" s="1"/>
  <c r="AY893" i="55"/>
  <c r="AP37" i="24"/>
  <c r="AT37" i="24" s="1"/>
  <c r="AP36" i="24"/>
  <c r="AT36" i="24" s="1"/>
  <c r="AP28" i="24"/>
  <c r="AT28" i="24" s="1"/>
  <c r="AW143" i="62"/>
  <c r="AY131" i="62"/>
  <c r="AY143" i="62" s="1"/>
  <c r="AX114" i="62"/>
  <c r="AY114" i="62" s="1"/>
  <c r="AU114" i="62"/>
  <c r="AT114" i="62"/>
  <c r="AP105" i="62"/>
  <c r="AR130" i="62"/>
  <c r="AP139" i="62"/>
  <c r="AP97" i="55"/>
  <c r="U43" i="55" l="1"/>
  <c r="AY819" i="55"/>
  <c r="BV246" i="55"/>
  <c r="BW246" i="55" s="1"/>
  <c r="U45" i="55"/>
  <c r="BV46" i="55"/>
  <c r="BV40" i="55"/>
  <c r="U42" i="55"/>
  <c r="BV546" i="55"/>
  <c r="BV117" i="55"/>
  <c r="BV893" i="55"/>
  <c r="BW893" i="55" s="1"/>
  <c r="BV82" i="55"/>
  <c r="BW82" i="55" s="1"/>
  <c r="BV275" i="55"/>
  <c r="BW275" i="55" s="1"/>
  <c r="BV286" i="55"/>
  <c r="BW286" i="55" s="1"/>
  <c r="BV507" i="55"/>
  <c r="BV54" i="55"/>
  <c r="BW54" i="55" s="1"/>
  <c r="U377" i="55"/>
  <c r="BV377" i="55" s="1"/>
  <c r="U589" i="55"/>
  <c r="BV418" i="55"/>
  <c r="AY117" i="55"/>
  <c r="AY40" i="55"/>
  <c r="X589" i="55"/>
  <c r="AY589" i="55" s="1"/>
  <c r="X43" i="55"/>
  <c r="Q18" i="62"/>
  <c r="AY20" i="62"/>
  <c r="X19" i="62"/>
  <c r="AW19" i="62"/>
  <c r="U19" i="62"/>
  <c r="BP53" i="55"/>
  <c r="U97" i="55"/>
  <c r="AQ42" i="55"/>
  <c r="BV43" i="55"/>
  <c r="U159" i="55"/>
  <c r="BV179" i="55"/>
  <c r="AQ588" i="55"/>
  <c r="BV589" i="55"/>
  <c r="AQ337" i="55"/>
  <c r="AY590" i="55"/>
  <c r="AR22" i="24"/>
  <c r="AR21" i="24" s="1"/>
  <c r="AR20" i="24" s="1"/>
  <c r="AT41" i="55"/>
  <c r="AT39" i="55" s="1"/>
  <c r="AT38" i="55" s="1"/>
  <c r="AP43" i="55"/>
  <c r="X513" i="8"/>
  <c r="X33" i="8"/>
  <c r="AQ514" i="8"/>
  <c r="AQ35" i="8"/>
  <c r="AU134" i="62"/>
  <c r="AX134" i="62"/>
  <c r="AY134" i="62" s="1"/>
  <c r="W35" i="8"/>
  <c r="W514" i="8"/>
  <c r="AR513" i="8"/>
  <c r="AR32" i="8" s="1"/>
  <c r="AR33" i="8"/>
  <c r="AR18" i="62"/>
  <c r="AD22" i="24"/>
  <c r="AD21" i="24" s="1"/>
  <c r="V21" i="24"/>
  <c r="V20" i="24" s="1"/>
  <c r="AP33" i="24"/>
  <c r="AT33" i="24" s="1"/>
  <c r="AY507" i="55"/>
  <c r="AY97" i="55"/>
  <c r="AP25" i="24"/>
  <c r="AT25" i="24" s="1"/>
  <c r="AG30" i="8"/>
  <c r="AG12" i="8" s="1"/>
  <c r="AQ135" i="8"/>
  <c r="AP377" i="55"/>
  <c r="AY378" i="55"/>
  <c r="AF29" i="8"/>
  <c r="AP588" i="55"/>
  <c r="AU139" i="62"/>
  <c r="AX139" i="62"/>
  <c r="AV139" i="62"/>
  <c r="AT139" i="62"/>
  <c r="AV135" i="62"/>
  <c r="AV134" i="62"/>
  <c r="AV137" i="62"/>
  <c r="AV136" i="62"/>
  <c r="AP130" i="62"/>
  <c r="AV138" i="62"/>
  <c r="AV141" i="62"/>
  <c r="AV140" i="62"/>
  <c r="AV133" i="62"/>
  <c r="AV132" i="62"/>
  <c r="AX105" i="62"/>
  <c r="AY105" i="62" s="1"/>
  <c r="AU105" i="62"/>
  <c r="AZ130" i="62" s="1"/>
  <c r="AT105" i="62"/>
  <c r="AP19" i="62"/>
  <c r="AP18" i="62" s="1"/>
  <c r="BA130" i="62"/>
  <c r="X12" i="8"/>
  <c r="AY246" i="55"/>
  <c r="AP27" i="24"/>
  <c r="AT27" i="24" s="1"/>
  <c r="AX17" i="62"/>
  <c r="AY17" i="62" s="1"/>
  <c r="AU17" i="62"/>
  <c r="AT17" i="62"/>
  <c r="AY159" i="55"/>
  <c r="AP26" i="24"/>
  <c r="AT26" i="24" s="1"/>
  <c r="AY54" i="55"/>
  <c r="AP23" i="24"/>
  <c r="W30" i="8"/>
  <c r="BV159" i="55" l="1"/>
  <c r="BW159" i="55" s="1"/>
  <c r="BV45" i="55"/>
  <c r="BV97" i="55"/>
  <c r="BW97" i="55" s="1"/>
  <c r="U588" i="55"/>
  <c r="BV588" i="55" s="1"/>
  <c r="U337" i="55"/>
  <c r="U41" i="55"/>
  <c r="AY43" i="55"/>
  <c r="X42" i="55"/>
  <c r="X588" i="55"/>
  <c r="AY588" i="55" s="1"/>
  <c r="BO337" i="55"/>
  <c r="BN337" i="55" s="1"/>
  <c r="BS337" i="55"/>
  <c r="BR337" i="55" s="1"/>
  <c r="AQ41" i="55"/>
  <c r="BV42" i="55"/>
  <c r="AQ31" i="24"/>
  <c r="AQ575" i="55"/>
  <c r="AP42" i="55"/>
  <c r="AY42" i="55" s="1"/>
  <c r="W513" i="8"/>
  <c r="W33" i="8"/>
  <c r="X500" i="8"/>
  <c r="AR500" i="8" s="1"/>
  <c r="X32" i="8"/>
  <c r="X29" i="8" s="1"/>
  <c r="AQ513" i="8"/>
  <c r="AQ32" i="8" s="1"/>
  <c r="AQ33" i="8"/>
  <c r="W12" i="8"/>
  <c r="AT23" i="24"/>
  <c r="AX130" i="62"/>
  <c r="AY130" i="62" s="1"/>
  <c r="AU130" i="62"/>
  <c r="AT130" i="62"/>
  <c r="AP575" i="55"/>
  <c r="AT18" i="62"/>
  <c r="AU18" i="62"/>
  <c r="AT19" i="62"/>
  <c r="AX19" i="62"/>
  <c r="AY19" i="62" s="1"/>
  <c r="AU19" i="62"/>
  <c r="AY139" i="62"/>
  <c r="AX143" i="62"/>
  <c r="AY377" i="55"/>
  <c r="AP337" i="55"/>
  <c r="U39" i="55" l="1"/>
  <c r="U575" i="55"/>
  <c r="BV337" i="55"/>
  <c r="BW337" i="55" s="1"/>
  <c r="X575" i="55"/>
  <c r="AY575" i="55" s="1"/>
  <c r="X41" i="55"/>
  <c r="BO575" i="55"/>
  <c r="BN575" i="55" s="1"/>
  <c r="BS575" i="55"/>
  <c r="BR575" i="55" s="1"/>
  <c r="BR53" i="55" s="1"/>
  <c r="AQ35" i="24"/>
  <c r="AQ22" i="24" s="1"/>
  <c r="AQ21" i="24" s="1"/>
  <c r="AQ20" i="24" s="1"/>
  <c r="AQ39" i="55"/>
  <c r="BV41" i="55"/>
  <c r="AP41" i="55"/>
  <c r="W500" i="8"/>
  <c r="AQ500" i="8" s="1"/>
  <c r="W32" i="8"/>
  <c r="W29" i="8" s="1"/>
  <c r="AY337" i="55"/>
  <c r="AP31" i="24"/>
  <c r="AP35" i="24"/>
  <c r="AT35" i="24" s="1"/>
  <c r="BV575" i="55" l="1"/>
  <c r="BW575" i="55" s="1"/>
  <c r="X39" i="55"/>
  <c r="AY41" i="55"/>
  <c r="BS53" i="55"/>
  <c r="AQ38" i="55"/>
  <c r="BO53" i="55"/>
  <c r="BN53" i="55"/>
  <c r="AP39" i="55"/>
  <c r="AP38" i="55" s="1"/>
  <c r="AT31" i="24"/>
  <c r="AT22" i="24" s="1"/>
  <c r="AT21" i="24" s="1"/>
  <c r="AP22" i="24"/>
  <c r="AP21" i="24" s="1"/>
  <c r="BC21" i="24" l="1"/>
  <c r="AP20" i="24"/>
  <c r="AT20" i="24" s="1"/>
  <c r="BK949" i="55" l="1"/>
  <c r="BI949" i="55" s="1"/>
  <c r="AD948" i="55"/>
  <c r="AD51" i="55" s="1"/>
  <c r="AD39" i="55" s="1"/>
  <c r="AA949" i="55"/>
  <c r="AY949" i="55" l="1"/>
  <c r="BV949" i="55"/>
  <c r="BW949" i="55" s="1"/>
  <c r="AA948" i="55"/>
  <c r="BV948" i="55" s="1"/>
  <c r="BW948" i="55" s="1"/>
  <c r="AY948" i="55" l="1"/>
  <c r="AA51" i="55"/>
  <c r="BV51" i="55" s="1"/>
  <c r="AY51" i="55" l="1"/>
  <c r="AA39" i="55"/>
  <c r="BV39" i="55" s="1"/>
  <c r="AY39" i="55" l="1"/>
</calcChain>
</file>

<file path=xl/comments1.xml><?xml version="1.0" encoding="utf-8"?>
<comments xmlns="http://schemas.openxmlformats.org/spreadsheetml/2006/main">
  <authors>
    <author>Nguyen Van Phong</author>
  </authors>
  <commentList>
    <comment ref="S307" authorId="0" shapeId="0">
      <text>
        <r>
          <rPr>
            <b/>
            <sz val="8"/>
            <rFont val="Tahoma"/>
            <family val="2"/>
          </rPr>
          <t>4125 (trong 11700 của vốn TW)</t>
        </r>
      </text>
    </comment>
  </commentList>
</comments>
</file>

<file path=xl/comments2.xml><?xml version="1.0" encoding="utf-8"?>
<comments xmlns="http://schemas.openxmlformats.org/spreadsheetml/2006/main">
  <authors>
    <author>PHUOC</author>
    <author>pc</author>
    <author>admin</author>
    <author>Len</author>
  </authors>
  <commentList>
    <comment ref="R288" authorId="0" shapeId="0">
      <text>
        <r>
          <rPr>
            <b/>
            <sz val="9"/>
            <rFont val="Tahoma"/>
            <family val="2"/>
          </rPr>
          <t>PHUOC:</t>
        </r>
        <r>
          <rPr>
            <sz val="9"/>
            <rFont val="Tahoma"/>
            <family val="2"/>
          </rPr>
          <t xml:space="preserve">
Trước đây 108.858 trđ, năm 2017 kiểm toán xuất toán còn 108.183 trđ
</t>
        </r>
      </text>
    </comment>
    <comment ref="V288" authorId="0" shapeId="0">
      <text>
        <r>
          <rPr>
            <b/>
            <sz val="9"/>
            <rFont val="Tahoma"/>
            <family val="2"/>
          </rPr>
          <t>PHUOC:</t>
        </r>
        <r>
          <rPr>
            <sz val="9"/>
            <rFont val="Tahoma"/>
            <family val="2"/>
          </rPr>
          <t xml:space="preserve">
năm 2016 GN 24.212 trđ, Ktoan 2017 xuất toán còn 24.156 trđ
</t>
        </r>
      </text>
    </comment>
    <comment ref="Y288" authorId="0" shapeId="0">
      <text>
        <r>
          <rPr>
            <b/>
            <sz val="9"/>
            <rFont val="Tahoma"/>
            <family val="2"/>
          </rPr>
          <t>PHUOC:</t>
        </r>
        <r>
          <rPr>
            <sz val="9"/>
            <rFont val="Tahoma"/>
            <family val="2"/>
          </rPr>
          <t xml:space="preserve">
năm 2016 GN 24.212 trđ, Ktoan 2017 xuất toán còn 24.156 trđ
</t>
        </r>
      </text>
    </comment>
    <comment ref="L451" authorId="1" shapeId="0">
      <text>
        <r>
          <rPr>
            <sz val="9"/>
            <rFont val="Tahoma"/>
            <family val="2"/>
          </rPr>
          <t xml:space="preserve">sẽ điều chỉnh tăng 199 trđ phần vốn TW không giai ngan
</t>
        </r>
      </text>
    </comment>
    <comment ref="M451" authorId="1" shapeId="0">
      <text>
        <r>
          <rPr>
            <sz val="9"/>
            <rFont val="Tahoma"/>
            <family val="2"/>
          </rPr>
          <t xml:space="preserve">sẽ điều chỉnh theo số giải ngân 108.236 trđ
</t>
        </r>
      </text>
    </comment>
    <comment ref="P451" authorId="1" shapeId="0">
      <text>
        <r>
          <rPr>
            <sz val="9"/>
            <rFont val="Tahoma"/>
            <family val="2"/>
          </rPr>
          <t xml:space="preserve">giải ngân 108.236 trđ
so KH 108.435 trđ </t>
        </r>
      </text>
    </comment>
    <comment ref="M548" authorId="2" shapeId="0">
      <text>
        <r>
          <rPr>
            <b/>
            <sz val="18"/>
            <rFont val="Tahoma"/>
            <family val="2"/>
          </rPr>
          <t>Chỉnh theo số đã GN vốn TW  (CV5127/VPUBND-KGVX ngày 20/11/2017)</t>
        </r>
      </text>
    </comment>
    <comment ref="F920" authorId="3" shapeId="0">
      <text>
        <r>
          <rPr>
            <b/>
            <sz val="9"/>
            <rFont val="Tahoma"/>
            <family val="2"/>
          </rPr>
          <t>Len:</t>
        </r>
        <r>
          <rPr>
            <sz val="9"/>
            <rFont val="Tahoma"/>
            <family val="2"/>
          </rPr>
          <t xml:space="preserve">
dang dieu chinh chủ trương
</t>
        </r>
      </text>
    </comment>
  </commentList>
</comments>
</file>

<file path=xl/comments3.xml><?xml version="1.0" encoding="utf-8"?>
<comments xmlns="http://schemas.openxmlformats.org/spreadsheetml/2006/main">
  <authors>
    <author>VT</author>
  </authors>
  <commentList>
    <comment ref="M43" authorId="0" shapeId="0">
      <text>
        <r>
          <rPr>
            <b/>
            <sz val="8"/>
            <rFont val="Tahoma"/>
            <family val="2"/>
          </rPr>
          <t>VT:</t>
        </r>
        <r>
          <rPr>
            <sz val="8"/>
            <rFont val="Tahoma"/>
            <family val="2"/>
          </rPr>
          <t xml:space="preserve">
Dự phòng 293 triệu đồng</t>
        </r>
      </text>
    </comment>
  </commentList>
</comments>
</file>

<file path=xl/comments4.xml><?xml version="1.0" encoding="utf-8"?>
<comments xmlns="http://schemas.openxmlformats.org/spreadsheetml/2006/main">
  <authors>
    <author>Nguyen Van Phong</author>
    <author>pc</author>
    <author>PHUOC</author>
  </authors>
  <commentList>
    <comment ref="O25" authorId="0" shapeId="0">
      <text>
        <r>
          <rPr>
            <b/>
            <sz val="8"/>
            <rFont val="Tahoma"/>
            <family val="2"/>
          </rPr>
          <t>Vốn SDĐT : 763 trđ</t>
        </r>
      </text>
    </comment>
    <comment ref="J29" authorId="1" shapeId="0">
      <text>
        <r>
          <rPr>
            <sz val="9"/>
            <rFont val="Tahoma"/>
            <family val="2"/>
          </rPr>
          <t xml:space="preserve">QD dc DA 1441/QĐ-UBND 10/5/17
</t>
        </r>
      </text>
    </comment>
    <comment ref="J45" authorId="1" shapeId="0">
      <text>
        <r>
          <rPr>
            <sz val="9"/>
            <rFont val="Tahoma"/>
            <family val="2"/>
          </rPr>
          <t>QD dc DA 2177/QĐ-UBND, 14/7/17</t>
        </r>
      </text>
    </comment>
    <comment ref="J52" authorId="1" shapeId="0">
      <text>
        <r>
          <rPr>
            <sz val="9"/>
            <rFont val="Tahoma"/>
            <family val="2"/>
          </rPr>
          <t>QD dc DA 14/QĐ-UBND, 03/01/17</t>
        </r>
      </text>
    </comment>
    <comment ref="J57" authorId="1" shapeId="0">
      <text>
        <r>
          <rPr>
            <sz val="9"/>
            <rFont val="Tahoma"/>
            <family val="2"/>
          </rPr>
          <t>QD dc DA 1443/QĐ-UBND, 10/05/17</t>
        </r>
      </text>
    </comment>
    <comment ref="O66" authorId="0" shapeId="0">
      <text>
        <r>
          <rPr>
            <b/>
            <sz val="8"/>
            <rFont val="Tahoma"/>
            <family val="2"/>
          </rPr>
          <t>Vốn SDĐT : 1.005 trđ</t>
        </r>
      </text>
    </comment>
    <comment ref="J90" authorId="1" shapeId="0">
      <text>
        <r>
          <rPr>
            <sz val="9"/>
            <rFont val="Tahoma"/>
            <family val="2"/>
          </rPr>
          <t xml:space="preserve">QD dc DA 900/QĐ-
UBND  22/3/17
</t>
        </r>
      </text>
    </comment>
    <comment ref="J91" authorId="1" shapeId="0">
      <text>
        <r>
          <rPr>
            <sz val="9"/>
            <rFont val="Tahoma"/>
            <family val="2"/>
          </rPr>
          <t>QD dc DA 2236/QĐ-
UBND 14/4/2017</t>
        </r>
      </text>
    </comment>
    <comment ref="J92" authorId="1" shapeId="0">
      <text>
        <r>
          <rPr>
            <sz val="9"/>
            <rFont val="Tahoma"/>
            <family val="2"/>
          </rPr>
          <t>QD dc DA 899/QĐ-UBND  22/03/2017
và QD dc DA 2812/QĐ-UBND  22/09/2017</t>
        </r>
      </text>
    </comment>
    <comment ref="Z147" authorId="2" shapeId="0">
      <text>
        <r>
          <rPr>
            <b/>
            <sz val="9"/>
            <rFont val="Tahoma"/>
            <family val="2"/>
          </rPr>
          <t>PHUOC</t>
        </r>
        <r>
          <rPr>
            <b/>
            <sz val="12"/>
            <rFont val="Tahoma"/>
            <family val="2"/>
          </rPr>
          <t>:</t>
        </r>
        <r>
          <rPr>
            <sz val="12"/>
            <rFont val="Tahoma"/>
            <family val="2"/>
          </rPr>
          <t xml:space="preserve">
CĐT báo 11.515
</t>
        </r>
      </text>
    </comment>
    <comment ref="Z148" authorId="2" shapeId="0">
      <text>
        <r>
          <rPr>
            <b/>
            <sz val="9"/>
            <rFont val="Tahoma"/>
            <family val="2"/>
          </rPr>
          <t>PHUOC:</t>
        </r>
        <r>
          <rPr>
            <sz val="9"/>
            <rFont val="Tahoma"/>
            <family val="2"/>
          </rPr>
          <t xml:space="preserve">
</t>
        </r>
        <r>
          <rPr>
            <sz val="12"/>
            <rFont val="Tahoma"/>
            <family val="2"/>
          </rPr>
          <t xml:space="preserve">CĐT báo 77 </t>
        </r>
      </text>
    </comment>
    <comment ref="J149" authorId="1" shapeId="0">
      <text>
        <r>
          <rPr>
            <sz val="9"/>
            <rFont val="Tahoma"/>
            <family val="2"/>
          </rPr>
          <t>QD dc DA 344/QĐ-UBND  24/01/2017</t>
        </r>
      </text>
    </comment>
    <comment ref="J191" authorId="1" shapeId="0">
      <text>
        <r>
          <rPr>
            <b/>
            <sz val="9"/>
            <rFont val="Tahoma"/>
            <family val="2"/>
          </rPr>
          <t>pc:</t>
        </r>
        <r>
          <rPr>
            <sz val="9"/>
            <rFont val="Tahoma"/>
            <family val="2"/>
          </rPr>
          <t xml:space="preserve">
chưa có QĐ điều chỉnh DA</t>
        </r>
      </text>
    </comment>
    <comment ref="J196" authorId="1" shapeId="0">
      <text>
        <r>
          <rPr>
            <sz val="9"/>
            <rFont val="Tahoma"/>
            <family val="2"/>
          </rPr>
          <t xml:space="preserve">QD dc DA 2148/QĐ-UBND 13/7/2017
</t>
        </r>
      </text>
    </comment>
    <comment ref="J197" authorId="1" shapeId="0">
      <text>
        <r>
          <rPr>
            <sz val="9"/>
            <rFont val="Tahoma"/>
            <family val="2"/>
          </rPr>
          <t xml:space="preserve">QD dc DA 2147/QĐ-UBND 13/7/2017
</t>
        </r>
      </text>
    </comment>
    <comment ref="J198" authorId="1" shapeId="0">
      <text>
        <r>
          <rPr>
            <sz val="9"/>
            <rFont val="Tahoma"/>
            <family val="2"/>
          </rPr>
          <t>QD dc DA 2051/QĐ-UBND  03/7/2017</t>
        </r>
      </text>
    </comment>
    <comment ref="J203" authorId="1" shapeId="0">
      <text>
        <r>
          <rPr>
            <b/>
            <sz val="9"/>
            <rFont val="Tahoma"/>
            <family val="2"/>
          </rPr>
          <t>pc:</t>
        </r>
        <r>
          <rPr>
            <sz val="9"/>
            <rFont val="Tahoma"/>
            <family val="2"/>
          </rPr>
          <t xml:space="preserve">
chưa thấy QDDA
</t>
        </r>
      </text>
    </comment>
    <comment ref="Z210" authorId="2" shapeId="0">
      <text>
        <r>
          <rPr>
            <b/>
            <sz val="9"/>
            <rFont val="Tahoma"/>
            <family val="2"/>
          </rPr>
          <t>PHUOC:</t>
        </r>
        <r>
          <rPr>
            <sz val="9"/>
            <rFont val="Tahoma"/>
            <family val="2"/>
          </rPr>
          <t xml:space="preserve">
</t>
        </r>
        <r>
          <rPr>
            <sz val="12"/>
            <rFont val="Tahoma"/>
            <family val="2"/>
          </rPr>
          <t>CĐT báo GN 8.594</t>
        </r>
        <r>
          <rPr>
            <sz val="9"/>
            <rFont val="Tahoma"/>
            <family val="2"/>
          </rPr>
          <t xml:space="preserve">
</t>
        </r>
        <r>
          <rPr>
            <sz val="12"/>
            <rFont val="Tahoma"/>
            <family val="2"/>
          </rPr>
          <t>(chưa công vốn 2018 KD)</t>
        </r>
      </text>
    </comment>
  </commentList>
</comments>
</file>

<file path=xl/sharedStrings.xml><?xml version="1.0" encoding="utf-8"?>
<sst xmlns="http://schemas.openxmlformats.org/spreadsheetml/2006/main" count="12224" uniqueCount="4919">
  <si>
    <t>Phụ lục 2</t>
  </si>
  <si>
    <t>DỰ KIẾN KẾ HOẠCH VỐN VÀ DANH MỤC DỰ ÁN ĐẦU TƯ CÔNG TRUNG HẠN 5 NĂM GIAI ĐOẠN 2016-2020</t>
  </si>
  <si>
    <t>Nguồn vốn do cấp tỉnh quản lý (Đầu tư tập trung, Xổ số kiến thiết và sử dụng đất)</t>
  </si>
  <si>
    <t>(Kèm theo Quyết định số                   /QĐ-UBND ngày     tháng 7 năm 2017 của Ủy ban nhân dân tỉnh)</t>
  </si>
  <si>
    <t>ĐVT: Triệu đồng</t>
  </si>
  <si>
    <t>Số TT</t>
  </si>
  <si>
    <t>Danh mục dự án</t>
  </si>
  <si>
    <t>Địa điểm XD</t>
  </si>
  <si>
    <t>Năng lực thiết kế</t>
  </si>
  <si>
    <t>Thời gian KC-HT</t>
  </si>
  <si>
    <t>Quyết định chủ trương đầu tư</t>
  </si>
  <si>
    <t>Quyết định đầu tư</t>
  </si>
  <si>
    <t>Lũy kế đã bố trí KH từ khởi công đến hết 2015 (kể cả vốn kéo dài)</t>
  </si>
  <si>
    <t>Giai đoạn 2016-2020</t>
  </si>
  <si>
    <t>Chủ đầu tư</t>
  </si>
  <si>
    <t>Ghi chú</t>
  </si>
  <si>
    <t>Dự kiến Năm hoàn thành</t>
  </si>
  <si>
    <t>NST đối ứng</t>
  </si>
  <si>
    <t xml:space="preserve">Số dự án </t>
  </si>
  <si>
    <t>Tổng số (tất cả các nguồn vốn)</t>
  </si>
  <si>
    <t xml:space="preserve">Trong đó: </t>
  </si>
  <si>
    <t>Nhu cầu đầu tư giai đoạn 2016-2020</t>
  </si>
  <si>
    <t>Dự kiến kế hoạch
5 năm 2016-2020</t>
  </si>
  <si>
    <t>Kế hoạch năm 2016 đã được cấp thẩm quyền quyết định</t>
  </si>
  <si>
    <t>Kế hoạch năm 2017 đã được cấp thẩm quyền quyết định</t>
  </si>
  <si>
    <t>Nhu cầu</t>
  </si>
  <si>
    <t>Bố trí</t>
  </si>
  <si>
    <t>Số quyết định ngày, tháng, năm ban hành</t>
  </si>
  <si>
    <t>Ngân sách tỉnh</t>
  </si>
  <si>
    <t>Nguồn khác</t>
  </si>
  <si>
    <t>Trong đó: Ngân sách tỉnh</t>
  </si>
  <si>
    <t>Tổng số (NST)</t>
  </si>
  <si>
    <t>Trong đó</t>
  </si>
  <si>
    <t>ĐTTT</t>
  </si>
  <si>
    <t>XSKT</t>
  </si>
  <si>
    <t>Sử dụng đất</t>
  </si>
  <si>
    <t>TỔNG NGUỒN VỐN:</t>
  </si>
  <si>
    <t>- Dự phòng 10%:</t>
  </si>
  <si>
    <t>CT</t>
  </si>
  <si>
    <t>- Phân bổ 90%:</t>
  </si>
  <si>
    <t>KCM</t>
  </si>
  <si>
    <t>+ Cấp huyện quản lý, phân bổ:</t>
  </si>
  <si>
    <t>TP Long Xuyên</t>
  </si>
  <si>
    <t>TP Châu Đốc</t>
  </si>
  <si>
    <t>TX Tân Châu</t>
  </si>
  <si>
    <t>Huyện An Phú</t>
  </si>
  <si>
    <t>Huyện Châu Phú</t>
  </si>
  <si>
    <t>Huyện Châu Thành</t>
  </si>
  <si>
    <t>Huyện Phú Tân</t>
  </si>
  <si>
    <t>Huyện Chợ Mới</t>
  </si>
  <si>
    <t>Huyện Thoại Sơn</t>
  </si>
  <si>
    <t>Huyện Tri Tôn</t>
  </si>
  <si>
    <t>Huyện Tịnh Biên</t>
  </si>
  <si>
    <t>+ Cấp tỉnh quản lý, phân bổ:</t>
  </si>
  <si>
    <t>DM chi tiết do cấp tỉnh quản lý</t>
  </si>
  <si>
    <t>1. Dự án chuyển tiếp sang giai đoạn 2016-2020</t>
  </si>
  <si>
    <t xml:space="preserve">2. Dự án khởi công mới trong giai đoạn 2016-2020 </t>
  </si>
  <si>
    <t>a. Dự án hoàn thành năm 2016-2020</t>
  </si>
  <si>
    <t>* Dự án đã có quyết định phê duyệt chủ trương đầu tư</t>
  </si>
  <si>
    <t>* Dự án đang thẩm định hồ sơ đề xuất chủ trương đầu tư</t>
  </si>
  <si>
    <t>* Dự án đã có ý kiến UBND tỉnh nhưng chưa gửi hồ sơ đề xuất chủ trương đầu tư</t>
  </si>
  <si>
    <t xml:space="preserve"> b. Dự án dự kiến hoàn thành sau năm 2020:</t>
  </si>
  <si>
    <t xml:space="preserve">* Dự án đã có quyết định phê duyệt chủ trương đầu tư </t>
  </si>
  <si>
    <t xml:space="preserve">3. Dự án đề nghị hoãn đầu tư chuyển sang giai đoạn 2021-2025 </t>
  </si>
  <si>
    <t>I</t>
  </si>
  <si>
    <t>CÔNG NGHIỆP</t>
  </si>
  <si>
    <t>Đường giao thông nối KCN BHòa ra S.Hậu và cầu Tàu</t>
  </si>
  <si>
    <t>504m</t>
  </si>
  <si>
    <t>hết 2016</t>
  </si>
  <si>
    <t>823/QĐ-UBND
28/3/2016</t>
  </si>
  <si>
    <t>BQL Khu kinh tế</t>
  </si>
  <si>
    <t>Hệ thống xử lý nước thải khu công nghiệp Bình Hoà (giai đoạn I)</t>
  </si>
  <si>
    <t>2.000 m3/ngày đêm</t>
  </si>
  <si>
    <t>2014-2019</t>
  </si>
  <si>
    <t>1943/QĐ-UBND 30/10/2014; 688/QĐ-UBND 06/3/2017</t>
  </si>
  <si>
    <t xml:space="preserve">CSHT Khu công nghiệp Bình Hoà: </t>
  </si>
  <si>
    <t>2206/QĐ-UBND 24/10/2013</t>
  </si>
  <si>
    <t>- Hệ thống giao thông, hệ thống thoát nước mưa giai đoạn 3, 4</t>
  </si>
  <si>
    <t>Cty Điện nước</t>
  </si>
  <si>
    <t>CV 4623/UBND-KTN ngày 23/11/2016</t>
  </si>
  <si>
    <t>Hệ thống chiếu sáng khu công nghiệp Bình Hòa gđ1 và gđ2</t>
  </si>
  <si>
    <t>3500m</t>
  </si>
  <si>
    <t>2016-2017</t>
  </si>
  <si>
    <t>1270/QĐ-UBND 07/7/2015;  2138/QĐ-UBND 27/7/2016</t>
  </si>
  <si>
    <t>2131/QĐ-UBND 7/10/2015; 2620/QĐ-UBND 20/9/2016</t>
  </si>
  <si>
    <t>đamg điều chỉnh dự án</t>
  </si>
  <si>
    <t>Dự án Cấp điện nông thôn từ lưới điện quốc gia tỉnh An Giang giai đoạn 2016-2020</t>
  </si>
  <si>
    <t>An Giang</t>
  </si>
  <si>
    <t>2016-2020</t>
  </si>
  <si>
    <t>66/HĐND-TT ngày 31/03/2016</t>
  </si>
  <si>
    <t>3027/QĐ-UBND 31/10/2016; 1694/QĐ-UBND 05/6/2017</t>
  </si>
  <si>
    <t>Sở Công Thương</t>
  </si>
  <si>
    <t>Giai đoạn 1</t>
  </si>
  <si>
    <t>San lấp mặt bằng Khu công nghiệp Bình hòa mở rộng</t>
  </si>
  <si>
    <t>30,38 ha</t>
  </si>
  <si>
    <t>2016-2021</t>
  </si>
  <si>
    <t>245/HĐND-TT 19/10/2016</t>
  </si>
  <si>
    <t>3134/QĐ-UBND 31/10/2016</t>
  </si>
  <si>
    <t>Cấp điện các hộ dân kênh Ông Phủ, Tràm Chích, Mười Cai xã Vĩnh Trạch</t>
  </si>
  <si>
    <t>TS</t>
  </si>
  <si>
    <t>755,3m</t>
  </si>
  <si>
    <t>2018-2020</t>
  </si>
  <si>
    <t>452/QĐ-UBND 15/02/2017</t>
  </si>
  <si>
    <t>Điện lực AG</t>
  </si>
  <si>
    <t>Cấp điện các hộ dân kênh Thanh Sơn Bắc Núi Chóc, xã Bình Mỹ</t>
  </si>
  <si>
    <t>CP</t>
  </si>
  <si>
    <t>1439m</t>
  </si>
  <si>
    <t>451/QĐ-UBND 15/02/2017</t>
  </si>
  <si>
    <t>b. Dự án hoàn thành sau năm 2020</t>
  </si>
  <si>
    <t>Hệ thống xử lý nước thải tập trung KCN Bình Long (gđ1)</t>
  </si>
  <si>
    <t>4.000 m3/ 
ngđ</t>
  </si>
  <si>
    <t>2017-2020</t>
  </si>
  <si>
    <t>158/HĐND-TT 16/10/2015</t>
  </si>
  <si>
    <t>3102/QĐ-UBND 31/10/2016</t>
  </si>
  <si>
    <t xml:space="preserve"> </t>
  </si>
  <si>
    <t>Cụm CN Tân Trung</t>
  </si>
  <si>
    <t>PT</t>
  </si>
  <si>
    <t>46ha</t>
  </si>
  <si>
    <t>H Phú Tân</t>
  </si>
  <si>
    <t>Cụm CN Lương An Trà</t>
  </si>
  <si>
    <t>TT</t>
  </si>
  <si>
    <t>29,5 ha</t>
  </si>
  <si>
    <t>H Tri Tôn</t>
  </si>
  <si>
    <t xml:space="preserve">NSTW đầu tư 50 tỷ, NSH  2,3tỷ, khác 127,4 tỷ </t>
  </si>
  <si>
    <t>II</t>
  </si>
  <si>
    <t>THƯƠNG MẠI</t>
  </si>
  <si>
    <t>Trạm KSLH Vĩnh Hội Đông</t>
  </si>
  <si>
    <t>AP</t>
  </si>
  <si>
    <r>
      <rPr>
        <sz val="8"/>
        <rFont val="Times New Roman"/>
        <family val="1"/>
      </rPr>
      <t>7.200m</t>
    </r>
    <r>
      <rPr>
        <vertAlign val="superscript"/>
        <sz val="8"/>
        <rFont val="Times New Roman"/>
        <family val="1"/>
      </rPr>
      <t>2</t>
    </r>
  </si>
  <si>
    <t>1186/QĐ-UBND
30/7/2014; 1376/QĐ-UBND
15/7/2015</t>
  </si>
  <si>
    <t>HTKT khu Thương mại - Công nghiệp
 Vĩnh Xương</t>
  </si>
  <si>
    <t>TC</t>
  </si>
  <si>
    <t>21,5ha</t>
  </si>
  <si>
    <t>2014-2018</t>
  </si>
  <si>
    <t>2273/QĐ-UBND; 1720/QĐ-UBND 25/8/2015; 1493/QĐ-UBND 01/6/2016
31/10/2013</t>
  </si>
  <si>
    <t>Vốn DN đầu tư 89.774 triệu đồng; NS tỉnh 5.916 triệu đồng</t>
  </si>
  <si>
    <t>Trạm KSLH cửa khẩu Tịnh Biên</t>
  </si>
  <si>
    <t>TB</t>
  </si>
  <si>
    <t>4,1 ha</t>
  </si>
  <si>
    <t>2015-2019</t>
  </si>
  <si>
    <t>1495/QĐ-UBND 03/8/2015; 981/QĐ-UBND 08/4/2016; 965/QĐ-UBND 28/3/2017</t>
  </si>
  <si>
    <t>NSTW hỗ trợ: 25524 trđ</t>
  </si>
  <si>
    <t>Hoàn ứng kinh phí đền bù khu dân cư xã Xuân Tô (năm 2002)</t>
  </si>
  <si>
    <t>H Tịnh Biên</t>
  </si>
  <si>
    <t>Trạm kiểm soát liên hợp cửa khẩu Khánh Bình.</t>
  </si>
  <si>
    <t>7,56 ha</t>
  </si>
  <si>
    <t>2017-2021</t>
  </si>
  <si>
    <t>63/HĐND-TT 12/5/2017</t>
  </si>
  <si>
    <t>3101/QĐ-UBND 31/10/2016; 1705/QĐ-UBND 06/6/2017</t>
  </si>
  <si>
    <t>Mở cửa khẩu phụ Vĩnh Gia, xã Vĩnh Gia</t>
  </si>
  <si>
    <t>62.049m2</t>
  </si>
  <si>
    <t>18/HĐND-TT 27/01/2016</t>
  </si>
  <si>
    <t>3030/QĐ-UBND 31/10/2016</t>
  </si>
  <si>
    <t>NSH bố trí 19000trđ; Vốn khác 20.600 trđ</t>
  </si>
  <si>
    <t>Đường giao thông số 29 Khu vực cửa khẩu Khánh Bình</t>
  </si>
  <si>
    <t>395m</t>
  </si>
  <si>
    <t>2017-2019</t>
  </si>
  <si>
    <t>3646/QĐ-UBND 23/12/2016</t>
  </si>
  <si>
    <t>1480/QĐ-UBND 16/5/2017</t>
  </si>
  <si>
    <t>Hạ tầng kỹ thuật khu thương mại  - Dịch vụ cửa khẩu Khánh Bình (giai đoạn 1)</t>
  </si>
  <si>
    <t>34,42ha</t>
  </si>
  <si>
    <t>189A/HĐND-TT 30/10/2015</t>
  </si>
  <si>
    <t>2402/QĐ-UBND 30/10/2015</t>
  </si>
  <si>
    <t>NSTW hỗ trợ: 206.161 triều đồng</t>
  </si>
  <si>
    <t>III</t>
  </si>
  <si>
    <t>NÔNG, LÂM NGHIỆP VÀ THỦY SẢN</t>
  </si>
  <si>
    <t>Mô hình hồ chứa nước vùng khô hạn phục vụ nước sinh hoạt cho dân cư vùng Tri Tôn</t>
  </si>
  <si>
    <t>DT 2,26km2; dun gtích 293.000m3</t>
  </si>
  <si>
    <t>2012-2016</t>
  </si>
  <si>
    <t>2395/QĐ-UBND 15/11/2013; 2317/QĐ-UBND 17/8/2016</t>
  </si>
  <si>
    <t>Sở NN&amp;PTNT</t>
  </si>
  <si>
    <t>Bổ sung chi phí bồi hoàn theo CV 1412/STNMT-ĐĐ 10/9/2015</t>
  </si>
  <si>
    <t>Khắc phục sạt lở bờ hữu sông Hậu phường Bình Đức, TP Long Xuyên</t>
  </si>
  <si>
    <t>LX</t>
  </si>
  <si>
    <t>1.000 m</t>
  </si>
  <si>
    <t>Đến 2018</t>
  </si>
  <si>
    <t>1303/QĐ-UBND 15/8/2014; 662/QĐ-UBND 02/3/2017</t>
  </si>
  <si>
    <t>Kè chống sạt lở bờ sông Hậu bảo vệ Thành phố Long Xuyên</t>
  </si>
  <si>
    <t>1.418 m kè và 882 mét đường giao thông</t>
  </si>
  <si>
    <t>2015-2017</t>
  </si>
  <si>
    <t>CV1443/TTg-QHQT 19/9/2012; 1950/QĐ-UBND 30/102014</t>
  </si>
  <si>
    <t>1663/QĐ-UBND 17/8/2015</t>
  </si>
  <si>
    <t>Thủy lợi phục vụ NN, phát triển Nông thôn vùng Bắc Vàm Nao (WB6)</t>
  </si>
  <si>
    <t>CV 558/TTg-QHQT 9/4/2011</t>
  </si>
  <si>
    <t>752/QĐ-BNN-XD</t>
  </si>
  <si>
    <t xml:space="preserve">vốn ODA BNN thông báo (CV 10974/BN-KH ngày 23/12/2016) </t>
  </si>
  <si>
    <t xml:space="preserve">Hợp phần 2: Hệ thống TL phục vụ nông nghiệp vùng Bắc Vàm Nao- </t>
  </si>
  <si>
    <t>TC,PT</t>
  </si>
  <si>
    <t>CT,NC 130,12Km bờ kênh rạch, NC 132 cống</t>
  </si>
  <si>
    <t>2011-2017</t>
  </si>
  <si>
    <t>1518/QĐ-UBND 16/7/2013</t>
  </si>
  <si>
    <t>1039/QĐ-UBND 13/4/2016</t>
  </si>
  <si>
    <t>Dự án Hợp phần cung cấp nước sạch và vệ sinh nông thôn WB6</t>
  </si>
  <si>
    <t>1849/QĐ-UBND 21/10/2012</t>
  </si>
  <si>
    <t>TTNS&amp;VSMT</t>
  </si>
  <si>
    <t>- Hợp phần 3: Cấp nước và vệ sinh môi trường nông thôn</t>
  </si>
  <si>
    <t>AP,CM, CP,TS,CT</t>
  </si>
  <si>
    <r>
      <rPr>
        <sz val="8"/>
        <rFont val="Times New Roman"/>
        <family val="1"/>
      </rPr>
      <t>10-40 m</t>
    </r>
    <r>
      <rPr>
        <vertAlign val="superscript"/>
        <sz val="8"/>
        <rFont val="Times New Roman"/>
        <family val="1"/>
      </rPr>
      <t>3</t>
    </r>
    <r>
      <rPr>
        <sz val="8"/>
        <rFont val="Times New Roman"/>
        <family val="1"/>
      </rPr>
      <t>/h</t>
    </r>
  </si>
  <si>
    <t>2303/QĐ-UBND 16/08/2016</t>
  </si>
  <si>
    <t>- Tiểu Hợp phần vệ sinh nông thôn</t>
  </si>
  <si>
    <t>AP,CM,PT,TS</t>
  </si>
  <si>
    <t>05 NVS trường học + 2.475 NVS hộ GĐ</t>
  </si>
  <si>
    <t>1206/QĐ-UBND 30/6/2015</t>
  </si>
  <si>
    <t>Dự án thí điểm nâng cao hiệu quả thủy lợi nội đồng tại miền tây Nam ĐBSCL - Mô hình thí điểm tại xã Phú Xuân, huyện Phú Tân, An Giang.</t>
  </si>
  <si>
    <t>Trạm bơm điện, gia cố bờ kênh kết hợp GT nội đồng, nhà công cộng</t>
  </si>
  <si>
    <t>2015 - 2017</t>
  </si>
  <si>
    <t>1992/QĐ-UBND 23/9/2015</t>
  </si>
  <si>
    <t>Chuyển đổi nông nghiệp bền vững tại Việt Nam (VnSAT)</t>
  </si>
  <si>
    <t>AP,CP,TB,TS</t>
  </si>
  <si>
    <t>625/QĐ-TTg ngày 13/5/2015</t>
  </si>
  <si>
    <t>2539/QĐ-UBND 9/11/2015</t>
  </si>
  <si>
    <t>Khu bảo tồn các loài thủy sản rừng tràm Trà Sư</t>
  </si>
  <si>
    <t>845ha</t>
  </si>
  <si>
    <t>Đến 2017</t>
  </si>
  <si>
    <t>1546/QĐ-UBND  10/4/2014; 2295/QĐ-UBND 15/8/2016; 1071/QĐ-UBND 07/4/2017</t>
  </si>
  <si>
    <t>Dự án Bảo vệ và phát triển rừng phòng hộ đặc dụng tỉnh An Giang</t>
  </si>
  <si>
    <t>TT, TB, CĐ, TS</t>
  </si>
  <si>
    <t>18.864ha</t>
  </si>
  <si>
    <t>1810/QĐ-UBND 12/10/2011</t>
  </si>
  <si>
    <t>CC Kiểm lâm</t>
  </si>
  <si>
    <t>Dự án trồng cây lâm nghiệp phân tán tỉnh An Giang</t>
  </si>
  <si>
    <t>T.Tỉnh</t>
  </si>
  <si>
    <t>12.792ha</t>
  </si>
  <si>
    <t>2515/QĐ-UBND 30/12/2010</t>
  </si>
  <si>
    <t>Kè bờ sông Hậu bảo vệ khu vực Tỉnh ủy An Giang (đoạn từ CLB Hưu Trí đến cầu Nguyễn Trung Trực)</t>
  </si>
  <si>
    <t>1650m</t>
  </si>
  <si>
    <t>1048/QĐ-UBND 13/4/2016</t>
  </si>
  <si>
    <t>(Đang điều chỉnh DA)</t>
  </si>
  <si>
    <t xml:space="preserve">Kè chống sạt lở cấp bách kết hợp đê bao chống lũ bờ sông Châu Đốc </t>
  </si>
  <si>
    <t>CĐ</t>
  </si>
  <si>
    <t>314m</t>
  </si>
  <si>
    <t>Hết 2017</t>
  </si>
  <si>
    <t>230/QĐ-UBND  05/02/2015; 2786/QĐ-UBND 13/10/2016</t>
  </si>
  <si>
    <t>Vốn TPCĐ: 295 trđ</t>
  </si>
  <si>
    <t>Kè chống sạt lở bờ sông Tiền bảo vệ thị trấn Phú Mỹ</t>
  </si>
  <si>
    <t>GĐ 1: 227 md;
GĐ 2: 1383 md.</t>
  </si>
  <si>
    <t>1311/QĐ-UBND ngày 08/7/2015; 652/QĐ-UBND 01/3/2017</t>
  </si>
  <si>
    <t>Đang ĐC DA</t>
  </si>
  <si>
    <t>Cải tạo, nâng cấp Trạm bơm 3 tháng 2</t>
  </si>
  <si>
    <t>Tưới tiêu 2.050 ha</t>
  </si>
  <si>
    <t>2014-2017</t>
  </si>
  <si>
    <t>1371/QĐ-UBND 15/7/2015; 297QĐ-UBND 03/02/2016</t>
  </si>
  <si>
    <t>Hoàn ứng kinh phí giữ cây trên Núi Cấm</t>
  </si>
  <si>
    <t>2443/QĐ-UBND 
11/10/2002; 2444/QĐ-UBND 
11/10/2002; 2445/QĐ-UBND 
11/10/2002; 2464/QĐ-UBND 
15/10/2002</t>
  </si>
  <si>
    <t>a. Dự án dự kiến hoàn thành và bàn giao đưa vào sử dụng giai đoạn 2016-2020</t>
  </si>
  <si>
    <t>Khu tái định cư Bình Đức (phục vụ tái định cư khắc phục sạt lở bờ hữu sông Hậu phường Bình Đức – Bình Khánh)</t>
  </si>
  <si>
    <t>DT san lấp 51,853m2; hệ thống HTKT</t>
  </si>
  <si>
    <t>253/HĐND-TT 27/10/2016</t>
  </si>
  <si>
    <t>2397/QĐ-UBND 30/10/2015; 2250/QĐ-UBND 10/8/2016</t>
  </si>
  <si>
    <t>Gia cố sạt lở tại cua đầu voi Ba Bần</t>
  </si>
  <si>
    <t>155m</t>
  </si>
  <si>
    <t>2016-2018</t>
  </si>
  <si>
    <t>3160/QĐ-UBND 23/10/2015</t>
  </si>
  <si>
    <t>3183/QĐ-UBND 30/10/2015</t>
  </si>
  <si>
    <t>H Thoại Sơn</t>
  </si>
  <si>
    <t>Chinh trị dòng chảy và gia cố sạt lở sông Bình Di tại ấp Tắc Trúc, xã Nhơn Hội, huyện An Phú</t>
  </si>
  <si>
    <t>dài tuyến: 187m, cao trình -6,00, rộng cơ đê 5m</t>
  </si>
  <si>
    <t>61/QĐ-UBND 11/01/2016</t>
  </si>
  <si>
    <t>1164/QĐ-UBND 30/3/2016; 3430/QĐ-UBND 26/10/2016</t>
  </si>
  <si>
    <t>H An Phú</t>
  </si>
  <si>
    <t>Trạm bảo vệ thực vật - Thú y - Khuyến nông   Châu Thành</t>
  </si>
  <si>
    <t>Trụ sở 567,36m2; CHR; Sân-thoát nước</t>
  </si>
  <si>
    <t>2015-2018</t>
  </si>
  <si>
    <t>1921/QĐ-UBND 14/9/2015</t>
  </si>
  <si>
    <t>72/QĐ-UBND 28/3/2016</t>
  </si>
  <si>
    <t>H Châu Thành</t>
  </si>
  <si>
    <t>NSH 2.040 trđ</t>
  </si>
  <si>
    <t>Trạm bảo vệ thực vật - Thú y - Khuyến nông Tịnh Biên</t>
  </si>
  <si>
    <t>4182/QĐ-UBND 30/10/2015</t>
  </si>
  <si>
    <t>4187/QĐ-UBND 30/10/2015</t>
  </si>
  <si>
    <t>NSH 2.858 trđ</t>
  </si>
  <si>
    <t>Trạm bảo vệ thực vật - Thú y - Khuyến nông  Tri Tôn</t>
  </si>
  <si>
    <t>6233/QĐ-UBND 28/10/2015</t>
  </si>
  <si>
    <t>6287/QĐ-UBND 29/10/2015</t>
  </si>
  <si>
    <t>NSH 3.291trđ</t>
  </si>
  <si>
    <t>Trụ sở Trạm Thú y, Khuyến nông và Bảo vệ thực vật Châu Phú</t>
  </si>
  <si>
    <t>Khối nhà làm việc, HTKT, TB</t>
  </si>
  <si>
    <t>1804/QĐ-UBND 26/10/2015</t>
  </si>
  <si>
    <t>1834/QĐ-UBND 29/10/2015; 1209/QĐ-UBND 11/7/2016</t>
  </si>
  <si>
    <t>H Châu Phú</t>
  </si>
  <si>
    <t>NSH 2.254 trđ</t>
  </si>
  <si>
    <t>Trạm bảo vệ thực vật - Thú y - Khuyến nông   Châu Đốc</t>
  </si>
  <si>
    <t>348m2</t>
  </si>
  <si>
    <t>2014-2016</t>
  </si>
  <si>
    <t>760/QĐ-UBND 28/10/2015</t>
  </si>
  <si>
    <t>NSTP 1.063 trđ</t>
  </si>
  <si>
    <t>Nhà Công vụ Trạm Kiểm dịch Động vật Vĩnh Xương</t>
  </si>
  <si>
    <t>75m2</t>
  </si>
  <si>
    <t>1197/QĐ-UBND 04/5/2016</t>
  </si>
  <si>
    <t>1164/QĐ-UBND 18/4/2017</t>
  </si>
  <si>
    <t>Chi cục Thú y</t>
  </si>
  <si>
    <t>Hỗ trợ đầu tư phát triển kết cấu hạ tầng của hợp tác xã nông, lâm, ngư nghiệp tỉnh An Giang</t>
  </si>
  <si>
    <t>Toàn tỉnh</t>
  </si>
  <si>
    <t>VP làm việc, cửa hàng vật tư NN, nhà kho và SLMB, Đường GT...</t>
  </si>
  <si>
    <t>199/HĐND-TT 14/7/2016</t>
  </si>
  <si>
    <t>LMHTX tỉnh AG</t>
  </si>
  <si>
    <t>Xây dựng và nhân rộng mô hình "cánh đồng lớn" tỉnh An Giang giai đoạn 2016-2020</t>
  </si>
  <si>
    <t>AG</t>
  </si>
  <si>
    <t>Phần CT: đê bao KSL, cầu, cống, đường cộ,...</t>
  </si>
  <si>
    <t>60/HĐND-TT 29/3/2016</t>
  </si>
  <si>
    <t>3011/QĐ-UBND 28/10/2016</t>
  </si>
  <si>
    <t xml:space="preserve">NSTW: 72.000 trđ, khác 217.012 trđ </t>
  </si>
  <si>
    <t>Kiểm soát lũ vùng Tây sông Hậu</t>
  </si>
  <si>
    <t>Châu Thành - Thoại Sơn</t>
  </si>
  <si>
    <t>DT kiểm soát 19.600 ha; 107km đê; 39 cống; 8 cầu</t>
  </si>
  <si>
    <t>263/HĐND-TT 03/11/2016</t>
  </si>
  <si>
    <t>NSTW: 150.300 trđ, và vốn khác 100.000 trđ</t>
  </si>
  <si>
    <t>Nâng cấp HT thuỷ lợi phục vụ nuôi trồng thuỷ sản khu vực Tây đường tránh TPLX</t>
  </si>
  <si>
    <t>4234/QĐ-BNN-KH 18/10/2016</t>
  </si>
  <si>
    <t>4463/QĐ-BNN-TCTL 28/10/2016</t>
  </si>
  <si>
    <t>Thực hiện chính sách khuyến khích Doanh nghiệp đầu tư vào lĩnh vực nông nghiệp, nông thôn theo Nghị định số 210/2013/NĐ-CP ngày 19/12/2013</t>
  </si>
  <si>
    <t>1. Trang trại chăn  nuôi bò SD</t>
  </si>
  <si>
    <t xml:space="preserve">2.000 con bò </t>
  </si>
  <si>
    <t>216B/HĐND-TT 30/8/2016</t>
  </si>
  <si>
    <t>2423A/QĐ-UBND 30/8/2016</t>
  </si>
  <si>
    <t>Công ty TNHH MTV SD</t>
  </si>
  <si>
    <t>2. Chuỗi liên kết sản xuất và tiêu thụ rau màu ANTESCO</t>
  </si>
  <si>
    <t>10.000 tấn sản phẩm/năm</t>
  </si>
  <si>
    <t>216A/HĐND-TT 30/8/2016</t>
  </si>
  <si>
    <t>2422A/QĐ-UBND 30/8/2016</t>
  </si>
  <si>
    <t>Công ty CP Rau quả thực phẩm AG</t>
  </si>
  <si>
    <t>3. Hệ thống tháp sấy lúa</t>
  </si>
  <si>
    <t>240 tấn/ngày</t>
  </si>
  <si>
    <t>2900/QĐ-UBND 25/10/2016</t>
  </si>
  <si>
    <t>3033/QĐ-UBND 31/10/2016</t>
  </si>
  <si>
    <t>Cty CP Hưng Lâm</t>
  </si>
  <si>
    <t>4. Nhà máy chế biến lương thực Trịnh Văn Phú</t>
  </si>
  <si>
    <t>62.720 tấn/năm</t>
  </si>
  <si>
    <t>hết 2018</t>
  </si>
  <si>
    <t>73/HĐND-TT 01/6/2017</t>
  </si>
  <si>
    <t>Công ty TNHH MTV Trịnh Văn Phú</t>
  </si>
  <si>
    <t>5. Trại heo công nghệ cao Việt Thắng An Giang</t>
  </si>
  <si>
    <t>1.440 con lợn, 40 con heo nọc</t>
  </si>
  <si>
    <t>72/HĐND-TT 01/6/2017</t>
  </si>
  <si>
    <t>Cty TNHH Giống - Chăn Nuôi Việt Thắng AG</t>
  </si>
  <si>
    <t>Nâng cấp, cải tạo tuyến kênh Vĩnh Tế thuộc Hệ thống thủy lợi vùng Tứ giác Long Xuyên thích ứng với biến đổi khí hậu</t>
  </si>
  <si>
    <t>CĐ-TB-TT</t>
  </si>
  <si>
    <t>46 km</t>
  </si>
  <si>
    <t>36A/HĐND-TT 31/3/2017</t>
  </si>
  <si>
    <t>Xây dựng hệ thống thủy lợi vùng cao thích ứng với biến đổi khí hậu nhằm phục vụ tái cơ cấu sản xuất nông nghiệp cho đồng bào vùng Bảy Núi, tỉnh An Giang</t>
  </si>
  <si>
    <t>TT-TB</t>
  </si>
  <si>
    <t>XD hồ chứa nước và hệ thống kênh tưới</t>
  </si>
  <si>
    <t>247/UBND-KTN 21/02/2017</t>
  </si>
  <si>
    <t>sau 2020</t>
  </si>
  <si>
    <t>Chống sạt lở sông Hậu</t>
  </si>
  <si>
    <t>1625 m</t>
  </si>
  <si>
    <t>264/UBND-KTN 23/02/2017</t>
  </si>
  <si>
    <t>3</t>
  </si>
  <si>
    <t>Đầu tư xây dựng trại giống nông nghiệp, tỉnh An Giang</t>
  </si>
  <si>
    <t>4</t>
  </si>
  <si>
    <t>Dự án bảo vệ và phát triển rừng bền vững tỉnh An Giang giai đoạn 2016 - 2020</t>
  </si>
  <si>
    <t>T. tỉnh</t>
  </si>
  <si>
    <t>- Dự án bảo vệ và phát triển rừng phòng hộ, đặc dụng</t>
  </si>
  <si>
    <t>1169ha</t>
  </si>
  <si>
    <t>1696/QĐ-UBND 05/6/2017</t>
  </si>
  <si>
    <t>- Dự án trồng cây lâm nghiệp phân tán</t>
  </si>
  <si>
    <t>7178ha</t>
  </si>
  <si>
    <t>1738/QĐ-UBND 08/6/2017</t>
  </si>
  <si>
    <t>Dự án chống chịu khí hậu tổng hợp và sinh kế bền vững ĐBSCL (MD-ICRL WB9)</t>
  </si>
  <si>
    <t>-</t>
  </si>
  <si>
    <t>Tăng cường khả năng thích ứng và quản lý nước cho vùng thượng nguồn sông Cửu Long, huyện An Phú</t>
  </si>
  <si>
    <t>XD hệ thống đê bao KSL chiều dài L=61.000 m; XD cống cấp nước; XD hạ tầng thủy lợi nội đồng.</t>
  </si>
  <si>
    <t>2016-2022</t>
  </si>
  <si>
    <t>736/QĐ-TTg ngày 29/4/2016</t>
  </si>
  <si>
    <t>1234/QĐ-UBND 05/5/2016</t>
  </si>
  <si>
    <t>Nâng cao khả năng thoát lũ và thích ứng BĐKH cho vùng tứ giác Long Xuyên</t>
  </si>
  <si>
    <t>*</t>
  </si>
  <si>
    <t>Nâng cấp trại giống Bình Thạnh 1+2+3</t>
  </si>
  <si>
    <t>IV</t>
  </si>
  <si>
    <t>GIAO THÔNG</t>
  </si>
  <si>
    <t>Cải tạo, nâng cấp mặt đường và xây kè ĐT.941</t>
  </si>
  <si>
    <t>CT-TT</t>
  </si>
  <si>
    <t>39 km</t>
  </si>
  <si>
    <t>2030/QĐ-UBND 29/9/2015, 674/QĐ-UBND 03/3/2017</t>
  </si>
  <si>
    <t>Sở GTVT</t>
  </si>
  <si>
    <t xml:space="preserve">đầu tư toàn tuyến theo  2082/VPUBND-KTN 20/6/2016 </t>
  </si>
  <si>
    <t>Đường tỉnh 943</t>
  </si>
  <si>
    <t xml:space="preserve">Đoạn từ ngã 3 đường số 1 đến cầu Phú Hòa </t>
  </si>
  <si>
    <t>LX-TS</t>
  </si>
  <si>
    <t>1.373m</t>
  </si>
  <si>
    <t>1569/QĐ-UBT 12/09/2014</t>
  </si>
  <si>
    <t>Đoạn Phú Hòa - Thoại Giang</t>
  </si>
  <si>
    <t>16.895,8m</t>
  </si>
  <si>
    <t>2007-2014</t>
  </si>
  <si>
    <t>237/QĐ-UBT 4/2/2013</t>
  </si>
  <si>
    <t>Đoạn Tân Tuyến - Sóc Triết</t>
  </si>
  <si>
    <t>TS-TT</t>
  </si>
  <si>
    <t>10km</t>
  </si>
  <si>
    <t>Đến 2019</t>
  </si>
  <si>
    <t>1754/QĐ-UBT 29/6/2016</t>
  </si>
  <si>
    <t>Đang thực hiện thủ tục điều chỉnh DA</t>
  </si>
  <si>
    <t>Cầu Tân An - ĐT. 952</t>
  </si>
  <si>
    <t>3.500m2</t>
  </si>
  <si>
    <t>309/QĐ-UBT 26/02/2015</t>
  </si>
  <si>
    <t>TX. Tân Châu</t>
  </si>
  <si>
    <t>D.kiến s.dụng vốn HTMT 98.421 trđ và vốn vay tín dụng ưu đãi TH h.thành DA</t>
  </si>
  <si>
    <t>Cầu Cái Tắc - đường tỉnh 954</t>
  </si>
  <si>
    <t>20,5m</t>
  </si>
  <si>
    <t>2015-2016</t>
  </si>
  <si>
    <t>1926/QĐ-UBT 30/10/2014</t>
  </si>
  <si>
    <t>Nâng cấp Đường phục vụ an ninh quốc phòng kết hợp với đê ngăn lũ vùng tứ giác Long Xuyên đoạn từ Châu Đốc – Cửa khẩu Tịnh Biên, tỉnh An Giang (ĐT955A):</t>
  </si>
  <si>
    <t>CĐ-TB</t>
  </si>
  <si>
    <t>1936/QĐ-UBND 30/10/2014; 2388A/QĐ-UBND 30/10/2015; 2675/QĐ-UBND 28/9/2016</t>
  </si>
  <si>
    <t>D.kiến s.dụng vốn HTMT trđ và vốn vay tín dụng ưu đãi TH h.thành DA</t>
  </si>
  <si>
    <t>Giai đoạn I: Đoạn từ cầu Hữu Nghị - xã Nhơn Hưng</t>
  </si>
  <si>
    <t>8,3 km</t>
  </si>
  <si>
    <t>1936/QĐ-UBT 30/10/2014; 2675/QĐ-UBND 28/9/2016</t>
  </si>
  <si>
    <t>Giai đoạn II: Đoạn từ  xã Nhơn Hưng - Châu Đốc</t>
  </si>
  <si>
    <t>12,85km</t>
  </si>
  <si>
    <t>2388A/QĐ-UBT 30/10/2015</t>
  </si>
  <si>
    <t>Nâng cấp mở rộng ĐT 957 thuộc tuyến đường tuần tra biên giới kết hợp cứu hộ, cứu nạn và đê bao ngăn lũ</t>
  </si>
  <si>
    <t>30.3km</t>
  </si>
  <si>
    <t>Hết 2018</t>
  </si>
  <si>
    <t>1185/QĐ-UBT 30/7/2014; 3438/QĐ-UBND 02/12/2016; 1448/QĐ-UBND 10/5/2017</t>
  </si>
  <si>
    <t>D.kiến s.dụng vốn HTMT 68.835 trđ và vốn vay tín dụng ưu đãi TH h.thành DA</t>
  </si>
  <si>
    <t>Đường Lý Thái Tổ nối dài (đoạn Trần Hưng Đạo đến hẻm 12)</t>
  </si>
  <si>
    <t>dài 231,2m, mặt 14m</t>
  </si>
  <si>
    <t>2005/QĐ-UBT 15/7/2016</t>
  </si>
  <si>
    <t>Đường kênh Thần Nông (đoạn thuộc phường Long Phú)</t>
  </si>
  <si>
    <t>3.097,31m; 5 cống, 01 cầu</t>
  </si>
  <si>
    <t>1163/QĐ-UBT 25/6/2015</t>
  </si>
  <si>
    <t>D.kiến s.dụng vốn HTMT 39.200 trđ và vốn vay tín dụng ưu đãi TH h.thành DA</t>
  </si>
  <si>
    <t>Cầu Phú Hội (bắc qua sông Châu Đốc)</t>
  </si>
  <si>
    <t>Cầu 139m; đường dẫn 70,08m</t>
  </si>
  <si>
    <t>1015/QĐ-UBND 11/6/2015; 1449/QĐ-UBND 10/5/2017</t>
  </si>
  <si>
    <t>Cầu Xã Diễu (km22+597) - ĐT.961</t>
  </si>
  <si>
    <t>Cầu 43,6m; đường dẫn 86,4m</t>
  </si>
  <si>
    <t>448/QĐ-UBT 28/10/2014</t>
  </si>
  <si>
    <t>AG và KG mỗi tỉnh 50% TMĐT</t>
  </si>
  <si>
    <t>Cầu kênh E - ĐT.943</t>
  </si>
  <si>
    <t>33,22mx6m</t>
  </si>
  <si>
    <t>Đến 2016</t>
  </si>
  <si>
    <t>3790/QĐ-UBTS 25/12/2015; 3369/QĐ-UBND 22/9/2016</t>
  </si>
  <si>
    <t xml:space="preserve">Xây dựng đường kênh E </t>
  </si>
  <si>
    <t>1.579m</t>
  </si>
  <si>
    <t>4855/QĐ-UBND 22/5/2015</t>
  </si>
  <si>
    <t>Mở rộng nút giao thông tại vị trí cầu Kênh E (cầu Vàng)</t>
  </si>
  <si>
    <t>Cầu 19,4m; đường dẫn 44,2m</t>
  </si>
  <si>
    <t>3060/QĐ-UBTS 9/10/2015</t>
  </si>
  <si>
    <t>509/QĐ-UBND ngày 29/02/2016</t>
  </si>
  <si>
    <t>Cầu kênh F</t>
  </si>
  <si>
    <t>L=30,18m; B=4m</t>
  </si>
  <si>
    <t>524/QĐ-UBTS 30/3/2016</t>
  </si>
  <si>
    <t>1586/QĐ-UBND 30/3/2016; 2980/QĐ-UBND 19/8/2016</t>
  </si>
  <si>
    <t>Cầu kênh G</t>
  </si>
  <si>
    <t>525/QĐ-UBTS 30/3/2016</t>
  </si>
  <si>
    <t>1587/QĐ-UBND 30/3/2016; 2981/QĐ-UBND 19/8/2016</t>
  </si>
  <si>
    <t>Cầu kênh H</t>
  </si>
  <si>
    <t>526/QĐ-UBTS 30/3/2016</t>
  </si>
  <si>
    <t>1588/QĐ-UBND 30/3/2016; 2982/QĐ-UBND 19/8/2016</t>
  </si>
  <si>
    <t>Cầu kênh Ông Cò</t>
  </si>
  <si>
    <t>L=36,22m; B=4m</t>
  </si>
  <si>
    <t>527/QĐ-UBTS 30/3/2016</t>
  </si>
  <si>
    <t>1589/QĐ-UBND 30/3/2016; 2983/QĐ-UBND 19/8/2016</t>
  </si>
  <si>
    <t>Cầu Mương Trâu</t>
  </si>
  <si>
    <t>528/QĐ-UBTS 30/3/2016</t>
  </si>
  <si>
    <t>1590/QĐ-UBND 30/3/2016; 2984/QĐ-UBND 19/8/2016</t>
  </si>
  <si>
    <t>2</t>
  </si>
  <si>
    <t>Nâng cấp mở rộng tuyến Thoại Giang – Xã Diễu (đoạn từ cầu Thoại Giang đến cầu Xã Diễu)</t>
  </si>
  <si>
    <t>Phần đường: dài 10.763m; rộng 5,5m; Phần cầu: cầu Ba Thê cũ: 38,4m; cầu Thoại Giang 3</t>
  </si>
  <si>
    <t>71/HĐT-TT 31/3/2016</t>
  </si>
  <si>
    <t>2198/QĐ-UBND 3/08/2016</t>
  </si>
  <si>
    <t>Nâng cấp tuyến đường liên tỉnh nối từ huyện Châu Phú tỉnh An Giang qua khu vực tứ giác Long Xuyên nối với huyện Hòn Đất tỉnh Kiên Giang (ĐT945)</t>
  </si>
  <si>
    <t>CP-TT-TB</t>
  </si>
  <si>
    <t>42km</t>
  </si>
  <si>
    <t>34/HĐND-TT 27/3/2017</t>
  </si>
  <si>
    <t>Cầu Cái Đầm - Đường tỉnh 954</t>
  </si>
  <si>
    <t>Cầu dài 99,2m; đường dẫn 783m</t>
  </si>
  <si>
    <t>215/HĐT-TT 11/12/2015</t>
  </si>
  <si>
    <t>2899/QĐ-UBND 26/10/2016</t>
  </si>
  <si>
    <t>5</t>
  </si>
  <si>
    <t>Xây dựng cầu Am Lôi Thôi (Đường tỉnh 952)</t>
  </si>
  <si>
    <t>Cầu BTCT 55,9m; đường 444,1m</t>
  </si>
  <si>
    <t>1504/QĐ-UBT 3/8/2015</t>
  </si>
  <si>
    <t>2351/QĐ-UBT 30/10/2015; 1946/QĐ-UBND 21/6/2017</t>
  </si>
  <si>
    <t>6</t>
  </si>
  <si>
    <t>Cầu Nguyễn Thái Học</t>
  </si>
  <si>
    <t>Cầu 170m và đường dẫn</t>
  </si>
  <si>
    <t>212/HĐT-TT 07/12/2015</t>
  </si>
  <si>
    <t>7</t>
  </si>
  <si>
    <t>Khắc phục sạt lở Đường tỉnh 946</t>
  </si>
  <si>
    <t>CM</t>
  </si>
  <si>
    <t>8</t>
  </si>
  <si>
    <t>Đường gom dân sinh dưới chân cầu Tôn Đức Thắng</t>
  </si>
  <si>
    <t>2.988,7 m2</t>
  </si>
  <si>
    <t>2826/QĐ-UBND ngày 17/12/2015</t>
  </si>
  <si>
    <t xml:space="preserve"> 1346/QĐ-UBND 16/5/2016 </t>
  </si>
  <si>
    <t>TT PTQĐ tỉnh</t>
  </si>
  <si>
    <t>9</t>
  </si>
  <si>
    <t>Bến phà Mương Ranh</t>
  </si>
  <si>
    <t>CT-CM</t>
  </si>
  <si>
    <t>2838/QĐ-UBND 18/10/2016</t>
  </si>
  <si>
    <t>Cty Phà AG</t>
  </si>
  <si>
    <t>10</t>
  </si>
  <si>
    <t>Đường dẫn lên xuống phà Mương Ranh</t>
  </si>
  <si>
    <t>2837/QĐ-UBND 18/10/2016</t>
  </si>
  <si>
    <t>11</t>
  </si>
  <si>
    <t>Đường Nguyễn Văn Linh nối dài</t>
  </si>
  <si>
    <t>420m</t>
  </si>
  <si>
    <t>2343/QĐ-UBND 29/10/2015</t>
  </si>
  <si>
    <t>2418/QĐ-UBND 30/10/2015</t>
  </si>
  <si>
    <t>NSTP 17.570trđ</t>
  </si>
  <si>
    <t>12</t>
  </si>
  <si>
    <t>Nâng cấp mở rộng Đường Ung Văn Khiêm (đoạn từ cầu Ung Văn Khiêm đến đường Phạm Cự Lượng)</t>
  </si>
  <si>
    <t>391m</t>
  </si>
  <si>
    <t>2395/QĐ-UBT 30/10/2015</t>
  </si>
  <si>
    <t>2419/QĐ-UBT 30/10/2015</t>
  </si>
  <si>
    <t>13</t>
  </si>
  <si>
    <t>Đường Ung Văn Khiêm (đoạn từ đường Hà Hoàng Hổ đến đường Võ Thị Sáu)</t>
  </si>
  <si>
    <t>dài tuyến đường 360m; rộng 12m</t>
  </si>
  <si>
    <t>1301/QĐ-UBND ngày 11/5/2016</t>
  </si>
  <si>
    <t>2905/QĐ-UBND 25/10/2016</t>
  </si>
  <si>
    <t>14</t>
  </si>
  <si>
    <t>Đường liên xã Mỹ Khánh (từ cầu Thông Lưu đến cầu Cái Chiêng)</t>
  </si>
  <si>
    <t>đường 5.300m, 01 cầu, 09 cống</t>
  </si>
  <si>
    <t>2015-2020</t>
  </si>
  <si>
    <t>181/HĐND-TT 29/10/2015</t>
  </si>
  <si>
    <t>2390A/QĐ-UBND 30/10/2015</t>
  </si>
  <si>
    <t>15</t>
  </si>
  <si>
    <t>Đường Phạm Cự Lượng (từ Bến xe Long Xuyên đến đường tránh)</t>
  </si>
  <si>
    <t>dài 591m, mặt 14m</t>
  </si>
  <si>
    <t>178/HĐTĐ-TT 6/13/2016</t>
  </si>
  <si>
    <t>3135/QĐ-UBND 31/10/2016</t>
  </si>
  <si>
    <t>16</t>
  </si>
  <si>
    <t>Đường sau Sông Tiền nối Bờ Bắc kênh Km2 (đoạn từ đường Tôn Đức Thắng đến Km1+180)</t>
  </si>
  <si>
    <t>1.180m</t>
  </si>
  <si>
    <t>3916/QĐ-UBTC 15/10/2015</t>
  </si>
  <si>
    <t>4113/QĐ-UBTC 30/10/2015</t>
  </si>
  <si>
    <t>17</t>
  </si>
  <si>
    <t>Nâng cấp đường Nguyễn Tri Phương</t>
  </si>
  <si>
    <t>1.886m; mặt 11m</t>
  </si>
  <si>
    <t>1502/QĐ-UBT 3/8/2015</t>
  </si>
  <si>
    <t>2349/QĐ-UBT 30/10/2015</t>
  </si>
  <si>
    <t>Vay KCHKM</t>
  </si>
  <si>
    <t>18</t>
  </si>
  <si>
    <t>Nâng cấp sửa chữa đường Nguyễn Công Nhàn và Nguyễn Thị Định</t>
  </si>
  <si>
    <t>1.900m; mặt 6m</t>
  </si>
  <si>
    <t>1503/QĐ-UBT 3/8/2015</t>
  </si>
  <si>
    <t>2367/QĐ-UBT 30/10/2016</t>
  </si>
  <si>
    <t>19</t>
  </si>
  <si>
    <t xml:space="preserve">Đường GTNT đến TT xã Hòa Bình Thạnh (từ QL91 đến cầu treo UBND xã Hòa Bình Thạnh) </t>
  </si>
  <si>
    <t>3.807m; mặt 3,5m; 01 cầu</t>
  </si>
  <si>
    <t>2636/QĐ-UBND 23/11/2015</t>
  </si>
  <si>
    <t>2196/QĐ-UBND 11/5/2016</t>
  </si>
  <si>
    <t>20</t>
  </si>
  <si>
    <t>Đường GTNT đến TT xã Bình Thạnh</t>
  </si>
  <si>
    <t>3976m</t>
  </si>
  <si>
    <t>2635/QĐ-UBT 23/11/2015</t>
  </si>
  <si>
    <t>416/QĐ-UBND 27/10/2016</t>
  </si>
  <si>
    <t>21</t>
  </si>
  <si>
    <t>Tuyến giao thông nông thôn Vĩnh Lợi – Vĩnh Nhuận – Tân Phú</t>
  </si>
  <si>
    <t>11553m2</t>
  </si>
  <si>
    <t>2016-2019</t>
  </si>
  <si>
    <t>139/QĐ-UBT 22/01/2016</t>
  </si>
  <si>
    <t>3025/QĐ-UBND 31/10/2016</t>
  </si>
  <si>
    <t>Vĩnh Nhuận p.đấu đạt NTM 2016</t>
  </si>
  <si>
    <t>22</t>
  </si>
  <si>
    <t>Tuyến giao thông nông thôn Cần Đăng – Vĩnh Hanh</t>
  </si>
  <si>
    <t>16219m</t>
  </si>
  <si>
    <t>17/HĐND-TT 27/01/2016</t>
  </si>
  <si>
    <t>3026/QĐ-UBND 31/10/2016</t>
  </si>
  <si>
    <t>Cần Đăng p.đấu đạt NTM 2016</t>
  </si>
  <si>
    <t>23</t>
  </si>
  <si>
    <t>Xây dựng mới cầu Bà Chủ trên tuyến giao thông nông thôn liên xã Cần Đăng - Hòa Bình Thạnh - Vĩnh Lợi - Vĩnh Thành</t>
  </si>
  <si>
    <t>48m</t>
  </si>
  <si>
    <t>2199/QĐ-UBND 03/8/2016</t>
  </si>
  <si>
    <t>410/QĐ-UBND 27/10/2016</t>
  </si>
  <si>
    <t>1100/VPUBND-ĐTXD 08/4/2016</t>
  </si>
  <si>
    <t>24</t>
  </si>
  <si>
    <t xml:space="preserve">XD cầu Thân Hanh + cầu Chợ An Phú </t>
  </si>
  <si>
    <t>15m và 36m</t>
  </si>
  <si>
    <t>2337/QĐ-UBND 18/8/2016</t>
  </si>
  <si>
    <t>412/QĐ-UBND 27/10/2016</t>
  </si>
  <si>
    <t>25</t>
  </si>
  <si>
    <t xml:space="preserve">XD cầu Xã Cương+cầu Xã Phú </t>
  </si>
  <si>
    <t>24m và 18m</t>
  </si>
  <si>
    <t>2338/QĐ-UBND 18/8/2016</t>
  </si>
  <si>
    <t>414/QĐ-UBND 27/10/2016</t>
  </si>
  <si>
    <t>26</t>
  </si>
  <si>
    <t xml:space="preserve">XD cầu Nhà Lầu và cầu Giáo Lâm </t>
  </si>
  <si>
    <t>28m và 15m</t>
  </si>
  <si>
    <t>2336/QĐ-UBND 18/8/2016</t>
  </si>
  <si>
    <t>411/QĐ-UBND 27/10/2016</t>
  </si>
  <si>
    <t>27</t>
  </si>
  <si>
    <t xml:space="preserve">XD cầu Cả Điền và cầu Hội Đồng Nỹ </t>
  </si>
  <si>
    <t>2335/QĐ-UBND 18/8/2016</t>
  </si>
  <si>
    <t>413/QĐ-UBND 27/10/2016</t>
  </si>
  <si>
    <t>28</t>
  </si>
  <si>
    <t>Tuyến đường GTNT An Hòa - Cần Đăng</t>
  </si>
  <si>
    <t>3000m</t>
  </si>
  <si>
    <t>1664/QĐ-UBND 17/06/2016</t>
  </si>
  <si>
    <t>29</t>
  </si>
  <si>
    <t>Tuyến đường GTNT An Hòa - Cần Đăng - Vĩnh Hanh</t>
  </si>
  <si>
    <t>1475m</t>
  </si>
  <si>
    <t>1665/QĐ-UBND 17/06/2016</t>
  </si>
  <si>
    <t>30</t>
  </si>
  <si>
    <t>Nâng cấp đường Hương lộ 11</t>
  </si>
  <si>
    <t>6.633m; mặt 5,5m</t>
  </si>
  <si>
    <t>2416/QĐ-UBT 30/10/2015</t>
  </si>
  <si>
    <t>544/QĐ-UBT 8/3/2016</t>
  </si>
  <si>
    <t>31</t>
  </si>
  <si>
    <t>Nâng cấp mở rông khẩn cấp đường tỉnh 948 thuộc tuyến quốc phòng an ninh vùng biên giới và dân tộc</t>
  </si>
  <si>
    <t>Tịnh Biên - Tri Tôn</t>
  </si>
  <si>
    <t>9601m</t>
  </si>
  <si>
    <t>264/HĐND-TT 03/11/2016</t>
  </si>
  <si>
    <t>32</t>
  </si>
  <si>
    <t>Đường tránh đại đội Ba Xoài</t>
  </si>
  <si>
    <t>1.541,1m, mặt 3m</t>
  </si>
  <si>
    <t>3821/QĐ-UBND 23/10/2015</t>
  </si>
  <si>
    <t>4440/QĐ-UBTB 30/10/2015</t>
  </si>
  <si>
    <t>33</t>
  </si>
  <si>
    <t>Đường giao thông ấp Giồng Cát, xã Lương An Trà</t>
  </si>
  <si>
    <t>3.520m; mặt 3,5m; 2 cầu</t>
  </si>
  <si>
    <t>1949/QĐ-UBT 18/9/2015</t>
  </si>
  <si>
    <t>2377/QĐ-UBT 30/10/2015</t>
  </si>
  <si>
    <t>34</t>
  </si>
  <si>
    <t>Đường giao thông ấp Vĩnh Lạc, xã Vĩnh Gia</t>
  </si>
  <si>
    <t>Vĩnh Gia</t>
  </si>
  <si>
    <t xml:space="preserve">2612,5m </t>
  </si>
  <si>
    <t>6353/QĐ-UBTT 05/10/2015</t>
  </si>
  <si>
    <t>6245/QĐ-UBND 26/10/2015</t>
  </si>
  <si>
    <t>35</t>
  </si>
  <si>
    <t>Đường Bờ Đông kênh T6, xã Lương An Trà</t>
  </si>
  <si>
    <t xml:space="preserve">LAT </t>
  </si>
  <si>
    <t xml:space="preserve">2250 m </t>
  </si>
  <si>
    <t>6354/QĐ-UBTT 05/10/2015</t>
  </si>
  <si>
    <t>6246/QĐ-UBND 26/10/2015</t>
  </si>
  <si>
    <t>36</t>
  </si>
  <si>
    <t>Nâng  cấp  láng  nhựa  đoạn  còn  lại và  xây  dựng  cầu  trên đường vào khu di tích Ô Tà Sóc</t>
  </si>
  <si>
    <t>114m</t>
  </si>
  <si>
    <t>1799/QĐ-UBND 13/6/2017</t>
  </si>
  <si>
    <t>6244/QĐ-UBTT 26/10/2015</t>
  </si>
  <si>
    <t>37</t>
  </si>
  <si>
    <t>Mở rộng đường giao thông hai bên cầu Cây Me, huyện Tri Tôn</t>
  </si>
  <si>
    <t>1072/QĐ-UBTT 19/2/2016</t>
  </si>
  <si>
    <t>5560/QĐ-UBND 05/10/2016</t>
  </si>
  <si>
    <t>38</t>
  </si>
  <si>
    <t>Nâng cấp, cải tạo đường Chu Văn An</t>
  </si>
  <si>
    <t>4.200m; mặt 7-8m, , thoát nước, phụ trợ</t>
  </si>
  <si>
    <t>2800/QĐ-UBT 15/12/2015</t>
  </si>
  <si>
    <t>886A/QĐ-UBND
30/3/2016</t>
  </si>
  <si>
    <t>b. Dự án dự kiến hoàn thành sau năm 2020</t>
  </si>
  <si>
    <t>1</t>
  </si>
  <si>
    <t>Hạ tầng kỹ thuật đường số 12 kết hợp khu tái định cư - Khu quy hoạch Bắc Hà Hoàng Hổ</t>
  </si>
  <si>
    <t>31.205 m2</t>
  </si>
  <si>
    <t>2755/QĐ-UBND ngày 08/12/2015</t>
  </si>
  <si>
    <t xml:space="preserve">609/QĐ-UBND  11/3/2016 </t>
  </si>
  <si>
    <t>`</t>
  </si>
  <si>
    <t>Hạ tầng kỹ thuật đường số 20, 20a và đường Trần Quang Diệu nối dài - Khu quy hoạch Bắc Hà Hoàng Hổ</t>
  </si>
  <si>
    <t>15.878 m2</t>
  </si>
  <si>
    <t>1246/QĐ-UBND 25/4/2017</t>
  </si>
  <si>
    <t>Đang ĐC BCĐXCTĐT</t>
  </si>
  <si>
    <t>Nâng cấp tuyến tránh thị trấn Núi Sập</t>
  </si>
  <si>
    <t>4.355m+1 cầu</t>
  </si>
  <si>
    <t>188/HĐT-TT 30/10/2015</t>
  </si>
  <si>
    <t>2463/QĐ-UBND 30/10/2015; 1245/QĐ-UBND 25/4/2017</t>
  </si>
  <si>
    <t>Đường sau Sông Tiền nối Bờ Bắc kênh Km5 (đoạn từ ngã tư Kênh Km2 đến bờ Bắc kênh Km5)</t>
  </si>
  <si>
    <t>3420m</t>
  </si>
  <si>
    <t>Cải tạo, mở rộng đường K16</t>
  </si>
  <si>
    <t>6725m</t>
  </si>
  <si>
    <t>Nâng cấp, cải tạo đường tỉnh lộ 954 (Đoạn qua thị trấn Phú Mỹ)</t>
  </si>
  <si>
    <t>2320m</t>
  </si>
  <si>
    <t>Nâng cấp các tuyến đường của TP Long Xuyên</t>
  </si>
  <si>
    <t>Nâng cấp đường kênh T5</t>
  </si>
  <si>
    <t>8301m</t>
  </si>
  <si>
    <t>3. Dự án đề nghị hoãn đầu tư chuyển sang giai đoạn 2021-2025</t>
  </si>
  <si>
    <t>Nâng cấp đường tỉnh 949</t>
  </si>
  <si>
    <t>TB-TT</t>
  </si>
  <si>
    <t>dài: 21.900 m, mặt: 7 m</t>
  </si>
  <si>
    <t>08/HĐT-TT 14/01/2016</t>
  </si>
  <si>
    <t>Nâng cấp đường tỉnh 942 (đoạn cầu Ông Chưởng – phà Thuận Giang)</t>
  </si>
  <si>
    <t>3,6km</t>
  </si>
  <si>
    <t xml:space="preserve"> 98/HĐND-TT 9/3/2015</t>
  </si>
  <si>
    <t>1803/QĐ-UBND 13/6/2017</t>
  </si>
  <si>
    <t>V</t>
  </si>
  <si>
    <t>MÔI TRƯỜNG, CẤP NƯỚC, THOÁT NƯỚC VÀ XỬ LÝ RÁC THẢI, NƯỚC THẢI</t>
  </si>
  <si>
    <t>Đường đến Trạm xử lý nước thải TPLX</t>
  </si>
  <si>
    <t>750m</t>
  </si>
  <si>
    <t>1902/QĐ-UBND 29/10/2014</t>
  </si>
  <si>
    <t>Hạ tầng khu liên hợp xử lý chất thải rắn cụm Long Xuyên (giai đoạn I)</t>
  </si>
  <si>
    <t>23,25 ha</t>
  </si>
  <si>
    <t>129/QĐ-UBND 21/1/16</t>
  </si>
  <si>
    <t>Cy MTĐT</t>
  </si>
  <si>
    <t>Hệ thống thoát nước, xử lý nước thải C.Đốc</t>
  </si>
  <si>
    <t>5.000 m3/ngày</t>
  </si>
  <si>
    <t>Hết 2016</t>
  </si>
  <si>
    <t>CV 230/TTg-QHQT 14/2/2008</t>
  </si>
  <si>
    <t>2110/QĐ-UBND 24/11/2011</t>
  </si>
  <si>
    <t>Hệ thống thoát nước và xử lý nước thải TP Long Xuyên</t>
  </si>
  <si>
    <t>30.000
m³/ngđ</t>
  </si>
  <si>
    <t>2011-2018</t>
  </si>
  <si>
    <t>CV 1775/VPCP-QHQT 23/3/2009</t>
  </si>
  <si>
    <t>2249/QĐ-UBND và 360/QĐ-UBND</t>
  </si>
  <si>
    <t>Xử lý triệt để ô nhiễm môi trường bãi rác Bình Đức</t>
  </si>
  <si>
    <t>2140/QĐ-UBND 28/7/2016</t>
  </si>
  <si>
    <t>Hạ tầng nhà máy xử lý rác huyện An Phú</t>
  </si>
  <si>
    <t>14.742m2</t>
  </si>
  <si>
    <t>2047/QĐ-UBND 30/9/2015</t>
  </si>
  <si>
    <t>2431/QĐ-UBND 30/10/2015</t>
  </si>
  <si>
    <t>NSH 6.205 trđ</t>
  </si>
  <si>
    <t>Lò đốt chất thải rắn sinh hoạt TT Mỹ Luông</t>
  </si>
  <si>
    <t>30tấn/ngđ</t>
  </si>
  <si>
    <t>2018-2019</t>
  </si>
  <si>
    <t>2266/QĐ-UBND 05/8/2016</t>
  </si>
  <si>
    <t>H Chợ Mới</t>
  </si>
  <si>
    <t>Lò đốt rác thị trấn Núi Sập</t>
  </si>
  <si>
    <t>700,9m2</t>
  </si>
  <si>
    <t>1987/QĐ-UBND 23/9/2015</t>
  </si>
  <si>
    <t>2141/QĐ-UBND 28/7/2016</t>
  </si>
  <si>
    <t>Lò đốt rác sinh hoạt xã Vĩnh Gia</t>
  </si>
  <si>
    <t>403,4m2</t>
  </si>
  <si>
    <t>4320/QĐ-UBND 04/7/2016</t>
  </si>
  <si>
    <t>5600/QĐ-UBND 25/10/2016</t>
  </si>
  <si>
    <t>Lò đốt rác xã Bình Phước Xuân</t>
  </si>
  <si>
    <t>15tấn/ngđ</t>
  </si>
  <si>
    <t>528A/QĐ-UBND 25/4/2016</t>
  </si>
  <si>
    <t>2072/QĐ-UBND 31/10/2016</t>
  </si>
  <si>
    <t>Cải tạo, chôn lấp hợp vệ sinh bãi rác kênh 10 ô số 1 phần phủ đỉnh</t>
  </si>
  <si>
    <t>1,2ha</t>
  </si>
  <si>
    <t>Cty MTĐT</t>
  </si>
  <si>
    <t>b. Dự án hoàn thành năm sau 2016-2020</t>
  </si>
  <si>
    <t xml:space="preserve"> Mở rộng nâng cấp đô thị Việt Nam</t>
  </si>
  <si>
    <t>Tiểu dự án TP.Long Xuyên, tỉnh An Giang</t>
  </si>
  <si>
    <t>2017-2023</t>
  </si>
  <si>
    <t>363/QĐ-TTg 23/3/2017</t>
  </si>
  <si>
    <t>952/QĐ-UBND 28/3/2017</t>
  </si>
  <si>
    <t>VI</t>
  </si>
  <si>
    <t>DU LỊCH</t>
  </si>
  <si>
    <t>Khu du lịch Núi Sập, thị trấn Núi Sập</t>
  </si>
  <si>
    <t>28,08 ha</t>
  </si>
  <si>
    <t>1966/QĐ-UBND 31/10/2014
1013/QĐ-UBND
03/4/2017</t>
  </si>
  <si>
    <t>NSTW: 2626 trđ</t>
  </si>
  <si>
    <t>Khu du lịch Hồ Soài So, Núi Tô, huyện Tri Tôn</t>
  </si>
  <si>
    <t>59/HĐND-TT 17/3/2016
40/HĐND-TT
05/4/2017</t>
  </si>
  <si>
    <t>CSHT Khu du lịch Núi Cấm</t>
  </si>
  <si>
    <t>12,22km</t>
  </si>
  <si>
    <t>21/HĐND-TT 03/02/2016</t>
  </si>
  <si>
    <t>903/QĐ-UBND 31/3/2016</t>
  </si>
  <si>
    <t>NSTW: 15.184 trđ</t>
  </si>
  <si>
    <t>Tuyến đường đoạn từ đường tránh Quốc lộ 91 đến chợ Vĩnh Đông phường Núi Sam</t>
  </si>
  <si>
    <t>dài 1,9 km, mặt 15 m</t>
  </si>
  <si>
    <t>255/HĐND-TT 27/10/2016</t>
  </si>
  <si>
    <t>2975/QĐ-UBND 28/10/2016</t>
  </si>
  <si>
    <t>Nâng cấp, cải tạo đường lên đỉnh Núi Sam</t>
  </si>
  <si>
    <t>dài 2.151m, mặt 7,5 m</t>
  </si>
  <si>
    <t>185/QĐ-UBT 27/01/2016</t>
  </si>
  <si>
    <t>2974/QĐ-UBND 28/10/2016</t>
  </si>
  <si>
    <t>Tuyến đường vòng Công viên văn hóa Núi Sam (kết hợp bãi đậu xe)</t>
  </si>
  <si>
    <t>dài 1,521 km, mặt 10 m</t>
  </si>
  <si>
    <t>186/QĐ-UBT 27/01/2016</t>
  </si>
  <si>
    <t>VII</t>
  </si>
  <si>
    <t>KHOA HỌC, CÔNG NGHỆ</t>
  </si>
  <si>
    <t>Trung tâm Công nghệ sinh học tỉnh AG</t>
  </si>
  <si>
    <t>35,8 ha</t>
  </si>
  <si>
    <t xml:space="preserve">1893/QĐ-UBND  04/9/2014 </t>
  </si>
  <si>
    <t>Sở KH&amp;CN</t>
  </si>
  <si>
    <t>Trại thực nghiệm Khoa học và Công nghệ (giai đoạn 2)</t>
  </si>
  <si>
    <t>1922/QĐ-UBND  31/10/20142</t>
  </si>
  <si>
    <t>TT UD tiến bộ KHCN</t>
  </si>
  <si>
    <t>Dự án đầu tư tăng cường trang thiết bị Trung tâm Công nghệ sinh học</t>
  </si>
  <si>
    <t>Các loại thiết bị</t>
  </si>
  <si>
    <t>82/HĐND-TT 11/8/2015</t>
  </si>
  <si>
    <t>2124/QĐ-UBND 07/10/2015</t>
  </si>
  <si>
    <t>TT CNSH tỉnh</t>
  </si>
  <si>
    <t>Dự án đầu tư mua sắm thay thế thiết bị chuẩn đo lường giai đoạn 2016-2020</t>
  </si>
  <si>
    <t>Thiết bị đo lường, độ dài, điện, điện tử,…</t>
  </si>
  <si>
    <t>1505/QĐ-UBND 03/8/2015</t>
  </si>
  <si>
    <t>2341/QĐ-UBND 29/10/2015</t>
  </si>
  <si>
    <t>Ccục T.chuẩn Đ.lường</t>
  </si>
  <si>
    <t>Dự án đầu tư trang thiết bị cho Trung tâm Ứng dụng tiến bộ khoa học và công nghệ giai đoạn 2016-2020</t>
  </si>
  <si>
    <t>Nâng cấp phòng nghiên cứu, thí nghiệm; TB</t>
  </si>
  <si>
    <t>2017-2018</t>
  </si>
  <si>
    <t>2280/QĐ-UBND 22/10/2015</t>
  </si>
  <si>
    <t>127/QĐ-UBND 21/01/2016</t>
  </si>
  <si>
    <t>VIII</t>
  </si>
  <si>
    <t>THÔNG TIN TRUYỀN THÔNG</t>
  </si>
  <si>
    <t>Dự án XD cơ sở dữ liệu chuyên ngành để kết hợp phần mền quản lý một cửa tại Sở GTVT</t>
  </si>
  <si>
    <t>Phần mềm, phần cứng</t>
  </si>
  <si>
    <t>30/QĐ-SKH 13/02/2014</t>
  </si>
  <si>
    <t xml:space="preserve">Dự án xây dựng CSDL chuyên ngành kết hợp phần mềm một cửa tại sở TTTT. </t>
  </si>
  <si>
    <t>206/QĐ-SKHĐT 21/11/2013</t>
  </si>
  <si>
    <t>Sở TTTT</t>
  </si>
  <si>
    <t>Xây dựng cơ sở dữ liệu chuyên ngành để kết hợp phần mềm quản lý một cửa tại Sở Công Thương</t>
  </si>
  <si>
    <t>154/QĐ-SKHĐT 11/10/2013</t>
  </si>
  <si>
    <t>Dự án  ứng dụng CNTT công tác điều hành, quản lý của Hội Liên hiệp phụ nữ</t>
  </si>
  <si>
    <t>1897/QĐ-UBND 29/10/2014</t>
  </si>
  <si>
    <t>Hội LHPN tỉnh</t>
  </si>
  <si>
    <r>
      <rPr>
        <sz val="10"/>
        <rFont val="Times New Roman"/>
        <family val="1"/>
      </rPr>
      <t xml:space="preserve">Dự án ứng dụng công nghệ thông tin, trong giải quyết các thủ tục hành chính theo mô hình một cửa của Sở GTVT </t>
    </r>
    <r>
      <rPr>
        <b/>
        <sz val="10"/>
        <rFont val="Times New Roman"/>
        <family val="1"/>
      </rPr>
      <t>(hoàn tạm ứng)</t>
    </r>
  </si>
  <si>
    <t>2008-2009</t>
  </si>
  <si>
    <t>252/QĐ-SKHĐT 27/10/2008</t>
  </si>
  <si>
    <t>Xây dựng hệ thống thông tin về kinh tế tập thể tỉnh An Giang</t>
  </si>
  <si>
    <t>Phần mềm và dịch vụ</t>
  </si>
  <si>
    <t>2057/QĐ-UBND 30/9/2015</t>
  </si>
  <si>
    <t>2340/QĐ-UBND 29/10/2015</t>
  </si>
  <si>
    <t>Sở KH&amp;ĐT</t>
  </si>
  <si>
    <t>Ứng dụng phần mềm chấm điểm CBCC tại Bộ phận tiếp nhận và trả kết quả cấp xã</t>
  </si>
  <si>
    <t>Ttỉnh</t>
  </si>
  <si>
    <t>Phần cứng và phần mềm</t>
  </si>
  <si>
    <t>2056/QĐ-UBND 30/9/2015</t>
  </si>
  <si>
    <t>2342/QĐ-UBND 29/10/2015</t>
  </si>
  <si>
    <t>Ứng dụng công nghệ thông tin trong hoạt động của các cơ quan Đảng trực thuộc Tỉnh ủy</t>
  </si>
  <si>
    <t>TTỉnh</t>
  </si>
  <si>
    <t>Phòng họp T.Tuyến; T.Tâm tích hợp dữ liệu; H.Thống thông tin và phần mềm</t>
  </si>
  <si>
    <t>2044/QĐ-UBND 30/9/2015</t>
  </si>
  <si>
    <t>2469/QĐ-UBND 30/10/2015; 1357/QĐ-UBND 17/5/2015</t>
  </si>
  <si>
    <t>VPTU</t>
  </si>
  <si>
    <t>Xây dựng cơ sở dữ liệu chuyên ngành kết hợp phần mềm quản lý 1 cửa và dịch vụ công trực tuyến tại Sở VHTTDL</t>
  </si>
  <si>
    <t>HT máy chủ, TB tin học, phần mềm</t>
  </si>
  <si>
    <t>1989/QĐ-UBND 23/9/2015</t>
  </si>
  <si>
    <t>2332/QĐ-UBND 29/10/2015</t>
  </si>
  <si>
    <t>Sở VHTTDL</t>
  </si>
  <si>
    <t>Dự án đầu tư trang thiết bị, ứng dụng công nghệ thông tin tại Trung tâm tiếp nhận và trả kết quả thủ tục hành chính tỉnh An Giang.</t>
  </si>
  <si>
    <t xml:space="preserve">209/HĐND-TT
22/08/2016 </t>
  </si>
  <si>
    <t>3113/QĐ-UBND 31/10/2016</t>
  </si>
  <si>
    <t>vốn HTMT 30.000 trđ</t>
  </si>
  <si>
    <t xml:space="preserve">Ứng dụng Công nghệ thông tin trong quản lý tổng thể Bệnh viện Đa khoa trung tâm AG </t>
  </si>
  <si>
    <t>Phần mền, phần cứng, camera, TB</t>
  </si>
  <si>
    <t>1948/QĐ-UBND 18/9/2015</t>
  </si>
  <si>
    <t>3038/QĐ-UBND 31/10/2016</t>
  </si>
  <si>
    <t>BV ĐKTT AG</t>
  </si>
  <si>
    <t>Xây dựng cơ sở dữ liệu kỹ thuật hỗ trợ phát triển nông nghiệp</t>
  </si>
  <si>
    <t>199/QĐ-UBND  28/01/2016</t>
  </si>
  <si>
    <t>2981/QĐ-UBND  28/10/2016</t>
  </si>
  <si>
    <t xml:space="preserve">Đầu tư thiết bị phòng chống tấn công hạ tầng mạng </t>
  </si>
  <si>
    <t>Đầu tư hạng mục phần cứng và phần mềm</t>
  </si>
  <si>
    <t xml:space="preserve">2830/QĐ-UBND 17/12/2015 </t>
  </si>
  <si>
    <t>2954/QĐ-UBND 27/10/2016</t>
  </si>
  <si>
    <t>Nâng cấp mở rộng trang thiết bị, phần mềm ứng dụng công nghệ thông tin tại Sở Tài chính</t>
  </si>
  <si>
    <t>phần cứng và phần mềm</t>
  </si>
  <si>
    <t>1332/QĐ-UBND 13/5/2016</t>
  </si>
  <si>
    <t>3039/QĐ-UBND 31/10/2016</t>
  </si>
  <si>
    <t>Sở Tài chính</t>
  </si>
  <si>
    <t>Hệ thống lưu trữ, tổng khống chế truyền dẫn, phát sóng</t>
  </si>
  <si>
    <t>Số hóa lưu trữ, phát sóng</t>
  </si>
  <si>
    <t>522/QĐ-UBT 8/3/2016</t>
  </si>
  <si>
    <t>2919/QĐ-UBND 26/10/2016</t>
  </si>
  <si>
    <t>Đài PTTH</t>
  </si>
  <si>
    <t>Nâng cấp mở rộng trang thiết bị, phần mềm ứng dụng công nghệ thông tin tại Sở Lao động Thương binh và Xã hội</t>
  </si>
  <si>
    <t>2016-2018.</t>
  </si>
  <si>
    <t>1982/QĐ-UBND 13/7/2016</t>
  </si>
  <si>
    <t>2828/QĐ-UBND  17/10/2016</t>
  </si>
  <si>
    <t>Sở LĐTBXH</t>
  </si>
  <si>
    <t>Nâng cấp mở rộng trang thiết bị, phần mềm ứng dụng công nghệ thông tin tại Văn phòng UBND tỉnh</t>
  </si>
  <si>
    <t>1940/QĐ-UBND 13/7/2016</t>
  </si>
  <si>
    <t>3037/QĐ-UBND 31/10/2016</t>
  </si>
  <si>
    <t>VP UBND tỉnh</t>
  </si>
  <si>
    <t xml:space="preserve"> Thiết bị sản xuất chương trình chất lượng HD</t>
  </si>
  <si>
    <t>Thiết bị chuẩn HD</t>
  </si>
  <si>
    <t>73/HĐND-TT 31/3/2016</t>
  </si>
  <si>
    <t>2918/QĐ-UBND 26/10/2016</t>
  </si>
  <si>
    <t>160/TTr-UBT 30/3/2016</t>
  </si>
  <si>
    <t>Dự án ứng dụng CNTT quản lý cán bộ, hội viên và xây dựng CSDL Hội Nông dân trên địa bàn tỉnh</t>
  </si>
  <si>
    <t>2218/QĐ-UBND 04/8/2016</t>
  </si>
  <si>
    <t>1098/QĐ-UBND 11/04/2017</t>
  </si>
  <si>
    <t>Hội ND tỉnh</t>
  </si>
  <si>
    <t>Xây dựng cơ sở dữ liệu hợp đồng giao dịch công chứng về nhà đất và cơ sở dữ liệu tài sản ngăn chặn</t>
  </si>
  <si>
    <t>2019-2020</t>
  </si>
  <si>
    <t>2071/QĐ-UBND 20/7/2016</t>
  </si>
  <si>
    <t>Sở Tư pháp</t>
  </si>
  <si>
    <t>Dự án ứng dụng CNTT quản lý và xây dựng CSDL đội ngũ  cán bộ, công chức, viên chức trên địa bàn tỉnh</t>
  </si>
  <si>
    <t>1153/QĐ-UBT 26/4/2016</t>
  </si>
  <si>
    <t>Sở Nội vụ</t>
  </si>
  <si>
    <t>Nâng cấp, mở rộng TTB, phần mềm ứng dụng CNTT tại Sở Xây dựng</t>
  </si>
  <si>
    <t>1264/QĐ-UBND 06/5/2016</t>
  </si>
  <si>
    <t>Sở Xây dựng</t>
  </si>
  <si>
    <r>
      <rPr>
        <sz val="10"/>
        <rFont val="Times New Roman"/>
        <family val="1"/>
      </rPr>
      <t>Nâng cấp mở rộng trang thiết bị, phần mềm ứng dụng công nghệ thông tin tại Sở Nội vụ</t>
    </r>
    <r>
      <rPr>
        <sz val="10"/>
        <rFont val="Calibri"/>
        <family val="2"/>
      </rPr>
      <t xml:space="preserve"> </t>
    </r>
  </si>
  <si>
    <t xml:space="preserve">1738/QĐ-UBND 28/6/2016 </t>
  </si>
  <si>
    <t>Nâng cấp mở rộng trang thiết bị, phần mềm ứng dụng công nghệ thông tin tại Thanh Tra tỉnh</t>
  </si>
  <si>
    <t>1701/QĐ-UBT 23/6/2016</t>
  </si>
  <si>
    <t>TTr tỉnh</t>
  </si>
  <si>
    <t>Hệ thống phim trường ảo</t>
  </si>
  <si>
    <t>Tăng cường quản lý đất đai và cơ sở dữ liệu đất đai</t>
  </si>
  <si>
    <t xml:space="preserve">vốn ODA BTNMT thông báo (CV 6006/BTNMT-KH 20/12/2016 </t>
  </si>
  <si>
    <t>Tăng cường quản lý đất đai và cơ sở dữ liệu đất đai tỉnh An Giang</t>
  </si>
  <si>
    <t>10 huyện</t>
  </si>
  <si>
    <t>XD CSDL đất đai</t>
  </si>
  <si>
    <t>2017-2022</t>
  </si>
  <si>
    <t>930/QĐ-TTg ngày 30/5/2016</t>
  </si>
  <si>
    <t>2467/QĐ-UBND ngày 06/9/2016</t>
  </si>
  <si>
    <t>Sở TNMT</t>
  </si>
  <si>
    <t>Chưa kể 17.989 trđ, đề nghị chuyển qua sử dụng vốn SDD (10% đo đạc)</t>
  </si>
  <si>
    <t>Đầu tư hệ thống phần mềm quản lý văn bản và chỉ đạo điều hành trên môi trường mạng ngành Y tế</t>
  </si>
  <si>
    <t xml:space="preserve">2824/QĐ-UBND 17/12/2015 </t>
  </si>
  <si>
    <t>Sở Y tế</t>
  </si>
  <si>
    <t>Ứng dụng công nghệ thông tin quản lý đồng bộ về nhân sự, khám chữa bệnh từ bệnh viện tuyến tỉnh, huyện, trạm y tế cấp xã</t>
  </si>
  <si>
    <t xml:space="preserve">2825/QĐ-UBND 17/12/2015 </t>
  </si>
  <si>
    <t>IX</t>
  </si>
  <si>
    <t>GIÁO DỤC, ĐÀO TẠO VÀ GIÁO DỤC NGHỀ NGHIỆP</t>
  </si>
  <si>
    <t>Trường Cao đẳng nghề An Giang</t>
  </si>
  <si>
    <t>5000 HV</t>
  </si>
  <si>
    <t>2008-2016</t>
  </si>
  <si>
    <t>227/QĐ-UBND  05/02/2015
2967/QĐ-UBND
31/12/2015</t>
  </si>
  <si>
    <t>Trường CĐN</t>
  </si>
  <si>
    <t>Dứt điểm</t>
  </si>
  <si>
    <t>Dự án thành phần 5: CT đào tạo nghề 2008</t>
  </si>
  <si>
    <t>Thiết bị</t>
  </si>
  <si>
    <t>903/TTg-QHQT 2/6/2010</t>
  </si>
  <si>
    <t>2149/QĐ-UBND 16/10/2013
433/QĐ-UBND
29/02/2016</t>
  </si>
  <si>
    <t>vốn ODA TCDN -Bo LĐTBXH thông báo(CV 1973/TCDN-BQLCDA 25/11/2016)</t>
  </si>
  <si>
    <t>Trung tâm dạy nghề huyện Châu Thành</t>
  </si>
  <si>
    <t>300 học viên</t>
  </si>
  <si>
    <t>1715/QĐ-UBND 24/06/2016</t>
  </si>
  <si>
    <t>QĐ điều chỉnh bs khối thường xuyên</t>
  </si>
  <si>
    <t>Trung tâm dạy nghề huyện Châu Phú</t>
  </si>
  <si>
    <t>825/QĐ-UBND 28/3/2016</t>
  </si>
  <si>
    <t>QĐ đ/c bs 291/QĐ-UBND ngày 20/01/2017</t>
  </si>
  <si>
    <t xml:space="preserve">Trường THPT Dân tộc nội trú tỉnh </t>
  </si>
  <si>
    <t>15PH, VP, 6PBM, NĐN, KTX nam,nữ, nhà ăn-nhà CVGV, NVS, SLMB,…</t>
  </si>
  <si>
    <t>1378/QĐ-UBND 16/8/2011; 957/QĐ-UBND 06/4/2016</t>
  </si>
  <si>
    <t>Sở GD&amp;ĐT</t>
  </si>
  <si>
    <t>T.Toán dứt điểm,
Kết thúc dự án</t>
  </si>
  <si>
    <t>Trường DTNT THCS Tịnh Biên</t>
  </si>
  <si>
    <t>12P,6PBM,VP,nhà ăn, ở, HTKT</t>
  </si>
  <si>
    <t>17-19</t>
  </si>
  <si>
    <t xml:space="preserve">1933/QĐ-UBND 30/10/2014
2023/QĐ-UBND 19/7/2016 </t>
  </si>
  <si>
    <t>HTMT 7.684 trđ</t>
  </si>
  <si>
    <t>Trường THPT Ba Chúc</t>
  </si>
  <si>
    <t>6PH,TB,di dời và làm mới đường dây trung hạ thế</t>
  </si>
  <si>
    <t>2714/QĐ-BGDĐT 26/7/2012</t>
  </si>
  <si>
    <t>157/QĐ-SKHDT
31/7/2014</t>
  </si>
  <si>
    <t xml:space="preserve"> ODA 1.925 </t>
  </si>
  <si>
    <t>Trường THPT Thạnh Mỹ Tây</t>
  </si>
  <si>
    <t>VPBGH,VS,6PBM,HTKT,…</t>
  </si>
  <si>
    <t>1152/QĐ-UBND
23/07/2014</t>
  </si>
  <si>
    <t>ODA 2.929 (CV 454/DPTHPT2-XDCB 15/12/2016)</t>
  </si>
  <si>
    <t>Trường THPT Bình Chánh</t>
  </si>
  <si>
    <t>12PH, thiết bị</t>
  </si>
  <si>
    <t>1127/QĐ-UBND
22/7/2014</t>
  </si>
  <si>
    <t>ODA 5.000 (CV 454/DPTHPT2-XDCB 15/12/2016)</t>
  </si>
  <si>
    <t>Trường THPT Chi Lăng (gđ 2)</t>
  </si>
  <si>
    <t>12PH,06PHBM,nhà xe, HTKT</t>
  </si>
  <si>
    <t>2012-2017</t>
  </si>
  <si>
    <t>1126/QĐ-UBND ngày 22/7/2014</t>
  </si>
  <si>
    <t>ODA 3.682 (CV 454/DPTHPT2-XDCB 15/12/2016)</t>
  </si>
  <si>
    <t>Trường THPT An Phú (gđ 2)</t>
  </si>
  <si>
    <t>06PHBM, 09PH</t>
  </si>
  <si>
    <t>1741/QĐ-UBND 05/10/2012</t>
  </si>
  <si>
    <t>Trường THPT Cô Tô</t>
  </si>
  <si>
    <t>15PH, VPBGH, 6PBM, HTKT,…</t>
  </si>
  <si>
    <t>904/QĐ-UBND 17/06/2014</t>
  </si>
  <si>
    <t>Trường THPT Long Xuyên</t>
  </si>
  <si>
    <t>Khối 3; Khối 1 và khối 2</t>
  </si>
  <si>
    <t>2011-
2017</t>
  </si>
  <si>
    <t>2187/QĐ-UBND 12/10/2015
713/QĐ-UBND 07/3/2017</t>
  </si>
  <si>
    <t>Trường THPT Mỹ Thới</t>
  </si>
  <si>
    <t>Xây mới 15PH,06PBM;Tháo dỡ khối CT cũ,khố 05PH, VP đòn,thư viện,khối 04PH, NVS;TB 15PH; Xây mới NVS</t>
  </si>
  <si>
    <t>Hết
2017</t>
  </si>
  <si>
    <t>1735/QĐ-UBND 26/8/2015,
959/QĐ-UBND 06/4/2016
659/QĐ-UBND 02/3/2017</t>
  </si>
  <si>
    <t>Trường THPT Long Sơn</t>
  </si>
  <si>
    <t>30PH, VPBGH, 6PBM, HTKT, …</t>
  </si>
  <si>
    <t>2013-2018</t>
  </si>
  <si>
    <t>2245/QĐ-UBND 30/10/2013</t>
  </si>
  <si>
    <t>Trường THCS Trần Hưng Đạo</t>
  </si>
  <si>
    <t>P.Chức năng</t>
  </si>
  <si>
    <t>133/QĐ-UBND 21/01/2016</t>
  </si>
  <si>
    <t>Trường THCS Bình Mỹ</t>
  </si>
  <si>
    <t>18PH + Khối HC + Khối BM + HTKT</t>
  </si>
  <si>
    <t>2342/QĐ-UBND  17/12/12</t>
  </si>
  <si>
    <t>Đề án MG 05 tuổi</t>
  </si>
  <si>
    <t>Toàn Tỉnh</t>
  </si>
  <si>
    <t>các huyện thị</t>
  </si>
  <si>
    <t>Theo phụ lục phân bổ chi tiết</t>
  </si>
  <si>
    <t>Đề án Trường chuẩn quốc gia:</t>
  </si>
  <si>
    <t>Sở GD&amp;ĐT và các huyện thị</t>
  </si>
  <si>
    <t>Ban QLDA ĐTXD &amp;KVPT ĐT</t>
  </si>
  <si>
    <t>Trường THPT Tân Châu</t>
  </si>
  <si>
    <t xml:space="preserve">  Cải tạo 04 P, 06BM,HTKT…</t>
  </si>
  <si>
    <t>1865/QĐ-UBND 10/9/2015</t>
  </si>
  <si>
    <t>829/QĐ-UBND 28/03/2016</t>
  </si>
  <si>
    <t>Trường THPT Huỳnh Thị Hưởng</t>
  </si>
  <si>
    <t>06PH, hàng rào, TB</t>
  </si>
  <si>
    <t>2279/QĐ-UBND 22/10/2015</t>
  </si>
  <si>
    <t>2403/QĐ-UBND 30/10/2015</t>
  </si>
  <si>
    <t>Trường THPT Nguyễn Khuyến</t>
  </si>
  <si>
    <t>2278/QĐ-UBND 22/10/2015</t>
  </si>
  <si>
    <t>926/QĐ-UBND 31/3/2016</t>
  </si>
  <si>
    <t>Mua sắm thiết bị phòng bộ môn tin học cho các trường trung học trên địa bàn tỉnh An Giang</t>
  </si>
  <si>
    <t>mua sắm trang thiết bị 23 phòng học bộ môn tin học</t>
  </si>
  <si>
    <t xml:space="preserve">370/QĐ-UBND 18/02/2016 </t>
  </si>
  <si>
    <t>1580/QĐ-UBND 09/6/16</t>
  </si>
  <si>
    <t>Mua sắm thiết bị phòng bộ môn ngoại ngữ cho cấp tiểu học và trung học trên địa bàn tỉnh An Giang giai đoạn 2016-2020</t>
  </si>
  <si>
    <t xml:space="preserve">TB 241 phòng bộ môn ngoại ngữ </t>
  </si>
  <si>
    <t>65/HĐND-TT 26/02/2016</t>
  </si>
  <si>
    <t>2963/QĐ-UBND 28/10/2016</t>
  </si>
  <si>
    <t>Bố trí 50% giản sang 21-25</t>
  </si>
  <si>
    <t>Trường THPT Nguyễn Văn Thoại (NTM-2019)</t>
  </si>
  <si>
    <t>Xây mới 06 phòng học bộ môn; CTPT, HTKT, TB</t>
  </si>
  <si>
    <t>19-20</t>
  </si>
  <si>
    <t>1693/QĐ-UBND  23/6/2016</t>
  </si>
  <si>
    <t>Thực hiện lộ trình NTM</t>
  </si>
  <si>
    <t>Trường phổ thông Vĩnh Nhuận</t>
  </si>
  <si>
    <t>08 phòng học bộ môn; CTPT, HTKT, TB</t>
  </si>
  <si>
    <t>1692/QĐ-UBND  23/6/2016</t>
  </si>
  <si>
    <t>Giản sang gđ 2021-2025</t>
  </si>
  <si>
    <t>Trung tâm giáo dục nghề nghiệp - Giáo dục thường xuyên huyện Châu Phú</t>
  </si>
  <si>
    <t>01p.Ngoại ngữ và 01 Thư viện</t>
  </si>
  <si>
    <t>4533/VPUBND-KGVX
21/11/2016</t>
  </si>
  <si>
    <t>Đối ứng Chương trình KCHTLH mầm non, tiểu học giai đoạn 2017-2020</t>
  </si>
  <si>
    <t>TC,AP,TT,TB</t>
  </si>
  <si>
    <t>109 phòng học</t>
  </si>
  <si>
    <t>Đối ứng vốn TPCP</t>
  </si>
  <si>
    <t>Thị xã Tân Châu</t>
  </si>
  <si>
    <t xml:space="preserve"> Huyện Tri Tôn</t>
  </si>
  <si>
    <t xml:space="preserve"> Huyện Tịnh Biên</t>
  </si>
  <si>
    <t xml:space="preserve">* Dự án đã có QĐ phê duyệt chủ trương đầu tư </t>
  </si>
  <si>
    <t xml:space="preserve">Trường THPT cấp 2,3 Long Bình </t>
  </si>
  <si>
    <t>24P,6PBM,VP,HTKT</t>
  </si>
  <si>
    <t>180/HĐND-TT29/10/2015</t>
  </si>
  <si>
    <t>2420/QĐ-UBND 30/10/15</t>
  </si>
  <si>
    <t>Trường THPT Nguyễn Trường Tộ</t>
  </si>
  <si>
    <t>Khối HB, 12P/học A; 12P/học B, 6 PBM, CT phụ, HTKT</t>
  </si>
  <si>
    <t>165/HĐND-TT 23/10/2015</t>
  </si>
  <si>
    <t>2448/QĐ-UBND 30/10/2015</t>
  </si>
  <si>
    <t>Trường THPT Tịnh Biên</t>
  </si>
  <si>
    <t>06PBM</t>
  </si>
  <si>
    <t>17-20</t>
  </si>
  <si>
    <t>2732/QĐ-UBND  05/10/2016</t>
  </si>
  <si>
    <t>Trường dân tộc nội trú THCS Tri Tôn</t>
  </si>
  <si>
    <t>48P ở n.trú, Khối HC, PBM, cải tạo khối HC, CT phụ trợ, HTKT, TB</t>
  </si>
  <si>
    <t>11/HĐND-TT 15/01/2016</t>
  </si>
  <si>
    <t>3450/QĐ-UBND 05/12/2016</t>
  </si>
  <si>
    <t>Trường chính trị Tôn Đức Thắng</t>
  </si>
  <si>
    <t>48/HĐND-TT01/03/2016</t>
  </si>
  <si>
    <t>2652/QĐ-UBND 23/9/2016</t>
  </si>
  <si>
    <t>Trường CTTĐT</t>
  </si>
  <si>
    <t>Dự án mua sắm bàn, ghế học sinh cho các cấp học trên địa bàn tỉnh An Giang.</t>
  </si>
  <si>
    <t>Mua 12.257 bộ</t>
  </si>
  <si>
    <t>2588/QĐ-UBND  15/9/2016</t>
  </si>
  <si>
    <t>Trung tâm Giáo dục thường xuyên tỉnh An Giang</t>
  </si>
  <si>
    <t>CV số 19-CV/BCSĐ ngày 14/3/2017</t>
  </si>
  <si>
    <t>Trường Trung cấp Kinh tế- Kỹ thuật tỉnh</t>
  </si>
  <si>
    <t>12p- khu b; Khối HT; TB khối 18p</t>
  </si>
  <si>
    <t>2283/QĐ-UBND  12/8/2016</t>
  </si>
  <si>
    <t>3473/QĐ-UBND 07/12/2016</t>
  </si>
  <si>
    <t>Nâng cấp, mở rộng trường Trung cấp nghề Châu Đốc</t>
  </si>
  <si>
    <t>259/HĐND-TT  28/10/2016</t>
  </si>
  <si>
    <t>Nâng cấp, mở rộng trường Trung cấp nghề Chợ Mới</t>
  </si>
  <si>
    <t>1699/QĐ-UBND 06/6/2017</t>
  </si>
  <si>
    <t>Trường Cao đẳng nghề An Giang (giai đoạn 2)</t>
  </si>
  <si>
    <t>1697/QĐ-UBND  23/6/2016</t>
  </si>
  <si>
    <t>Đổi mới và nâng cao chất lượng giáo dục nghề nghiệp Trường trung cấp dân tộc nội trú tỉnh An Giang</t>
  </si>
  <si>
    <t>5ha</t>
  </si>
  <si>
    <t>Trường THPT chuyên Thủ Khoa Nghĩa</t>
  </si>
  <si>
    <t>Thống nhất giản sang 21-25</t>
  </si>
  <si>
    <t>Trường THPT An Phú 2</t>
  </si>
  <si>
    <t>cải tạo, xây mới</t>
  </si>
  <si>
    <t>X</t>
  </si>
  <si>
    <t>Y TẾ, DÂN SỐ VÀ VỆ SINH AN TOÀN THỰC PHẨM</t>
  </si>
  <si>
    <t>Bệnh viện ĐKTT An Giang (600 giường)</t>
  </si>
  <si>
    <t>TPLX</t>
  </si>
  <si>
    <t>600 giường</t>
  </si>
  <si>
    <t>2009-2016</t>
  </si>
  <si>
    <t>1119/QĐ-UBND 25/4/2016</t>
  </si>
  <si>
    <t xml:space="preserve">Dự án: Bệnh viện đa khoa huyện Châu Phú </t>
  </si>
  <si>
    <t>100 giường</t>
  </si>
  <si>
    <t>2007-2016</t>
  </si>
  <si>
    <t>1930/QĐ-UBND 25/9/2008; 1308/QĐ-UBND 24/6/2009; 2718/QĐ-UBND 30/12/2013; 07/QĐ-UBND 06/01/2015; 2526/QĐ-UBND 09/11/2015</t>
  </si>
  <si>
    <t>2016</t>
  </si>
  <si>
    <t>Bệnh viện đa khoa huyện An Phú  (giai đoan 2)</t>
  </si>
  <si>
    <t>Thêm 50 giường</t>
  </si>
  <si>
    <t>2251/QĐ-UBND
30/10/2014</t>
  </si>
  <si>
    <t>Bệnh viện ĐKKV Châu Đốc (điểm mới)</t>
  </si>
  <si>
    <t>500 giường</t>
  </si>
  <si>
    <t>1478/QĐ-UBND 30/7/2015</t>
  </si>
  <si>
    <t>Bố trí dứt điểm DA</t>
  </si>
  <si>
    <t xml:space="preserve">Trạm Y tế Xã Vĩnh An </t>
  </si>
  <si>
    <t>294m2</t>
  </si>
  <si>
    <t>316/QĐ-UBND 28/10/2014</t>
  </si>
  <si>
    <t>Trạm Y tế Xã Cô Tô</t>
  </si>
  <si>
    <t>378m2</t>
  </si>
  <si>
    <t>4809/QĐ-UBND
30/10/2014</t>
  </si>
  <si>
    <t xml:space="preserve">Trạm Y tế Thị trấn Long Bình </t>
  </si>
  <si>
    <t>378 m2</t>
  </si>
  <si>
    <t>20/QĐ-UBND 06/01/2015</t>
  </si>
  <si>
    <t>Cung cấp trang thiết bị y tế cho Bệnh viện ĐK khu vực Châu Đốc</t>
  </si>
  <si>
    <t>TTB</t>
  </si>
  <si>
    <t>393/QĐ-TTg 10/3/2016</t>
  </si>
  <si>
    <t>1529/QĐ-UBND 09/9/2014; 2489/QĐ-UBND 03/11/2015; 1858/QĐ-UBND 07/7/2016</t>
  </si>
  <si>
    <t>BV ĐKKV Châu Đốc</t>
  </si>
  <si>
    <t>Cung cấp trang thiết bị y tế cho BV ĐK KV Tân Châu</t>
  </si>
  <si>
    <t>4403/VPCP-QHQT 24/6/2010</t>
  </si>
  <si>
    <t xml:space="preserve"> 2579/QĐ-UBND 13/11/2015</t>
  </si>
  <si>
    <t>BV ĐK KV Tân Châu</t>
  </si>
  <si>
    <t>Trang thiết bị y tế bổ sung Bệnh viện ĐKTTAG (600 giường)</t>
  </si>
  <si>
    <t>185/HĐND-TT 30/10/2015</t>
  </si>
  <si>
    <t>2374/QĐ-UBND 30/10/2015</t>
  </si>
  <si>
    <t>Kho lưu trữ hồ sơ và cơ sở nhân đạo của Bệnh viện Đa khoa trung tâm An Giang</t>
  </si>
  <si>
    <t>Kho lưu trữ HS, cs nhân đạo, CTPT, HTKT, TB</t>
  </si>
  <si>
    <t>2510/QĐ-UBND 05/11/2015</t>
  </si>
  <si>
    <t>3040/QĐ-UBND 31/10/2016</t>
  </si>
  <si>
    <t>Mở rộng bệnh viện Tim mạch An Giang</t>
  </si>
  <si>
    <t>KNhà chính, áp mái, CTPT, HTKT, Cải tạo P.phẫu thuật tim 368m2; TB</t>
  </si>
  <si>
    <t>63/HĐND-TT 29/03/2016</t>
  </si>
  <si>
    <t>1053/QĐ-UBND 13/4/2016</t>
  </si>
  <si>
    <t>Đang thực hiện điều chỉnh dự án</t>
  </si>
  <si>
    <t>Trang thiết bị phòng phẫu thuật tim Bệnh viện tim mạch An Giang</t>
  </si>
  <si>
    <t>TTB phẫu thuật tim và hồi sức – hậu phẫu</t>
  </si>
  <si>
    <t>149/HĐND-TT 6/10/2015</t>
  </si>
  <si>
    <t>2313/QĐ-UBND 27/10/2015</t>
  </si>
  <si>
    <t>Đã giải ngân KH</t>
  </si>
  <si>
    <t>Bệnh viện y học cổ truyền</t>
  </si>
  <si>
    <t>188/HĐND-TT 30/6/2016</t>
  </si>
  <si>
    <t>Khu nhà vệ sinh công cộng Bệnh viện ĐK huyện Châu Phú</t>
  </si>
  <si>
    <t>1892/QĐ-UBND
07/7/2016</t>
  </si>
  <si>
    <t>2711/QĐ-UBND 04/10/2016</t>
  </si>
  <si>
    <t>Bệnh viện Sản - Nhi An Giang 
(Cải tạo, sửa chữa, TTB)</t>
  </si>
  <si>
    <t>2637/QĐ-UBND 22/9/2016
1108/QĐ-UBND 12/4/2017</t>
  </si>
  <si>
    <t>3024/QĐ-UBND 31/10/2015
1618/QĐ-UBND 29/05/2017</t>
  </si>
  <si>
    <t>BV Sản - Nhi AG</t>
  </si>
  <si>
    <t>CV 812/VPUBND-KGVX 02/03/2017</t>
  </si>
  <si>
    <t>Trang thiết bị y tế cho BV Tim mạch AG</t>
  </si>
  <si>
    <t>HT thăm dò điện sinh lý, đốt điện bằng sóng cao tần; máy CT scan 128 lát cắt</t>
  </si>
  <si>
    <t xml:space="preserve"> 3364/QĐ-UBND
25/11/2016</t>
  </si>
  <si>
    <t>BV Tim mạch AG</t>
  </si>
  <si>
    <t>CV774/VPUBND-KGVX 01/03/2017</t>
  </si>
  <si>
    <t>Nhà công vụ Trạm kiểm dịch y tế cửa khẩu sông Tiền</t>
  </si>
  <si>
    <t>2339/QĐ-UBND 29/10/2015</t>
  </si>
  <si>
    <t>3092/QĐ-UBND 31/10/2016</t>
  </si>
  <si>
    <t>TT Kiểm dịch y tế quốc tế</t>
  </si>
  <si>
    <t xml:space="preserve">Phòng khám ĐK KV Thạnh Mỹ Tây </t>
  </si>
  <si>
    <t>Khối nhà chính, CT phụ, TB</t>
  </si>
  <si>
    <t>2196/QĐ-UBND 13/10/2015</t>
  </si>
  <si>
    <t>2426/QĐ-UBND 30/10/2015</t>
  </si>
  <si>
    <t xml:space="preserve">Phòng khám ĐK KV Thị trấn Tịnh Biên </t>
  </si>
  <si>
    <t>Ct khối HC + khám và điều trị Ng.Trú; khối sản; CT phụ; TB</t>
  </si>
  <si>
    <t>1867/QĐ-UBND 10/9/2015</t>
  </si>
  <si>
    <t>2443/QĐ-UBND 30/10/2015</t>
  </si>
  <si>
    <t>Trạm Y tế Phường Mỹ Thạnh</t>
  </si>
  <si>
    <t>756m2</t>
  </si>
  <si>
    <t>2587/QĐ-UBND 15/9/2016</t>
  </si>
  <si>
    <t>2157/QĐ-UBND 28/10/2016</t>
  </si>
  <si>
    <t xml:space="preserve">Trạm Y tế Xã Vĩnh Xương </t>
  </si>
  <si>
    <t>Khối nhà chính 349m2</t>
  </si>
  <si>
    <t>3267/QĐ-UBND 14/9/2015</t>
  </si>
  <si>
    <t>4125/QĐ-UBND 30/10/2015</t>
  </si>
  <si>
    <t>Trạm Y tế Phường Long Châu</t>
  </si>
  <si>
    <t>459,81m2</t>
  </si>
  <si>
    <t>4052/QĐ-UBND 26/10/2015</t>
  </si>
  <si>
    <t>4150/QĐ-UBND 30/10/2015</t>
  </si>
  <si>
    <t>Trạm Y tế Xã Vĩnh Lợi</t>
  </si>
  <si>
    <t>Khối nhà chính 362m2</t>
  </si>
  <si>
    <t>1753/QĐ-UBND 31/8/2015</t>
  </si>
  <si>
    <t>75/QĐ-UBND 30/03/2016</t>
  </si>
  <si>
    <t xml:space="preserve">Trạm Y tế Xã Mỹ Phú </t>
  </si>
  <si>
    <t>Nhà L.Việc 380m2; CT phụ; TB</t>
  </si>
  <si>
    <t>1844/QĐ-UBND 29/10/2015; 1372/QĐ-UBND 05/5/2017</t>
  </si>
  <si>
    <t>2259/QĐ-UBND 29/10/2015</t>
  </si>
  <si>
    <t>Trạm Y tế Xã Bình Long</t>
  </si>
  <si>
    <t>Trạm 332,75m2; CT phụ; TB</t>
  </si>
  <si>
    <t>1837/QĐ-UBND 19/10/2015
1612/QĐ-UBND 26/05/2017</t>
  </si>
  <si>
    <t>1816/QĐ-UBND 26/10/2016</t>
  </si>
  <si>
    <t xml:space="preserve">Trạm Y tế Xã Vĩnh Hội Đông </t>
  </si>
  <si>
    <t>481m2</t>
  </si>
  <si>
    <t xml:space="preserve"> 2231/QĐ-UBNDH 05/7/2016</t>
  </si>
  <si>
    <t>3439/QĐ-UBND 27/10/2016</t>
  </si>
  <si>
    <t>Trạm Y tế Xã Vĩnh Lộc</t>
  </si>
  <si>
    <t>235,48m2</t>
  </si>
  <si>
    <t xml:space="preserve"> 2229/QĐ-UBNDH 05/7/2016</t>
  </si>
  <si>
    <t>3440/QĐ-UBND 27/10/2016</t>
  </si>
  <si>
    <t xml:space="preserve">Trạm Y tế Xã Văn Giáo </t>
  </si>
  <si>
    <t>Nhà L.Việc 473,5m2; CT phụ; TB</t>
  </si>
  <si>
    <t>2199/QĐ-UBND 13/10/2015</t>
  </si>
  <si>
    <t>2445/QĐ-UBND 30/10/2015</t>
  </si>
  <si>
    <t xml:space="preserve">Trạm Y tế Xã Ô lâm </t>
  </si>
  <si>
    <t>Khối nhà chính 328m2</t>
  </si>
  <si>
    <t>6185/QĐ-UBND 05/10/2015</t>
  </si>
  <si>
    <t>6319/QĐ-UBND 12/10/2015</t>
  </si>
  <si>
    <t xml:space="preserve">Trạm Y tế Xã Lê Trì </t>
  </si>
  <si>
    <t>1803/QĐ-UBNDH 27/5/2016</t>
  </si>
  <si>
    <t>5597/QĐ-UBND 25/10/2016</t>
  </si>
  <si>
    <t>Trạm Y tế Xã Vĩnh Phước</t>
  </si>
  <si>
    <t>1804/QĐ-UBND 28/5/2016</t>
  </si>
  <si>
    <t>5599/QĐ-UBND 25/10/2016</t>
  </si>
  <si>
    <t xml:space="preserve">Trạm Y tế Xã Hòa Bình </t>
  </si>
  <si>
    <t>388m2</t>
  </si>
  <si>
    <t>3850/QĐ-UBND 20/10/2015</t>
  </si>
  <si>
    <t>3907h/QĐ-UBND 30/10/2015</t>
  </si>
  <si>
    <t>Trạm Y tế Xã Hội An</t>
  </si>
  <si>
    <t>989m2</t>
  </si>
  <si>
    <t>2679/QĐ-UBND 28/9/2016</t>
  </si>
  <si>
    <t>2043/QĐ-UBND 26/10/2016</t>
  </si>
  <si>
    <t>Trạm Y tế Xã Hòa Lạc</t>
  </si>
  <si>
    <t>Khối nhà chính 565,3m2</t>
  </si>
  <si>
    <t>3932/QĐ-UBND 14/10/2015</t>
  </si>
  <si>
    <t>4616/QĐ-UBND 07/10/2016</t>
  </si>
  <si>
    <t>Trạm Y tế Phường Mỹ Thới</t>
  </si>
  <si>
    <t>902m2</t>
  </si>
  <si>
    <t>2586/QĐ-UBND 15/9/2016</t>
  </si>
  <si>
    <t>Trạm Y tế Xã Vĩnh Hậu</t>
  </si>
  <si>
    <t xml:space="preserve"> 2230/QĐ-UBNDH 05/7/2016</t>
  </si>
  <si>
    <t>3438/QĐ-UBND 27/10/2016</t>
  </si>
  <si>
    <t xml:space="preserve">Trạm Y tế Xã Tân Lập </t>
  </si>
  <si>
    <t>1050/QĐ-UBND 13/4/2016</t>
  </si>
  <si>
    <t xml:space="preserve">Trạm Y tế Xã Nhơn Mỹ </t>
  </si>
  <si>
    <t>1.874m2</t>
  </si>
  <si>
    <t>2680/QĐ-UBND 28/9/2016</t>
  </si>
  <si>
    <t>Trạm Y tế Xã Phú Long</t>
  </si>
  <si>
    <t>631,3m2</t>
  </si>
  <si>
    <t>4152/QĐ-UBND 30/10/2015</t>
  </si>
  <si>
    <t>Trạm Y tế Thị trấn Núi Sập</t>
  </si>
  <si>
    <t>632m2</t>
  </si>
  <si>
    <t>3203/QĐ-UBND 30/10/2015</t>
  </si>
  <si>
    <t>Chi cục An toàn vệ sinh thực phẩm</t>
  </si>
  <si>
    <t>1454,94m2</t>
  </si>
  <si>
    <t>1051/QĐ-UBND 13/4/2016</t>
  </si>
  <si>
    <t>2539/QĐ-UBND 12/9/2016;
2833/QĐ-UBND 18/10/2016</t>
  </si>
  <si>
    <t xml:space="preserve">Bệnh viện đa khoa huyện Thoại Sơn </t>
  </si>
  <si>
    <t xml:space="preserve">Thêm 30 giường </t>
  </si>
  <si>
    <t>2834/QĐ-UBND 17/12/2015</t>
  </si>
  <si>
    <t>2629/QĐ-UBND 21/9/2016</t>
  </si>
  <si>
    <t>Bệnh viện ĐK TX Tân Châu (GĐ2)</t>
  </si>
  <si>
    <t>50 giường</t>
  </si>
  <si>
    <t>157/HĐND-TT 16/10/2015</t>
  </si>
  <si>
    <t>2924/QĐ-UBND 26/10/2016</t>
  </si>
  <si>
    <t>Trụ sở 4 đơn vị y tế (Trung tâm y tế dự phòng tỉnh, kiểm nghiệm dược phẩm mỹ phẩm, giáo dục sức khỏe và giám định y khoa Long Xuyên.)</t>
  </si>
  <si>
    <t>KHC gồm 01 tầng hầm + 0 9 tầng lầu + CT phụ trợ + HTKT + TB</t>
  </si>
  <si>
    <t>73/HĐND-TT 24/7/2015</t>
  </si>
  <si>
    <t>2412/QĐ-UBND 30/10/2015</t>
  </si>
  <si>
    <t xml:space="preserve"> Bệnh viện Sản – Nhi An Giang 
(Khối Sản 200 giường)</t>
  </si>
  <si>
    <t>dt sàn 15,445 m2, Hệ thống kỹ thuật, công trình phụ trợ, HTKT, TB xây lắp, TB chuyên ngành</t>
  </si>
  <si>
    <t xml:space="preserve">267/HĐND-TT
 10/11/2016
</t>
  </si>
  <si>
    <t>Bệnh viện Lao - Bệnh phổi</t>
  </si>
  <si>
    <t>100 giươờng</t>
  </si>
  <si>
    <t>1247/QĐ-UBND 17/06/2009
571/QĐ-UBND 30/03/2010</t>
  </si>
  <si>
    <t>Trạm Y tế Xã Phú Xuân</t>
  </si>
  <si>
    <t>683,55m2</t>
  </si>
  <si>
    <t>Trạm Y tế Xã Hiệp Xương</t>
  </si>
  <si>
    <t>2255m2</t>
  </si>
  <si>
    <t>XI</t>
  </si>
  <si>
    <t>VĂN HÓA</t>
  </si>
  <si>
    <t>Nâng cấp đường vào khu di tích Óc Eo</t>
  </si>
  <si>
    <t>3000m + 01 cầu</t>
  </si>
  <si>
    <t>1938/QĐ-UBND 30/10/2014</t>
  </si>
  <si>
    <t>TTVH và HTCĐ xã Long Điển A</t>
  </si>
  <si>
    <t>1147 m2</t>
  </si>
  <si>
    <t>1927/QĐ-UBND 30/10/2014</t>
  </si>
  <si>
    <t>TTVH và HTCĐ xã Long Điển B</t>
  </si>
  <si>
    <t>1164 m2</t>
  </si>
  <si>
    <t>1970/QĐ-UBND 30/10/2014</t>
  </si>
  <si>
    <t>TTVH và HTCĐ xã Vĩnh Thành</t>
  </si>
  <si>
    <t>1272 m2</t>
  </si>
  <si>
    <t>1948/QĐ-UBND 30/10/2014</t>
  </si>
  <si>
    <t>2. Dự án khởi công mới trong giai đoạn 2016-2020</t>
  </si>
  <si>
    <t>Cải tạo nâng cấp Thư viện tỉnh</t>
  </si>
  <si>
    <t>Cải tạo: Khối chính, hàng rào, công viên,…</t>
  </si>
  <si>
    <t>2382/QĐ-UBND 30/10/2015</t>
  </si>
  <si>
    <t>961/QĐ-UBND
06/4/2016</t>
  </si>
  <si>
    <t>Trùng tu, sửa chữa Tượng đài chiến thắng Dốc Bà Đắc</t>
  </si>
  <si>
    <t>Cải tạo tượng đài, công trình phụ trợ + HTKT</t>
  </si>
  <si>
    <t>2914/QĐ-UBND 29/12/2015</t>
  </si>
  <si>
    <t>1739/QĐ-UBND
28/6/2016</t>
  </si>
  <si>
    <t>Trùng tu, sửa chữa Di tích lịch sử cách mạng Giồng Trà Dên</t>
  </si>
  <si>
    <t>Cải tạo nhà bia, bia lưu niệm, nhà truyền thống,…</t>
  </si>
  <si>
    <t>2904/QĐ-UBND 29/12/2015</t>
  </si>
  <si>
    <t>1907/QĐ-UBND
11/7/2016</t>
  </si>
  <si>
    <t>Mua sắm nhạc cụ dân tộc cho 20 chùa Khmer và 09 xóm Chăm trên địa bàn tỉnh AG</t>
  </si>
  <si>
    <t>Nhạc cụ ngũ âm dân tộc Khmer; Nhạc cụ cho 09 Thánh đường dân tộc Chăm</t>
  </si>
  <si>
    <t>909/QĐ-UBND 31/3/2016</t>
  </si>
  <si>
    <t>1579/QĐ-UBND
09/6/2016</t>
  </si>
  <si>
    <t>Nhà Văn hóa lao động tỉnh</t>
  </si>
  <si>
    <t>khối nhà 4 tần, DT sàn: 5.740m2</t>
  </si>
  <si>
    <t>435/QĐ-TTg
07/4/2017</t>
  </si>
  <si>
    <t>1354/QĐ-TLĐ
05/8/2016</t>
  </si>
  <si>
    <t>LĐLĐ tỉnh</t>
  </si>
  <si>
    <t xml:space="preserve">TTVH và HTCĐ Xã Vĩnh Phước </t>
  </si>
  <si>
    <t>H.Trường; p.chức năng; CT phụ; HTKT; TB</t>
  </si>
  <si>
    <t>2378A/QĐ-UBND 30/10/2015</t>
  </si>
  <si>
    <t>219/QĐ-UBND 04/02/2015</t>
  </si>
  <si>
    <t>Khu di tích Óc Eo: Đầu tư bổ sung một số hạng mục</t>
  </si>
  <si>
    <t xml:space="preserve"> 1778/QĐ-TTg ngày 10/9/2016 của Thủ tướng CP</t>
  </si>
  <si>
    <t>3050A/QĐ-UBND
31/102016</t>
  </si>
  <si>
    <t>Ban QL Khu di tích Óc Eo</t>
  </si>
  <si>
    <t xml:space="preserve"> Trùng tu, phục dựng Đình Phú Nhuận</t>
  </si>
  <si>
    <t>610m2</t>
  </si>
  <si>
    <t>2243/QĐ-UBND
10/8/2016</t>
  </si>
  <si>
    <t>2923/QĐ-UBND
26/10/2016</t>
  </si>
  <si>
    <t>Trung tâm văn hóa thể thao huyện Thoại Sơn (NTM-2019)</t>
  </si>
  <si>
    <t>HT 350 chỗ</t>
  </si>
  <si>
    <t>3274/QĐ-UBND
15/11/2016</t>
  </si>
  <si>
    <t>Thực hiện theo lộ trình NTM</t>
  </si>
  <si>
    <t>Trùng tu Khu lưu niệm Chủ tịch Tôn Đức Tháng</t>
  </si>
  <si>
    <t>62,446m2</t>
  </si>
  <si>
    <t>407/QĐ-TTg
03/4/2017</t>
  </si>
  <si>
    <t>1432/QĐ-UBND
10/5/2017</t>
  </si>
  <si>
    <t>Nhà hát tỉnh An Giang</t>
  </si>
  <si>
    <t>CV 2332/VPUBND-KTTH ngày 06/7/2016
TTr số 63/TTr-UBND ngày 14/02/2017</t>
  </si>
  <si>
    <t xml:space="preserve">Trùng tu, sửa chữa di tích Đình Mỹ Hòa Hưng </t>
  </si>
  <si>
    <t>592 m2</t>
  </si>
  <si>
    <t>1308/QĐ-UBND
28/4/2017</t>
  </si>
  <si>
    <t xml:space="preserve">Trùng tu, sửa chữa di tích Đình Mỹ Thới </t>
  </si>
  <si>
    <t>CT khối đại đình: 505 m2
PCCC</t>
  </si>
  <si>
    <t>31/QĐ-UBND
05/01/2017</t>
  </si>
  <si>
    <t>Trùng tu, sửa chữa di tích Đình Vĩnh Hòa</t>
  </si>
  <si>
    <t>CT khối đại đình: 332 m2
PCCC</t>
  </si>
  <si>
    <t>224/QĐ-UBND
17/01/2017</t>
  </si>
  <si>
    <t>Trùng tu, sửa chữa di tích Đình Phước Hưng</t>
  </si>
  <si>
    <t>CT khối đại đình: 388 m2
PCCC</t>
  </si>
  <si>
    <t>433/QĐ-UBND
10/02/2017</t>
  </si>
  <si>
    <t xml:space="preserve">Trùng tu, sửa chữa di tích Đình Vĩnh Trường </t>
  </si>
  <si>
    <t>CT khối đại đình: 253 m2
PCCC</t>
  </si>
  <si>
    <t>225/QĐ-UBND
17/01/2017</t>
  </si>
  <si>
    <t>Trùng tu, sửa chữa Phủ thờ Nguyễn Tộc</t>
  </si>
  <si>
    <t>Cải tạo Phủ thờ chính</t>
  </si>
  <si>
    <t>35/QĐ-UBND 11/01/2016</t>
  </si>
  <si>
    <t>2636/QĐ-UBND
22/9/2016</t>
  </si>
  <si>
    <t>Trùng tu, sửa chữa di tích Đình Mỹ Đức</t>
  </si>
  <si>
    <t>CT khối đại đình: 503 m2
PCCC</t>
  </si>
  <si>
    <t>226/QĐ-UBND
17/01/2017</t>
  </si>
  <si>
    <t>XII</t>
  </si>
  <si>
    <t>THỂ THAO</t>
  </si>
  <si>
    <t>Trung tâm hoạt động TTN tỉnh An Giang</t>
  </si>
  <si>
    <t>7.655m2</t>
  </si>
  <si>
    <t>2008-2015</t>
  </si>
  <si>
    <t>551-QĐ/TWĐTN
12/5/2014</t>
  </si>
  <si>
    <t>Tỉnh đoàn AG</t>
  </si>
  <si>
    <t>Nhà thi đấu  thể thao huyện An Phú</t>
  </si>
  <si>
    <t>300 m2
800 chỗ</t>
  </si>
  <si>
    <t>2012-2015</t>
  </si>
  <si>
    <t>2130/QĐ-UBND 07/10/2015</t>
  </si>
  <si>
    <t>Hồ bơi An Phú</t>
  </si>
  <si>
    <t>400m2</t>
  </si>
  <si>
    <t>2576/QĐ-UBND
15/9/2016</t>
  </si>
  <si>
    <t>Hồ bơi Tịnh Biên</t>
  </si>
  <si>
    <t>40m2</t>
  </si>
  <si>
    <t>2312/QĐ-UBND 17/8/2016</t>
  </si>
  <si>
    <t>Cải tạo, sửa chữa Trụ sở Trung tâm Huấn luyện và Thi đấu thể thao tỉnh</t>
  </si>
  <si>
    <t>Cải tạo 2.176 m2 và thiết bị</t>
  </si>
  <si>
    <t>143/QĐ-UBND 22/01/2016</t>
  </si>
  <si>
    <t>359/QĐ-UBND 17/02/2016</t>
  </si>
  <si>
    <t>Mua sắm trang thiết bị khu thể thao dưới nước Búng Bình Thiên</t>
  </si>
  <si>
    <t>TB sinh hoạt và TB tập luyện</t>
  </si>
  <si>
    <t>2275/QĐ-UBND 22/10/2015
1577/QĐ-UBND
09/6/2016
818/QĐ-UBND
14/3/2017</t>
  </si>
  <si>
    <t>124/QĐ-UBND 21/01/2016</t>
  </si>
  <si>
    <t>Mua sắm trang thiết bị phục vụ tập luyện theo Đề án xây dựng lực lượng Đoàn thể thao AG</t>
  </si>
  <si>
    <t>TB tập luyện các loại</t>
  </si>
  <si>
    <t>03 năm</t>
  </si>
  <si>
    <t>2275/QĐ-UBND 22/10/2015</t>
  </si>
  <si>
    <t>128/QĐ-UBND 21/01/2016
1096/QĐ-UBND
11/4/2017</t>
  </si>
  <si>
    <t>Hồ bơi 25m huyện Châu Thành</t>
  </si>
  <si>
    <t>Hồ bơi lớn 425m2, hồ bơi trẻ em 55m2</t>
  </si>
  <si>
    <t>1070/QĐ-UBND 15/4/2016
2206/QĐ-UBND
03/8/2016</t>
  </si>
  <si>
    <t>119/QĐ0UBND
04/5/2016
2469/QĐ-UBND
06/9/2016</t>
  </si>
  <si>
    <t>Hồ bơi 25m huyện Châu Phú</t>
  </si>
  <si>
    <t>1071/QĐ-UBND 15/4/2016</t>
  </si>
  <si>
    <t>1954/QĐ-UBND 18/9/2015
1200/QĐ-UBND
04/5/2016</t>
  </si>
  <si>
    <t>Hồ bơi 25m thành phố Châu Đốc</t>
  </si>
  <si>
    <t>DT 5.800 m2</t>
  </si>
  <si>
    <t>2625/QĐ-UBND 23/11/2015</t>
  </si>
  <si>
    <t>1575/QĐ-UBND
09/6/2016</t>
  </si>
  <si>
    <t>Hồ bơi 50m TP Long Xuyên</t>
  </si>
  <si>
    <t>5,838m2</t>
  </si>
  <si>
    <t xml:space="preserve">1124 /QĐ-UBND 25/4/2016 </t>
  </si>
  <si>
    <t>2665/QĐ-UBND
26/9/2016</t>
  </si>
  <si>
    <t>Hồ bơi 25m huyện Chợ Mới</t>
  </si>
  <si>
    <t>25 m</t>
  </si>
  <si>
    <t>2717/QĐ-UBND
04/10/2016</t>
  </si>
  <si>
    <t>775/QĐ-UBND 08/3/2017</t>
  </si>
  <si>
    <t>CV 993/VPUBND-KGVX ngày 14/3/2017</t>
  </si>
  <si>
    <t>Đường chạy điền kinh nhựa tổng hợp tại trường năng khiếu thể thao tỉnh</t>
  </si>
  <si>
    <t>Đường chạy điền kinh, công trình phụ trợ và TTB</t>
  </si>
  <si>
    <t>2635/QĐ-UBND 26/9/2016</t>
  </si>
  <si>
    <t>2922/QĐ-UBND
26/10/2016</t>
  </si>
  <si>
    <t>Dãy ghế ngồi khán đài 2.000 sân bóng đá Trường Năng khiếu thể thao tỉnh AG</t>
  </si>
  <si>
    <t>2000 chỗ</t>
  </si>
  <si>
    <t>2920/QĐ-UBND
26/10/2016</t>
  </si>
  <si>
    <t>1310/QĐ-UBND 
28/4/2017</t>
  </si>
  <si>
    <t>Nhà thiếu nhi huyện Thoại Sơn</t>
  </si>
  <si>
    <t xml:space="preserve"> Khối HT đa năng + phòng học năng khiếu, khối phòng học VHTT - TT, khối hành chính + quản lý; CTPT, HTKT, TB</t>
  </si>
  <si>
    <t>70/HĐND-TT 31/3/2016</t>
  </si>
  <si>
    <t>2667/QĐ-UBND
26/9/2016</t>
  </si>
  <si>
    <t>sau 2021</t>
  </si>
  <si>
    <t>Nhà thi đấu thể thao 3.000 chỗ</t>
  </si>
  <si>
    <t>3,000 chỗ</t>
  </si>
  <si>
    <t>Nhà thi đấu thể thao huyện Tri Tôn</t>
  </si>
  <si>
    <t>1000 chỗ</t>
  </si>
  <si>
    <t xml:space="preserve">232/HĐND-TT  07/10/2016  </t>
  </si>
  <si>
    <t>Nhà tập và nhà ở cho vận động viên thể thao</t>
  </si>
  <si>
    <t>DT 4.850m2 và trang thiết bị</t>
  </si>
  <si>
    <t>CV 02/HĐND-TT 05/01/2016
71/HĐND-TT
01/6/2017</t>
  </si>
  <si>
    <t>1855/QĐ-UBND 06/7/2016</t>
  </si>
  <si>
    <t>đang điều chỉnh CTĐT
BC 355/BC-SKHĐT
14/4/2017</t>
  </si>
  <si>
    <t>Nhà thiếu nhi huyện Chợ Mới</t>
  </si>
  <si>
    <t>Khối HT 400 chỗ, khối hành chính; CTPT, HTKT, TB; các hạng mục xã hội hóa</t>
  </si>
  <si>
    <t>69/HĐND-TT 31/3/2016</t>
  </si>
  <si>
    <t>2666/QĐ-UBND
26/9/2016</t>
  </si>
  <si>
    <t>sau 2022</t>
  </si>
  <si>
    <t>Nhà thi đấu đa năng huyện Châu Thành</t>
  </si>
  <si>
    <t xml:space="preserve"> - DTXD: 2.499 m2.
- Nhà thi đấu: Diện tích sàn XD 3.726 m2 (2 tầng)</t>
  </si>
  <si>
    <t>CV 107/HĐND-TT 14/9/2015</t>
  </si>
  <si>
    <t>2015/QĐ-UBND
15/7/2016</t>
  </si>
  <si>
    <t>Nhà thi đấu đa năng thành phố Châu Đốc</t>
  </si>
  <si>
    <t>2000 chỗ ngồi</t>
  </si>
  <si>
    <t>CV 201/HĐND-TT 26/11/2015</t>
  </si>
  <si>
    <t>853/QĐ-UBND
30/3/2016</t>
  </si>
  <si>
    <t>Nhà thiếu nhi huyện An Phú</t>
  </si>
  <si>
    <t>Khối HT đa năng 500chỗ, KHC, CTPT, HTKT, TB</t>
  </si>
  <si>
    <t>68/HĐND-TT 31/3/2016</t>
  </si>
  <si>
    <t>2976/QĐ-UBND
28/10/2016</t>
  </si>
  <si>
    <t>XIII</t>
  </si>
  <si>
    <t>XÃ HỘI</t>
  </si>
  <si>
    <t>Nâng cấp, cải tạo Nghĩa trang Liệt sĩ tỉnh An Giang</t>
  </si>
  <si>
    <t>74.680 m2</t>
  </si>
  <si>
    <t>1401/QĐ-UBND ngày 03/09/14
2556/QĐ-UBND
14/9/2016</t>
  </si>
  <si>
    <t>Trung tâm giới thiệu việc làm Châu Đốc</t>
  </si>
  <si>
    <t>450m2</t>
  </si>
  <si>
    <t>925A/QĐ-UBND 31/3/2016</t>
  </si>
  <si>
    <t>Trung tâm giới thiệu việc làm Chợ Mới</t>
  </si>
  <si>
    <t>395,175 m2</t>
  </si>
  <si>
    <t>2014 - 2016</t>
  </si>
  <si>
    <t>1054/QĐ-UBND 13/4/2016</t>
  </si>
  <si>
    <t>Trung tâm giáo dục trẻ mồ côi và người già cô đơn</t>
  </si>
  <si>
    <t>2013 - 2016</t>
  </si>
  <si>
    <t>2212/QĐ-UBND 24/10/2013</t>
  </si>
  <si>
    <t>Hội CT đỏ tỉnh</t>
  </si>
  <si>
    <t>Vốn Vietcombank 15 tỷ</t>
  </si>
  <si>
    <t>Hỗ trợ nhà ở đối với hộ nghèo theo chuẩn nghèo giai đoạn 2011-2015: Vốn hỗ trợ thêm từ ngân sách tỉnh</t>
  </si>
  <si>
    <t>Toàn
 tỉnh</t>
  </si>
  <si>
    <t>5.873 hộ</t>
  </si>
  <si>
    <t>2472/QĐ-UBND
02/11/2015
84/KH-UBND 26/02/2016</t>
  </si>
  <si>
    <t>Năm 2016: 7 tỷ vốn NHCS</t>
  </si>
  <si>
    <t>Hỗ trợ người có công với cách mạng về nhà ở: Vốn đối ứng</t>
  </si>
  <si>
    <t>5.782 hộ</t>
  </si>
  <si>
    <t>2013-2020</t>
  </si>
  <si>
    <t xml:space="preserve">1952/QĐ-UBND 13/9/2013; 
2308/QĐ-UBND 17/8/2016
</t>
  </si>
  <si>
    <t>Đối ứng thực hiện Quyết định 29/QĐ-TTg về hỗ trợ giải quyết đất ở và gq việc làm cho ĐBDT thiểu số nghèo</t>
  </si>
  <si>
    <t>155/QĐ-UBND 25/01/2016</t>
  </si>
  <si>
    <t>- Huyện Tri Tôn</t>
  </si>
  <si>
    <t>Huyện TT</t>
  </si>
  <si>
    <t>- Huyện Tịnh Biên</t>
  </si>
  <si>
    <t>Huyện TB</t>
  </si>
  <si>
    <t>- Huyện An Phú</t>
  </si>
  <si>
    <t>Huyện AP</t>
  </si>
  <si>
    <t>Tuyến dân cư Hoà Lạc-Phú Hiệp</t>
  </si>
  <si>
    <t>19,48ha</t>
  </si>
  <si>
    <t>1469/QĐ-UBND 28/7/2015</t>
  </si>
  <si>
    <t>Khắc phục sạt lở đê bao tường rào Trung tâm chữa bệnh - Giáo dục - Lao động xã hội tỉnh</t>
  </si>
  <si>
    <t>290m</t>
  </si>
  <si>
    <t>1776/QĐ-UBND 29/6/2016</t>
  </si>
  <si>
    <t>Cơ sở tiếp nhận đối tượng xã hội tỉnh AG</t>
  </si>
  <si>
    <t>341/QĐ-UBND 16/02/2016</t>
  </si>
  <si>
    <t>2440/QĐ-UBND
01/9/2016
1791/QĐ-UBND 30/6/2016</t>
  </si>
  <si>
    <t>Nhà bia ghi danh AHLS xã Phú Hội</t>
  </si>
  <si>
    <t>103m2</t>
  </si>
  <si>
    <t>2017</t>
  </si>
  <si>
    <t>3360/QĐ-UBND, 
29/10/2015</t>
  </si>
  <si>
    <t>1174/QĐ-UBND, 
31/3/2016</t>
  </si>
  <si>
    <t>Nhà bia ghi danh AHLS xã Vĩnh Lộc</t>
  </si>
  <si>
    <t>3361/QĐ-UBND, 
29/10/2015</t>
  </si>
  <si>
    <t>908/QĐ-UBND, 07/3/2016</t>
  </si>
  <si>
    <t>Nhà bia ghi danh AHLS xã Vĩnh Hậu</t>
  </si>
  <si>
    <t>3362/QĐ-UBND, 
29/10/2015</t>
  </si>
  <si>
    <t>883/QĐ-UBND, 24/02/2016</t>
  </si>
  <si>
    <t>Khu dân cư dưới chân Núi Cấm</t>
  </si>
  <si>
    <t>5,62ha</t>
  </si>
  <si>
    <t>201/QĐ-UBND  28/01/2016</t>
  </si>
  <si>
    <t>1676 /QĐ-UBND 21/6/2016</t>
  </si>
  <si>
    <t>NSH 10.461 trđ</t>
  </si>
  <si>
    <t xml:space="preserve">Tuyến dân cư dân tộc Chăm xã Đa Phước </t>
  </si>
  <si>
    <t>46140m2</t>
  </si>
  <si>
    <t xml:space="preserve">1433/QĐ-UBND 25/5/2016 </t>
  </si>
  <si>
    <t>3076/QĐ-UBND 31/10/2016</t>
  </si>
  <si>
    <t>Khu tái định cư giai đoạn 4 - Khu quy hoạch Bắc Hà Hoàng Hổ</t>
  </si>
  <si>
    <t>24.281,54 m2</t>
  </si>
  <si>
    <t>2829/QĐ-UBND 17/12/2015</t>
  </si>
  <si>
    <t>2381/QĐ-UBND 24/8/2016</t>
  </si>
  <si>
    <t>Khu tái định cư giai đoạn 5 - Khu quy hoạch Bắc Hà Hoàng Hổ</t>
  </si>
  <si>
    <t>10.551 m2</t>
  </si>
  <si>
    <t>2831/QĐ-UBND 17/12/2015</t>
  </si>
  <si>
    <t>2380/QĐ-UBND 24/8/2016</t>
  </si>
  <si>
    <t>San lấp rạch Chánh Hưng kết hợp bố trí dân cư</t>
  </si>
  <si>
    <t>SLMB, HTGT, HT cấp thoát nước</t>
  </si>
  <si>
    <t xml:space="preserve">2756/QĐ-UBND 08/12/2015 </t>
  </si>
  <si>
    <t>3014/QĐ-UBND 28/10/2016</t>
  </si>
  <si>
    <t>NSH 18.001 trđ</t>
  </si>
  <si>
    <t>CÔNG TRÌNH THƯỞNG CHO CÁC XÃ ĐẠT CHUẨN XÃ NÔNG THÔN MỚI THEO CHỦ TRƯƠNG CỦA CẤP THẨM QUYỀN</t>
  </si>
  <si>
    <t>Thành phố Long Xuyên</t>
  </si>
  <si>
    <t>Nâng cấp, sữa chữa và mua sắm trang thiết bị cho văn phòng 9 ấp</t>
  </si>
  <si>
    <t>3146/QĐ-UBND 31/10/2016</t>
  </si>
  <si>
    <t>2183QĐ-UBND 31/10/2016</t>
  </si>
  <si>
    <t>Nâng cấp láng nhựa đường bờ tây kênh đào Đức Ông</t>
  </si>
  <si>
    <t>1000m</t>
  </si>
  <si>
    <t>2962/QĐ-UBND 27/10/2016</t>
  </si>
  <si>
    <t>4148/QĐ-UBND 31/10/2016</t>
  </si>
  <si>
    <t>Cải tạo, nâng cấp chợ Bắc Cái Đầm</t>
  </si>
  <si>
    <t>3355/QĐ-UBND 24/11/2016</t>
  </si>
  <si>
    <t>5037/QĐ-UBND 28/10/2016</t>
  </si>
  <si>
    <t>Cải tạo, nâng cấp tuyến đường Hậu Giang 1 (đoạn từ bưu cục xã đến cầu Cái Đầm)</t>
  </si>
  <si>
    <t>160m</t>
  </si>
  <si>
    <t>3353/QĐ-UBND 24/11/2016</t>
  </si>
  <si>
    <t>5036/QĐ-UBND 28/10/2016</t>
  </si>
  <si>
    <t>Xây dựng cổng chào xã nông thôn mới</t>
  </si>
  <si>
    <t>3352/QĐ-UBND 24/11/2016</t>
  </si>
  <si>
    <t>5040/QĐ-UBND 28/10/2016</t>
  </si>
  <si>
    <t>Xây dựng hệ thống điện chiếu sáng công cộng tuyến đường thuộc xã Tân Hoà</t>
  </si>
  <si>
    <t>4683m</t>
  </si>
  <si>
    <t>3354/QĐ-UBND 24/11/2016</t>
  </si>
  <si>
    <t>5038/QĐ-UBND 28/10/2016</t>
  </si>
  <si>
    <t>Bê tông đường bờ tây kênh Hòa Bình</t>
  </si>
  <si>
    <t>3045A/QĐUBND 31/10/2016</t>
  </si>
  <si>
    <t>2061/QĐ-UBND 31/10/2016</t>
  </si>
  <si>
    <t>Bê tông hóa tuyến đường nối từ đường vành đai ấp Long Quới 2 đến đường dẫn vào trung tâm hành chính xã Long Điền B</t>
  </si>
  <si>
    <t>562m</t>
  </si>
  <si>
    <t>3054/QĐUBND 31/10/2016</t>
  </si>
  <si>
    <t>2059/QĐ-UBND 31/10/2016</t>
  </si>
  <si>
    <t>Nâng cấp, mở rộng tuyến Vĩnh An - Vĩnh Tây</t>
  </si>
  <si>
    <t>3244m</t>
  </si>
  <si>
    <t>3215/QĐ-UBND 07/11/2016</t>
  </si>
  <si>
    <t>Nâng cấp tuyến bờ nam Vĩnh Tây (từ ngã tư NCNG đến đất ông Minh)</t>
  </si>
  <si>
    <t>3203m</t>
  </si>
  <si>
    <t>3216/QĐ-UBND 07/11/2016</t>
  </si>
  <si>
    <t>Láng nhựa đường bãi Mỹ Chánh</t>
  </si>
  <si>
    <t>1.200 m</t>
  </si>
  <si>
    <t>Bê tông đường giao thông ấp Bình Hòa</t>
  </si>
  <si>
    <t>Văn phòng một cửa xã Bình Thuỷ</t>
  </si>
  <si>
    <t>Xây dựng kè trụ sở UBND xã Núi Voi</t>
  </si>
  <si>
    <t>267m</t>
  </si>
  <si>
    <t>3210/QĐ-UBND 07/11/2016</t>
  </si>
  <si>
    <t>Công viên văn hoá thể dục, thể thao xã Vĩnh Thành</t>
  </si>
  <si>
    <t>1609m2</t>
  </si>
  <si>
    <t>3035/QĐ-UBND 31/10/2016</t>
  </si>
  <si>
    <t>423/QĐ-UBND 31/10/2016</t>
  </si>
  <si>
    <t>CT XD CSHT các xã biên giới (QĐ160)</t>
  </si>
  <si>
    <t>- Thành phố Châu Đốc</t>
  </si>
  <si>
    <t>- Thị xã Tân Châu</t>
  </si>
  <si>
    <t>ĐỐI ỨNG CÁC DANH MỤC CÔNG TRÌNH THUỘC CHƯƠNG TRÌNH MỤC TIÊU QUỐC GIA:</t>
  </si>
  <si>
    <t>- Chương trình MTQG giảm nghèo bền vững</t>
  </si>
  <si>
    <t>- Chương trình MTQG xây dựng nông thôn mới</t>
  </si>
  <si>
    <t>1. Thực hiện các công trình giao thông trên địa bàn huyện Thoại Sơn</t>
  </si>
  <si>
    <t>Sửa chữa tuyến Tây Bờ Ao (đoạn từ ĐT 943 - cầu Phú Thuận)</t>
  </si>
  <si>
    <t>Nâng cấp, mở rộng tuyến Mặc Cần Dền Lớn (đoạn từ ranh Vĩnh Khánh - Vĩnh Chánh đến cầu TT.Phú Hòa)</t>
  </si>
  <si>
    <t>Nâng cấp, mở rộng tuyến Mặc Cần Dền Lớn (đoạn từ cầu Xẻo lách đến ranh Vĩnh Khánh - Vĩnh Chánh)</t>
  </si>
  <si>
    <t>Nâng cấp mở rộng tuyến Đông Núi Chóc - Năng gù (đoạn từ ĐT 943 - cầu Mỹ Giang)</t>
  </si>
  <si>
    <t>Nâng cấp, mở rộng tuyến Lộ 15 (đoạn từ cống Sơn Hiệp 1 đến ĐT 947)</t>
  </si>
  <si>
    <t>Nâng cấp, mở rộng tuyến Lộ 15 (đoạn từ cầu số 3 đến cống Sơn Hiệp 1)</t>
  </si>
  <si>
    <t>Nâng cấp mở rộng tuyến Đông Núi Chóc - Năng gù (đoạn từ cầu Mỹ Giang - cầu Vĩnh Nhuận)</t>
  </si>
  <si>
    <t>Nâng cấp mở rộng tuyến Tây Kênh Bốn tổng (Ông cò) Đoạn từ cầu Bùi Trung Ơn đến Ranh Thoại Sơn - Vĩnh Thạnh)</t>
  </si>
  <si>
    <t>Nâng cấp, mở rộng tuyến Lộ 15 (đoạn từ ĐT 943 đến Cầu số 3)</t>
  </si>
  <si>
    <t>Sửa chữa tuyến Tây Rạch Giá - Long Xuyên (đoạn từ cầu Mỹ Giang đến cầu Ba Bần</t>
  </si>
  <si>
    <t>Nâng cấp mở rộng tuyến lộ tẻ thanh niên (đoạn từ cầu Mặc Cần Dền Lớn - cầu sắt ngang kênh Đòn Dong)</t>
  </si>
  <si>
    <t>Nâng cấp mở rộng tuyến bờ nam Kênh Đoàn Dong (đoạn từ cầu Bùi Trung Ơn đến Bờ Đông Kênh H)</t>
  </si>
  <si>
    <t>Sửa chữa tuyến Bờ Nam Đòn Dong (đoạn từ Ranh Thoại Sơn - Long Xuyên đến Cầu Bùi Trung Ơn)</t>
  </si>
  <si>
    <t>2. Thực hiện các công trình Trung tâm văn hóa, điểm sinh hoạt văn hóa, Trạm y tế</t>
  </si>
  <si>
    <t>TTVH và HTCĐ  Xã Vĩnh Gia</t>
  </si>
  <si>
    <t>1866/QĐ-UBND 10/9/2015</t>
  </si>
  <si>
    <t>2398/QĐ-UBND 30/10/2015</t>
  </si>
  <si>
    <t>TTVH và HTCĐ Xã Vĩnh Nhuận</t>
  </si>
  <si>
    <t>1625/QĐ-UBND 13/8/2015</t>
  </si>
  <si>
    <t>2422/QĐ-UBND 30/10/2015</t>
  </si>
  <si>
    <t>TTVH và HTCĐ Xã Khánh An</t>
  </si>
  <si>
    <t>2046/QĐ-UBND 30/9/2015</t>
  </si>
  <si>
    <t>2429/QĐ-UBND 30/10/2015</t>
  </si>
  <si>
    <t>TTVH và HTCĐ Xã Thoại Giang</t>
  </si>
  <si>
    <t>2274/QĐ-UBND 22/10/2015
1427/QĐ-UBND
09/5/2017</t>
  </si>
  <si>
    <t>2434/QĐ-UBND 30/10/2015</t>
  </si>
  <si>
    <t>TTVH và HTCĐ  Xã Định Mỹ</t>
  </si>
  <si>
    <t>2277/QĐ-UBND 22/10/2015</t>
  </si>
  <si>
    <t>2435/QĐ-UBND 30/10/2015</t>
  </si>
  <si>
    <t>TTVH và HTCĐ Xã Đa Phước</t>
  </si>
  <si>
    <t>2239/QĐ-UBND 19/10/2015</t>
  </si>
  <si>
    <t>1390/QĐ-UBND 
23/5/2016</t>
  </si>
  <si>
    <t>TTVH và HTCĐ Xã Châu Phong</t>
  </si>
  <si>
    <t>2305/QĐ-UBND 26/10/2015</t>
  </si>
  <si>
    <t>2455/QĐ-UBND 30/10/2015</t>
  </si>
  <si>
    <t>TTVH và HTCĐ Xã Phú Bình</t>
  </si>
  <si>
    <t>2276/QĐ-UBND 22/10/2015</t>
  </si>
  <si>
    <t>2453/QĐ-UBND 30/10/2015</t>
  </si>
  <si>
    <t>TTVH và HTCĐ Xã Phú Lâm</t>
  </si>
  <si>
    <t>4366/QĐ-UBNDPT 25/11/2015</t>
  </si>
  <si>
    <t>4366/QĐ-UBND
25/11/2015</t>
  </si>
  <si>
    <t>TTVH và HTCĐ Xã Bình Chánh</t>
  </si>
  <si>
    <t>2374A/QĐ-UBND 30/10/2015</t>
  </si>
  <si>
    <t>2428/QĐ-UBND 30/10/2015</t>
  </si>
  <si>
    <t>TTVH và HTCĐ Xã Bình Mỹ</t>
  </si>
  <si>
    <t>2593/QĐ-UBND 17/11/2015</t>
  </si>
  <si>
    <t>3051A/QĐ-UBND
31/10/2016</t>
  </si>
  <si>
    <t>TTVH và HTCĐ Xã Kiến Thành</t>
  </si>
  <si>
    <t>2388/QĐ-UBND 30/10/2015</t>
  </si>
  <si>
    <t>2458/QĐ-UBND 30/10/2015</t>
  </si>
  <si>
    <t>TTVH và HTCĐ Xã Kiến An</t>
  </si>
  <si>
    <t>2389/QĐ-UBND 30/10/2015</t>
  </si>
  <si>
    <t>TTVH và HTCĐ Xã Tà Đảnh</t>
  </si>
  <si>
    <t>2638/QĐ-UBND 23/11/2015</t>
  </si>
  <si>
    <t>5596/QĐ-UBND 24/10/2016</t>
  </si>
  <si>
    <t>TTVH và HTCĐ Xã Tân Lợi</t>
  </si>
  <si>
    <t>2753/QĐ-UBND 08/12/2015</t>
  </si>
  <si>
    <t>3150/QĐ-UBND
31/10/2016</t>
  </si>
  <si>
    <t>TTVH và HTCĐ Xã Cần Đăng</t>
  </si>
  <si>
    <t>2903/QĐ-UBND 29/12/2015</t>
  </si>
  <si>
    <t>2847/QĐ-UBND
18/10/2016</t>
  </si>
  <si>
    <t>TTVH và HTCĐ  Xã Mỹ Khánh</t>
  </si>
  <si>
    <t>XD 04 p.chức năng; cải tạo nhà chính, HR</t>
  </si>
  <si>
    <t>1518/QĐ-UBNDLX 31/12/2015</t>
  </si>
  <si>
    <t>244/QĐ-UBNDLX 14/3/2016</t>
  </si>
  <si>
    <t>Điểm sinh hoạt văn hóa thể thao xã Khánh Hòa</t>
  </si>
  <si>
    <t>Ctạo NVH+ xd 02P</t>
  </si>
  <si>
    <t>2978/QĐ-UBND
28/10/2016</t>
  </si>
  <si>
    <t>1826/QĐ-UBND
28/10/2016</t>
  </si>
  <si>
    <t>Điểm sinh hoạt văn hóa thể thao xã Thới Sơn</t>
  </si>
  <si>
    <t>CT HT: 513,42 m2</t>
  </si>
  <si>
    <t>2979/QĐ-UBND
28/10/2016</t>
  </si>
  <si>
    <t>6775/QĐ-UBND
28/10/2016</t>
  </si>
  <si>
    <t>Điểm sinh hoạt văn hóa thể thao xã An Bình</t>
  </si>
  <si>
    <t>3104/QĐ-UBND
31/10/2016</t>
  </si>
  <si>
    <t>3986/QĐ-UBND
31/10/2016</t>
  </si>
  <si>
    <t>đang điều chỉnh</t>
  </si>
  <si>
    <t>Điểm sinh hoạt văn hóa thể thao xã Định Thành</t>
  </si>
  <si>
    <t>3051/QĐ-UBND
31/10/2016</t>
  </si>
  <si>
    <t>3987/QĐ-UBND
31/10/2016</t>
  </si>
  <si>
    <t>Điểm sinh hoạt văn hóa thể thao xã Tây Phú</t>
  </si>
  <si>
    <t>3108/QĐ-UBND
31/10/2016</t>
  </si>
  <si>
    <t>3993/QĐ-UBND
31/10/2016</t>
  </si>
  <si>
    <t>Điểm sinh hoạt văn hóa thể thao xã Vọng Đông</t>
  </si>
  <si>
    <t>3109/QĐ-UBND
31/10/2016</t>
  </si>
  <si>
    <t>3992/QĐ-UBND
31/10/2016</t>
  </si>
  <si>
    <t>Điểm sinh hoạt văn hóa thể thao xã  Phú Thuận</t>
  </si>
  <si>
    <t>3107//QĐ-UBND
31/10/2016</t>
  </si>
  <si>
    <t>3991/QĐ-UBND
31/10/2016</t>
  </si>
  <si>
    <t>Điểm sinh hoạt văn hóa thể thao xã Vọng Thê</t>
  </si>
  <si>
    <t>3105/QĐ-UBND
31/10/2016</t>
  </si>
  <si>
    <t>3989/QĐ-UBND
31/10/2016</t>
  </si>
  <si>
    <t>Điểm sinh hoạt văn hóa thể thao xã Vĩnh Chánh</t>
  </si>
  <si>
    <t>3111/QĐ-UBND
31/10/2016</t>
  </si>
  <si>
    <t>3995/QĐ-UBND
31/10/2016</t>
  </si>
  <si>
    <t>Điểm sinh hoạt văn hóa thể thao xã Bình Thành</t>
  </si>
  <si>
    <t>3110//QĐ-UBND
31/10/2016</t>
  </si>
  <si>
    <t>3994/QĐ-UBND
31/10/2016</t>
  </si>
  <si>
    <t>Điểm sinh hoạt văn hóa thể thao xã  Vĩnh Khánh</t>
  </si>
  <si>
    <t>3103/QĐ-UBND
31//10/2016</t>
  </si>
  <si>
    <t>3988/QĐ-UBND
31/10/2016</t>
  </si>
  <si>
    <t>Điểm sinh hoạt văn hóa thể thao xã Mỹ Phú Đông</t>
  </si>
  <si>
    <t>3106/QĐ-UBND
31/10/2016</t>
  </si>
  <si>
    <t>3990/QĐ-UBND
31/10/2016</t>
  </si>
  <si>
    <t>Điểm sinh hoạt văn hóa thể thao xã Phú Vĩnh</t>
  </si>
  <si>
    <t>3031/QĐ-UBND
31/10/2016</t>
  </si>
  <si>
    <t>4196A/QĐ-UBND
31/10/2016</t>
  </si>
  <si>
    <t>Điểm sinh hoạt văn hóa thể thao xã Tân An</t>
  </si>
  <si>
    <t>3032/QĐ-UBND
31/10/2016</t>
  </si>
  <si>
    <t xml:space="preserve">Điểm sinh hoạt văn hóa thể thao xã Lương Phi </t>
  </si>
  <si>
    <t>32/QD9-UBND
05/01/2017</t>
  </si>
  <si>
    <t>Điểm sinh hoạt văn hóa thể thao xã Lương An Trà</t>
  </si>
  <si>
    <t>Điểm sinh hoạt văn hóa thể thao xã Ô Long Vĩ</t>
  </si>
  <si>
    <t>486/QD9-UBND
17/02/2017</t>
  </si>
  <si>
    <t>Điểm sinh hoạt văn hóa thể thao xã Vĩnh Thạnh Trung</t>
  </si>
  <si>
    <t>487/QD9-UBND
17/02/2017</t>
  </si>
  <si>
    <t>Điểm sinh hoạt văn hóa thể thao xã Mỹ Hiệp</t>
  </si>
  <si>
    <t>Điểm sinh hoạt văn hóa thể thao xã Hòa An</t>
  </si>
  <si>
    <t>Điểm sinh hoạt văn hóa thể thao xã Tấn Mỹ</t>
  </si>
  <si>
    <t>Điểm sinh hoạt văn hóa thể thao xã Long Kiến</t>
  </si>
  <si>
    <t>Điểm sinh hoạt văn hóa thể thao xã Bình Phước Xuân</t>
  </si>
  <si>
    <t>Điểm sinh hoạt văn hóa thể thao xã Bình Hòa</t>
  </si>
  <si>
    <t xml:space="preserve">Điểm sinh hoạt văn hóa thể thao xã An Hòa </t>
  </si>
  <si>
    <t>Điểm sinh hoạt văn hóa thể thao xã Phú Hưng</t>
  </si>
  <si>
    <t>Điểm sinh hoạt văn hóa thể thao xã Hiệp Xương</t>
  </si>
  <si>
    <t>Điểm sinh hoạt văn hóa thể thao xã Phú Thạnh</t>
  </si>
  <si>
    <t>Điểm sinh hoạt văn hóa thể thao xã Bình Thạnh Đông</t>
  </si>
  <si>
    <t>Điểm sinh hoạt văn hóa thể thao xã Nhơn Hưng</t>
  </si>
  <si>
    <t>Điểm sinh hoạt văn hóa thể thao xã Khánh Bình</t>
  </si>
  <si>
    <t>Trạm Y tế Xã Phú Bình</t>
  </si>
  <si>
    <t>606 m2</t>
  </si>
  <si>
    <t>158/QĐ-SKHĐT
19/01/2015</t>
  </si>
  <si>
    <t>Trạm Y tế Xã Tà Đảnh</t>
  </si>
  <si>
    <t>6033/QĐ-UBND 15/9/2015</t>
  </si>
  <si>
    <t>Trạm Y tế Xã Kiến Thành</t>
  </si>
  <si>
    <t>2922/QĐ-UBND 29/10/2014</t>
  </si>
  <si>
    <t>Trạm Y tế Xã Tân An</t>
  </si>
  <si>
    <t>439,6m2</t>
  </si>
  <si>
    <t>4053/QĐ-UBND 26/10/2015</t>
  </si>
  <si>
    <t>Trạm Y tế Xã Phú Vĩnh</t>
  </si>
  <si>
    <t>2872/QĐ-UBND 20/10/2016</t>
  </si>
  <si>
    <t>4141/QĐ-UBND 25/10/2016</t>
  </si>
  <si>
    <t>Trạm Y tế Xã Châu Phong</t>
  </si>
  <si>
    <t>3298/QĐ-UBND 17/11/2016</t>
  </si>
  <si>
    <t>Trạm Y tế Xã An Hòa</t>
  </si>
  <si>
    <t>116/QĐ-UBNDH 27/4/2016</t>
  </si>
  <si>
    <t>Trạm Y tế Xã Cần Đăng</t>
  </si>
  <si>
    <t>226/QĐ-UBND 21/7/2016</t>
  </si>
  <si>
    <t>408/QĐ-UBND 27/10/2016</t>
  </si>
  <si>
    <t>Trạm Y tế Xã Khánh Hòa</t>
  </si>
  <si>
    <t>237m2</t>
  </si>
  <si>
    <t>1800/QĐ-UBND 26/10/2015</t>
  </si>
  <si>
    <t>1814/QĐ-UBND 26/10/2016</t>
  </si>
  <si>
    <t>Trạm Y tế Xã Bình Chánh</t>
  </si>
  <si>
    <t>574m2</t>
  </si>
  <si>
    <t>2380A/QĐ-UBND 30/10/2015</t>
  </si>
  <si>
    <t>2262/QĐ-UBND 30/10/2015</t>
  </si>
  <si>
    <t>Trạm Y tế Xã Bình Mỹ</t>
  </si>
  <si>
    <t>203/QĐ-UBND 28/01/2016</t>
  </si>
  <si>
    <t>1815/QĐ-UBND 26/10/2016</t>
  </si>
  <si>
    <t>Trạm Y tế Xã Vĩnh Thạnh Trung</t>
  </si>
  <si>
    <t>Khối nhà chính 408m2; CT phụ trợ+HTKT+TB</t>
  </si>
  <si>
    <t>1798/QĐ-UBND 23/10/2015</t>
  </si>
  <si>
    <t>Trạm Y tế Xã Khánh Bình</t>
  </si>
  <si>
    <t xml:space="preserve"> 3416/QĐ-UBND 30/11/2016</t>
  </si>
  <si>
    <t>Trạm Y tế Xã Đa Phước</t>
  </si>
  <si>
    <t xml:space="preserve"> 3415/QĐ-UBND 30/11/2016</t>
  </si>
  <si>
    <t>Trạm Y tế Xã Thới Sơn</t>
  </si>
  <si>
    <t>Nhà L.Việc 503,54m2; CT phụ; TB</t>
  </si>
  <si>
    <t>2198/QĐ-UBND 13/10/2015</t>
  </si>
  <si>
    <t>2408/QĐ-UBND 29/8/2016</t>
  </si>
  <si>
    <t>Trạm Y tế Xã Tân Lợi</t>
  </si>
  <si>
    <t>2385m2</t>
  </si>
  <si>
    <t>2634/QĐ-UBND 23/11/2015</t>
  </si>
  <si>
    <t>6780/QĐ-UBND 31/10/2016</t>
  </si>
  <si>
    <t>Trạm Y tế Xã Lương An Trà</t>
  </si>
  <si>
    <t>1802/QĐ-UBND 28/05/2016</t>
  </si>
  <si>
    <t>5598/QĐ-UBND 25/10/2016</t>
  </si>
  <si>
    <t>Trạm Y tế Xã Long Kiến</t>
  </si>
  <si>
    <t>Khối nhà chính; CT phụ+HTKT; TB</t>
  </si>
  <si>
    <t>1920/QĐ-UBND 14/9/2015</t>
  </si>
  <si>
    <t>2460/QĐ-UBND 30/10/2015</t>
  </si>
  <si>
    <t>Trạm Y tế Xã Phú Thuận</t>
  </si>
  <si>
    <t>Khối nhà chính 572,22m2</t>
  </si>
  <si>
    <t>3202/QĐ-UBND 30/10/2015</t>
  </si>
  <si>
    <t>1585/QĐ-UBND 25/03/2016</t>
  </si>
  <si>
    <t>Trạm Y tế Xã Nhơn Hưng</t>
  </si>
  <si>
    <t>Khối nhà chính 380,4m2</t>
  </si>
  <si>
    <t>1484/QĐ-UBND 16/05/2017</t>
  </si>
  <si>
    <t>3. Đối ứng các công trình khác trên 48 xã điểm nông thôn mới (Bao gồm vốn thưởng cho mỗi xã)</t>
  </si>
  <si>
    <t>Xã Mỹ Khánh, bố trí cho dự án:</t>
  </si>
  <si>
    <t xml:space="preserve">Bao gồm vốn thưởng 1.250 trđ </t>
  </si>
  <si>
    <t>Xã Khánh An</t>
  </si>
  <si>
    <t>Xã Đa Phước</t>
  </si>
  <si>
    <t>Xã Khánh Bình</t>
  </si>
  <si>
    <t>Xã Phú Vĩnh</t>
  </si>
  <si>
    <t>Xã Tân An</t>
  </si>
  <si>
    <t>Xã Châu Phong</t>
  </si>
  <si>
    <t>Xã Phú Bình</t>
  </si>
  <si>
    <t>Xã Phú Lâm</t>
  </si>
  <si>
    <t>Xã Hiệp Xương</t>
  </si>
  <si>
    <t>Xã Phú Hưng</t>
  </si>
  <si>
    <t>Xã Bình Thạnh Đông</t>
  </si>
  <si>
    <t>Xã Phú Thạnh</t>
  </si>
  <si>
    <t>Xã Bình Chánh</t>
  </si>
  <si>
    <t>Xã Bình Mỹ</t>
  </si>
  <si>
    <t>Xã Vĩnh Thạnh Trung</t>
  </si>
  <si>
    <t>Xã Khánh Hòa</t>
  </si>
  <si>
    <t>Xã Ô Long Vĩ</t>
  </si>
  <si>
    <t>Xã Thới Sơn</t>
  </si>
  <si>
    <t>Xã Tân Lợi</t>
  </si>
  <si>
    <t>Xã Nhơn Hưng</t>
  </si>
  <si>
    <t>Xã Vĩnh Gia</t>
  </si>
  <si>
    <t>Xã Tà Đảnh</t>
  </si>
  <si>
    <t>Xã Lương Phi</t>
  </si>
  <si>
    <t>Xã Lương An Trà</t>
  </si>
  <si>
    <t>Xã Vĩnh Nhuận</t>
  </si>
  <si>
    <t>Xã Cần Đăng</t>
  </si>
  <si>
    <t>Xã Bình Hòa</t>
  </si>
  <si>
    <t>Xã An Hòa</t>
  </si>
  <si>
    <t>Xã Kiến Thành</t>
  </si>
  <si>
    <t>Xã Mỹ Hiệp</t>
  </si>
  <si>
    <t>Xã Hòa An</t>
  </si>
  <si>
    <t>Xã Long Kiến</t>
  </si>
  <si>
    <t>Xã Tấn Mỹ</t>
  </si>
  <si>
    <t>Xã Bình Phước Xuân</t>
  </si>
  <si>
    <t>Xã Kiến An</t>
  </si>
  <si>
    <t>Xã Định Mỹ</t>
  </si>
  <si>
    <t>Xã Thoại Giang</t>
  </si>
  <si>
    <t>Xã Định Thành</t>
  </si>
  <si>
    <t>Xã Vĩnh Khánh</t>
  </si>
  <si>
    <t>Xã Tây Phú</t>
  </si>
  <si>
    <t>Xã Vọng Đông</t>
  </si>
  <si>
    <t>Xã Phú Thuận</t>
  </si>
  <si>
    <t>Xã Vọng Thê</t>
  </si>
  <si>
    <t>Xã Vĩnh Chánh</t>
  </si>
  <si>
    <t>Xã An Bình</t>
  </si>
  <si>
    <t>Xã Mỹ Phú Đông</t>
  </si>
  <si>
    <t>Trung tâm điều dưỡng người có công</t>
  </si>
  <si>
    <t>100 - 120 giường</t>
  </si>
  <si>
    <t xml:space="preserve">CV 1540/UBND-KGVX
21/10/2016
</t>
  </si>
  <si>
    <t>Trung tâm bảo trợ xã hội Châu Đốc</t>
  </si>
  <si>
    <t>10/HĐND-TT 15/01/2016</t>
  </si>
  <si>
    <t>Nghĩa trang liệt sĩ khu vực Tây Nam bộ</t>
  </si>
  <si>
    <t xml:space="preserve">CV 1579/UBND-KGVX
28/10/2016
</t>
  </si>
  <si>
    <t>Nâng cấp Trung tâm bảo trợ xã hội tỉnh</t>
  </si>
  <si>
    <t>DTXD 577m2 (48 dối tượng)</t>
  </si>
  <si>
    <t>Trung tâm Bảo trợ xã hội chăm sóc và phục hồi chức năng cho người tâm thần, người rối nhiễu tâm trí tỉnh An Giang</t>
  </si>
  <si>
    <t>Địa bàn huyện</t>
  </si>
  <si>
    <t>500 đối tượng</t>
  </si>
  <si>
    <t>Mở rộng nghĩa trang liệt sĩ tỉnh</t>
  </si>
  <si>
    <t>XIV</t>
  </si>
  <si>
    <t>QUẢN LÝ NHÀ NƯỚC</t>
  </si>
  <si>
    <t>Nhà khách Văn phòng UBND tỉnh</t>
  </si>
  <si>
    <t>2013-2016</t>
  </si>
  <si>
    <t>2490/QĐ-UBND 03/11/2015</t>
  </si>
  <si>
    <t>Đã thực hiện hoàn thành</t>
  </si>
  <si>
    <t>Khu hành chánh thành phố Long Xuyên</t>
  </si>
  <si>
    <t>4,4ha</t>
  </si>
  <si>
    <t>1721/QĐ-UBND 24/06/2016</t>
  </si>
  <si>
    <t>(Phần còn lại vốn NSLX)</t>
  </si>
  <si>
    <t>Trụ sở Sở Tư pháp tỉnh An Giang</t>
  </si>
  <si>
    <t>1.520 m2</t>
  </si>
  <si>
    <t>2012- 2016</t>
  </si>
  <si>
    <t>1132/QĐ-UBND  25/034/2016</t>
  </si>
  <si>
    <t>Sở Tư Pháp</t>
  </si>
  <si>
    <t>TT đủ 2016</t>
  </si>
  <si>
    <t>Trụ sở Khối cơ quan ban ngành thành phố Châu Đốc</t>
  </si>
  <si>
    <t>2357/QĐ-UBND 16/9/2015; 2576/QĐ-UBND 13/11/2015</t>
  </si>
  <si>
    <t>Hoàn trả vốn tạm ứng NS tỉnh TT đủ 2016</t>
  </si>
  <si>
    <t>Khu hành chính xã Vĩnh Xương</t>
  </si>
  <si>
    <t>10676,67m2</t>
  </si>
  <si>
    <t>1968/QĐ-UBND ngày 30/10/2014</t>
  </si>
  <si>
    <t>NSTX TC đối ứng 25,216 tỷ</t>
  </si>
  <si>
    <t xml:space="preserve">Hội trường huyện Ủy huyện Tri Tôn </t>
  </si>
  <si>
    <t>1422m2</t>
  </si>
  <si>
    <t>1898/QĐ-UBND 29/10/2014</t>
  </si>
  <si>
    <t>Trụ sở UBND xã Núi Voi</t>
  </si>
  <si>
    <t>647m2</t>
  </si>
  <si>
    <t>2015</t>
  </si>
  <si>
    <t>2696/QĐ-UBND 24/10/2014</t>
  </si>
  <si>
    <t>NSH 3,079 trđ
TT đủ 2016</t>
  </si>
  <si>
    <t xml:space="preserve">Trụ sở UBND xã Vĩnh Trạch </t>
  </si>
  <si>
    <t>1711/QĐ-UBND 24/6/2016</t>
  </si>
  <si>
    <t>NSH 3,424 trđ
TT đủ 2016</t>
  </si>
  <si>
    <t>Trụ sở UBND xã Vĩnh Nhuận</t>
  </si>
  <si>
    <t>605m2</t>
  </si>
  <si>
    <t>2014-2015</t>
  </si>
  <si>
    <t>38/QĐ-UBND 29/02/2016</t>
  </si>
  <si>
    <t>NSH 2.992 trđ</t>
  </si>
  <si>
    <t>Cải tạo Trụ sở làm việc UBND tỉnh An Giang (giai đoạn 2)</t>
  </si>
  <si>
    <t>CT khnhà, HTTN  ngoài nhà</t>
  </si>
  <si>
    <t>2058/QĐ-UBND 30/9/2015</t>
  </si>
  <si>
    <t>3010/QĐ-UBND 28/10/2016</t>
  </si>
  <si>
    <t>Trụ sở Sở Khoa học và Công nghệ</t>
  </si>
  <si>
    <t>DT khu đất 1.420m2</t>
  </si>
  <si>
    <t>2336/QĐ-UBND 29/10/2015</t>
  </si>
  <si>
    <t>2404/QĐ-UBND 30/10/2015</t>
  </si>
  <si>
    <t>Trụ sở Sở Lao động - Thương binh và Xã hội tỉnh</t>
  </si>
  <si>
    <t>Khchính 1.800m2; CT phụ; TB</t>
  </si>
  <si>
    <t>1269/QĐ-UBND 3/7/2015</t>
  </si>
  <si>
    <t>1953/QĐ-UBND 18/9/2015</t>
  </si>
  <si>
    <t>Tăng cường năng lực kiểm định chất lượng công trình</t>
  </si>
  <si>
    <t>Nhà làm việc; khối thí nghiệm; CT phụ</t>
  </si>
  <si>
    <t>1950/QĐ-UBND 18/9/2015</t>
  </si>
  <si>
    <t>2401/QĐ-UBND 30/10/2015</t>
  </si>
  <si>
    <t>TT TV và KĐ xây dựng AG</t>
  </si>
  <si>
    <t>Vốn từ quỹ P.Triển H.Động S.Nghiệp hàng năm của Trung tâm 4.382 trđ</t>
  </si>
  <si>
    <t xml:space="preserve">Trụ sở Sở Xây dựng </t>
  </si>
  <si>
    <t>1.660m2</t>
  </si>
  <si>
    <t>1388/QĐ-UBND 15/7/2015</t>
  </si>
  <si>
    <t>2132/QĐ-UBND 7/10/2015</t>
  </si>
  <si>
    <t>Trụ sở Sở Nội vụ tỉnh</t>
  </si>
  <si>
    <t>Kh.nhchính 2.603m2 và CTphụ</t>
  </si>
  <si>
    <t>1390/QĐ-UBND 15/7/2015</t>
  </si>
  <si>
    <t>2005/QĐ-UBND 24/9/2015</t>
  </si>
  <si>
    <t>Kho lưu trữ chuyên dụng tỉnh An Giang</t>
  </si>
  <si>
    <t>DTXD5.810m2, HTKT</t>
  </si>
  <si>
    <t>188A/HĐND-TT 30/10/2015</t>
  </si>
  <si>
    <t>2400/QĐ-UBND 30/10/2015</t>
  </si>
  <si>
    <t>NSTW: 39.138trđ</t>
  </si>
  <si>
    <t>Trụ sở Ban Dân tộc tỉnh</t>
  </si>
  <si>
    <t>Kch1.118,72m2; CT phụ;TB</t>
  </si>
  <si>
    <t>1578/QĐ-UBND 6/8/2015</t>
  </si>
  <si>
    <t>2385/QĐ-UBND 30/10/2015</t>
  </si>
  <si>
    <t>Ban DT tỉnh</t>
  </si>
  <si>
    <t>Trụ sở Ban Quản lý Khu Kinh tế</t>
  </si>
  <si>
    <t>960m2</t>
  </si>
  <si>
    <t>1364/QĐ-UBND 13/7/2015</t>
  </si>
  <si>
    <t>2414/QĐ-UBND 30/10/2015</t>
  </si>
  <si>
    <t>Cải tạo, mở rộng Trụ sở Sở Thông tin và Truyền thông</t>
  </si>
  <si>
    <t>Cải tạo 188m2, xây mới 993m2</t>
  </si>
  <si>
    <t>1499/QĐ-UBND 3/8/2015</t>
  </si>
  <si>
    <t>2415/QĐ-UBND 30/10/2015</t>
  </si>
  <si>
    <t>Cải tạo, sửa chữa trụ sở làm việc Sở Tài chính tỉnh An Giang</t>
  </si>
  <si>
    <t>1560 m2</t>
  </si>
  <si>
    <t>713/QĐ-UBND 16/3/2016</t>
  </si>
  <si>
    <t>Cải tạo, mở rộng trụ sở làm việc Sở Kế hoạch và Đầu tư</t>
  </si>
  <si>
    <t>Mở rộng 600 m2 và TB</t>
  </si>
  <si>
    <t>524/QĐ-UBND  08/03/2016</t>
  </si>
  <si>
    <t>3004/QĐ-UBND 28/10/2016</t>
  </si>
  <si>
    <t>Trụ sở Sở Công Thương</t>
  </si>
  <si>
    <t>Cải tạo 1447m2, XD mới 473m2</t>
  </si>
  <si>
    <t>925/QĐ-UBND 31/3/2016</t>
  </si>
  <si>
    <t>3001/QĐ-UBND 28/10/2016</t>
  </si>
  <si>
    <t>Trụ sở làm việc Ban Quản lý dự án đầu tư xây dựng và Khu vực phát triển đô thị tỉnh An Giang</t>
  </si>
  <si>
    <t>DT khu đất 1.536,3m2; khối nhà làm việc (01 trệt + 02 lầu); CTPT, HTKT, TB</t>
  </si>
  <si>
    <t>1303/QĐ-UBND ngày 11/5/2016</t>
  </si>
  <si>
    <t>3055/QĐ-UBND 31/10/2016</t>
  </si>
  <si>
    <t>Tạo quỹ đất để xây dựng các trụ sở ban ngành của thành phố Châu Đốc</t>
  </si>
  <si>
    <r>
      <rPr>
        <sz val="8"/>
        <rFont val="Times New Roman"/>
        <family val="1"/>
      </rPr>
      <t>13.034,7 m</t>
    </r>
    <r>
      <rPr>
        <vertAlign val="superscript"/>
        <sz val="8"/>
        <rFont val="Times New Roman"/>
        <family val="1"/>
      </rPr>
      <t>2</t>
    </r>
  </si>
  <si>
    <t>3807/QĐ-UBND 30/12/2016</t>
  </si>
  <si>
    <t>Trụ sở huyện ủy An Phú</t>
  </si>
  <si>
    <t>Khối nhà làm việc 2 tầng, HT 400 chỗ, nhà công vụ, CTPT, HTKT, TB</t>
  </si>
  <si>
    <t>156/HĐND-TT;  108/HĐND-TT 14/9/2015</t>
  </si>
  <si>
    <t>2447/QĐ-UBND 30/10/2015</t>
  </si>
  <si>
    <t>Trụ sở HĐND&amp;UBND huyện Phú Tân</t>
  </si>
  <si>
    <t>2310/QĐ-UBND 27/10/2015</t>
  </si>
  <si>
    <t>2449/QĐ-UBND 30/10/2015</t>
  </si>
  <si>
    <t>Cải tạo hội trường Huyện Ủy Phú Tân</t>
  </si>
  <si>
    <t>3934/QĐ-UBND 14/10/2015</t>
  </si>
  <si>
    <t>4162/QĐ-UBND 30/10/2015</t>
  </si>
  <si>
    <t>Trụ sở làm việc Liên đoàn Lao động huyện Phú Tân</t>
  </si>
  <si>
    <t>Nhà làm việc; CT phụ trợ</t>
  </si>
  <si>
    <t>1807/QĐ-UBND 4/9/2015</t>
  </si>
  <si>
    <t>2384/QĐ-UBND 30/10/2015</t>
  </si>
  <si>
    <t>Vốn tài chính công đoàn bố trí 1.524 trđ
TT đủ 2016</t>
  </si>
  <si>
    <t>Trụ sở làm việc LĐLĐ huyện Châu Thành</t>
  </si>
  <si>
    <t>Khối nhà làm việc chính 02 tầng (01 trệt + 01 lầu) với diện tíh xây dựng là 402,08 m2</t>
  </si>
  <si>
    <t>2833/QĐ-UBND 17/12/2015</t>
  </si>
  <si>
    <t>1316A/QĐ-UBND 12/5/2016</t>
  </si>
  <si>
    <t>Vốn tài chính công đoàn bố trí 1.650 trđ</t>
  </si>
  <si>
    <t xml:space="preserve">Cải tạo và nâng cấp Trụ sở UBND huyện Chợ Mới </t>
  </si>
  <si>
    <t>2.902m2</t>
  </si>
  <si>
    <t>712/QĐ-UBND 16/3/2016</t>
  </si>
  <si>
    <t>3079/QĐ-UBND 31/10/2016</t>
  </si>
  <si>
    <t>Cải tạo và nâng cấp trụ sở Huỵên ủy Chợ Mới</t>
  </si>
  <si>
    <t>Cải tạo: 1.465m2; Xây mới mở rộng: 363m2; xây mới nhà khách huyện ủy: 386m2; xây mới hàng rào; trang thiết bị</t>
  </si>
  <si>
    <t>1151/QĐ-UBND  26/4/2016</t>
  </si>
  <si>
    <t>Trụ sở HĐND và UBND huyện Châu Phú</t>
  </si>
  <si>
    <t>Xây mới khối HĐND-UBND; khối phòng chức năng; CTPT, HTKT, TB</t>
  </si>
  <si>
    <t>67/HĐND-TT 31/03/2016
……</t>
  </si>
  <si>
    <t>3096/QĐ-UBND 31/10/2016</t>
  </si>
  <si>
    <t>Trụ sở làm việc UBND huyện Châu Thành</t>
  </si>
  <si>
    <t>K.nhà LV chính, c.tr phụ trợ,  HTKT</t>
  </si>
  <si>
    <t xml:space="preserve">2910/QĐ-UBND 29/12/2015 </t>
  </si>
  <si>
    <t>Hội trường huyện Ủy huyện Thoại Sơn</t>
  </si>
  <si>
    <t>DT HT 600 m2</t>
  </si>
  <si>
    <t>21/QĐ-UBND  21/04/2016</t>
  </si>
  <si>
    <t>XD trụ sở Hội trường UBND xã Tân An</t>
  </si>
  <si>
    <t>665/QĐ-UBND 02/03/2017</t>
  </si>
  <si>
    <t>Trụ sở làm việc UBND xã Tân An</t>
  </si>
  <si>
    <t>02 tầng; CT phụ trợ và HTKT; trang TB</t>
  </si>
  <si>
    <t>200/QĐ-UBND 28/01/2016</t>
  </si>
  <si>
    <t>3093/QĐ-UBND 31/10/2016</t>
  </si>
  <si>
    <t xml:space="preserve">Trụ sở UBND xã Bình Mỹ </t>
  </si>
  <si>
    <r>
      <rPr>
        <sz val="8"/>
        <rFont val="Times New Roman"/>
        <family val="1"/>
      </rPr>
      <t>1002 m</t>
    </r>
    <r>
      <rPr>
        <vertAlign val="superscript"/>
        <sz val="8"/>
        <rFont val="Times New Roman"/>
        <family val="1"/>
      </rPr>
      <t>2</t>
    </r>
    <r>
      <rPr>
        <sz val="8"/>
        <rFont val="Times New Roman"/>
        <family val="1"/>
      </rPr>
      <t xml:space="preserve"> </t>
    </r>
  </si>
  <si>
    <t>2854/QĐ-UBND ngày 19/10/2016</t>
  </si>
  <si>
    <t>3097/QĐ-UBND 31/10/2016</t>
  </si>
  <si>
    <t>Trụ  sở UBND  xã Kiến Thành</t>
  </si>
  <si>
    <r>
      <rPr>
        <sz val="8"/>
        <rFont val="Times New Roman"/>
        <family val="1"/>
      </rPr>
      <t>1001 m</t>
    </r>
    <r>
      <rPr>
        <vertAlign val="superscript"/>
        <sz val="8"/>
        <rFont val="Times New Roman"/>
        <family val="1"/>
      </rPr>
      <t>2</t>
    </r>
    <r>
      <rPr>
        <sz val="8"/>
        <rFont val="Times New Roman"/>
        <family val="1"/>
      </rPr>
      <t xml:space="preserve"> </t>
    </r>
  </si>
  <si>
    <t>2855/QĐ-UBND 19/10/2016</t>
  </si>
  <si>
    <t>3098/QĐ-UBND 31/10/2016</t>
  </si>
  <si>
    <t>Trụ  sở  UBND xã Khánh Bình</t>
  </si>
  <si>
    <t>907/QĐ-UBND 22/3/2017</t>
  </si>
  <si>
    <t>NTM 2020</t>
  </si>
  <si>
    <t>Trụ sở UBND Thị Trấn Tịnh Biên</t>
  </si>
  <si>
    <t>681,37m2</t>
  </si>
  <si>
    <t>1967/QĐ-UBND 30/10/2015</t>
  </si>
  <si>
    <t>2014/QĐ-UBND 15/07/2016</t>
  </si>
  <si>
    <t>Trụ sở UBND thị trấn Núi Sập</t>
  </si>
  <si>
    <t>Khối NC878m2; CTphụ+HTKT; TB</t>
  </si>
  <si>
    <t>2128/QĐ-UBND 07/10/2015</t>
  </si>
  <si>
    <t>2432/QĐ-UBND 30/10/2015</t>
  </si>
  <si>
    <t>Trụ sở UBND xã Thoại Giang</t>
  </si>
  <si>
    <t>878m2</t>
  </si>
  <si>
    <t>1340/QĐ-UBND 04/5/2017</t>
  </si>
  <si>
    <t>3745/QĐ-UBND 28/10/2016</t>
  </si>
  <si>
    <t>Trụ sở UBND xã Phú Bình</t>
  </si>
  <si>
    <t>Nhà LV, CTPT + HTKT + TB</t>
  </si>
  <si>
    <t>2379A/QĐ-UBND 30/10/2015</t>
  </si>
  <si>
    <t>Trụ sở UBND xã Phú Thạnh</t>
  </si>
  <si>
    <t>Khối chính 318,6m2</t>
  </si>
  <si>
    <t>1378/QĐ-UBND 02/5/2017</t>
  </si>
  <si>
    <t>4941/QĐ-UBND 17/10/2016</t>
  </si>
  <si>
    <t>Trụ sở UBND xã Phú Thành</t>
  </si>
  <si>
    <t>Khối chính 876,9m2</t>
  </si>
  <si>
    <t>4201/QĐ-UBND 05/11/2015</t>
  </si>
  <si>
    <t>Trụ sở UBND xã An Phú</t>
  </si>
  <si>
    <t xml:space="preserve"> DT TS 734 m2</t>
  </si>
  <si>
    <t xml:space="preserve">1505/QĐ-UBND 17/5/2017 </t>
  </si>
  <si>
    <t xml:space="preserve">4188/QĐ-UBND 30/10/2015 </t>
  </si>
  <si>
    <t>Trụ sở UBND xã Thới Sơn</t>
  </si>
  <si>
    <t>3002/QĐ-UBND  28/10/2016</t>
  </si>
  <si>
    <t>3099/QĐ-UBND 31/10/2016</t>
  </si>
  <si>
    <t>39</t>
  </si>
  <si>
    <t>Trụ sở UBND Thị trấn Tri Tôn</t>
  </si>
  <si>
    <t>Khối nhà chính 358,28m2; CT phụ+HTKT; TB</t>
  </si>
  <si>
    <t>2195/QĐ-UBND 13/10/2015</t>
  </si>
  <si>
    <t>2399/QĐ-UBND 30/10/2015</t>
  </si>
  <si>
    <t>40</t>
  </si>
  <si>
    <t>Trụ sở UBND xã Núi Tô</t>
  </si>
  <si>
    <t>4.000 m2</t>
  </si>
  <si>
    <t>2017- 2018</t>
  </si>
  <si>
    <t>3407/QĐ-UBND 30/11/2016</t>
  </si>
  <si>
    <t>3095/QĐ-UBND 31/10/2016</t>
  </si>
  <si>
    <t>41</t>
  </si>
  <si>
    <t>NC, CT và mở rộng Trụ sở UBND xã Vĩnh Gia</t>
  </si>
  <si>
    <t>Mở rộng 610  m2; Nâng cấp, cải tạo 229.7 m2</t>
  </si>
  <si>
    <t>3406/QĐ-UBND 30/11/2016</t>
  </si>
  <si>
    <t>5601/QĐ-UBND 25/10/2016</t>
  </si>
  <si>
    <t>42</t>
  </si>
  <si>
    <t>Trụ sở UBND xã Ô Lâm</t>
  </si>
  <si>
    <r>
      <rPr>
        <sz val="8"/>
        <rFont val="Times New Roman"/>
        <family val="1"/>
      </rPr>
      <t>657,92 m</t>
    </r>
    <r>
      <rPr>
        <vertAlign val="superscript"/>
        <sz val="8"/>
        <rFont val="Times New Roman"/>
        <family val="1"/>
      </rPr>
      <t>2</t>
    </r>
  </si>
  <si>
    <t>2019 - 2020</t>
  </si>
  <si>
    <t>3405/QĐ-UBND 30/11/2016</t>
  </si>
  <si>
    <t>5062/QĐ-UBND 25/10/2016</t>
  </si>
  <si>
    <t>43</t>
  </si>
  <si>
    <t>Trụ sở UBND xã Lương An Trà</t>
  </si>
  <si>
    <r>
      <rPr>
        <sz val="8"/>
        <rFont val="Times New Roman"/>
        <family val="1"/>
      </rPr>
      <t>876,08 m</t>
    </r>
    <r>
      <rPr>
        <vertAlign val="superscript"/>
        <sz val="8"/>
        <rFont val="Times New Roman"/>
        <family val="1"/>
      </rPr>
      <t>2</t>
    </r>
    <r>
      <rPr>
        <sz val="8"/>
        <rFont val="Times New Roman"/>
        <family val="1"/>
      </rPr>
      <t xml:space="preserve"> </t>
    </r>
  </si>
  <si>
    <t>3408/QĐ-UBND 30/11/2016</t>
  </si>
  <si>
    <t>3094/QĐ-UBND 31/10/2016</t>
  </si>
  <si>
    <t>44</t>
  </si>
  <si>
    <t>Trụ sở UBND xã Lê Trì</t>
  </si>
  <si>
    <r>
      <rPr>
        <sz val="8"/>
        <rFont val="Times New Roman"/>
        <family val="1"/>
      </rPr>
      <t>492,9m</t>
    </r>
    <r>
      <rPr>
        <vertAlign val="superscript"/>
        <sz val="8"/>
        <rFont val="Times New Roman"/>
        <family val="1"/>
      </rPr>
      <t xml:space="preserve">2 </t>
    </r>
  </si>
  <si>
    <t>2016 - 2020</t>
  </si>
  <si>
    <t>1269/QĐ-UBND 18/3/2016</t>
  </si>
  <si>
    <t>45</t>
  </si>
  <si>
    <t>Sửa chữa trụ sở làm việc các Đội Quản lý thị trường thuộc Chi cục Quản lý thị trường:</t>
  </si>
  <si>
    <t>05 trụ sở: TC,CP, PT, AP, TT</t>
  </si>
  <si>
    <t>1540 /VPUBND-ĐTXD 11/5/2016</t>
  </si>
  <si>
    <t>Trụ sở Đội Quản lý thị trường số 6</t>
  </si>
  <si>
    <t>244,2m2</t>
  </si>
  <si>
    <t>2726/QĐ-UBND 05/10/2016</t>
  </si>
  <si>
    <t>3049/QĐ-UBND 31/10/2016</t>
  </si>
  <si>
    <t>CC QLTT</t>
  </si>
  <si>
    <t>Trụ sở Đội Quản lý thị trường số 13</t>
  </si>
  <si>
    <r>
      <rPr>
        <sz val="8"/>
        <rFont val="Times New Roman"/>
        <family val="1"/>
      </rPr>
      <t>255,8m</t>
    </r>
    <r>
      <rPr>
        <vertAlign val="superscript"/>
        <sz val="8"/>
        <rFont val="Times New Roman"/>
        <family val="1"/>
      </rPr>
      <t>2</t>
    </r>
  </si>
  <si>
    <t>2725/QĐ-UBND 05/10/2016</t>
  </si>
  <si>
    <t>3050/QĐ-UBND 31/10/2016</t>
  </si>
  <si>
    <t>Văn phòng đoàn đại biểu Quốc Hội</t>
  </si>
  <si>
    <t>1.898 m2</t>
  </si>
  <si>
    <t>VP Đoàn Đại biểu QH tỉnh</t>
  </si>
  <si>
    <t>1871/UBND-KTTH 28/12/2016</t>
  </si>
  <si>
    <t>Nâng cấp, mở rộng Văn phòng HĐND tỉnh</t>
  </si>
  <si>
    <t>Trụ sở UBND xã Bình Thạnh Đông</t>
  </si>
  <si>
    <t>Trụ sở làm việc LĐLĐ huyện Châu Phú</t>
  </si>
  <si>
    <t>CV 4834/VPUBND-KTTH 07/12/2016</t>
  </si>
  <si>
    <t>Đội QLTT Số 10 huyện Phú Tân</t>
  </si>
  <si>
    <t>1658/QĐ-UBND 30/5/2017</t>
  </si>
  <si>
    <t>Đội QLTT Số 5 thị xã  Tân Châu</t>
  </si>
  <si>
    <t>1660/QĐ-UBND 30/5/2017</t>
  </si>
  <si>
    <t>Đội QLTT Số 7 huyện Châu Phú</t>
  </si>
  <si>
    <t>1659/QĐ-UBND 30/5/2017</t>
  </si>
  <si>
    <t>Trụ sở Ban tiếp công dân</t>
  </si>
  <si>
    <t>4815/VPUBND-KTTH 07/12/2016</t>
  </si>
  <si>
    <t>Trung tâm tiếp nhận và trả kết quả hành chính tỉnh</t>
  </si>
  <si>
    <t>XV</t>
  </si>
  <si>
    <t>QUỐC PHÒNG, AN NINH</t>
  </si>
  <si>
    <t>Nâng cấp doanh trại đại đội Thông tin</t>
  </si>
  <si>
    <t>1000 m2</t>
  </si>
  <si>
    <t>2525/QĐ-UBND 09/11/2015</t>
  </si>
  <si>
    <t>Bộ CHQS tỉnh</t>
  </si>
  <si>
    <t>Hội trường Ban CHQS huyện An Phú</t>
  </si>
  <si>
    <t>279 m2</t>
  </si>
  <si>
    <t>2495/QĐ-UBND 04/11/2015</t>
  </si>
  <si>
    <t>Chốt dân quân, chốt bộ đội biên phòng tuyến biên giới</t>
  </si>
  <si>
    <t>AP, CĐ, TT, TB</t>
  </si>
  <si>
    <t>20 chốt</t>
  </si>
  <si>
    <t>1107/QĐ-UBND 11/6/2015</t>
  </si>
  <si>
    <t>Đường ra các chốt dân quân, chốt bộ đội biên phòng tuyến biên giới</t>
  </si>
  <si>
    <t>6 km</t>
  </si>
  <si>
    <t>1945/QĐ-UBND 30/10/2014</t>
  </si>
  <si>
    <t>Hạ tầng cụm dân cư, quân nhân BĐBP Khu vực biên giới tỉnh An Giang</t>
  </si>
  <si>
    <t>80.000m2</t>
  </si>
  <si>
    <t>1351/QĐ-UBND 04/5/2017</t>
  </si>
  <si>
    <t>Bộ CH BĐBP tỉnh</t>
  </si>
  <si>
    <t>Vốn BSMT 35,213 tỷ, SDĐ 28 tỷ đ, NST 4,787 tỷ đ và huy động khác</t>
  </si>
  <si>
    <t>Đội Cảnh sát PCCC &amp; CNCH  Tân Châu</t>
  </si>
  <si>
    <t>2.200,13m2;sàn:
2.198,45m2</t>
  </si>
  <si>
    <t>1550/QĐ-UBND
10/5/2014</t>
  </si>
  <si>
    <t>Công an tỉnh</t>
  </si>
  <si>
    <t>Trụ sở làm việc Trạm quản lý xuất nhập cảnh Vĩnh Xương.</t>
  </si>
  <si>
    <t>DT đất: 1.317m2; DT sàn:894m2</t>
  </si>
  <si>
    <t>543/QĐ-UBND
10/4/2014</t>
  </si>
  <si>
    <t>Khu vực phòng thủ tỉnh : Sở CH cơ bản (ĐH01-AG)</t>
  </si>
  <si>
    <t>2010-2019</t>
  </si>
  <si>
    <t>1433/QĐ-BTL 5/8/2011</t>
  </si>
  <si>
    <t>Trường bắn Ban chỉ huy quân sự huyện Tri Tôn</t>
  </si>
  <si>
    <t>40.400 m2</t>
  </si>
  <si>
    <t>2224/QĐ-UBND 15/10/2015</t>
  </si>
  <si>
    <t>2408/QĐ-UBND 30/10/2015</t>
  </si>
  <si>
    <t>Doanh trại Tiểu đoàn bộ binh 511</t>
  </si>
  <si>
    <t>Nhà làm việc BCH 783,8m2; kho vũ khí,3m2; TB</t>
  </si>
  <si>
    <t>2194/QĐ-UBND 13/10/2015</t>
  </si>
  <si>
    <t>2406/QĐ-UBND 30/10/2015</t>
  </si>
  <si>
    <t>Cải tạo, nâng cấp Đại đội BB7/dBB511/eBB892</t>
  </si>
  <si>
    <t>Nhà nghỉ chiến sĩ 100 chỗ; nhà ăn; H.Trường; CT phụ</t>
  </si>
  <si>
    <t>2387/QĐ-UBND 30/10/2015</t>
  </si>
  <si>
    <t>2405/QĐ-UBND 30/10/2015</t>
  </si>
  <si>
    <t>Thao trường huấn luyện quân sự eBB892</t>
  </si>
  <si>
    <t>16,4ha</t>
  </si>
  <si>
    <t>2303/QĐ-UBND 26/10/2015</t>
  </si>
  <si>
    <t>2407/QĐ-UBND 30/10/2015</t>
  </si>
  <si>
    <t>Ban CHQS thành phố Long Xuyên</t>
  </si>
  <si>
    <t>36.906 m2</t>
  </si>
  <si>
    <t>182/HĐND-TT 30/10/2015</t>
  </si>
  <si>
    <t>2468/QĐ-UBND 30/10/2015</t>
  </si>
  <si>
    <t>Nhà hội trường Ban CHQS TX Tân Châu</t>
  </si>
  <si>
    <t>354,66m2</t>
  </si>
  <si>
    <t>2226/QĐ-UBND 15/10/2015</t>
  </si>
  <si>
    <t>2409/QĐ-UBND 30/10/2015</t>
  </si>
  <si>
    <t>Bồi thường giải phóng mặt bằng đất xây dựng Tiểu đoàn 19 Bộ CH BĐBP tỉnh</t>
  </si>
  <si>
    <t>15,72 ha</t>
  </si>
  <si>
    <t>2378B/QĐ-UBND 30/10/2015</t>
  </si>
  <si>
    <t>490/QĐ-UBND 01/3/2016</t>
  </si>
  <si>
    <t>NST 13.045 trđ; Vốn QPTĐ 13.045 trđ</t>
  </si>
  <si>
    <t xml:space="preserve">Tường rào, Nhà bia tưởng niệm anh hùng liệt sĩ và Hệ thống thông tin liên lạc cho Đồn biên phòng cửa khẩu quốc tế sông Tiền (925) </t>
  </si>
  <si>
    <t>493,023m; Chống sét; HT thông tin liên lạc</t>
  </si>
  <si>
    <t>2386A/QĐ-UBND 30/10/2015</t>
  </si>
  <si>
    <t>2416/QĐ-UBND 30/10/2015</t>
  </si>
  <si>
    <t>Đường ra Trạm Kiểm soát biên phòng Phú Hội (939)</t>
  </si>
  <si>
    <t>4.830 m</t>
  </si>
  <si>
    <t>181A/HĐND-TT 30/10/2016</t>
  </si>
  <si>
    <t>2405A/QĐ-UBND 30/10/2015</t>
  </si>
  <si>
    <t>Trụ sở làm việc phòng Cảnh sát quản lý hành chính và trật tự xã hội thuộc Công an tỉnh An Giang</t>
  </si>
  <si>
    <t>C.Tạo nhà làm việc; CT phụ+HTKT; TB</t>
  </si>
  <si>
    <t>2129/QĐ-UBND 07/10/2015</t>
  </si>
  <si>
    <t>2411/QĐ-UBND 30/10/2015</t>
  </si>
  <si>
    <t>Phòng Cảnh sát Phòng cháy chữa cháy và cứu nạn cứu hộ khu vực Chợ Mới</t>
  </si>
  <si>
    <t>Nhà L.Việc; CHR, NBV; bể nước ngầm; nhà xe; HTKT; TB</t>
  </si>
  <si>
    <t>2225/QĐ-UBND 15/10/2015</t>
  </si>
  <si>
    <t>2410/QĐ-UBND 30/10/2015</t>
  </si>
  <si>
    <t>Nhà tạm giữ hành chính 3 cấp (giai đoạn 2)</t>
  </si>
  <si>
    <t>11 nhà</t>
  </si>
  <si>
    <t>2386/QĐ-UBND
30/10/2015</t>
  </si>
  <si>
    <t>Tiểu dự án đầu tư trang thiết bị, phương tiện PCCC, CN và CH thuộc CAT An Giang</t>
  </si>
  <si>
    <t>CM, PT, CP, TB</t>
  </si>
  <si>
    <t>04 xe CC, 04 xe chỉ huy, 10 máy bơm CC và phương tiên cứu hộ</t>
  </si>
  <si>
    <t>đến hết 2019</t>
  </si>
  <si>
    <t>1305/QĐ-UBND
28/4/2017</t>
  </si>
  <si>
    <t>1691/QĐ-UBND 05/6/2017</t>
  </si>
  <si>
    <t>Cơ sở PCCC và CNCH khu vực Phú Tân, Tri Tôn</t>
  </si>
  <si>
    <t>PT, TT</t>
  </si>
  <si>
    <t>149/QĐ-UBND
12/01/2017</t>
  </si>
  <si>
    <t>Bồi thường, giải tỏa trước Đồn biên phòng cửa khẩu Long Bình 933</t>
  </si>
  <si>
    <t>1948/QĐ-UBND
21/6/2017</t>
  </si>
  <si>
    <t>Hỗ trợ đầu tư hệ thống trang thiết bị Sở Chỉ huy Bộ đội biên phòng tỉnh</t>
  </si>
  <si>
    <t>Trạm Cảnh sát giao thông Đường thủy Vàm Nao</t>
  </si>
  <si>
    <t>QĐ số 4719/QĐ-BCA ngày 02/11/2011 và CV 4358/VPUBND-ĐTXD 31/12/2014</t>
  </si>
  <si>
    <t>Đường ra các chốt dân quân, chốt BĐBP (giai đoạn 2)</t>
  </si>
  <si>
    <t>8,4 km</t>
  </si>
  <si>
    <t>22/HĐND-TT 03/02/2016</t>
  </si>
  <si>
    <t>Trung đoàn BB 892 (giai đoạn xây dựng)</t>
  </si>
  <si>
    <t>212/HĐND-TT 22/8/2016</t>
  </si>
  <si>
    <t>3078/QĐ-UBND 31/10/2016</t>
  </si>
  <si>
    <t>Trụ sở Công an tỉnh</t>
  </si>
  <si>
    <t>793/QĐ-BCA-H43
16/3/2017</t>
  </si>
  <si>
    <t xml:space="preserve">Đề án phòng thủ dân sự </t>
  </si>
  <si>
    <t>XVI</t>
  </si>
  <si>
    <t>TRẢ NỢ  VAY</t>
  </si>
  <si>
    <t>Trả nợ vay kiên cố hóa kênh mương, giao thông nông thôn,…</t>
  </si>
  <si>
    <t>CVSTC 2658 ngày 26/10/2016</t>
  </si>
  <si>
    <t>Trả nợ vay đầu tư tôn nền dân cư vượt lũ</t>
  </si>
  <si>
    <t>XVII</t>
  </si>
  <si>
    <t>CHI PHÍ THẨM TRA QUYẾT TOÁN VÀ THANH TOÁN KHỐI LƯỢNG SAU QUYẾT TOÁN</t>
  </si>
  <si>
    <t>Chi phí thẩm tra quyết toán</t>
  </si>
  <si>
    <t>Thanh toán khối lượng sau quyết toán</t>
  </si>
  <si>
    <t>Sở, ngành, huyện thị</t>
  </si>
  <si>
    <t>Thanh toán nợ đọng XDCB trước ngày 31/12/2014</t>
  </si>
  <si>
    <t>XVIII</t>
  </si>
  <si>
    <t>VỐN THU SỬ DỤNG ĐẤT</t>
  </si>
  <si>
    <t>Trích lập Quỹ phát triển đất (30%)</t>
  </si>
  <si>
    <t>Trích lập chi phí đo đạc cấp giấy chứng nhận quyền sử dụng đất (10%)</t>
  </si>
  <si>
    <t>Hỗ trợ cho các huyện, thị xã, thành phố để đầu tư (60% ):</t>
  </si>
  <si>
    <t xml:space="preserve"> - Thành phố Long Xuyên</t>
  </si>
  <si>
    <t xml:space="preserve"> - Huyện Chợ Mới</t>
  </si>
  <si>
    <t xml:space="preserve"> - Huyện Châu Phú</t>
  </si>
  <si>
    <t xml:space="preserve"> - Huyện Tri Tôn</t>
  </si>
  <si>
    <t xml:space="preserve"> - Huyện Tịnh Biên</t>
  </si>
  <si>
    <t>Chi đầu tư các công trình khác (ngoài các DA nêu trên)</t>
  </si>
  <si>
    <t>4.1</t>
  </si>
  <si>
    <t>Dự án GPMB trường Chính trị Tôn Đức Thắng, xã Bình Hòa, Châu Thành</t>
  </si>
  <si>
    <t>4.2</t>
  </si>
  <si>
    <t>Chi trả tài sản cho CTCP XNK Nông sản thực phẩm An Giang theo Công văn số 4006/VPUBND-TH ngày 22/12/2015 của UBND tỉnh</t>
  </si>
  <si>
    <t>CTCP XNK Nông sản thực phẩm An Giang</t>
  </si>
  <si>
    <t>4.3</t>
  </si>
  <si>
    <t>Hỗ trợ 60% từ nguồn thu tiền sử dụng đất khu đất số 23 đường Lê Minh Ngươn, phường Mỹ Long cho thành phố Long Xuyên theo Thông báo số 06-TB/TU ngày 16/11/2015 của Ban Thường vụ Tỉnh ủy</t>
  </si>
  <si>
    <t>TP. Long Xuyên</t>
  </si>
  <si>
    <t>4.4</t>
  </si>
  <si>
    <t>Khu quy hoạch dân cư Bắc Hà Hoàng Hổ, gồm:</t>
  </si>
  <si>
    <t>4.5</t>
  </si>
  <si>
    <t>Khu tái định cư kết hợp bố trí dân cư Đông Bắc QL91-CD</t>
  </si>
  <si>
    <t>4.6</t>
  </si>
  <si>
    <t>HTKT khu nhà vườn và đường Trần Quang Diệu thuộc khu QH Bắc Hà Hoàng Hổ và khu hành chính tỉnh và TPLX</t>
  </si>
  <si>
    <t>4.7</t>
  </si>
  <si>
    <t>HTKT đường số 14 (đoạn từ đường Nguyễn Hoàng đến đường Trần Quang Diệu)</t>
  </si>
  <si>
    <t>Cơ sở hạ tầng hệ thống xử lý rác thải Phú Tân</t>
  </si>
  <si>
    <t>Lò đốt chất thải rắn sinh hoạt TT Cái Dầu</t>
  </si>
  <si>
    <t>Hệ thống phần mềm quản lý văn bản và chỉ đạo điều hành trên môi trường mạng ngành Giáo dục</t>
  </si>
  <si>
    <t>Dự án đầu tư ứng dụng công nghệ thông tin quản lý đồng bộ nhân sự, quản lý giảng dạy của ngành Giáo dục</t>
  </si>
  <si>
    <t xml:space="preserve">Cung cấp dịch vụ công trực tuyến mức độ 3 thủ tục hành chính liên thông về an toàn thực phẩm </t>
  </si>
  <si>
    <t xml:space="preserve">Phần mềm quản lý hộ tịch (mở rộng, tích hợp lien thông cấp giấy khai sinh, nhập hộ khẩu và cấp thể BHYT) </t>
  </si>
  <si>
    <t>Dự án đầu tư ứng dụng công nghệ thông tin xây dựng CSDL GIS Giao thông.</t>
  </si>
  <si>
    <t>Trường THPT Huỳnh Thị Hưởng (giai đoạn 2)</t>
  </si>
  <si>
    <t>C.tạo: khối HCQT, 6PBM,2P.học,Kho,Khôi12P.học.
XD.mới:4P.học,TV,VS HS-GV,PCCC,HTKT,T.bị,Mua đất 4.500m2</t>
  </si>
  <si>
    <t>Trường THPT Vĩnh Xương</t>
  </si>
  <si>
    <t>Trường THPT Nguyễn Chí Thanh</t>
  </si>
  <si>
    <t>06BM, HTKT…</t>
  </si>
  <si>
    <t>Trường THPT Lương Văn Cù</t>
  </si>
  <si>
    <t>Trường THPT Xuân Tô</t>
  </si>
  <si>
    <t>Trường THPT Trần Văn Thành</t>
  </si>
  <si>
    <t>Trường THPT Ngyễn Trung Trực</t>
  </si>
  <si>
    <t>06BM, HTKT</t>
  </si>
  <si>
    <t>2018-2021</t>
  </si>
  <si>
    <t>Khu đào tạo sau đại học Trường Đại học An Giang</t>
  </si>
  <si>
    <t xml:space="preserve">dự kiến 03P thí nghiệm chuyên sâu </t>
  </si>
  <si>
    <t>Trường ĐHAG</t>
  </si>
  <si>
    <t>Xây dựng mới thay thế các phòng học cũ (Xây dựng trước năm 1975) khu 8,9ha</t>
  </si>
  <si>
    <t>Theo QĐ phê duyệt</t>
  </si>
  <si>
    <t>Trường THPT chuyên Thoại Ngọc Hầu</t>
  </si>
  <si>
    <t>Trung tâm Giáo dục thường xuyên tỉnh</t>
  </si>
  <si>
    <t>20P,6PBM, 5TNTH, P Chức năng giảng dạy,…</t>
  </si>
  <si>
    <t>Trạm Y tế Xã Lê Chánh</t>
  </si>
  <si>
    <t>Trạm Y tế Phường Long Thạnh</t>
  </si>
  <si>
    <t>287,56m2</t>
  </si>
  <si>
    <t>Trạm Y tế Xã Thạnh Mỹ Tây</t>
  </si>
  <si>
    <t>445,7m2</t>
  </si>
  <si>
    <t>Trạm Y tế Xã Phú Thành</t>
  </si>
  <si>
    <t>588,5m2</t>
  </si>
  <si>
    <t>Trung tâm Phòng chống HIV/AIDS tỉnh An Giang</t>
  </si>
  <si>
    <t>851m2</t>
  </si>
  <si>
    <t>Bệnh viện Tâm Thần</t>
  </si>
  <si>
    <t>100 giường</t>
  </si>
  <si>
    <t xml:space="preserve">Mở rộng quy mô giường bệnh Bệnh viện đa khoa huyện Tịnh Biên thêm 20 giường </t>
  </si>
  <si>
    <t xml:space="preserve">Thêm 20 giường </t>
  </si>
  <si>
    <t xml:space="preserve">Mở rộng quy mô giường bệnh Bệnh viện đa khoa huyện Chợ Mới thêm 50 giường </t>
  </si>
  <si>
    <t xml:space="preserve">Thêm 50 giường </t>
  </si>
  <si>
    <t>Trụ sở Tỉnh Hội Chữ thập đỏ An Giang</t>
  </si>
  <si>
    <t xml:space="preserve">Trung tâm Pháp y </t>
  </si>
  <si>
    <t xml:space="preserve">Bệnh viện Lao và bệnh phồi </t>
  </si>
  <si>
    <t>Mở rộng quy mô giường bệnh BV Mắt-TMH-RHM</t>
  </si>
  <si>
    <t xml:space="preserve">Thêm 70 giường </t>
  </si>
  <si>
    <t xml:space="preserve">Bệnh viện phục hồi chức năng </t>
  </si>
  <si>
    <t xml:space="preserve">100 giường </t>
  </si>
  <si>
    <t xml:space="preserve">Mở rộng quy mô giường bệnh Bệnh viện ĐK huyện Châu Thành thêm 20 giường </t>
  </si>
  <si>
    <t>Thêm 
20 giường</t>
  </si>
  <si>
    <t xml:space="preserve">Mở rộng quy mô giường bệnh Bệnh viện đa khoa huyện Châu Phú thêm 50 giường </t>
  </si>
  <si>
    <t xml:space="preserve">Thêm 
50 giường </t>
  </si>
  <si>
    <t xml:space="preserve">Mở rộng quy mô giường bệnh Bệnh viện đa khoa trung tâm An Giang  (điểm mới) thêm 200 giường </t>
  </si>
  <si>
    <t>thêm
200 
giường</t>
  </si>
  <si>
    <t>2021-2025</t>
  </si>
  <si>
    <t xml:space="preserve">Mở rộng quy mô giường bệnh Bệnh viện ĐKKV Châu  Đốc (điểm mới) thêm 100 giường </t>
  </si>
  <si>
    <t>thêm 
100 giường</t>
  </si>
  <si>
    <t>Cung cấp trang thiết bị cho Bệnh viện đa khoa trung tâm An Giang (từ nguồn vốn vay ưu đãi Chính phủ Áo)</t>
  </si>
  <si>
    <t>Cung cấp trang thiết bị cho Bệnh viện Sản nhi An Giang (từ nguồn vốn vay ưu đãi Chính phủ Áo)</t>
  </si>
  <si>
    <t>Trạm Y tế Phường Núi Sam</t>
  </si>
  <si>
    <t>Trạm Y tế Thi trấn Cái Dầu</t>
  </si>
  <si>
    <t>Trạm Y tế Thị trấn An Châu</t>
  </si>
  <si>
    <t>205m2, 6 phòng, TB, HT</t>
  </si>
  <si>
    <t>Trạm Y tế Thị trấn Chợ Vàm</t>
  </si>
  <si>
    <t>Trạm Y tế Xã Tấn Mỹ</t>
  </si>
  <si>
    <t>Trạm Y tế Xã An Thạnh Trung</t>
  </si>
  <si>
    <t>Trạm Y tế Xã An Tức</t>
  </si>
  <si>
    <t xml:space="preserve">Trạm Y tế Xã Châu Lăng </t>
  </si>
  <si>
    <t xml:space="preserve">Trạm Y tế Xã Lạc Qưới </t>
  </si>
  <si>
    <t>Trạm Y tế Thị trấn Tri Tôn</t>
  </si>
  <si>
    <t xml:space="preserve">Trạm Y tế Xã An Phú </t>
  </si>
  <si>
    <t>Trạm Y tế Xã Vĩnh Trung</t>
  </si>
  <si>
    <t>Trạm Y tế Xã An Cư</t>
  </si>
  <si>
    <t xml:space="preserve">Trạm Y tế Xã An Nông </t>
  </si>
  <si>
    <t xml:space="preserve">Trạm Y tế Xã An Hảo </t>
  </si>
  <si>
    <t>Trạm Y tế Xã Bình Thạnh Đông</t>
  </si>
  <si>
    <t>460,4m2</t>
  </si>
  <si>
    <t>Nâng cấp, cải tạo sân đua bò huyện Tịnh Biên</t>
  </si>
  <si>
    <t>Sân đua bò huyện Tri Tôn</t>
  </si>
  <si>
    <t>Nhà thi đấu thể thao thị xã Tân Châu</t>
  </si>
  <si>
    <t>Xã Nhơn Hội</t>
  </si>
  <si>
    <t>Xã Phú Hội</t>
  </si>
  <si>
    <t>Xã Quốc Thái</t>
  </si>
  <si>
    <t>Xã Vĩnh Hội Đông</t>
  </si>
  <si>
    <t>Xã Phú Hữu</t>
  </si>
  <si>
    <t>Xã Vĩnh Xương</t>
  </si>
  <si>
    <t>Xã Phú Lộc</t>
  </si>
  <si>
    <t>Xã An Nông</t>
  </si>
  <si>
    <t>Xã An Phú</t>
  </si>
  <si>
    <t>Xã Văn Giáo</t>
  </si>
  <si>
    <t>Xã Núi Tô</t>
  </si>
  <si>
    <t>Xã Lạc Quới</t>
  </si>
  <si>
    <t>Nhà bia ghi danh AHLS xã Khánh Bình</t>
  </si>
  <si>
    <t>KB-AP</t>
  </si>
  <si>
    <t>Trụ sở làm việc của Sở và các đơn vị trực thuộc Sở Nông nghiệp &amp; PTNT</t>
  </si>
  <si>
    <t>Theo TBKL số 162/TB-VPUBND ngày 30/5/2016</t>
  </si>
  <si>
    <t>Trụ sở làm việc Sở Tài nguyên và Môi trường</t>
  </si>
  <si>
    <t>Trụ sở UBND huyện Thoại Sơn</t>
  </si>
  <si>
    <t>NC, mở rộng Trụ sở UBND xã Lạc Quới</t>
  </si>
  <si>
    <t>Trụ sở UBND xã Mỹ Phú</t>
  </si>
  <si>
    <t>Trụ sở UBND xã Đào Hữu Cảnh</t>
  </si>
  <si>
    <t>Trụ sở làm việc phường Long Sơn</t>
  </si>
  <si>
    <t>Khu hành chính phường Long Phú</t>
  </si>
  <si>
    <t>Trụ sở làm việc phường Long Thạnh</t>
  </si>
  <si>
    <t>Trụ sở làm việc UBND xã Châu Phong</t>
  </si>
  <si>
    <t>Nâng cấp, mở rộng trụ sở UBND xã Vĩnh Bình.</t>
  </si>
  <si>
    <t>Nâng cấp, mở rộng trụ sở UBND xã Tân Phú.</t>
  </si>
  <si>
    <t>Nâng cấp, mở rộng trụ sở UBND xã Bình Hòa</t>
  </si>
  <si>
    <t>Nâng cấp, mở rộng trụ sở UBND xã Vĩnh Lợi</t>
  </si>
  <si>
    <t>Trụ sở UBND xã Vĩnh Khánh</t>
  </si>
  <si>
    <t>Trụ sở UBND xã Phú Thuận</t>
  </si>
  <si>
    <t>XD trụ sở UBND Tấn Mỹ + HT</t>
  </si>
  <si>
    <t>Trụ  sở  UBND thị trấn Cái Dầu</t>
  </si>
  <si>
    <t>Trụ  sở  UBND xã Bình Long</t>
  </si>
  <si>
    <t>THAM KHẢO</t>
  </si>
  <si>
    <r>
      <rPr>
        <b/>
        <sz val="16"/>
        <rFont val="Times New Roman"/>
        <family val="1"/>
      </rPr>
      <t xml:space="preserve">TỔNG HỢP ĐIỀU CHỈNH, BỔ SUNG KẾ HOẠCH VỐN ĐẦU TƯ CÔNG TRUNG HẠN GIAI ĐOẠN 2016-2020
</t>
    </r>
    <r>
      <rPr>
        <b/>
        <i/>
        <sz val="16"/>
        <rFont val="Times New Roman"/>
        <family val="1"/>
      </rPr>
      <t>(TÍNH THEO CHỦ ĐẦU TƯ)</t>
    </r>
  </si>
  <si>
    <t>Đơn vị tính: triệu đồng</t>
  </si>
  <si>
    <t>STT</t>
  </si>
  <si>
    <t>Nghị quyết 05/NQ-HĐND ngày 19/7/2018</t>
  </si>
  <si>
    <t>Tỉ lệ đáp ứng so với nhu cầu (%)</t>
  </si>
  <si>
    <t>Tờ trình 285/Tr-UBND ngày 31/5/2018)</t>
  </si>
  <si>
    <t>Điều chỉnh, bổ sung kế hoạch đầu tư công trung hạn 5 năm giai đoạn 2016-2020</t>
  </si>
  <si>
    <t>Chênh lệch (+/-)</t>
  </si>
  <si>
    <t>Hạng</t>
  </si>
  <si>
    <t>Chênh lệch</t>
  </si>
  <si>
    <t>Tổng số (Ngân sách tỉnh)</t>
  </si>
  <si>
    <t>Chia theo nguồn vốn</t>
  </si>
  <si>
    <t>Cơ cấu (%)</t>
  </si>
  <si>
    <t>vươt thu XSKT</t>
  </si>
  <si>
    <t>giữa Tờ trình 285 và QĐ 2270</t>
  </si>
  <si>
    <t>Giữa Tờ trình 390 và QĐ 2270</t>
  </si>
  <si>
    <t>Giữa Tờ trình 390 và Tờ trình285</t>
  </si>
  <si>
    <t>Tổng số</t>
  </si>
  <si>
    <t>XSkT</t>
  </si>
  <si>
    <t>Trong đó: vốn XSKT tăng thêm</t>
  </si>
  <si>
    <t>2d</t>
  </si>
  <si>
    <t>7a</t>
  </si>
  <si>
    <t>13=8-3</t>
  </si>
  <si>
    <t>18=8-3</t>
  </si>
  <si>
    <t>19=13-3</t>
  </si>
  <si>
    <t>20=19-18</t>
  </si>
  <si>
    <t>Bù hụt thu ngân sách 2017</t>
  </si>
  <si>
    <t>Hỗ trợ có mục tiêu cho TPLX</t>
  </si>
  <si>
    <t>- Hỗ trợ có mục tieu cho TX.Tân Châu</t>
  </si>
  <si>
    <t>Số vốn Phân bổ chi tiết</t>
  </si>
  <si>
    <t>A</t>
  </si>
  <si>
    <t>Cấp tỉnh quản lý, phân bổ:</t>
  </si>
  <si>
    <t>Sở, ban ngành cấp tỉnh, trong đó:</t>
  </si>
  <si>
    <t>Sở Nông nghiệp và Phát triển nông thôn</t>
  </si>
  <si>
    <t>Ban Quản lý Nông nghiệp và Phát triển nông thôn</t>
  </si>
  <si>
    <t>Sở Giao thông Vận tải</t>
  </si>
  <si>
    <t>Ban Quản lý Công trình Giao thông</t>
  </si>
  <si>
    <t>Sở Giáo dục và Đào tạo</t>
  </si>
  <si>
    <t>Sở Văn hóa Thể thao và Du lịch</t>
  </si>
  <si>
    <t>Ban Quản lý khu kinh tế tỉnh</t>
  </si>
  <si>
    <t>Ban QLDA ĐTXD và KV PTĐT</t>
  </si>
  <si>
    <t>Bộ Chỉ huy quân sự tỉnh</t>
  </si>
  <si>
    <t>Công ty CP Điện Nước AG</t>
  </si>
  <si>
    <t>Sở Khoa học và Công nghệ</t>
  </si>
  <si>
    <t>Bệnh viện ĐKKV Châu Đốc</t>
  </si>
  <si>
    <t>Bệnh viện ĐKTT An Giang</t>
  </si>
  <si>
    <t>Sở Lao động Thương binh và Xã hội</t>
  </si>
  <si>
    <t>Trung tâm công nghệ sinh học</t>
  </si>
  <si>
    <t>Văn phòng UBND tỉnh</t>
  </si>
  <si>
    <t>Sở Thông tin và Truyền thông</t>
  </si>
  <si>
    <t>Trường Chính trị Tôn Đức Thắng</t>
  </si>
  <si>
    <t>Bộ Chỉ huy Bộ đội biên phòng tỉnh</t>
  </si>
  <si>
    <t>Tỉnh đoàn An Giang</t>
  </si>
  <si>
    <t>Công ty Môi trường đô thị AG</t>
  </si>
  <si>
    <t>BV Sản nhi AG</t>
  </si>
  <si>
    <t>Sở Công thương</t>
  </si>
  <si>
    <t>Trường Cao đẳng nghề AG</t>
  </si>
  <si>
    <t>BV Tân Châu</t>
  </si>
  <si>
    <t>Văn phòng Tỉnh ủy</t>
  </si>
  <si>
    <t>Liên đoàn Lao động tỉnh</t>
  </si>
  <si>
    <t>Trung tâm Tư vấn và Kiểm định xây dựng</t>
  </si>
  <si>
    <t>Trung tâm Ứng dụng tiến bộ khoa học và công nghệ</t>
  </si>
  <si>
    <t>Chi cục Tiêu chuẩn đo lường chất lượng</t>
  </si>
  <si>
    <t>Ban Dân tộc tỉnh</t>
  </si>
  <si>
    <t>Trung tâm Nước sạch VSMTNT</t>
  </si>
  <si>
    <t>Trung tâm Phát triển quỹ đất tỉnh</t>
  </si>
  <si>
    <t>Sở Kế hoạch và Đầu tư</t>
  </si>
  <si>
    <t>Ban Quản lý Khu di tích Óc Eo</t>
  </si>
  <si>
    <t>Chi cục Kiểm lâm tỉnh</t>
  </si>
  <si>
    <t>Sở Tài nguyên và Môi trường</t>
  </si>
  <si>
    <t>Hội Chữ thập đỏ tỉnh</t>
  </si>
  <si>
    <t>Hội Nông dân tỉnh</t>
  </si>
  <si>
    <t>Hội liên hiệp phụ nữ tỉnh</t>
  </si>
  <si>
    <t>Trung tâm Kiểm dịch y tế quốc tế</t>
  </si>
  <si>
    <t>Thanh tra tỉnh</t>
  </si>
  <si>
    <t xml:space="preserve">Cty CP Tư vấn Đầu tư Xây dựng Văn hóa Xã hội </t>
  </si>
  <si>
    <t>Chi cục Quản lý thị trường</t>
  </si>
  <si>
    <t>Văn phòng HĐND tỉnh</t>
  </si>
  <si>
    <t>Cục thuế tỉnh (chuyển sang TTPTQĐ)</t>
  </si>
  <si>
    <t>Ban QL rừng phòng hộ và đặc dụng</t>
  </si>
  <si>
    <t>Trường kỹ thuật nghiệm vụ GTVT</t>
  </si>
  <si>
    <t>Sở Tài chính, trong đó:</t>
  </si>
  <si>
    <t>a. Sở Tài chính làm chủ đầu tư</t>
  </si>
  <si>
    <t>b. Sở Tài chính quản lý, phân bổ:</t>
  </si>
  <si>
    <t>- Hỗ trợ có mục tiêu cho các đơn vị</t>
  </si>
  <si>
    <t xml:space="preserve"> - Trả nợ vay kiên cố hóa kênh mương, giao thông nông thôn,…</t>
  </si>
  <si>
    <t xml:space="preserve"> - Trả nợ theo Chỉ thị 07/CT-TTg và trả nợ vay dân cư vượt lũ</t>
  </si>
  <si>
    <t xml:space="preserve"> - Lập quỹ phát triển đất 30% và  Đo đạc cấp giấy chứng nhận quyền sử dụng đất 10%</t>
  </si>
  <si>
    <t>Chung các chủ đầu tư, chưa phân khai:</t>
  </si>
  <si>
    <t>-Chuẩn bị đầu tư giai đoạn 2021-2025</t>
  </si>
  <si>
    <t xml:space="preserve"> - Đối ứng thực hiện Quyết định 29/QĐ-TTg về hỗ trợ giải quyết đất ở và gq việc làm cho ĐBDT thiểu số nghèo</t>
  </si>
  <si>
    <t xml:space="preserve"> - Thanh toán khối lượng sau quyết toán</t>
  </si>
  <si>
    <t>- Chi phí thẩm tra quyết toán</t>
  </si>
  <si>
    <t xml:space="preserve"> - Chương trình MTQG giảm nghèo bền vững</t>
  </si>
  <si>
    <t>-Đề án ấp nông thôn mới</t>
  </si>
  <si>
    <t>-Khắc phục kiến nghị của Thanh tra UBDT và KTNN KV IX</t>
  </si>
  <si>
    <t>- Hỗ trợ dự án khuyến kích doanh nghiệp đầu tư vào nông nghiệp nông thônNghị định số 57/2018/NĐ-CP ngày 17 tháng 4 năm 2018 của Chính phủ</t>
  </si>
  <si>
    <t>Hỗ trợ cho các huyện, thị xã, thành phố theo chủ trương của cấp thẩm quyền</t>
  </si>
  <si>
    <t>B</t>
  </si>
  <si>
    <t>Các huyện, thị xã, thành phố trực tiếp quản lý, phân bổ:</t>
  </si>
  <si>
    <t>C</t>
  </si>
  <si>
    <t>Tổng hợp các nguồn vốn cấp huyện (gồm ngân sách cấp tỉnh hỗ trợ và cấp huyện quản lý) = A.II + B</t>
  </si>
  <si>
    <t>Phụ lục 1</t>
  </si>
  <si>
    <t>TỔNG HỢP DỰ KIẾN ĐIỀU CHỈNH, BỔ SUNG KẾ HOẠCH VỐN VÀ DANH MỤC DỰ ÁN ĐẦU TƯ CÔNG TRUNG HẠN 5 NĂM GIAI ĐOẠN 2016-2020</t>
  </si>
  <si>
    <t>Cơ cấu ngành - lĩnh vực đầu tư</t>
  </si>
  <si>
    <t xml:space="preserve">chên lệch </t>
  </si>
  <si>
    <t>Cơ cấu nguồn vốn kế hoạch
Quyết định 2270</t>
  </si>
  <si>
    <t>Cơ cấu nguồn vốn điều chỉnh</t>
  </si>
  <si>
    <t>Chênh lệch giữa Tờ trình 285 và QĐ 2270</t>
  </si>
  <si>
    <t>Chênh lệch giữa CV 785 và Tờ trình 285</t>
  </si>
  <si>
    <t>Số tuyệt đối kế hoạch
5 năm 2011-2015</t>
  </si>
  <si>
    <t>Tăng +, Giảm -</t>
  </si>
  <si>
    <t>Tổng số (ĐTTT+XSKT)</t>
  </si>
  <si>
    <t>Sau Điều chỉnh, bổ sung</t>
  </si>
  <si>
    <t>Chênh lệch (+-)</t>
  </si>
  <si>
    <t>15=7-3</t>
  </si>
  <si>
    <t>17=16-15</t>
  </si>
  <si>
    <t>21=7-20</t>
  </si>
  <si>
    <t>-Bù hụt thu ngân sách 2017</t>
  </si>
  <si>
    <t>-Hỗ trợ có mục tiêu cho TP.LX</t>
  </si>
  <si>
    <t>(Chênh lệnh nguồn vốn so với dự kiến bố trí)</t>
  </si>
  <si>
    <t xml:space="preserve">DM dự án do cấp tỉnh quản lý </t>
  </si>
  <si>
    <t>Chi tiết theo ngành, lĩnh vực</t>
  </si>
  <si>
    <t>Công nghiệp</t>
  </si>
  <si>
    <t>Thương mại</t>
  </si>
  <si>
    <t>Nông, Lâm, Thủy lợi và Thủy sản</t>
  </si>
  <si>
    <t>Giao thông</t>
  </si>
  <si>
    <t>Tài nguyên môi trường, Cấp nước, thoát nước và xử lý rác thải, nước thải</t>
  </si>
  <si>
    <t>Du lịch</t>
  </si>
  <si>
    <t>Khoa học, công nghệ</t>
  </si>
  <si>
    <t>Thông tin truyền thông</t>
  </si>
  <si>
    <t>Giáo dục, đào tạo và giáo dục nghề nghiệp</t>
  </si>
  <si>
    <t>Y tế, dân số và vệ sinh an toàn thực phẩm</t>
  </si>
  <si>
    <t>Văn hóa</t>
  </si>
  <si>
    <t>Thể thao</t>
  </si>
  <si>
    <t>Xã hội</t>
  </si>
  <si>
    <t>Quản lý nhà nước</t>
  </si>
  <si>
    <t>Quốc phòng - An ninh</t>
  </si>
  <si>
    <t>Hỗ trợ có mục tiêu cho các đơn vị</t>
  </si>
  <si>
    <t>Các dự án Quy hoạch</t>
  </si>
  <si>
    <t>Chuẩn bị đầu tư giai đoạn 2021-2025</t>
  </si>
  <si>
    <t xml:space="preserve">Trả nợ vay </t>
  </si>
  <si>
    <t>Chi phí quyết toán</t>
  </si>
  <si>
    <t>Vốn thu sử dụng đất: Lập quỹ phát triển đất 30% và  Đo đạc cấp giấy chứng nhận quyền sử dụng đất 10%; Hỗ trợ 60% cho huyện; Chi đầu tư các công trình khác</t>
  </si>
  <si>
    <t>Phụ lục 2A</t>
  </si>
  <si>
    <t>DỰ KIẾN ĐIỀU CHỈNH, BỔ SUNG KẾ HOẠCH VỐN VÀ DANH MỤC DỰ ÁN ĐẦU TƯ CÔNG TRUNG HẠN 5 NĂM GIAI ĐOẠN 2016-2020</t>
  </si>
  <si>
    <t>(Kèm theo  số       /TTr-SKHĐT, ngày         tháng      năm 2019 của Sở Kế hoạch và Đầu tư)</t>
  </si>
  <si>
    <t>Đơn vị tính: Triệu đồng</t>
  </si>
  <si>
    <t>Lũy kế vốn đã giải ngân từ khởi công đến hết kế hoạch vốn 2015 (kể cả vốn 2015 được kéo dài)</t>
  </si>
  <si>
    <t>Lũy kế vốn trung hạn giai đoạn 2016-2020  bố trí đến hết KH 2018 (kể cả vốn kéo dài)</t>
  </si>
  <si>
    <t>Lũy kế giải ngân kế hoạch vốn trung hạn giai đoạn 2016-2020 đến 31/01/2019 (kể cả vốn kéo dài)</t>
  </si>
  <si>
    <t>Kế hoạch vốn điều chỉnh năm 2019</t>
  </si>
  <si>
    <t xml:space="preserve">Giải ngân kế hoạch vốn năm 2019 đến hết tháng 9/2019
</t>
  </si>
  <si>
    <t>Dự kiến điều chỉnh  kế hoạch trung hạn 5 năm giai đoạn 2016-2020 (chủ đầu tư)</t>
  </si>
  <si>
    <t>Dự kiến điều chỉnh kế hoạch trung hạn 5 năm giai đoạn 2016-2020 (các phòng)</t>
  </si>
  <si>
    <t>Tăng (+)/ giảm (-)</t>
  </si>
  <si>
    <t>Số dự án</t>
  </si>
  <si>
    <t>Lũy kế vốn trung hạn giai đoạn 2016-2020  bố trí đến hết KH 2019</t>
  </si>
  <si>
    <t>Tổng số (Tất cả các nguồn vốn)</t>
  </si>
  <si>
    <t>Kế hoạch vốn điều chỉnh 6 tháng cuối năm 2019
(QĐ 1920/QĐ-UBND 07/8/2019)</t>
  </si>
  <si>
    <t>Kế hoạch vốn tăng thu XSKT 2018 (QĐ 1788/QĐ-UBND ngày 22/7/2019)</t>
  </si>
  <si>
    <t>NQ 05</t>
  </si>
  <si>
    <t>Diều chỉnh</t>
  </si>
  <si>
    <t>Nguồn
vốn
khác</t>
  </si>
  <si>
    <t>-'Bù đắp hụt thu ngân sách năm 2017</t>
  </si>
  <si>
    <t>- Hỗ trợ có mục tiêu cho TP.LX</t>
  </si>
  <si>
    <t>- Hỗ trợ có mục tiêu cho TX.Tân Châu</t>
  </si>
  <si>
    <t>- Tỉnh phân bổ chi tiết</t>
  </si>
  <si>
    <t>Danh mục chi tiết do cấp tỉnh quản lý</t>
  </si>
  <si>
    <t xml:space="preserve">* Dự án đang thẩm định chủ trương đầu tư </t>
  </si>
  <si>
    <t xml:space="preserve"> b. Dự án dự kiến hoàn thành sau năm 2020</t>
  </si>
  <si>
    <t>* Dự án Quy hoạch</t>
  </si>
  <si>
    <t>4. Hỗ trợ có mục tiêu cho các đơn vị</t>
  </si>
  <si>
    <t>5. Chuẩn bị đầu tư giai đoạn 2021-2025</t>
  </si>
  <si>
    <t>5. Trả nợ vay</t>
  </si>
  <si>
    <t xml:space="preserve">6. Chi phí thẩm tra quyết toán và thanh toán khối lượng sau quyết toán </t>
  </si>
  <si>
    <t>612/QĐ-UBND 24/4/2014; 823/QĐ-UBND
28/3/2016</t>
  </si>
  <si>
    <t>2206/QĐ-UBND 24/10/2013; 1816/QĐ-UBND 14/6/2017</t>
  </si>
  <si>
    <t>Hệ thống chiếu sáng khu công nghiệp Bình Hòa gđ1</t>
  </si>
  <si>
    <t>1270/QĐ-UBND 07/7/2015</t>
  </si>
  <si>
    <t xml:space="preserve">2131/QĐ-UBND 7/10/2015 </t>
  </si>
  <si>
    <t>Hệ thống chiếu sáng khu công nghiệp Bình Hòa gđ2</t>
  </si>
  <si>
    <t>2138/QĐ-UBND 27/7/2016</t>
  </si>
  <si>
    <t>2620/QĐ-UBND 20/9/2016; 3589/QĐ-UBND 20/12/2016</t>
  </si>
  <si>
    <t>3027/QĐ-UBND 31/10/2016; 1694/QĐ-UBND 05/6/2017; 2381/QĐ-UBND 28/9/2018</t>
  </si>
  <si>
    <t>- Trong đó: Tiểu dự án cấp điện nông thôn từ lưới điện quốc gia tỉnh An Giang, giai đoạn 2018-2020- EU tài trợ</t>
  </si>
  <si>
    <t>2397/QĐ-UBND 02/10/2018</t>
  </si>
  <si>
    <t>3034/QĐ-UBND 12/10/2017</t>
  </si>
  <si>
    <t>3035/QĐ-UBND 12/10/2017</t>
  </si>
  <si>
    <t>Duy tu sửa chữa đường số 3,4 khu công nghiệp Bình Hòa</t>
  </si>
  <si>
    <t>854,94m</t>
  </si>
  <si>
    <t>1833/QĐ-UBND 02/8/2018</t>
  </si>
  <si>
    <t>2654/QĐ-UBND 25/10/2018</t>
  </si>
  <si>
    <t>Tạo quỹ đất đường đấu nối TL941 vào khu nhà ở công nhân Khu công nghiệp Bình Hòa</t>
  </si>
  <si>
    <t>555,8m2</t>
  </si>
  <si>
    <t>2633/QĐ-UBND 23/10/2018</t>
  </si>
  <si>
    <t>65/QĐ-SKHĐT 07/12/2018</t>
  </si>
  <si>
    <t>Di dời đường dây điện tuyến Châu Phong - Long An</t>
  </si>
  <si>
    <t xml:space="preserve"> - Giai đoạn 1</t>
  </si>
  <si>
    <t xml:space="preserve"> - Giai đoạn 2</t>
  </si>
  <si>
    <t>3265/QĐ-UBND 30/10/2017</t>
  </si>
  <si>
    <t>3261/QĐ-UBND 30/10/2017</t>
  </si>
  <si>
    <t>3306/QĐ-UBND 31/10/2017</t>
  </si>
  <si>
    <t>NSTW đầu tư 50 tỷ, NSH  2,3tỷ, khác 127,4 tỷ  (PL 2B chuyển sang)</t>
  </si>
  <si>
    <r>
      <rPr>
        <sz val="10"/>
        <rFont val="Times New Roman"/>
        <family val="1"/>
      </rPr>
      <t>(7.300m2) 7.200m</t>
    </r>
    <r>
      <rPr>
        <vertAlign val="superscript"/>
        <sz val="10"/>
        <rFont val="Times New Roman"/>
        <family val="1"/>
      </rPr>
      <t>2</t>
    </r>
  </si>
  <si>
    <t>1186/QĐ-UBND 1376/QĐ-UBND 15/7/2015
30/7/2014; 1376/QĐ-UBND
15/7/2015</t>
  </si>
  <si>
    <t>Hết 2019</t>
  </si>
  <si>
    <t xml:space="preserve">2273/QĐ-UBND 31/10/2013; 1720/QĐ-UBND 25/8/2015; 1493/QĐ-UBND 01/6/2016; 1851/QĐ-UBND 19/6/2017; 364/QĐ-UBND 04/3/2019
</t>
  </si>
  <si>
    <t>1495/QĐ-UBND 03/8/2015; 981/QĐ-UBND 08/4/2016; 965/QĐ-UBND 28/3/2017 3987/QĐ-UBND 29/12/2017; 415/QĐ-UBND 28/02/2018</t>
  </si>
  <si>
    <t>24/NQ-HĐND 08/12/2017</t>
  </si>
  <si>
    <t>3101/QĐ-UBND 31/10/2016; 1705/QĐ-UBND 06/6/2017; 2758/QĐ-UBND 15/9/2017; 747/QĐ-UBND 04/4/2018</t>
  </si>
  <si>
    <t>1480/QĐ-UBND 16/5/2017; 2098/QĐ-UBND 10/7/2017; 130/QĐ-UBND 19/01/2018</t>
  </si>
  <si>
    <t>Hạ tầng khu tái định cư Vĩnh Xương mở rộng</t>
  </si>
  <si>
    <t>79.095,40m2</t>
  </si>
  <si>
    <t>2020-2024</t>
  </si>
  <si>
    <t>DA bổ sung</t>
  </si>
  <si>
    <t>Tạo quỹ đất khu thương mại - dịch vụ cửa khẩu Khánh Bình (giai đoạn 1)</t>
  </si>
  <si>
    <t>49,09 ha</t>
  </si>
  <si>
    <t>2207/QĐ-UBND
20/10/2011</t>
  </si>
  <si>
    <t>1141,5m</t>
  </si>
  <si>
    <t>1303/QĐ-UBND 15/8/2014; 662/QĐ-UBND 02/3/2017; 297/QĐ-UBND 19/02/2019</t>
  </si>
  <si>
    <t>1663/QĐ-UBND 17/8/2015; 2946/QĐ-UBND 05/10/2017; 1056/QĐ-UBND 15/5/2018</t>
  </si>
  <si>
    <r>
      <rPr>
        <sz val="12"/>
        <rFont val="Times New Roman"/>
        <family val="1"/>
      </rPr>
      <t>10-40 m</t>
    </r>
    <r>
      <rPr>
        <vertAlign val="superscript"/>
        <sz val="12"/>
        <rFont val="Times New Roman"/>
        <family val="1"/>
      </rPr>
      <t>3</t>
    </r>
    <r>
      <rPr>
        <sz val="12"/>
        <rFont val="Times New Roman"/>
        <family val="1"/>
      </rPr>
      <t>/h</t>
    </r>
  </si>
  <si>
    <t>1810/QĐ-UBND 12/10/2011 2782/QĐ-UBND 19/9/2017</t>
  </si>
  <si>
    <t>Kè bờ sông Hậu bảo vệ khu vực Tỉnh ủy An Giang</t>
  </si>
  <si>
    <t>1154m</t>
  </si>
  <si>
    <t>1048/QĐ-UBND 13/4/2016; 795/QĐ-UBND 10/4/2018; 1222/QĐ-UBND 22/5/2019</t>
  </si>
  <si>
    <t>230/QĐ-UBND  05/02/2015; 2786/QĐ-UBND 13/10/2016; 3093/QĐ-UBND 18/10/2017; 2007/QĐ-UBND 19/8/2019</t>
  </si>
  <si>
    <t>Hết 2020</t>
  </si>
  <si>
    <t>2397/QĐ-UBND 30/10/2015; 2250/QĐ-UBND 10/8/2016; 3611/QĐ-UBND 21/12/2016; 815/QĐ-UBND 12/4/2019</t>
  </si>
  <si>
    <t>1164/QĐ-UBND 30/3/2016; 3430/QĐ-UBND 26/10/2016; 2816/QĐ-UBND 09/8/2017</t>
  </si>
  <si>
    <t>4187/QĐ-UBND 30/10/2015; 5651/QĐ-UBND 27/12/2017</t>
  </si>
  <si>
    <t>Trạm bảo vệ thực vật và Khuyến nông Châu Đốc</t>
  </si>
  <si>
    <t>334m2</t>
  </si>
  <si>
    <t>2919/QĐ-UBND 15/9/2017</t>
  </si>
  <si>
    <t>Trạm Thú y - Trạm Khuyến nông - Trạm Bảo vệ thực vật Long Xuyên</t>
  </si>
  <si>
    <t>Chương trình hỗ trợ đầu tư phát triển kết cấu hạ tầng của hợp tác xã nông, lâm, ngư nghiệp tỉnh An Giang</t>
  </si>
  <si>
    <t>- Trong đó:</t>
  </si>
  <si>
    <t>Hợp tác xã Nông nghiệp An Bình</t>
  </si>
  <si>
    <t>Thoại Sơn</t>
  </si>
  <si>
    <t>Nhà làm việc, nhà kho, nhà vệ sinh và SLMB</t>
  </si>
  <si>
    <t>847/QĐ-UBND ngày 15/3/2017</t>
  </si>
  <si>
    <t>Hợp tác xã  nông nghiệp Phú An</t>
  </si>
  <si>
    <t>Phú Tân</t>
  </si>
  <si>
    <t>846/QĐ-UBND ngày 15/3/2017; 1814/QĐ-UBND ngày 02/8/2018</t>
  </si>
  <si>
    <t>Hợp tác xã  Phú Thạnh</t>
  </si>
  <si>
    <t>2299/QĐ-UBND ngày 19/9/2018</t>
  </si>
  <si>
    <t>Chương trình hỗ trợ ứng dụng công nghệ cao trong nông nghiệp Giai đoạn 2018 - 2020 thực hiện NQ 09-NQ/TU ngày 27/6/2012 của Tỉnh ủy</t>
  </si>
  <si>
    <t>3011/QĐ-UBND 28/10/2016; 322/QĐ-UBND 09/02/2018; 823/QĐ-UBND 12/4/2019</t>
  </si>
  <si>
    <t>BQLDA NNPTNT</t>
  </si>
  <si>
    <t>3272/QĐ-UBND 30/10/2017; 320/QĐ-UBND 09/02/2018</t>
  </si>
  <si>
    <t>1. Trang trại chăn nuôi bò SD</t>
  </si>
  <si>
    <t>Chương trình Hỗ trợ doanh nghiệp đầu tư vào nông nghiệp, nông thôn (dự kiến 08 dự án với tổng vốn đăng ký 5.796 tỷ đồng)</t>
  </si>
  <si>
    <t>Chung cac lĩnh vực</t>
  </si>
  <si>
    <t>3273/QĐ-UBND 27/10/2017; 321/QĐ-UBND 09/02/2018</t>
  </si>
  <si>
    <t>2782/QĐ-UBND 19/9/2017; 1785/QĐ-UBND 30/7/2018</t>
  </si>
  <si>
    <t>2783/QĐ-UBND 19/9/2017</t>
  </si>
  <si>
    <t>Hệ thống thủy lợi vùng cao thích ứng với BĐKH nhằm phục vụ tái cơ cấu sản xuất nông nghiệp cho đồng bào vùng 7 núi, tỉnh An Giang</t>
  </si>
  <si>
    <t>Tri Tôn, Tịnh Biên</t>
  </si>
  <si>
    <t>05 hồ, 03 trạm bơm</t>
  </si>
  <si>
    <t xml:space="preserve">07/NQ-HĐND 19/7/2018 </t>
  </si>
  <si>
    <t>2696/QĐ-UBND, 29/10/2018</t>
  </si>
  <si>
    <t>Chống sạt lở sông hậu, tỉnh An Giang</t>
  </si>
  <si>
    <t>1.625m kè</t>
  </si>
  <si>
    <t>Trạm cấp nước Nam kênh Làng, xã Tây Phú, Huyện Thoại Sơn</t>
  </si>
  <si>
    <t>1613/QĐ-UBND 10/7/2018</t>
  </si>
  <si>
    <t>1954/QĐ-UBND 14/8/2018</t>
  </si>
  <si>
    <t>736/QĐ-TTg  29/4/2016</t>
  </si>
  <si>
    <t>1234/QĐ-UBND ngày 05/5/2016; 2481/QĐ-UBND ngày 26/9/2017</t>
  </si>
  <si>
    <t>2030/QĐ-UBND 29/9/2015, 674/QĐ-UBND 03/3/2017; 2960/QĐ-UBND 05/10/2017; 2183/QĐ-UBND 07/9/2018</t>
  </si>
  <si>
    <t>BQLDA CTGT</t>
  </si>
  <si>
    <t>5094m</t>
  </si>
  <si>
    <t>Đến 2020</t>
  </si>
  <si>
    <t>295/QĐ-UBND 23/02/2011</t>
  </si>
  <si>
    <t>1569/QĐ-UBT 12/09/2014; 2299/QĐ-UBND 31/7/2017; 2956/QĐ-UBND 05/10/2017; 308/QĐ-UBND 20/02/2019</t>
  </si>
  <si>
    <t>107/QĐ-UBND 17/01/2012</t>
  </si>
  <si>
    <t>2043/QĐ-UBND 03/7/2017; 2966/QĐ-UBND 05/10/2017; 2388/QĐ-UBND 28/9/2018; 1596/QĐ-UBND 27/6/2019</t>
  </si>
  <si>
    <t>- Trong đó: Hỗ trợ dự án khu tái định cư cầu Tân An</t>
  </si>
  <si>
    <t>3778/QĐ-UBND 30/12/2016; 926/QĐ-UBND 24/4/2018</t>
  </si>
  <si>
    <t>1936/QĐ-UBND 30/10/2014; 2388A/QĐ-UBND 30/10/2015; 2675/QĐ-UBND 28/9/2016; 2957/QĐ-UBND 05/10/2017</t>
  </si>
  <si>
    <t>1936/QĐ-UBT 30/10/2014; 2675/QĐ-UBND 28/9/2016; 1780/QĐ-UBND 30/7/2018</t>
  </si>
  <si>
    <t>2053/QĐ-UBND 01/10/2013; 1185/QĐ-UBT 30/7/2014; 3438/QĐ-UBND 02/12/2016; 1448/QĐ-UBND 10/5/2017; 3933/QĐ-UBND 01/10/2018; 2166/QĐ-UBND 10/9/2019</t>
  </si>
  <si>
    <t>2005/QĐ-UBT 15/7/2016; 2104/QĐ-UBND 28/8/2019</t>
  </si>
  <si>
    <t>1163/QĐ-UBT 25/6/2015; 3415/QĐ-UBND 28/12/2018</t>
  </si>
  <si>
    <t>562/QĐ-UBND 04/5/2015; 4855/QĐ-UBND 22/5/2015</t>
  </si>
  <si>
    <t>509/QĐ-UBND 29/02/2016</t>
  </si>
  <si>
    <t>2285/QĐ-UBND 28/7/2017; 2954/QĐ-UBND 05/10/2017; 1082/QĐ-UBND 16/5/2018; 1444/QĐ-UBND 14/6/2019</t>
  </si>
  <si>
    <t>2899/QĐ-UBND 26/10/2016 2967/QĐ-UBND 05/10/2017; 2181/QĐ-UBND 07/9/2018</t>
  </si>
  <si>
    <t>2351/QĐ-UBT 30/10/2015; 1946/QĐ-UBND 21/6/2017; 2958/QĐ-UBND 05/10/2017; 2094/QĐ-UBND 28/8/2019</t>
  </si>
  <si>
    <t>120m</t>
  </si>
  <si>
    <t>189/QĐ-UBND 29/01/2018</t>
  </si>
  <si>
    <t>524m</t>
  </si>
  <si>
    <t>2119/QĐ-UBND 30/8/2018</t>
  </si>
  <si>
    <t>2330/QĐ-UBND 21/9/2018</t>
  </si>
  <si>
    <t>1502/QĐ-UBT 3/8/2015; 1475/QĐ-UBND 22/6/2018</t>
  </si>
  <si>
    <t>1503/QĐ-UBT 03/8/2015; 1491/QĐ-UBND 26/6/2018</t>
  </si>
  <si>
    <t xml:space="preserve">Nâng cấp đường GTNT đến TT xã Hòa Bình Thạnh (từ QL91 đến cầu treo UBND xã Hòa Bình Thạnh) </t>
  </si>
  <si>
    <t>3.807m; mặt 3,5m; 01 cầu 3,755m</t>
  </si>
  <si>
    <t>748/QĐ-UBND 04/4/2018</t>
  </si>
  <si>
    <t>167/QĐ-UBND 24/3/2017</t>
  </si>
  <si>
    <t>2284/QĐ-UBND 28/7/2017</t>
  </si>
  <si>
    <t>6244/QĐ-UBTT 26/10/2015; 1545/QĐ-UBND 06/5/2016</t>
  </si>
  <si>
    <t>4.200m; mặt 7-8m, thoát nước, phụ trợ</t>
  </si>
  <si>
    <t>3640m</t>
  </si>
  <si>
    <t>1803/QĐ-UBND 13/6/2017 2618/QĐ-UBND 31/8//2017 2959/QĐ-UBND 05/10/2017; 2118/QĐ-UBND 30/8/2018</t>
  </si>
  <si>
    <t>Xây dựng đường Phan Đình Phùng nối dài (Nguyễn Trường Tộ - Nguyễn Tri Phương)</t>
  </si>
  <si>
    <t>833.09m</t>
  </si>
  <si>
    <t>30/NQ-HĐND 17/12/2018</t>
  </si>
  <si>
    <t>2870/QĐ-UBND 30/10/2015; 380/QĐ-UBND 06/3/2019</t>
  </si>
  <si>
    <t>Cầu Ba Bần</t>
  </si>
  <si>
    <t>104,84m</t>
  </si>
  <si>
    <t>3116/QĐ-UBND 10/12/2018</t>
  </si>
  <si>
    <t>3261/QĐ-UBND 21/12/2018</t>
  </si>
  <si>
    <t>H.Thoại Sơn</t>
  </si>
  <si>
    <t>71/HĐT-TT 31/3/2016; 07/NQ-HĐND 19/7/2018</t>
  </si>
  <si>
    <t>2198/QĐ-UBND 3/08/2016; 2594/QĐ-UBND 19/10/2018</t>
  </si>
  <si>
    <t>2019-2021</t>
  </si>
  <si>
    <t>1664/QĐ-UBND 17/06/2016; 3194/QĐ-UBND 26/10/2017</t>
  </si>
  <si>
    <t>498/QĐ-UBND 31/10/2017</t>
  </si>
  <si>
    <t>406/QĐ-UBND 06/9/2017</t>
  </si>
  <si>
    <t>Đường tránh khu sạt lở Mỹ Hội Đông</t>
  </si>
  <si>
    <t>2.603,63m</t>
  </si>
  <si>
    <t>3565/QĐ-UBND 28/11/207</t>
  </si>
  <si>
    <t>135/QĐ-UBND 30/01/2018</t>
  </si>
  <si>
    <t>Đường đấu nối cụm dân cư xã Mỹ Hội Đông</t>
  </si>
  <si>
    <t>Khu TĐC cặp đường số 01 (gđ 3), thuộc khu Quy hoạch Bắc Hà Hoàng Hổ &amp; khu hành chính tỉnh và TPLX</t>
  </si>
  <si>
    <t>Cầu Mương Kinh</t>
  </si>
  <si>
    <t>12,5m</t>
  </si>
  <si>
    <t>825/QĐ-UBND 12/4/2019</t>
  </si>
  <si>
    <t>Đường tránh sạt lở bờ Bắc kênh Xáng</t>
  </si>
  <si>
    <t>1.173,28m</t>
  </si>
  <si>
    <t>1086/QĐ-UBND 07/5/2019</t>
  </si>
  <si>
    <t>2560/QĐ-UBND 28/6/2019</t>
  </si>
  <si>
    <t>Nhà để xe ô tô Trường Kỹ thuật nghiệp vụ giao thông vận tải</t>
  </si>
  <si>
    <t>1530m2</t>
  </si>
  <si>
    <t>861/QĐ-UBND 17/4/2019</t>
  </si>
  <si>
    <t>2290/QĐ-UBND 23/9/2019</t>
  </si>
  <si>
    <t>Trường KTNV GTVT</t>
  </si>
  <si>
    <t>P.MP</t>
  </si>
  <si>
    <t>260m</t>
  </si>
  <si>
    <t>1122/QĐ-UBND 10/5/19</t>
  </si>
  <si>
    <t>Ban QLDA ĐTXD &amp;KVPT ĐT AG</t>
  </si>
  <si>
    <t>BQLDA Khu vuc ĐTTT</t>
  </si>
  <si>
    <t>2179/QĐ-UBND 14/7/2017</t>
  </si>
  <si>
    <t>3404m</t>
  </si>
  <si>
    <t>2895/QĐ-UBND 29/9/2017</t>
  </si>
  <si>
    <t>548/QĐ-UBND 16/3/2018</t>
  </si>
  <si>
    <t>2764/QĐ-UBND 18/9/2017</t>
  </si>
  <si>
    <t>2019-2023</t>
  </si>
  <si>
    <t>dài: 10.980 m, mặt: 5,5 m</t>
  </si>
  <si>
    <t>2003/QĐ-UBND 17/8/2018</t>
  </si>
  <si>
    <t>2536/QĐ-UBND 12/10/2018</t>
  </si>
  <si>
    <t>Nâng cấp, mở rộng đường Nguyễn Hoàng (đoạn từ đường Hà Hoàng Hổ đến cầu Tôn Đức Thắng)</t>
  </si>
  <si>
    <t>876m</t>
  </si>
  <si>
    <t>2018-2022</t>
  </si>
  <si>
    <t>07/NQ-HĐND 19/7/2018</t>
  </si>
  <si>
    <t>2653/QĐ-UBND 25/10/2018</t>
  </si>
  <si>
    <t>Đường liên xã Mỹ Khánh (đoạn từ cầu Cái Chiêng đến cầu Tầm Vu)</t>
  </si>
  <si>
    <t>Dài 3,175m; 03 cống và 01 cầu</t>
  </si>
  <si>
    <t>3048/QĐ-UBND 31/10/16</t>
  </si>
  <si>
    <t>120/QĐ-UBND ngày 11/01/17</t>
  </si>
  <si>
    <t>Bổ sung theo VB số 74/VPUBND-KTTH ngày 05/01/2018  UBND tỉnh.</t>
  </si>
  <si>
    <t>Cầu Phú Hòa</t>
  </si>
  <si>
    <t>58,1m</t>
  </si>
  <si>
    <t>2593/QĐ-UBND 19/10/2018; 290/QĐ-UBND 18/02/2019</t>
  </si>
  <si>
    <t>1902/QĐ-UBND 29/10/2014; 90/QĐ-UBND 15/01/2018</t>
  </si>
  <si>
    <t>1548/QĐ-UBND 10/9/2014; 129/QĐ-UBND 21/1/16; 324/QĐ-UBND 09/02/2018</t>
  </si>
  <si>
    <t>2110/QĐ-UBND 24/11/2011;
2108/QĐ-UBND  22/07/2016; 
962/QĐ-UBND 28/03/2017; 686/QĐ-UBND 29/3/2018</t>
  </si>
  <si>
    <t>2249/QĐ-UBND 15/12/2011, 360/QĐ-UBND 17/02/2016, 2081/QĐ-UBND 28/8/2018, 187/QĐ-UBND 25/01/2019</t>
  </si>
  <si>
    <t>Lắp đặt tuyến ống cấp nước DN 700 qua cầu Nguyễn Trung Trực mới</t>
  </si>
  <si>
    <t>1111/QĐ-UBND 27/05/2009</t>
  </si>
  <si>
    <t>1117/QĐ-UBND 05/6/2017</t>
  </si>
  <si>
    <t>100 tấn/ngày</t>
  </si>
  <si>
    <t>70/QĐ-UBND 12/01/2018</t>
  </si>
  <si>
    <t>895/QĐ-UBND 19/4/2018</t>
  </si>
  <si>
    <t>Nâng cấp mở rộng Trạm cấp nước &amp; Tuyến ống phân phối Kiến Thành</t>
  </si>
  <si>
    <t>1.000 m3/ngày + 6.254m</t>
  </si>
  <si>
    <t>1597/QĐ-UBND 10/7/2018</t>
  </si>
  <si>
    <t>2742/QĐ-UBND 31/10/2018</t>
  </si>
  <si>
    <t>Mở rộng tuyến ống liên xã Núi Voi - Tân Lợi - Thới Sơn - Văn Giáo</t>
  </si>
  <si>
    <t>10.450m</t>
  </si>
  <si>
    <t>1616/QĐ-UBND 10/7/2018</t>
  </si>
  <si>
    <t>2143/QĐ-UBND 05/9/2018</t>
  </si>
  <si>
    <t>Nâng cấp HTCN Óc Eo và tuyến ống liên xã Vọng Đông</t>
  </si>
  <si>
    <t>1000m3/ngày + 22.821m</t>
  </si>
  <si>
    <t>1587/QĐ-UBND 09/7/2018</t>
  </si>
  <si>
    <t>2511/QĐ-UBND 11/10/18</t>
  </si>
  <si>
    <t>Mở rộng tuyến ống TCN Mỹ Phú Đông</t>
  </si>
  <si>
    <t>21.100m</t>
  </si>
  <si>
    <t>Tuyến ống truyền tải D168 và D114 ấp Tân An - ấp Tân Thuận</t>
  </si>
  <si>
    <t>2.300m</t>
  </si>
  <si>
    <t>Trang thiết bị các trạm quan trắc môi trường tự đọng tỉnh An Giang</t>
  </si>
  <si>
    <t>CV 2926/VPUBND-KTN ngày 15/6/2018</t>
  </si>
  <si>
    <t>QĐ 1471/QĐ-UBND ngày 19/6/2019; 2593/QĐ-UBND ngày 25/10/2019</t>
  </si>
  <si>
    <t>danh mục bổ sung (khắc phục theo kiến nghị của Kiềm toán nhà nước)</t>
  </si>
  <si>
    <t>Tiểu dự án TP.Long Xuyên, tỉnh An Giang.</t>
  </si>
  <si>
    <t>952/QĐ-UBND 28/3/2017;  2251/QĐ-UBND 14/9/2018</t>
  </si>
  <si>
    <t>Dự án Khu Tái định cư Tây Đại học Mở rộng P. Mỹ Phước, Mỹ Hòa TPLX</t>
  </si>
  <si>
    <t>99,987m2</t>
  </si>
  <si>
    <t>431/QĐ-UBND 02/3/18: 2705/QĐ-UBND 30/10/18</t>
  </si>
  <si>
    <t>52/QĐ-UBND 10/01/2018</t>
  </si>
  <si>
    <t>Đến 2021</t>
  </si>
  <si>
    <t>255/HĐND-TT 27/10/2016; 07/NQ-HĐND 19/7/2018</t>
  </si>
  <si>
    <t>2975/QĐ-UBND 28/10/2016; 925/QĐ-UBND 24/4/2018; 1289/QĐ-UBND 30/5/2019</t>
  </si>
  <si>
    <t>2172m</t>
  </si>
  <si>
    <t>185/QĐ-UBT 27/01/2016; 2844/QĐ-UBND 18/10/2016</t>
  </si>
  <si>
    <t xml:space="preserve">1920/QĐ-UBND  31/10/2012
1893/QĐ-UBND  04/9/2013
1294/QĐ-UBND  13/8/2014
1189/QĐ-UBND  19/4/2017 
448/QĐ-UBND  07/3/2019 </t>
  </si>
  <si>
    <t>127/QĐ-UBND 21/01/2016
2305/QĐ-UBND 20/9/2018</t>
  </si>
  <si>
    <r>
      <rPr>
        <sz val="12"/>
        <rFont val="Times New Roman"/>
        <family val="1"/>
      </rPr>
      <t xml:space="preserve">Dự án ứng dụng công nghệ thông tin, trong giải quyết các thủ tục hành chính theo mô hình một cửa của Sở GTVT </t>
    </r>
    <r>
      <rPr>
        <b/>
        <sz val="12"/>
        <rFont val="Times New Roman"/>
        <family val="1"/>
      </rPr>
      <t>(hoàn tạm ứng)</t>
    </r>
  </si>
  <si>
    <t>Dự án đầu tư trang thiết bị, ứng dụng công nghệ thông tin tại Trung tâm Hành chính công tỉnh An Giang.</t>
  </si>
  <si>
    <t xml:space="preserve">209/HĐND-TT
22/08/2016
3169/QĐ-UBND
24/10/2017 </t>
  </si>
  <si>
    <t>3113/QĐ-UBND 31/10/2016
3704/QĐ-UBND 13/12/2017</t>
  </si>
  <si>
    <t>Đầu tư xây dựng Công nghệ thông tin quản trị Bệnh viện Đa khoa trung tâm AG (điểm mới)</t>
  </si>
  <si>
    <t>1332/QĐ-UBND 13/5/2016
456/QĐ-UBND 15/2/2017</t>
  </si>
  <si>
    <t>3039/QĐ-UBND 31/10/2016
1306/QĐ-UBND 28/04/2017</t>
  </si>
  <si>
    <t xml:space="preserve">2918/QĐ-UBND 26/10/2016
3342/QĐ-UBND 06/11/2017
</t>
  </si>
  <si>
    <t>2071/QĐ-UBND 20/7/2016
2840/QĐ-UBND 26/9/2017</t>
  </si>
  <si>
    <t>3298/QĐ-UBND
31/10/2017</t>
  </si>
  <si>
    <t>72/QĐ-SKHĐT
04/10/2019</t>
  </si>
  <si>
    <t>3245/QĐ-UBT 30/10/2017</t>
  </si>
  <si>
    <r>
      <rPr>
        <sz val="12"/>
        <rFont val="Times New Roman"/>
        <family val="1"/>
      </rPr>
      <t>Nâng cấp mở rộng trang thiết bị, phần mềm ứng dụng công nghệ thông tin tại Sở Nội vụ</t>
    </r>
    <r>
      <rPr>
        <sz val="12"/>
        <rFont val="Calibri"/>
        <family val="2"/>
      </rPr>
      <t xml:space="preserve"> </t>
    </r>
  </si>
  <si>
    <t>55/QĐ-SKHĐT
31/10/2018</t>
  </si>
  <si>
    <t>3244/QĐ-UBT 30/10/2017</t>
  </si>
  <si>
    <t>2183/QĐ-UBT 14/7/2017</t>
  </si>
  <si>
    <t>2934/QĐ-UBT 04/10/2017</t>
  </si>
  <si>
    <t>52/QĐ-SKHĐT  29/10/2018</t>
  </si>
  <si>
    <t>CV 1346/VPUBND-KGVX
28/3/2018</t>
  </si>
  <si>
    <t>Đầu tư máy tính, TTB và chuyển dữ liệu hộ tịch</t>
  </si>
  <si>
    <t>90 máy tính bàn,103 máy in</t>
  </si>
  <si>
    <t>2018</t>
  </si>
  <si>
    <t>850/QĐ-UBND ngày 18/04/2018</t>
  </si>
  <si>
    <t>1487/QĐ-UBND
25/6/2018</t>
  </si>
  <si>
    <t>Dự án bổ sung (CV 4977/VPUBND-KTTH ngày 10/11/2017)</t>
  </si>
  <si>
    <t>2467/QĐ-UBND ngày 06/9/2016: 3215/QĐ-UBND ngày 27/10/2017</t>
  </si>
  <si>
    <t>Mua sắm trang thiết bị làm việc cho bộ phận tiếp nhận và trả kết quả UBND cấp xã trên địa bàn tỉnh giai đoạn 2019-2020</t>
  </si>
  <si>
    <t>toàn tỉnh</t>
  </si>
  <si>
    <t>Trang thiết bị</t>
  </si>
  <si>
    <t>867/QĐ-UBND
17/4/2019</t>
  </si>
  <si>
    <t>34/QĐ-UBND
10/6/2019</t>
  </si>
  <si>
    <t>Danh mục bổ sung</t>
  </si>
  <si>
    <t>2016-2023</t>
  </si>
  <si>
    <t xml:space="preserve">2824/QĐ-UBND 17/12/2015 
3360/QĐ-UBND 08/11/2017 </t>
  </si>
  <si>
    <t>1378/QĐ-UBND 16/8/2011; 957/QĐ-UBND 06/4/2016;
787/QĐ-UBND 10/4/2018</t>
  </si>
  <si>
    <t>6PH,TB,di dời và làm mới ĐZ trung hạ thế</t>
  </si>
  <si>
    <t>58/QĐ-UBND ngày 11/01/2018;
1126/QĐ-UBND 22/7/2014</t>
  </si>
  <si>
    <t>Xây mới 15PH,06PBM, cải tạo khối cũ</t>
  </si>
  <si>
    <t>Trường Trẻ em khuyết tật tỉnh An Giang</t>
  </si>
  <si>
    <t>Mỹ Thới,
TPLX</t>
  </si>
  <si>
    <t>20,30m2</t>
  </si>
  <si>
    <t>2147/QĐ-UBND ngày 04/12/2014</t>
  </si>
  <si>
    <t>Cty CP Tvấn
ĐTXD
VHXH AG</t>
  </si>
  <si>
    <t>829/QĐ-UBND 28/3/2016
497/QĐ-UBND 12/3/2018</t>
  </si>
  <si>
    <t>943/QĐ-UBND  27/4/2018</t>
  </si>
  <si>
    <t>1992/QĐ-UBND 16/8/2018
573/QĐ-UBND 19/3/2019</t>
  </si>
  <si>
    <t>Trường MN Công Đoàn tại KCN Bình Hòa</t>
  </si>
  <si>
    <t>10P, PGH, Y tế, VP, HT, HTKT</t>
  </si>
  <si>
    <t>648/QĐ-TLĐ
09/4/2019</t>
  </si>
  <si>
    <t>1066/QĐ-TLĐ
08/7/2019</t>
  </si>
  <si>
    <t>3311A/QĐ-UBND 31/10/2017</t>
  </si>
  <si>
    <t>3450/QĐ-UBND 05/12/2016
739/QĐ-UBND 03/4/2018</t>
  </si>
  <si>
    <t>48/HĐND-TT01/03/2016
155/HĐND-TT
27/10/2017</t>
  </si>
  <si>
    <t xml:space="preserve">XD: Khối P.học + 02 HT 120 chỗ,  01 HT 200 chỗ,Ctr phụ + HTKT  </t>
  </si>
  <si>
    <t>2018-2020
và sau
2020</t>
  </si>
  <si>
    <t>3305/QĐ-UBND 31/10/2017 
1404/QĐ-UBND 10/6/2019</t>
  </si>
  <si>
    <t>3299/QĐ-UBND 31/10/2017</t>
  </si>
  <si>
    <t>Tạo quỹ đất xây dựng phân hiệu Đại học Tôn Đức Thắng</t>
  </si>
  <si>
    <t>DT đất thu hồi 0,87ha + ĐTXD khu tái định cư</t>
  </si>
  <si>
    <t>945/QĐ-UBND
27/3/2017
381/QĐ-UBND 
27/02/2018</t>
  </si>
  <si>
    <t>1168/QĐ-UBND
24/5/2018
1335/QĐ-UBND 
03/06/2019</t>
  </si>
  <si>
    <t>Trường THPT chuyên Thủ Khoa Nghĩa (thuộc Chương trình phát triển giáo dục trung học giai đoạn 2)</t>
  </si>
  <si>
    <t>Cải tạo phòng học thành phòng bộ môn</t>
  </si>
  <si>
    <t>18-20</t>
  </si>
  <si>
    <t>2764A/QĐ-UBND, 31/10/2018</t>
  </si>
  <si>
    <t>Trường THPT Vĩnh Xương  (thuộc Chương trình phát triển giáo dục trung học giai đoạn 2)</t>
  </si>
  <si>
    <t>6PHBM, PTV, SLMB, kè đá hộc</t>
  </si>
  <si>
    <t>2763A/QĐ-UBND, 31/10/2018</t>
  </si>
  <si>
    <t>Trường THPT Nguyễn Chí Thanh (thuộc Chương trình phát triển giáo dục trung học giai đoạn 2)</t>
  </si>
  <si>
    <t>02PH, các phòng chức năng, CT: 20PH,6PHBM, 1 số PCN, HTKT, CT phụ trợ, thiết bị</t>
  </si>
  <si>
    <t>2765A/QĐ-UBND, 31/10/2018</t>
  </si>
  <si>
    <t>Sở LĐ</t>
  </si>
  <si>
    <t>2ha</t>
  </si>
  <si>
    <t>2163/QĐ-UBND - 10/9/19</t>
  </si>
  <si>
    <t>Nhà xưởng nghề trọng điểm: 1.500m2; SLMB: 19.654m2</t>
  </si>
  <si>
    <t>2293/QĐ-UBND - 15/8/16</t>
  </si>
  <si>
    <t>Cải tạo khối Hội trường đa năng; Cải tạo
khối 12 phòng học... ; Trang thiết bị</t>
  </si>
  <si>
    <t>386/QĐ-UBND  27/2/2018</t>
  </si>
  <si>
    <t>2251/QĐ-UBND  30/10/2013; 830/QĐ-UBND 28/3/2016; 488/QĐ-UBND  17/2/2017</t>
  </si>
  <si>
    <t xml:space="preserve">2015/QĐ-UBND
16/11/2012; 236/QĐ-UBND 14/02/2014; 1478/QĐ-UBND 30/7/2015; 832/QĐ-UBND 28/3/2016 ; 799/QĐ-UBND 10/3/2017 </t>
  </si>
  <si>
    <t>BV ĐKKV AG (Châu Đốc)</t>
  </si>
  <si>
    <t>1053/QĐ-
UBND
13/4/2016;
2174/QĐ-UBND
14/7/2017;
3225/QĐ-UBND 30/10/2017</t>
  </si>
  <si>
    <t>2313/QĐ-UBND 27/10/2015
1023/QĐ-UBND 12/4/2016</t>
  </si>
  <si>
    <t>Cai tạo, sửa chữa + TB</t>
  </si>
  <si>
    <t xml:space="preserve"> 3364/QĐ-BND
25/11/2016
1168/QĐ-UBND
18/04/2017</t>
  </si>
  <si>
    <t>2265/QĐ-UBND 27/7/2017</t>
  </si>
  <si>
    <t>2426/QĐ-UBND 30/10/2015
1795/QĐ-UBND 22/07/2019</t>
  </si>
  <si>
    <t>2443/QĐ-UBND 30/10/2015, 942/QĐ-UBND tỉnh An Giang 27/03/2017; 2242/QĐ-UBND 13/9/2018</t>
  </si>
  <si>
    <t>Trạm y tế phường Bình Đức</t>
  </si>
  <si>
    <t>1860/QĐ-UBND  08/8/18</t>
  </si>
  <si>
    <t>3330/QĐ-UBND 29/10/18</t>
  </si>
  <si>
    <t>3267/QĐ-UBND 14/9/2015
3738/QĐ-UBND 18/12/2017</t>
  </si>
  <si>
    <t xml:space="preserve">  4150/QĐ-UBND  30/10/15
 2489/QĐ-UBND 08/5/2017</t>
  </si>
  <si>
    <t>1803/QĐ-UBND 27/5/2016
3352/QĐ-UBND 07/11/2017</t>
  </si>
  <si>
    <t>1804/QĐ-UBND 28/5/2016
3351/QĐ-UBND 07/11/2017</t>
  </si>
  <si>
    <t>3850/QĐ-UBND 20/10/2015
3119/QĐ-UBND 20/10/2017</t>
  </si>
  <si>
    <t>2679/QĐ-UBND 28/9/2016
3343/QĐ-UBND 06/11/2017</t>
  </si>
  <si>
    <t>2043/QĐ-UBND 
26/10/2016
2592/QĐ-UBND 
29/12/2017</t>
  </si>
  <si>
    <t>2011/QĐ-UBND
25/10/2017</t>
  </si>
  <si>
    <t>4549/QĐ-UBND
24/10/2017</t>
  </si>
  <si>
    <t>890/QĐ-UBND
09/5/2017</t>
  </si>
  <si>
    <t>Trạm y tế xã An Thạnh Trung</t>
  </si>
  <si>
    <t>ATT</t>
  </si>
  <si>
    <t>1.428m2</t>
  </si>
  <si>
    <t>1707/QĐ-UBND 12/7/2019</t>
  </si>
  <si>
    <t>2069/QĐ-UBND
30/10/2018</t>
  </si>
  <si>
    <t>4152/QĐ-UBND 30/10/2015
841/QĐ-UBND
12/04/2019</t>
  </si>
  <si>
    <t>2325/QĐ-UBND 18/07/2018</t>
  </si>
  <si>
    <t xml:space="preserve">3203/QĐ-UBND 30/10/2015
3121/QĐ-UBND 20/10/2017
</t>
  </si>
  <si>
    <t>407/QĐ-UBND ngày 30/10/2017</t>
  </si>
  <si>
    <t>1051/QĐ-UBND 13/4/2016
3149/QĐ-UBND 20/10/2017</t>
  </si>
  <si>
    <t>2539/QĐ-UBND 12/9/2016;
2833/QĐ-UBND 18/10/2016
3046/QĐ-UBND 13/10/2017
281/QĐ-UBND 18/02/2019</t>
  </si>
  <si>
    <t>2827/QĐ-UBND 22/9/2017</t>
  </si>
  <si>
    <t>2834/QĐ-UBND 17/12/2015
3377/QĐ-UBND 09/11/2017</t>
  </si>
  <si>
    <t>2629/QĐ-UBND 21/9/2016
3695/QĐ-UBND 12/12/2017</t>
  </si>
  <si>
    <t>2924/QĐ-UBND 26/10/2016
1996/QĐ-UBND 27/6/2017
2609/QĐ-UBND 22/10/2018
1620/QĐ-UBND 03/7/2019</t>
  </si>
  <si>
    <t>2412/QĐ-UBND 30/10/2015
2988/QĐ-UBND 09/10/2017</t>
  </si>
  <si>
    <t>15,445 m2</t>
  </si>
  <si>
    <t xml:space="preserve">1665/QĐ-UBND 31/05/2017
</t>
  </si>
  <si>
    <t xml:space="preserve">
Xây mới Khoa Tâm thần Bệnh viện đa khoa trung tâm An Giang</t>
  </si>
  <si>
    <t>25 giươờng</t>
  </si>
  <si>
    <t xml:space="preserve">3120/QĐ-UBND 20/10/2017
</t>
  </si>
  <si>
    <t xml:space="preserve">3309/QĐ-UBND 31/10/2017
1160/QĐ-UBND 15/5/2019
</t>
  </si>
  <si>
    <t>Hệ Thống chụp mạch kỹ thuật số xóa nền (DSA) Bệnh viện ĐKTTAG</t>
  </si>
  <si>
    <t>thiết bị y tế</t>
  </si>
  <si>
    <t>2918A/QĐ-UBND
02/10/2017</t>
  </si>
  <si>
    <t xml:space="preserve">3310/QĐ-UBND 31/10/2017
502/QĐ-UBND 12/03/2018
461/QĐ-UBND 08/03/2019
</t>
  </si>
  <si>
    <t>Khu điều trị nội trú can thiệp tim mạch và đột quỵ thuộc Bệnh viện đa khoa khu vực tỉnh An Giang</t>
  </si>
  <si>
    <t xml:space="preserve">3179/QĐ-UBND
24/10/2017
1420/VPUBND-KGVX
29/3/2018
</t>
  </si>
  <si>
    <t xml:space="preserve">3308/QĐ-UBND 31/10/2017
1967/QĐ-UBND 14/08/2018
</t>
  </si>
  <si>
    <t>Cải tạo, nâng cấp Trung tâm y tế huyện Thoại Sơn</t>
  </si>
  <si>
    <t xml:space="preserve">Cải tạo, sửa chữa: Cổng hàng rào + TT y tế; Hành lang, các Khoa
</t>
  </si>
  <si>
    <t>2570/QĐ-UBND
17/10/2018</t>
  </si>
  <si>
    <t>4755/QĐ-UBND ngày 29/10/2018</t>
  </si>
  <si>
    <t>Trung tâm y tế thành phố Long Xuyên</t>
  </si>
  <si>
    <t>Khối nhà chính, nhà xe, nhà chứa rác, cổng hàng rào, san lấp 1669m3</t>
  </si>
  <si>
    <t>2500A/QĐ-UBND
10/10/2018</t>
  </si>
  <si>
    <t>2766B/QĐ-UBND ngày 31/10/18</t>
  </si>
  <si>
    <t>Trùng tu Khu lưu niệm Chủ tịch Tôn Đức Thắng</t>
  </si>
  <si>
    <t>Thư viện thị xã Tân Châu</t>
  </si>
  <si>
    <t>1579/QĐ-UBND 5/7/2018</t>
  </si>
  <si>
    <t>6144/QĐ-UBND 29/10/18</t>
  </si>
  <si>
    <t>Bia tưởng niệm liệt sĩ cầu số 13-14 trên địa bàn huyện Tri Tôn</t>
  </si>
  <si>
    <t>811m2</t>
  </si>
  <si>
    <t>1711/QĐ-UBND 19/7/2018</t>
  </si>
  <si>
    <t>6056/QĐ-UBND 09/10/2018</t>
  </si>
  <si>
    <t>PL2B chuyển sang</t>
  </si>
  <si>
    <t>Xây dựng mới, nâng cấp, sửa chữa Nhà bia tưởng niệm các xã, thị trấn trên địa bàn huyện Tri Tôn</t>
  </si>
  <si>
    <t>xây mới 01 nhà bia, nâng cấp, sửa chữa 03 nhà bia</t>
  </si>
  <si>
    <t>137/QĐ-UBND 21/01/2019</t>
  </si>
  <si>
    <t>1680/QĐ-UBND 09/7/2019</t>
  </si>
  <si>
    <t>Xây dựng  tượng đài Hữu nghị  Việt Nam – Kuwait</t>
  </si>
  <si>
    <t>Bệ tượng và tượng Chủ tịch Tôn Đức Thắng tại Quảng trường Khu đô thị Golden City An Giang</t>
  </si>
  <si>
    <t>1033/QĐ-UBND, 10/5/2018</t>
  </si>
  <si>
    <t>CV 1254/VPUBND-KGVX ngày 21/3/2018</t>
  </si>
  <si>
    <t>16.328m².</t>
  </si>
  <si>
    <t>2019 – 2022</t>
  </si>
  <si>
    <t>2345 /QĐ-UBND
26/9/2019</t>
  </si>
  <si>
    <t>55.290m2</t>
  </si>
  <si>
    <t>173/HĐND-TT ngày 27/5/2016; NQ 24/NQ-HĐND ngày 8/12/2017; 3052/QĐ-UBND 31/10/2016</t>
  </si>
  <si>
    <t>3052/QĐ-UBND
31/10/2016</t>
  </si>
  <si>
    <t>HT+ HC + HTKT + CTPT và TB</t>
  </si>
  <si>
    <t>30/NQ-HĐND ngày 07/12/2018</t>
  </si>
  <si>
    <t>2667/QĐ-UBND
26/9/2016
1691/QĐ-UBND
110/7/2019</t>
  </si>
  <si>
    <t>Nhà thiếu nhi thị xã Tân Châu</t>
  </si>
  <si>
    <t>2789m2</t>
  </si>
  <si>
    <t>104/HĐND-TT 05/9/2018; 30/NQ-HĐND 07/12/2018</t>
  </si>
  <si>
    <t>Số 2693/QĐ-UBND 29/10/18</t>
  </si>
  <si>
    <t>Khối HT 400 chỗ, khối hành chính; CTPT, HTKT, TB</t>
  </si>
  <si>
    <t>2666/QĐ-UBND
26/9/2016
3573/QĐ-UBND
28/11/2017</t>
  </si>
  <si>
    <t xml:space="preserve">Khối HT đa năng 500chỗ, </t>
  </si>
  <si>
    <t>1310/QĐ-UBND 
28/4/2017
836/QĐ-UBND 
12/4/2019</t>
  </si>
  <si>
    <t>Sân vận động  tỉnh  An Giang</t>
  </si>
  <si>
    <t xml:space="preserve"> - DTXD: 2.499 m2.
</t>
  </si>
  <si>
    <t>2694/QĐ-UBND  29/10/18</t>
  </si>
  <si>
    <t>chung cho các lĩnh vực</t>
  </si>
  <si>
    <t>1776/QĐ-UBND 29/6/2016
'598/QĐ-UBND 27/3/18 (Đc lần 3)</t>
  </si>
  <si>
    <t>2440/QĐ-UBND
01/9/2016
1791/QĐ-UBND 30/6/2016
2394/QĐ-UBND
02/10/2019</t>
  </si>
  <si>
    <t>5,79ha</t>
  </si>
  <si>
    <t>1676 /QĐ-UBND 21/6/2016; 131/QĐ-UBND 19/01/2018</t>
  </si>
  <si>
    <t>2381/QĐ-UBND 24/8/2016 964/QQĐ-UBND 28/3/2017</t>
  </si>
  <si>
    <t>2380/QĐ-UBND 24/8/2016 961/QĐ-UBND 28/3/2017</t>
  </si>
  <si>
    <t>Khu tái định cư kết hợp bố trí dân cư Đông Bắc QL91</t>
  </si>
  <si>
    <t>76801m2</t>
  </si>
  <si>
    <t>1302/QĐ-UBND 11/5/2016</t>
  </si>
  <si>
    <t>Khu quy hoạch dân cư Bắc Hà Hoàng Hổ</t>
  </si>
  <si>
    <t>790/UBND-XDCB 15/3/2006; 1947/UBND-XDCB 22/6/2006</t>
  </si>
  <si>
    <t>Cụm dân cư ấp Mỹ Hòa, xã Mỹ Hội Đông</t>
  </si>
  <si>
    <t xml:space="preserve">CM </t>
  </si>
  <si>
    <t>53102m2</t>
  </si>
  <si>
    <t>Khu dân cư phà Thuận Giang</t>
  </si>
  <si>
    <t>Xây dựng cổng chào xã nông thôn mới xã Tân Hòa</t>
  </si>
  <si>
    <t>1713/QĐ-UBND 22/5/2017</t>
  </si>
  <si>
    <t>Nâng cấp tuyến bờ nam Vĩnh Tây (đoạn từ kênh NCNG - ranh Tây Phú)</t>
  </si>
  <si>
    <t>1624/QĐ-UBND 17/5/2017</t>
  </si>
  <si>
    <t>1357/QĐ-UBND 04/5/2017</t>
  </si>
  <si>
    <t>1358/QĐ-UBND 04/5/2017</t>
  </si>
  <si>
    <t>1898/QĐ-UBND 05/09/2017</t>
  </si>
  <si>
    <t>1379/QĐ-UBND 05/5/2017</t>
  </si>
  <si>
    <t>1900/QĐ-UBND 05/09/2017</t>
  </si>
  <si>
    <t>Chung các lĩnh vực</t>
  </si>
  <si>
    <t>TTPH-PTh</t>
  </si>
  <si>
    <t>Dài 10341m; mặt 3,5m và nền 6,5m</t>
  </si>
  <si>
    <t>2368/QĐ-UBND 04/8/2017</t>
  </si>
  <si>
    <t>VC</t>
  </si>
  <si>
    <t>Dài 7900m; mặt 3,5m và nền 6,5m</t>
  </si>
  <si>
    <t>2369/QĐ-UBND 04/8/2017</t>
  </si>
  <si>
    <t>Nâng cấp, mở rộng tuyến Mặc Cần Dện Lớn (đoạn từ cầu Xẻo lách đến ranh Vĩnh Khánh - Vĩnh Chánh)</t>
  </si>
  <si>
    <t>VK</t>
  </si>
  <si>
    <t>Dài 1100m; mặt 3,5m và nền 6,5m</t>
  </si>
  <si>
    <t>2370/QĐ-UBND 04/8/2017</t>
  </si>
  <si>
    <t>VĐ</t>
  </si>
  <si>
    <t>Dài 2.600m; mặt 3,5m và nền 6,5m</t>
  </si>
  <si>
    <t>2367/QĐ-UBND 04/8/2017</t>
  </si>
  <si>
    <t>AB</t>
  </si>
  <si>
    <t>Dài 3.400m; mặt 3,5m và nền 6,5m</t>
  </si>
  <si>
    <t>2349/QĐ-UBND 03/8/2017</t>
  </si>
  <si>
    <t>VĐ-AB</t>
  </si>
  <si>
    <t>Dài 3.800m; mặt 3,5m và nền 6,5m</t>
  </si>
  <si>
    <t>2372/QĐ-UBND 04/8/2017</t>
  </si>
  <si>
    <t>MPĐ + VP</t>
  </si>
  <si>
    <t>Dài 9000m; mặt 3,5m và nền 6,5m</t>
  </si>
  <si>
    <t>2371/QĐ-UBND 04/8/2017</t>
  </si>
  <si>
    <t>Nâng cấp mở rộng tuyến Tây Kênh Bốn Tổng (Ông cò) Đoạn từ cầu Bùi Trung Ơn đến Ranh Thoại Sơn - Vĩnh Thạnh)</t>
  </si>
  <si>
    <t>Dài 3751m; mặt 3,5m và nền 6,5m</t>
  </si>
  <si>
    <t>2352/QĐ-UBND 03/8/2017</t>
  </si>
  <si>
    <t>Dài 2340m; mặt 3,5m và nền 6,5m</t>
  </si>
  <si>
    <t>2350/QĐ-UBND 03/8/2017</t>
  </si>
  <si>
    <t>TG+ĐM-VP</t>
  </si>
  <si>
    <t>Dài 9800m; mặt 3,5m và nền 6,5m</t>
  </si>
  <si>
    <t>2353/QĐ-UBND 03/8/2017; 3213/QĐ-UBND 26/10/2017</t>
  </si>
  <si>
    <t>Dài 4600m; mặt 3,5m và nền 6,5m</t>
  </si>
  <si>
    <t>2354/QĐ-UBND 03/8/2017</t>
  </si>
  <si>
    <t>Dài 4,2km; mặt 3,5m và nền 6,5m</t>
  </si>
  <si>
    <t>2348/QĐ-UBND 03/8/2017</t>
  </si>
  <si>
    <t>VK-VC-PT</t>
  </si>
  <si>
    <t>Dài 8633m; mặt 3,5m và nền 6,5m</t>
  </si>
  <si>
    <t>2351/QĐ-UBND 03/8/2017</t>
  </si>
  <si>
    <t>Nhà văn hóa kết hợp TT HTCĐ Xã Vĩnh Nhuận</t>
  </si>
  <si>
    <t>2422/QĐ-UBND 30/10/2015
1238/QĐ-UBND 05/5/2016
3174/QĐ-UBND 13/12/2018</t>
  </si>
  <si>
    <t>2274/QĐ-UBND ngày 22/10/2015 và 1427/QĐ-UBND ngày 09/05/2017 và 3572/QĐ-UBND ngày 28/11/2017</t>
  </si>
  <si>
    <t>2434/QĐ-UBND ngày 30/10/2015; 2336/QĐ-UBND ngày 02/08/2017 và 3909/QĐ-UBND ngày 29/12/2017</t>
  </si>
  <si>
    <t>2277/QĐ-UBND ngày 22/10/2015 và 2084/QĐ-UBND ngày 06/07/2017 và 3571/QĐ-UBND ngày 28/11/2017</t>
  </si>
  <si>
    <t>2435/QĐ-UBND ngày 30/10/2015 và 3666/QĐ-UBND ngày 08/12/2017</t>
  </si>
  <si>
    <t>2455/QĐ-UBND 30/10/2015
1119/QĐ-UBND 22/5/2018</t>
  </si>
  <si>
    <t>133/QĐ-UBND 28/01/2016
1098/QĐ-UBND 18/6/2019</t>
  </si>
  <si>
    <t>3104/QĐ-UBND ngày 31/10/2016 và 1932/QĐ-UBND ngày 20/6/2017</t>
  </si>
  <si>
    <t>3986/QĐ-UBND 31/10/2016; 5864/QĐ-UBND 28/09/2017</t>
  </si>
  <si>
    <t>3051/QĐ-UBND ngày 31/10/2016 và 1929/QĐ-UBND ngày 20/6/2017</t>
  </si>
  <si>
    <t>3987/QĐ-UBND 31/10/2016; 5618/QĐ-UBND 19/07/2017</t>
  </si>
  <si>
    <t>3108/QĐ-UBND ngày 31/10/2016 và 1933/QĐ-UBND ngày 20/6/2017</t>
  </si>
  <si>
    <t>3993/QĐ-UBND 31/10/2016; 6252/QĐ-UBND 04/08/2017</t>
  </si>
  <si>
    <t>3109/QĐ-UBND ngày 31/10/2016 và 1934/QĐ-UBND ngày 20/6/2017</t>
  </si>
  <si>
    <t>3992/QĐ-UBND 31/10/2016; 5865/QĐ-UBND 28/09/2017</t>
  </si>
  <si>
    <t>3107/QĐ-UBND ngày 31/10/2016 và 2725/QĐ-UBND ngày 14/9/2017</t>
  </si>
  <si>
    <t>3991/QĐ-UBND 31/10/2016; 6254/QĐ-UBND 22/09/2017</t>
  </si>
  <si>
    <t>3105/QĐ-UBND ngày 31/10/2016 và 2727/QĐ-UBND ngày 14/9/2017</t>
  </si>
  <si>
    <t>3989/QĐ-UBND 31/10/2016; 6701/QĐ-UBND 22/09/2017</t>
  </si>
  <si>
    <t>3111/QĐ-UBND ngày 31/10/2016 và 1930/QĐ-UBND ngày 20/6/2017</t>
  </si>
  <si>
    <t>3986/QĐ-UBND 31/10/2016; 6883/QĐ-UBND 10/08/2017</t>
  </si>
  <si>
    <t>3110/QĐ-UBND ngày 31/10/2016 và 1724/QĐ-UBND ngày 14/9/2017</t>
  </si>
  <si>
    <t>3994/QĐ-UBND 31/10/2016; 6253/QĐ-UBND 22/09/2017</t>
  </si>
  <si>
    <t>3103/QĐ-UBND ngày 31/10/2016 và 1931/QĐ-UBND ngày 20/6/2017</t>
  </si>
  <si>
    <t>3988/QĐ-UBND 31/10/2016; 5617/QĐ-UBND 19/07/2017</t>
  </si>
  <si>
    <t>3106/QĐ-UBND ngày 31/10/2016 và 2726/QĐ-UBND ngày 14/9/2017</t>
  </si>
  <si>
    <t>3990/QĐ-UBND 31/10/2016; 6255/QĐ-UBND 22/09/2017</t>
  </si>
  <si>
    <t>9819/QĐ-UBND 26/10/2017</t>
  </si>
  <si>
    <t>40/QĐ-UBND
07/01/2019</t>
  </si>
  <si>
    <t>2259/QĐ-UBND ngày 31/10/2017</t>
  </si>
  <si>
    <t>1879/QĐ-UBND 27/09/2017</t>
  </si>
  <si>
    <t>1876/QĐ-UBND 27/09/2017</t>
  </si>
  <si>
    <t>2192A/QĐ-UBND 31/10/2017</t>
  </si>
  <si>
    <t>2192B/QĐ-UBND 31/10/2017</t>
  </si>
  <si>
    <t>1877/QĐ-UBND 27/09/2017</t>
  </si>
  <si>
    <t>3255/QĐ-UBND 30/10/2017</t>
  </si>
  <si>
    <t>5875/QĐ-UBND 30/10/2017</t>
  </si>
  <si>
    <t>3251/QĐ-UBND;
30/10/2017</t>
  </si>
  <si>
    <t>243/QĐ-UBND 01/08/2018</t>
  </si>
  <si>
    <t>2777/QĐ-UBND 19/9//2017</t>
  </si>
  <si>
    <t>5124/QĐ-UBND 21/08/2019</t>
  </si>
  <si>
    <t>2776/QĐ-UBND 19/9/2017</t>
  </si>
  <si>
    <t>4656/QĐ-UBND
22/10/2018</t>
  </si>
  <si>
    <t>202,55m2</t>
  </si>
  <si>
    <t>2599/QĐ-UBND 29/8/2017</t>
  </si>
  <si>
    <t>5339/QĐ-UBND 31/10/2018</t>
  </si>
  <si>
    <t>3124/QĐ-UBND 20/10/2017</t>
  </si>
  <si>
    <t xml:space="preserve">Trung tâm văn hóa thể thao huyện Thoại Sơn </t>
  </si>
  <si>
    <t>354/QĐ-UBND 13/02/2018
239/QĐ-UBND 01/02/2019</t>
  </si>
  <si>
    <t xml:space="preserve">2818/QĐ-UBND 05/06/2017
</t>
  </si>
  <si>
    <t>558,6m2</t>
  </si>
  <si>
    <t>2219/QĐ-UBND 29/05/2018</t>
  </si>
  <si>
    <t>116/QĐ-UBNDH 27/4/2016
3019/QĐ-UBND 11/10/2017</t>
  </si>
  <si>
    <t>488/QĐ-UBND
31/10/2017</t>
  </si>
  <si>
    <t>1800/QĐ-UBND 26/10/2015
3843/QĐ-UBND 27/12/2017</t>
  </si>
  <si>
    <t>2262/QĐ-UBND 30/10/2015
1551/QĐ-UBND 26/07/2017</t>
  </si>
  <si>
    <t>1798/QĐ-UBND 23/10/2015
239/QĐ-UBND 01/02/2018</t>
  </si>
  <si>
    <t>4075/QĐ-UBND 30/10/2018</t>
  </si>
  <si>
    <t>2903/QĐ-UBND
18/8/2017</t>
  </si>
  <si>
    <t>2946/QĐ-UBND
01/9/2017</t>
  </si>
  <si>
    <t>1802/QĐ-UBND 28/05/2016
3359/QĐ-UBND 08/11/2017</t>
  </si>
  <si>
    <t>3202/QĐ-UBND 30/10/2015
2313/QĐ-UBND 31/7/2017</t>
  </si>
  <si>
    <t>3991/QĐ-UBND
18/09/2017
2770/QĐ-UBND
01/06/2018</t>
  </si>
  <si>
    <t>3. Trụ sở làm việc Văn phòng ấp theo TB 363/TB-VPUBND ngày 15/9/2017 của UBND tỉnh</t>
  </si>
  <si>
    <t>- Huyện Châu Phú</t>
  </si>
  <si>
    <t>- Huyện Chợ Mới</t>
  </si>
  <si>
    <t>- Huyện Phú Tân</t>
  </si>
  <si>
    <t>- Huyện Châu Thành</t>
  </si>
  <si>
    <t>4. Đối ứng các công trình khác trên 48 xã điểm nông thôn mới (Bao gồm vốn thưởng cho mỗi xã)</t>
  </si>
  <si>
    <t>Đ.Đối ứng các công trình khác trên 48 xã điểm nông thôn mới (Bao gồm vốn thưởng cho mỗi xã)</t>
  </si>
  <si>
    <t>X.Phú Vĩnh</t>
  </si>
  <si>
    <t>X.Tân An</t>
  </si>
  <si>
    <t>X.Châu Phong</t>
  </si>
  <si>
    <t>X.Vĩnh Nhuận</t>
  </si>
  <si>
    <t>X.Cần Đăng</t>
  </si>
  <si>
    <t>X.Bình Hòa</t>
  </si>
  <si>
    <t>X.An Hòa</t>
  </si>
  <si>
    <t>X.Bình Chánh</t>
  </si>
  <si>
    <t>X.Bình Mỹ</t>
  </si>
  <si>
    <t>X.Thạnh Trung</t>
  </si>
  <si>
    <t>X.Khánh Hòa</t>
  </si>
  <si>
    <t>X.Long Vĩ</t>
  </si>
  <si>
    <t>X.Phú Bình</t>
  </si>
  <si>
    <t>X.Phú Lâm</t>
  </si>
  <si>
    <t>X.Hiệp Xương</t>
  </si>
  <si>
    <t>X.Phú Hưng</t>
  </si>
  <si>
    <t>X.Thạnh Đông</t>
  </si>
  <si>
    <t>X.Phú Thạnh</t>
  </si>
  <si>
    <t>X.Khánh An</t>
  </si>
  <si>
    <t>X.Đa Phước</t>
  </si>
  <si>
    <t>X.Khánh Bình</t>
  </si>
  <si>
    <t>X.Kiến Thành</t>
  </si>
  <si>
    <t>X.Mỹ Hiệp</t>
  </si>
  <si>
    <t>X.Hòa An</t>
  </si>
  <si>
    <t>X.Long Kiến</t>
  </si>
  <si>
    <t>X.Tấn Mỹ</t>
  </si>
  <si>
    <t>X.Phước Xuân</t>
  </si>
  <si>
    <t>X.Kiến An</t>
  </si>
  <si>
    <t>4.8</t>
  </si>
  <si>
    <t>X.Định Mỹ</t>
  </si>
  <si>
    <t>X.Thoại Giang</t>
  </si>
  <si>
    <t>X.Định Thành</t>
  </si>
  <si>
    <t>X.Vĩnh Khánh</t>
  </si>
  <si>
    <t>X.Tây Phú</t>
  </si>
  <si>
    <t>X.Vọng Đông</t>
  </si>
  <si>
    <t>X.Phú Thuận</t>
  </si>
  <si>
    <t>X.Vọng Thê</t>
  </si>
  <si>
    <t>X.Vĩnh Chánh</t>
  </si>
  <si>
    <t>Xã Bình Thành</t>
  </si>
  <si>
    <t>X.Bình Thành</t>
  </si>
  <si>
    <t>X.An Bình</t>
  </si>
  <si>
    <t>X.Phú Đông</t>
  </si>
  <si>
    <t>4.9</t>
  </si>
  <si>
    <t>X.Vĩnh Gia</t>
  </si>
  <si>
    <t>X.Tà Đảnh</t>
  </si>
  <si>
    <t>X.Lương Phi</t>
  </si>
  <si>
    <t>X.An Trà</t>
  </si>
  <si>
    <t>4.10</t>
  </si>
  <si>
    <t>X.Thới Sơn</t>
  </si>
  <si>
    <t>X.Tân Lợi</t>
  </si>
  <si>
    <t>X.Nhơn Hưng</t>
  </si>
  <si>
    <t>5. Đề án âp nông thôn mới</t>
  </si>
  <si>
    <t>chung các lĩnh vực</t>
  </si>
  <si>
    <t>6. Khắc phục kiến nghị của Thanh tra UBDT và KTNN KV IX</t>
  </si>
  <si>
    <t xml:space="preserve"> Trụ Sở công an xã Lạc Quới</t>
  </si>
  <si>
    <t>LQ</t>
  </si>
  <si>
    <t>220m2</t>
  </si>
  <si>
    <t>4796/QĐ-UBND 24/10/2014</t>
  </si>
  <si>
    <t>BB 17/7/2018 - Đoàn thanh tra BDT QĐ242/QĐ-TT 01/6/2018</t>
  </si>
  <si>
    <t>Cải tạo, sữa chữa trụ sở công an xã Núi Tô</t>
  </si>
  <si>
    <t>NT</t>
  </si>
  <si>
    <t>3459/QĐ-UBND 24/6/2015</t>
  </si>
  <si>
    <t>Trụ sở công an xã Nhơn Hội</t>
  </si>
  <si>
    <t>NH</t>
  </si>
  <si>
    <t>4270/QĐ-UBND 21/10/2014</t>
  </si>
  <si>
    <t>Trụ sở công an xã Quốc Thái</t>
  </si>
  <si>
    <t>QT</t>
  </si>
  <si>
    <t>2887/QĐ-UBND 29/9/2017</t>
  </si>
  <si>
    <t>3287/QĐ-UBND 30/9/2017</t>
  </si>
  <si>
    <t>BB 17/7/2018 - Đoàn thanh tra BDT QĐ242/QĐ-TT 01/6/2018; 398/TB-KVIX 16/9/2019</t>
  </si>
  <si>
    <t>Trụ sở công an xã Khánh Bình</t>
  </si>
  <si>
    <t>KB</t>
  </si>
  <si>
    <t>3289/QĐ-UBND 30/9/2017</t>
  </si>
  <si>
    <t>Xây dựng văn phòng ấp Vĩnh Hội</t>
  </si>
  <si>
    <t>VHĐ</t>
  </si>
  <si>
    <t>3063/QĐ-UBND 13/10/2015</t>
  </si>
  <si>
    <t>398/TB-KVIX 16/9/2019</t>
  </si>
  <si>
    <t>CSHT KHC xã Vĩnh Hội Đông</t>
  </si>
  <si>
    <t>1906/QĐ-UBND  17/5/2018</t>
  </si>
  <si>
    <t>1765/QĐ-UBND 05/6/2018</t>
  </si>
  <si>
    <t>KHV NSTW 2018: 1.450 trđ chưa giải ngân kéo dài 2019, đến 15/10/19 vẫn chưa giải ngân; 398/TB-KVIX 16/9/2019</t>
  </si>
  <si>
    <t>Xây dụng văn phòng ấp Vạt Lài</t>
  </si>
  <si>
    <t>3288/QĐ-UBND 30/9/2017</t>
  </si>
  <si>
    <t>Xây dựng văn phòng ấp Tắc Trúc</t>
  </si>
  <si>
    <t>3290/QĐ-UBN 30/9/2017</t>
  </si>
  <si>
    <t>Xây dựng văn phòng ấp Búng Lớn</t>
  </si>
  <si>
    <t>3291/QĐ-UBND 30/9/2017</t>
  </si>
  <si>
    <t>Xây dựng CSHT chợ Phú Thạnh</t>
  </si>
  <si>
    <t>PH</t>
  </si>
  <si>
    <t>1096/QĐ-UBND, ngày 17/5/2018</t>
  </si>
  <si>
    <t>1768/QĐ-UBND 5/6/2018</t>
  </si>
  <si>
    <t>SLMB khu huấn luyện ban chỉ huy quân sự xã Văn Giáo</t>
  </si>
  <si>
    <t>VG</t>
  </si>
  <si>
    <t>249/QĐ-UBND 01/02/2018</t>
  </si>
  <si>
    <t>1010/QĐ-UBND 5/2/2018</t>
  </si>
  <si>
    <t>Văn phòng ấp Trung Bắc HƯng</t>
  </si>
  <si>
    <t>2278/QĐ-UBND 06/2/2018</t>
  </si>
  <si>
    <t>Xây dựng văn phòng ấp Phú Tâm</t>
  </si>
  <si>
    <t>3807/QĐ-UBND 22/10/2015</t>
  </si>
  <si>
    <t>Văn phòng  ấp Phú Hiệp</t>
  </si>
  <si>
    <t>2893/QĐ-UBND 19/9/2017</t>
  </si>
  <si>
    <t>4399/QĐ-UBND  29/9/2017</t>
  </si>
  <si>
    <r>
      <rPr>
        <sz val="12"/>
        <rFont val="Times New Roman"/>
        <family val="1"/>
      </rPr>
      <t>Nghĩa trang liệt sĩ Quốc gia Dốc Bà Đắc</t>
    </r>
    <r>
      <rPr>
        <sz val="12"/>
        <color rgb="FFFF0000"/>
        <rFont val="Times New Roman"/>
        <family val="1"/>
      </rPr>
      <t xml:space="preserve"> </t>
    </r>
  </si>
  <si>
    <t>577m2</t>
  </si>
  <si>
    <t>02/HĐND-TT - 09/01/17</t>
  </si>
  <si>
    <t>162/QĐ-UBND - 25/01/18</t>
  </si>
  <si>
    <t>2490/QĐ-UBND 03/11/2015; 2996/QĐ-UBND 10/10/2017</t>
  </si>
  <si>
    <t>2010-2018</t>
  </si>
  <si>
    <t>2058/QĐ-UBND 30/9/2015; 2254/QĐ-UBND 25/7/2017</t>
  </si>
  <si>
    <t>2404/QĐ-UBND 30/10/2015; 2654/QĐ UBND 05/9/2017</t>
  </si>
  <si>
    <t>2005/QĐ-UBND 24/9/2015; 554/QĐ-UBND 19/3/2018</t>
  </si>
  <si>
    <t>2400/QĐ-UBND 30/10/2015; 768/QĐ-UBND 06/4/2018</t>
  </si>
  <si>
    <t>2414/QĐ-UBND 30/10/2015; 309/QĐ-UBND 07/2/2018</t>
  </si>
  <si>
    <t>cải tạo: 1697 m2; xây mới tầng 4: 597 m2</t>
  </si>
  <si>
    <t>713/QĐ-UBND 16/3/2016; 2873/QĐ-UBND 29/9/2017; CV 5411/VPUBND-KTTH ngày 23/10/2019</t>
  </si>
  <si>
    <t>3269/QĐ-UBND 30/10/2017</t>
  </si>
  <si>
    <t>925/QĐ-UBND 31/3/2016
5117/VPUBND-KTTH 20/11/2017</t>
  </si>
  <si>
    <t>3001/QĐ-UBND 28/10/2016; 966/QĐ-UBND 03/5/2018
1366/QĐ-UBND 13/6/2018</t>
  </si>
  <si>
    <t>3055/QĐ-UBND 31/10/2016; 852/QĐ-UBND 18/4/2018</t>
  </si>
  <si>
    <r>
      <rPr>
        <sz val="10"/>
        <rFont val="Times New Roman"/>
        <family val="1"/>
      </rPr>
      <t>13.034,7 m</t>
    </r>
    <r>
      <rPr>
        <vertAlign val="superscript"/>
        <sz val="10"/>
        <rFont val="Times New Roman"/>
        <family val="1"/>
      </rPr>
      <t>2</t>
    </r>
  </si>
  <si>
    <t>1464/QĐ-UBND 12/5/2017</t>
  </si>
  <si>
    <t>156/HĐND-TT;  108/HĐND-TT 14/9/2015
978/UBND-KT ngày 15/8/2019</t>
  </si>
  <si>
    <t>2670/QĐ-UBND 08/9/2017
2087/QĐ-UBND 26/8/2019</t>
  </si>
  <si>
    <t>871/QĐ-UBND 17/04/2019</t>
  </si>
  <si>
    <t>712/QĐ-UBND 16/3/2016; 3243/QĐ-UBND 30/10/2017
3984/QĐ-UBND 09/08/2018</t>
  </si>
  <si>
    <t>3694/QĐ-UBND 12/12/2017
3049/QĐ-UBND 02/12/2018</t>
  </si>
  <si>
    <t>1151/QĐ-UBND  26/4/2016
1082/QĐ-UBND 17/03/2017</t>
  </si>
  <si>
    <t>2170A/QĐ-UBND 30/10/2017</t>
  </si>
  <si>
    <t>67/HĐND-TT 31/03/2016; 116/HĐND-TT 14/7/2017
2826/QĐ-UBND  09/11/2018</t>
  </si>
  <si>
    <t>2826/QĐ-UBND  09/11/2018</t>
  </si>
  <si>
    <t>3264/QĐ-UBND 30/10/2017</t>
  </si>
  <si>
    <t>21/QĐ-UBND  21/04/2016; 3223A/QĐ-UBND, 27/20/2017
2925/QĐ-UBND 19/6/2019</t>
  </si>
  <si>
    <t>2912/QĐ-UBND 29/7/2019</t>
  </si>
  <si>
    <t>150 chổ</t>
  </si>
  <si>
    <t>665/QĐ-UBND 2/3/2017</t>
  </si>
  <si>
    <t>3093/QĐ-UBND 30/10/2016; 2943/QĐ-UBND 05/10/2017</t>
  </si>
  <si>
    <r>
      <rPr>
        <sz val="10"/>
        <rFont val="Times New Roman"/>
        <family val="1"/>
      </rPr>
      <t>1002 m</t>
    </r>
    <r>
      <rPr>
        <vertAlign val="superscript"/>
        <sz val="10"/>
        <rFont val="Times New Roman"/>
        <family val="1"/>
      </rPr>
      <t>2</t>
    </r>
    <r>
      <rPr>
        <sz val="10"/>
        <rFont val="Times New Roman"/>
        <family val="1"/>
      </rPr>
      <t xml:space="preserve"> </t>
    </r>
  </si>
  <si>
    <r>
      <rPr>
        <sz val="10"/>
        <rFont val="Times New Roman"/>
        <family val="1"/>
      </rPr>
      <t>1001 m</t>
    </r>
    <r>
      <rPr>
        <vertAlign val="superscript"/>
        <sz val="10"/>
        <rFont val="Times New Roman"/>
        <family val="1"/>
      </rPr>
      <t>2</t>
    </r>
    <r>
      <rPr>
        <sz val="10"/>
        <rFont val="Times New Roman"/>
        <family val="1"/>
      </rPr>
      <t xml:space="preserve"> </t>
    </r>
  </si>
  <si>
    <t>907/QĐ-UBND 22/3/2017; 1335/QĐ-UBND 20/4/2018</t>
  </si>
  <si>
    <t>2014/QĐ-UBND 15/07/2016; 1936/QĐ-UBND 20/6/2017</t>
  </si>
  <si>
    <t>1340/QĐ-UBND 04/5/2017
2925/QĐ-UBND 19/6/2019</t>
  </si>
  <si>
    <t>2911/QĐ-UBND 29/07/2019</t>
  </si>
  <si>
    <t>290/QĐ-UBND 20/01/2017</t>
  </si>
  <si>
    <t>2930/QĐ-UBND 20/11/2018</t>
  </si>
  <si>
    <t>1378/QĐ-UBND 02/5/2017
3866/QĐ-UBND 08/9/2017</t>
  </si>
  <si>
    <t>4941/QĐ-UBND 17/10/2016; 5808/QĐ-UBND 18/10/2017</t>
  </si>
  <si>
    <t>5869/QĐ-UBND 27/10/2017</t>
  </si>
  <si>
    <t>270/QĐ-UBND 19/01/2017</t>
  </si>
  <si>
    <r>
      <rPr>
        <sz val="10"/>
        <rFont val="Times New Roman"/>
        <family val="1"/>
      </rPr>
      <t>657,92 m</t>
    </r>
    <r>
      <rPr>
        <vertAlign val="superscript"/>
        <sz val="10"/>
        <rFont val="Times New Roman"/>
        <family val="1"/>
      </rPr>
      <t>2</t>
    </r>
  </si>
  <si>
    <r>
      <rPr>
        <sz val="10"/>
        <rFont val="Times New Roman"/>
        <family val="1"/>
      </rPr>
      <t>876,08 m</t>
    </r>
    <r>
      <rPr>
        <vertAlign val="superscript"/>
        <sz val="10"/>
        <rFont val="Times New Roman"/>
        <family val="1"/>
      </rPr>
      <t>2</t>
    </r>
    <r>
      <rPr>
        <sz val="10"/>
        <rFont val="Times New Roman"/>
        <family val="1"/>
      </rPr>
      <t xml:space="preserve"> </t>
    </r>
  </si>
  <si>
    <t>3066/QĐ-UBND 05/12/2018</t>
  </si>
  <si>
    <r>
      <rPr>
        <sz val="10"/>
        <rFont val="Times New Roman"/>
        <family val="1"/>
      </rPr>
      <t>492,9m</t>
    </r>
    <r>
      <rPr>
        <vertAlign val="superscript"/>
        <sz val="10"/>
        <rFont val="Times New Roman"/>
        <family val="1"/>
      </rPr>
      <t xml:space="preserve">2 </t>
    </r>
  </si>
  <si>
    <t>1269/QĐ-UBND 18/3/2016; 3270/QĐ-UBND 30/10/2017</t>
  </si>
  <si>
    <t>787/6/QĐ-UBND 24/01/2018</t>
  </si>
  <si>
    <t>3023/QĐ-UBND 11/10/2017</t>
  </si>
  <si>
    <t>3049/QĐ-UBND 31/10/2016; 3882/QĐ-UBND 28/12/2017</t>
  </si>
  <si>
    <t>46</t>
  </si>
  <si>
    <r>
      <rPr>
        <sz val="10"/>
        <rFont val="Times New Roman"/>
        <family val="1"/>
      </rPr>
      <t>255,8m</t>
    </r>
    <r>
      <rPr>
        <vertAlign val="superscript"/>
        <sz val="10"/>
        <rFont val="Times New Roman"/>
        <family val="1"/>
      </rPr>
      <t>2</t>
    </r>
  </si>
  <si>
    <t>47</t>
  </si>
  <si>
    <t>Trụ sở làm việc Liên đoàn Lao động huyện Châu Phú</t>
  </si>
  <si>
    <t>304 m2</t>
  </si>
  <si>
    <t>2538/QĐ-UBND, 22/8/2017</t>
  </si>
  <si>
    <t xml:space="preserve">3307/QĐ -UBND, 29/9/2017 </t>
  </si>
  <si>
    <t>48</t>
  </si>
  <si>
    <t>524,04m2</t>
  </si>
  <si>
    <t>2896/QĐ-UBND 29/9/2017</t>
  </si>
  <si>
    <t xml:space="preserve">4240/QĐ -UBND, 25/10/2018 </t>
  </si>
  <si>
    <t>49</t>
  </si>
  <si>
    <t>Trụ  sở UBND  xã Bình Phước Xuân</t>
  </si>
  <si>
    <t>2099/QĐ-UBND 29/8/2019</t>
  </si>
  <si>
    <t>4868A/QĐ-UBND ngày 31/10/2018; 850/QĐ-UBND ngày 10/4/2019; 1493/QĐ-UBND ngày 26/7/2019</t>
  </si>
  <si>
    <t>50</t>
  </si>
  <si>
    <t>Cải tạo, nâng cấp Trụ sở làm việc tại số 65 Tôn Đức Thắng</t>
  </si>
  <si>
    <t>442m2</t>
  </si>
  <si>
    <t>647/QĐ-UBND 28/3/2019</t>
  </si>
  <si>
    <t>51</t>
  </si>
  <si>
    <t>Tạo quỹ đất xây dựng Trụ sở Cục thuế tỉnh</t>
  </si>
  <si>
    <t>6.659,7 m2</t>
  </si>
  <si>
    <t>52</t>
  </si>
  <si>
    <t xml:space="preserve">Trụ Sở làm việc và nhà công vụ cho Ban Quản lý rừng phòng hộ và đặc dụng tỉnh An Giang </t>
  </si>
  <si>
    <t>567/QĐ-UBND ngày 19/3/2019</t>
  </si>
  <si>
    <t>Dự án bổ sung</t>
  </si>
  <si>
    <t>390,7m2</t>
  </si>
  <si>
    <t>3628/QĐ-UBND 04/12/2017</t>
  </si>
  <si>
    <t>170/QĐ-UBND 25/01/2018</t>
  </si>
  <si>
    <t>458,8m2</t>
  </si>
  <si>
    <t>3825/QĐ-UBND 25/12/21017; 437/QĐ-UBND 05/3/2018</t>
  </si>
  <si>
    <t>484m2</t>
  </si>
  <si>
    <t>3627/QĐ-UBND 04/12/2017</t>
  </si>
  <si>
    <t>169/QĐ-UBND 25/01/2018</t>
  </si>
  <si>
    <t>2047/QĐ-UBND 03/7/2017</t>
  </si>
  <si>
    <t>VP Đoàn ĐB Quốc hội tỉnh</t>
  </si>
  <si>
    <t>VP HĐND tỉnh</t>
  </si>
  <si>
    <t>21 chốt</t>
  </si>
  <si>
    <t>1145/QĐ-UBND 26/4/2016</t>
  </si>
  <si>
    <t>929/QĐ-UBND 24/4/2018</t>
  </si>
  <si>
    <t>479/QĐ-UBND 12/3/2019</t>
  </si>
  <si>
    <t>Vốn BSMT 35,213 tỷ, SDĐ 28 tỷ đ, NST 4,787 tỷ đ, tự có 2,476 tỷ và hộ quân nhân 31,818 tỷ đồng</t>
  </si>
  <si>
    <t>1165/QĐ-UBND
18/4/2017</t>
  </si>
  <si>
    <t>2011-2019</t>
  </si>
  <si>
    <t>1433/QĐ-BTL 25/8/2011</t>
  </si>
  <si>
    <t>1518/QĐ-UBND 24/6/2019; 3067/QĐ-UBND 05/12/2019</t>
  </si>
  <si>
    <t>3080/QĐ-UBND, ngày 31/10/2016</t>
  </si>
  <si>
    <t>958/QĐ-UBND 02/5/2018</t>
  </si>
  <si>
    <t>1190/QĐ-UBND 19/4/2017</t>
  </si>
  <si>
    <t>3828/QĐ-UBND 25/12/2017</t>
  </si>
  <si>
    <t>2097/QĐ-UBND 29/8/2018</t>
  </si>
  <si>
    <t>1791/QĐ-UBND 22/7/2019</t>
  </si>
  <si>
    <t>Trụ sở Cảnh sát PCCC và CNCH khu vực châu Đốc - phú Tân</t>
  </si>
  <si>
    <t>3050/QĐ-UBND
03/12/2018</t>
  </si>
  <si>
    <t>977/QĐ-UBND 22/4/2019</t>
  </si>
  <si>
    <t>2604/QĐ-UBND ngày 31/10/2019</t>
  </si>
  <si>
    <t>2090/QĐ-UBND
07/7/2017</t>
  </si>
  <si>
    <t>3246/UBND-01/3/2016</t>
  </si>
  <si>
    <t>3339/QĐ-BCA-C!! 22/10/2009</t>
  </si>
  <si>
    <t>199/QĐ-H41-H45 21/9/2017, CV 319/UBND-KTTH 28/3/2018</t>
  </si>
  <si>
    <t>Cải tạo nhà khách; xây dựng tường rào; trạm cấp phát xăng dầu; nhà để máy phát điện và mua sắm trang thiết bị cơ quan Bộ Chỉ huy Bộ đội Biên phòng tỉnh</t>
  </si>
  <si>
    <t>Cải tạo nhà khách, xây dựng tường rào, trạm cấp phát xăng dầu…</t>
  </si>
  <si>
    <t>857/QĐ-UBND; 18/4/2018</t>
  </si>
  <si>
    <t>2370/QĐ-UBND; 27/9/2018</t>
  </si>
  <si>
    <t>3132/QĐ-UBND 31/10/2016</t>
  </si>
  <si>
    <t>1107/QĐ-UBND 10/5/2019</t>
  </si>
  <si>
    <t>Cơ sở làm việc công an tỉnh</t>
  </si>
  <si>
    <t>Đảm bảo</t>
  </si>
  <si>
    <t>2217/QĐ-BCA-H41, 17/5/2018</t>
  </si>
  <si>
    <t>Chưa có QĐ chủ trương đầu tư</t>
  </si>
  <si>
    <t>Tạo quỹ đất trại tạm giam công an tỉnh</t>
  </si>
  <si>
    <t>Tạo quỹ đất đầu tư xây dựng mở rộng trụ sở Công an huyện An Phú</t>
  </si>
  <si>
    <r>
      <rPr>
        <sz val="12"/>
        <rFont val="Times New Roman"/>
        <family val="1"/>
      </rPr>
      <t>29.927m</t>
    </r>
    <r>
      <rPr>
        <vertAlign val="superscript"/>
        <sz val="12"/>
        <rFont val="Times New Roman"/>
        <family val="1"/>
      </rPr>
      <t>2</t>
    </r>
  </si>
  <si>
    <t>Thực hiện kiến nghị của Kiểm toán tại CV 633/KTNN-TH ngày 15/12/2017</t>
  </si>
  <si>
    <t>Hỗ trợ ngân sách 3 huyện Chợ Mới, Châu Phú, Thoại Sơn</t>
  </si>
  <si>
    <t>1945/QĐ-UBND 13/7/2016</t>
  </si>
  <si>
    <t>Hỗ trợ kinh phí thu hồi mặt bằng trường TH C Tân Châu cho thị xã Tân Châu để hoàn trả tạm ứng ngân sách tỉnh</t>
  </si>
  <si>
    <t>1609/QĐ-UBND 13/6/2016</t>
  </si>
  <si>
    <t xml:space="preserve">Hỗ trợ đầu tư xây dựng trường Takeo </t>
  </si>
  <si>
    <t>2174/QĐ-UBND 26/7/2016</t>
  </si>
  <si>
    <t>Hỗ trợ huyện Phú Tân đầu tư xây dựng nhà bia tưởng niệm anh hùng liệt sĩ</t>
  </si>
  <si>
    <t>720/QĐ-UBND 8/3/2017</t>
  </si>
  <si>
    <t>DỰ ÁN QUY HOẠCH</t>
  </si>
  <si>
    <t xml:space="preserve">1. Dự án khởi công mới trong giai đoạn 2016-2020 </t>
  </si>
  <si>
    <t>Quy hoạch phân khu tỷ lệ 1/2000 khu đô thị phía tây thuộc đồ án quy hoạch chung thành phố long xuyên, tỉnh An Giang</t>
  </si>
  <si>
    <t>Quy hoạch chung đô thị Tri Tôn, huyện Tri Tôn tỉnh An Giang đến năm 2035</t>
  </si>
  <si>
    <t>Lập Quy hoạch tỉnh An Giang thời kỳ 2021-2030, tầm nhìn 2050.</t>
  </si>
  <si>
    <t>Trong đó: Lập nhiệm vụ quy hoạch tỉnh An Giang thời kỳ 2021-2030, tầm nhìn 2050</t>
  </si>
  <si>
    <t>Chuẩn bị đầu tư lập kế hoạch đầu tư công trung hạn giai đoạn 2021-2025</t>
  </si>
  <si>
    <t>TRẢ NỢ VAY</t>
  </si>
  <si>
    <t>-  Huyện Thoại Sơn</t>
  </si>
  <si>
    <t xml:space="preserve"> - Huyện Châu Thành</t>
  </si>
  <si>
    <t xml:space="preserve"> - Các huyện, thị xã, thành phố (chưa xác định được)</t>
  </si>
  <si>
    <t>ĐỀ ÁN MẪU GIÁO 5 TUỔI</t>
  </si>
  <si>
    <t>Điều chỉnh</t>
  </si>
  <si>
    <t xml:space="preserve">Tong đó: </t>
  </si>
  <si>
    <t>NS Tỉnh</t>
  </si>
  <si>
    <t>ĐỀ ÁN PHỔ CẬP MẪU GIÁO 05 TUỔI</t>
  </si>
  <si>
    <t>MG Hoa Hồng</t>
  </si>
  <si>
    <t>10P+PCN
+HTKT</t>
  </si>
  <si>
    <t>1752/QĐ-UBND 09/10/2014; 3378/QĐ-UBND  09/11/2017; 1053/QĐ-UBND  17/5/2018</t>
  </si>
  <si>
    <t>MG Hoa Phượng</t>
  </si>
  <si>
    <t>08P+HTKT</t>
  </si>
  <si>
    <t>1949/QĐ-UBND
30/10/2014,
2374/QĐ-UBND 24/8/2016
1990/QĐ-UBND  16/8/2018</t>
  </si>
  <si>
    <t>MG Hướng Dương (Điểm phụ)</t>
  </si>
  <si>
    <t>04P+HTKT</t>
  </si>
  <si>
    <t>1785/QĐ-UBND
17/6/2014,
1691/QĐ-UBND 01/10/2014</t>
  </si>
  <si>
    <t>MG Lê Chánh (Điểm chính)</t>
  </si>
  <si>
    <t>4P+HTKT</t>
  </si>
  <si>
    <t>2686/QĐ-UBND
23/7/2015</t>
  </si>
  <si>
    <t>2328/QĐ-UBND
30/10/2014,
3216/QĐ-UBND
07/9/2015</t>
  </si>
  <si>
    <t>MN Thạnh Mỹ Tây 
(Điểm chính)</t>
  </si>
  <si>
    <t>04P+ HTKT</t>
  </si>
  <si>
    <t>108/QĐ-SKHĐT
19/06/2014</t>
  </si>
  <si>
    <t>MG Thạnh Mỹ Tây 
(Điểm chính)</t>
  </si>
  <si>
    <t>1304/QĐ-UBND
18/8/2014</t>
  </si>
  <si>
    <t>MG Phú Lâm (điểm chính)</t>
  </si>
  <si>
    <t>06P</t>
  </si>
  <si>
    <t>972/QĐ-UBND
26/6/2014</t>
  </si>
  <si>
    <t>MG Phú An (điểm chính)</t>
  </si>
  <si>
    <t>971/QĐ-UBND
26/6/2014</t>
  </si>
  <si>
    <t>MG Phú Mỹ (điểm chính)</t>
  </si>
  <si>
    <t>06P+HTKT</t>
  </si>
  <si>
    <t>973/QĐ-UBND
26/6/2014</t>
  </si>
  <si>
    <t>MG Long Kiến (điểm chính)</t>
  </si>
  <si>
    <t>1888/QĐ-UBND
28/10/2014</t>
  </si>
  <si>
    <t>MG Vọng Đông (điểm phụ)</t>
  </si>
  <si>
    <t>2566/QĐ-UBND 29/10/2014</t>
  </si>
  <si>
    <t>MG Anh Vũ (Điểm chính )</t>
  </si>
  <si>
    <t>4901/QĐ-UBND
24/10/2013,
2353/QĐ-UBND 25/9/2014</t>
  </si>
  <si>
    <t>MG Sơn Ca (Điểm chính)</t>
  </si>
  <si>
    <t>04P</t>
  </si>
  <si>
    <t>4900/QĐ-UBND
24/10/2013,
2352/QĐ-UBND 25/9/2014</t>
  </si>
  <si>
    <t>MG Sơn Ca (đp Vĩnh Thượng)</t>
  </si>
  <si>
    <t>02P</t>
  </si>
  <si>
    <t>4886/QĐ-UBND
18/10/2013,
2924/QĐ-UBND 23/10/2014</t>
  </si>
  <si>
    <t xml:space="preserve"> MG  Hoa Hồng (điểm phụ) </t>
  </si>
  <si>
    <t>6P+1HTKT</t>
  </si>
  <si>
    <t>948/QĐ-UBND
05/3/2016</t>
  </si>
  <si>
    <t>3118/QĐ-UBND
31/10/2016
1723/QĐ-UBND 07/6/2017</t>
  </si>
  <si>
    <t xml:space="preserve"> MG Vàng Anh (Điểm chính)</t>
  </si>
  <si>
    <t>908/QĐ-UBND
31/3/2016</t>
  </si>
  <si>
    <t>3121/QĐ-UBND
31/10/2016
121/QĐ-UBND  18/01/2019</t>
  </si>
  <si>
    <t xml:space="preserve"> MG  Vàng Anh điểm phụ (Cần Xây)</t>
  </si>
  <si>
    <t>3P+1HTKT</t>
  </si>
  <si>
    <t>1702/QĐ-UBND
23/6/2016</t>
  </si>
  <si>
    <t>3083/QĐ-UBND
31/10/2016
1724/QĐ-UBND 07/6/2017; 
653/QĐ-UBND 28/3/2019</t>
  </si>
  <si>
    <t xml:space="preserve"> MG Hoa Cúc (Điểm chính)</t>
  </si>
  <si>
    <t>2P+1HTKT</t>
  </si>
  <si>
    <t>2626/QĐ-UBND
21/9/2016</t>
  </si>
  <si>
    <t>3137/QĐ-UBND
31/10/2016</t>
  </si>
  <si>
    <t>MG Hướng Dương (Điểm chính)</t>
  </si>
  <si>
    <t>02P+HTKT</t>
  </si>
  <si>
    <t>126/QĐ-UBND
21/01/2016</t>
  </si>
  <si>
    <t>2121/QĐ-UBND
24/10/2014
1767/QĐ-UBND 29/6/2016</t>
  </si>
  <si>
    <t>MG Hoa Hồng (điểm mới)</t>
  </si>
  <si>
    <t>20P+HCQT+
NB+HTKT</t>
  </si>
  <si>
    <t>256/HĐND-TT
27/10/2016</t>
  </si>
  <si>
    <t>2972/QĐ-UBND
28/10/2016</t>
  </si>
  <si>
    <t xml:space="preserve"> MG Tân An (Điểm Bến đò)</t>
  </si>
  <si>
    <t>1118/QĐ-UBND
02/3/2016
530/QĐ-UBND
20/02/2017</t>
  </si>
  <si>
    <t>2192/QĐ-UBND
13/5/2016
1777/QĐ-UBND
31/3/2017</t>
  </si>
  <si>
    <t xml:space="preserve"> MG Long Hưng (Điểm chính mới)</t>
  </si>
  <si>
    <t>8P+1HTKT</t>
  </si>
  <si>
    <t>202/QĐ-UBND
28/01/2016
536/QĐ-UBND
20/02/2017</t>
  </si>
  <si>
    <t>828/QĐ-UBND
28/3/2016
 896/QĐ-UBND
22/3/2017</t>
  </si>
  <si>
    <t xml:space="preserve"> MG Long Châu ( Điểm chính mới)</t>
  </si>
  <si>
    <t>1119/QĐ-UBND
02/3/2016
534/QĐ-UBND
20/02/2017</t>
  </si>
  <si>
    <t>2193/QĐ-UBND
13/5/2016
2235/QĐ-UBND
14/4/2017</t>
  </si>
  <si>
    <t xml:space="preserve"> MN Long Hưng (Điểm phụ)</t>
  </si>
  <si>
    <t>Số 901/QĐ-
UBND ngày 22/3/2017</t>
  </si>
  <si>
    <t>Số 1646/QĐ-
UBND 31/3/16; 11308 12/12/2016</t>
  </si>
  <si>
    <t xml:space="preserve"> MG Vĩnh Hòa (đc mới)</t>
  </si>
  <si>
    <t>6P+HTKT</t>
  </si>
  <si>
    <t>2126/QĐ-UBND
26/7/2016
535/QĐ-UBND
20/02/2017</t>
  </si>
  <si>
    <t>3069/QĐ-UBND
31/10/2016
898/QĐ-UBND
22/3/2017</t>
  </si>
  <si>
    <t xml:space="preserve"> MG An Châu ( Điểm chính)</t>
  </si>
  <si>
    <t>2P</t>
  </si>
  <si>
    <t>396/QĐ-UBND
31/12/2015
3464/QĐ-UBND
07/12/2016</t>
  </si>
  <si>
    <t>70/QĐ-UBND
24/3/2016
91/QĐ-UBND
02/3/2017</t>
  </si>
  <si>
    <t xml:space="preserve"> MG Vĩnh An  (Điểm chính TH A VA)</t>
  </si>
  <si>
    <t>397/QĐ-UBND
31/12/2015
3465/QĐ-UBND
07/12/2016</t>
  </si>
  <si>
    <t>177/QĐ-UBND
28/3/2017</t>
  </si>
  <si>
    <t xml:space="preserve"> MG Sơn Ca (Điểm chính)</t>
  </si>
  <si>
    <t>4P+1HTKT</t>
  </si>
  <si>
    <t>2204/QĐ-UBND
30/12/2015
3712/QĐ-UBND
28/12/2016</t>
  </si>
  <si>
    <t>23/QĐ-UBND
06/01/2016
1337/QĐ-UBND
04/7/2017</t>
  </si>
  <si>
    <t xml:space="preserve"> MG Sơn Ca đp (Điểm phụ TH D VTT)</t>
  </si>
  <si>
    <t>3P</t>
  </si>
  <si>
    <t>2203/QĐ-UBND
31/12/2015
3713/QĐ-UBND
28/12/2016</t>
  </si>
  <si>
    <t>22/QĐ-UBND
06/01/2016
787/QĐ-UBND
19/4/2017</t>
  </si>
  <si>
    <t xml:space="preserve"> MG Mỹ Đức ( Điểm chính mới)</t>
  </si>
  <si>
    <t>35/QĐ-UBND
07/01/2016
309/QĐ-UBND
23/01/2017</t>
  </si>
  <si>
    <t>37/QĐ-UBND
11/01/2016</t>
  </si>
  <si>
    <t xml:space="preserve"> MG Bình Long ( Điểm chính mới)</t>
  </si>
  <si>
    <t>15/QĐ-UBND
06/01/2016
3579/QĐ-UBND
19/12/2016</t>
  </si>
  <si>
    <t>956/QĐ-UBND
06/4/2016</t>
  </si>
  <si>
    <t xml:space="preserve"> MG Khánh Hòa (Điểm chính)</t>
  </si>
  <si>
    <t>2201/QĐ-UBND
31/12/2015
310/QĐ-UBND
23/01/2017</t>
  </si>
  <si>
    <t>24/QĐ-UBND
06/01/2016
1335/QĐ-UBND
04/7/2017</t>
  </si>
  <si>
    <t xml:space="preserve"> MN Khánh Hòa (Điểm chính)</t>
  </si>
  <si>
    <t>2202/QĐ-UBND
31/12/2015
308/QĐ-UBND
23/01/2017</t>
  </si>
  <si>
    <t>25/QĐ-UBND
06/01/2016
951/QĐ-UBND
12/5/2017</t>
  </si>
  <si>
    <t>MG Hòa Lạc (đp khu dân cư)</t>
  </si>
  <si>
    <t>4162/QĐ-UBND
30/10/2015
323/QĐ-UBND
23/01/2017</t>
  </si>
  <si>
    <t>2246/QĐ-UBND 30/3/2016
1861/QĐ-UBND
02/3/2017</t>
  </si>
  <si>
    <t xml:space="preserve"> MG Hòa Lạc ( Điểm chính)</t>
  </si>
  <si>
    <t>2911/QĐ-UBND
29/12/2015
102/QĐ-UBND
10/01/2017</t>
  </si>
  <si>
    <t xml:space="preserve">2239/QĐ-UBND 29/3/2016;
345/QĐ-UBND
19/01/2017 4236/QĐ-UBND  25/10/2018
</t>
  </si>
  <si>
    <t xml:space="preserve"> MG Hòa Lạc (Điểm phụ)</t>
  </si>
  <si>
    <t>3P+HTKT</t>
  </si>
  <si>
    <t>142/QĐ-UBND
22/01/2016
319/QĐ-UBND
23/01/2017</t>
  </si>
  <si>
    <t>884A/QĐ-UBND
30/3/2016
1440/QĐ-UBND
10/5/2017</t>
  </si>
  <si>
    <t xml:space="preserve"> MG Long Hòa ( Điểm chính)</t>
  </si>
  <si>
    <t>144/QĐ-UBND
22/01/2016
321/QĐ-UBND
23/01/2017</t>
  </si>
  <si>
    <t>885A/QĐ-UBND
30/3/2016
1321/QĐ-UBND
03/5/2017</t>
  </si>
  <si>
    <t xml:space="preserve"> MG Quốc Thái ( Điểm chính)</t>
  </si>
  <si>
    <t>3070/QĐ-UBND
14/10/2015
3629/QĐ-UBND
22/12/2016</t>
  </si>
  <si>
    <t>1172/QĐ-UBND 31/3/2016
1401/QĐ 29/3/17</t>
  </si>
  <si>
    <t xml:space="preserve"> MG Quốc Thái đp (Điểm phụ TH B QT)</t>
  </si>
  <si>
    <t>3069/QĐ-UBND
14/10/2015
3630/QĐ-UBND
22/12/2016</t>
  </si>
  <si>
    <t>3369/QĐ-UBND
30/10/2015</t>
  </si>
  <si>
    <t>MG Vĩnh Lộc (Điểm chính mới)</t>
  </si>
  <si>
    <t>5P+HTKT</t>
  </si>
  <si>
    <t>3072/QĐ-UBND
15/10/2015
3628/QĐ-UBND
22/12/2016</t>
  </si>
  <si>
    <t>1173/QĐ-UBND
31/3/2016
3621/QĐ-UBND
24/10/2017</t>
  </si>
  <si>
    <t>MG Vĩnh Lộc đp (Điểm chính TH A VL)</t>
  </si>
  <si>
    <t>3353/QĐ-UBND
27/10/2015
3627/QĐ-UBND
22/12/2016</t>
  </si>
  <si>
    <t>1187/QĐ-UBND
31/3/2016</t>
  </si>
  <si>
    <t xml:space="preserve"> MG Long Giang (Điểm chính)</t>
  </si>
  <si>
    <t>289/QĐ-UBND
09/3/2016
3618/QĐ-UBND
22/12/2016</t>
  </si>
  <si>
    <t>390/QĐ-UBND
25/3/2016
278/QĐ-UBND
09/3/2017</t>
  </si>
  <si>
    <t xml:space="preserve"> MG Long Giang đp (đc TH B LG)</t>
  </si>
  <si>
    <t>205/QĐ-UBND
28/01/2016
49/QĐ-UBND
06/01/2017</t>
  </si>
  <si>
    <t>389/QĐ-UBND
25/3/2016
1004/QĐ-UBND
19/5/2017</t>
  </si>
  <si>
    <t xml:space="preserve"> MG Long Giang đp (đc TH C LG)</t>
  </si>
  <si>
    <t>314/QĐ-UBND
03/02/2016
50/QĐ-UBND
06/01/2017</t>
  </si>
  <si>
    <t>2363/QĐ-UBND
23/8/2016</t>
  </si>
  <si>
    <t xml:space="preserve"> MG Mỹ Luông (Điểm chính mới) </t>
  </si>
  <si>
    <t>779/QĐ-UBND
22/3/2016</t>
  </si>
  <si>
    <t>2182/QĐ-UBND
02/8/2016
3468/QĐ-UBND
17/11/2017
2547/QĐ-UBND
22/10/2019</t>
  </si>
  <si>
    <t xml:space="preserve"> MG Vọng Đông (Điểm chính)</t>
  </si>
  <si>
    <t>218/QĐ-UBND
04/02/2016</t>
  </si>
  <si>
    <t>3124/QĐ-UBND
29/3/2016</t>
  </si>
  <si>
    <t xml:space="preserve"> MG Tây Phú ( Điểm chính) </t>
  </si>
  <si>
    <t>1P</t>
  </si>
  <si>
    <t>219/QĐ-UBND
04/02/2016</t>
  </si>
  <si>
    <t>1267/QĐ-UBND
15/03/2016</t>
  </si>
  <si>
    <t>MG thị trấn Óc Eo (Điểm chính)</t>
  </si>
  <si>
    <t>3794/QĐ-UBND
30/12/2015</t>
  </si>
  <si>
    <t>582/QĐ-UBND
26/3/2016</t>
  </si>
  <si>
    <t>MG Bình Thành (Điểm chính)</t>
  </si>
  <si>
    <t>3795/QĐ-UBND
30/12/2015</t>
  </si>
  <si>
    <t>03/QĐ-UBND
04/01/2016</t>
  </si>
  <si>
    <t xml:space="preserve"> MN Cô Tô (Điểm phụ)</t>
  </si>
  <si>
    <t>6263/QĐ-UBND
27/10/2015</t>
  </si>
  <si>
    <t>6269/QĐ-UBND
29/10/2015</t>
  </si>
  <si>
    <t>MG Núi Tô (Điểm phụ 1)</t>
  </si>
  <si>
    <t>6264/QĐ-UBND
20/10/2015</t>
  </si>
  <si>
    <t>6270/QĐ-UBND
29/10/2015</t>
  </si>
  <si>
    <t>MG Núi Tô (Điểm phụ 2)</t>
  </si>
  <si>
    <t>6265/QĐ-UBND
20/10/2015</t>
  </si>
  <si>
    <t>6271/QĐ-UBND
29/10/2015</t>
  </si>
  <si>
    <t>MN thị trấn Tri Tôn (Điểm chính mới)</t>
  </si>
  <si>
    <t>6266/QĐ-UBND
27/10/2015
3698/QĐ-UBND
28/12/2016</t>
  </si>
  <si>
    <t>6272/QĐ-UBND
29/10/2015
6556/QĐ-UBND
31/12/2016</t>
  </si>
  <si>
    <t>MN Ba Chúc (Điểm chính)</t>
  </si>
  <si>
    <t>8P+HTKT</t>
  </si>
  <si>
    <t>33/QĐ-UBND
11/01/2016</t>
  </si>
  <si>
    <t>1045/QĐ-UBND
13/4/2016</t>
  </si>
  <si>
    <t xml:space="preserve"> MN Hoa Lan (Điểm chính mới)</t>
  </si>
  <si>
    <t>198/QĐ-UBND 28/01/2016
328/QĐ-UBND
24/01/2017</t>
  </si>
  <si>
    <t>3149/QĐ-UBND 
31/10/2016</t>
  </si>
  <si>
    <t xml:space="preserve"> MG Văn Giáo (Điểm chính mới)</t>
  </si>
  <si>
    <t>4909/QĐ-UBND
24/12/2015
330/QĐ-UBND
24/01/2017</t>
  </si>
  <si>
    <t>4929/QĐ-UBND
28/12/2015</t>
  </si>
  <si>
    <t xml:space="preserve"> MG An Hảo đp (Điểm đc TH D An Hảo)</t>
  </si>
  <si>
    <t>4907/QĐ-UBND
24/12/2015
333/QĐ-UBND
24/01/2017</t>
  </si>
  <si>
    <t>4925/QĐ-UBND
28/12/2015
1362/QĐ-UBND
27/3/2017</t>
  </si>
  <si>
    <t xml:space="preserve"> MG Họa Mi (Điểm chính)</t>
  </si>
  <si>
    <t>1122/QĐ-UBND
25/4/2016
329/QĐ-UBND
24/01/2017</t>
  </si>
  <si>
    <t>3074/QĐ-UBND
31/10/2016
1009/QĐ-UBND
06/02/2018</t>
  </si>
  <si>
    <t xml:space="preserve"> MG Chi Lăng (Điểm chính)</t>
  </si>
  <si>
    <t>3236/QĐ-UBND
02/6/2016
331/QĐ-UBND
24/01/2017</t>
  </si>
  <si>
    <t>6776/QĐ-UBND
28/10/2016
574/QĐ-UBND
18/01/2018</t>
  </si>
  <si>
    <t>MN Tuổi Ngọc (đc)</t>
  </si>
  <si>
    <t>5823/QĐ-UBND
06/6/2016
332/QĐ-UBND
24/01/2017</t>
  </si>
  <si>
    <t>6557/QĐ-UBND
28/10/2016</t>
  </si>
  <si>
    <t xml:space="preserve"> MG An Hảo đp (Điểm An Đông)</t>
  </si>
  <si>
    <t>4906/QĐ-UBND
24/12/2015;
1043/QĐ-UBND
09/5/2017</t>
  </si>
  <si>
    <t>4926/QĐ-UBND
28/12/2015
3300/QĐ-UBND
31/7/2017</t>
  </si>
  <si>
    <t xml:space="preserve"> MG Hướng Dương (Điểm chính)</t>
  </si>
  <si>
    <t>4908/QĐ-UBND
24/12/2015;
980/QĐ-UBND ngày 29/3/2017</t>
  </si>
  <si>
    <t>3236/QĐ-UBND
14/4/2016</t>
  </si>
  <si>
    <t xml:space="preserve"> MG An Hảo đp (Điểm Núi Cấm)</t>
  </si>
  <si>
    <t>4910/QĐ-UBND
24/12/2015
327/QĐ-UBND
24/01/2017</t>
  </si>
  <si>
    <t>4927/QĐ-UBND
28/12/2015
5770/QĐ-UBND
01/10/2018</t>
  </si>
  <si>
    <t>MG Hoa Mai (Điểm chính)</t>
  </si>
  <si>
    <t>2614/QĐ-UBND
18/11/2015</t>
  </si>
  <si>
    <t>2736/QĐ-UBND 31/10/2018</t>
  </si>
  <si>
    <t>MG Hoa Lan (Điểm chính)</t>
  </si>
  <si>
    <t>1134/QĐ-UBND
30/10/2015</t>
  </si>
  <si>
    <t>MG Hòa Bình Thạnh</t>
  </si>
  <si>
    <t>883/QĐ-UBND 30/3/2016
3621/QĐ-UBND
22/12/2016</t>
  </si>
  <si>
    <t>MG Tân Phú (Điểm chính)</t>
  </si>
  <si>
    <t>2P+HTKT</t>
  </si>
  <si>
    <t>130/QĐ-UBND
19/5/2016
3462/QĐ-UBND
07/12/2016</t>
  </si>
  <si>
    <t>MG Vĩnh Hanh đp (điểm mới)</t>
  </si>
  <si>
    <t>2208/QĐ-UBND
03/8/2016
3463/QĐ-UBND
07/12/2016</t>
  </si>
  <si>
    <t>MG Nhơn Hội  (Điểm chính)</t>
  </si>
  <si>
    <t>6P</t>
  </si>
  <si>
    <t>220/QĐ-UBND
16/01/2017</t>
  </si>
  <si>
    <t>MG Hòa Bình (điểm chính)</t>
  </si>
  <si>
    <t>4P</t>
  </si>
  <si>
    <t>204/QĐ-UBND
28/01/2016
132/QĐ-UBND
11/01/2017</t>
  </si>
  <si>
    <t>227/QĐ-UBND
02/3/2017</t>
  </si>
  <si>
    <t>MG Nhơn Mỹ đp (Mỹ An)</t>
  </si>
  <si>
    <t>3005/QĐ-UBND
28/10/2016</t>
  </si>
  <si>
    <t>2066/QĐ-UBND
31/10/2016</t>
  </si>
  <si>
    <t>MG Nhơn Mỹ đp (Nhơn An)</t>
  </si>
  <si>
    <t>3112/QĐ-UBND
31/10/2016</t>
  </si>
  <si>
    <t>2067/QĐ-UBND
31/10/2016</t>
  </si>
  <si>
    <t>Phân theo chủ đầu tư</t>
  </si>
  <si>
    <t>DỰ KIẾN ĐIỀU CHỈNH BỔ SUNG ĐIỀU CHỈNH KẾ HOẠCH VỐN VÀ DANH MỤC DỰ ÁN ĐẦU TƯ CÔNG TRUNG HẠN 5 NĂM GIAI ĐOẠN 2016-2020</t>
  </si>
  <si>
    <t>ĐỀ ÁN CHUẨN QUỐC GIA</t>
  </si>
  <si>
    <t>Số
TT</t>
  </si>
  <si>
    <t>Địa
điểm
XD</t>
  </si>
  <si>
    <t>Thời
gian 
KC
-HT</t>
  </si>
  <si>
    <t>ĐỀ ÁN TRƯỜNG CQG</t>
  </si>
  <si>
    <t>IV PHÂN BỔ CHI TIẾT DANH MỤC</t>
  </si>
  <si>
    <t>1. Dự án chyển tiếp sang giai đoạn 2016-2020</t>
  </si>
  <si>
    <t>MG Hoàng Yến 1</t>
  </si>
  <si>
    <t>03P,GDTC,GDNT,Bếp,HT,
PHT,HộiT,HCQT,Nviên, Bvệ, Nxe(BC-GV), HTKT</t>
  </si>
  <si>
    <t>1525/QĐ-UBND  30/10/2013
2177/QĐ-UBND  04/12/2014</t>
  </si>
  <si>
    <t>TH Nguyễn Hữu Cảnh</t>
  </si>
  <si>
    <t>6P.H+15P.CN+
11 HTKT + 3PT</t>
  </si>
  <si>
    <t>2242/QĐ-UBND 30/10/2013; 1506/QĐ-UBND 03/8/2015</t>
  </si>
  <si>
    <t>THCS Ngô Gia Tự</t>
  </si>
  <si>
    <t>6P.BM+13P.CN+
10HTKT và 4HM phụ trợ</t>
  </si>
  <si>
    <t>2227/QĐ-UBND 28/10/2013</t>
  </si>
  <si>
    <t xml:space="preserve">MN Sao Mai </t>
  </si>
  <si>
    <t>10P(KCH),HT,01PHT,Ytế,
VP,HCQT,NV,NB,TBNT,NBV,
NX,CR,Sân nến,VS</t>
  </si>
  <si>
    <t>258/QĐ-UBND
18/02/2014
558/QĐ-UBND
19/03/2018
1191/QĐ-UBND
20/05/2019</t>
  </si>
  <si>
    <t>TXTC</t>
  </si>
  <si>
    <t>TH A Long An</t>
  </si>
  <si>
    <t>8PH, 1PNN, 7HCQT, 6PVHT,  1BV, 1VSHS, 1NXGV, 1NXHS, 1HTKT, 5000M2 Đ</t>
  </si>
  <si>
    <t>2223/QĐ-UBND 28/10/2013</t>
  </si>
  <si>
    <t>TH B Long An</t>
  </si>
  <si>
    <t>3PH, 1PNN, 7HCQT, 6PVHT, 1BV, 1NXGV, 1NXHS, 1HTKT</t>
  </si>
  <si>
    <t xml:space="preserve">794/QĐ-UBND 
27/05/2014 </t>
  </si>
  <si>
    <t xml:space="preserve"> THCS Long Sơn</t>
  </si>
  <si>
    <t>18P.H+6P.BM+12P.CN +
9HTKT và 4phụ trợ</t>
  </si>
  <si>
    <t>2013-2019</t>
  </si>
  <si>
    <t>2171/QĐ-UBND  22/10/13
1150/QĐ-UBND  23/7/14
804/QĐ-UBND 11/04/14
1145/QĐ-UBND 14/05/19</t>
  </si>
  <si>
    <t>THCS  Long An</t>
  </si>
  <si>
    <t>6P.BM+12P.CN+
7HTKT và 1phụ trợ</t>
  </si>
  <si>
    <t>2099/QĐ-UBND
08/10/13
1441/QĐ-UBND
10/5/17
636/QĐ-UBND
28/3/18</t>
  </si>
  <si>
    <t>TH A Vĩnh Thành</t>
  </si>
  <si>
    <t>3P.H+14P.CN+
7HTKT+2Phụ trợ</t>
  </si>
  <si>
    <t>2013-2015</t>
  </si>
  <si>
    <t>2168/QĐ-UBND 22/10/2013</t>
  </si>
  <si>
    <t>Huyện CT</t>
  </si>
  <si>
    <t>THCS Vĩnh Thành</t>
  </si>
  <si>
    <t>6P.BM,TV,CbịGD,TThống,
Đội,HT,PHT,VP,Cđoàn,
HĐGV,P.nghỉGV,
KhoDCChung,Ytế,
Bvệ,VShs,NXgv,NXhs,HTKT</t>
  </si>
  <si>
    <t>2898/QĐ-UBND
29/12/2009;
879/QĐ-UBND
13/6/2014;
639/QĐ-UBND 29/10/2014</t>
  </si>
  <si>
    <t>MG Bình Thủy (đc)</t>
  </si>
  <si>
    <t>4P.H+10P.CN+
Khối HTKT</t>
  </si>
  <si>
    <t>98/QĐ-UBND 16/01/14</t>
  </si>
  <si>
    <t>Huyện CP</t>
  </si>
  <si>
    <t>TH A Bình Thủy</t>
  </si>
  <si>
    <t>3P.H+13P.CN+
Khối HTKT</t>
  </si>
  <si>
    <t>2724/QĐ-UBND 31/12/13</t>
  </si>
  <si>
    <t>TH B Bình Thủy</t>
  </si>
  <si>
    <t>15P.CN+
Khối HTKT</t>
  </si>
  <si>
    <t>2676/QĐ-UBND 24/12/13</t>
  </si>
  <si>
    <t>MN Hoa Mai</t>
  </si>
  <si>
    <t xml:space="preserve">P.HT,P.PHT,VP,ytế,GDTC,
GDNT,HT,HCQT,NV.VS,
Nxe CB-GV,BV,HTKT </t>
  </si>
  <si>
    <t>1930/QĐ-UBND 30/10/2014</t>
  </si>
  <si>
    <t>TH B Mỹ Đức</t>
  </si>
  <si>
    <t>P.HT,P.PHT,VP,HĐ-Đội,
HĐGV,P.NN,TV,GDNT,GDT,
y tế,GV,NxeHS,NxeGV,HTKT</t>
  </si>
  <si>
    <t>1955/QĐ-UBND 30/10/14</t>
  </si>
  <si>
    <t>TH Đ Mỹ Đức</t>
  </si>
  <si>
    <t>02P,P.HT,P.PHT,VP,HĐ-Đội,
P.TT,HĐGV,P.NN,TV,GDNT,
GDTC,ytế,TB.ĐDGD,KhoDC,
BV,VS.HS,NxeHS,NxeGV,HTKT</t>
  </si>
  <si>
    <t>1947/QĐ-UBND 30/10/14</t>
  </si>
  <si>
    <t xml:space="preserve">THCS Mỹ Đức </t>
  </si>
  <si>
    <t>P.NN,P.TH,CN,TV,ĐDCBGD,
P.NghỉGV,KhoDC,ytế,
NxeHS,NxeGV,VS.HS,HTKT</t>
  </si>
  <si>
    <t>1909/QĐ-UBND 30/10/2014
845/QĐ-UBND 25/05/2015</t>
  </si>
  <si>
    <t>THCS Bình Thủy</t>
  </si>
  <si>
    <t>08P,6P.BM,TV,CbịGD,TThống,
Đội,HT,02PHT,VP,Cđoàn,
HĐGV,P.nghỉGV,KhoDCChung,
Ytế,Bvệ,02VShs,NXgv,
NXhs,HTKT</t>
  </si>
  <si>
    <t>2255/QĐ-UBND 30/10/13</t>
  </si>
  <si>
    <t>THCS Phú Mỹ</t>
  </si>
  <si>
    <t>(24+6)P.H+6P.BM+12P.CN+
Khối HTKT và phụ trợ</t>
  </si>
  <si>
    <t>2167/QD0-UBND ngày 22/10/13</t>
  </si>
  <si>
    <t>MG Chợ Vàm</t>
  </si>
  <si>
    <t>6P,NB,TB ngoài trời,
Cải tạo(HT,01PHT,Y tế,VP,HCQT,NV),
NBV,NX,Sân nền,Mua đất</t>
  </si>
  <si>
    <t>2012-2014</t>
  </si>
  <si>
    <t>1907/QĐ-UBND
31/10/2012</t>
  </si>
  <si>
    <t>Huyện PT</t>
  </si>
  <si>
    <t>TH C Phú Mỹ</t>
  </si>
  <si>
    <t>14P.H+3P.CN+
Khối HTKT</t>
  </si>
  <si>
    <t>795/QĐ-UBND, 27/5/2014</t>
  </si>
  <si>
    <t>MG Tân Hòa (đc)</t>
  </si>
  <si>
    <t>5P.H+10P.CN+
Khối HTKT</t>
  </si>
  <si>
    <t>2679/QĐ-UBND, 24/12/2013</t>
  </si>
  <si>
    <t>TH A Tân  Hòa (đc)</t>
  </si>
  <si>
    <t>4P.H+14P.CN+
Khối HTKT</t>
  </si>
  <si>
    <t>2640/QĐ-UBND, 19/12/2013</t>
  </si>
  <si>
    <t>THCS Tân Hòa</t>
  </si>
  <si>
    <t>02P,6P.BM,TV,CbịGD,
TThống,Đội,HT,PHT,VP,
Cđoàn,HĐGV,P.nghỉGV,
KhoDCChung,Ytế,
Bvệ,VShs,NXgv,NXhs,HTKT</t>
  </si>
  <si>
    <t>hết 2017</t>
  </si>
  <si>
    <t>2249/QĐ-UBND, 30/10/13
994/QĐ-UBND, 30/3/17
2177/QĐ-UBND, 14/7/17</t>
  </si>
  <si>
    <t>THCS  Khánh An</t>
  </si>
  <si>
    <t>02PH, 06PBM,  12PCN, HTKT</t>
  </si>
  <si>
    <t>2381A/QĐ-UBND 30/10/2015</t>
  </si>
  <si>
    <t xml:space="preserve">2101/QĐ-UBND 08/10/2013
677/QĐ-UBND
14/3/2016
816/QĐ-UBND
12/4/2019
</t>
  </si>
  <si>
    <t>MG Khánh An</t>
  </si>
  <si>
    <t>10P.H+10P.CN+
Khối HTKT</t>
  </si>
  <si>
    <t>2013-2017</t>
  </si>
  <si>
    <t>1135/QĐ-UBND 13/4/2017</t>
  </si>
  <si>
    <t xml:space="preserve"> 2150/QĐ-UBND 
16/10/2013</t>
  </si>
  <si>
    <t>TH A Đa Phước (đc)</t>
  </si>
  <si>
    <t>12P.H+15P.CN+
9HTKT+2PT</t>
  </si>
  <si>
    <t>1136/QĐ-UBND 13/4/2017</t>
  </si>
  <si>
    <t xml:space="preserve"> 2170/QĐ-UBND, 22/10/2013</t>
  </si>
  <si>
    <t>MG Nhơn Mỹ</t>
  </si>
  <si>
    <t>03PSHT, YT, HCQT, NV,
NB, TB,BV,CHR,Nhà xe
GV,S.nền,Mua đất</t>
  </si>
  <si>
    <t>1908/QĐ-UBND
30/10/2014</t>
  </si>
  <si>
    <t>Huyện CM</t>
  </si>
  <si>
    <t>MG Long Điền A (đc)</t>
  </si>
  <si>
    <t>2257/QĐ-UBND, 30/10/13</t>
  </si>
  <si>
    <t>TH Phù Đổng (đc)</t>
  </si>
  <si>
    <t>2P.H+14P.CN+
Khối HTKT</t>
  </si>
  <si>
    <t>2256/QĐ-UBND, 30/10/13</t>
  </si>
  <si>
    <t>TH Triệu Thị Trinh (đc)</t>
  </si>
  <si>
    <t>2247/QĐ-UBND, 30/10/13
14/QĐ-UBND, 03/01/17</t>
  </si>
  <si>
    <t>MG Long Điền B (đc)</t>
  </si>
  <si>
    <t>1952/QĐ-UBND
30/10/2014</t>
  </si>
  <si>
    <t>TH Nguyễn Văn Trổi (đc)</t>
  </si>
  <si>
    <t>13P.CN+Khối HTKT</t>
  </si>
  <si>
    <t>2952/QĐ-UBND
31/10/2014</t>
  </si>
  <si>
    <t>TH Quang Trung (đc)</t>
  </si>
  <si>
    <t>10P.H+14P.CN+
Khối HTKT</t>
  </si>
  <si>
    <t>1951/QĐ-UBND
30/10/2014</t>
  </si>
  <si>
    <t>THCS Long Điền B</t>
  </si>
  <si>
    <t>6P.BM,TV,CbịGD,TThống,
Đội,HT,PHT,VP,Cđoàn,HĐGV,
P.nghỉGV,KhoDCChung,Ytế,
Bvệ,NXgv,NXhs,HTKT</t>
  </si>
  <si>
    <t>1953/QĐ-UBND
30/10/2014</t>
  </si>
  <si>
    <t>THCS Long Điền A</t>
  </si>
  <si>
    <t>6P.BM+12P.CN+
3HTKT và 2phụ trợ</t>
  </si>
  <si>
    <t>2254/QĐ-UBND, 30/10/13
1443/QĐ-UBND, 10/05/17</t>
  </si>
  <si>
    <t>THCS Vĩnh Phú</t>
  </si>
  <si>
    <t>3P.H+6P.BM+12P.CN+
9HTKT và 2phụ trợ</t>
  </si>
  <si>
    <t>2169/QĐ-UBND,
22/10/13
1027/QĐ-UBND,
04/4/2017</t>
  </si>
  <si>
    <t>MG Vĩnh Chánh(đc mới)</t>
  </si>
  <si>
    <t>HMXDM:8P,KPCN,KHC,CTPT,HTKT,NxeGV,CC,CHR,NBV,MTN,SN,ĐNB,SLMB,ke,CX,TB</t>
  </si>
  <si>
    <t>1128/QĐ-UBND 22/07/2014
1743/QĐ-UBND 09/6/2017</t>
  </si>
  <si>
    <t>Huyện TS</t>
  </si>
  <si>
    <t>MG Vọng Thê (đc)</t>
  </si>
  <si>
    <t>HMXDM:7P,02PCN,PVHT,CTPT(SLMB,CHR,HTKT,CC,SN,TN,ĐNB,CX,BNN,PCCC),TB</t>
  </si>
  <si>
    <t>606/QĐ-UBND 24/04/2014</t>
  </si>
  <si>
    <t>THCS Phú Thuận</t>
  </si>
  <si>
    <t>HMXDM:06P,SLMB,TB</t>
  </si>
  <si>
    <t xml:space="preserve">1439/QĐ-UBND ngày 10/05/2017 </t>
  </si>
  <si>
    <t xml:space="preserve">2567/QĐ-UBND
29/10/2014 
1625/QĐ-UBND
17/5/2017 
</t>
  </si>
  <si>
    <t>Trường TH "B" Vĩnh Trạch</t>
  </si>
  <si>
    <t>PCN + CT + CTPT</t>
  </si>
  <si>
    <t>3486/QĐ-UBND ngày 18/12/2015</t>
  </si>
  <si>
    <t>68/QĐ-SKHĐT 10/4/2014</t>
  </si>
  <si>
    <t>THCS Vĩnh Trạch</t>
  </si>
  <si>
    <t>22P.H+6P.BM+12P.CN +
Khối HTKT và phụ trợ</t>
  </si>
  <si>
    <t xml:space="preserve">1939/QĐ-UBND
30/10/2014 
</t>
  </si>
  <si>
    <t>MG Vĩnh Phú (đc)</t>
  </si>
  <si>
    <t>2P.H+10P.CN+
Khối HTKT</t>
  </si>
  <si>
    <t>2639/QĐ-UBND
19/12/2013</t>
  </si>
  <si>
    <t>TH A Vĩnh Phú</t>
  </si>
  <si>
    <t>16P.H+14P.CN +
Khối HTKT</t>
  </si>
  <si>
    <t>2248/QĐ-UBND 30/10/13</t>
  </si>
  <si>
    <t>MG Vĩnh Gia (đc)</t>
  </si>
  <si>
    <t xml:space="preserve">3753/QĐ-UBND
ngày 30/10/2016 
</t>
  </si>
  <si>
    <t xml:space="preserve">1942/QĐ-UBND
30/10/2014 
</t>
  </si>
  <si>
    <t>THCS Vĩnh Gia</t>
  </si>
  <si>
    <t>06PBM, 
13P chức năng, HTKT</t>
  </si>
  <si>
    <t>2250/QĐ-UBND 30/10/2013
923/QĐ-UBND 24/4/2018
203/QĐ-UBND 29/01/2019</t>
  </si>
  <si>
    <t>Dự án đầu tư mua sắm bổsung thiết bị dạy học trường đạt chuẩn quốc gia năm 2010</t>
  </si>
  <si>
    <t>Mua sắm thiết bị 45 trường
theo Đề án</t>
  </si>
  <si>
    <t>2027/QĐ-UBND
 09/11/2011;
905/QĐ-UBND 17/6/2014</t>
  </si>
  <si>
    <t>Dự án đầu tư mua sắm bổ sung thiết bị dạy học trườngđạt chuẩn quốc gia năm 2013</t>
  </si>
  <si>
    <t>779/QĐ-UBND
23/5/2014</t>
  </si>
  <si>
    <t>THCS Mạc Đĩnh Chi</t>
  </si>
  <si>
    <t xml:space="preserve"> 205/HĐND-TT
27/11/2015</t>
  </si>
  <si>
    <t>1766/QĐ-UBND
29/6/2016</t>
  </si>
  <si>
    <t>TH Trần Quốc Toản</t>
  </si>
  <si>
    <t xml:space="preserve"> 2547/QĐ-UBND  10/11/2015</t>
  </si>
  <si>
    <t>3124/QĐ-UBND
31/10/2016</t>
  </si>
  <si>
    <t>MG Vành Khuyên (đc)</t>
  </si>
  <si>
    <t>08P,GDTC,GDNT,bếp,P.HT,
01phóHT,VP,HT,HCQT,ytế,
P.NV,NxeGV,HTKT,
mua đất 3.000m2.</t>
  </si>
  <si>
    <t>2466/QĐ-UBND 
30/10/2015;
3700/QĐ-UBND 
28/12/2016</t>
  </si>
  <si>
    <t xml:space="preserve">2421/QĐ-UBND 30/10/2015; 999/QĐ-UBND 30/3/2017 </t>
  </si>
  <si>
    <t>MG Vành Khuyên (đp)</t>
  </si>
  <si>
    <t>04P, Nxe GV,VSGV,HTKT,
 mua đất 1.500m2.</t>
  </si>
  <si>
    <t>1409/QĐ-UBND 
25/12/2015
466/QĐ-UBND 
16/02/2017</t>
  </si>
  <si>
    <t>13/QĐ-UBND 06/01/16; 369/QĐ-UBND 28/3/17</t>
  </si>
  <si>
    <t>TH Lê Văn Tám (đc)</t>
  </si>
  <si>
    <t>XD:10P,NN,GDrènLTC,GDNT,TV,
TbịĐDGD,TT,HĐĐội,P.HT,
02P.PHT,VP,HĐGV,02nghỉGV,
khoDCCHP,ytế,NBV,NxeGV,
NxeHS,HTKT,mua đất: 5.600m2.
Cải tạo: 10 phòng học.</t>
  </si>
  <si>
    <t xml:space="preserve"> 203/HĐND-TT
27/11/2015
468/QĐ-UBND 
16/02/2017</t>
  </si>
  <si>
    <t>40/QĐ-UBND 11/01/2016; 1063/QĐ-UBND 05/4/2017</t>
  </si>
  <si>
    <t>TH Lê Văn Tám (đp)</t>
  </si>
  <si>
    <t>C.tạo:06P.
XD:VSHS,VSGV,NxeGV,
NxeHS,HTKT.</t>
  </si>
  <si>
    <t>1410/QĐ-UBND 
25/12/2015
612/QĐ-UBND 
27/02/2017</t>
  </si>
  <si>
    <t>12/QĐ-UBND 06/01/2016;
401/QĐ-UBND 03/4/2017</t>
  </si>
  <si>
    <t>THCS Phan Văn Trị</t>
  </si>
  <si>
    <t>-XD:6PBM,TV,P.HT,01phóHT,VP,
CĐ,HĐGV,01nghỉGV,b.vệ,
VSHS,NxeGV,NxeHS. 
-CT:16P,ĐDCbịGD,TT,
Đoàn-Đội,kho,ytế,HTKT.</t>
  </si>
  <si>
    <t>2345/QĐ-UBND 
29/10/2015
467/QĐ-UBND 
16/02/2017</t>
  </si>
  <si>
    <t>2417/QĐ-UBND 04/11/2015; 1062/QĐ-UBND 05/4/2017;
384/QĐ-UBND 27/02/2018</t>
  </si>
  <si>
    <t>MG Vĩnh Mỹ</t>
  </si>
  <si>
    <t>XD: 08PH+P.GDTC+GDNT+K.HC+K.PVHT+HTKT+TB</t>
  </si>
  <si>
    <t>2915/QĐ-
UBND 
26/10/2016</t>
  </si>
  <si>
    <t>2973/QĐ-
UBND 
28/10/2016</t>
  </si>
  <si>
    <t>TPCĐ</t>
  </si>
  <si>
    <t>THCS Trương Gia Mô</t>
  </si>
  <si>
    <t>Khối phòng học + các phòng chức năng, thiết bị còn thiếu,VSGV,VSHS,NxeGV,NxeHS,HTKT.</t>
  </si>
  <si>
    <t>2238/QĐ-UBND 
19/10/2015</t>
  </si>
  <si>
    <t xml:space="preserve"> 917/QĐ-UBND  31/3/2016</t>
  </si>
  <si>
    <t>TH Long Hưng</t>
  </si>
  <si>
    <t>Cải tạo 08p</t>
  </si>
  <si>
    <t>4051/QĐ-UBND
26/10/2015
3102/QĐ-UBND
01/8/2016</t>
  </si>
  <si>
    <t>4129/QĐ-UBND
30/10/2015</t>
  </si>
  <si>
    <t>MG Phú Vĩnh (đc Phú An A)</t>
  </si>
  <si>
    <t>DT: 5.982 m2
Xây mới 04 phòng học + nhà bếp + các phòng chức năng, CTPT, HTKT, TB</t>
  </si>
  <si>
    <t>313/QĐ-UBND
03/2/2016
537/QĐ-UBND
20/02/2017</t>
  </si>
  <si>
    <t>3071/QĐ-UBND  31/10/2016
895/QĐ-UBND  22/03/2017</t>
  </si>
  <si>
    <t>TH A Phú Vĩnh (đc Phú An A)</t>
  </si>
  <si>
    <t>DT: 7.400 m2.
xây mới 11 PH + nhà bếp
CT 09 PH + các P.CN
HTKT, CT phụ trợ; TB</t>
  </si>
  <si>
    <t>2752/QĐ-UBND
12/8/2015
538/QĐ-UBND
20/02/2017</t>
  </si>
  <si>
    <t>3145/QĐ-UBND  31/10/2016
894/QĐ-UBND  22/03/2017</t>
  </si>
  <si>
    <t>THCS Phú Vĩnh</t>
  </si>
  <si>
    <t>DT khu đất khoảng 9.613 m2; xây mới 06 phòng học bộ môn, thư viện, các phòng chức năng; cải tạo 18 phòng học; CTPT, HTKT, TB</t>
  </si>
  <si>
    <t>1224/QĐ-UBND
05/4/2016
539/QĐ-UBND
20/02/2017</t>
  </si>
  <si>
    <t>3073/QĐ-UBND  31/10/2016
897/QĐ-UBND  22/03/2017</t>
  </si>
  <si>
    <t>TH B Tân An (đc Tân Hậu A2)</t>
  </si>
  <si>
    <t>DT: 7.400 m2
Xây mới 10 phòng học + các phòng chức năng; cải tạo 06 phòng học; CTPT + HTKT và TB</t>
  </si>
  <si>
    <t>340/QĐ-UBND
16/2/2016
529/QĐ-UBND
20/02/2017</t>
  </si>
  <si>
    <t>3090/QĐ-UBND  31/10/2016
893/QĐ-UBND  22/03/2017</t>
  </si>
  <si>
    <t>TH B Tân An (đp 1 ấp Tân Hậu A1)</t>
  </si>
  <si>
    <t>Xây dựng 04 phòng học + HTKT + NVS + Thiết bị</t>
  </si>
  <si>
    <t>4115/QĐ-
UBND ngày 30/10/15
528/QĐ-UBND
20/02/2017</t>
  </si>
  <si>
    <t xml:space="preserve">2306/QĐ-
UBND  27/4/17
</t>
  </si>
  <si>
    <t>Tiểu Học B Tân An (điểm phụ 2 ấp Tân Lập)</t>
  </si>
  <si>
    <t>06 phòng học +  nhà xe GV và HS; NVS GV  và HS công trình phụ trợ + HTKT + Thiết bị</t>
  </si>
  <si>
    <t>số 4117/QĐ-
UBND ngày 30/10/15
527/QĐ-UBND
20/02/2017</t>
  </si>
  <si>
    <t xml:space="preserve">3335/QĐ-
UBND  29/6/17
</t>
  </si>
  <si>
    <t xml:space="preserve"> THCS Tân An</t>
  </si>
  <si>
    <t>Khối phòng chức năng + Khối phòng Ban giám hiệu + Cải tạo 16 phòng học cũ + xây mới 04 phòng học + Thiết bị;  HTKT, Phòng thường trực, Nhà xe giáo viên, Nhà xe học sinh, nhà vệ sinh</t>
  </si>
  <si>
    <t>43/HĐND-TT 22/02/16
23/HĐND-TT 13/03/17</t>
  </si>
  <si>
    <t>3044A/QĐ-UBND  31/10/2016
1209/QĐ-UBND  21/04/2017</t>
  </si>
  <si>
    <t>MN Châu Phong (đc)</t>
  </si>
  <si>
    <t>DT: 6.776 m2
CT 4 phòng học; xây mới 04 PH, khối P.hành chánh, P.GDTC; SLMB +ct phụ trợ; HTKT; TB</t>
  </si>
  <si>
    <t>2391/QĐ-UBND
 ngày 30/10/2015
532/QĐ-UBND
20/02/2017
1189/BC-SKHĐT
11/12/2017</t>
  </si>
  <si>
    <t>2454/QĐ-
UBND  30/10/15
900/QĐ-
UBND  22/3/17
245/QĐ-
UBND  01/2/18</t>
  </si>
  <si>
    <t>MN Dân Tộc Chăm</t>
  </si>
  <si>
    <t>DT: 2.434 m2
Xây mới 02 p.sinh hoạt chung + 01 phòng GDTC + 01 phòng GDNT + 01 VP + 01 hội trường + 01 phòng HCQT + 01 P.Nhân viên + 01 phòng BV; nhà xe
CT 03 phòng sinh hoạt chung + nhà bếp + P.BGH + P. y tế; HTKT; TBcông trình phụ trợ và HTKT, thiết bị</t>
  </si>
  <si>
    <t>4029/QĐ-UBND
 ngày 24/10/2015
533/QĐ-UBND
20/02/2017</t>
  </si>
  <si>
    <t>4123/QĐ-
UBND 30/10/2015
2236/QĐ-
UBND 14/4/2017</t>
  </si>
  <si>
    <t>TH A Châu Phong (đc)</t>
  </si>
  <si>
    <t>DT: 10.069 m2
Xây mới 16 phòng học + các P.chức năng + cải tạo một số phòng chức năng +công trình phụ trợ  + HTKT + thiết bị</t>
  </si>
  <si>
    <t>2384A/QĐ-UBND
 ngày 30/10/2015
531/QĐ-UBND
20/02/2017</t>
  </si>
  <si>
    <t>3070/QĐ-UBND  31/10/2016
899/QĐ-UBND  22/03/2017
2812/QĐ-UBND  22/09/2017</t>
  </si>
  <si>
    <t xml:space="preserve">MG Vĩnh Nhuận (đc) </t>
  </si>
  <si>
    <t>DT: 4,826 m2
Khối ctrinh chính, nhà bếp, ct phụ trợ+HTKT. TB</t>
  </si>
  <si>
    <t>3770/QĐ-UBND 30/12/2016</t>
  </si>
  <si>
    <t>2425/QĐ-UBND 30/10/2015
996/QĐ-UBND 30/3/2017</t>
  </si>
  <si>
    <t>TH A Vĩnh Nhuận</t>
  </si>
  <si>
    <t>C.tạo12P,XD08P,P.NN,GDRLTC,GDNT,TV,TbiĐDGD + khoDCCHP,PTT + Đội,P.HT + các phóHT,VP,P.HĐGV,P.ytế,VS(lồng ghép),HTKT</t>
  </si>
  <si>
    <t>2870/QĐ-UBND; 20/10/2016
997/QĐ0UBND
30/3/2017</t>
  </si>
  <si>
    <t xml:space="preserve">TH B Vĩnh Nhuận (đc) </t>
  </si>
  <si>
    <t>6P.H+10P.CN+
Khối HTKT</t>
  </si>
  <si>
    <t xml:space="preserve">2465/QĐ-UBND; 30/10/2015
227/QĐ-UBND
17/01/2017
1293/QĐ-UBND
28/4/2017
</t>
  </si>
  <si>
    <t>2424/QĐ-UBND 30/10/2015
937/QĐ-UBND 26/04/2018</t>
  </si>
  <si>
    <t xml:space="preserve">TH B Vĩnh Nhuận (đp) </t>
  </si>
  <si>
    <t>XD06P.học,HTKT (c.tạo,bs).</t>
  </si>
  <si>
    <t>2871/QĐ-UBND; 20/10/2016</t>
  </si>
  <si>
    <t>THCS Vĩnh Nhuận</t>
  </si>
  <si>
    <t>DT: 9,721,1 m2. Khối 6P.BM+khối HCQT-phục vụ HT; khối 04 Ph -ct 02 p.
Khối HTKT và phụ trợ. TB</t>
  </si>
  <si>
    <t>2544/QĐ-UBND; 10/11/2015
03/QĐ-UBND
03/01/2017</t>
  </si>
  <si>
    <t>2148/QĐ-UBND 16/10/2013
1237/QĐ-UBND; 05/5/2016
998/QĐ-UBND 30/3/2017
1114/QĐ-UBND 21/5/2018</t>
  </si>
  <si>
    <t>MG Cần Đăng (đc)</t>
  </si>
  <si>
    <t>PCN+CT phụ +HTKT</t>
  </si>
  <si>
    <t>228/QĐ-UBND 17/01/2017</t>
  </si>
  <si>
    <t>128/QĐ-UBND 14/3/2017</t>
  </si>
  <si>
    <t>MG Cần Đăng (đp)</t>
  </si>
  <si>
    <t>01PH +TB</t>
  </si>
  <si>
    <t>21/QĐ-UBND 05/02/2016
3768/QĐ-UBND
30/12/2017</t>
  </si>
  <si>
    <t>415/QĐ-UBND; 27/10/2016</t>
  </si>
  <si>
    <t xml:space="preserve">TH A Cần Đăng (đc) </t>
  </si>
  <si>
    <t>Xây mới: 4 PH. Một số P.CN khối hành chính CT, phục vụ HT. Ctrinh phụ trợ + HTKT. TB</t>
  </si>
  <si>
    <t>2376/QĐ-UBND 30/10/2015
3771/QĐ-UBND
30/12/2016</t>
  </si>
  <si>
    <t>2423/QĐ-UBND 30/10/2015</t>
  </si>
  <si>
    <t xml:space="preserve">TH C Cần Đăng (đc) </t>
  </si>
  <si>
    <t>DT: 4,247 m2. Xây mới P.CN; CT: kho dụng cụ học phẩm + P. truyền thồng. Ctrinh phụ trợ +HT. TB</t>
  </si>
  <si>
    <t>2623/QĐ-UBND; 23/11/2015
3766/QĐ-UBND
30/12/2016</t>
  </si>
  <si>
    <t>3061/QĐ-UBND 31/10/2016
1061/QĐ-UBND 05/4/2017</t>
  </si>
  <si>
    <t xml:space="preserve">TH C Cần Đăng (đp) </t>
  </si>
  <si>
    <t>Cải tạo 07PH. Xây mới NVS GV, nhà xe GV, HS xe HS. HTKT</t>
  </si>
  <si>
    <t>117/QĐ-UBND; 27/4/2016
3767/QĐ-UBND
30/12/2016</t>
  </si>
  <si>
    <t>404/QĐ-UBND 25/10/2016
25/QĐ-UBND 08/02/2017</t>
  </si>
  <si>
    <t>Dự án tạo quỹ đất
trường THCS Cần Đăng.</t>
  </si>
  <si>
    <t>23.046m2</t>
  </si>
  <si>
    <t>19/QĐ-UBND; 26/01/2016</t>
  </si>
  <si>
    <t>39/QĐ-UBND; 29/02/2016</t>
  </si>
  <si>
    <t>THCS Cần Đăng</t>
  </si>
  <si>
    <t>DT: 21.022 m2. xây mới: 30 PH + 6.P. bộ môn + các P.CN; CT phụ + HTKT. TB</t>
  </si>
  <si>
    <t>211/HĐND-TT; 07/12/2015
04/HĐND-TT
09/01/2017</t>
  </si>
  <si>
    <t>3060/QĐ-UBND; 31/10/2016</t>
  </si>
  <si>
    <t>MG Bình Hòa đc (Phú Hòa 1)</t>
  </si>
  <si>
    <t>DT: 4.749 m2. xây mới: nhà bếp + PCN+CT phụ +HTKT. TB</t>
  </si>
  <si>
    <t>769/QĐ-UBND; 22/3/2016
05/QĐ-UBND
03/01/2017</t>
  </si>
  <si>
    <t>407/QĐ-UBND26/10/2016
34/QĐ-UBND 09/02/2017</t>
  </si>
  <si>
    <t>MG Bình Hòa đp (Phú An 1)</t>
  </si>
  <si>
    <t>DT: 6.626,7 m2. xây mới: 04PH. TB</t>
  </si>
  <si>
    <t>768/QĐ-UBND; 22/3/2016
06/QĐ-UBND
03/01/2017</t>
  </si>
  <si>
    <t>281/QĐ-UBND; 29/5/2017</t>
  </si>
  <si>
    <t>MG Bình Hòa đp (Bình Phú 2)</t>
  </si>
  <si>
    <t>DT: 6.460 m2. xây mới: 04PH bộ môn + HTKT.TB</t>
  </si>
  <si>
    <t>882/QĐ-UBND
30/3/2016
07/QĐ-UBND
03/01/2017</t>
  </si>
  <si>
    <t>459/QĐ-UBND 16/10/2017</t>
  </si>
  <si>
    <t>TH A Bình Hòa đc (Phú Hòa 1)</t>
  </si>
  <si>
    <t>DT: 11.502,7 m2. Xây mới: 04 PH + TV+01 P.NN + một số P.CN
CT: 20 PH + 3 P.CN
CT phụ trợ + HTKT. TB</t>
  </si>
  <si>
    <t>881/QĐ-UBND; 30/3/2016
08/QĐ-UBND
03/01/2017</t>
  </si>
  <si>
    <t>3062/QĐ-UBND; 31/10/2016
830/QĐ-UBND
15/3/2017</t>
  </si>
  <si>
    <t>TH C Bình Hòa (đc Phú An 1)</t>
  </si>
  <si>
    <t>DT: 6.548,3 m2. xây mới khối HC-QT, HTKT. TB</t>
  </si>
  <si>
    <t>371/QĐ-UBND; 18/02/2016
04/QĐ-UBND
03/01/2017</t>
  </si>
  <si>
    <t>2366/QĐ-UBND
03/8/2017</t>
  </si>
  <si>
    <t xml:space="preserve">THCS Quản Cơ Thành </t>
  </si>
  <si>
    <t>DT: 14.00 m2. xây mới: 07PH+03PH bộ môn +thư viện+ PCN + CT Phụ + HTKT. TB</t>
  </si>
  <si>
    <t>880/QĐ-UBND; 30/3/2016
09/QĐ-UBND
03/01/2017</t>
  </si>
  <si>
    <t>3084/QĐ-UBND; 31/10/2016
583/QĐ-UBND
23/02/2017</t>
  </si>
  <si>
    <t>TH A An Hòa (đc Bình An 2)</t>
  </si>
  <si>
    <t>DT: 8.307 m2. xây mới: 02 PH + 01 P.NN + TV +P.CN
CT 14PH+CT phụ + HTKT. TB</t>
  </si>
  <si>
    <t>8710QĐ-UBND; 30/3/2016
11/QĐ-UBND
03/01/2017</t>
  </si>
  <si>
    <t>3053/QĐ-UBND
13/10/2017</t>
  </si>
  <si>
    <t>TH A An Hòa (đp Bình An 1)</t>
  </si>
  <si>
    <t>DT: 4.595 m2. xây mới: 04PHCT: 08 PH; CT phụ + HTKT. TB</t>
  </si>
  <si>
    <t>871/QĐ-UBND; 30/3/2016
12/QĐ-UBND
03/01/2017</t>
  </si>
  <si>
    <t>871/QĐ-UBND
30/3/2016
12/QĐ-UBND
03/01/2017</t>
  </si>
  <si>
    <t>TH C An Hòa (đc An Phú)</t>
  </si>
  <si>
    <t>DT: 3.600 m2. xây mới: 01 P.NN +TV+ P.CN
Cải tạo 11 PH + 01 PCN + CT phụ + HTKT. TB</t>
  </si>
  <si>
    <t>869/QĐ-UBND; 30/3/2016
13/QĐ-UBND
03/01/2017</t>
  </si>
  <si>
    <t>869/QĐ-UBND
30/3/2016
13/QĐ-UBND
03/01/2017</t>
  </si>
  <si>
    <t>TH C An Hòa (đp An Hòa)</t>
  </si>
  <si>
    <t>DT: 2,677,6 m2.
xây  mới: NVS GV, HS;  +HTK.
CT: Nhà xe HS</t>
  </si>
  <si>
    <t>22/QĐ-UBND; 05/02/2016
3769/QĐ-UBND
30/12/2016</t>
  </si>
  <si>
    <t>22/QĐ-UBND
05/2/2016
3769/QĐ-UBND
30/01/2016</t>
  </si>
  <si>
    <t>THCS An Hòa</t>
  </si>
  <si>
    <t>DT: 11.817 m2. xây mới: 06PH+ TV+ PCN
CT: 14 PH + một số P.CN; CT phụ +HTKT. TB</t>
  </si>
  <si>
    <t>879/QĐ-UBND; 30/3/2016
10/QĐ-UBND
03/01/2017</t>
  </si>
  <si>
    <t>2252/QĐ-UBND 25/7/2017
2261/QĐ-UBND 20/9/2019</t>
  </si>
  <si>
    <t>TH A Thạnh Mỹ Tây</t>
  </si>
  <si>
    <t>1794/QĐ-
UBND
09/10/2015</t>
  </si>
  <si>
    <t>1832/QĐ-
UBND
29/10/2015</t>
  </si>
  <si>
    <t>TH A TT. Cái Dầu</t>
  </si>
  <si>
    <t>16p + KCN + HTKT</t>
  </si>
  <si>
    <t>2602/QĐ-UBND ngày 17/11/2015</t>
  </si>
  <si>
    <t xml:space="preserve">2098/QĐ-UBND
ngày 08/10/2013 </t>
  </si>
  <si>
    <t>MG Bình Chánh (đc)</t>
  </si>
  <si>
    <t>2383A/QĐ-UBND
ngày 30/10/2015</t>
  </si>
  <si>
    <t>253/QĐ-UBND
ngày 18/02/2014</t>
  </si>
  <si>
    <t>TH A Bình Chánh (đc)</t>
  </si>
  <si>
    <t>9P.H+15P.CN+
Khối HTKT</t>
  </si>
  <si>
    <t>2507/QĐ-UBND
05/11/2015
3550/QĐ-UBND
15/12/2016</t>
  </si>
  <si>
    <t>546/QĐ-UBND
ngày 15/4/14
544/QĐ-UBND
21/02/2017</t>
  </si>
  <si>
    <t>MN Bình Mỹ (đc)</t>
  </si>
  <si>
    <t>14P học + bếp + Htruong + các p CN + CTPT + HTKT + TTB</t>
  </si>
  <si>
    <t>206/QĐ-UBND
28/01/2016
3626/QĐ-UBND
311/QĐ-UBND
23/01/2017
22/12/2016</t>
  </si>
  <si>
    <t>2716/QĐ-
UBND
04/10/2016
645/QĐ-UBND
01/3/2017</t>
  </si>
  <si>
    <t>TH A Bình Mỹ (đc)</t>
  </si>
  <si>
    <t>KCN+ CT12P+CT02PCN+HTKT+TB</t>
  </si>
  <si>
    <t>2508/QĐ-UBND
05/11/2015
3580/QĐ-UBND
19/12/2016</t>
  </si>
  <si>
    <t>3139/QĐ-UBND
31/10/2016
547/QĐ-UBND
21/02/2017
1444/QĐ-UBND
10/5/2017</t>
  </si>
  <si>
    <t>TH A Bình Mỹ (đp)</t>
  </si>
  <si>
    <t>CT 04P+HTKT</t>
  </si>
  <si>
    <t>1799/QĐ-UBND
 ngày 26/10/2015
3581/QĐ-UBND
19/12/2016</t>
  </si>
  <si>
    <t>191/QĐ-UBND
ngày 30/1/2018
182/QĐ-UBND
23/01/2017</t>
  </si>
  <si>
    <t>TH B Bình Mỹ (đc)</t>
  </si>
  <si>
    <t>04P+ KCN+CT18P+HTKT+TB</t>
  </si>
  <si>
    <t>2509/QĐ-UBND
05/11/2015
3585/QĐ-UBND
19/12/2016</t>
  </si>
  <si>
    <t>3138/QĐ-
UBND
31/10/2016
207/QĐ-UBND
16/01/2017</t>
  </si>
  <si>
    <t>TH D Bình Mỹ (đc)</t>
  </si>
  <si>
    <t>DT: 4.312 m2
CT: 12 PH, xây mới: 04 PH +P.CN
CT phụ trợ + htkt
TB</t>
  </si>
  <si>
    <t>2594/QĐ-UBND
17/11/2015
241/QĐ-UBND
17/01/2017</t>
  </si>
  <si>
    <t>3088/QĐ-
UBND
ngày 
31/10/2016</t>
  </si>
  <si>
    <t>THPT Bình Mỹ</t>
  </si>
  <si>
    <t>Xây mới 02PH, cải tạo 36PH….</t>
  </si>
  <si>
    <t>Hết
2019</t>
  </si>
  <si>
    <t>2623/QĐ-UBND
23/11/2015</t>
  </si>
  <si>
    <t>3100/QĐ-UBND 31/10/2016
120/QĐ-UBND 18/01/2019
1704/QĐ-UBND 12/7/2019</t>
  </si>
  <si>
    <t>MG Vĩnh Thạnh Trung (đc Vĩnh Qưới)</t>
  </si>
  <si>
    <t>DT: 3,811,55 m2. xây  mới 6 PH +nhà bếp + các P.CN. CT: một số P.CN. Ctrình phụ trợ + htkt. TB</t>
  </si>
  <si>
    <t>912/QĐ-UBND
31/3/2016
203/QĐ-UBND
16/01/2017</t>
  </si>
  <si>
    <t>3300/QĐ-UBND 31/10/2017</t>
  </si>
  <si>
    <t>TH A Vĩnh Thạnh Trung (đc Vĩnh Hưng)</t>
  </si>
  <si>
    <t>DT: 5,430 m2
xây mới: 18PH, TV
CT: P.CN; C.trình phụ trợ+ HT; TB</t>
  </si>
  <si>
    <t>914/QĐ-UBND
31/3/2016
206/QĐ-UBND
16/01/2017</t>
  </si>
  <si>
    <t>3302/QĐ-UBND 31/10/2017</t>
  </si>
  <si>
    <t>TH A Vĩnh Thạnh Trung (đp Vĩnh Quý)</t>
  </si>
  <si>
    <t>Xây mới nhà vệ sinh giáo viên; nhà xe giáo viên và học sinh, cải tạo nhà vệ sinh; cấp thoát nước, cấp điện</t>
  </si>
  <si>
    <t>/QĐ-UBND
31/3/2016
233/QĐ-UBND
17/01/2017</t>
  </si>
  <si>
    <t>2235/QĐ-UBND 30/10/2017</t>
  </si>
  <si>
    <t>TH B Vĩnh Thạnh Trung (đc Vĩnh Thuận)</t>
  </si>
  <si>
    <t>DT: 7,967  m2. Xây mới: 6PH + 1 P.NN + TV+ P.CN. CT: 7 PH, Ctrình  phụ trợ + HTKT. TB</t>
  </si>
  <si>
    <t>913/QĐ-UBND
31/3/2016
205/QĐ-UBND 
16/01/2017</t>
  </si>
  <si>
    <t>3304/QĐ-UBND 31/10/2017</t>
  </si>
  <si>
    <t>TH D Vĩnh Thạnh Trung (đc Vĩnh An)</t>
  </si>
  <si>
    <t>DT: 8,143  m2. Xây mới: 6PH + 1 P.NN +TV+các phòng CN. CT: 10 PH. Ctrình phụ trợ +HTKT+ TB</t>
  </si>
  <si>
    <t>916/QĐ-UBND
31/3/2016
204/QĐ-UBND
16/01/2017</t>
  </si>
  <si>
    <t>3303/QĐ-UBND 31/10/2017</t>
  </si>
  <si>
    <t>TH D Vĩnh Thạnh Trung (đp Vĩnh Hòa)</t>
  </si>
  <si>
    <t>162/QĐ-UBND
22/01/2016
234/QĐ-UBND
17/01/2017</t>
  </si>
  <si>
    <t>THCS Vĩnh Thạnh Trung</t>
  </si>
  <si>
    <t>Xây mới: 02 PH + 3.P bộ môn + TV + các phòng CN. CT: 14 PH. Ctrình phụ trợ + HTKT+ TB.</t>
  </si>
  <si>
    <t>915/QĐ-UBND
31/3/2016
201/QĐ-UBND
16/01/2017</t>
  </si>
  <si>
    <t>3301/QĐ-UBND 31/10/2017</t>
  </si>
  <si>
    <t>THCS Vĩnh Thạnh Trung2</t>
  </si>
  <si>
    <t>Xây mới: 8 PH + 6.P.bộ môn + TV + các P.CN.  CT: 8 P.H. Ctrình phụ trợ + HTKT</t>
  </si>
  <si>
    <t>1699/QĐ-UBND
23/6/2016
202/QĐ-UBND 
16/01/2017</t>
  </si>
  <si>
    <t>3054/QĐ-UBND
13/10/2017</t>
  </si>
  <si>
    <t>TH A Khánh Hòa (đc Khánh Bình)</t>
  </si>
  <si>
    <t>xây mới: 10 PH + 01 P.NN+ thư viện + các P.CN
phụ trợ + HTKTTB</t>
  </si>
  <si>
    <t>1017/QĐ-UBND
11/4/2016
3582/QĐ-UBND
19/12/2016</t>
  </si>
  <si>
    <t>3013/QĐ-UBND
 28/10/2016
546/QĐ-UBND
21/02/2017</t>
  </si>
  <si>
    <t>TH A Khánh Hòa (đp Khánh Mỹ)</t>
  </si>
  <si>
    <t>Khối 02 PH
NVS; HTKT; TB</t>
  </si>
  <si>
    <t>163/QĐ-UBND
22/01/2016
3583/QĐ-UBND
19/12/2016</t>
  </si>
  <si>
    <t>1825/QĐ-UBND
26/10/2016
548/QĐ-UBND
17/3/2017</t>
  </si>
  <si>
    <t>THCS Khánh Hòa</t>
  </si>
  <si>
    <t>DT: 8,172 m2
xây mới: 08 PH + 6 P. bộ môn + thư viện + các P.CN
CT: 12 PH; phụ trợ + HTKT, TB</t>
  </si>
  <si>
    <t>1018/QĐ-UBND
11/4/2016
3584/QĐ-UBND
19/12/2016</t>
  </si>
  <si>
    <t>3063/QĐ-UBND
31/10/2016
545/QĐ-UBND
21/02/2017</t>
  </si>
  <si>
    <t>MG Ô Long Vĩ (đc Long An)</t>
  </si>
  <si>
    <t>DT: 5.000 m2
08 phòng học + các phòng chức năng + nhà bếp, TB</t>
  </si>
  <si>
    <t>346/QĐ-UBND
16/2/2016
3545/QĐ-UBND
15/12/2016</t>
  </si>
  <si>
    <t>2734/QĐ-UBND 31/10/2018
1804/QĐ-UBND 23/7/2019</t>
  </si>
  <si>
    <t>MG Ô Long Vĩ (đp Long Bình)</t>
  </si>
  <si>
    <t>DT: 3.770 m2
4 phòng học, CTPT, HTKT, TB</t>
  </si>
  <si>
    <t>345/QĐ-UBND
16/2/2016
3544/QĐ-UBND
15/12/2016</t>
  </si>
  <si>
    <t>779/QĐ-UBND 01/4/2019
2107/QĐ-UBND 10/10/2019</t>
  </si>
  <si>
    <t>MG Ô Long Vĩ (đp Long Phú)</t>
  </si>
  <si>
    <t>DT: 4.020 m2
03 phòng học, CTPT, HTKT, TB</t>
  </si>
  <si>
    <t>344/QĐ-UBND
16/2/2016
3549/QĐ-UBND
15/12/2016</t>
  </si>
  <si>
    <t>68/QĐ-UBND 11/01/2019</t>
  </si>
  <si>
    <t>TH A Ô Long Vĩ (đc Long An)</t>
  </si>
  <si>
    <t>DT khu đất khoảng 7.008m2; xây mới 20 phòng học, 01 phòng ngoại ngữ, thư viện, một số phòng chức năng; cải tạo một số phòng chức năng; CTPT, HTKT; TB</t>
  </si>
  <si>
    <t>1183/QĐ-UBND
28/4/2016
3546/QĐ-UBND
15/12/2016</t>
  </si>
  <si>
    <t>2735/QĐ-UBND 31/10/2018</t>
  </si>
  <si>
    <t>TH A Ô Long Vĩ (đp Long Hòa)</t>
  </si>
  <si>
    <t>DT: 3,393 m2
CT 04 PH, Khu VS, HTKT,xây mới 01 PH, nhà xe GV và HS</t>
  </si>
  <si>
    <t>166/QĐ-UBND
22/01/2016
3710/QĐ-UBND
28/12/2016</t>
  </si>
  <si>
    <t>TH C Ô Long Vĩ (đc Long Phú)</t>
  </si>
  <si>
    <t>924/QĐ-UBND
31/3/2016
3547/QĐ-UBND
15/12/2016</t>
  </si>
  <si>
    <t>2733/QĐ-UBND 31/10/2018
1803/QĐ-UBND 23/7/2019</t>
  </si>
  <si>
    <t>TH C Ô Long Vĩ (đp Long Phước)</t>
  </si>
  <si>
    <t>DT: 4,001 M2ct: 02 khối 03 ph
HTKT</t>
  </si>
  <si>
    <t>165/QĐ-UBND
22/01/2016
3711/QĐ-UBND
28/12/2016</t>
  </si>
  <si>
    <t>THCS Ô Long Vĩ (đc Long An)</t>
  </si>
  <si>
    <t>2019-2022</t>
  </si>
  <si>
    <t>911/QĐ-UBND
31/3/2016
3548/QĐ-UBND
15/12/2016</t>
  </si>
  <si>
    <t>260/QĐ-UBND 13/02/2019
1802/QĐ-UBND 23/7/2019</t>
  </si>
  <si>
    <t>THCS Ô Long Vĩ (đp Long Thuận)</t>
  </si>
  <si>
    <t>xây mới 04 PH, NVS GV và HS; nhà xe GV và HS; HTKT; TB</t>
  </si>
  <si>
    <t>164/QĐ-UBND
22/01/2016
3709/QĐ-UBND
28/12/2016</t>
  </si>
  <si>
    <t>43/QĐ-UBND 07/01/2019
1674/QĐ-UBND 13/8/2019</t>
  </si>
  <si>
    <t xml:space="preserve">THCS Phú An </t>
  </si>
  <si>
    <t>Xây mới 04 phòng học</t>
  </si>
  <si>
    <t>4153/QĐ-UBND 30/10/2015</t>
  </si>
  <si>
    <t>5026/QĐ-UBND
 27/10/2016</t>
  </si>
  <si>
    <t>MG Phú Bình (đc)</t>
  </si>
  <si>
    <t>8P.H+02P.CN+
Khối PCN, nhà bếp; CTPT+ HTKT; TTB</t>
  </si>
  <si>
    <t>2335/QĐ-UBND
 29/10/2015
115/QĐ-UBND
 10/01/2017
3345/QĐ-UBND
 06/11/2017</t>
  </si>
  <si>
    <t>2451/QĐ-UBND
 30/10/2015
342/QĐ-UBND
 24/01/2017
104/QĐ-UBND
 16/01/2018</t>
  </si>
  <si>
    <t>MG Phú Bình (đp)</t>
  </si>
  <si>
    <t>CT 02P</t>
  </si>
  <si>
    <t>4149/QĐ-UBND
 29/10/2015
113/QĐ-UBND
 10/01/2017</t>
  </si>
  <si>
    <t>6899/QĐ-UBND
16/10/13
1659/QĐ-UBND
16/02/17</t>
  </si>
  <si>
    <t>TH A Phú Bình (đc)</t>
  </si>
  <si>
    <t>9P.H+khối P.CN+
CTPT+ HTKT; TTB</t>
  </si>
  <si>
    <t>2334/QĐ-UBND
 29/10/2015
111/QĐ-UBND
 10/01/2017</t>
  </si>
  <si>
    <t>2452/QĐ-UBND
 30/10/2015
344/QĐ-UBND
 24/01/2017
57/QĐ-UBND
 11/01/2018</t>
  </si>
  <si>
    <t>TH A Phú Bình (đp)</t>
  </si>
  <si>
    <t>Xây mới 06p học; CT 02p học; CT nhà VS; CT nhà xe+HTKT; TTB</t>
  </si>
  <si>
    <t>4150/QĐ-UBND
 29/10/2015
114/QĐ-UBND
 10/01/2017</t>
  </si>
  <si>
    <t>645/QĐ-UBND
 13/02/14
1516/QĐ-UBND
 25/01/17</t>
  </si>
  <si>
    <t>THCS Phú Bình</t>
  </si>
  <si>
    <t>XD,CT 12p học, P đồ dùng chuẩn bị giảng dạy; kho dung cụ chung học phẩm, khu VS; XD mới các phòng CN, mộ số p CN khối VPBGH, CTPT và HTKT; TTB</t>
  </si>
  <si>
    <t>2383/QĐ-UBND, 30/10/2015
112/QĐ-UBND, 10/01/2017</t>
  </si>
  <si>
    <t>2450/QĐ-UBND
 30/10/2015
295/QĐ-UBND
 20/01/2017</t>
  </si>
  <si>
    <t>MG Phú Lâm (đc mới)</t>
  </si>
  <si>
    <t>Xây mới 02p học+các p CN; CT 04p học thành khối HB; CTPT và TTB</t>
  </si>
  <si>
    <t>2599/QĐ-UBND 
17/11/2015
106/QĐ-UBND 
10/01/2017</t>
  </si>
  <si>
    <t>3085/QĐ-UBND
 31/10/2016
343/QĐ-UBND
 24/01/2017</t>
  </si>
  <si>
    <t>TH A Phú Lâm (đc)</t>
  </si>
  <si>
    <t>Xây mới 12p học và một số p CN; CT các p CN; CTPT + HTKT; TTB</t>
  </si>
  <si>
    <t>2613/QĐ-UBND 
18/11/2015
107/QĐ-UBND 
10/01/2017</t>
  </si>
  <si>
    <t>3067/QĐ-UBND
 31/10/2016
294/QĐ-UBND
 20/01/2017</t>
  </si>
  <si>
    <t>TH Phú Lâm (đp1)</t>
  </si>
  <si>
    <t>CT khối 07p học; Khu VS; nhà xe + HTKT; TTB</t>
  </si>
  <si>
    <t>4021/QĐ-UBND 
27/10/2015
110/QĐ-UBND 
10/01/2017</t>
  </si>
  <si>
    <t>5014/QĐ-UBND
 26/10/2016
326/QĐ-UBND
 18/01/2017</t>
  </si>
  <si>
    <t>TH Phú Lâm (đp2)</t>
  </si>
  <si>
    <t>HTKT + TTB</t>
  </si>
  <si>
    <t>4022/QĐ-UBND 
27/10/2015
109/QĐ-UBND 
10/01/2017</t>
  </si>
  <si>
    <t>5013/QĐ-UBND
 26/10/2016
327/QĐ-UBND
 18/01/2017</t>
  </si>
  <si>
    <t>THCS Phú Lâm</t>
  </si>
  <si>
    <t>Xây mớ 12p học, 06 p học BM và các p CN; CT 06p học và các p CN; CTPT+HTKT; TTB</t>
  </si>
  <si>
    <t>2600/QĐ-UBND 
17/11/2015
108/QĐ-UBND 
10/01/2017</t>
  </si>
  <si>
    <t>3119/QĐ-UBND
 31/10/2016
296/QĐ-UBND
 20/01/2017</t>
  </si>
  <si>
    <t>MG Hiệp Xương (đc mới Hiệp Thạnh)</t>
  </si>
  <si>
    <t>Xây mới 06 phòng học + bếp ăn + các phòng chức năng; CTPT+HTKT;TTB</t>
  </si>
  <si>
    <t>310/QĐ-UBND 
03/2/2016
94/QĐ-UBND 
10/01/2017</t>
  </si>
  <si>
    <t>2923/QĐ-UBND
03/10/2017</t>
  </si>
  <si>
    <t>MG Hiệp Xương (đp 2- Hiệp Hưng)</t>
  </si>
  <si>
    <t xml:space="preserve">Cải tạo 02 phòng học+HTKT+Công trình phụ trợ </t>
  </si>
  <si>
    <t>1002/QĐ-UBND 
03/03/2016
99/QĐ-UBND 
10/01/2017</t>
  </si>
  <si>
    <t>5851/QĐ-UBND
26/10/2017</t>
  </si>
  <si>
    <t>MG Hiệp Xương (đp 1-Hiệp Thuận)</t>
  </si>
  <si>
    <t>Cải tạo 04p+HTKT+Công trình phụ trợ; TTB</t>
  </si>
  <si>
    <t>1004/QĐ-UBND 
03/03/2016
98/QĐ-UBND 
10/01/2017</t>
  </si>
  <si>
    <t>5852/QĐ-UBND
26/10/2017</t>
  </si>
  <si>
    <t>TH A Hiệp Xương (đc mới -Hiệp Thạnh)</t>
  </si>
  <si>
    <t>XDM 02P+01p học ngoại ngữ+thư viện+nhà ăn+một số phòng chức+Cải tạo 10 phòng học+ một số phòng chức năng+CTPT+HTKT;TTB</t>
  </si>
  <si>
    <t>875/QĐ-UBND 
30/03/2016
95/QĐ-UBND 
10/01/2017
2882/QĐ-UBND 
29/09/2017</t>
  </si>
  <si>
    <t>3258/QĐ-UBND
30/10/2017</t>
  </si>
  <si>
    <t>TH A Hiệp Xương (đp1 Hiệp Trung)</t>
  </si>
  <si>
    <t>XDM 08P+CTPT+HTKT+TTB</t>
  </si>
  <si>
    <t>1904/QĐ-UBND 
03/03/2016
96/QĐ-UBND 
10/01/2017</t>
  </si>
  <si>
    <t>5850/QĐ-UBND
26/10/2017</t>
  </si>
  <si>
    <t>TH A Hiệp Xương (đp2 Hiệp Thạnh)</t>
  </si>
  <si>
    <t>Cải tạo 10p+HTKT+Công trình phụ trợ</t>
  </si>
  <si>
    <t>1003/QĐ-UBND 
03/03/2016
97/QĐ-UBND 
10/01/2017</t>
  </si>
  <si>
    <t>5853/QĐ-UBND
26/10/2017</t>
  </si>
  <si>
    <t>THCS Hiệp Xương</t>
  </si>
  <si>
    <t>XDM 06P học bộ môn+thu viện+các phòng chức năng+Cải tạo 10 phòng học+ công trình phụ trợ+HTKT+trang thiết bị</t>
  </si>
  <si>
    <t>872/QĐ-UBND 
30/03/2016
315/QĐ-UBND 
23/01/2017</t>
  </si>
  <si>
    <t>3219/QĐ-UBND
27/10/2017</t>
  </si>
  <si>
    <t>MG Phú Hưng (đc mới Hưng Thới 2)</t>
  </si>
  <si>
    <t>Xây mới 06 phòng học + nhà bếp; cải tạo 02 phòng học + các phòng chức năng, CTPT + HTKT + TB</t>
  </si>
  <si>
    <t>343/QĐ-UBND
 16/2/2016
317/QĐ-UBND
 23/01/2017</t>
  </si>
  <si>
    <t>4241/QĐ-UNND
26/10/2018</t>
  </si>
  <si>
    <t>MG Phú Hưng (đp1 Hưng Thới 2)</t>
  </si>
  <si>
    <t>06 phòng học. CTPT, HTKT, TB</t>
  </si>
  <si>
    <t>312/QĐ-UBND
03/2/2016
318/QĐ-UBND
23/01/2017</t>
  </si>
  <si>
    <t>4258/QĐ-UNND
29/10/2018</t>
  </si>
  <si>
    <t>TH A Phú Hưng (đc mới Hưng Thới 2)</t>
  </si>
  <si>
    <t>XDM 12P+01p ngoại ngữ+thư viện+các phòng chức năng+Cải tạo 08p học+ HTKT+Công trình phụ trợ+Trang thiết bị</t>
  </si>
  <si>
    <t>876/QĐ-UBND
30/03/2016
316/QĐ-UBND
23/01/2017</t>
  </si>
  <si>
    <t>2712/QĐ-UNND
30/10/2018
1012/QĐ-UNND
25/04/2019</t>
  </si>
  <si>
    <t>TH C Phú Hưng (đc Hưng Thạnh)</t>
  </si>
  <si>
    <t>XD01p ngoại ngữ+thư viện+nhà ăn + các phòng chức năng+ Cải tạo 10P học + một số phòng chức năng+ công trìn phụ trợ + HTKT+TTB</t>
  </si>
  <si>
    <t>878/QĐ-UBND
 30/03/2016
101/QĐ-UBND
 10/01/2017</t>
  </si>
  <si>
    <t>4232/QĐ-UNND
25/10/2018</t>
  </si>
  <si>
    <t>THCS Phú Hưng</t>
  </si>
  <si>
    <t>Xây mới 04 phòng học, 06 phòng bộ môn + các phòng chức năng; Cải tạo 14 phòng học; CTPT, HTKT, TB</t>
  </si>
  <si>
    <t>309/QĐ-UBND
03/2/2016
322/QĐ-UBND
23/01/2017</t>
  </si>
  <si>
    <t>2675/QĐ-UNND
29/10/2018</t>
  </si>
  <si>
    <t>MG Bình Thạnh Đông (đc mới Bình Trung 1)</t>
  </si>
  <si>
    <t>XDM 08P+ bếp ăn+ các p CN; CTPT + HTKT; TTB</t>
  </si>
  <si>
    <t>1123/QĐ-UBND
 25/4/2016
92/QĐ-UBND
 10/01/2017</t>
  </si>
  <si>
    <t>4718/QĐ-UNND
23/10/2018</t>
  </si>
  <si>
    <t>MG Bình Thạnh Đông (đp Bình Trung 2)</t>
  </si>
  <si>
    <t>XDM 02p+HTKT;TTB</t>
  </si>
  <si>
    <t>1005/QĐ-UBND
 03/03/2015
91/QĐ-UBND
 10/01/2017</t>
  </si>
  <si>
    <t>472/QĐ-UNND
24/10/2018</t>
  </si>
  <si>
    <t>TH A Bình Thạnh Đông (đc Bình Trung 1)</t>
  </si>
  <si>
    <t>XDM01p ngoại ngữ+ thư viện+nhà ăn+các phòng chức năng+cải tạo 20p+ 02p chức năng+HTKT+công trình phụ trợ+trang thiết bị</t>
  </si>
  <si>
    <t>874/QĐ-UBND
 30/03/2015 
93/QĐ-UBND
 10/01/2017</t>
  </si>
  <si>
    <t>4263/QĐ-UNND
29/10/2018</t>
  </si>
  <si>
    <t>TH A Bình Thạnh Đông (đp  Bình Tây 2)</t>
  </si>
  <si>
    <t>Cải tạo 04P+Cải tạo nhà vệ sinh học sinh+Cải tạo hàng rào+Nhà xe giáo viên, học sinh</t>
  </si>
  <si>
    <t>1006/QĐ-UBND
 03/03/2015
100/QĐ-UBND
 10/01/2017</t>
  </si>
  <si>
    <t>3064/QĐ-UNND
22/10/2018</t>
  </si>
  <si>
    <t>THCS Bình Thạnh Đông</t>
  </si>
  <si>
    <t>XM 06p học BM+thư viện+một số p CN; CT 18 p học+mộ số p CN; CTPT+HTKT; TTB</t>
  </si>
  <si>
    <t>873/QĐ-UBND
 30/03/2016
90/QĐ-UBND
 10/01/2017</t>
  </si>
  <si>
    <t>2682/QĐ-UNND
29/10/2018</t>
  </si>
  <si>
    <t>MG Phú Thạnh (đc mới Phú Cường A)</t>
  </si>
  <si>
    <t>Xây mới 04 phòng học + bếp ăn; cải tạo 01 phòng học + các phòng chức năng; CTPT, HTKT và TTB</t>
  </si>
  <si>
    <t>311/QĐ-UBND
 03/2/2016
103/QĐ-UBND
 10/01/2017</t>
  </si>
  <si>
    <t>4460/QĐ-UNND
18/07/2019</t>
  </si>
  <si>
    <t>MG Phú Thạnh (đp Phú Cường A)</t>
  </si>
  <si>
    <t>XDM 01P+Cải tạo 02p thành 01 P+ Hạ tầng kỹ thuật</t>
  </si>
  <si>
    <t xml:space="preserve">1007/QĐ-UBND
 ngày 03/03/2016
210/QĐ-UBND
 ngày 16/01/2017
</t>
  </si>
  <si>
    <t>4280/QĐ-UNND
01/07/2019</t>
  </si>
  <si>
    <t>TH B Phú Thạnh  (đc Phú Cường A)</t>
  </si>
  <si>
    <t>XDM 06P+01p ngoại ngữ+thư viện+các phòng chức năng+HTKT+Công trình phụ trợ+trang thiết bị</t>
  </si>
  <si>
    <t>877/QĐ-UBND
 30/03/2016
314/QĐ-UBND
 23/01/2017
2498/VPUBND-KGVX
24/5/2019</t>
  </si>
  <si>
    <t>6077/QĐ-UNND
26/09/2019</t>
  </si>
  <si>
    <t>TH B Phú Thạnh  (đp Phú Cường B)</t>
  </si>
  <si>
    <t>Khối 06p học; nhà xe GV và HS; HTKT và TTB</t>
  </si>
  <si>
    <t>1008/QĐ-UBND
 03/03/2016
104/QĐ-UBND
 10/01/2017
2498/VPUBND-KGVX
24/5/2019</t>
  </si>
  <si>
    <t>2072/QĐ-UNND
26/08/2019</t>
  </si>
  <si>
    <t>THCS Phú Thạnh</t>
  </si>
  <si>
    <t>18 phòng học, 06 phòng bộ môn + các phòng chức năng, CTPT, HTKT, TB</t>
  </si>
  <si>
    <t>308/QĐ-UBND
 03/2/2016
320/QĐ-UBND
 23/01/2017
2791/VPUBND-KGVX
11/6/2019</t>
  </si>
  <si>
    <t>1989/QĐ-UNND
14/08/2019</t>
  </si>
  <si>
    <t>TH B Khánh An (đc)</t>
  </si>
  <si>
    <t>08p học+ 14p chức năng+
 Nxe GV - HS + công trình phụ trợ+ HTKT và Thiết bị</t>
  </si>
  <si>
    <t>2045/QĐ-UBND 
30/9/2015
625/QĐ-UBND
28/02/2017</t>
  </si>
  <si>
    <t xml:space="preserve"> 2430/QĐ-UBND, 
30/10/2015</t>
  </si>
  <si>
    <t>TH B Khánh An (đp2)</t>
  </si>
  <si>
    <t>Xây mới (06p học, 1VSHS, 1VSGV, n.xeGV, n.xeHS, HTKT,
2.000m2 đất);  Cải tạo (04p học)</t>
  </si>
  <si>
    <t>2385A/QĐ-UBND 
30/10/2015
624/QĐ-UBND
28/02/2017</t>
  </si>
  <si>
    <t xml:space="preserve"> 962/QĐ-UBND, 
06/4/2016
1059/QĐ-UBND
05/4/2017</t>
  </si>
  <si>
    <t>MG Đa Phước (đc)</t>
  </si>
  <si>
    <t xml:space="preserve">+ XD: GDtc, GDnt, bếp,P.HT,
01P.PHT, VP, HT,HCQT,  y tế, 
P.Nviên, b.vệ, NxeGV,VSHS.
+ Cải tạo: 06P.học, HTKT
</t>
  </si>
  <si>
    <t>2640/QĐ-UBND 
23/11/2015
629/QĐ-UBND
28/02/2017</t>
  </si>
  <si>
    <t>3044A/QĐ-UBND, 31/10/2016
1057/QĐ-UBND
05/4/2017
1756/QĐ-UBND
12/8/2019</t>
  </si>
  <si>
    <t>MG Đa Phước (đp)</t>
  </si>
  <si>
    <t>XD: 02P, HTKT, mua đất 500m2</t>
  </si>
  <si>
    <t>3498/QĐ-UBND, 18/7/2016
200/QĐ-UBND
16/01/2017</t>
  </si>
  <si>
    <t>1742/QĐ-UBND, 28/6/2016</t>
  </si>
  <si>
    <t>TH C Đa Phước (đc)</t>
  </si>
  <si>
    <t>(Xây mới:8p+ 11pCN, NBV, nxGV, nxHS, HTKT); (C.tạo CT8p+ 4pCN)</t>
  </si>
  <si>
    <t>2392/QĐ-UBND 
 30/10/2015; 
630/QĐ-UBND  28/02/2017</t>
  </si>
  <si>
    <t xml:space="preserve">2319/QĐ-UBND, 17/8/2016; 
1200/QĐ-UBND 19/4/2017
1919/QĐ-UBND
09/8/2018
</t>
  </si>
  <si>
    <t>TH C Đa Phước (đp)</t>
  </si>
  <si>
    <t>Xây mới: 06p+02pGV,nxGV,nxHS, HTKT</t>
  </si>
  <si>
    <t>2639/QĐ-UBND
23/11/2015; 
632/QĐ-UBND  28/02/2017</t>
  </si>
  <si>
    <t>2011/QĐ-UBND, 15/7/2016
1060/QĐ-UBND
05/4/2017
1917/QĐ-UBND
09/8/2018</t>
  </si>
  <si>
    <t>THCS đa Phước (đc)</t>
  </si>
  <si>
    <t>(Cải tạo:14p, 02p CN). (X.mới: 16p CN +02pGV, NBV, nvsHS,nxe GV,nxe HS, HTKT)</t>
  </si>
  <si>
    <t>2597/QĐ-UBND 
17/11/2015; 
633/QĐ-UBND  28/02/2017</t>
  </si>
  <si>
    <t>1742/QĐ-UBND, 28/6/2016; 
1199/QĐ-UBND 19/4/2017
1918/QĐ-UBND
09/8/2018</t>
  </si>
  <si>
    <t>Phân hiệu THCS Đa Phước</t>
  </si>
  <si>
    <t>Xây mới: 10p, 02pGV, nvsGV,N.xeGV,N.xeHS, HTKT, mua đất 6.809m2</t>
  </si>
  <si>
    <t>2304/QĐ-UBND 
26/10/2015; 
631/QĐ-UBND 28/02/2017</t>
  </si>
  <si>
    <t>1743/QĐ-UBND, 28/6/2016; 
1198/QĐ-UBND 19/4/2017
1916/QĐ-UBND
09/8/2018</t>
  </si>
  <si>
    <t>MG Khánh Bình (đc Bún Nhỏ)</t>
  </si>
  <si>
    <t>+ XD:bếp,b.vệ,Nxe CB-GV,VSHS, mua đất: 1.800m2.
+ C.tạo:06p,GDTC,GDNT,P.HT,
01P.PHT,VP,HCQT-NV,ytế,VSHS,VSGV,HTKT.</t>
  </si>
  <si>
    <t>716/QĐ-UBND 
16/3/2016; 628/QĐ-UBND  28/02/2017</t>
  </si>
  <si>
    <t>1269/QĐ-UBND 
10/3/2017
5284/QĐ-UBND 19/11/2018
2564/QĐ-UBND
29/10/2019</t>
  </si>
  <si>
    <t>TH B Khánh Bình (đc Bún Nhỏ)</t>
  </si>
  <si>
    <t>XD: 08p,01pNN,TV,khối phòng chức năng; C.tạo:04p; CTPT, HTKT; TB</t>
  </si>
  <si>
    <t>1177/QĐ-UBND
27/4/2016; 627/QĐ-UBND ngày 28/02/2017</t>
  </si>
  <si>
    <t>1076/QĐ-UBND
14/05/2019</t>
  </si>
  <si>
    <t>TH B Khánh Bình (đp Sa Tô)</t>
  </si>
  <si>
    <t>C.tạo 06p,VSHS.
XD:VSHS,VSGV,HTKT</t>
  </si>
  <si>
    <t>3499/QĐ-UBND
18/7/2016; 
626/QĐ-UBND  28/02/2017</t>
  </si>
  <si>
    <t>1554/QĐ-UBND
25/07/2019</t>
  </si>
  <si>
    <t>THCS Khánh Bình</t>
  </si>
  <si>
    <t>XD:10p,TV,TT-Đội, HĐgv,02phòngNGV, kho,b.vệ,VSHS, VS GV,NxeGV,NxeHS,HTKT.</t>
  </si>
  <si>
    <t>715/QĐ-UBND 
16/3/2016; 610/QĐ-UBND  27/02/2017</t>
  </si>
  <si>
    <t>1993/QĐ-UBND
16/8/2018</t>
  </si>
  <si>
    <t>MG Kiến Thành (đc mới)</t>
  </si>
  <si>
    <t>XD 6p SHC, p GDTC, p GDNT, nhà bếp, khối VP+HT, CTPT, HTKT, TTB</t>
  </si>
  <si>
    <t>2337/QĐ-UBND
29/10/2015
3702/QĐ-UBND
28/12/2016
2459/QĐ-UBND
14/8/2017</t>
  </si>
  <si>
    <t>2456/QĐ-UBND, 30/10/2015
1327/QĐ-UBND, 03/05/2017</t>
  </si>
  <si>
    <t>MG Kiến Thành (đp2)</t>
  </si>
  <si>
    <t>Hạ tầng KT</t>
  </si>
  <si>
    <t>3907n/QĐ-UBND
30/10/205
61/QĐ-UBND
06/01/207</t>
  </si>
  <si>
    <t>392/QĐ-UBND, 25/03/2016
54/QĐ-UBND, 16/01/2017</t>
  </si>
  <si>
    <t>TH A Kiến Thành (đc)</t>
  </si>
  <si>
    <t>XM 02p, khối HCQT+phục vụ học tập, CTPT + HTKT và TTB</t>
  </si>
  <si>
    <t>2375A/QĐ-UBND
30/10/2014
3701/QĐ-UBND
28/12/2016</t>
  </si>
  <si>
    <t>689/QĐ-UBND
15/3/2016
640/QĐ-UBND
01/3/2017
946/QĐ-UBND
27/4/2018
575/QĐ-UBND
19/3/2019</t>
  </si>
  <si>
    <t>TH A Kiến Thành (đp1)</t>
  </si>
  <si>
    <t>14p học, CTPT, HTKT</t>
  </si>
  <si>
    <t>2367A/QĐ-UBND
30/10/2014
62/QĐ-UBND
06/10/2017</t>
  </si>
  <si>
    <t>282/QĐ-UBND
09/3/2016
53/QĐ-UBND
16/01/2017</t>
  </si>
  <si>
    <t>TH A Kiến Thành (đp2)</t>
  </si>
  <si>
    <t>Công trình phụ trợ</t>
  </si>
  <si>
    <t>3907m/QĐ-UBND
30/10/2015
63/QĐ-UBND
06/01/2017</t>
  </si>
  <si>
    <t>436a/QĐ-UBND
 30/3/2016
52/QĐ-UBND
 16/01/2017</t>
  </si>
  <si>
    <t>TH C Kiến Thành (đc)
(đổi thành điểm phụ mới)</t>
  </si>
  <si>
    <t>CT khối 08p học và khối 04 p học</t>
  </si>
  <si>
    <t>2377A/QĐ-UBND
30/10/2015
209/QĐ-UBND
16/01/2017
1621/QĐ-UBND
29/05/2017</t>
  </si>
  <si>
    <t>690/QĐ-UBND
15/3/2016
2148/QĐ-UBND
13/7/2017</t>
  </si>
  <si>
    <t>TH C Kiến Thành (đp)
(đổi thành điểm chính mới)</t>
  </si>
  <si>
    <t>XDM 04p học, khối HCQT+phục vụ học tập, CT 06p học, CTPT, HTKT và TTB</t>
  </si>
  <si>
    <t>3907a/QĐ-UBND, 30/10/2015
208/QĐ-UBND, 16/01/2017</t>
  </si>
  <si>
    <t>283/QĐ-UBND
09/3/2016
2147/QĐ-UBND
13/7/2017</t>
  </si>
  <si>
    <t>THCS Kiến Thành</t>
  </si>
  <si>
    <t>+XD: 6PBM,TV,HĐĐoàn-Đội,
HT,02phóHT,VP,HĐcđ,HĐgv,
01nghỉgv,ytế,b.vệ,VSHS,VSGV,
NxeHS,HTKT,mua đất 3.500m2.
+CT:24P,ĐDc.bịgd,TT,khoDCCHP.</t>
  </si>
  <si>
    <t>186/HĐND-TT
 30/10/2015
11/HĐND-TT
14/02/2017</t>
  </si>
  <si>
    <t>676/QĐ-UBND
 14/3/2016
2051/QĐ-UBND
 03/7/2017</t>
  </si>
  <si>
    <t>MG Kiến An (đc mới)</t>
  </si>
  <si>
    <t>05P.H+PGDTC+PGDNT+nhà bếp+Khối VP+HT
+CTPT+HTKT+TTB</t>
  </si>
  <si>
    <t>2344/QĐ-UBND 
29/10/2015
55/QĐ-UBND 
06/01/2017</t>
  </si>
  <si>
    <t>2459QĐ-UBND
 30/10/2015
613QĐ-UBND
 27/02/2017</t>
  </si>
  <si>
    <t>MG Kiến An (đc cũ)</t>
  </si>
  <si>
    <t>2P.H+CTPT+ HTKT+TTB</t>
  </si>
  <si>
    <t xml:space="preserve">3849/QĐ-UBND 
20/10/2015
56/QĐ-UBND 
06/01/2017
</t>
  </si>
  <si>
    <t>784/QĐ-UBND
23/4/2014
958/QĐ-UBND
12/5/2017</t>
  </si>
  <si>
    <t>TH B Kiến An (đc)</t>
  </si>
  <si>
    <t>Xây mới 04p học, CT 20 p học cũ, khối VP+thư viện, CTPT và HTKT và TTB</t>
  </si>
  <si>
    <t>2338/QĐ-UBND 
29/10/2015
57/QĐ-UBND 
06/01/2017</t>
  </si>
  <si>
    <t>2457/QĐ-UBND
30/10/2015
641/QĐ-UBND
01/03/2017</t>
  </si>
  <si>
    <t>TH B Kiến An (đp)</t>
  </si>
  <si>
    <t>CT 10p học; CTPT</t>
  </si>
  <si>
    <t>3907g/QĐ-UBND 
30/10/2015
64/QĐ-UBND 
06/01/2017</t>
  </si>
  <si>
    <t>2058/QĐ-UBND
31/10/2016
51/QĐ-UBND
16/01/2017</t>
  </si>
  <si>
    <t>THCS Kiến An</t>
  </si>
  <si>
    <t>Xây mới 06p học BM, VPBGH+thư viện+04 p học,CT 22p học hiện trạng, HTKT và CTPT+TTB</t>
  </si>
  <si>
    <t xml:space="preserve">187/HĐND-TT
30/10/2015
12/HĐND-TT
14/02/2017
</t>
  </si>
  <si>
    <t>2809/QĐ-UBND 22/09/2017</t>
  </si>
  <si>
    <t>MG Mỹ Hiệp (đc Tây Hạ)</t>
  </si>
  <si>
    <t>Nhà bếp + một số p CN + CT 08 p hoc + CTPT + KTKT + TTB</t>
  </si>
  <si>
    <t>2193/QĐ-UBND
03/8/2016
3622/QĐ-UBND
22/12/2016</t>
  </si>
  <si>
    <t>3117/QĐ-UBND
 31/10/2016
1330/QĐ-UBND
03/5/2017</t>
  </si>
  <si>
    <t>MG Mỹ Hiệp (đp Đông Châu)</t>
  </si>
  <si>
    <t>Cải tạo 02 P sinh hoat chung + HTKT</t>
  </si>
  <si>
    <t>1564//QĐ-UBND
18/8/2016
3624//QĐ-UBND
22/12/2016</t>
  </si>
  <si>
    <t>2055/QĐ-UBND
 31/10/2016
116QĐ-UBND
 25/01/2017</t>
  </si>
  <si>
    <t>TH A Mỹ Hiệp đc mới (ấp  Đông)</t>
  </si>
  <si>
    <t>Xây mới 10P học+01P học NG+01Thu vien+các P chức năng; CT 08P học; CTPT+HTKT; TTB</t>
  </si>
  <si>
    <t>1422/QĐ-UBND
 25/5/2016
52/QĐ-UBND
 06/01/2017</t>
  </si>
  <si>
    <t>3082/QĐ-UBND
 31/10/2016
1328/QĐ-UBND
03/5/2017
1937/QĐ-UBND
08/8/2019</t>
  </si>
  <si>
    <t>TH A Mỹ Hiệp (đp ấp Trung)</t>
  </si>
  <si>
    <t>Xây mới 06P học, nhà VS học sinh và giáo viên+HTKT</t>
  </si>
  <si>
    <t>1563/QĐ-UBND
  18/8/2016
53/QĐ-UBND
 06/01/2017</t>
  </si>
  <si>
    <t>2042/QĐ-UBND
  26/10/2016</t>
  </si>
  <si>
    <t>TH B Mỹ Hiệp (đc Đông Châu)</t>
  </si>
  <si>
    <t>Xây mới 01P học NG+một số P CN; CT 15P học+một số P CN; CTPT+HTKT;TTB</t>
  </si>
  <si>
    <t>1427/QĐ-UBND
25/5/2016
54/QĐ-UBND
06/01/2017</t>
  </si>
  <si>
    <t>3072/QĐ-UBND
 31/10/2016
1331/QĐ-UBND
 03/5/2017</t>
  </si>
  <si>
    <t>TH B Mỹ Hiệp đp (Tây Thượng)</t>
  </si>
  <si>
    <t>CT 10p;SLMB;NVSGV;NXGV-HS;HTKT</t>
  </si>
  <si>
    <t>3023/QĐ-
UBND
31/10/2016</t>
  </si>
  <si>
    <t>2060/QĐ-UBND
31/10/2016</t>
  </si>
  <si>
    <t>THCS Mỹ Hiệp</t>
  </si>
  <si>
    <t>Xây mới 06P học+thư viện+một số P chức năng;CT 22P học + 06P học BM+một số P CN;CTPT+HTKT;TTB</t>
  </si>
  <si>
    <t>1424/QĐ-UBND
25/5/2016
51/QĐ-UBND
06/01/2017</t>
  </si>
  <si>
    <t>3075/QĐ-UBND
  31/10/2016
1329/QĐ-UBND
  03/05/2017
1815/QĐ-UBND
 24/07/2019</t>
  </si>
  <si>
    <t xml:space="preserve">THPT Nguyễn Văn Hưởng </t>
  </si>
  <si>
    <t>khối 08PH, 04PTNTH….</t>
  </si>
  <si>
    <t>301/QĐ-UBND
03/02/2016</t>
  </si>
  <si>
    <t>2914/QĐ-UBND
ngày  25/10/2016</t>
  </si>
  <si>
    <t>MG Hòa An đc (Bình Quới)</t>
  </si>
  <si>
    <t>Xây mới 08P học+nhà bếp+các P CN;CTPT+HTKT; TTB</t>
  </si>
  <si>
    <t>2472/QĐ-UBND
06/9/2016
58/QĐ-UBND
06/01/2017</t>
  </si>
  <si>
    <t>3140/QĐ-UBND
 31/10/2016
1322/QĐ-UBND
 03/05/2017</t>
  </si>
  <si>
    <t>MG Hòa An (đp An Mỹ)</t>
  </si>
  <si>
    <t>xây mới 04 P học, CTPT, HTKT và TTB</t>
  </si>
  <si>
    <t>1613/QĐ-UBND 14/6/2016
3625/QĐ-UBND
26/12/2016</t>
  </si>
  <si>
    <t>3141/QĐ-UBND
 31/10/2016
1326/QĐ-UBND
 03/5/2017</t>
  </si>
  <si>
    <t>MG Hòa An (đp Bình Thạnh 1)</t>
  </si>
  <si>
    <t>Cài tạo 03 P học + CT nhà VS + HTKT</t>
  </si>
  <si>
    <t>999/QĐ-UBND
23/5/2016
3623/QĐ-UBND
22/12/2016</t>
  </si>
  <si>
    <t>2056/QĐ-UBND
31/10/2016
160/QĐ-UBND
15/02/2017</t>
  </si>
  <si>
    <t>TH A Hòa An (đc Bình Thạnh 1)</t>
  </si>
  <si>
    <t>Xây nới 01PNG+thư viện+một số p CN; CT 16P học; CTPT + HTKT; TTB</t>
  </si>
  <si>
    <t>2429/QĐ-UBND
31/8/2016
48/QĐ-UBND
06/01/2017</t>
  </si>
  <si>
    <t>3142/QĐ-UBND
 31/10/2016
1325/QĐ-UBND
 03/5/2017</t>
  </si>
  <si>
    <t>TH A Hòa An (đp An Thạnh)</t>
  </si>
  <si>
    <t>CT 06 p học, CT và xây mới: nhà xe GV, nha xe HS, HTKT</t>
  </si>
  <si>
    <t>981/QĐ-UBND
19/5/2016
3619/QĐ-UBND
22/12/2016</t>
  </si>
  <si>
    <t>2065/QĐ-UBND
 31/10/2016
159/QĐ-UBND
 15/2/2017</t>
  </si>
  <si>
    <t>TH C Hòa An (đc An Mỹ)</t>
  </si>
  <si>
    <t>Xây mới 06p học + 01 p học NG+ thư viện+một số p CN; CT 10p học; CTPT + HTKT; TTB)</t>
  </si>
  <si>
    <t>2428/QĐ-UBND
31/8/2016
59/QĐ-UBND
06/01/2017</t>
  </si>
  <si>
    <t>3083/QĐ-UBND
31/10/2016
607/QĐ-UBND
27/02/2017</t>
  </si>
  <si>
    <t>THCS Hòa An</t>
  </si>
  <si>
    <t>Xây mới 08 P học+06 P học BM+thư viện+một số P CN; CT 12p học;CTPT+HTKT</t>
  </si>
  <si>
    <t>2256/QĐ-UBND
10/8/2016
60/QĐ-UBND
06/01/2017</t>
  </si>
  <si>
    <t>3081/QĐ-UBND
31/10/2016
831/QĐ-UBND
15/03/2017</t>
  </si>
  <si>
    <t>MG Tấn Mỹ (đc mới Tấn Bình)</t>
  </si>
  <si>
    <t>708/QĐ-UBND
16/3/2016
128/QĐ-UBND
11/01/2017</t>
  </si>
  <si>
    <t xml:space="preserve">2913/QĐ-UBND
02/10/2017
435/QĐ-UBND
05/03/2018
753/QĐ-UBND
04/04/2018
</t>
  </si>
  <si>
    <t>MG Tấn Mỹ (đp Tấn Long)</t>
  </si>
  <si>
    <t>CT 02p học; nhà VS GV; HTKT</t>
  </si>
  <si>
    <t xml:space="preserve">316/QĐ-UBND
14/3/2016
129/QĐ-UBND
11/01/2017
</t>
  </si>
  <si>
    <t>2178/QĐ-UBND
30/10/2017</t>
  </si>
  <si>
    <t>TH A Tấn Mỹ (đc Tấn Hòa)</t>
  </si>
  <si>
    <t>Xây mới 01 p học NG+thư viên+các p CN;CT 14p học+02p CN; CTPT+HTKT; TTB</t>
  </si>
  <si>
    <t>710/QĐ-UBND
16/3/2016
125/QĐ-UBND
11/01/2017</t>
  </si>
  <si>
    <t>TH A Tấn Mỹ (đp Tấn Bình)</t>
  </si>
  <si>
    <t>CT khối 08p học+nhà xe GV và HS+nhà VS GV+HTKT.</t>
  </si>
  <si>
    <t>314/QĐ-UBND
14/3/2016
127/QĐ-UBND
11/01/2017</t>
  </si>
  <si>
    <t>2127/QĐ-UBND
27/10/2017
582A/QĐ-UBND
11/4/2019</t>
  </si>
  <si>
    <t>TH A Tấn Mỹ (đp Tấn Hưng)</t>
  </si>
  <si>
    <t>CT khối 04p học+nhà xe GV và HS+nhà VS GV+HTKT.</t>
  </si>
  <si>
    <t>315/QĐ-UBND
14/3/2016
126/QĐ-UBND
11/01/2017</t>
  </si>
  <si>
    <t>2126/QĐ-UBND
27/10/2017</t>
  </si>
  <si>
    <t>TH C Tấn Mỹ (đc Tấn Long)</t>
  </si>
  <si>
    <t>Xây mới 01P học NG+một số P CN; CT 10p học+01p  CN; CTPT+HTKT;TTB</t>
  </si>
  <si>
    <t>709/QĐ-UBND
16/3/2016
130/QĐ-UBND
11/01/2017</t>
  </si>
  <si>
    <t>2180/QĐ-UBND
30/10/2017</t>
  </si>
  <si>
    <t>THCS Tấn Mỹ</t>
  </si>
  <si>
    <t>Xây mới 06p học +06p học BM+thư viện+các p CN;CT 12p học; CTPT+HTKT;TTB</t>
  </si>
  <si>
    <t>868/QĐ-UBND
30/3/2016
124/QĐ-UBND
11/01/2017</t>
  </si>
  <si>
    <t>2883/QĐ-UBND
29/09/2017</t>
  </si>
  <si>
    <t>MG Long Kiến (đc Long Hòa 1)</t>
  </si>
  <si>
    <t>Xây mới 02p học+nhà bếp+các p CN; CTPT; TTB</t>
  </si>
  <si>
    <t>1426/QĐ-UBND
25/5/2016
136/QĐ-UBND
11/01/2017</t>
  </si>
  <si>
    <t>1759/QĐ-UBND
11/09/2017</t>
  </si>
  <si>
    <t>MG Long Kiến (đp Long Hòa 2)</t>
  </si>
  <si>
    <t>CT 03p học +HTKT</t>
  </si>
  <si>
    <t>977/QĐ-UBND
19/5/2016
138/QĐ-UBND
11/01/2017</t>
  </si>
  <si>
    <t>1803/QĐ-UBND
18/09/2017</t>
  </si>
  <si>
    <t>MG Long Kiến (đp Long Định)</t>
  </si>
  <si>
    <t>XD mới 04P học, HTKT, TTB</t>
  </si>
  <si>
    <t>2476/QĐ-UBND
 19/5/2016
133/QĐ-UBND
 11/01/2017</t>
  </si>
  <si>
    <t>2118/QĐ-UBND
25/10/2017</t>
  </si>
  <si>
    <t>TH A Long Kiến đc (Long Định)</t>
  </si>
  <si>
    <t>Xây mới 04p học+01p học NG+một số p CN; CT 22 p học; CTPT+HTKT; TTB</t>
  </si>
  <si>
    <t>1586/QĐ-UBND 09/6/2016
134/QĐ-UBND 11/01/2017</t>
  </si>
  <si>
    <t xml:space="preserve">2180a/QĐ-UBND
30/10/2017
</t>
  </si>
  <si>
    <t>TH A Long Kiến (đp Long An)</t>
  </si>
  <si>
    <t>CT 03p học; nhà VS và HTKT</t>
  </si>
  <si>
    <t>380/QĐ-UBND
19/5/2016
137/QĐ-UBND
11/01/2017</t>
  </si>
  <si>
    <t xml:space="preserve">2171/QĐ-UBND
30/10/2017
</t>
  </si>
  <si>
    <t>THCS Long Kiến</t>
  </si>
  <si>
    <t>Xây mới 10p học+06p học BM+thư viện+một số p CN; TC 22p học; CTPT+HTKT; TTB</t>
  </si>
  <si>
    <t>2427/QĐ-UBND
31/8/2016
135/QĐ-UBND
11/01/2017</t>
  </si>
  <si>
    <t xml:space="preserve">2365/QĐ-UBND
03/8/2017
</t>
  </si>
  <si>
    <t>THPT Ung Văn Khiêm</t>
  </si>
  <si>
    <t>Xây mới 2p + các phòng chức năng, cải tạo 20p</t>
  </si>
  <si>
    <t>315/QĐ-UBND
03/02/2016</t>
  </si>
  <si>
    <t xml:space="preserve">3028/QĐ-UBND
11/10/2017
</t>
  </si>
  <si>
    <t>MG Bình Phước Xuân (đc)</t>
  </si>
  <si>
    <t>XD mới 04 P học + nhà bếp + các p CN; CT 04P học, CTPT+HTKT, TTB</t>
  </si>
  <si>
    <t>711/QĐ-UBND
16/3/2016</t>
  </si>
  <si>
    <t>2176A/Qđ-UBND 30/10/2017; 4268/QĐ-UBND 15/8/2018</t>
  </si>
  <si>
    <t>MG Bình Phước Xuân (đp Bình Quới)</t>
  </si>
  <si>
    <t>XM 04p học;NXGV;SLMB;SD;CHR;HTTN;HTCS;HTPCCC; TTB</t>
  </si>
  <si>
    <t>290a/QĐ-UBND
10/3/2016
3118/QĐ-UBND
20/10/2017</t>
  </si>
  <si>
    <t xml:space="preserve">2187A/QĐ-UBND
 30/10/2017
</t>
  </si>
  <si>
    <t>MG Bình Phước Xuân (đp Bình Phú)</t>
  </si>
  <si>
    <t>SLMB, XM 02p học, NVSGV, CHR, HTKT</t>
  </si>
  <si>
    <t>292a/QĐ-UBND
 ngày 10/3/2016</t>
  </si>
  <si>
    <t>2125A/QĐ-UBND
ngày  27/10/2017</t>
  </si>
  <si>
    <t>TH A Bình Phước Xuân (đc Bình Trung)</t>
  </si>
  <si>
    <t>XM 04p học+ 01p học ngoại ngữ+Thư viện+các p CN;CT 12 p học; CTPT+HTKT; TTB</t>
  </si>
  <si>
    <t>780/QĐ-UBND
22/3/2016
285/QĐ-UBND
19/01/2017</t>
  </si>
  <si>
    <t xml:space="preserve">3257/QĐ-UBND
 30/10/2017
</t>
  </si>
  <si>
    <t>TH A Bình Phước Xuân (đp1 Bình Phú)</t>
  </si>
  <si>
    <t>XM khối 02p học, CT 04 p học, CTPT, HTKT và TTB</t>
  </si>
  <si>
    <t>291a/QĐ-UBND
10/3/2016
287/QĐ-UBND
 19/01/2017</t>
  </si>
  <si>
    <t xml:space="preserve">2188A/QĐ-UBND
 30/10/2017
</t>
  </si>
  <si>
    <t>TH A Bình Phước Xuân (đp2 Bình Phú)</t>
  </si>
  <si>
    <t>XD mới 04P học, nhà xe GV, HTKT, TTB</t>
  </si>
  <si>
    <t>290b/QĐ-UBND
10/3/2016
1166/QĐ-UBND
18/4/2017</t>
  </si>
  <si>
    <t xml:space="preserve">2169A/QĐ-UBND
 30/10/2017
</t>
  </si>
  <si>
    <t>THCS Bình Phước Xuân</t>
  </si>
  <si>
    <t>XM 02 p học + 06p học BM + thư viện + các p CN; CT 14p học; CTPT + HTKT; TTB,</t>
  </si>
  <si>
    <t>781/QĐ-UBND
22/3/2016
286/QĐ-UBND
19/01/2017</t>
  </si>
  <si>
    <t xml:space="preserve">3256/QĐ-UBND
 30/10/2017
</t>
  </si>
  <si>
    <t>TH A Vĩnh Chánh (điểm lẻ)</t>
  </si>
  <si>
    <t>Khối 07p, Phòng nghĩ giáo viên, HTKT, NBV, NX,</t>
  </si>
  <si>
    <t>2394/QĐ-UBND
30/10/2015
217/QĐ-UBND
16/01/2016</t>
  </si>
  <si>
    <t>2442/QĐ-UBND ngày 30/10/2015 và 717/QĐ-UBND ngày 07/03/2017</t>
  </si>
  <si>
    <t>TH A TT. Óc Eo (đp)</t>
  </si>
  <si>
    <t>06P.học</t>
  </si>
  <si>
    <t>2896/QĐ-UBND,
16/09/2015</t>
  </si>
  <si>
    <t xml:space="preserve">3191/QĐ-UBND
27/10/2015 </t>
  </si>
  <si>
    <t>TH B Định Thành</t>
  </si>
  <si>
    <t>08P.học</t>
  </si>
  <si>
    <t>2893/QĐ-UBND,
16/09/2013
213/QĐ-UBND,
16/01/2017</t>
  </si>
  <si>
    <t xml:space="preserve">3189/QĐ-UBND 27/10/2015 
2822/QĐ-UBND 17/3/2017 </t>
  </si>
  <si>
    <t xml:space="preserve"> TH C TT. Núi Sập</t>
  </si>
  <si>
    <t>04P.học</t>
  </si>
  <si>
    <t>2895/QĐ-UBND,
16/09/2015
Đang điều chỉnh chủ trương đầu tư theo CV 4140/VPUBND-KGVX ngày 26/10/2016</t>
  </si>
  <si>
    <t>2810/QĐ-UBND
02/6/2017 
6815/QĐ-UBND 04/10/2017</t>
  </si>
  <si>
    <t>THCS Vĩnh Chánh</t>
  </si>
  <si>
    <t>2897/QĐ-UBND,
16/09/2015
218/QĐ-UBND,
16/01/2017</t>
  </si>
  <si>
    <t xml:space="preserve">3194/QĐ-UBND
27/10/2015 </t>
  </si>
  <si>
    <t>THCS Vọng Đông</t>
  </si>
  <si>
    <t>2899/QĐ-UBND,
16/09/2015
1591/QĐ-UBND,
24/5/2017</t>
  </si>
  <si>
    <t xml:space="preserve">3190/QĐ-UBND
27/10/2015 </t>
  </si>
  <si>
    <t>MG Vĩnh Khánh (đc Vĩnh Lợi)</t>
  </si>
  <si>
    <t>Xây mới  01 phòng  học + nhà  bếp +  các phòng  chức 
năng; công trình phụ trợ + hạ tầng kỹ thuật; trang thiết bị.</t>
  </si>
  <si>
    <t>705/QĐ-UBND,
16/3/2016;
3689/QĐ-UBND,
27/12/2016</t>
  </si>
  <si>
    <t>3744/QĐ-UBND,
28/10/2016</t>
  </si>
  <si>
    <t>MG Vĩnh Khánh (đp TH B Vĩnh Khánh)</t>
  </si>
  <si>
    <t>Xây mới  01 phòng  học + NxeGV,VSHS,VSGV;
C.tạo HTKT,T bị.</t>
  </si>
  <si>
    <t>609/QĐ-UBND,
25/4/2016
3690/QĐ-UBND,
27/12/2016</t>
  </si>
  <si>
    <t>1626/QĐ-UBND 27/03/2017</t>
  </si>
  <si>
    <t>TH B Vĩnh Khánh (đc Vĩnh Hiệp)</t>
  </si>
  <si>
    <t>Xây mới 01 
phòng học ngoại ngữ + thư viện + các phòng chức năng; Cải tạo 11 phòng học + 
một số phòng chức năng; công trình phụ trợ + hạ tầng kỹ thuật; trang thiết bị.</t>
  </si>
  <si>
    <t>702/QĐ-UBND,
16/3/2016;
3687/QĐ-UBND,
27/12/2016</t>
  </si>
  <si>
    <t>3351/QĐ-UBND 23/11/2016 và 606/QĐ-UBND 27/02/2017</t>
  </si>
  <si>
    <t>TH B Vĩnh Khánh (đp)</t>
  </si>
  <si>
    <t>Cải  tạo khối 07 phòng học+ khu vệ  sinh + hạ  tầng kỹ 
thuật; xây mới khu vệ sinh giáo viên, nhà xe giáo viên, nhà xe học sinh.</t>
  </si>
  <si>
    <t>610/QĐ-UBND,
25/4/2016;
3688/QĐ-UBND,
27/12/2016</t>
  </si>
  <si>
    <t>1627/QĐ-UBND 27/03/2017</t>
  </si>
  <si>
    <t>THCS Vĩnh Khánh</t>
  </si>
  <si>
    <t>2898/QĐ-UBND
16/09/2015
216/QĐ-UBND
16/01/2017</t>
  </si>
  <si>
    <t xml:space="preserve">3192/QĐ-UBND
27/10/2015 </t>
  </si>
  <si>
    <t>C.tạo 12p; XD 06 PBM+TV+các phòng chức năng; công trình phụ trợ + HTKT;T.bị.</t>
  </si>
  <si>
    <t>699/QĐ-UBND,
16/3/2016
3686/QĐ-UBND,
27/12/2016</t>
  </si>
  <si>
    <t>3087/QĐ-UBND 31/10/2016 và 614/QĐ-UBND 27/02/2017</t>
  </si>
  <si>
    <t>TH A Định Thành (đc Hòa Thạnh)</t>
  </si>
  <si>
    <t>XD mới: TV+các P.CN;
C.tạo: 10P+ P.CN; 
Ctr.phụ,HTKT,T bị</t>
  </si>
  <si>
    <t>706/QĐ-UBND,
16/3/2016;
3681/QĐ-UBND,
27/12/2016</t>
  </si>
  <si>
    <t>3122/QĐ-UBND 31/10/2016 và 585/QĐ-UBND 23/02/2017 và 1288/QĐ-UBND 08/06/2018</t>
  </si>
  <si>
    <t>TH A Định Thành (đp Hòa Thới)</t>
  </si>
  <si>
    <t>XD: 07P.học,VS,HTKT,N.xe GV-HS</t>
  </si>
  <si>
    <t>611/QĐ-UBND,
25/4/2016;
3758/QĐ-UBND,
30/12/2016</t>
  </si>
  <si>
    <t>3743/QĐ-UBND,
27/10/2016</t>
  </si>
  <si>
    <t>TH A Định Thành (đp Hòa Phú)</t>
  </si>
  <si>
    <t>XD mới: 02 P.học, khu VSHS, khu
VSGV, Nxe GV-HS, HTKT, Tbị.</t>
  </si>
  <si>
    <t>612/QĐ-UBND,
25/4/2016
212/QĐ-UBND,
16/01/2017</t>
  </si>
  <si>
    <t>3742/QĐ-UBND,
27/10/2016</t>
  </si>
  <si>
    <t>TH B Định Thành (đc Hòa Tân)</t>
  </si>
  <si>
    <t>XD mới: P.NN,TV+các P.CN;
C.tạo: 02P+P.CN; 
Ctr.phụ,HTKT,T bị</t>
  </si>
  <si>
    <t>703/QĐ-UBND,
16/3/2016;
3773/QĐ-UBND,
30/12/2016</t>
  </si>
  <si>
    <t>3136/QĐ-UBND,
31/10/2016
840/QĐ-UBND,
15/3/2017</t>
  </si>
  <si>
    <t>TH B Định Thành (đp Hòa Tân)</t>
  </si>
  <si>
    <t>Ctạo: 04 P.học, khu VSHS, HTKT;
XD mới: 02 P.học, khu VSGV, Nxe GV-HS;T.bị.</t>
  </si>
  <si>
    <t>613/QĐ-UBND,
25/4/2016
211/QĐ-UBND,
16/01/2017</t>
  </si>
  <si>
    <t>3741/QĐ-UBND,
28/10/2016</t>
  </si>
  <si>
    <t>TH B Định Thành (đp Hòa Phú)</t>
  </si>
  <si>
    <t>614/QĐ-UBND,
25/4/2016</t>
  </si>
  <si>
    <t>THCS Định Thành</t>
  </si>
  <si>
    <t>Cải tạo 08 phòng học + 02 phòng chức năng; Xây mới 06 phòng học + các phòng chức năng, CTPT + HTKT + TB</t>
  </si>
  <si>
    <t>373/QĐ-UBND
18/2/2016;
3772/QĐ-UBND
30/12/2016</t>
  </si>
  <si>
    <t>3087/QĐ-UBND ngày 31/10/2016 và 586/QĐ-UBND ngày 23/02/2017</t>
  </si>
  <si>
    <t>THCS Bình Thành</t>
  </si>
  <si>
    <t>2894/QĐ-UBND,
16/09/2015
215/QĐ-UBND,
16/01/2017</t>
  </si>
  <si>
    <t xml:space="preserve">3193/QĐ-UBND
27/10/2015 </t>
  </si>
  <si>
    <t>TH Tây Phú (đc Phú Thạnh)</t>
  </si>
  <si>
    <t>XD mới: 03P.học, P.NN,TV,các P.CN;
Ctạo: 07P.học, VP, Ctr.phụ trợ, HTKT, T.bị.</t>
  </si>
  <si>
    <t>701/QĐ-UBND,
16/3/2016
219/QĐ-UBND,
16/01/2017</t>
  </si>
  <si>
    <t>6221/QĐ-UBND
10/8/2017</t>
  </si>
  <si>
    <t>TH Tây Phú (đp Phú Hòa)</t>
  </si>
  <si>
    <t>C.tạo 6P,VSHS.
XDmới:NxeGV-HS,VSGV,HTKT</t>
  </si>
  <si>
    <t>615/QĐ-UBND,
22/4/2016
3679/QĐ-UBND,
27/12/2016</t>
  </si>
  <si>
    <t>5860/QĐ-UBND 28/09/2017</t>
  </si>
  <si>
    <t>THCS Tây Phú</t>
  </si>
  <si>
    <t>Xdmới: 06 PBM, TV, các P.CN; Ctạo: 12 P.học, P.CN; Ctr.phụ trợ, HTKT, Tbị.</t>
  </si>
  <si>
    <t>700/QĐ-UBND,
16/3/2016
214/QĐ-UBND,
16/01/2017</t>
  </si>
  <si>
    <t>2249/QĐ-UBND 25/07/2017</t>
  </si>
  <si>
    <t>TH A Vọng Đông (đc Sơn Lập)</t>
  </si>
  <si>
    <t>Ctạo: 15P;
Xdmới: 06P.học,TV,các P.CN; Ctr.phụ, HTKTTbị.</t>
  </si>
  <si>
    <t>7041/QĐ-UBND, 16/3/2016;
3685/QĐ-UBND, 27/12/2016</t>
  </si>
  <si>
    <t>6222/QĐ-UBND
10/8/2017
2153/QĐ-UBND
28/3/2019</t>
  </si>
  <si>
    <t>TH A Vọng Đông (đp Sơn Thành)</t>
  </si>
  <si>
    <t>XD mới: 04P, Nxe GV-HS,VSGV;
Ctạo: 05P.học,VSHS,HTKTvà trang thiết bị.</t>
  </si>
  <si>
    <t>616/QĐ-UBND,
25/4/2016;
3684/QĐ-UBND,
27/12/2016</t>
  </si>
  <si>
    <t>6220/QĐ-UBND
07/8/2017
 2154/QĐ-UBND
28/3/2019</t>
  </si>
  <si>
    <t>TH B Vọng Đông (đc Sơn Hòa)</t>
  </si>
  <si>
    <t>XD mới: 05P+ 01 P.NN + các P.CN; cải tạo 05 phòng học; CTPT + HTKT, TB</t>
  </si>
  <si>
    <t>368/QĐ-UBND
18/2/2016;
3683/QĐ-UBND
27/12/2016</t>
  </si>
  <si>
    <t>2810/QĐ-UBND 22/09/2017</t>
  </si>
  <si>
    <t>THCS Vọng Đông (đc)</t>
  </si>
  <si>
    <t xml:space="preserve"> Xdmới:06PBM,TV,P.CN;
Ctạo:06P,P.CN;Ctr.phụHTKT;Tbị. </t>
  </si>
  <si>
    <t>698/QĐ-UBND
16/3/2016;
3682/QĐ-UBND
27/12/2016</t>
  </si>
  <si>
    <t>6227/QĐ-UBND 23/10/2017</t>
  </si>
  <si>
    <t>THCS Vọng Đông (đp)</t>
  </si>
  <si>
    <t>XD mới: 02P.
C.tạo04P,
Ctr.phụ,HTKT, T.bị.</t>
  </si>
  <si>
    <t>697/QĐ-UBND
16/3/2016;
3680/QĐ-UBND
27/12/2016</t>
  </si>
  <si>
    <t>5996/QĐ-UBND 19/10/2017</t>
  </si>
  <si>
    <t>MG Vĩnh Trạch</t>
  </si>
  <si>
    <t>Bếp,HCQT,HR,HTKT,
mua thêm đất: 500m2.</t>
  </si>
  <si>
    <t>3487/QĐ-UBND, 18/12/2015</t>
  </si>
  <si>
    <t>477/QĐ-UBND, 10/4/2015</t>
  </si>
  <si>
    <t>TH A Vĩnh Trạch</t>
  </si>
  <si>
    <t>04P,NN,GDRLTC,
GDNT,TV,HĐĐội,
HT,01phó HT,VP,HĐGV,02nghỉGV,
y tế,Ctạo(03P.học thành:TBịĐDGD,
T.thống,01khoDC chungHP),thiết bị, NxeGV,NxeHS,HTKT</t>
  </si>
  <si>
    <t>2641/QĐ-UBND,
23/11/2015</t>
  </si>
  <si>
    <t>596/QĐ-UBND, 10/4/2015
2289/QĐ-UBND, 26/10/2015</t>
  </si>
  <si>
    <t>MG Định Mỹ (đc)</t>
  </si>
  <si>
    <t>C.tạo06P.
XD: VSGV,C.Phụ,HTKT, T.bị</t>
  </si>
  <si>
    <t>3200/QĐ-UBND 30/10/2015
312/QĐ-UBND 23/01/2017</t>
  </si>
  <si>
    <t>267/QĐ-
UBND, 05/02/2016</t>
  </si>
  <si>
    <t>TH A Định Mỹ (đc)</t>
  </si>
  <si>
    <t>XD mới: 6P,NN,GDRLTC,
GDNT,TV,P.CN,HĐĐội,
P.P VụHT;
C.tạo: 08P.học,P.T.bị,HĐGV,VS,C.tr phụ,HTKT,T.bị.
y tế,Ctạo(03P.học thành:TBịĐDGD,
T.thống,01khoDC chungHP),thiết bị, NxeGV,NxeHS,HTKT</t>
  </si>
  <si>
    <t>2379/QĐ-UBND, 30/10/2015</t>
  </si>
  <si>
    <t>2436/QĐ-
UBND, 30/10/2015
584/QĐ-
UBND, 23/02/2017</t>
  </si>
  <si>
    <t>TH A Định Mỹ (đp)</t>
  </si>
  <si>
    <t>XD mới: 12P.học,P.CN,HCQT,P.PVụHT,C.tr phụ,HTKT,T.bị.</t>
  </si>
  <si>
    <t>2380/QĐ-UBND, 30/10/2015;
3763/QĐ-UBND, 30/12/2016</t>
  </si>
  <si>
    <t>2437/QĐ-
UBND, 30/10/2015
588/QĐ-
UBND, 23/02/2017</t>
  </si>
  <si>
    <t>THCS Định Mỹ</t>
  </si>
  <si>
    <t>XD mới: các PBM,các P.CN,C.tr phụ,HTKT,T.bị.
Ctạo:P.học,P.Lý,TBịĐDGD,T.thống,01khoDC chungHP.</t>
  </si>
  <si>
    <t>2378/QĐ-UBND, 30/10/2015;
3762/QĐ-UBND, 30/12/2016</t>
  </si>
  <si>
    <t>2438/QĐ-
UBND, 30/10/2015
589/QĐ-
UBND, 23/02/2017</t>
  </si>
  <si>
    <t>MG Thoại Giang (đc)</t>
  </si>
  <si>
    <t>XD mới: 2P.học,P.GDTC,P.GDNT,bếp,P.CN,VPHB,Ctr phụ
HTKT,T.bị.</t>
  </si>
  <si>
    <t>2375/QĐ-UBND, 30/10/2015;
3759/QĐ-UBND, 30/12/2016</t>
  </si>
  <si>
    <t>2439/QĐ-UBND
30/10/2015
364/QĐ-UBND, 25/01/2017
740/QĐ-UBND, 03/4/2018</t>
  </si>
  <si>
    <t>TH B Thoại Giang (đc mới)</t>
  </si>
  <si>
    <t>2393/QĐ-UBND, 30/10/2015;
3760/QĐ-UBND, 30/12/2016</t>
  </si>
  <si>
    <t>2440/QĐ-UBND, 30/10/2015
608/QĐ-UBND, 27/02/2017</t>
  </si>
  <si>
    <t>THCS Thoại Giang</t>
  </si>
  <si>
    <t>XD mới: 08P.học,P.CNghệ,TV,các P.CN,VPBGH,C.tr phụ,HTKT,T.bị.</t>
  </si>
  <si>
    <t>2381/QĐ-UBND, 30/10/2015;
3761/QĐ-UBND, 30/12/2016</t>
  </si>
  <si>
    <t>2441/QĐ-UBND, 30/10/2015
365/QĐ-UBND, 25/01/2017
634/QĐ-UBND, 28/3/2018</t>
  </si>
  <si>
    <t>MG Phú Thuận đc (Kinh Đào)</t>
  </si>
  <si>
    <t xml:space="preserve">XD: P.GDTC + P.GDNT, bếp, P.HT + P. PHT, VP HCQT + N.viên, y tế, P.BV, nhà xe CB-GV
Ctạo: 06P.học, HTKTt và Thiết bị. </t>
  </si>
  <si>
    <t>2932/QĐ-UBND
26/10/2016</t>
  </si>
  <si>
    <t>6223/QĐ-UBND ngày 10/8/2017</t>
  </si>
  <si>
    <t>MG Phú Thuận đp (Hòa Tây A)</t>
  </si>
  <si>
    <t xml:space="preserve">XD P.NN, GD rèn luyện TC, GDNT, TV, Tbị ĐD GD + kho DCCHP, TT + Đội, P hiệu 
trưởng + P.HT, VP, HĐ Gviên, Y tế, BV, nhà xe GV-HS, HTKT; Ctạo: 08P, Tbị. </t>
  </si>
  <si>
    <t>2934/QĐ-UBND
26/10/2016</t>
  </si>
  <si>
    <t>5868/QĐ-UBND
ngày 26/9/2017
5510/QĐ-UBND
ngày 19/12/2018</t>
  </si>
  <si>
    <t>MG Phú Thuận đp (Hòa Tây B)</t>
  </si>
  <si>
    <t>xây dựng mới 02 phòng học, hạ tầng kỹ thuật và thiết bị.</t>
  </si>
  <si>
    <t>2935/QĐ-UBND
26/10/2016</t>
  </si>
  <si>
    <t>5862/QĐ-UBND ngày 26/9/2017</t>
  </si>
  <si>
    <t>TH Phú Thuận đc (Hòa Tây A)</t>
  </si>
  <si>
    <t>Xây  dựng mới:  phòng  học  ngoại  ngữ,  phòng GD  rèn 
luyện  thể  chất,  phòng  giáo  dục  nghệ  thuật,  thư  viện,  phòng  thiết  bị ĐD  giảng 
dạy  +  kho  dung  cụ  chung  học  phẩm,  phòng  truyền  thống  + Đội,  phòng  hiệu 
trưởng + phòng phó hiệu  trưởng, văn phòng, phòng HĐ giáo viên, phòng y  tế, 
nhà bảo vệ, nhà xe GV, nhà xe HS, hạ tầng kỹ thuật; Cải tạo: 08 phòng học và 
Thiết bị.</t>
  </si>
  <si>
    <t>2938/QĐ-UBND
26/10/2016</t>
  </si>
  <si>
    <t xml:space="preserve">6216/QĐ-UBND
10/8/2017 </t>
  </si>
  <si>
    <t>TH Phú Thuận đp (Kinh Đào)</t>
  </si>
  <si>
    <t xml:space="preserve">XD: VSHS, VSGV, nhà xe (GV,HS); Ctạo: 09P + HTKT. </t>
  </si>
  <si>
    <t>2930/QĐ-
UBND 26/10/2016</t>
  </si>
  <si>
    <t>5911/QĐ-UBND 28/9/2017</t>
  </si>
  <si>
    <t>TH Phú Thuận đp (Hòa Tây B)</t>
  </si>
  <si>
    <t xml:space="preserve">XD: 04P, nhà xe (GV, HS);Ctạo: 06P, HTKT và Tbị. </t>
  </si>
  <si>
    <t>2933/QĐ-UBND
26/10/2016</t>
  </si>
  <si>
    <t xml:space="preserve">6213/QĐ-UBND
10/8/2017 </t>
  </si>
  <si>
    <t xml:space="preserve">Ctạo: 06P, VSHS, HTKT; XD: 06PBM, kho DcụCHP + P.Tbị ĐDGD, HD,P.y tế, P.HĐ GV,
P.HT + P.PHT,  TV,  nhà BV,  nhà  xe (GV,HS) và Thiết bị. </t>
  </si>
  <si>
    <t>2936/QĐ-UBND
26/10/2016</t>
  </si>
  <si>
    <t>3220/QĐ-UBND 27/10/2017</t>
  </si>
  <si>
    <t>TH Vọng Thê đc (Tân Vọng)</t>
  </si>
  <si>
    <t xml:space="preserve">Ctạo: 10P, VSHS, Nxe HS,  HTKT; XD: 06P, NN, P.GD RLTC, P.GDNT, TV, P.Tbị ĐDGD + kho Dcụ CHP,  TT + Đội, P.HT + P.PHT, VP, HĐGV, y tế, BV, nhà xe GV và Thiết bị. </t>
  </si>
  <si>
    <t>2944/QĐ-UBND
26/10/2016</t>
  </si>
  <si>
    <t>2325/QĐ-UBND 02/8/2017</t>
  </si>
  <si>
    <t>TH Vọng Thê đp (Tân Hiệp)</t>
  </si>
  <si>
    <t xml:space="preserve">Ctạo 03 phòng học, hạ tầng kỹ thuật; Xây dựng mới: 
02 phòng học, nhà xe cán bộ-giáo viên, nhà xe học sinh và Thiết bị. </t>
  </si>
  <si>
    <t>2940/QĐ-UBND
26/10/2016</t>
  </si>
  <si>
    <t xml:space="preserve">6212/QĐ-UBND
10/8/2017 </t>
  </si>
  <si>
    <t>THCS Vọng Thê</t>
  </si>
  <si>
    <t xml:space="preserve">Cải  tạo: 07 phòng học, phòng  truyền  thống + Đội, văn 
phòng +  phòng  hoạt  động  công  đoàn,  nhà  vệ  sinh  học  sinh,  nhà  vệ  sinh  giáo 
viên,  nhà  xe  giáo  viên,  nhà  xe  học  sinh,  hạ  tầng  kỹ  thuật; Xây  dựng mới:  06 
phòng học bộ môn, thư viện, phòng đồ dùng chuẩn bị giảng dạy + kho dụng cụ 
chung học phẩm, phòng hiệu  trưởng + phòng phó hiệu  trưởng, phòng hội đồng 
giáo viên, phòng y tế, nhà bảo vệ và Thiết bị. </t>
  </si>
  <si>
    <t>2939/QĐ-UBND
26/10/2016</t>
  </si>
  <si>
    <t>2739/QĐ-UBND 14/9/2017</t>
  </si>
  <si>
    <t>TH B Vĩnh Chánh đc (Tây Bình B)</t>
  </si>
  <si>
    <t>Cải  tạo:  10  phòng  học,  phòng  truyền  thống + Đội,  văn 
phòng, hạ tầng kỹ thuật; Xây dựng mới: phòng học ngoại ngữ, phòng giáo dục rèn 
luyện  thể  chất,  phòng  giáo  dục  nghệ  thuật,  thư  viện,  phòng  thiết  bị  đồ  dùng 
giảng  dạy  +  kho  dung  cụ  chung  học  phẩm,  phòng  hiệu  trưởng  +  phó  hiệu 
trưởng, phòng hội đồng giáo viên, phòng y tế, nhà bảo vệ, nhà xe giáo viên, nhà 
xe học sinh và Thiết bị.</t>
  </si>
  <si>
    <t>2931/QĐ-UBND
26/10/2016</t>
  </si>
  <si>
    <t>6219/QĐ-UBND 10/8/2017</t>
  </si>
  <si>
    <t>TH B Vĩnh Chánh đp (Tây Bình B)</t>
  </si>
  <si>
    <t xml:space="preserve">Cải  tạo 04 phòng học, khu vệ sinh học sinh, hạ  tầng kỹ 
thuật;  Xây dựng mới: 01 phòng học, nhà xe cán bộ giáo viên, nhà xe học sinh và 
Thiết bị. </t>
  </si>
  <si>
    <t>2943/QĐ-UBND
26/10/2016</t>
  </si>
  <si>
    <t>5863/QĐ-UBND 28/9/2017</t>
  </si>
  <si>
    <t>TH B Vĩnh Chánh đp (Tây Bình C)</t>
  </si>
  <si>
    <t xml:space="preserve">Cải  tạo 04 phòng học, khu vệ sinh học sinh; Xây dựng 
mới: 02 phòng học, nhà xe cán bộ -giáo viên, nhà xe hoc sinh, hạ tầng kỹ thuật và 
Thiết bị. </t>
  </si>
  <si>
    <t>2924/QĐ-UBND
26/10/2016</t>
  </si>
  <si>
    <t xml:space="preserve">6215/QĐ-UBND
10/8/2017 </t>
  </si>
  <si>
    <t>Cải  tạo: 08 phòng học, phòng  truyền  thống + Đội, văn 
phòng + phòng hoạt động công đoàn, nhà bảo vệ, nhà vệ sinh học sinh, nhà vệ 
sinh  giáo  viên, nhà  xe  giáo  viên, nhà  xe học  sinh, hạ  tầng kỹ  thuật; Xây dựng 
mới: 06 phòng học bộ môn, thư viện, phòng thiết bị đồ dùng chuẩn bị giảng dạy 
+ kho dụng cụ chung học phẩm, phòng hiệu  trưởng + phòng phó hiệu  trưởng, 
phòng hội đồng giáo viên, phòng y tế và Thiết bị.</t>
  </si>
  <si>
    <t>2937/QĐ-UBND
26/10/2016</t>
  </si>
  <si>
    <t>3188/QĐ-UBND25/10/2017</t>
  </si>
  <si>
    <t>MG Bình Thành đc (Nam Huề)</t>
  </si>
  <si>
    <t xml:space="preserve">- C.tạo: 04 phòng sinh hoạt chung (phòng học).
- XD mới: P. GDTC - GDNTt, bếp, phòng HT + phó HT, VP, HCQT + NV, y tế, B.vệ, Nxe CB-GV, HTKT,Thiết bị.
</t>
  </si>
  <si>
    <t>2986/QĐ-UBND
28/10/2016</t>
  </si>
  <si>
    <t xml:space="preserve">6217/QĐ-UBND
10/8/2017 </t>
  </si>
  <si>
    <t>MG Bình Thành đp (Bình Thành)</t>
  </si>
  <si>
    <t>Xây dựng mới: 02 phòng học, hạ tầng kỹ thuật. Thiết bị.</t>
  </si>
  <si>
    <t>2985/QĐ-UBND
28/10/2016</t>
  </si>
  <si>
    <t xml:space="preserve">6218/QĐ-UBND
10/8/2017 </t>
  </si>
  <si>
    <t>TH A Bình Thành đc (Nam Huề)</t>
  </si>
  <si>
    <t>- Ctạo: 06 P. học, VSHS, VSGV, HTKT;
- XDmới: 08 P.học, phòng NN, phòng GD RLTC, phòng GDNT, TV, phòng Tbị ĐDGD + kho DCCHP, T.thống + Đội, phòng HT + phó HT, VP, phòng HĐGV, y tế, B.vệ, Nxe GV, Nxe HS, Thiết bị.</t>
  </si>
  <si>
    <t>2984/QĐ-UBND
28/10/2016</t>
  </si>
  <si>
    <t xml:space="preserve">2826/QĐ-UBND
22/9/2017 </t>
  </si>
  <si>
    <t>TH A Bình Thành đp (Tây Huề)</t>
  </si>
  <si>
    <t>- Ctạo: 02 P.học, VSHS, VSGV, HTKT;
- XD mới: nhà xe GV, Thiết bị.</t>
  </si>
  <si>
    <t>2983/QĐ-UBND
28/10/2016</t>
  </si>
  <si>
    <t xml:space="preserve">2824/QĐ-UBND
05/7/2017 </t>
  </si>
  <si>
    <t>- Ctạo: 06P.học, phòng ĐDCBGD + kho DCCHP, T.thống + Đội, phòng HT + phó HT, VP + phòng HĐCĐ, VSHS, HTKT;
- XDmới: P. lý, P. hóa, P. sinh, P. NN, P.TH, P.CN, TV, HĐGV, y tế, BV, Nxe GV, N xe HS, Thiết bị.</t>
  </si>
  <si>
    <t>2982/QĐ-UBND
28/10/2016</t>
  </si>
  <si>
    <t xml:space="preserve">1988/QĐ-UBND
27/6/2017 </t>
  </si>
  <si>
    <t>MG An Bình đc (Phú Hiệp)</t>
  </si>
  <si>
    <t>Xây dựng mới: 06 phòng sinh hoạt chung (phòng học), 
phòng  giáo  dục  thể  chất  +  phòng  giáo  dục  nghệ  thuật,  nhà  bếp,  phòng  hiệu 
trưởng + phó hiệu  trưởng, văn phòng, phòng hành chính quản  trị + nhân viên, 
phòng y tế, phòng bảo vệ, nhà xe cán bộ-giáo viên, hạ tầng kỹ thuật và Thiết bị.</t>
  </si>
  <si>
    <t>2941/QĐ-UBND
26/10/2016</t>
  </si>
  <si>
    <t>2811/QĐ-UBND
22/9/2017 
 3284/QĐ-UBND
24/12/2018</t>
  </si>
  <si>
    <t>MG An Bình đp (Sơn Hiệp)</t>
  </si>
  <si>
    <t>Cải tạo: 04 phòng học, nhà vệ sinh HS, nhà vệ sinh GV, hạ tầng kỹ thuật.</t>
  </si>
  <si>
    <t>2991/QĐ-UBND
28/10/2016</t>
  </si>
  <si>
    <t xml:space="preserve">5859/QĐ-UBND
28/9/2017 </t>
  </si>
  <si>
    <t>MG An Bình đp (Phú Bình)</t>
  </si>
  <si>
    <t>2990/QĐ-UBND
28/10/2016</t>
  </si>
  <si>
    <t xml:space="preserve">5861/QĐ-UBND
28/9/2017 </t>
  </si>
  <si>
    <t>TH An Bình đc (Phú Hiệp)</t>
  </si>
  <si>
    <t xml:space="preserve">- Xây dựng mới: 04 phòng học, phòng học ngoại ngữ, phòng GD rèn luyện thể chất, phòng giáo dục nghệ thuật, thư viện, phòng thiết bị ĐD giảng dạy - kho dung cụ chung học phẩm, phòng truyền thống - Đội, phòng hiệu trưởng - phòng phó hiệu trưởng, văn phòng, phòng HĐ giáo viên, phòng y tế, nhà bảo vệ, nhà xe GV.
- Cải tạo: 12 phòng học, khu vệ sinh HS, khu vệ sinh GV, nhà xe HS, hạ tầng kỹ thuật.
- Thiết bị.
</t>
  </si>
  <si>
    <t xml:space="preserve">3132/QĐ-UBND
20/10/2017 </t>
  </si>
  <si>
    <t>TH An Bình đp (Sơn Hiệp)</t>
  </si>
  <si>
    <t xml:space="preserve">- Xây dựng mới: 02 phòng học, nhà xe GV, nhà xe HS.
- Cải tạo: 08 phòng học, khu vệ sinh HS, khu vệ sinh GV, hạ tầng kỹ thuật.
- Thiết bị.
</t>
  </si>
  <si>
    <t>2995/QĐ-UBND
28/10/2016</t>
  </si>
  <si>
    <t xml:space="preserve">5867/QĐ-UBND
28/9/2017 </t>
  </si>
  <si>
    <t>TH An Bình đp (Phú Bình)</t>
  </si>
  <si>
    <t xml:space="preserve">- Xây dựng mới: 04 phòng học, nhà xe GV, nhà xe HS.
- Cải tạo: 06 phòng học, khu vệ sinh HS, khu vệ sinh GV, hạ tầng kỹ thuật.
- Thiết bị.
</t>
  </si>
  <si>
    <t>2994/QĐ-UBND
28/10/2016</t>
  </si>
  <si>
    <t xml:space="preserve">5866/QĐ-UBND
28/9/2017 </t>
  </si>
  <si>
    <t>THCS An Bình</t>
  </si>
  <si>
    <t xml:space="preserve">- Cải tạo: 08 phòng học, phòng lý, phòng hóa, phòng sinh, phòng ngoại ngữ, phòng tin học, phòng công nghệ, thư viện, phòng ĐD chuẩn bị giảng dạy - kho dụng cụ chung học phẩm, phòng truyền thống - Đội, phòng hiệu trưởng - phòng phó hiệu trưởng, văn phòng - phòng HĐ công đoàn, phòng HĐ giáo viên, phòng y tế, nhà bảo vệ, nhà vệ sinh HS, nhà vệ sinh GV, nhà xe GV, nhà xe HS, hạ tầng kỹ thuật.
- Thiết bị.
</t>
  </si>
  <si>
    <t>2993/QĐ-UBND
28/10/2016</t>
  </si>
  <si>
    <t xml:space="preserve">6226/QĐ-UBND
23/10/2017 </t>
  </si>
  <si>
    <t>MG Mỹ Phú Đông đc (Tân Phú)</t>
  </si>
  <si>
    <t xml:space="preserve">- Xây dựng mới: phòng giáo dục thể chất + phòng giáo dục nghệ thuật, nhà bếp, phòng hiệu trưởng + phòng  phó hiệu trưởng, văn phòng, phòng hành chính quản trị + nhân viên, phòng y tế, phòng bảo vệ, nhà xe CB-GV.
- Cải tạo: 04 phòng sinh hoạt chung (phòng học), hạ tầng kỹ thuật.
- Thiết bị.
</t>
  </si>
  <si>
    <t>2989/QĐ-UBND
28/10/2016</t>
  </si>
  <si>
    <t>6224/QĐ-UBND 10/8/2017</t>
  </si>
  <si>
    <t>MG Mỹ Phú Đông đp (Tân Đông)</t>
  </si>
  <si>
    <t xml:space="preserve">- Xây dựng mới: 02 phòng học.
- Cải tạo: hạ tầng kỹ thuật.
- Thiết bị.
</t>
  </si>
  <si>
    <t>2988/QĐ-UBND
28/10/2016</t>
  </si>
  <si>
    <t xml:space="preserve">6214/QĐ-UBND
10/8/2017 </t>
  </si>
  <si>
    <t>TH Mỹ Phú Đông đc (Tân Mỹ)</t>
  </si>
  <si>
    <t xml:space="preserve">- Xây dựng mới: 04 phòng học, phòng học ngoại ngữ, phòng GD rèn luyện thể chất, phòng giáo dục nghệ thuật, thư viện, phòng thiết bị ĐD giảng dạy + kho dung cụ chung học phẩm, phòng truyền thống + Đội, phòng hiệu trưởng + phòng phó hiệu trưởng, văn phòng, phòng HĐ giáo viên, phòng y tế, nhà bảo vệ, nhà xe GV, nhà xe HS, hạ tầng kỹ thuật.
- Cải tạo: 08 phòng học, khu vệ sinh HS.
- Thiết bị.
</t>
  </si>
  <si>
    <t>2987/QĐ-UBND
28/10/2016</t>
  </si>
  <si>
    <t>6225/QĐ-UBND 10/8/2017</t>
  </si>
  <si>
    <t>TH B Ba Chúc</t>
  </si>
  <si>
    <t>2327/QĐ-UBND
12/10/2015</t>
  </si>
  <si>
    <t>6236/QĐ-UBND 26/10/2015</t>
  </si>
  <si>
    <t>TH B Ba Chúc (điểm núi nước)</t>
  </si>
  <si>
    <t>6326/QĐ-UBND
12/10/2015</t>
  </si>
  <si>
    <t>2637/QĐ-UBND 26/10/2015</t>
  </si>
  <si>
    <t>TH B Châu Lăng (đc)</t>
  </si>
  <si>
    <t>6325/QĐ-UBND
12/10/2015</t>
  </si>
  <si>
    <t>6238/QĐ-UBND 26/10/2015</t>
  </si>
  <si>
    <t>TH Tân Tuyến (đc)</t>
  </si>
  <si>
    <t>6331/QĐ-UBND
12/10/2015</t>
  </si>
  <si>
    <t>6239/QĐ-UBND 26/10/2015</t>
  </si>
  <si>
    <t>TH Tân Tuyến (điểm Tân Lợi)</t>
  </si>
  <si>
    <t>6330/QĐ-UBND
12/10/2015</t>
  </si>
  <si>
    <t>6240/QĐ-UBND 26/10/2015</t>
  </si>
  <si>
    <t>TH A Ô Lâm (điểm Phước Long)</t>
  </si>
  <si>
    <t>02P.học</t>
  </si>
  <si>
    <t>6242/QĐ-UBND
26/10/2015</t>
  </si>
  <si>
    <t>6242/QĐ-UBND 26/10/2015</t>
  </si>
  <si>
    <t>TH Lạc Quới</t>
  </si>
  <si>
    <t>06P.học+HTKT</t>
  </si>
  <si>
    <t>6329/QĐ-UBND
12/10/2015</t>
  </si>
  <si>
    <t>6235/QĐ-UBND 26/10/2015</t>
  </si>
  <si>
    <t>THCS Tân Tuyến</t>
  </si>
  <si>
    <t>6332/QĐ-UBND
12/10/2015</t>
  </si>
  <si>
    <t>6241/QĐ-UBND 26/10/2015</t>
  </si>
  <si>
    <t>Nhà công vụ giáo viên
thị trấn Tri Tôn</t>
  </si>
  <si>
    <t>250m²</t>
  </si>
  <si>
    <t>6194/QĐ-UBND
05/10/2015</t>
  </si>
  <si>
    <t>6796/QĐ-UBND 
29/10/2014</t>
  </si>
  <si>
    <t>TH A Vĩnh Gia (đc)</t>
  </si>
  <si>
    <t>VPHB,b.vệ,NxeGV,NxeHS,HTKT
Cảitạo:04P.CN.</t>
  </si>
  <si>
    <t>5968A/QĐ-UBND 04/09/2015;
3765/QĐ-UBND 30/12/2016</t>
  </si>
  <si>
    <t>6922/QĐ-UBND 
14/6/2017</t>
  </si>
  <si>
    <t>TH A Vĩnh Gia (đp1)</t>
  </si>
  <si>
    <t>C.tạo 04P, XD 04P,VSHS,
VSGV,NXGV,NXHS, HTKT.</t>
  </si>
  <si>
    <t>6375A/QĐ-UBND 20/10/2015;
3752/QĐ-UBND 30/12/2016</t>
  </si>
  <si>
    <t>6271/QĐ-UBND 29/10/2015
04/QĐ-UBND 04/01/2017</t>
  </si>
  <si>
    <t>TH A Vĩnh Gia (đp2)</t>
  </si>
  <si>
    <t>XD 08P,02Pnghỉ GV, VSHS, NXGV,
 NXHS, HTKT. C.tạo VSGV.</t>
  </si>
  <si>
    <t>2387A/QĐ-UBND 30/10/2015;
3699/QĐ-UBND 28/12/2016</t>
  </si>
  <si>
    <t>6272/QĐ-UBND 30/10/2015
6665/QĐ-UBND 29/12/2016</t>
  </si>
  <si>
    <t>MG Tà Đảnh (đc)</t>
  </si>
  <si>
    <t>Xdmới: 01P.học, bếp, các P.CN, Ctr.phụ trợ, HTKT,Tbị.</t>
  </si>
  <si>
    <t>2828/QĐ-UBND 17/12/2015
3344/QĐ-UBND 22/11/2016</t>
  </si>
  <si>
    <t>5592/QĐ-UBND 24/10/2016
68/QĐ-UBND 06/01/2017</t>
  </si>
  <si>
    <t>MG Tà Đảnh (đp)</t>
  </si>
  <si>
    <t>C.tạo: 05 P.học, N.xe GV, HTKT, T.bị.</t>
  </si>
  <si>
    <t>6421A QĐ-UBND 27/10/2015
3336/QĐ-UBND 22/11/2016</t>
  </si>
  <si>
    <t>5593/QĐ-UBND 24/10/2016</t>
  </si>
  <si>
    <t>TH A  Tà Đảnh (đc mới)</t>
  </si>
  <si>
    <t xml:space="preserve">XD mới: các P.CN;
C.tạo 09P.học, P.CN,Ctr.phụ trợ, HTKT, T.bị.
</t>
  </si>
  <si>
    <t>2827/QĐ-UBND 17/12/2015
3340/QĐ-UBND 22/11/2016</t>
  </si>
  <si>
    <t>3066/QĐ-UBND 31/10/2016
179/QĐ-UBND 13/01/2017</t>
  </si>
  <si>
    <t>TH A  Tà Đảnh (đp)</t>
  </si>
  <si>
    <t xml:space="preserve">C.tạo: 08P.học, Ctr.phụ trợ, HTKT, Tbị.
</t>
  </si>
  <si>
    <t>6420A/QĐ-UBND 27/10/2015
3334/QĐ-UBND 22/11/2016</t>
  </si>
  <si>
    <t>5594/QĐ-UBND 24/10/2016</t>
  </si>
  <si>
    <t>TH C Tà Đảnh (đc)</t>
  </si>
  <si>
    <t>Xdmới: các P.CN;
C.tạo: kho DCCHP,P.TT,
Ctr.phụ trợ,HTKT; T.bị.</t>
  </si>
  <si>
    <t>2626/QĐ-UBND 23/11/2015
3337/QĐ-UBND 22/11/2016</t>
  </si>
  <si>
    <t>3065/QĐ-UBND 31/10/2016
180/QĐ-UBND 13/01/2017</t>
  </si>
  <si>
    <t>TH C  Tà Đảnh (đp)</t>
  </si>
  <si>
    <t>Xdmới: 02P.học, Ctr.phụ trợ, HTKT, T.bị.</t>
  </si>
  <si>
    <t>6281/QĐ-UBND 26/10/2015
3335/QĐ-UBND 22/11/2016</t>
  </si>
  <si>
    <t>5595/QĐ-UBND 24/10/2016</t>
  </si>
  <si>
    <t>THCS  Tà Đảnh</t>
  </si>
  <si>
    <t xml:space="preserve"> 18p.học, 06PBM, Khối HC+pvụ học tập, Nxe hs, Nxe gv, NBV, HTKT, T.bị</t>
  </si>
  <si>
    <t>291/HĐND -TT 19/12/2016</t>
  </si>
  <si>
    <t>3064/QĐ-UBND 31/10/2016;
542/QĐ-UBND 21/02/2017;
572/QĐ-UBND 19/3/2019</t>
  </si>
  <si>
    <t>MG Lương Phi (đc An Nhơn)</t>
  </si>
  <si>
    <t xml:space="preserve">Xdmới:  08P.học, bếp, các P.CN;
C.tạo: 02 P.CN, Ctr.phụ trợ, HTKT, Tbị. </t>
  </si>
  <si>
    <t>572/QĐ-UBND 10/3/2016
3705/QĐ-UBND 28/12/2016</t>
  </si>
  <si>
    <t>9853/QĐ-UBND  27/10/2017
4598/QĐ-UBND 19/8/2019</t>
  </si>
  <si>
    <t>MG Lương Phi (đp Sà Lôn)</t>
  </si>
  <si>
    <t>XD: 02P.học, NxeCB-GV,VSHS,VSGV,HTKT,Tbị.</t>
  </si>
  <si>
    <t>1218/QĐ-UBND 15/3/2016;
3697/QĐ-UBND 28/12/2016</t>
  </si>
  <si>
    <t>9854/QĐ-UBND ngày 27/10/2017</t>
  </si>
  <si>
    <t>THCS Lương Phi</t>
  </si>
  <si>
    <t>XD mới:04P.học,
06PBM,TV,các P.CN;
C.tạo: 09P.học,
Ctr.phụ trợ, HTKT,T.bị</t>
  </si>
  <si>
    <t>714/QĐ-UBND 16/3/2016
3342/QĐ-UBND 22/11/2016</t>
  </si>
  <si>
    <t>3268/QĐ-UBND 30/10/2017</t>
  </si>
  <si>
    <t>MN Lương An Trà (đc Giồng Cát)</t>
  </si>
  <si>
    <t>05 phòng học + nhà bếp + các phòng chức năng, công 
trình phụ trợ + hạ tầng kỹ thuật, trang thiết bị.</t>
  </si>
  <si>
    <t>372/QĐ-UBND 18/02/2016;
3706/QĐ-UBND 28/12/2016</t>
  </si>
  <si>
    <t>9810/QĐ-UBND 25/10/2017</t>
  </si>
  <si>
    <t>MN Lương An Trà (đp Ninh Phước)</t>
  </si>
  <si>
    <t>XD mới: 02P.học, HTKT,T.bị</t>
  </si>
  <si>
    <t>1092A/QĐ-UBND 24/02/2016;
3754/QĐ-UBND 30/12/2016</t>
  </si>
  <si>
    <t>9842/QĐ-UBND 26/10/2017</t>
  </si>
  <si>
    <t>TH B Lương An Trà (đc Giồng Cát)</t>
  </si>
  <si>
    <t xml:space="preserve">Xdmới: 06 p.học,
01P.bộ môn,TV,
các P.CN;
C.tạo: 12P.học,
Ctr.phụ trợ,HTKT, T.bị.
</t>
  </si>
  <si>
    <t>571/QĐ-UBND 10/03/2016
3339/QĐ-UBND 22/11/2016</t>
  </si>
  <si>
    <t>3266/QĐ-UBND 30/10/2017</t>
  </si>
  <si>
    <t>TH B Lương An Trà (đp Phú Lâm)</t>
  </si>
  <si>
    <t>Cải tạo 06 phòng học, nhà vệ sinh học sinh; nhà vệ sinh 
học sinh và giáo viên + hạ tầng kỹ thuật.</t>
  </si>
  <si>
    <t>1073/QĐ-UBND 19/02/2016;
3704/QĐ-UBND 28/12/2016</t>
  </si>
  <si>
    <t>10100/QĐ-UBND 30/10/2017</t>
  </si>
  <si>
    <t>THCS Lương An Trà</t>
  </si>
  <si>
    <t>DT 16.155m2; XDmới 12P.học, 06 PBM, TV, các P.CN; CTPT, HTKT, TB</t>
  </si>
  <si>
    <t>290/HĐND-TT, 19/12/2016
CV 5093/VPUBND-KGVX 
ngày 26/12/2016</t>
  </si>
  <si>
    <t>3267/QĐ-UBND 30/10/2017</t>
  </si>
  <si>
    <t>TH Núi Voi</t>
  </si>
  <si>
    <t>02 phòng học</t>
  </si>
  <si>
    <t>4129/QĐ-UBND 30/10/2015</t>
  </si>
  <si>
    <t>4161/QĐ-UBND 30/10/2015</t>
  </si>
  <si>
    <t>Huyện
TB</t>
  </si>
  <si>
    <t>THCS Lê Văn Duyệt</t>
  </si>
  <si>
    <t>mở rộng hàng rào, sân trường</t>
  </si>
  <si>
    <t>4130/QĐ-UBND 30/10/2015</t>
  </si>
  <si>
    <t>MG Tân Lợi (đc mới)</t>
  </si>
  <si>
    <t>XM 03PH, PCN, bếp, TB, HTKT</t>
  </si>
  <si>
    <t>2595/QĐ-UBND
 17/11/2015
398/QĐ-UBND
 08/02/2017</t>
  </si>
  <si>
    <t>2282/QĐ-UBND 12/8/2016</t>
  </si>
  <si>
    <t>MG Tân Lợi (đp)</t>
  </si>
  <si>
    <t>CT04PH, HTKT</t>
  </si>
  <si>
    <t>4526QĐ-UBND
30/10/2015
391/QĐ-UBND
 07/02/2017</t>
  </si>
  <si>
    <t>1233/QĐ-UBND 18/01/2016</t>
  </si>
  <si>
    <t>MN Hoa Mai (đc mới)</t>
  </si>
  <si>
    <t>XM 06PH, các  PCN, bếp, TB, HTKT</t>
  </si>
  <si>
    <t>2596 17/11/2015
396/QĐ-UBND, 08/02/2017</t>
  </si>
  <si>
    <t>3236/QĐ-UBND 30/10/2017</t>
  </si>
  <si>
    <t>MN Hoa Mai (đp)</t>
  </si>
  <si>
    <t>XD 01PH, HTKT</t>
  </si>
  <si>
    <t>4623 30/10/2015
392/QĐ-UBND, 07/02/2017</t>
  </si>
  <si>
    <t>3189/QĐ-UBND 30/3/2016</t>
  </si>
  <si>
    <t>TH B Tân Lợi (đc)</t>
  </si>
  <si>
    <t>XM 02PH, PCN, CT 10 PH, TB,HTKT</t>
  </si>
  <si>
    <t>2598 17/11/2015
399/QĐ-UBND
 08/02/2017</t>
  </si>
  <si>
    <t>4841/QĐ-UBND 31/10/2017</t>
  </si>
  <si>
    <t>TH B Tân Lợi (đp1)</t>
  </si>
  <si>
    <t>Cải tạo 16PH, NXGV, HS, NVSHS</t>
  </si>
  <si>
    <t>4588 30/10/2015
393/QĐ-UBND
07/02/2017</t>
  </si>
  <si>
    <t>3615/QĐ-UBND 18/01/2016</t>
  </si>
  <si>
    <t>TH B Tân Lợi (đp2)</t>
  </si>
  <si>
    <t>XM 02PH, CT04PH, NXGV, HS, NVSHS, HR</t>
  </si>
  <si>
    <t>458730/10/2015
389/QĐ-UBND
07/02/2017</t>
  </si>
  <si>
    <t>3188/QĐ-UBND 30/3/2016</t>
  </si>
  <si>
    <t>THCS Phan Chu Trinh</t>
  </si>
  <si>
    <t>XD:04P,06PBM,Các phòng CN
C.tạo:08P,C.trìnhP.trợ,HTKT,T.bị</t>
  </si>
  <si>
    <t>210/HĐND-TT
07/12/2015
390/QĐ-UBND
07/02/2017</t>
  </si>
  <si>
    <t>1310/QĐ-UBND 12/5/2016</t>
  </si>
  <si>
    <t>MG Thới Sơn (đc)</t>
  </si>
  <si>
    <t>xây mới 10 phòng học + nhà bếp + các phòng chức năng; công trình phụ trợ; hạ tầng kỹ thuật và trang thiết bị.</t>
  </si>
  <si>
    <t>770/QĐ-UBND
22/3/2016
397/QĐ-UBND
 08/02/2017</t>
  </si>
  <si>
    <t>3091/QĐ-UBND 31/10/2016
833/QĐ-UBND 15/3/2017</t>
  </si>
  <si>
    <t>huyện
TB</t>
  </si>
  <si>
    <t>TH A Thới Sơn (đc Sơn Tây)</t>
  </si>
  <si>
    <t>Xây mới 12 phòng học + 01 phòng học ngoại ngữ + thư viện + các phòng chức năng; cải tạo 04 phòng học; công trình phụ trợ; hạ tầng kỹ thuật và trang thiết bị.</t>
  </si>
  <si>
    <t>772/QĐ-UBND
22/3/2016
403/QĐ-UBND
08/02/2017</t>
  </si>
  <si>
    <t>2320/QĐ-UBND 17/8/2016</t>
  </si>
  <si>
    <t>THCS Đoàn Minh Huyên</t>
  </si>
  <si>
    <t>DT khu đất khoảng 14.301m2; xây mới 10 phòng học, 06 phòng học bộ môn, thư viện; Cải tạo các phòng chức năng; CTPT, HTKT; TB</t>
  </si>
  <si>
    <t>1225/QĐ-UBND
04/5/2016
402/QĐ-UBND
 08/02/2017</t>
  </si>
  <si>
    <t>3148/QĐ-UBND 31/10/2016</t>
  </si>
  <si>
    <t>MN Nhơn Hưng (đc Sóc Hào Sển)</t>
  </si>
  <si>
    <t>Xây mới 02 phòng học + nhà bếp + các phòng chức năng; công trình phụ trợ; hạ tầng kỹ thuật và trang thiết bị.</t>
  </si>
  <si>
    <t>775/QĐ-UBND
22/3/2016
400/QĐ-UBND
08/02/2017</t>
  </si>
  <si>
    <t>4072/QĐ-UBND 26/9/2017</t>
  </si>
  <si>
    <t>MN Nhơn Hưng (đp Tây Hưng)</t>
  </si>
  <si>
    <t>Xây mới 01 phòng học+nhà bếp+cỉa tạo 04 PH và các phòng chức năng; công trình phụ trợ; hạ tầng kỹ thuật và trang thiết bị</t>
  </si>
  <si>
    <t>774/QĐ-UBND
22/3/2016</t>
  </si>
  <si>
    <t>4074/QĐ-UBND
26/9/2017
1231/QĐ-UBND
08/3/2018</t>
  </si>
  <si>
    <t>MN Nhơn Hưng (đp Trung Bắc Hưng)</t>
  </si>
  <si>
    <t>02P,HTKT,T.bị</t>
  </si>
  <si>
    <t>3451/QĐ-UBND
05/12/2016</t>
  </si>
  <si>
    <t>4071/QĐ-UBND
26/9/2017
2067/QĐ-UBND
15/02/2019</t>
  </si>
  <si>
    <t>TH A Nhơn Hưng  (đc Tây Hưng)</t>
  </si>
  <si>
    <t>Xây mới 01 phòng học ngoại ngữ + thư viện + nhà ăn + các phòng chức năng; cải tạo 15 phòng học; công trình phụ trợ; hạ tầng kỹ thuật và trang thiết bị.</t>
  </si>
  <si>
    <t>771/QĐ-UBND
22/3/2016
401/QĐ-UBND
08/02/2017</t>
  </si>
  <si>
    <t>4547/QĐ-UBND
02/10/2017
6464/QĐ-UBND
28/12/2018;
2895/QĐ-UBND
05/6/2019</t>
  </si>
  <si>
    <t>TH A Nhơn Hưng  (đp Tây Hưng)</t>
  </si>
  <si>
    <t>C.tạo: 04 P.học, nhà VS;
XD mới: 01P.học, P.nghỉGV, B.vệ,  nhà VSHS, N.xeHS,HTKT.</t>
  </si>
  <si>
    <t>3620/QĐ-UBND 22/12/2016</t>
  </si>
  <si>
    <t>3987/QĐ-UBND 18/9/2017</t>
  </si>
  <si>
    <t xml:space="preserve">THCS Nguyễn Sinh Sắc </t>
  </si>
  <si>
    <t>Xây mới 06 phòng học bộ môn + thư viện + các phòng chức năng; cải tạo 10 phòng học + 02 phòng chức năng; công trình phụ trợ; hạ tầng kỹ thuật và trang thiết bị.</t>
  </si>
  <si>
    <t>910/QĐ-UBND
31/3/2016
404/QĐ-UBND
08/02/2017</t>
  </si>
  <si>
    <t>2823/QĐ-UBND 22/9/2017</t>
  </si>
  <si>
    <t>Thanh toán khối lượng các công trình theo Công văn số 2786/VPUBND-ĐTXD ngày 19/8/2014 của UBND tỉnh.</t>
  </si>
  <si>
    <t>TH B Vĩnh Ngươn</t>
  </si>
  <si>
    <t>KhuHC,PCN,T.bị,HTKT,…</t>
  </si>
  <si>
    <t>2578/QĐ-UBND 25/10/2013</t>
  </si>
  <si>
    <t>TH C Vĩnh Mỹ</t>
  </si>
  <si>
    <t>PCN,HTKT,T.bị,…</t>
  </si>
  <si>
    <t>2584/QĐ-UBND 28/10/2013</t>
  </si>
  <si>
    <t>THCS Vĩnh Mỹ</t>
  </si>
  <si>
    <t>PBM,T.bị,…</t>
  </si>
  <si>
    <t>2587/QĐ-UBND 25/10/2013</t>
  </si>
  <si>
    <t>THCS Triệu Thị Trinh</t>
  </si>
  <si>
    <t>184/HĐND-TT
10/30/2015</t>
  </si>
  <si>
    <t>MN Long Sơn</t>
  </si>
  <si>
    <t>04p học + khối hành
chánh + HTKT</t>
  </si>
  <si>
    <t>1981/QĐ-UBND 13/7/2016</t>
  </si>
  <si>
    <t>MG Vĩnh Xương (đc)</t>
  </si>
  <si>
    <t>XD 06 Phòng học + Khối văn phòng BGH + Các phòng chức năng + Thiết bị</t>
  </si>
  <si>
    <t>2630/QĐ-
UBND ngày 23/11/15</t>
  </si>
  <si>
    <t>MG Vĩnh Xương (đp)</t>
  </si>
  <si>
    <t>XD 04 Phòng học + công trình phụ trợ + HTKT + Thiết bị</t>
  </si>
  <si>
    <t>2629/QĐ-
UBND ngày 23/11/15</t>
  </si>
  <si>
    <t>TH A Vĩnh Xương</t>
  </si>
  <si>
    <t>Khối 04 phòng học + khối phòng chức năng + công trình phụ trợ + HTKT + Thiết bị</t>
  </si>
  <si>
    <t>2627/QĐ-
UBND ngày 23/11/15</t>
  </si>
  <si>
    <t>TH C Vĩnh Xương (đc)</t>
  </si>
  <si>
    <t>Khối hành chánh + khối 06 phòng học, thư viện + công trình phụ trợ + HTKT + Thiết bị</t>
  </si>
  <si>
    <t>2631/QĐ-
UBND ngày 23/11/15</t>
  </si>
  <si>
    <t>TH B Long Thạnh</t>
  </si>
  <si>
    <t>Khối hành chánh, thư viện + HTKT + Thiết bị</t>
  </si>
  <si>
    <t>141/QĐ-UBND ngày 22/01/16</t>
  </si>
  <si>
    <t>THCS Tân Thạnh (gđ2)</t>
  </si>
  <si>
    <t>04p học + 02 phòng bộ môn  + NVS giáo viên</t>
  </si>
  <si>
    <t>1858/QĐ-UBND 12/04/16</t>
  </si>
  <si>
    <t>THCS Hòa Bình Thạnh</t>
  </si>
  <si>
    <t>2318/QĐ-UBND; 17/8/2016</t>
  </si>
  <si>
    <t>TH B An Phú</t>
  </si>
  <si>
    <t>thư viện, phòng thiết bị, văn phòng</t>
  </si>
  <si>
    <t>1494/QĐ-UBND ngày 16/5/2017</t>
  </si>
  <si>
    <t>3441/QĐ-UBND ngảy 27/10/2016</t>
  </si>
  <si>
    <t>THCS Phú Hội</t>
  </si>
  <si>
    <t>XD 14 phòng học</t>
  </si>
  <si>
    <t>946/QĐ-UBND ngày 27/3/2017</t>
  </si>
  <si>
    <t>3635/QĐ-UBND
ngày 27/10/2017</t>
  </si>
  <si>
    <t>THCS Nhơn Hội</t>
  </si>
  <si>
    <t>XD 06 PH+cải tạo 04 PH</t>
  </si>
  <si>
    <t>947/QĐ-UBND ngày 27/3/2017</t>
  </si>
  <si>
    <t>2540/QĐ-UBND
ngày 10/7/2017</t>
  </si>
  <si>
    <t>ĐIỀU CHỈNH KẾ HOẠCH VỐN VÀ DANH MỤC DỰ ÁN ĐẦU TƯ CÔNG TRUNG HẠN 5 NĂM GIAI ĐOẠN 2016-2020</t>
  </si>
  <si>
    <t>CHƯƠNG TRÌNH KIÊN CỐ HÓA TRƯỜNG LỚP HỌC MẦM NON, TIỂU HỌC</t>
  </si>
  <si>
    <t>Chương trình kiên cố hóa trường lớp học mầm non, tiểu học</t>
  </si>
  <si>
    <t>Mầm non</t>
  </si>
  <si>
    <t>(1)</t>
  </si>
  <si>
    <t>Trường Mẫu giáo Nhơn Hội (điểm chính)</t>
  </si>
  <si>
    <t>xã Nhơn Hội</t>
  </si>
  <si>
    <t>1010A/QĐ-UBND
31/3/2017</t>
  </si>
  <si>
    <t>3633/QĐ-UBND
27/10/2017</t>
  </si>
  <si>
    <t>(2)</t>
  </si>
  <si>
    <t xml:space="preserve">Trường Mẫu giáo Phú Hữu </t>
  </si>
  <si>
    <t>xã Phú Hữu</t>
  </si>
  <si>
    <t>3282/QĐ-UBND
29/9/2017
2561/QĐ-UBND
29/10/2019</t>
  </si>
  <si>
    <t>(3)</t>
  </si>
  <si>
    <t>Trường Mẫu giáo Quốc Thái (điểm phụ)</t>
  </si>
  <si>
    <t>xã Quốc Thái</t>
  </si>
  <si>
    <t>3283/QĐ-UBND
29/9/2017
2562/QĐ-UBND
29/10/2019</t>
  </si>
  <si>
    <t>(4)</t>
  </si>
  <si>
    <t>Trường Mẫu giáo Vĩnh Hội Đông (điểm phụ)</t>
  </si>
  <si>
    <t>xã Vĩnh Hội Đông</t>
  </si>
  <si>
    <t>2947/QĐ-UBND
01/9/2017
2563/QĐ-UBND
29/10/2019</t>
  </si>
  <si>
    <t>Tiểu học</t>
  </si>
  <si>
    <t>Trường Tiểu học A Phú Hội</t>
  </si>
  <si>
    <t>xã Phú Hội</t>
  </si>
  <si>
    <t>3301/QĐ-UBND
30/9/2017</t>
  </si>
  <si>
    <t>Trường Tiểu học C Phú Hội (điểm phụ 1)</t>
  </si>
  <si>
    <t>2544/QĐ-UBND
11/7/2017</t>
  </si>
  <si>
    <t>Trường Tiểu học C Phú Hội (điểm chính)</t>
  </si>
  <si>
    <t>2560/QĐ-UBND
13/7/2017</t>
  </si>
  <si>
    <t>Trường Tiểu học A Nhơn Hội (điểm phụ)</t>
  </si>
  <si>
    <t>2902/QĐ-UBND
18/8/2017</t>
  </si>
  <si>
    <t>(5)</t>
  </si>
  <si>
    <t>Trường Tiểu học A Nhơn Hội (điểm chính)</t>
  </si>
  <si>
    <t>3189/QĐ-UBND
18/9/2017
2566/QĐ-UBND
29/10/2019</t>
  </si>
  <si>
    <t>(6)</t>
  </si>
  <si>
    <t xml:space="preserve">Trường Tiểu học A Phú Hữu </t>
  </si>
  <si>
    <t>2945/QĐ-UBND
01/9/2017</t>
  </si>
  <si>
    <t>(7)</t>
  </si>
  <si>
    <t xml:space="preserve">Trường Tiểu học B Phú Hữu </t>
  </si>
  <si>
    <t>3284/QĐ-UBND
29/9/2017</t>
  </si>
  <si>
    <t>(8)</t>
  </si>
  <si>
    <t>Trường Tiểu học B Vĩnh Hội Đông (điểm chính)</t>
  </si>
  <si>
    <t>2558/QĐ-UBND
11/7/2017</t>
  </si>
  <si>
    <t>Trường MG Vĩnh Xương (điểm phụ 1)</t>
  </si>
  <si>
    <t>xã Vĩnh Xương</t>
  </si>
  <si>
    <t>1008A/QĐ-UBND
31/3/2017</t>
  </si>
  <si>
    <r>
      <rPr>
        <sz val="10"/>
        <rFont val="Times New Roman"/>
        <family val="1"/>
      </rPr>
      <t xml:space="preserve"> 5234B/QĐ-UBND  31/10/2017
</t>
    </r>
    <r>
      <rPr>
        <sz val="10"/>
        <color rgb="FFFF0000"/>
        <rFont val="Times New Roman"/>
        <family val="1"/>
      </rPr>
      <t>1270/QĐ-UBND  21/03/2018</t>
    </r>
  </si>
  <si>
    <t>Trường MG Vĩnh Xương (điểm phụ 2)</t>
  </si>
  <si>
    <t>4313/QĐ-UBND
29/8/2017
5220/QĐ-UBND
23/10/2017</t>
  </si>
  <si>
    <t>Trường MG Phú Lộc (điểm chính)</t>
  </si>
  <si>
    <t>xã Phú Lộc</t>
  </si>
  <si>
    <r>
      <rPr>
        <sz val="10"/>
        <rFont val="Times New Roman"/>
        <family val="1"/>
      </rPr>
      <t xml:space="preserve"> 5236B/QĐ-UBND 31/10/2017
</t>
    </r>
    <r>
      <rPr>
        <sz val="10"/>
        <color rgb="FFFF0000"/>
        <rFont val="Times New Roman"/>
        <family val="1"/>
      </rPr>
      <t> 1269/QĐ-UBND 21/03/2018</t>
    </r>
  </si>
  <si>
    <t>Trường MG Phú Lộc (điểm phụ)</t>
  </si>
  <si>
    <t>4314/QĐ-UBND
29/8/2017
5219/QĐ-UBND
23/10/2017</t>
  </si>
  <si>
    <t xml:space="preserve"> Tiểu học</t>
  </si>
  <si>
    <t>Trường Tiểu học Lạc Quới (điểm chính)</t>
  </si>
  <si>
    <t>xã Lạc Quới</t>
  </si>
  <si>
    <t>1009A/QĐ-UBND
31/3/2017</t>
  </si>
  <si>
    <t>9798/QĐ-UBND
25/10/2017</t>
  </si>
  <si>
    <t>Trường Tiểu học Lạc Quới (điểm Kênh T5)</t>
  </si>
  <si>
    <t>9799/QĐ-UBND
25/10/2017</t>
  </si>
  <si>
    <t>Trường Tiểu học A Núi Tô (điểm Tô Thuận)</t>
  </si>
  <si>
    <t>xã Núi Tô</t>
  </si>
  <si>
    <t>9706/QĐ-UBND
25/10/2017</t>
  </si>
  <si>
    <t>Trường Tiểu học B Núi Tô (điểm chính)</t>
  </si>
  <si>
    <t>9800/QĐ-UBND
25/10/2017</t>
  </si>
  <si>
    <t>Trường Tiểu học B Núi Tô (Bờ Kênh)</t>
  </si>
  <si>
    <t>9797/QĐ-UBND
25/10/2017</t>
  </si>
  <si>
    <t>Trường Mẫu giáo An Nông</t>
  </si>
  <si>
    <t>xã An Nông</t>
  </si>
  <si>
    <t>1011A/QĐ-UBND
31/3/2017</t>
  </si>
  <si>
    <t>3988/QĐ-UBND
18/9/2017</t>
  </si>
  <si>
    <t>Trường Mẫu giáo An Phú</t>
  </si>
  <si>
    <t>xã An Phú</t>
  </si>
  <si>
    <t>3986/QĐ-UBND
18/9/2017</t>
  </si>
  <si>
    <t>Trường Mầm non Tuổi Ngọc</t>
  </si>
  <si>
    <t>4530/QĐ-UBND
19/10/2017</t>
  </si>
  <si>
    <t>Trường Mẫu giáo Văn Giáo</t>
  </si>
  <si>
    <t>xã Văn Giáo</t>
  </si>
  <si>
    <t>3989/QĐ-UBND
18/9/2017</t>
  </si>
  <si>
    <t>Trường TH An Nông</t>
  </si>
  <si>
    <t>5104/QĐ-UBND 30/10/2017</t>
  </si>
  <si>
    <t>Trường TH A An Phú</t>
  </si>
  <si>
    <t>5105/QĐ-UBND 30/10/2017</t>
  </si>
  <si>
    <t>Trường TH B An Phú</t>
  </si>
  <si>
    <t>5106/QĐ-UBND 30/10/2017</t>
  </si>
  <si>
    <t>Tổng</t>
  </si>
  <si>
    <t>2616/QĐ-UBND 30/10/2019</t>
  </si>
  <si>
    <t xml:space="preserve"> ĐIỀU CHỈNH, BỔ SUNG KẾ HOẠCH VỐN VÀ DANH MỤC DỰ ÁN ĐẦU TƯ CÔNG TRUNG HẠN 5 NĂM GIAI ĐOẠN 2016-2020</t>
  </si>
  <si>
    <t>Điều chỉnh Kế hoạch trung hạn 5 năm 2016-2020
(Nghị quyết số 05/NQ-HĐND ngày 19/7/2018)</t>
  </si>
  <si>
    <t>1992m</t>
  </si>
  <si>
    <t>2701/QĐ-UBND 08/11/2019</t>
  </si>
  <si>
    <t>TS,TC,CP,TT,LX</t>
  </si>
  <si>
    <t>hết 2020</t>
  </si>
  <si>
    <t>Đường Lê Trọng Tấn (đoạn tiếp giáp đường Lê Trọng Tấn hiện hữu đến đường Lý Thái Tổ nối dài)</t>
  </si>
  <si>
    <t>2609/QĐ-UBND 30/10/2019</t>
  </si>
  <si>
    <t>2592A/QĐ-UBND ngày 28/10/2019</t>
  </si>
  <si>
    <t>Kế hoạch vốn 2020</t>
  </si>
  <si>
    <t>Kế hoạch vốn 2019</t>
  </si>
  <si>
    <t>SỐ CÒN LẠI SAO KHI BỐ TRÍ HẾT ( tính theo lũy kế giải ngân đến 2018 + diều chỉnh 2019 + 2020)</t>
  </si>
  <si>
    <t>Kế hoạch vốn điều chỉnh năm 2019 (cuối năm)</t>
  </si>
  <si>
    <t>SỐ CÒN LẠI SAO KHI BỐ TRÍ HẾT ( tính theo lũy kế kế hoạch đến 2018 + diều chỉnh 2019 + 2020)</t>
  </si>
  <si>
    <t>85A/QĐ-SKHĐT ngày 31/10/2019</t>
  </si>
  <si>
    <t>2258/QĐ-UBND ngày 18/9/2019</t>
  </si>
  <si>
    <t>83/QĐ-UBND ngày 31/10/2019</t>
  </si>
  <si>
    <t>2638/QĐ-UBND ngày 31/10/2019</t>
  </si>
  <si>
    <t>Phụ lục 2a</t>
  </si>
  <si>
    <t>Phụ lục 2b</t>
  </si>
  <si>
    <t>Phụ lục 2c</t>
  </si>
  <si>
    <t>-Số vốn Phân bổ chi tiết điều chỉnh bổ sung kế hoạch đầu tư công trung hạn giai đoạn  2016-2020</t>
  </si>
  <si>
    <t>158/HĐND-TT 16/10/2015; 24/NQ-HĐND 08/12/2017</t>
  </si>
  <si>
    <t>120/HĐND-TT 01/9/2017; 24/NQ-HĐND 08/12/2017</t>
  </si>
  <si>
    <t>18/HĐND-TT 27/01/2016; 24/NQ-HĐND 08/12/2017</t>
  </si>
  <si>
    <t>253/HĐND-TT 27/10/2016; 24/NQ-HĐND 08/12/2017</t>
  </si>
  <si>
    <t>60/HĐND-TT 29/3/2016; 24/NQ-HĐND 08/12/2017</t>
  </si>
  <si>
    <t>263/HĐND-TT 03/11/2016; 24/NQ-HĐND 08/12/2017</t>
  </si>
  <si>
    <t>36A/HĐND-TT 31/3/2017; 24/NQ-HĐND 08/12/2017</t>
  </si>
  <si>
    <t>2826/QĐ-UBND 17/12/2015</t>
  </si>
  <si>
    <t>17/NĐND-TT 27/01/2016 24/NQ-HĐND 08/12/2017</t>
  </si>
  <si>
    <t>55/HĐND-TT 07/5/2018; 07/NQ-HĐND 19/7/2018</t>
  </si>
  <si>
    <t>59/HĐND-TT 17/3/2016
40/HĐND-TT
05/4/2017; 24/NQ-HĐND 08/12/2017</t>
  </si>
  <si>
    <t>21/HĐND-TT 03/02/2016; 24/NQ-HĐND 08/12/2017</t>
  </si>
  <si>
    <t>82/HĐND-TT 11/8/2015; 24/NQ-HĐND 08/12/2017</t>
  </si>
  <si>
    <t>73/HĐND-TT 31/3/2016
133/HĐND-TT
02/10/2017; 24/NQ-HĐND 08/12/2017</t>
  </si>
  <si>
    <t>65/HĐND-TT 26/02/2016; 24/NQ-HĐND 08/12/2017</t>
  </si>
  <si>
    <t>180/HĐND-TT29/10/2015; 24/NQ-HĐND 08/12/2017</t>
  </si>
  <si>
    <t>165/HĐND-TT 23/10/2015; 24/NQ-HĐND 08/12/2017</t>
  </si>
  <si>
    <t xml:space="preserve">11/HĐND-TT 15/01/2016; 07/19/7/2018NQ-HĐND </t>
  </si>
  <si>
    <t xml:space="preserve">158a/HĐND-TT 27/10/ 2017; 24/NQ-HĐND 08/12/2017 </t>
  </si>
  <si>
    <t>185/HĐND-TT 30/10/2015; 24/NQ-HĐND 08/12/2017</t>
  </si>
  <si>
    <t>63/HĐND-TT 29/03/2016; 24/NQ-HĐND 08/12/2017</t>
  </si>
  <si>
    <t>149/HĐND-TT 6/10/2015; 24/NQ-HĐND 08/12/2017</t>
  </si>
  <si>
    <t>188/HĐND-TT 30/6/2016; 24/NQ-HĐND 08/12/2017</t>
  </si>
  <si>
    <t>157/HĐND-TT 16/10/2015; 30/NQ-HĐND 07/12/2018</t>
  </si>
  <si>
    <t>73/HĐND-TT 24/7/2015
122/HĐND-TT
11/9/2017; 24/NQ-HĐND 08/12/2017</t>
  </si>
  <si>
    <t xml:space="preserve">267/HĐND-TT
 10/11/2016; 24/NQ-HĐND 08/12/2017
</t>
  </si>
  <si>
    <t>CV số 17/HĐND-TT 27/02/2017; 24/NQ-HĐND 08/12/2017</t>
  </si>
  <si>
    <t>69/HĐND-TT 31/3/2016; 24/NQ-HĐND 08/12/2017</t>
  </si>
  <si>
    <t>232/HĐND-TT  07/10/2016; 24/NQ-HĐND 08/12/2017</t>
  </si>
  <si>
    <t>CV 02/HĐND-TT 05/01/2016
71/HĐND-TT
01/6/2017; 24/NQ-HĐND 08/12/2017</t>
  </si>
  <si>
    <t>CV 107/HĐND-TT 14/9/2015; 24/NQ-HĐND 08/12/2017</t>
  </si>
  <si>
    <t>CV 201/HĐND-TT 26/11/2015; 30/NQ-HĐND 07/12/2018</t>
  </si>
  <si>
    <t>258/HĐND-TT
28/10/2016; 07/NQ-HĐND 19/7/2018</t>
  </si>
  <si>
    <t xml:space="preserve">Điều chỉnh, bổ sung  kế hoạch trung hạn 5 năm giai đoạn 2016-2020 </t>
  </si>
  <si>
    <t>(Phụ lục kèm theo Quyết định số 3051 /QĐ-UBND ngày  23  tháng 12 năm 2019 của Ủy ban nhân dân tỉnh An Giang)</t>
  </si>
</sst>
</file>

<file path=xl/styles.xml><?xml version="1.0" encoding="utf-8"?>
<styleSheet xmlns="http://schemas.openxmlformats.org/spreadsheetml/2006/main" xmlns:mc="http://schemas.openxmlformats.org/markup-compatibility/2006" xmlns:x14ac="http://schemas.microsoft.com/office/spreadsheetml/2009/9/ac" mc:Ignorable="x14ac">
  <numFmts count="184">
    <numFmt numFmtId="5" formatCode="&quot;$&quot;#,##0_);\(&quot;$&quot;#,##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Red]\-&quot;£&quot;#,##0"/>
    <numFmt numFmtId="165" formatCode="_-* #,##0.00\ &quot;€&quot;_-;\-* #,##0.00\ &quot;€&quot;_-;_-* &quot;-&quot;??\ &quot;€&quot;_-;_-@_-"/>
    <numFmt numFmtId="166" formatCode="0.00000"/>
    <numFmt numFmtId="167" formatCode="#,##0.00\ &quot;F&quot;;[Red]\-#,##0.00\ &quot;F&quot;"/>
    <numFmt numFmtId="168" formatCode="_-* #,##0.00\ _V_N_D_-;\-* #,##0.00\ _V_N_D_-;_-* &quot;-&quot;??\ _V_N_D_-;_-@_-"/>
    <numFmt numFmtId="169" formatCode="0.00000000000E+00;\?"/>
    <numFmt numFmtId="170" formatCode="_ * #,##0.00_)\ _$_ ;_ * \(#,##0.00\)\ _$_ ;_ * &quot;-&quot;??_)\ _$_ ;_ @_ "/>
    <numFmt numFmtId="171" formatCode="_ * #,##0_ ;_ * \-#,##0_ ;_ * &quot;-&quot;??_ ;_ @_ "/>
    <numFmt numFmtId="172" formatCode="_-&quot;$&quot;* #,##0_-;\-&quot;$&quot;* #,##0_-;_-&quot;$&quot;* &quot;-&quot;_-;_-@_-"/>
    <numFmt numFmtId="173" formatCode="_ * #,##0_ ;_ * &quot;\&quot;&quot;\&quot;&quot;\&quot;&quot;\&quot;&quot;\&quot;&quot;\&quot;&quot;\&quot;&quot;\&quot;&quot;\&quot;&quot;\&quot;&quot;\&quot;&quot;\&quot;\-#,##0_ ;_ * &quot;-&quot;_ ;_ @_ "/>
    <numFmt numFmtId="174" formatCode="0.000%"/>
    <numFmt numFmtId="175" formatCode="&quot;$&quot;* #,##0_)_%;&quot;$&quot;* \(#,##0\)_%;&quot;$&quot;* &quot;-&quot;??_)_%;@_)_%"/>
    <numFmt numFmtId="176" formatCode="_(* #.##0.00_);_(* \(#.##0.00\);_(* &quot;-&quot;??_);_(@_)"/>
    <numFmt numFmtId="177" formatCode="_-* #,##0.00\ _₫_-;\-* #,##0.00\ _₫_-;_-* &quot;-&quot;??\ _₫_-;_-@_-"/>
    <numFmt numFmtId="178" formatCode="_-* ###,0&quot;.&quot;00\ _F_B_-;\-* ###,0&quot;.&quot;00\ _F_B_-;_-* &quot;-&quot;??\ _F_B_-;_-@_-"/>
    <numFmt numFmtId="179" formatCode="_-* #,##0.00\ _ñ_-;_-* #,##0.00\ _ñ\-;_-* &quot;-&quot;??\ _ñ_-;_-@_-"/>
    <numFmt numFmtId="180" formatCode="_ * #.##._ ;_ * \-#.##._ ;_ * &quot;-&quot;??_ ;_ @_ⴆ"/>
    <numFmt numFmtId="181" formatCode="\t0.00%"/>
    <numFmt numFmtId="182" formatCode="#,##0.00\ &quot;F&quot;;\-#,##0.00\ &quot;F&quot;"/>
    <numFmt numFmtId="183" formatCode="_-* #,##0\ &quot;€&quot;_-;\-* #,##0\ &quot;€&quot;_-;_-* &quot;-&quot;\ &quot;€&quot;_-;_-@_-"/>
    <numFmt numFmtId="184" formatCode="_-* #,##0.00_-;\-* #,##0.00_-;_-* &quot;-&quot;??_-;_-@_-"/>
    <numFmt numFmtId="185" formatCode="_-* #,##0_-;\-* #,##0_-;_-* &quot;-&quot;_-;_-@_-"/>
    <numFmt numFmtId="186" formatCode="#,##0.00\ \ "/>
    <numFmt numFmtId="187" formatCode="_-* #,##0\ _F_-;\-* #,##0\ _F_-;_-* &quot;-&quot;\ _F_-;_-@_-"/>
    <numFmt numFmtId="188" formatCode="#,##0\ &quot;F&quot;;[Red]\-#,##0\ &quot;F&quot;"/>
    <numFmt numFmtId="189" formatCode="_ &quot;\&quot;* #,##0.00_ ;_ &quot;\&quot;* &quot;\&quot;&quot;\&quot;&quot;\&quot;&quot;\&quot;&quot;\&quot;&quot;\&quot;&quot;\&quot;&quot;\&quot;&quot;\&quot;&quot;\&quot;&quot;\&quot;&quot;\&quot;\-#,##0.00_ ;_ &quot;\&quot;* &quot;-&quot;??_ ;_ @_ "/>
    <numFmt numFmtId="190" formatCode="_-* #,##0.00\ _F_-;\-* #,##0.00\ _F_-;_-* &quot;-&quot;??\ _F_-;_-@_-"/>
    <numFmt numFmtId="191" formatCode="&quot;Rp&quot;#,##0_);[Red]\(&quot;Rp&quot;#,##0\)"/>
    <numFmt numFmtId="192" formatCode="&quot;\&quot;#,##0;[Red]&quot;\&quot;&quot;\&quot;&quot;\&quot;&quot;\&quot;&quot;\&quot;&quot;\&quot;&quot;\&quot;&quot;\&quot;&quot;\&quot;&quot;\&quot;&quot;\&quot;&quot;\&quot;&quot;\&quot;&quot;\&quot;\-#,##0"/>
    <numFmt numFmtId="193" formatCode="_ * #,##0_)\ &quot;$&quot;_ ;_ * \(#,##0\)\ &quot;$&quot;_ ;_ * &quot;-&quot;_)\ &quot;$&quot;_ ;_ @_ "/>
    <numFmt numFmtId="194" formatCode="_-* #,##0\ _V_N_D_-;\-* #,##0\ _V_N_D_-;_-* &quot;-&quot;\ _V_N_D_-;_-@_-"/>
    <numFmt numFmtId="195" formatCode="_ * #,##0.00_)&quot;$&quot;_ ;_ * \(#,##0.00\)&quot;$&quot;_ ;_ * &quot;-&quot;??_)&quot;$&quot;_ ;_ @_ "/>
    <numFmt numFmtId="196" formatCode="_-* #,##0.00\ _ã_ð_í_._-;\-* #,##0.00\ _ã_ð_í_._-;_-* &quot;-&quot;??\ _ã_ð_í_._-;_-@_-"/>
    <numFmt numFmtId="197" formatCode="_-* #,##0.00\ _$_-;\-* #,##0.00\ _$_-;_-* &quot;-&quot;??\ _$_-;_-@_-"/>
    <numFmt numFmtId="198" formatCode="_ &quot;\&quot;* #,##0_ ;_ &quot;\&quot;* \-#,##0_ ;_ &quot;\&quot;* &quot;-&quot;_ ;_ @_ "/>
    <numFmt numFmtId="199" formatCode="_-&quot;£&quot;* #,##0_-;\-&quot;£&quot;* #,##0_-;_-&quot;£&quot;* &quot;-&quot;_-;_-@_-"/>
    <numFmt numFmtId="200" formatCode="_ * #,##0.00_)_$_ ;_ * \(#,##0.00\)_$_ ;_ * &quot;-&quot;??_)_$_ ;_ @_ "/>
    <numFmt numFmtId="201" formatCode="_._.&quot;€&quot;* #,##0.000_)_%;_._.&quot;€&quot;* \(#,##0.000\)_%"/>
    <numFmt numFmtId="202" formatCode="_(&quot;§&quot;\g\ #,##0_);_(&quot;§&quot;\g\ \(#,##0\);_(&quot;§&quot;\g\ &quot;-&quot;_);_(@_)"/>
    <numFmt numFmtId="203" formatCode="#,##0_)_%;\(#,##0\)_%;"/>
    <numFmt numFmtId="204" formatCode="&quot;£&quot;#,##0.00;\-&quot;£&quot;#,##0.00"/>
    <numFmt numFmtId="205" formatCode="_(&quot;$&quot;\ * #,##0_);_(&quot;$&quot;\ * \(#,##0\);_(&quot;$&quot;\ * &quot;-&quot;_);_(@_)"/>
    <numFmt numFmtId="206" formatCode="_ * #,##0_)_$_ ;_ * \(#,##0\)_$_ ;_ * &quot;-&quot;_)_$_ ;_ @_ "/>
    <numFmt numFmtId="207" formatCode="&quot;\&quot;#,##0;[Red]\-&quot;\&quot;#,##0"/>
    <numFmt numFmtId="208" formatCode="_-* #,##0\ &quot;$&quot;_-;\-* #,##0\ &quot;$&quot;_-;_-* &quot;-&quot;\ &quot;$&quot;_-;_-@_-"/>
    <numFmt numFmtId="209" formatCode="_ * #,##0_)&quot;$&quot;_ ;_ * \(#,##0\)&quot;$&quot;_ ;_ * &quot;-&quot;_)&quot;$&quot;_ ;_ @_ "/>
    <numFmt numFmtId="210" formatCode="_-* #,##0\ &quot;F&quot;_-;\-* #,##0\ &quot;F&quot;_-;_-* &quot;-&quot;\ &quot;F&quot;_-;_-@_-"/>
    <numFmt numFmtId="211" formatCode="&quot;$&quot;#,##0;[Red]\-&quot;$&quot;#,##0"/>
    <numFmt numFmtId="212" formatCode="_-* #,##0\ _₫_-;\-* #,##0\ _₫_-;_-* &quot;-&quot;\ _₫_-;_-@_-"/>
    <numFmt numFmtId="213" formatCode="&quot;$&quot;#,##0\ ;\(&quot;$&quot;#,##0\)"/>
    <numFmt numFmtId="214" formatCode="#,##0.00\ &quot;FB&quot;;[Red]\-#,##0.00\ &quot;FB&quot;"/>
    <numFmt numFmtId="215" formatCode="_._.&quot;$&quot;* #,##0.00_)_%;_._.&quot;$&quot;* \(#,##0.00\)_%"/>
    <numFmt numFmtId="216" formatCode="_-* #,##0\ _ñ_-;_-* #,##0\ _ñ\-;_-* &quot;-&quot;\ _ñ_-;_-@_-"/>
    <numFmt numFmtId="217" formatCode="_-&quot;ñ&quot;* #,##0_-;\-&quot;ñ&quot;* #,##0_-;_-&quot;ñ&quot;* &quot;-&quot;_-;_-@_-"/>
    <numFmt numFmtId="218" formatCode="_-* #,##0.00\ _ñ_-;\-* #,##0.00\ _ñ_-;_-* &quot;-&quot;??\ _ñ_-;_-@_-"/>
    <numFmt numFmtId="219" formatCode="_ * #,##0_ ;_ * \-#,##0_ ;_ * &quot;-&quot;_ ;_ @_ "/>
    <numFmt numFmtId="220" formatCode="_ &quot;\&quot;* #,##0_ ;_ &quot;\&quot;* &quot;\&quot;&quot;\&quot;&quot;\&quot;&quot;\&quot;&quot;\&quot;&quot;\&quot;&quot;\&quot;&quot;\&quot;&quot;\&quot;&quot;\&quot;&quot;\&quot;&quot;\&quot;&quot;\&quot;&quot;\&quot;\-#,##0_ ;_ &quot;\&quot;* &quot;-&quot;_ ;_ @_ "/>
    <numFmt numFmtId="221" formatCode="_-&quot;$&quot;* #,##0.00_-;\-&quot;$&quot;* #,##0.00_-;_-&quot;$&quot;* &quot;-&quot;??_-;_-@_-"/>
    <numFmt numFmtId="222" formatCode="_-* #,##0\ &quot;ñ&quot;_-;\-* #,##0\ &quot;ñ&quot;_-;_-* &quot;-&quot;\ &quot;ñ&quot;_-;_-@_-"/>
    <numFmt numFmtId="223" formatCode="&quot;€&quot;#,##0;\-&quot;€&quot;#,##0"/>
    <numFmt numFmtId="224" formatCode="#,##0.0_);\(#,##0.0\)"/>
    <numFmt numFmtId="225" formatCode="_ * #,##0.00_ ;_ * \-#,##0.00_ ;_ * &quot;-&quot;??_ ;_ @_ "/>
    <numFmt numFmtId="226" formatCode="#,##0;[Red]#,##0"/>
    <numFmt numFmtId="227" formatCode="_-* #,##0.00\ _€_-;\-* #,##0.00\ _€_-;_-* &quot;-&quot;??\ _€_-;_-@_-"/>
    <numFmt numFmtId="228" formatCode="* \(#,##0\);* #,##0_);&quot;-&quot;??_);@"/>
    <numFmt numFmtId="229" formatCode="_ * #,##0.00_ ;_ * &quot;\&quot;&quot;\&quot;&quot;\&quot;&quot;\&quot;&quot;\&quot;&quot;\&quot;&quot;\&quot;&quot;\&quot;&quot;\&quot;&quot;\&quot;&quot;\&quot;&quot;\&quot;\-#,##0.00_ ;_ * &quot;-&quot;??_ ;_ @_ "/>
    <numFmt numFmtId="230" formatCode="0%_);\(0%\)"/>
    <numFmt numFmtId="231" formatCode="#,##0\ &quot;DM&quot;;\-#,##0\ &quot;DM&quot;"/>
    <numFmt numFmtId="232" formatCode="_-&quot;VND&quot;* #,##0_-;\-&quot;VND&quot;* #,##0_-;_-&quot;VND&quot;* &quot;-&quot;_-;_-@_-"/>
    <numFmt numFmtId="233" formatCode="_-* #,##0.00\ _þ_-;\-* #,##0.00\ _þ_-;_-* &quot;-&quot;??\ _þ_-;_-@_-"/>
    <numFmt numFmtId="234" formatCode="_ * #,##0_)\ _$_ ;_ * \(#,##0\)\ _$_ ;_ * &quot;-&quot;_)\ _$_ ;_ @_ "/>
    <numFmt numFmtId="235" formatCode="_(&quot;€&quot;\ * #,##0_);_(&quot;€&quot;\ * \(#,##0\);_(&quot;€&quot;\ * &quot;-&quot;_);_(@_)"/>
    <numFmt numFmtId="236" formatCode="_._.&quot;$&quot;* #,##0.000_)_%;_._.&quot;$&quot;* \(#,##0.000\)_%"/>
    <numFmt numFmtId="237" formatCode="_-* #,##0\ _€_-;\-* #,##0\ _€_-;_-* &quot;-&quot;\ _€_-;_-@_-"/>
    <numFmt numFmtId="238" formatCode="_(* #,##0_);_(* \(#,##0\);_(* &quot;-&quot;??_);_(@_)"/>
    <numFmt numFmtId="239" formatCode="&quot;.&quot;###&quot;,&quot;0&quot;.&quot;00_);\(&quot;.&quot;###&quot;,&quot;0&quot;.&quot;00\)"/>
    <numFmt numFmtId="240" formatCode="_-* ###&quot;,&quot;0&quot;.&quot;00\ _$_-;\-* ###&quot;,&quot;0&quot;.&quot;00\ _$_-;_-* &quot;-&quot;??\ _$_-;_-@_-"/>
    <numFmt numFmtId="241" formatCode="#,##0\ &quot;$&quot;;\-#,##0\ &quot;$&quot;"/>
    <numFmt numFmtId="242" formatCode="0.000_)"/>
    <numFmt numFmtId="243" formatCode="_-&quot;€&quot;* #,##0_-;\-&quot;€&quot;* #,##0_-;_-&quot;€&quot;* &quot;-&quot;_-;_-@_-"/>
    <numFmt numFmtId="244" formatCode="#,##0.00_);\-#,##0.00_)"/>
    <numFmt numFmtId="245" formatCode="#"/>
    <numFmt numFmtId="246" formatCode="_-* #,##0\ _$_-;\-* #,##0\ _$_-;_-* &quot;-&quot;\ _$_-;_-@_-"/>
    <numFmt numFmtId="247" formatCode="_._.&quot;€&quot;* #,##0.00_)_%;_._.&quot;€&quot;* \(#,##0.00\)_%"/>
    <numFmt numFmtId="248" formatCode="_-&quot;Z$&quot;* #,##0_-;\-&quot;Z$&quot;* #,##0_-;_-&quot;Z$&quot;* &quot;-&quot;_-;_-@_-"/>
    <numFmt numFmtId="249" formatCode="#.##00"/>
    <numFmt numFmtId="250" formatCode="&quot;\&quot;#,##0;&quot;\&quot;&quot;\&quot;&quot;\&quot;&quot;\&quot;&quot;\&quot;&quot;\&quot;&quot;\&quot;&quot;\&quot;&quot;\&quot;&quot;\&quot;&quot;\&quot;&quot;\&quot;&quot;\&quot;&quot;\&quot;\-#,##0"/>
    <numFmt numFmtId="251" formatCode="_-* #,##0\ _ñ_-;\-* #,##0\ _ñ_-;_-* &quot;-&quot;\ _ñ_-;_-@_-"/>
    <numFmt numFmtId="252" formatCode="&quot;$&quot;#,##0;\-&quot;$&quot;#,##0"/>
    <numFmt numFmtId="253" formatCode="_ * #,##0.00_)&quot;£&quot;_ ;_ * \(#,##0.00\)&quot;£&quot;_ ;_ * &quot;-&quot;??_)&quot;£&quot;_ ;_ @_ "/>
    <numFmt numFmtId="254" formatCode="_(* #,##0.0_);_(* \(#,##0.0\);_(* &quot;-&quot;??_);_(@_)"/>
    <numFmt numFmtId="255" formatCode="\$#,##0\ ;\(\$#,##0\)"/>
    <numFmt numFmtId="256" formatCode="&quot;True&quot;;&quot;True&quot;;&quot;False&quot;"/>
    <numFmt numFmtId="257" formatCode="\t#\ ??/??"/>
    <numFmt numFmtId="258" formatCode="_ * #,##0.0_)_$_ ;_ * \(#,##0.0\)_$_ ;_ * &quot;-&quot;??_)_$_ ;_ @_ "/>
    <numFmt numFmtId="259" formatCode="_-* #,##0\ _D_M_-;\-* #,##0\ _D_M_-;_-* &quot;-&quot;\ _D_M_-;_-@_-"/>
    <numFmt numFmtId="260" formatCode="_-* #,##0.00\ &quot;F&quot;_-;\-* #,##0.00\ &quot;F&quot;_-;_-* &quot;-&quot;??\ &quot;F&quot;_-;_-@_-"/>
    <numFmt numFmtId="261" formatCode="_-* #,##0.00000000_-;\-* #,##0.00000000_-;_-* &quot;-&quot;??_-;_-@_-"/>
    <numFmt numFmtId="262" formatCode="0.0%;\(0.0%\)"/>
    <numFmt numFmtId="263" formatCode="&quot;\&quot;#,##0.00;\-&quot;\&quot;#,##0.00"/>
    <numFmt numFmtId="264" formatCode="_(&quot;§&quot;\g\ #,##0_);_(&quot;§&quot;\g\ \(#,##0\);_(&quot;§&quot;\g\ &quot;-&quot;??_);_(@_)"/>
    <numFmt numFmtId="265" formatCode="&quot;\&quot;#,##0.00;&quot;\&quot;&quot;\&quot;&quot;\&quot;&quot;\&quot;&quot;\&quot;&quot;\&quot;&quot;\&quot;&quot;\&quot;&quot;\&quot;&quot;\&quot;&quot;\&quot;&quot;\&quot;&quot;\&quot;&quot;\&quot;\-#,##0.00"/>
    <numFmt numFmtId="266" formatCode="#,##0;\(#,##0\)"/>
    <numFmt numFmtId="267" formatCode="_._.* \(#,##0\)_%;_._.* #,##0_)_%;_._.* 0_)_%;_._.@_)_%"/>
    <numFmt numFmtId="268" formatCode="* #,##0_);* \(#,##0\);&quot;-&quot;??_);@"/>
    <numFmt numFmtId="269" formatCode="_._.&quot;€&quot;* \(#,##0\)_%;_._.&quot;€&quot;* #,##0_)_%;_._.&quot;€&quot;* 0_)_%;_._.@_)_%"/>
    <numFmt numFmtId="270" formatCode="_._.&quot;$&quot;* #,##0.0_)_%;_._.&quot;$&quot;* \(#,##0.0\)_%"/>
    <numFmt numFmtId="271" formatCode="#,##0.000_)_%;\(#,##0.000\)_%;\ \ .000_)_%"/>
    <numFmt numFmtId="272" formatCode="&quot;\&quot;#,##0.00;[Red]&quot;\&quot;\-#,##0.00"/>
    <numFmt numFmtId="273" formatCode="&quot;\&quot;#,##0;[Red]&quot;\&quot;\-#,##0"/>
    <numFmt numFmtId="274" formatCode="_-* #,##0\ _₫_-;\-* #,##0\ _₫_-;_-* &quot;-&quot;??\ _₫_-;_-@_-"/>
    <numFmt numFmtId="275" formatCode="_ * #,##0_)\ &quot;F&quot;_ ;_ * \(#,##0\)\ &quot;F&quot;_ ;_ * &quot;-&quot;_)\ &quot;F&quot;_ ;_ @_ "/>
    <numFmt numFmtId="276" formatCode="_-&quot;F&quot;* #,##0_-;\-&quot;F&quot;* #,##0_-;_-&quot;F&quot;* &quot;-&quot;_-;_-@_-"/>
    <numFmt numFmtId="277" formatCode="_ * #,##0.00_)&quot;€&quot;_ ;_ * \(#,##0.00\)&quot;€&quot;_ ;_ * &quot;-&quot;??_)&quot;€&quot;_ ;_ @_ "/>
    <numFmt numFmtId="278" formatCode="0.0%"/>
    <numFmt numFmtId="279" formatCode="&quot;$&quot;#,##0.00"/>
    <numFmt numFmtId="280" formatCode="#,##0.0"/>
    <numFmt numFmtId="281" formatCode="_-* #,##0_-;\-* #,##0_-;_-* &quot;-&quot;??_-;_-@_-"/>
    <numFmt numFmtId="282" formatCode="_ &quot;R&quot;\ * #,##0_ ;_ &quot;R&quot;\ * \-#,##0_ ;_ &quot;R&quot;\ * &quot;-&quot;_ ;_ @_ "/>
    <numFmt numFmtId="283" formatCode="#,##0.00;[Red]#,##0.00"/>
    <numFmt numFmtId="284" formatCode="#,##0.00\ \ \ \ "/>
    <numFmt numFmtId="285" formatCode="0.000"/>
    <numFmt numFmtId="286" formatCode="_(0_)%;\(0\)%"/>
    <numFmt numFmtId="287" formatCode="\U\S\$#,##0.00;\(\U\S\$#,##0.00\)"/>
    <numFmt numFmtId="288" formatCode="_-&quot;₫&quot;* #,##0.00_-;\-&quot;₫&quot;* #,##0.00_-;_-&quot;₫&quot;* &quot;-&quot;??_-;_-@_-"/>
    <numFmt numFmtId="289" formatCode="_._.* #,##0.0_)_%;_._.* \(#,##0.0\)_%"/>
    <numFmt numFmtId="290" formatCode="#,##0.0_)_%;\(#,##0.0\)_%;\ \ .0_)_%"/>
    <numFmt numFmtId="291" formatCode="_._.* #,##0.00_)_%;_._.* \(#,##0.00\)_%"/>
    <numFmt numFmtId="292" formatCode="#,##0.00_)_%;\(#,##0.00\)_%;\ \ .00_)_%"/>
    <numFmt numFmtId="293" formatCode="_._.* #,##0.000_)_%;_._.* \(#,##0.000\)_%"/>
    <numFmt numFmtId="294" formatCode="&quot;Yes&quot;;&quot;Yes&quot;;&quot;No&quot;"/>
    <numFmt numFmtId="295" formatCode="_(* #,##0.00_);_(* \(#,##0.00\);_(* &quot;-&quot;&quot;?&quot;&quot;?&quot;_);_(@_)"/>
    <numFmt numFmtId="296" formatCode="&quot;\&quot;#,##0.00;&quot;\&quot;&quot;\&quot;&quot;\&quot;&quot;\&quot;&quot;\&quot;&quot;\&quot;&quot;\&quot;&quot;\&quot;\-#,##0.00"/>
    <numFmt numFmtId="297" formatCode="_-* #,##0\ &quot;þ&quot;_-;\-* #,##0\ &quot;þ&quot;_-;_-* &quot;-&quot;\ &quot;þ&quot;_-;_-@_-"/>
    <numFmt numFmtId="298" formatCode="0.0000"/>
    <numFmt numFmtId="299" formatCode="#,###"/>
    <numFmt numFmtId="300" formatCode="_._.&quot;€&quot;* #,##0.0_)_%;_._.&quot;€&quot;* \(#,##0.0\)_%"/>
    <numFmt numFmtId="301" formatCode="&quot;€&quot;* #,##0_)_%;&quot;€&quot;* \(#,##0\)_%;&quot;€&quot;* &quot;-&quot;??_)_%;@_)_%"/>
    <numFmt numFmtId="302" formatCode="_(* #,##0.0_);_(* \(#,##0.0\);_(* &quot;-&quot;?_);_(@_)"/>
    <numFmt numFmtId="303" formatCode="#,##0\ &quot;$&quot;_);\(#,##0\ &quot;$&quot;\)"/>
    <numFmt numFmtId="304" formatCode="_-* #,##0\ &quot;kr&quot;_-;\-* #,##0\ &quot;kr&quot;_-;_-* &quot;-&quot;\ &quot;kr&quot;_-;_-@_-"/>
    <numFmt numFmtId="305" formatCode="#,###;\-#,###;&quot;&quot;;_(@_)"/>
    <numFmt numFmtId="306" formatCode="&quot;€&quot;* #,##0.0_)_%;&quot;€&quot;* \(#,##0.0\)_%;&quot;€&quot;* \ .0_)_%"/>
    <numFmt numFmtId="307" formatCode="_ * #,##0.00_ ;_ * &quot;\&quot;&quot;\&quot;&quot;\&quot;&quot;\&quot;&quot;\&quot;&quot;\&quot;\-#,##0.00_ ;_ * &quot;-&quot;??_ ;_ @_ "/>
    <numFmt numFmtId="308" formatCode="&quot;€&quot;* #,##0.00_)_%;&quot;€&quot;* \(#,##0.00\)_%;&quot;€&quot;* \ .00_)_%"/>
    <numFmt numFmtId="309" formatCode="&quot;€&quot;* #,##0.000_)_%;&quot;€&quot;* \(#,##0.000\)_%;&quot;€&quot;* \ .000_)_%"/>
    <numFmt numFmtId="310" formatCode="_-* #,##0\ _F_B_-;\-* #,##0\ _F_B_-;_-* &quot;-&quot;\ _F_B_-;_-@_-"/>
    <numFmt numFmtId="311" formatCode="_ * #,##0_ ;_ * &quot;\&quot;&quot;\&quot;&quot;\&quot;&quot;\&quot;&quot;\&quot;&quot;\&quot;\-#,##0_ ;_ * &quot;-&quot;_ ;_ @_ "/>
    <numFmt numFmtId="312" formatCode="#."/>
    <numFmt numFmtId="313" formatCode="#,##0_);\-#,##0_)"/>
    <numFmt numFmtId="314" formatCode="&quot;§&quot;\g#,##0_);\(&quot;§&quot;\g#,##0\)"/>
    <numFmt numFmtId="315" formatCode="_(&quot;Rp&quot;* #,##0.00_);_(&quot;Rp&quot;* \(#,##0.00\);_(&quot;Rp&quot;* &quot;-&quot;??_);_(@_)"/>
    <numFmt numFmtId="316" formatCode="_-[$€-2]* #,##0.00_-;\-[$€-2]* #,##0.00_-;_-[$€-2]* &quot;-&quot;??_-"/>
    <numFmt numFmtId="317" formatCode="_._._(* 0.00_)%;_._.* \(0.00\)%"/>
    <numFmt numFmtId="318" formatCode="_-[$€]* #,##0.00_-;\-[$€]* #,##0.00_-;_-[$€]* &quot;-&quot;??_-;_-@_-"/>
    <numFmt numFmtId="319" formatCode="_ * #,##0.00_)_d_ ;_ * \(#,##0.00\)_d_ ;_ * &quot;-&quot;??_)_d_ ;_ @_ "/>
    <numFmt numFmtId="320" formatCode="_-* #,##0\ _F_-;\-* #,##0\ _F_-;_-* &quot;-&quot;??\ _F_-;_-@_-"/>
    <numFmt numFmtId="321" formatCode="#,##0\ &quot;$&quot;_);[Red]\(#,##0\ &quot;$&quot;\)"/>
    <numFmt numFmtId="322" formatCode="&quot;¡Ì&quot;#,##0;[Red]\-&quot;¡Ì&quot;#,##0"/>
    <numFmt numFmtId="323" formatCode="_-* ###,0&quot;.&quot;00_-;\-* ###,0&quot;.&quot;00_-;_-* &quot;-&quot;??_-;_-@_-"/>
    <numFmt numFmtId="324" formatCode="0_)%;\(0\)%"/>
    <numFmt numFmtId="325" formatCode="_._._(* 0_)%;_._.* \(0\)%"/>
    <numFmt numFmtId="326" formatCode="#,##0.000_);\(#,##0.000\)"/>
    <numFmt numFmtId="327" formatCode="_(0.0_)%;\(0.0\)%"/>
    <numFmt numFmtId="328" formatCode="_._._(* 0.0_)%;_._.* \(0.0\)%"/>
    <numFmt numFmtId="329" formatCode="_(0.00_)%;\(0.00\)%"/>
    <numFmt numFmtId="330" formatCode="_(0.000_)%;\(0.000\)%"/>
    <numFmt numFmtId="331" formatCode="_._._(* 0.000_)%;_._.* \(0.000\)%"/>
    <numFmt numFmtId="332" formatCode="_ &quot;\&quot;* #,##0_ ;_ &quot;\&quot;* &quot;\&quot;&quot;\&quot;&quot;\&quot;&quot;\&quot;&quot;\&quot;&quot;\&quot;&quot;\&quot;&quot;\&quot;&quot;\&quot;&quot;\&quot;&quot;\&quot;&quot;\&quot;&quot;\&quot;\-#,##0_ ;_ &quot;\&quot;* &quot;-&quot;_ ;_ @_ "/>
    <numFmt numFmtId="333" formatCode="&quot;€&quot;#,##0;[Red]\-&quot;€&quot;#,##0"/>
    <numFmt numFmtId="334" formatCode="&quot;\&quot;#,##0.00;[Red]&quot;\&quot;&quot;\&quot;&quot;\&quot;&quot;\&quot;&quot;\&quot;&quot;\&quot;&quot;\&quot;&quot;\&quot;&quot;\&quot;&quot;\&quot;&quot;\&quot;&quot;\&quot;&quot;\&quot;&quot;\&quot;\-#,##0.00"/>
    <numFmt numFmtId="335" formatCode="0.000\ "/>
    <numFmt numFmtId="336" formatCode="#,##0\ &quot;Lt&quot;;[Red]\-#,##0\ &quot;Lt&quot;"/>
    <numFmt numFmtId="337" formatCode="_-* #,##0\ &quot;DM&quot;_-;\-* #,##0\ &quot;DM&quot;_-;_-* &quot;-&quot;\ &quot;DM&quot;_-;_-@_-"/>
    <numFmt numFmtId="338" formatCode="_-* #,##0.00\ &quot;DM&quot;_-;\-* #,##0.00\ &quot;DM&quot;_-;_-* &quot;-&quot;??\ &quot;DM&quot;_-;_-@_-"/>
    <numFmt numFmtId="339" formatCode="&quot;$&quot;#,##0"/>
    <numFmt numFmtId="340" formatCode="_(* #,##0_);_(* \(#,##0\);_(* &quot;-&quot;&quot;?&quot;&quot;?&quot;_);_(@_)"/>
    <numFmt numFmtId="341" formatCode="0;[Red]0"/>
  </numFmts>
  <fonts count="392">
    <font>
      <sz val="14"/>
      <name val="Times New Roman"/>
      <charset val="163"/>
    </font>
    <font>
      <sz val="10"/>
      <name val="Times New Roman"/>
      <family val="1"/>
    </font>
    <font>
      <b/>
      <sz val="10"/>
      <name val="Times New Roman"/>
      <family val="1"/>
    </font>
    <font>
      <b/>
      <sz val="14"/>
      <name val="Times New Roman"/>
      <family val="1"/>
    </font>
    <font>
      <b/>
      <i/>
      <sz val="14"/>
      <name val="Times New Roman"/>
      <family val="1"/>
    </font>
    <font>
      <sz val="14"/>
      <name val="Times New Roman"/>
      <family val="1"/>
    </font>
    <font>
      <b/>
      <sz val="10"/>
      <name val="Times New Roman"/>
      <family val="1"/>
    </font>
    <font>
      <sz val="10"/>
      <name val="Times New Roman"/>
      <family val="1"/>
    </font>
    <font>
      <b/>
      <sz val="11"/>
      <name val="Times New Roman"/>
      <family val="1"/>
    </font>
    <font>
      <b/>
      <sz val="12"/>
      <name val="Times New Roman"/>
      <family val="1"/>
    </font>
    <font>
      <b/>
      <i/>
      <sz val="11"/>
      <name val="Times New Roman"/>
      <family val="1"/>
    </font>
    <font>
      <b/>
      <sz val="16"/>
      <name val="Times New Roman"/>
      <family val="1"/>
    </font>
    <font>
      <i/>
      <sz val="12"/>
      <color rgb="FFFF0000"/>
      <name val="Times New Roman"/>
      <family val="1"/>
    </font>
    <font>
      <b/>
      <i/>
      <sz val="16"/>
      <name val="Times New Roman"/>
      <family val="1"/>
    </font>
    <font>
      <b/>
      <i/>
      <sz val="12"/>
      <name val="Times New Roman"/>
      <family val="1"/>
    </font>
    <font>
      <b/>
      <sz val="12"/>
      <name val="Times New Roman"/>
      <family val="1"/>
    </font>
    <font>
      <sz val="12"/>
      <name val="Times New Roman"/>
      <family val="1"/>
    </font>
    <font>
      <b/>
      <sz val="14"/>
      <name val="Times New Roman"/>
      <family val="1"/>
    </font>
    <font>
      <sz val="12"/>
      <name val="Times New Roman"/>
      <family val="1"/>
    </font>
    <font>
      <sz val="9"/>
      <name val="Times New Roman"/>
      <family val="1"/>
    </font>
    <font>
      <sz val="8"/>
      <name val="Times New Roman"/>
      <family val="1"/>
    </font>
    <font>
      <sz val="11"/>
      <name val="Times New Roman"/>
      <family val="1"/>
    </font>
    <font>
      <b/>
      <sz val="9"/>
      <name val="Times New Roman"/>
      <family val="1"/>
    </font>
    <font>
      <sz val="10"/>
      <color rgb="FFC00000"/>
      <name val="Times New Roman"/>
      <family val="1"/>
    </font>
    <font>
      <sz val="14"/>
      <color rgb="FFFF0000"/>
      <name val="Times New Roman"/>
      <family val="1"/>
    </font>
    <font>
      <sz val="9"/>
      <name val="Times New Roman"/>
      <family val="1"/>
    </font>
    <font>
      <i/>
      <sz val="14"/>
      <name val="Times New Roman"/>
      <family val="1"/>
    </font>
    <font>
      <i/>
      <sz val="16"/>
      <color theme="1"/>
      <name val="Times New Roman"/>
      <family val="1"/>
    </font>
    <font>
      <i/>
      <sz val="12"/>
      <color theme="1"/>
      <name val="Times New Roman"/>
      <family val="1"/>
    </font>
    <font>
      <b/>
      <sz val="12"/>
      <color theme="1"/>
      <name val="Times New Roman"/>
      <family val="1"/>
    </font>
    <font>
      <b/>
      <i/>
      <sz val="10"/>
      <name val="Times New Roman"/>
      <family val="1"/>
    </font>
    <font>
      <i/>
      <sz val="16"/>
      <name val="Times New Roman"/>
      <family val="1"/>
    </font>
    <font>
      <i/>
      <sz val="10"/>
      <name val="Times New Roman"/>
      <family val="1"/>
    </font>
    <font>
      <b/>
      <sz val="9"/>
      <name val="Times New Roman"/>
      <family val="1"/>
    </font>
    <font>
      <strike/>
      <sz val="10"/>
      <name val="Times New Roman"/>
      <family val="1"/>
    </font>
    <font>
      <strike/>
      <sz val="12"/>
      <name val="Times New Roman"/>
      <family val="1"/>
    </font>
    <font>
      <strike/>
      <sz val="9"/>
      <name val="Times New Roman"/>
      <family val="1"/>
    </font>
    <font>
      <strike/>
      <sz val="14"/>
      <name val="Times New Roman"/>
      <family val="1"/>
    </font>
    <font>
      <b/>
      <i/>
      <sz val="9"/>
      <name val="Times New Roman"/>
      <family val="1"/>
    </font>
    <font>
      <i/>
      <sz val="9"/>
      <name val="Times New Roman"/>
      <family val="1"/>
    </font>
    <font>
      <sz val="14"/>
      <name val="Times New Roman"/>
      <family val="1"/>
    </font>
    <font>
      <sz val="11"/>
      <name val="Times New Roman"/>
      <family val="1"/>
    </font>
    <font>
      <b/>
      <sz val="8"/>
      <name val="Times New Roman"/>
      <family val="1"/>
    </font>
    <font>
      <sz val="8"/>
      <name val="Times New Roman"/>
      <family val="1"/>
    </font>
    <font>
      <sz val="10"/>
      <name val="Times New Roman"/>
      <family val="1"/>
    </font>
    <font>
      <b/>
      <sz val="10"/>
      <color rgb="FFFF0000"/>
      <name val="Times New Roman"/>
      <family val="1"/>
    </font>
    <font>
      <b/>
      <sz val="8"/>
      <name val="Times New Roman"/>
      <family val="1"/>
    </font>
    <font>
      <sz val="10"/>
      <color theme="0"/>
      <name val="Times New Roman"/>
      <family val="1"/>
    </font>
    <font>
      <sz val="8"/>
      <color theme="0"/>
      <name val="Times New Roman"/>
      <family val="1"/>
    </font>
    <font>
      <b/>
      <sz val="12"/>
      <color rgb="FFFF0000"/>
      <name val="Times New Roman"/>
      <family val="1"/>
    </font>
    <font>
      <sz val="12"/>
      <color rgb="FFFF0000"/>
      <name val="Times New Roman"/>
      <family val="1"/>
    </font>
    <font>
      <sz val="10"/>
      <color rgb="FFFF0000"/>
      <name val="Times New Roman"/>
      <family val="1"/>
    </font>
    <font>
      <b/>
      <sz val="12"/>
      <color theme="1"/>
      <name val="Times New Roman"/>
      <family val="1"/>
    </font>
    <font>
      <b/>
      <i/>
      <sz val="12"/>
      <name val="Times New Roman"/>
      <family val="1"/>
    </font>
    <font>
      <sz val="11"/>
      <color rgb="FFFF0000"/>
      <name val="Times New Roman"/>
      <family val="1"/>
    </font>
    <font>
      <i/>
      <sz val="12"/>
      <name val="Times New Roman"/>
      <family val="1"/>
    </font>
    <font>
      <b/>
      <i/>
      <sz val="12"/>
      <color rgb="FFFF0000"/>
      <name val="Times New Roman"/>
      <family val="1"/>
    </font>
    <font>
      <sz val="7"/>
      <name val="Times New Roman"/>
      <family val="1"/>
    </font>
    <font>
      <b/>
      <sz val="11"/>
      <color rgb="FFFF0000"/>
      <name val="Times New Roman"/>
      <family val="1"/>
    </font>
    <font>
      <sz val="7"/>
      <color theme="0"/>
      <name val="Times New Roman"/>
      <family val="1"/>
    </font>
    <font>
      <sz val="11"/>
      <color theme="9" tint="-0.499984740745262"/>
      <name val="Times New Roman"/>
      <family val="1"/>
    </font>
    <font>
      <sz val="9"/>
      <color rgb="FFFF0000"/>
      <name val="Times New Roman"/>
      <family val="1"/>
    </font>
    <font>
      <sz val="7"/>
      <name val="Times New Roman"/>
      <family val="1"/>
    </font>
    <font>
      <sz val="14"/>
      <color rgb="FFFF0000"/>
      <name val="Times New Roman"/>
      <family val="1"/>
    </font>
    <font>
      <b/>
      <i/>
      <sz val="10"/>
      <name val="Times New Roman"/>
      <family val="1"/>
    </font>
    <font>
      <b/>
      <i/>
      <sz val="8"/>
      <name val="Times New Roman"/>
      <family val="1"/>
    </font>
    <font>
      <b/>
      <i/>
      <u/>
      <sz val="10"/>
      <name val="Times New Roman"/>
      <family val="1"/>
    </font>
    <font>
      <b/>
      <i/>
      <u/>
      <sz val="12"/>
      <name val="Times New Roman"/>
      <family val="1"/>
    </font>
    <font>
      <b/>
      <i/>
      <u/>
      <sz val="8"/>
      <name val="Times New Roman"/>
      <family val="1"/>
    </font>
    <font>
      <b/>
      <i/>
      <u/>
      <sz val="14"/>
      <name val="Times New Roman"/>
      <family val="1"/>
    </font>
    <font>
      <b/>
      <i/>
      <u/>
      <sz val="14"/>
      <name val="Times New Roman"/>
      <family val="1"/>
    </font>
    <font>
      <b/>
      <i/>
      <sz val="7"/>
      <name val="Times New Roman"/>
      <family val="1"/>
    </font>
    <font>
      <b/>
      <i/>
      <u/>
      <sz val="11"/>
      <name val="Times New Roman"/>
      <family val="1"/>
    </font>
    <font>
      <b/>
      <i/>
      <u/>
      <sz val="7"/>
      <name val="Times New Roman"/>
      <family val="1"/>
    </font>
    <font>
      <b/>
      <sz val="14"/>
      <color theme="1"/>
      <name val="Times New Roman"/>
      <family val="1"/>
    </font>
    <font>
      <sz val="16"/>
      <name val="Times New Roman"/>
      <family val="1"/>
    </font>
    <font>
      <b/>
      <sz val="14"/>
      <color rgb="FFFF0000"/>
      <name val="Times New Roman"/>
      <family val="1"/>
    </font>
    <font>
      <strike/>
      <sz val="12"/>
      <name val="Times New Roman"/>
      <family val="1"/>
    </font>
    <font>
      <strike/>
      <sz val="11"/>
      <name val="Times New Roman"/>
      <family val="1"/>
    </font>
    <font>
      <sz val="12"/>
      <color theme="9" tint="-0.499984740745262"/>
      <name val="Times New Roman"/>
      <family val="1"/>
    </font>
    <font>
      <i/>
      <sz val="13"/>
      <name val="Times New Roman"/>
      <family val="1"/>
    </font>
    <font>
      <sz val="13"/>
      <name val="Times New Roman"/>
      <family val="1"/>
    </font>
    <font>
      <sz val="13"/>
      <name val="Times New Roman"/>
      <family val="1"/>
    </font>
    <font>
      <b/>
      <i/>
      <u/>
      <sz val="12"/>
      <name val="Times New Roman"/>
      <family val="1"/>
    </font>
    <font>
      <b/>
      <i/>
      <u/>
      <sz val="10"/>
      <name val="Times New Roman"/>
      <family val="1"/>
    </font>
    <font>
      <u/>
      <sz val="10"/>
      <name val="Times New Roman"/>
      <family val="1"/>
    </font>
    <font>
      <b/>
      <u/>
      <sz val="9"/>
      <name val="Times New Roman"/>
      <family val="1"/>
    </font>
    <font>
      <b/>
      <i/>
      <u/>
      <sz val="9"/>
      <name val="Times New Roman"/>
      <family val="1"/>
    </font>
    <font>
      <i/>
      <u/>
      <sz val="12"/>
      <name val="Times New Roman"/>
      <family val="1"/>
    </font>
    <font>
      <i/>
      <u/>
      <sz val="12"/>
      <name val="Times New Roman"/>
      <family val="1"/>
    </font>
    <font>
      <i/>
      <u/>
      <sz val="10"/>
      <name val="Times New Roman"/>
      <family val="1"/>
    </font>
    <font>
      <i/>
      <u/>
      <sz val="14"/>
      <name val="Times New Roman"/>
      <family val="1"/>
    </font>
    <font>
      <u/>
      <sz val="12"/>
      <name val="Times New Roman"/>
      <family val="1"/>
    </font>
    <font>
      <u/>
      <sz val="12"/>
      <name val="Times New Roman"/>
      <family val="1"/>
    </font>
    <font>
      <u/>
      <sz val="14"/>
      <name val="Times New Roman"/>
      <family val="1"/>
    </font>
    <font>
      <b/>
      <u/>
      <sz val="12"/>
      <name val="Times New Roman"/>
      <family val="1"/>
    </font>
    <font>
      <b/>
      <u/>
      <sz val="10"/>
      <name val="Times New Roman"/>
      <family val="1"/>
    </font>
    <font>
      <b/>
      <u/>
      <sz val="14"/>
      <name val="Times New Roman"/>
      <family val="1"/>
    </font>
    <font>
      <i/>
      <u/>
      <sz val="11"/>
      <name val="Times New Roman"/>
      <family val="1"/>
    </font>
    <font>
      <u/>
      <sz val="11"/>
      <name val="Times New Roman"/>
      <family val="1"/>
    </font>
    <font>
      <b/>
      <u/>
      <sz val="11"/>
      <name val="Times New Roman"/>
      <family val="1"/>
    </font>
    <font>
      <sz val="9"/>
      <name val="Times New Roman"/>
      <family val="1"/>
    </font>
    <font>
      <sz val="14"/>
      <color rgb="FF0070C0"/>
      <name val="Times New Roman"/>
      <family val="1"/>
    </font>
    <font>
      <b/>
      <u/>
      <sz val="9"/>
      <name val="Times New Roman"/>
      <family val="1"/>
    </font>
    <font>
      <b/>
      <u/>
      <sz val="14"/>
      <name val="Times New Roman"/>
      <family val="1"/>
    </font>
    <font>
      <b/>
      <u/>
      <sz val="9"/>
      <name val="Times New Roman"/>
      <family val="1"/>
    </font>
    <font>
      <sz val="14"/>
      <color rgb="FFFF0000"/>
      <name val="Times New Roman"/>
      <family val="1"/>
    </font>
    <font>
      <sz val="10"/>
      <color rgb="FF0070C0"/>
      <name val="Times New Roman"/>
      <family val="1"/>
    </font>
    <font>
      <sz val="12"/>
      <color theme="1"/>
      <name val="Times New Roman"/>
      <family val="1"/>
    </font>
    <font>
      <i/>
      <sz val="11"/>
      <name val="Times New Roman"/>
      <family val="1"/>
    </font>
    <font>
      <i/>
      <sz val="14"/>
      <color theme="1"/>
      <name val="Times New Roman"/>
      <family val="1"/>
    </font>
    <font>
      <sz val="11"/>
      <color theme="1"/>
      <name val="Calibri"/>
      <family val="2"/>
      <scheme val="minor"/>
    </font>
    <font>
      <b/>
      <sz val="11"/>
      <name val="Times New Roman"/>
      <family val="1"/>
    </font>
    <font>
      <sz val="11"/>
      <color indexed="8"/>
      <name val="Times New Roman"/>
      <family val="1"/>
    </font>
    <font>
      <i/>
      <sz val="11"/>
      <color rgb="FFFF0000"/>
      <name val="Times New Roman"/>
      <family val="1"/>
    </font>
    <font>
      <b/>
      <sz val="11"/>
      <color rgb="FFC00000"/>
      <name val="Times New Roman"/>
      <family val="1"/>
    </font>
    <font>
      <sz val="11"/>
      <color rgb="FFC00000"/>
      <name val="Times New Roman"/>
      <family val="1"/>
    </font>
    <font>
      <i/>
      <sz val="11"/>
      <name val="Calibri"/>
      <family val="2"/>
      <scheme val="minor"/>
    </font>
    <font>
      <b/>
      <sz val="11"/>
      <name val="Calibri"/>
      <family val="2"/>
      <scheme val="minor"/>
    </font>
    <font>
      <sz val="12"/>
      <color theme="0"/>
      <name val="Times New Roman"/>
      <family val="1"/>
    </font>
    <font>
      <sz val="12"/>
      <color rgb="FF7030A0"/>
      <name val="Times New Roman"/>
      <family val="1"/>
    </font>
    <font>
      <sz val="12"/>
      <color rgb="FF0070C0"/>
      <name val="Times New Roman"/>
      <family val="1"/>
    </font>
    <font>
      <sz val="11"/>
      <name val="Calibri"/>
      <family val="2"/>
      <scheme val="minor"/>
    </font>
    <font>
      <b/>
      <sz val="7"/>
      <name val="Times New Roman"/>
      <family val="1"/>
    </font>
    <font>
      <b/>
      <sz val="7"/>
      <name val="Times New Roman"/>
      <family val="1"/>
    </font>
    <font>
      <strike/>
      <sz val="7"/>
      <name val="Times New Roman"/>
      <family val="1"/>
    </font>
    <font>
      <strike/>
      <sz val="8"/>
      <name val="Times New Roman"/>
      <family val="1"/>
    </font>
    <font>
      <sz val="10"/>
      <color rgb="FFC00000"/>
      <name val="Times New Roman"/>
      <family val="1"/>
    </font>
    <font>
      <i/>
      <u/>
      <sz val="10"/>
      <name val="Times New Roman"/>
      <family val="1"/>
    </font>
    <font>
      <i/>
      <u/>
      <sz val="8"/>
      <name val="Times New Roman"/>
      <family val="1"/>
    </font>
    <font>
      <u/>
      <sz val="10"/>
      <name val="Times New Roman"/>
      <family val="1"/>
    </font>
    <font>
      <u/>
      <sz val="8"/>
      <name val="Times New Roman"/>
      <family val="1"/>
    </font>
    <font>
      <i/>
      <sz val="10"/>
      <name val="Times New Roman"/>
      <family val="1"/>
    </font>
    <font>
      <i/>
      <u/>
      <sz val="7"/>
      <name val="Times New Roman"/>
      <family val="1"/>
    </font>
    <font>
      <u/>
      <sz val="7"/>
      <name val="Times New Roman"/>
      <family val="1"/>
    </font>
    <font>
      <sz val="12"/>
      <name val=".VnTime"/>
      <charset val="134"/>
    </font>
    <font>
      <sz val="13"/>
      <name val=".VnTime"/>
      <charset val="134"/>
    </font>
    <font>
      <sz val="10"/>
      <name val="Arial"/>
      <family val="2"/>
    </font>
    <font>
      <sz val="10"/>
      <color indexed="8"/>
      <name val="Times New Roman"/>
      <family val="1"/>
    </font>
    <font>
      <sz val="10"/>
      <name val=".VnTime"/>
      <charset val="134"/>
    </font>
    <font>
      <sz val="14"/>
      <name val=".VnTime"/>
      <charset val="134"/>
    </font>
    <font>
      <sz val="12"/>
      <name val="돋움체"/>
      <charset val="129"/>
    </font>
    <font>
      <b/>
      <sz val="11"/>
      <color indexed="52"/>
      <name val="Calibri"/>
      <family val="2"/>
    </font>
    <font>
      <sz val="11"/>
      <color indexed="8"/>
      <name val="Calibri"/>
      <family val="2"/>
    </font>
    <font>
      <b/>
      <sz val="11"/>
      <color indexed="63"/>
      <name val="Calibri"/>
      <family val="2"/>
    </font>
    <font>
      <sz val="10"/>
      <name val=".VnBook-Antiqua"/>
      <charset val="134"/>
    </font>
    <font>
      <b/>
      <sz val="12"/>
      <color indexed="52"/>
      <name val="Calibri"/>
      <family val="2"/>
    </font>
    <font>
      <sz val="10"/>
      <name val="Arial"/>
      <family val="2"/>
    </font>
    <font>
      <sz val="12"/>
      <color indexed="8"/>
      <name val="Arial"/>
      <family val="2"/>
    </font>
    <font>
      <sz val="10"/>
      <name val="VNI-Times"/>
      <charset val="134"/>
    </font>
    <font>
      <sz val="12"/>
      <color indexed="8"/>
      <name val="Arial"/>
      <family val="2"/>
    </font>
    <font>
      <sz val="11"/>
      <color indexed="62"/>
      <name val="Calibri"/>
      <family val="2"/>
    </font>
    <font>
      <sz val="12"/>
      <name val="VNI-Times"/>
      <charset val="134"/>
    </font>
    <font>
      <sz val="12"/>
      <color indexed="8"/>
      <name val="Calibri"/>
      <family val="2"/>
    </font>
    <font>
      <b/>
      <sz val="12"/>
      <color indexed="63"/>
      <name val="Calibri"/>
      <family val="2"/>
    </font>
    <font>
      <sz val="11"/>
      <name val=".VnTime"/>
      <charset val="134"/>
    </font>
    <font>
      <sz val="12"/>
      <color indexed="62"/>
      <name val="Calibri"/>
      <family val="2"/>
    </font>
    <font>
      <sz val="11"/>
      <color indexed="8"/>
      <name val="Arial"/>
      <family val="2"/>
    </font>
    <font>
      <sz val="8"/>
      <name val="Arial"/>
      <family val="2"/>
    </font>
    <font>
      <sz val="10"/>
      <name val=".VnArial"/>
      <charset val="134"/>
    </font>
    <font>
      <sz val="11"/>
      <color indexed="8"/>
      <name val="Calibri"/>
      <family val="2"/>
    </font>
    <font>
      <sz val="12"/>
      <name val="Arial"/>
      <family val="2"/>
    </font>
    <font>
      <sz val="14"/>
      <name val="VnTime"/>
      <charset val="134"/>
    </font>
    <font>
      <sz val="8"/>
      <name val="Wingdings"/>
      <charset val="2"/>
    </font>
    <font>
      <b/>
      <sz val="12"/>
      <color indexed="8"/>
      <name val="Arial"/>
      <family val="2"/>
    </font>
    <font>
      <sz val="12"/>
      <name val="???"/>
      <charset val="134"/>
    </font>
    <font>
      <b/>
      <sz val="11"/>
      <color indexed="8"/>
      <name val="Calibri"/>
      <family val="2"/>
    </font>
    <font>
      <sz val="10"/>
      <color indexed="8"/>
      <name val="MS Sans Serif"/>
      <charset val="134"/>
    </font>
    <font>
      <sz val="11"/>
      <name val="??"/>
      <charset val="134"/>
    </font>
    <font>
      <b/>
      <sz val="16"/>
      <name val="VNlucida sans"/>
      <charset val="134"/>
    </font>
    <font>
      <sz val="10"/>
      <name val="Helv"/>
      <charset val="134"/>
    </font>
    <font>
      <sz val="12"/>
      <name val="Courier"/>
      <charset val="134"/>
    </font>
    <font>
      <b/>
      <sz val="12"/>
      <name val="Arial"/>
      <family val="2"/>
    </font>
    <font>
      <sz val="11"/>
      <color indexed="62"/>
      <name val="Calibri"/>
      <family val="2"/>
    </font>
    <font>
      <b/>
      <sz val="10"/>
      <name val=".VnArial"/>
      <charset val="134"/>
    </font>
    <font>
      <sz val="10"/>
      <name val="Arial CE"/>
      <charset val="238"/>
    </font>
    <font>
      <sz val="13"/>
      <name val=".VnArial"/>
      <charset val="134"/>
    </font>
    <font>
      <sz val="10"/>
      <name val="MS Sans Serif"/>
      <charset val="134"/>
    </font>
    <font>
      <b/>
      <sz val="11"/>
      <color indexed="63"/>
      <name val="Calibri"/>
      <family val="2"/>
    </font>
    <font>
      <u val="singleAccounting"/>
      <sz val="11"/>
      <name val="Times New Roman"/>
      <family val="1"/>
    </font>
    <font>
      <sz val="11"/>
      <name val="VNI-Times"/>
      <charset val="134"/>
    </font>
    <font>
      <b/>
      <sz val="12"/>
      <color indexed="8"/>
      <name val="Arial"/>
      <family val="2"/>
    </font>
    <font>
      <b/>
      <sz val="12"/>
      <color indexed="8"/>
      <name val="Calibri"/>
      <family val="2"/>
    </font>
    <font>
      <b/>
      <sz val="18"/>
      <color indexed="56"/>
      <name val="Cambria"/>
      <family val="1"/>
    </font>
    <font>
      <b/>
      <sz val="15"/>
      <color indexed="56"/>
      <name val="Calibri"/>
      <family val="2"/>
    </font>
    <font>
      <b/>
      <sz val="11"/>
      <color indexed="56"/>
      <name val="Calibri"/>
      <family val="2"/>
    </font>
    <font>
      <b/>
      <i/>
      <sz val="12"/>
      <color indexed="8"/>
      <name val="Arial"/>
      <family val="2"/>
    </font>
    <font>
      <b/>
      <sz val="11"/>
      <color indexed="8"/>
      <name val="Calibri"/>
      <family val="2"/>
    </font>
    <font>
      <b/>
      <sz val="13"/>
      <color indexed="56"/>
      <name val="Calibri"/>
      <family val="2"/>
    </font>
    <font>
      <b/>
      <sz val="12"/>
      <color indexed="8"/>
      <name val=".VnBook-Antiqua"/>
      <charset val="134"/>
    </font>
    <font>
      <b/>
      <sz val="10"/>
      <name val=".VnTime"/>
      <charset val="134"/>
    </font>
    <font>
      <sz val="11"/>
      <color indexed="9"/>
      <name val="Calibri"/>
      <family val="2"/>
    </font>
    <font>
      <sz val="12"/>
      <name val="????"/>
      <charset val="136"/>
    </font>
    <font>
      <b/>
      <sz val="11"/>
      <name val="Helv"/>
      <charset val="134"/>
    </font>
    <font>
      <sz val="12"/>
      <color indexed="14"/>
      <name val="Arial"/>
      <family val="2"/>
    </font>
    <font>
      <sz val="9"/>
      <name val="Arial"/>
      <family val="2"/>
    </font>
    <font>
      <sz val="19"/>
      <color indexed="48"/>
      <name val="Arial"/>
      <family val="2"/>
    </font>
    <font>
      <sz val="10"/>
      <name val="Arial"/>
      <family val="2"/>
    </font>
    <font>
      <sz val="12"/>
      <color theme="1"/>
      <name val="Times New Roman"/>
      <family val="1"/>
    </font>
    <font>
      <b/>
      <sz val="11"/>
      <name val="Arial"/>
      <family val="2"/>
    </font>
    <font>
      <sz val="10"/>
      <color indexed="8"/>
      <name val="Arial"/>
      <family val="2"/>
    </font>
    <font>
      <sz val="12"/>
      <name val="VNtimes new roman"/>
      <charset val="134"/>
    </font>
    <font>
      <sz val="10"/>
      <name val="?? ??"/>
      <charset val="136"/>
    </font>
    <font>
      <sz val="10"/>
      <name val="Arial CE"/>
      <charset val="134"/>
    </font>
    <font>
      <sz val="11"/>
      <name val="Tms Rmn"/>
      <charset val="134"/>
    </font>
    <font>
      <sz val="10"/>
      <name val="??"/>
      <charset val="129"/>
    </font>
    <font>
      <sz val="11"/>
      <name val="VNI-Aptima"/>
      <charset val="134"/>
    </font>
    <font>
      <sz val="11"/>
      <name val="–¾’©"/>
      <charset val="128"/>
    </font>
    <font>
      <sz val="11"/>
      <name val="3C_Times_T"/>
      <charset val="134"/>
    </font>
    <font>
      <i/>
      <sz val="12"/>
      <color indexed="8"/>
      <name val="Arial"/>
      <family val="2"/>
    </font>
    <font>
      <b/>
      <sz val="10.5"/>
      <name val=".VnAvantH"/>
      <charset val="134"/>
    </font>
    <font>
      <sz val="8"/>
      <name val="MS Sans Serif"/>
      <charset val="134"/>
    </font>
    <font>
      <sz val="12"/>
      <name val=".VnArial"/>
      <charset val="134"/>
    </font>
    <font>
      <sz val="10"/>
      <name val="AngsanaUPC"/>
      <family val="1"/>
    </font>
    <font>
      <b/>
      <sz val="8"/>
      <name val="MS Sans Serif"/>
      <charset val="134"/>
    </font>
    <font>
      <b/>
      <sz val="12"/>
      <color indexed="63"/>
      <name val="VNI-Times"/>
      <charset val="134"/>
    </font>
    <font>
      <sz val="12"/>
      <name val="|??¢¥¢¬¨Ï"/>
      <charset val="129"/>
    </font>
    <font>
      <i/>
      <sz val="12"/>
      <color indexed="8"/>
      <name val=".VnBook-AntiquaH"/>
      <charset val="134"/>
    </font>
    <font>
      <sz val="10"/>
      <color indexed="8"/>
      <name val="Arial"/>
      <family val="2"/>
    </font>
    <font>
      <sz val="14"/>
      <name val="뼻뮝"/>
      <charset val="129"/>
    </font>
    <font>
      <i/>
      <sz val="12"/>
      <color indexed="8"/>
      <name val="Arial"/>
      <family val="2"/>
    </font>
    <font>
      <b/>
      <i/>
      <sz val="12"/>
      <color indexed="8"/>
      <name val="Arial"/>
      <family val="2"/>
    </font>
    <font>
      <i/>
      <sz val="12"/>
      <color indexed="8"/>
      <name val=".VnBook-Antiqua"/>
      <charset val="134"/>
    </font>
    <font>
      <sz val="12"/>
      <color indexed="10"/>
      <name val=".VnArial Narrow"/>
      <charset val="134"/>
    </font>
    <font>
      <b/>
      <sz val="11"/>
      <color indexed="52"/>
      <name val="Calibri"/>
      <family val="2"/>
    </font>
    <font>
      <sz val="11"/>
      <color theme="1"/>
      <name val="Calibri"/>
      <family val="2"/>
    </font>
    <font>
      <sz val="10"/>
      <name val=".VnArial NarrowH"/>
      <charset val="134"/>
    </font>
    <font>
      <b/>
      <i/>
      <sz val="16"/>
      <name val="Helv"/>
      <charset val="134"/>
    </font>
    <font>
      <sz val="10"/>
      <name val="VNbook-Antiqua"/>
      <charset val="134"/>
    </font>
    <font>
      <sz val="11"/>
      <color indexed="52"/>
      <name val="Calibri"/>
      <family val="2"/>
    </font>
    <font>
      <sz val="12"/>
      <name val="VNTime"/>
      <charset val="134"/>
    </font>
    <font>
      <sz val="10"/>
      <name val="VnTimes"/>
      <charset val="134"/>
    </font>
    <font>
      <sz val="11"/>
      <name val="VNtimes new roman"/>
      <charset val="134"/>
    </font>
    <font>
      <b/>
      <u/>
      <sz val="10"/>
      <name val="VNI-Times"/>
      <charset val="134"/>
    </font>
    <font>
      <sz val="12"/>
      <name val="Tms Rmn"/>
      <charset val="134"/>
    </font>
    <font>
      <b/>
      <u/>
      <sz val="14"/>
      <color indexed="8"/>
      <name val=".VnBook-AntiquaH"/>
      <charset val="134"/>
    </font>
    <font>
      <sz val="14"/>
      <color indexed="8"/>
      <name val="Times New Roman"/>
      <family val="1"/>
    </font>
    <font>
      <b/>
      <sz val="12"/>
      <name val="VN-NTime"/>
      <charset val="134"/>
    </font>
    <font>
      <b/>
      <sz val="8"/>
      <name val="Arial"/>
      <family val="2"/>
    </font>
    <font>
      <b/>
      <sz val="11"/>
      <color indexed="9"/>
      <name val="Calibri"/>
      <family val="2"/>
    </font>
    <font>
      <b/>
      <sz val="10"/>
      <name val="Helv"/>
      <charset val="134"/>
    </font>
    <font>
      <sz val="12"/>
      <name val="VNI-Helve"/>
      <charset val="134"/>
    </font>
    <font>
      <sz val="12"/>
      <name val="바탕체"/>
      <charset val="129"/>
    </font>
    <font>
      <sz val="19"/>
      <color indexed="48"/>
      <name val="Arial"/>
      <family val="2"/>
    </font>
    <font>
      <sz val="12"/>
      <color theme="1"/>
      <name val="Calibri"/>
      <family val="2"/>
      <scheme val="minor"/>
    </font>
    <font>
      <sz val="12"/>
      <name val="¹ÙÅÁÃ¼"/>
      <charset val="129"/>
    </font>
    <font>
      <sz val="12"/>
      <color indexed="14"/>
      <name val="Arial"/>
      <family val="2"/>
    </font>
    <font>
      <sz val="12"/>
      <color indexed="8"/>
      <name val="Times New Roman"/>
      <family val="1"/>
    </font>
    <font>
      <b/>
      <sz val="14"/>
      <name val=".VnTimeH"/>
      <charset val="134"/>
    </font>
    <font>
      <sz val="12"/>
      <name val="¹UAAA¼"/>
      <charset val="129"/>
    </font>
    <font>
      <u/>
      <sz val="12"/>
      <color indexed="12"/>
      <name val="Arial"/>
      <family val="2"/>
    </font>
    <font>
      <sz val="11"/>
      <color indexed="12"/>
      <name val="Times New Roman"/>
      <family val="1"/>
    </font>
    <font>
      <sz val="11"/>
      <color indexed="32"/>
      <name val="VNI-Times"/>
      <charset val="134"/>
    </font>
    <font>
      <b/>
      <sz val="12"/>
      <name val="VNTime"/>
      <charset val="134"/>
    </font>
    <font>
      <sz val="12"/>
      <color indexed="8"/>
      <name val="¹ÙÅÁÃ¼"/>
      <charset val="129"/>
    </font>
    <font>
      <sz val="11"/>
      <color theme="1"/>
      <name val="Arial"/>
      <family val="2"/>
    </font>
    <font>
      <sz val="11"/>
      <name val="‚l‚r ‚oƒSƒVƒbƒN"/>
      <charset val="128"/>
    </font>
    <font>
      <sz val="10"/>
      <name val="VNI-Aptima"/>
      <charset val="134"/>
    </font>
    <font>
      <sz val="14"/>
      <name val=".VnTimeH"/>
      <charset val="134"/>
    </font>
    <font>
      <sz val="11"/>
      <color indexed="9"/>
      <name val="Calibri"/>
      <family val="2"/>
    </font>
    <font>
      <sz val="14"/>
      <name val="VNI-Times"/>
      <charset val="134"/>
    </font>
    <font>
      <sz val="11"/>
      <color indexed="20"/>
      <name val="Calibri"/>
      <family val="2"/>
    </font>
    <font>
      <b/>
      <i/>
      <sz val="14"/>
      <name val="VNTime"/>
      <charset val="134"/>
    </font>
    <font>
      <sz val="11"/>
      <name val="µ¸¿ò"/>
      <charset val="129"/>
    </font>
    <font>
      <sz val="10"/>
      <name val="±¼¸²A¼"/>
      <charset val="129"/>
    </font>
    <font>
      <sz val="11"/>
      <name val="돋움"/>
      <charset val="129"/>
    </font>
    <font>
      <u/>
      <sz val="12"/>
      <color indexed="12"/>
      <name val=".VnTime"/>
      <charset val="134"/>
    </font>
    <font>
      <b/>
      <sz val="12"/>
      <name val=".VnTime"/>
      <charset val="134"/>
    </font>
    <font>
      <sz val="11"/>
      <color indexed="20"/>
      <name val="Calibri"/>
      <family val="2"/>
    </font>
    <font>
      <u/>
      <sz val="10"/>
      <color indexed="12"/>
      <name val=".VnTime"/>
      <charset val="134"/>
    </font>
    <font>
      <b/>
      <sz val="10"/>
      <name val="VNI-Univer"/>
      <charset val="134"/>
    </font>
    <font>
      <sz val="10"/>
      <name val="MS Serif"/>
      <charset val="134"/>
    </font>
    <font>
      <b/>
      <sz val="12"/>
      <name val="VNTimeH"/>
      <charset val="134"/>
    </font>
    <font>
      <sz val="11"/>
      <name val="UVnTime"/>
      <charset val="134"/>
    </font>
    <font>
      <sz val="10"/>
      <name val=" "/>
      <charset val="136"/>
    </font>
    <font>
      <b/>
      <sz val="12"/>
      <name val=".VnBook-AntiquaH"/>
      <charset val="134"/>
    </font>
    <font>
      <sz val="10"/>
      <name val=".VnArialH"/>
      <charset val="134"/>
    </font>
    <font>
      <b/>
      <sz val="12"/>
      <name val="Helv"/>
      <charset val="134"/>
    </font>
    <font>
      <b/>
      <sz val="12"/>
      <color indexed="9"/>
      <name val="Tms Rmn"/>
      <charset val="134"/>
    </font>
    <font>
      <sz val="12"/>
      <name val="???"/>
      <charset val="129"/>
    </font>
    <font>
      <b/>
      <sz val="13"/>
      <color indexed="56"/>
      <name val="Calibri"/>
      <family val="2"/>
    </font>
    <font>
      <b/>
      <sz val="11"/>
      <color indexed="56"/>
      <name val="Calibri"/>
      <family val="2"/>
    </font>
    <font>
      <b/>
      <sz val="10"/>
      <name val="Arial"/>
      <family val="2"/>
    </font>
    <font>
      <b/>
      <sz val="1"/>
      <color indexed="8"/>
      <name val="Courier"/>
      <charset val="134"/>
    </font>
    <font>
      <b/>
      <sz val="15"/>
      <color indexed="56"/>
      <name val="Calibri"/>
      <family val="2"/>
    </font>
    <font>
      <b/>
      <sz val="10"/>
      <name val="MS Sans Serif"/>
      <charset val="134"/>
    </font>
    <font>
      <sz val="10"/>
      <name val="Symbol"/>
      <family val="1"/>
      <charset val="2"/>
    </font>
    <font>
      <sz val="11"/>
      <color indexed="17"/>
      <name val="Calibri"/>
      <family val="2"/>
    </font>
    <font>
      <sz val="11"/>
      <color indexed="8"/>
      <name val="Helvetica Neue"/>
      <charset val="134"/>
    </font>
    <font>
      <sz val="14"/>
      <name val="System"/>
      <charset val="134"/>
    </font>
    <font>
      <b/>
      <sz val="10"/>
      <name val=".VnBahamasBH"/>
      <charset val="134"/>
    </font>
    <font>
      <sz val="11"/>
      <color theme="1"/>
      <name val="Calibri"/>
      <family val="2"/>
      <scheme val="minor"/>
    </font>
    <font>
      <sz val="10"/>
      <color indexed="16"/>
      <name val="MS Serif"/>
      <charset val="134"/>
    </font>
    <font>
      <sz val="11"/>
      <color indexed="8"/>
      <name val="Calibri"/>
      <family val="2"/>
    </font>
    <font>
      <i/>
      <sz val="11"/>
      <color indexed="23"/>
      <name val="Calibri"/>
      <family val="2"/>
    </font>
    <font>
      <b/>
      <sz val="16"/>
      <color indexed="16"/>
      <name val="VNbritannic"/>
      <charset val="134"/>
    </font>
    <font>
      <b/>
      <sz val="18"/>
      <color indexed="12"/>
      <name val="VNbritannic"/>
      <charset val="134"/>
    </font>
    <font>
      <b/>
      <sz val="18"/>
      <name val="VNnew Century Cond"/>
      <charset val="134"/>
    </font>
    <font>
      <b/>
      <sz val="20"/>
      <color indexed="12"/>
      <name val="VNnew Century Cond"/>
      <charset val="134"/>
    </font>
    <font>
      <b/>
      <sz val="18"/>
      <color indexed="10"/>
      <name val="VNnew Century Cond"/>
      <charset val="134"/>
    </font>
    <font>
      <b/>
      <sz val="14"/>
      <color indexed="14"/>
      <name val="VNottawa"/>
      <charset val="134"/>
    </font>
    <font>
      <b/>
      <sz val="16"/>
      <color indexed="14"/>
      <name val="VNottawa"/>
      <charset val="134"/>
    </font>
    <font>
      <sz val="14"/>
      <color theme="1"/>
      <name val="Times New Roman"/>
      <family val="1"/>
    </font>
    <font>
      <i/>
      <sz val="10"/>
      <name val=".VnTime"/>
      <charset val="134"/>
    </font>
    <font>
      <sz val="12"/>
      <name val="±¼¸²Ã¼"/>
      <charset val="129"/>
    </font>
    <font>
      <sz val="12"/>
      <name val="VnTime"/>
      <charset val="134"/>
    </font>
    <font>
      <sz val="12"/>
      <name val="Helv"/>
      <charset val="134"/>
    </font>
    <font>
      <b/>
      <sz val="11"/>
      <name val="Arial"/>
      <family val="2"/>
    </font>
    <font>
      <b/>
      <sz val="10"/>
      <name val="VN AvantGBook"/>
      <charset val="134"/>
    </font>
    <font>
      <b/>
      <sz val="11"/>
      <color indexed="9"/>
      <name val="Calibri"/>
      <family val="2"/>
    </font>
    <font>
      <b/>
      <u val="double"/>
      <sz val="12"/>
      <color indexed="12"/>
      <name val=".VnBahamasB"/>
      <charset val="134"/>
    </font>
    <font>
      <sz val="11"/>
      <color indexed="52"/>
      <name val="Calibri"/>
      <family val="2"/>
    </font>
    <font>
      <sz val="8"/>
      <name val="VNarial"/>
      <charset val="134"/>
    </font>
    <font>
      <sz val="10"/>
      <name val=".VnAvant"/>
      <charset val="134"/>
    </font>
    <font>
      <sz val="11"/>
      <color indexed="60"/>
      <name val="Calibri"/>
      <family val="2"/>
    </font>
    <font>
      <sz val="7"/>
      <name val="Small Fonts"/>
      <charset val="134"/>
    </font>
    <font>
      <sz val="12"/>
      <color theme="1"/>
      <name val="Arial"/>
      <family val="2"/>
    </font>
    <font>
      <sz val="12"/>
      <name val="timesnewroman"/>
      <charset val="134"/>
    </font>
    <font>
      <sz val="9"/>
      <name val="Arial"/>
      <family val="2"/>
    </font>
    <font>
      <sz val="14"/>
      <name val=".VnArial Narrow"/>
      <charset val="134"/>
    </font>
    <font>
      <sz val="8"/>
      <name val="Helv"/>
      <charset val="134"/>
    </font>
    <font>
      <b/>
      <sz val="8"/>
      <color indexed="8"/>
      <name val="Helv"/>
      <charset val="134"/>
    </font>
    <font>
      <b/>
      <sz val="8"/>
      <name val="VN Helvetica"/>
      <charset val="134"/>
    </font>
    <font>
      <b/>
      <sz val="12"/>
      <name val="VNI-Times"/>
      <charset val="134"/>
    </font>
    <font>
      <sz val="11"/>
      <name val=".VnAvant"/>
      <charset val="134"/>
    </font>
    <font>
      <b/>
      <sz val="13"/>
      <color indexed="8"/>
      <name val=".VnTimeH"/>
      <charset val="134"/>
    </font>
    <font>
      <b/>
      <sz val="10"/>
      <color indexed="10"/>
      <name val="Arial"/>
      <family val="2"/>
    </font>
    <font>
      <b/>
      <i/>
      <u/>
      <sz val="12"/>
      <name val=".VnTimeH"/>
      <charset val="134"/>
    </font>
    <font>
      <sz val="9.5"/>
      <name val=".VnBlackH"/>
      <charset val="134"/>
    </font>
    <font>
      <b/>
      <sz val="11"/>
      <name val=".VnArialH"/>
      <charset val="134"/>
    </font>
    <font>
      <b/>
      <sz val="18"/>
      <color indexed="56"/>
      <name val="Cambria"/>
      <family val="1"/>
    </font>
    <font>
      <b/>
      <sz val="10"/>
      <name val=".VnTimeH"/>
      <charset val="134"/>
    </font>
    <font>
      <b/>
      <sz val="11"/>
      <name val=".VnTimeH"/>
      <charset val="134"/>
    </font>
    <font>
      <b/>
      <sz val="10"/>
      <name val=".VnArialH"/>
      <charset val="134"/>
    </font>
    <font>
      <sz val="11"/>
      <color indexed="17"/>
      <name val="Calibri"/>
      <family val="2"/>
    </font>
    <font>
      <b/>
      <i/>
      <sz val="12"/>
      <name val=".VnTime"/>
      <charset val="134"/>
    </font>
    <font>
      <sz val="11"/>
      <color indexed="60"/>
      <name val="Calibri"/>
      <family val="2"/>
    </font>
    <font>
      <sz val="10"/>
      <name val=".VnArial Narrow"/>
      <charset val="134"/>
    </font>
    <font>
      <sz val="11"/>
      <color indexed="10"/>
      <name val="Calibri"/>
      <family val="2"/>
    </font>
    <font>
      <i/>
      <sz val="11"/>
      <color indexed="23"/>
      <name val="Calibri"/>
      <family val="2"/>
    </font>
    <font>
      <sz val="10"/>
      <name val="VNtimes new roman"/>
      <charset val="134"/>
    </font>
    <font>
      <sz val="8"/>
      <name val=".VnTime"/>
      <charset val="134"/>
    </font>
    <font>
      <b/>
      <sz val="10"/>
      <name val="VN Helvetica"/>
      <charset val="134"/>
    </font>
    <font>
      <b/>
      <sz val="16"/>
      <name val=".VnTime"/>
      <charset val="134"/>
    </font>
    <font>
      <sz val="10"/>
      <name val="VN Helvetica"/>
      <charset val="134"/>
    </font>
    <font>
      <sz val="9"/>
      <name val=".VnTime"/>
      <charset val="134"/>
    </font>
    <font>
      <sz val="11"/>
      <color indexed="10"/>
      <name val="Calibri"/>
      <family val="2"/>
    </font>
    <font>
      <sz val="10"/>
      <name val="Geneva"/>
      <charset val="134"/>
    </font>
    <font>
      <sz val="14"/>
      <name val=".VnArial"/>
      <charset val="134"/>
    </font>
    <font>
      <sz val="16"/>
      <name val="AngsanaUPC"/>
      <family val="1"/>
    </font>
    <font>
      <sz val="12"/>
      <color indexed="8"/>
      <name val="바탕체"/>
      <charset val="134"/>
    </font>
    <font>
      <sz val="12"/>
      <name val="뼻뮝"/>
      <charset val="129"/>
    </font>
    <font>
      <sz val="10"/>
      <name val="명조"/>
      <charset val="129"/>
    </font>
    <font>
      <sz val="10"/>
      <name val="돋움체"/>
      <charset val="129"/>
    </font>
    <font>
      <vertAlign val="superscript"/>
      <sz val="12"/>
      <name val="Times New Roman"/>
      <family val="1"/>
    </font>
    <font>
      <vertAlign val="superscript"/>
      <sz val="10"/>
      <name val="Times New Roman"/>
      <family val="1"/>
    </font>
    <font>
      <sz val="12"/>
      <name val="Calibri"/>
      <family val="2"/>
    </font>
    <font>
      <vertAlign val="superscript"/>
      <sz val="8"/>
      <name val="Times New Roman"/>
      <family val="1"/>
    </font>
    <font>
      <sz val="10"/>
      <name val="Calibri"/>
      <family val="2"/>
    </font>
    <font>
      <sz val="12"/>
      <name val="Tahoma"/>
      <family val="2"/>
    </font>
    <font>
      <b/>
      <sz val="12"/>
      <name val="Tahoma"/>
      <family val="2"/>
    </font>
    <font>
      <sz val="8"/>
      <name val="Tahoma"/>
      <family val="2"/>
    </font>
    <font>
      <b/>
      <sz val="18"/>
      <name val="Tahoma"/>
      <family val="2"/>
    </font>
    <font>
      <sz val="9"/>
      <name val="Tahoma"/>
      <family val="2"/>
    </font>
    <font>
      <b/>
      <sz val="9"/>
      <name val="Tahoma"/>
      <family val="2"/>
    </font>
    <font>
      <b/>
      <sz val="8"/>
      <name val="Tahoma"/>
      <family val="2"/>
    </font>
    <font>
      <sz val="14"/>
      <name val="Times New Roman"/>
      <family val="1"/>
    </font>
    <font>
      <sz val="11"/>
      <name val="Times New Roman"/>
      <family val="1"/>
    </font>
    <font>
      <sz val="14"/>
      <color rgb="FFFF0000"/>
      <name val="Times New Roman"/>
      <family val="1"/>
    </font>
    <font>
      <sz val="11"/>
      <color rgb="FFFF0000"/>
      <name val="Times New Roman"/>
      <family val="1"/>
    </font>
    <font>
      <b/>
      <sz val="20"/>
      <color theme="1"/>
      <name val="Times New Roman"/>
      <family val="1"/>
    </font>
    <font>
      <b/>
      <sz val="16"/>
      <name val="Times New Roman"/>
      <family val="1"/>
    </font>
    <font>
      <b/>
      <i/>
      <sz val="16"/>
      <color theme="1"/>
      <name val="Times New Roman"/>
      <family val="1"/>
    </font>
    <font>
      <b/>
      <i/>
      <sz val="16"/>
      <name val="Times New Roman"/>
      <family val="1"/>
    </font>
    <font>
      <b/>
      <i/>
      <sz val="14"/>
      <name val="Times New Roman"/>
      <family val="1"/>
    </font>
    <font>
      <i/>
      <sz val="18"/>
      <color theme="1"/>
      <name val="Times New Roman"/>
      <family val="1"/>
    </font>
    <font>
      <i/>
      <sz val="14"/>
      <color rgb="FF0070C0"/>
      <name val="Times New Roman"/>
      <family val="1"/>
    </font>
    <font>
      <sz val="13"/>
      <color rgb="FF0070C0"/>
      <name val="Times New Roman"/>
      <family val="1"/>
    </font>
    <font>
      <b/>
      <sz val="10"/>
      <color rgb="FF0070C0"/>
      <name val="Times New Roman"/>
      <family val="1"/>
    </font>
    <font>
      <i/>
      <sz val="11"/>
      <color rgb="FF0070C0"/>
      <name val="Times New Roman"/>
      <family val="1"/>
    </font>
    <font>
      <i/>
      <sz val="14"/>
      <color rgb="FFFF0000"/>
      <name val="Times New Roman"/>
      <family val="1"/>
    </font>
    <font>
      <strike/>
      <sz val="14"/>
      <color rgb="FFFF0000"/>
      <name val="Times New Roman"/>
      <family val="1"/>
    </font>
    <font>
      <sz val="8"/>
      <color rgb="FFFF0000"/>
      <name val="Times New Roman"/>
      <family val="1"/>
    </font>
    <font>
      <b/>
      <i/>
      <sz val="14"/>
      <color rgb="FFFF0000"/>
      <name val="Times New Roman"/>
      <family val="1"/>
    </font>
    <font>
      <b/>
      <i/>
      <u/>
      <sz val="14"/>
      <color rgb="FFFF0000"/>
      <name val="Times New Roman"/>
      <family val="1"/>
    </font>
    <font>
      <i/>
      <u/>
      <sz val="14"/>
      <color rgb="FFFF0000"/>
      <name val="Times New Roman"/>
      <family val="1"/>
    </font>
    <font>
      <u/>
      <sz val="14"/>
      <color rgb="FFFF0000"/>
      <name val="Times New Roman"/>
      <family val="1"/>
    </font>
    <font>
      <b/>
      <u/>
      <sz val="14"/>
      <color rgb="FFFF0000"/>
      <name val="Times New Roman"/>
      <family val="1"/>
    </font>
    <font>
      <sz val="10"/>
      <name val="Times New Roman"/>
      <charset val="134"/>
    </font>
    <font>
      <sz val="9"/>
      <name val="Times New Roman"/>
      <charset val="134"/>
    </font>
    <font>
      <sz val="14"/>
      <name val="Times New Roman"/>
      <charset val="134"/>
    </font>
    <font>
      <sz val="11"/>
      <name val="Times New Roman"/>
      <charset val="134"/>
    </font>
  </fonts>
  <fills count="56">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0"/>
        <bgColor indexed="64"/>
      </patternFill>
    </fill>
    <fill>
      <patternFill patternType="solid">
        <fgColor theme="0"/>
        <bgColor indexed="64"/>
      </patternFill>
    </fill>
    <fill>
      <patternFill patternType="solid">
        <fgColor theme="6"/>
        <bgColor indexed="64"/>
      </patternFill>
    </fill>
    <fill>
      <patternFill patternType="solid">
        <fgColor theme="4"/>
        <bgColor indexed="64"/>
      </patternFill>
    </fill>
    <fill>
      <patternFill patternType="solid">
        <fgColor theme="4" tint="0.79992065187536243"/>
        <bgColor indexed="64"/>
      </patternFill>
    </fill>
    <fill>
      <patternFill patternType="solid">
        <fgColor rgb="FFFFC000"/>
        <bgColor indexed="64"/>
      </patternFill>
    </fill>
    <fill>
      <patternFill patternType="solid">
        <fgColor rgb="FFFF0000"/>
        <bgColor indexed="64"/>
      </patternFill>
    </fill>
    <fill>
      <patternFill patternType="solid">
        <fgColor theme="4" tint="0.79989013336588644"/>
        <bgColor indexed="64"/>
      </patternFill>
    </fill>
    <fill>
      <patternFill patternType="solid">
        <fgColor theme="3" tint="0.79992065187536243"/>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rgb="FF00B0F0"/>
        <bgColor indexed="64"/>
      </patternFill>
    </fill>
    <fill>
      <patternFill patternType="solid">
        <fgColor rgb="FFC00000"/>
        <bgColor indexed="64"/>
      </patternFill>
    </fill>
    <fill>
      <patternFill patternType="solid">
        <fgColor theme="0" tint="-0.1498764000366222"/>
        <bgColor indexed="64"/>
      </patternFill>
    </fill>
    <fill>
      <patternFill patternType="solid">
        <fgColor indexed="22"/>
        <bgColor indexed="64"/>
      </patternFill>
    </fill>
    <fill>
      <patternFill patternType="solid">
        <fgColor indexed="46"/>
        <bgColor indexed="64"/>
      </patternFill>
    </fill>
    <fill>
      <patternFill patternType="solid">
        <fgColor indexed="26"/>
        <bgColor indexed="64"/>
      </patternFill>
    </fill>
    <fill>
      <patternFill patternType="solid">
        <fgColor indexed="29"/>
        <bgColor indexed="64"/>
      </patternFill>
    </fill>
    <fill>
      <patternFill patternType="solid">
        <fgColor indexed="44"/>
        <bgColor indexed="64"/>
      </patternFill>
    </fill>
    <fill>
      <patternFill patternType="solid">
        <fgColor indexed="47"/>
        <bgColor indexed="64"/>
      </patternFill>
    </fill>
    <fill>
      <patternFill patternType="solid">
        <fgColor indexed="41"/>
        <bgColor indexed="64"/>
      </patternFill>
    </fill>
    <fill>
      <patternFill patternType="solid">
        <fgColor indexed="51"/>
        <bgColor indexed="64"/>
      </patternFill>
    </fill>
    <fill>
      <patternFill patternType="solid">
        <fgColor indexed="9"/>
        <bgColor indexed="64"/>
      </patternFill>
    </fill>
    <fill>
      <patternFill patternType="solid">
        <fgColor indexed="43"/>
        <bgColor indexed="64"/>
      </patternFill>
    </fill>
    <fill>
      <patternFill patternType="gray125"/>
    </fill>
    <fill>
      <patternFill patternType="solid">
        <fgColor indexed="21"/>
        <bgColor indexed="64"/>
      </patternFill>
    </fill>
    <fill>
      <patternFill patternType="solid">
        <fgColor indexed="42"/>
        <bgColor indexed="64"/>
      </patternFill>
    </fill>
    <fill>
      <patternFill patternType="solid">
        <fgColor indexed="31"/>
        <bgColor indexed="64"/>
      </patternFill>
    </fill>
    <fill>
      <patternFill patternType="solid">
        <fgColor indexed="50"/>
        <bgColor indexed="64"/>
      </patternFill>
    </fill>
    <fill>
      <patternFill patternType="solid">
        <fgColor indexed="57"/>
        <bgColor indexed="64"/>
      </patternFill>
    </fill>
    <fill>
      <patternFill patternType="solid">
        <fgColor indexed="40"/>
        <bgColor indexed="64"/>
      </patternFill>
    </fill>
    <fill>
      <patternFill patternType="solid">
        <fgColor indexed="36"/>
        <bgColor indexed="64"/>
      </patternFill>
    </fill>
    <fill>
      <patternFill patternType="solid">
        <fgColor indexed="11"/>
        <bgColor indexed="64"/>
      </patternFill>
    </fill>
    <fill>
      <patternFill patternType="solid">
        <fgColor indexed="27"/>
        <bgColor indexed="64"/>
      </patternFill>
    </fill>
    <fill>
      <patternFill patternType="solid">
        <fgColor indexed="45"/>
        <bgColor indexed="64"/>
      </patternFill>
    </fill>
    <fill>
      <patternFill patternType="solid">
        <fgColor indexed="49"/>
        <bgColor indexed="64"/>
      </patternFill>
    </fill>
    <fill>
      <patternFill patternType="solid">
        <fgColor indexed="30"/>
        <bgColor indexed="64"/>
      </patternFill>
    </fill>
    <fill>
      <patternFill patternType="solid">
        <fgColor indexed="10"/>
        <bgColor indexed="64"/>
      </patternFill>
    </fill>
    <fill>
      <patternFill patternType="solid">
        <fgColor indexed="55"/>
        <bgColor indexed="64"/>
      </patternFill>
    </fill>
    <fill>
      <patternFill patternType="solid">
        <fgColor indexed="54"/>
        <bgColor indexed="64"/>
      </patternFill>
    </fill>
    <fill>
      <patternFill patternType="lightUp">
        <fgColor indexed="48"/>
        <bgColor indexed="44"/>
      </patternFill>
    </fill>
    <fill>
      <patternFill patternType="solid">
        <fgColor indexed="52"/>
        <bgColor indexed="64"/>
      </patternFill>
    </fill>
    <fill>
      <patternFill patternType="solid">
        <fgColor indexed="62"/>
        <bgColor indexed="64"/>
      </patternFill>
    </fill>
    <fill>
      <patternFill patternType="solid">
        <fgColor indexed="53"/>
        <bgColor indexed="64"/>
      </patternFill>
    </fill>
    <fill>
      <patternFill patternType="gray125">
        <fgColor indexed="35"/>
      </patternFill>
    </fill>
    <fill>
      <patternFill patternType="solid">
        <fgColor indexed="15"/>
        <bgColor indexed="64"/>
      </patternFill>
    </fill>
    <fill>
      <patternFill patternType="solid">
        <fgColor indexed="65"/>
        <bgColor indexed="64"/>
      </patternFill>
    </fill>
    <fill>
      <patternFill patternType="solid">
        <fgColor indexed="23"/>
        <bgColor indexed="64"/>
      </patternFill>
    </fill>
    <fill>
      <patternFill patternType="solid">
        <fgColor indexed="26"/>
        <bgColor indexed="9"/>
      </patternFill>
    </fill>
    <fill>
      <patternFill patternType="darkVertical"/>
    </fill>
    <fill>
      <patternFill patternType="solid">
        <fgColor indexed="35"/>
        <bgColor indexed="64"/>
      </patternFill>
    </fill>
    <fill>
      <patternFill patternType="solid">
        <fgColor indexed="9"/>
        <bgColor indexed="10"/>
      </patternFill>
    </fill>
  </fills>
  <borders count="76">
    <border>
      <left/>
      <right/>
      <top/>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style="thin">
        <color auto="1"/>
      </left>
      <right/>
      <top/>
      <bottom/>
      <diagonal/>
    </border>
    <border>
      <left style="thin">
        <color auto="1"/>
      </left>
      <right/>
      <top style="thin">
        <color auto="1"/>
      </top>
      <bottom style="thin">
        <color auto="1"/>
      </bottom>
      <diagonal/>
    </border>
    <border>
      <left/>
      <right style="thin">
        <color auto="1"/>
      </right>
      <top/>
      <bottom/>
      <diagonal/>
    </border>
    <border>
      <left style="thin">
        <color auto="1"/>
      </left>
      <right style="thin">
        <color auto="1"/>
      </right>
      <top/>
      <bottom style="hair">
        <color auto="1"/>
      </bottom>
      <diagonal/>
    </border>
    <border>
      <left style="thin">
        <color auto="1"/>
      </left>
      <right/>
      <top/>
      <bottom style="thin">
        <color auto="1"/>
      </bottom>
      <diagonal/>
    </border>
    <border>
      <left style="thin">
        <color indexed="9"/>
      </left>
      <right style="thin">
        <color indexed="9"/>
      </right>
      <top/>
      <bottom style="hair">
        <color indexed="9"/>
      </bottom>
      <diagonal/>
    </border>
    <border>
      <left style="thin">
        <color indexed="9"/>
      </left>
      <right style="thin">
        <color indexed="9"/>
      </right>
      <top style="hair">
        <color indexed="9"/>
      </top>
      <bottom style="hair">
        <color indexed="9"/>
      </bottom>
      <diagonal/>
    </border>
    <border>
      <left style="thin">
        <color indexed="9"/>
      </left>
      <right style="thin">
        <color indexed="9"/>
      </right>
      <top style="hair">
        <color indexed="9"/>
      </top>
      <bottom/>
      <diagonal/>
    </border>
    <border>
      <left style="thin">
        <color indexed="9"/>
      </left>
      <right style="thin">
        <color auto="1"/>
      </right>
      <top style="hair">
        <color auto="1"/>
      </top>
      <bottom style="hair">
        <color auto="1"/>
      </bottom>
      <diagonal/>
    </border>
    <border>
      <left/>
      <right style="thin">
        <color auto="1"/>
      </right>
      <top style="hair">
        <color auto="1"/>
      </top>
      <bottom style="thin">
        <color auto="1"/>
      </bottom>
      <diagonal/>
    </border>
    <border>
      <left/>
      <right/>
      <top style="thin">
        <color auto="1"/>
      </top>
      <bottom/>
      <diagonal/>
    </border>
    <border>
      <left style="thin">
        <color auto="1"/>
      </left>
      <right/>
      <top style="hair">
        <color auto="1"/>
      </top>
      <bottom style="hair">
        <color auto="1"/>
      </bottom>
      <diagonal/>
    </border>
    <border>
      <left/>
      <right style="thin">
        <color auto="1"/>
      </right>
      <top style="thin">
        <color auto="1"/>
      </top>
      <bottom/>
      <diagonal/>
    </border>
    <border>
      <left/>
      <right style="thin">
        <color auto="1"/>
      </right>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right style="thin">
        <color auto="1"/>
      </right>
      <top style="dotted">
        <color auto="1"/>
      </top>
      <bottom style="dotted">
        <color auto="1"/>
      </bottom>
      <diagonal/>
    </border>
    <border>
      <left style="dashed">
        <color auto="1"/>
      </left>
      <right style="dashed">
        <color auto="1"/>
      </right>
      <top style="dashed">
        <color auto="1"/>
      </top>
      <bottom style="dashed">
        <color auto="1"/>
      </bottom>
      <diagonal/>
    </border>
    <border>
      <left style="thin">
        <color auto="1"/>
      </left>
      <right style="thin">
        <color auto="1"/>
      </right>
      <top style="hair">
        <color auto="1"/>
      </top>
      <bottom style="double">
        <color auto="1"/>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thin">
        <color auto="1"/>
      </top>
      <bottom style="hair">
        <color auto="1"/>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right/>
      <top style="thin">
        <color indexed="48"/>
      </top>
      <bottom style="thin">
        <color indexed="48"/>
      </bottom>
      <diagonal/>
    </border>
    <border>
      <left/>
      <right/>
      <top/>
      <bottom style="thick">
        <color indexed="62"/>
      </bottom>
      <diagonal/>
    </border>
    <border>
      <left/>
      <right/>
      <top/>
      <bottom style="medium">
        <color indexed="30"/>
      </bottom>
      <diagonal/>
    </border>
    <border>
      <left/>
      <right/>
      <top/>
      <bottom style="thick">
        <color indexed="22"/>
      </bottom>
      <diagonal/>
    </border>
    <border>
      <left/>
      <right/>
      <top/>
      <bottom style="medium">
        <color auto="1"/>
      </bottom>
      <diagonal/>
    </border>
    <border>
      <left style="thin">
        <color auto="1"/>
      </left>
      <right style="thin">
        <color auto="1"/>
      </right>
      <top style="double">
        <color auto="1"/>
      </top>
      <bottom style="hair">
        <color auto="1"/>
      </bottom>
      <diagonal/>
    </border>
    <border>
      <left/>
      <right/>
      <top/>
      <bottom style="hair">
        <color auto="1"/>
      </bottom>
      <diagonal/>
    </border>
    <border>
      <left style="thin">
        <color auto="1"/>
      </left>
      <right style="thin">
        <color auto="1"/>
      </right>
      <top style="thin">
        <color indexed="8"/>
      </top>
      <bottom style="thin">
        <color auto="1"/>
      </bottom>
      <diagonal/>
    </border>
    <border>
      <left/>
      <right/>
      <top style="double">
        <color auto="1"/>
      </top>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41"/>
      </left>
      <right style="thin">
        <color indexed="48"/>
      </right>
      <top style="medium">
        <color indexed="41"/>
      </top>
      <bottom style="thin">
        <color indexed="48"/>
      </bottom>
      <diagonal/>
    </border>
    <border>
      <left style="thin">
        <color auto="1"/>
      </left>
      <right style="medium">
        <color auto="1"/>
      </right>
      <top style="medium">
        <color auto="1"/>
      </top>
      <bottom style="thin">
        <color auto="1"/>
      </bottom>
      <diagonal/>
    </border>
    <border>
      <left/>
      <right style="double">
        <color auto="1"/>
      </right>
      <top/>
      <bottom/>
      <diagonal/>
    </border>
    <border>
      <left/>
      <right/>
      <top style="double">
        <color auto="1"/>
      </top>
      <bottom style="double">
        <color auto="1"/>
      </bottom>
      <diagonal/>
    </border>
    <border>
      <left/>
      <right/>
      <top style="thin">
        <color auto="1"/>
      </top>
      <bottom style="double">
        <color auto="1"/>
      </bottom>
      <diagonal/>
    </border>
    <border>
      <left/>
      <right/>
      <top style="medium">
        <color auto="1"/>
      </top>
      <bottom style="medium">
        <color auto="1"/>
      </bottom>
      <diagonal/>
    </border>
    <border>
      <left style="thick">
        <color auto="1"/>
      </left>
      <right/>
      <top style="thick">
        <color auto="1"/>
      </top>
      <bottom/>
      <diagonal/>
    </border>
    <border>
      <left/>
      <right style="medium">
        <color indexed="8"/>
      </right>
      <top/>
      <bottom/>
      <diagonal/>
    </border>
    <border>
      <left style="medium">
        <color indexed="9"/>
      </left>
      <right style="medium">
        <color indexed="9"/>
      </right>
      <top style="medium">
        <color indexed="9"/>
      </top>
      <bottom style="medium">
        <color indexed="9"/>
      </bottom>
      <diagonal/>
    </border>
    <border>
      <left/>
      <right/>
      <top style="medium">
        <color auto="1"/>
      </top>
      <bottom/>
      <diagonal/>
    </border>
    <border>
      <left/>
      <right style="medium">
        <color indexed="0"/>
      </right>
      <top/>
      <bottom/>
      <diagonal/>
    </border>
    <border>
      <left style="double">
        <color auto="1"/>
      </left>
      <right style="thin">
        <color auto="1"/>
      </right>
      <top style="double">
        <color auto="1"/>
      </top>
      <bottom/>
      <diagonal/>
    </border>
    <border>
      <left style="double">
        <color auto="1"/>
      </left>
      <right style="thin">
        <color auto="1"/>
      </right>
      <top style="hair">
        <color auto="1"/>
      </top>
      <bottom style="double">
        <color auto="1"/>
      </bottom>
      <diagonal/>
    </border>
    <border>
      <left style="hair">
        <color indexed="13"/>
      </left>
      <right style="hair">
        <color indexed="13"/>
      </right>
      <top style="hair">
        <color indexed="13"/>
      </top>
      <bottom style="hair">
        <color indexed="13"/>
      </bottom>
      <diagonal/>
    </border>
    <border>
      <left style="hair">
        <color auto="1"/>
      </left>
      <right/>
      <top/>
      <bottom/>
      <diagonal/>
    </border>
    <border>
      <left style="medium">
        <color auto="1"/>
      </left>
      <right style="medium">
        <color auto="1"/>
      </right>
      <top style="medium">
        <color auto="1"/>
      </top>
      <bottom style="medium">
        <color auto="1"/>
      </bottom>
      <diagonal/>
    </border>
    <border>
      <left style="medium">
        <color auto="1"/>
      </left>
      <right style="thin">
        <color auto="1"/>
      </right>
      <top/>
      <bottom/>
      <diagonal/>
    </border>
    <border>
      <left style="thin">
        <color auto="1"/>
      </left>
      <right style="thin">
        <color auto="1"/>
      </right>
      <top style="medium">
        <color auto="1"/>
      </top>
      <bottom/>
      <diagonal/>
    </border>
    <border>
      <left style="thin">
        <color auto="1"/>
      </left>
      <right style="thin">
        <color auto="1"/>
      </right>
      <top style="dotted">
        <color auto="1"/>
      </top>
      <bottom/>
      <diagonal/>
    </border>
    <border>
      <left/>
      <right/>
      <top/>
      <bottom style="double">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hair">
        <color auto="1"/>
      </bottom>
      <diagonal/>
    </border>
    <border>
      <left/>
      <right style="thin">
        <color auto="1"/>
      </right>
      <top style="dotted">
        <color auto="1"/>
      </top>
      <bottom/>
      <diagonal/>
    </border>
    <border>
      <left/>
      <right style="thin">
        <color auto="1"/>
      </right>
      <top style="thin">
        <color auto="1"/>
      </top>
      <bottom style="dotted">
        <color auto="1"/>
      </bottom>
      <diagonal/>
    </border>
  </borders>
  <cellStyleXfs count="38359">
    <xf numFmtId="0" fontId="0" fillId="0" borderId="0"/>
    <xf numFmtId="0" fontId="153" fillId="20" borderId="38" applyNumberFormat="0" applyFont="0" applyAlignment="0" applyProtection="0"/>
    <xf numFmtId="0" fontId="139" fillId="0" borderId="0" applyNumberFormat="0" applyFill="0" applyBorder="0" applyAlignment="0" applyProtection="0"/>
    <xf numFmtId="0" fontId="111" fillId="0" borderId="0"/>
    <xf numFmtId="41" fontId="5" fillId="0" borderId="0" applyFont="0" applyFill="0" applyBorder="0" applyAlignment="0" applyProtection="0"/>
    <xf numFmtId="175" fontId="147" fillId="0" borderId="0" applyFont="0" applyFill="0" applyBorder="0" applyAlignment="0" applyProtection="0"/>
    <xf numFmtId="43" fontId="5" fillId="0" borderId="0" applyFont="0" applyFill="0" applyBorder="0" applyAlignment="0" applyProtection="0"/>
    <xf numFmtId="184" fontId="111" fillId="0" borderId="0" applyFont="0" applyFill="0" applyBorder="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184" fontId="111" fillId="0" borderId="0" applyFont="0" applyFill="0" applyBorder="0" applyAlignment="0" applyProtection="0"/>
    <xf numFmtId="41" fontId="149" fillId="0" borderId="0" applyFont="0" applyFill="0" applyBorder="0" applyAlignment="0" applyProtection="0"/>
    <xf numFmtId="43" fontId="149" fillId="0" borderId="0" applyFont="0" applyFill="0" applyBorder="0" applyAlignment="0" applyProtection="0"/>
    <xf numFmtId="0" fontId="139" fillId="0" borderId="0" applyNumberFormat="0" applyFill="0" applyBorder="0" applyAlignment="0" applyProtection="0"/>
    <xf numFmtId="178" fontId="140" fillId="0" borderId="15">
      <alignment horizontal="right" vertical="center"/>
    </xf>
    <xf numFmtId="0" fontId="146" fillId="18" borderId="36" applyNumberFormat="0" applyAlignment="0" applyProtection="0"/>
    <xf numFmtId="193" fontId="149" fillId="0" borderId="0" applyFont="0" applyFill="0" applyBorder="0" applyAlignment="0" applyProtection="0"/>
    <xf numFmtId="178" fontId="140" fillId="0" borderId="15">
      <alignment horizontal="right" vertical="center"/>
    </xf>
    <xf numFmtId="4" fontId="148" fillId="30" borderId="39" applyNumberFormat="0" applyProtection="0">
      <alignment horizontal="right" vertical="center"/>
    </xf>
    <xf numFmtId="0" fontId="139" fillId="0" borderId="0"/>
    <xf numFmtId="0" fontId="167" fillId="0" borderId="0"/>
    <xf numFmtId="0" fontId="146" fillId="18" borderId="36" applyNumberFormat="0" applyAlignment="0" applyProtection="0"/>
    <xf numFmtId="43" fontId="147" fillId="0" borderId="0" applyFont="0" applyFill="0" applyBorder="0" applyAlignment="0" applyProtection="0"/>
    <xf numFmtId="167" fontId="136" fillId="0" borderId="15">
      <alignment horizontal="right" vertical="center"/>
    </xf>
    <xf numFmtId="183" fontId="149" fillId="0" borderId="0" applyFont="0" applyFill="0" applyBorder="0" applyAlignment="0" applyProtection="0"/>
    <xf numFmtId="43" fontId="111" fillId="0" borderId="0" applyFont="0" applyFill="0" applyBorder="0" applyAlignment="0" applyProtection="0"/>
    <xf numFmtId="0" fontId="111" fillId="0" borderId="0"/>
    <xf numFmtId="0" fontId="139" fillId="0" borderId="0" applyNumberFormat="0" applyFill="0" applyBorder="0" applyAlignment="0" applyProtection="0"/>
    <xf numFmtId="167" fontId="136" fillId="0" borderId="15">
      <alignment horizontal="right" vertical="center"/>
    </xf>
    <xf numFmtId="0" fontId="160" fillId="31" borderId="0" applyNumberFormat="0" applyBorder="0" applyAlignment="0" applyProtection="0"/>
    <xf numFmtId="43" fontId="175" fillId="0" borderId="0" applyFont="0" applyFill="0" applyBorder="0" applyAlignment="0" applyProtection="0"/>
    <xf numFmtId="1" fontId="162" fillId="0" borderId="2" applyBorder="0" applyAlignment="0">
      <alignment horizontal="center"/>
    </xf>
    <xf numFmtId="0" fontId="137" fillId="20" borderId="38" applyNumberFormat="0" applyFont="0" applyAlignment="0" applyProtection="0"/>
    <xf numFmtId="0" fontId="139" fillId="0" borderId="0" applyNumberFormat="0" applyFill="0" applyBorder="0" applyAlignment="0" applyProtection="0"/>
    <xf numFmtId="199" fontId="176" fillId="0" borderId="15">
      <alignment horizontal="right" vertical="center"/>
    </xf>
    <xf numFmtId="0" fontId="153" fillId="20" borderId="38" applyNumberFormat="0" applyFont="0" applyAlignment="0" applyProtection="0"/>
    <xf numFmtId="0" fontId="146" fillId="18" borderId="36" applyNumberFormat="0" applyAlignment="0" applyProtection="0"/>
    <xf numFmtId="0" fontId="139" fillId="0" borderId="0"/>
    <xf numFmtId="0" fontId="146" fillId="18" borderId="36" applyNumberFormat="0" applyAlignment="0" applyProtection="0"/>
    <xf numFmtId="0" fontId="111" fillId="0" borderId="0"/>
    <xf numFmtId="4" fontId="148" fillId="25" borderId="39" applyNumberFormat="0" applyProtection="0">
      <alignment horizontal="right" vertical="center"/>
    </xf>
    <xf numFmtId="167" fontId="136" fillId="0" borderId="15">
      <alignment horizontal="right" vertical="center"/>
    </xf>
    <xf numFmtId="191" fontId="171" fillId="0" borderId="0" applyFont="0" applyFill="0" applyBorder="0" applyAlignment="0" applyProtection="0"/>
    <xf numFmtId="177" fontId="111" fillId="0" borderId="0" applyFont="0" applyFill="0" applyBorder="0" applyAlignment="0" applyProtection="0"/>
    <xf numFmtId="42" fontId="149" fillId="0" borderId="0" applyFont="0" applyFill="0" applyBorder="0" applyAlignment="0" applyProtection="0"/>
    <xf numFmtId="0" fontId="153" fillId="20" borderId="38" applyNumberFormat="0" applyFont="0" applyAlignment="0" applyProtection="0"/>
    <xf numFmtId="176" fontId="137" fillId="0" borderId="15">
      <alignment horizontal="right" vertical="center"/>
    </xf>
    <xf numFmtId="184" fontId="111" fillId="0" borderId="0" applyFont="0" applyFill="0" applyBorder="0" applyAlignment="0" applyProtection="0"/>
    <xf numFmtId="41" fontId="149" fillId="0" borderId="0" applyFont="0" applyFill="0" applyBorder="0" applyAlignment="0" applyProtection="0"/>
    <xf numFmtId="0" fontId="144" fillId="18" borderId="37" applyNumberFormat="0" applyAlignment="0" applyProtection="0"/>
    <xf numFmtId="0" fontId="111" fillId="0" borderId="0"/>
    <xf numFmtId="167" fontId="136" fillId="0" borderId="15">
      <alignment horizontal="right" vertical="center"/>
    </xf>
    <xf numFmtId="0" fontId="155" fillId="18" borderId="0"/>
    <xf numFmtId="0" fontId="151" fillId="23" borderId="36" applyNumberFormat="0" applyAlignment="0" applyProtection="0"/>
    <xf numFmtId="0" fontId="111" fillId="0" borderId="0"/>
    <xf numFmtId="0" fontId="170" fillId="0" borderId="0"/>
    <xf numFmtId="167" fontId="136" fillId="0" borderId="15">
      <alignment horizontal="right" vertical="center"/>
    </xf>
    <xf numFmtId="0" fontId="135" fillId="0" borderId="0"/>
    <xf numFmtId="0" fontId="172" fillId="0" borderId="8">
      <alignment horizontal="left" vertical="center"/>
    </xf>
    <xf numFmtId="169" fontId="159" fillId="0" borderId="15">
      <alignment horizontal="right" vertical="center"/>
    </xf>
    <xf numFmtId="167" fontId="136" fillId="0" borderId="15">
      <alignment horizontal="right" vertical="center"/>
    </xf>
    <xf numFmtId="178" fontId="140" fillId="0" borderId="15">
      <alignment horizontal="right" vertical="center"/>
    </xf>
    <xf numFmtId="0" fontId="146" fillId="18" borderId="36" applyNumberFormat="0" applyAlignment="0" applyProtection="0"/>
    <xf numFmtId="166" fontId="135" fillId="0" borderId="15">
      <alignment horizontal="right" vertical="center"/>
    </xf>
    <xf numFmtId="204" fontId="180" fillId="0" borderId="0" applyFont="0" applyFill="0" applyBorder="0" applyAlignment="0" applyProtection="0"/>
    <xf numFmtId="0" fontId="139" fillId="0" borderId="0" applyNumberFormat="0" applyFill="0" applyBorder="0" applyAlignment="0" applyProtection="0"/>
    <xf numFmtId="0" fontId="172" fillId="0" borderId="8">
      <alignment horizontal="left" vertical="center"/>
    </xf>
    <xf numFmtId="0" fontId="154" fillId="18" borderId="37" applyNumberFormat="0" applyAlignment="0" applyProtection="0"/>
    <xf numFmtId="43" fontId="111" fillId="0" borderId="0" applyFont="0" applyFill="0" applyBorder="0" applyAlignment="0" applyProtection="0"/>
    <xf numFmtId="43" fontId="147" fillId="0" borderId="0" applyFont="0" applyFill="0" applyBorder="0" applyAlignment="0" applyProtection="0"/>
    <xf numFmtId="178" fontId="140" fillId="0" borderId="15">
      <alignment horizontal="right" vertical="center"/>
    </xf>
    <xf numFmtId="185" fontId="160" fillId="0" borderId="0" applyFont="0" applyFill="0" applyBorder="0" applyAlignment="0" applyProtection="0"/>
    <xf numFmtId="0" fontId="156" fillId="23" borderId="36" applyNumberFormat="0" applyAlignment="0" applyProtection="0"/>
    <xf numFmtId="210" fontId="149" fillId="0" borderId="0" applyFont="0" applyFill="0" applyBorder="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212" fontId="5" fillId="0" borderId="0" applyFont="0" applyFill="0" applyBorder="0" applyAlignment="0" applyProtection="0"/>
    <xf numFmtId="187" fontId="149" fillId="0" borderId="0" applyFont="0" applyFill="0" applyBorder="0" applyAlignment="0" applyProtection="0"/>
    <xf numFmtId="43" fontId="149" fillId="0" borderId="0" applyFont="0" applyFill="0" applyBorder="0" applyAlignment="0" applyProtection="0"/>
    <xf numFmtId="0" fontId="156" fillId="23" borderId="36" applyNumberFormat="0" applyAlignment="0" applyProtection="0"/>
    <xf numFmtId="205" fontId="149" fillId="0" borderId="0" applyFont="0" applyFill="0" applyBorder="0" applyAlignment="0" applyProtection="0"/>
    <xf numFmtId="176" fontId="137" fillId="0" borderId="15">
      <alignment horizontal="right" vertical="center"/>
    </xf>
    <xf numFmtId="167" fontId="136" fillId="0" borderId="15">
      <alignment horizontal="right" vertical="center"/>
    </xf>
    <xf numFmtId="203" fontId="147" fillId="0" borderId="0" applyFont="0" applyFill="0" applyBorder="0" applyAlignment="0" applyProtection="0"/>
    <xf numFmtId="0" fontId="137" fillId="20" borderId="38" applyNumberFormat="0" applyFont="0" applyAlignment="0" applyProtection="0"/>
    <xf numFmtId="187" fontId="149" fillId="0" borderId="0" applyFont="0" applyFill="0" applyBorder="0" applyAlignment="0" applyProtection="0"/>
    <xf numFmtId="176" fontId="137" fillId="0" borderId="15">
      <alignment horizontal="right" vertical="center"/>
    </xf>
    <xf numFmtId="0" fontId="144" fillId="18" borderId="37" applyNumberFormat="0" applyAlignment="0" applyProtection="0"/>
    <xf numFmtId="43" fontId="160" fillId="0" borderId="0" applyFont="0" applyFill="0" applyBorder="0" applyAlignment="0" applyProtection="0"/>
    <xf numFmtId="177" fontId="149" fillId="0" borderId="0" applyFont="0" applyFill="0" applyBorder="0" applyAlignment="0" applyProtection="0"/>
    <xf numFmtId="0" fontId="156" fillId="23" borderId="36" applyNumberFormat="0" applyAlignment="0" applyProtection="0"/>
    <xf numFmtId="0" fontId="144" fillId="18" borderId="37" applyNumberFormat="0" applyAlignment="0" applyProtection="0"/>
    <xf numFmtId="0" fontId="144" fillId="18" borderId="37" applyNumberFormat="0" applyAlignment="0" applyProtection="0"/>
    <xf numFmtId="3" fontId="141" fillId="0" borderId="2"/>
    <xf numFmtId="0" fontId="151" fillId="23" borderId="36" applyNumberFormat="0" applyAlignment="0" applyProtection="0"/>
    <xf numFmtId="0" fontId="20" fillId="0" borderId="0">
      <alignment horizontal="center" wrapText="1"/>
      <protection locked="0"/>
    </xf>
    <xf numFmtId="209" fontId="149" fillId="0" borderId="0" applyFont="0" applyFill="0" applyBorder="0" applyAlignment="0" applyProtection="0"/>
    <xf numFmtId="188" fontId="135" fillId="0" borderId="15">
      <alignment horizontal="right" vertical="center"/>
    </xf>
    <xf numFmtId="0" fontId="146" fillId="18" borderId="36" applyNumberFormat="0" applyAlignment="0" applyProtection="0"/>
    <xf numFmtId="0" fontId="174" fillId="0" borderId="2" applyNumberFormat="0" applyFont="0" applyBorder="0">
      <alignment horizontal="left" indent="2"/>
    </xf>
    <xf numFmtId="0" fontId="151" fillId="23" borderId="36" applyNumberFormat="0" applyAlignment="0" applyProtection="0"/>
    <xf numFmtId="167" fontId="136" fillId="0" borderId="15">
      <alignment horizontal="right" vertical="center"/>
    </xf>
    <xf numFmtId="0" fontId="174" fillId="0" borderId="2" applyNumberFormat="0" applyFont="0" applyBorder="0" applyAlignment="0">
      <alignment horizontal="center"/>
    </xf>
    <xf numFmtId="0" fontId="111" fillId="0" borderId="0"/>
    <xf numFmtId="167" fontId="136" fillId="0" borderId="15">
      <alignment horizontal="right" vertical="center"/>
    </xf>
    <xf numFmtId="184" fontId="149" fillId="0" borderId="0" applyFont="0" applyFill="0" applyBorder="0" applyAlignment="0" applyProtection="0"/>
    <xf numFmtId="0" fontId="147" fillId="0" borderId="0" applyNumberFormat="0" applyFill="0" applyBorder="0" applyAlignment="0" applyProtection="0"/>
    <xf numFmtId="167" fontId="136" fillId="0" borderId="15">
      <alignment horizontal="right" vertical="center"/>
    </xf>
    <xf numFmtId="0" fontId="153" fillId="20" borderId="38" applyNumberFormat="0" applyFont="0" applyAlignment="0" applyProtection="0"/>
    <xf numFmtId="201" fontId="179" fillId="0" borderId="0" applyFont="0" applyFill="0" applyBorder="0" applyAlignment="0" applyProtection="0"/>
    <xf numFmtId="0" fontId="144" fillId="18" borderId="37" applyNumberFormat="0" applyAlignment="0" applyProtection="0"/>
    <xf numFmtId="0" fontId="139" fillId="0" borderId="0" applyNumberFormat="0" applyFill="0" applyBorder="0" applyAlignment="0" applyProtection="0"/>
    <xf numFmtId="0" fontId="137" fillId="20" borderId="38" applyNumberFormat="0" applyFont="0" applyAlignment="0" applyProtection="0"/>
    <xf numFmtId="0" fontId="147" fillId="0" borderId="0"/>
    <xf numFmtId="0" fontId="153" fillId="20" borderId="38" applyNumberFormat="0" applyFont="0" applyAlignment="0" applyProtection="0"/>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200" fontId="149" fillId="0" borderId="0" applyFont="0" applyFill="0" applyBorder="0" applyAlignment="0" applyProtection="0"/>
    <xf numFmtId="0" fontId="146" fillId="18" borderId="36" applyNumberFormat="0" applyAlignment="0" applyProtection="0"/>
    <xf numFmtId="43" fontId="149" fillId="0" borderId="0" applyFont="0" applyFill="0" applyBorder="0" applyAlignment="0" applyProtection="0"/>
    <xf numFmtId="0" fontId="156" fillId="23" borderId="36" applyNumberFormat="0" applyAlignment="0" applyProtection="0"/>
    <xf numFmtId="212" fontId="149" fillId="0" borderId="0" applyFont="0" applyFill="0" applyBorder="0" applyAlignment="0" applyProtection="0"/>
    <xf numFmtId="0" fontId="156" fillId="23" borderId="36" applyNumberFormat="0" applyAlignment="0" applyProtection="0"/>
    <xf numFmtId="212" fontId="149" fillId="0" borderId="0" applyFont="0" applyFill="0" applyBorder="0" applyAlignment="0" applyProtection="0"/>
    <xf numFmtId="166" fontId="135" fillId="0" borderId="15">
      <alignment horizontal="right" vertical="center"/>
    </xf>
    <xf numFmtId="206" fontId="149" fillId="0" borderId="0" applyFont="0" applyFill="0" applyBorder="0" applyAlignment="0" applyProtection="0"/>
    <xf numFmtId="174" fontId="168" fillId="0" borderId="0" applyFont="0" applyFill="0" applyBorder="0" applyAlignment="0" applyProtection="0"/>
    <xf numFmtId="173" fontId="147" fillId="0" borderId="0" applyFill="0" applyBorder="0" applyAlignment="0"/>
    <xf numFmtId="0" fontId="172" fillId="0" borderId="8">
      <alignment horizontal="left" vertical="center"/>
    </xf>
    <xf numFmtId="169" fontId="159" fillId="0" borderId="15">
      <alignment horizontal="right" vertical="center"/>
    </xf>
    <xf numFmtId="167" fontId="136" fillId="0" borderId="15">
      <alignment horizontal="right" vertical="center"/>
    </xf>
    <xf numFmtId="176" fontId="137" fillId="0" borderId="15">
      <alignment horizontal="right" vertical="center"/>
    </xf>
    <xf numFmtId="0" fontId="146" fillId="18" borderId="36" applyNumberFormat="0" applyAlignment="0" applyProtection="0"/>
    <xf numFmtId="43" fontId="147"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51" fillId="23" borderId="36" applyNumberFormat="0" applyAlignment="0" applyProtection="0"/>
    <xf numFmtId="4" fontId="148" fillId="33" borderId="39" applyNumberFormat="0" applyProtection="0">
      <alignment horizontal="right" vertical="center"/>
    </xf>
    <xf numFmtId="0" fontId="139" fillId="0" borderId="0" applyNumberFormat="0" applyFill="0" applyBorder="0" applyAlignment="0" applyProtection="0"/>
    <xf numFmtId="0" fontId="144" fillId="18" borderId="37" applyNumberFormat="0" applyAlignment="0" applyProtection="0"/>
    <xf numFmtId="194" fontId="149" fillId="0" borderId="0" applyFont="0" applyFill="0" applyBorder="0" applyAlignment="0" applyProtection="0"/>
    <xf numFmtId="4" fontId="148" fillId="24" borderId="39" applyNumberFormat="0" applyProtection="0">
      <alignment vertical="center"/>
    </xf>
    <xf numFmtId="190"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55" fillId="18" borderId="0"/>
    <xf numFmtId="0" fontId="156" fillId="23" borderId="36" applyNumberFormat="0" applyAlignment="0" applyProtection="0"/>
    <xf numFmtId="178" fontId="140" fillId="0" borderId="15">
      <alignment horizontal="right" vertical="center"/>
    </xf>
    <xf numFmtId="176" fontId="137" fillId="0" borderId="15">
      <alignment horizontal="right" vertical="center"/>
    </xf>
    <xf numFmtId="166" fontId="135" fillId="0" borderId="15">
      <alignment horizontal="right" vertical="center"/>
    </xf>
    <xf numFmtId="181" fontId="147" fillId="0" borderId="0"/>
    <xf numFmtId="0" fontId="146" fillId="18" borderId="36" applyNumberFormat="0" applyAlignment="0" applyProtection="0"/>
    <xf numFmtId="0" fontId="139" fillId="0" borderId="0"/>
    <xf numFmtId="168" fontId="149" fillId="0" borderId="0" applyFont="0" applyFill="0" applyBorder="0" applyAlignment="0" applyProtection="0"/>
    <xf numFmtId="178" fontId="140" fillId="0" borderId="15">
      <alignment horizontal="right" vertical="center"/>
    </xf>
    <xf numFmtId="0" fontId="157" fillId="0" borderId="0"/>
    <xf numFmtId="178" fontId="140" fillId="0" borderId="15">
      <alignment horizontal="right" vertical="center"/>
    </xf>
    <xf numFmtId="210" fontId="152" fillId="0" borderId="0" applyFont="0" applyFill="0" applyBorder="0" applyAlignment="0" applyProtection="0"/>
    <xf numFmtId="166" fontId="135" fillId="0" borderId="15">
      <alignment horizontal="right" vertical="center"/>
    </xf>
    <xf numFmtId="167" fontId="136" fillId="0" borderId="15">
      <alignment horizontal="right" vertical="center"/>
    </xf>
    <xf numFmtId="171" fontId="137" fillId="0" borderId="15">
      <alignment horizontal="right" vertical="center"/>
    </xf>
    <xf numFmtId="42" fontId="149" fillId="0" borderId="0" applyFont="0" applyFill="0" applyBorder="0" applyAlignment="0" applyProtection="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207" fontId="137" fillId="0" borderId="0" applyFont="0" applyFill="0" applyBorder="0" applyAlignment="0" applyProtection="0"/>
    <xf numFmtId="193" fontId="149" fillId="0" borderId="0" applyFont="0" applyFill="0" applyBorder="0" applyAlignment="0" applyProtection="0"/>
    <xf numFmtId="164" fontId="140" fillId="0" borderId="15">
      <alignment horizontal="right" vertical="center"/>
    </xf>
    <xf numFmtId="0" fontId="139" fillId="0" borderId="0" applyNumberFormat="0" applyFill="0" applyBorder="0" applyAlignment="0" applyProtection="0"/>
    <xf numFmtId="175" fontId="147" fillId="0" borderId="0" applyFont="0" applyFill="0" applyBorder="0" applyAlignment="0" applyProtection="0"/>
    <xf numFmtId="190" fontId="149" fillId="0" borderId="0" applyFont="0" applyFill="0" applyBorder="0" applyAlignment="0" applyProtection="0"/>
    <xf numFmtId="167" fontId="136" fillId="0" borderId="15">
      <alignment horizontal="right" vertical="center"/>
    </xf>
    <xf numFmtId="178" fontId="140" fillId="0" borderId="15">
      <alignment horizontal="right" vertical="center"/>
    </xf>
    <xf numFmtId="0" fontId="146" fillId="18" borderId="36" applyNumberFormat="0" applyAlignment="0" applyProtection="0"/>
    <xf numFmtId="4" fontId="148" fillId="32"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39" fillId="0" borderId="0" applyNumberFormat="0" applyFill="0" applyBorder="0" applyAlignment="0" applyProtection="0"/>
    <xf numFmtId="0" fontId="137" fillId="20" borderId="38" applyNumberFormat="0" applyFont="0" applyAlignment="0" applyProtection="0"/>
    <xf numFmtId="166" fontId="135" fillId="0" borderId="15">
      <alignment horizontal="right" vertical="center"/>
    </xf>
    <xf numFmtId="0" fontId="146" fillId="18" borderId="36" applyNumberFormat="0" applyAlignment="0" applyProtection="0"/>
    <xf numFmtId="184" fontId="149" fillId="0" borderId="0" applyFont="0" applyFill="0" applyBorder="0" applyAlignment="0" applyProtection="0"/>
    <xf numFmtId="173" fontId="147" fillId="0" borderId="0" applyFill="0" applyBorder="0" applyAlignment="0"/>
    <xf numFmtId="169" fontId="159" fillId="0" borderId="15">
      <alignment horizontal="right" vertical="center"/>
    </xf>
    <xf numFmtId="167" fontId="136" fillId="0" borderId="15">
      <alignment horizontal="right" vertical="center"/>
    </xf>
    <xf numFmtId="166" fontId="135" fillId="0" borderId="15">
      <alignment horizontal="right" vertical="center"/>
    </xf>
    <xf numFmtId="192" fontId="147" fillId="0" borderId="0" applyFill="0" applyBorder="0" applyAlignment="0"/>
    <xf numFmtId="43" fontId="149" fillId="0" borderId="0" applyFont="0" applyFill="0" applyBorder="0" applyAlignment="0" applyProtection="0"/>
    <xf numFmtId="0" fontId="170" fillId="0" borderId="0"/>
    <xf numFmtId="0" fontId="111" fillId="0" borderId="0"/>
    <xf numFmtId="0" fontId="139" fillId="0" borderId="0" applyNumberFormat="0" applyFill="0" applyBorder="0" applyAlignment="0" applyProtection="0"/>
    <xf numFmtId="209" fontId="149" fillId="0" borderId="0" applyFont="0" applyFill="0" applyBorder="0" applyAlignment="0" applyProtection="0"/>
    <xf numFmtId="166" fontId="135" fillId="0" borderId="15">
      <alignment horizontal="right" vertical="center"/>
    </xf>
    <xf numFmtId="178" fontId="140" fillId="0" borderId="15">
      <alignment horizontal="right" vertical="center"/>
    </xf>
    <xf numFmtId="0" fontId="144" fillId="18" borderId="37" applyNumberFormat="0" applyAlignment="0" applyProtection="0"/>
    <xf numFmtId="173" fontId="147" fillId="0" borderId="0" applyFill="0" applyBorder="0" applyAlignment="0"/>
    <xf numFmtId="0" fontId="111" fillId="0" borderId="0"/>
    <xf numFmtId="0" fontId="139" fillId="0" borderId="0" applyNumberFormat="0" applyFill="0" applyBorder="0" applyAlignment="0" applyProtection="0"/>
    <xf numFmtId="0" fontId="144" fillId="18" borderId="37" applyNumberFormat="0" applyAlignment="0" applyProtection="0"/>
    <xf numFmtId="186" fontId="149" fillId="0" borderId="15">
      <alignment horizontal="right" vertical="center"/>
    </xf>
    <xf numFmtId="173" fontId="147" fillId="0" borderId="0" applyFill="0" applyBorder="0" applyAlignment="0"/>
    <xf numFmtId="0" fontId="172" fillId="0" borderId="8">
      <alignment horizontal="left" vertical="center"/>
    </xf>
    <xf numFmtId="169" fontId="159" fillId="0" borderId="15">
      <alignment horizontal="right" vertical="center"/>
    </xf>
    <xf numFmtId="221" fontId="147" fillId="0" borderId="0" applyFont="0" applyFill="0" applyBorder="0" applyAlignment="0" applyProtection="0"/>
    <xf numFmtId="167" fontId="136" fillId="0" borderId="15">
      <alignment horizontal="right" vertical="center"/>
    </xf>
    <xf numFmtId="42" fontId="149" fillId="0" borderId="0" applyFont="0" applyFill="0" applyBorder="0" applyAlignment="0" applyProtection="0"/>
    <xf numFmtId="0" fontId="153" fillId="20" borderId="38" applyNumberFormat="0" applyFont="0" applyAlignment="0" applyProtection="0"/>
    <xf numFmtId="211" fontId="135" fillId="0" borderId="15">
      <alignment horizontal="right" vertical="center"/>
    </xf>
    <xf numFmtId="210" fontId="152" fillId="0" borderId="0" applyFont="0" applyFill="0" applyBorder="0" applyAlignment="0" applyProtection="0"/>
    <xf numFmtId="166" fontId="135" fillId="0" borderId="15">
      <alignment horizontal="right" vertical="center"/>
    </xf>
    <xf numFmtId="43" fontId="113" fillId="0" borderId="0" applyFont="0" applyFill="0" applyBorder="0" applyAlignment="0" applyProtection="0"/>
    <xf numFmtId="0" fontId="137" fillId="20" borderId="38" applyNumberFormat="0" applyFont="0" applyAlignment="0" applyProtection="0"/>
    <xf numFmtId="0" fontId="153" fillId="20" borderId="38" applyNumberFormat="0" applyFont="0" applyAlignment="0" applyProtection="0"/>
    <xf numFmtId="172" fontId="152" fillId="0" borderId="0" applyFont="0" applyFill="0" applyBorder="0" applyAlignment="0" applyProtection="0"/>
    <xf numFmtId="172" fontId="152" fillId="0" borderId="0" applyFont="0" applyFill="0" applyBorder="0" applyAlignment="0" applyProtection="0"/>
    <xf numFmtId="199" fontId="176" fillId="0" borderId="15">
      <alignment horizontal="right" vertical="center"/>
    </xf>
    <xf numFmtId="166" fontId="135" fillId="0" borderId="15">
      <alignment horizontal="right" vertical="center"/>
    </xf>
    <xf numFmtId="0" fontId="174" fillId="0" borderId="2" applyNumberFormat="0" applyFont="0" applyBorder="0">
      <alignment horizontal="left" indent="2"/>
    </xf>
    <xf numFmtId="167" fontId="136" fillId="0" borderId="15">
      <alignment horizontal="right" vertical="center"/>
    </xf>
    <xf numFmtId="184" fontId="152" fillId="0" borderId="0" applyFont="0" applyFill="0" applyBorder="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84" fillId="0" borderId="42" applyNumberFormat="0" applyFill="0" applyAlignment="0" applyProtection="0"/>
    <xf numFmtId="190" fontId="5" fillId="0" borderId="0" applyFont="0" applyFill="0" applyBorder="0" applyAlignment="0" applyProtection="0"/>
    <xf numFmtId="190" fontId="149" fillId="0" borderId="0" applyFont="0" applyFill="0" applyBorder="0" applyAlignment="0" applyProtection="0"/>
    <xf numFmtId="196" fontId="135" fillId="0" borderId="0"/>
    <xf numFmtId="166" fontId="135" fillId="0" borderId="15">
      <alignment horizontal="right" vertical="center"/>
    </xf>
    <xf numFmtId="0" fontId="139" fillId="0" borderId="0" applyNumberFormat="0" applyFill="0" applyBorder="0" applyAlignment="0" applyProtection="0"/>
    <xf numFmtId="0" fontId="174" fillId="0" borderId="2" applyNumberFormat="0" applyFont="0" applyBorder="0">
      <alignment horizontal="left" indent="2"/>
    </xf>
    <xf numFmtId="167" fontId="136" fillId="0" borderId="15">
      <alignment horizontal="right" vertical="center"/>
    </xf>
    <xf numFmtId="43" fontId="149" fillId="0" borderId="0" applyFont="0" applyFill="0" applyBorder="0" applyAlignment="0" applyProtection="0"/>
    <xf numFmtId="185" fontId="152" fillId="0" borderId="0" applyFont="0" applyFill="0" applyBorder="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88" fillId="0" borderId="44" applyNumberFormat="0" applyFill="0" applyAlignment="0" applyProtection="0"/>
    <xf numFmtId="226" fontId="5" fillId="0" borderId="0" applyFont="0" applyFill="0" applyBorder="0" applyAlignment="0" applyProtection="0"/>
    <xf numFmtId="172" fontId="152" fillId="0" borderId="0" applyFont="0" applyFill="0" applyBorder="0" applyAlignment="0" applyProtection="0"/>
    <xf numFmtId="0" fontId="172" fillId="0" borderId="8">
      <alignment horizontal="left" vertical="center"/>
    </xf>
    <xf numFmtId="43" fontId="149" fillId="0" borderId="0" applyFont="0" applyFill="0" applyBorder="0" applyAlignment="0" applyProtection="0"/>
    <xf numFmtId="199" fontId="176" fillId="0" borderId="15">
      <alignment horizontal="right" vertical="center"/>
    </xf>
    <xf numFmtId="0" fontId="111" fillId="0" borderId="0"/>
    <xf numFmtId="166" fontId="135" fillId="0" borderId="15">
      <alignment horizontal="right" vertical="center"/>
    </xf>
    <xf numFmtId="0" fontId="155" fillId="18" borderId="0"/>
    <xf numFmtId="189" fontId="147" fillId="0" borderId="0" applyFill="0" applyBorder="0" applyAlignment="0"/>
    <xf numFmtId="0" fontId="139" fillId="0" borderId="0" applyNumberFormat="0" applyFill="0" applyBorder="0" applyAlignment="0" applyProtection="0"/>
    <xf numFmtId="0" fontId="191" fillId="35" borderId="0" applyNumberFormat="0" applyBorder="0" applyAlignment="0" applyProtection="0"/>
    <xf numFmtId="10" fontId="158" fillId="26" borderId="2" applyNumberFormat="0" applyBorder="0" applyAlignment="0" applyProtection="0"/>
    <xf numFmtId="200" fontId="149" fillId="0" borderId="0" applyFont="0" applyFill="0" applyBorder="0" applyAlignment="0" applyProtection="0"/>
    <xf numFmtId="0" fontId="174" fillId="0" borderId="2" applyNumberFormat="0" applyFont="0" applyBorder="0">
      <alignment horizontal="left" indent="2"/>
    </xf>
    <xf numFmtId="167" fontId="136" fillId="0" borderId="15">
      <alignment horizontal="right" vertical="center"/>
    </xf>
    <xf numFmtId="190" fontId="149" fillId="0" borderId="0" applyFont="0" applyFill="0" applyBorder="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85" fillId="0" borderId="43" applyNumberFormat="0" applyFill="0" applyAlignment="0" applyProtection="0"/>
    <xf numFmtId="166" fontId="135" fillId="0" borderId="15">
      <alignment horizontal="right" vertical="center"/>
    </xf>
    <xf numFmtId="184" fontId="152" fillId="0" borderId="0" applyFont="0" applyFill="0" applyBorder="0" applyAlignment="0" applyProtection="0"/>
    <xf numFmtId="0" fontId="146" fillId="18" borderId="36" applyNumberFormat="0" applyAlignment="0" applyProtection="0"/>
    <xf numFmtId="192" fontId="147" fillId="0" borderId="0" applyFill="0" applyBorder="0" applyAlignment="0"/>
    <xf numFmtId="164" fontId="140" fillId="0" borderId="15">
      <alignment horizontal="right" vertical="center"/>
    </xf>
    <xf numFmtId="167" fontId="136" fillId="0" borderId="15">
      <alignment horizontal="right" vertical="center"/>
    </xf>
    <xf numFmtId="0" fontId="139" fillId="0" borderId="0" applyNumberFormat="0" applyFill="0" applyBorder="0" applyAlignment="0" applyProtection="0"/>
    <xf numFmtId="0" fontId="111" fillId="0" borderId="0"/>
    <xf numFmtId="206" fontId="149" fillId="0" borderId="0" applyFont="0" applyFill="0" applyBorder="0" applyAlignment="0" applyProtection="0"/>
    <xf numFmtId="167" fontId="136" fillId="0" borderId="15">
      <alignment horizontal="right" vertical="center"/>
    </xf>
    <xf numFmtId="225" fontId="149" fillId="0" borderId="0" applyFont="0" applyFill="0" applyBorder="0" applyAlignment="0" applyProtection="0"/>
    <xf numFmtId="4" fontId="181" fillId="27" borderId="39" applyNumberFormat="0" applyProtection="0">
      <alignment vertical="center"/>
    </xf>
    <xf numFmtId="0" fontId="172" fillId="0" borderId="8">
      <alignment horizontal="left" vertical="center"/>
    </xf>
    <xf numFmtId="3" fontId="147" fillId="0" borderId="0" applyFont="0" applyFill="0" applyBorder="0" applyAlignment="0" applyProtection="0"/>
    <xf numFmtId="164" fontId="140" fillId="0" borderId="15">
      <alignment horizontal="right" vertical="center"/>
    </xf>
    <xf numFmtId="0" fontId="147" fillId="0" borderId="0" applyProtection="0"/>
    <xf numFmtId="42" fontId="149" fillId="0" borderId="0" applyFont="0" applyFill="0" applyBorder="0" applyAlignment="0" applyProtection="0"/>
    <xf numFmtId="167" fontId="136" fillId="0" borderId="15">
      <alignment horizontal="right" vertical="center"/>
    </xf>
    <xf numFmtId="178" fontId="140" fillId="0" borderId="15">
      <alignment horizontal="right" vertical="center"/>
    </xf>
    <xf numFmtId="3" fontId="141" fillId="0" borderId="2"/>
    <xf numFmtId="232" fontId="137" fillId="0" borderId="0" applyFont="0" applyFill="0" applyBorder="0" applyAlignment="0" applyProtection="0"/>
    <xf numFmtId="0" fontId="137" fillId="20" borderId="38" applyNumberFormat="0" applyFont="0" applyAlignment="0" applyProtection="0"/>
    <xf numFmtId="164" fontId="140" fillId="0" borderId="15">
      <alignment horizontal="right" vertical="center"/>
    </xf>
    <xf numFmtId="3" fontId="141" fillId="0" borderId="2"/>
    <xf numFmtId="0" fontId="153" fillId="20" borderId="38" applyNumberFormat="0" applyFont="0" applyAlignment="0" applyProtection="0"/>
    <xf numFmtId="0" fontId="160" fillId="27" borderId="38" applyNumberFormat="0" applyFont="0" applyAlignment="0" applyProtection="0"/>
    <xf numFmtId="0" fontId="139" fillId="0" borderId="0" applyNumberFormat="0" applyFill="0" applyBorder="0" applyAlignment="0" applyProtection="0"/>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3" fontId="141" fillId="0" borderId="2"/>
    <xf numFmtId="187" fontId="149" fillId="0" borderId="0" applyFont="0" applyFill="0" applyBorder="0" applyAlignment="0" applyProtection="0"/>
    <xf numFmtId="164" fontId="140" fillId="0" borderId="15">
      <alignment horizontal="right" vertical="center"/>
    </xf>
    <xf numFmtId="217" fontId="152"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77" fontId="149" fillId="0" borderId="0" applyFont="0" applyFill="0" applyBorder="0" applyAlignment="0" applyProtection="0"/>
    <xf numFmtId="0" fontId="151" fillId="23" borderId="36" applyNumberFormat="0" applyAlignment="0" applyProtection="0"/>
    <xf numFmtId="4" fontId="148" fillId="22" borderId="39" applyNumberFormat="0" applyProtection="0">
      <alignment horizontal="right" vertical="center"/>
    </xf>
    <xf numFmtId="0" fontId="135" fillId="0" borderId="0" applyNumberFormat="0" applyFill="0" applyBorder="0" applyAlignment="0" applyProtection="0"/>
    <xf numFmtId="0" fontId="111" fillId="0" borderId="0"/>
    <xf numFmtId="164" fontId="140" fillId="0" borderId="15">
      <alignment horizontal="right" vertical="center"/>
    </xf>
    <xf numFmtId="231" fontId="168" fillId="0" borderId="0" applyFont="0" applyFill="0" applyBorder="0" applyAlignment="0" applyProtection="0"/>
    <xf numFmtId="0" fontId="156" fillId="23" borderId="36" applyNumberFormat="0" applyAlignment="0" applyProtection="0"/>
    <xf numFmtId="186" fontId="149" fillId="0" borderId="15">
      <alignment horizontal="right" vertical="center"/>
    </xf>
    <xf numFmtId="0" fontId="147" fillId="0" borderId="0" applyNumberFormat="0" applyFill="0" applyBorder="0" applyAlignment="0" applyProtection="0"/>
    <xf numFmtId="208" fontId="149"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39" fillId="0" borderId="0" applyNumberFormat="0" applyFill="0" applyBorder="0" applyAlignment="0" applyProtection="0"/>
    <xf numFmtId="0" fontId="144" fillId="18" borderId="37" applyNumberFormat="0" applyAlignment="0" applyProtection="0"/>
    <xf numFmtId="184" fontId="149" fillId="0" borderId="0" applyFont="0" applyFill="0" applyBorder="0" applyAlignment="0" applyProtection="0"/>
    <xf numFmtId="176" fontId="137" fillId="0" borderId="15">
      <alignment horizontal="right" vertical="center"/>
    </xf>
    <xf numFmtId="3" fontId="141" fillId="0" borderId="2"/>
    <xf numFmtId="3" fontId="141" fillId="0" borderId="2"/>
    <xf numFmtId="176" fontId="137" fillId="0" borderId="15">
      <alignment horizontal="right" vertical="center"/>
    </xf>
    <xf numFmtId="0" fontId="146" fillId="18" borderId="36" applyNumberFormat="0" applyAlignment="0" applyProtection="0"/>
    <xf numFmtId="178" fontId="140" fillId="0" borderId="15">
      <alignment horizontal="right" vertical="center"/>
    </xf>
    <xf numFmtId="164" fontId="140" fillId="0" borderId="15">
      <alignment horizontal="right" vertical="center"/>
    </xf>
    <xf numFmtId="184" fontId="192" fillId="0" borderId="0" applyFont="0" applyFill="0" applyBorder="0" applyAlignment="0" applyProtection="0"/>
    <xf numFmtId="10" fontId="158" fillId="26" borderId="2" applyNumberFormat="0" applyBorder="0" applyAlignment="0" applyProtection="0"/>
    <xf numFmtId="178" fontId="140" fillId="0" borderId="15">
      <alignment horizontal="right" vertical="center"/>
    </xf>
    <xf numFmtId="0" fontId="144" fillId="18" borderId="37" applyNumberFormat="0" applyAlignment="0" applyProtection="0"/>
    <xf numFmtId="176" fontId="137" fillId="0" borderId="15">
      <alignment horizontal="right" vertical="center"/>
    </xf>
    <xf numFmtId="0" fontId="156" fillId="23" borderId="36" applyNumberFormat="0" applyAlignment="0" applyProtection="0"/>
    <xf numFmtId="0" fontId="139" fillId="0" borderId="0" applyNumberFormat="0" applyFill="0" applyBorder="0" applyAlignment="0" applyProtection="0"/>
    <xf numFmtId="4" fontId="148" fillId="24" borderId="39" applyNumberFormat="0" applyProtection="0">
      <alignment horizontal="right" vertical="center"/>
    </xf>
    <xf numFmtId="167" fontId="136" fillId="0" borderId="15">
      <alignment horizontal="right" vertical="center"/>
    </xf>
    <xf numFmtId="3" fontId="141" fillId="0" borderId="2"/>
    <xf numFmtId="187" fontId="149" fillId="0" borderId="0" applyFont="0" applyFill="0" applyBorder="0" applyAlignment="0" applyProtection="0"/>
    <xf numFmtId="0" fontId="111" fillId="0" borderId="0"/>
    <xf numFmtId="0" fontId="135" fillId="0" borderId="0" applyNumberFormat="0" applyFill="0" applyBorder="0" applyAlignment="0" applyProtection="0"/>
    <xf numFmtId="0" fontId="137" fillId="20" borderId="38" applyNumberFormat="0" applyFont="0" applyAlignment="0" applyProtection="0"/>
    <xf numFmtId="0" fontId="137" fillId="20" borderId="38" applyNumberFormat="0" applyFont="0" applyAlignment="0" applyProtection="0"/>
    <xf numFmtId="211" fontId="135" fillId="0" borderId="15">
      <alignment horizontal="right" vertical="center"/>
    </xf>
    <xf numFmtId="0" fontId="135" fillId="0" borderId="0" applyProtection="0"/>
    <xf numFmtId="166" fontId="135" fillId="0" borderId="15">
      <alignment horizontal="right" vertical="center"/>
    </xf>
    <xf numFmtId="167" fontId="136" fillId="0" borderId="15">
      <alignment horizontal="right" vertical="center"/>
    </xf>
    <xf numFmtId="228" fontId="1" fillId="0" borderId="24" applyFill="0" applyProtection="0"/>
    <xf numFmtId="43" fontId="111" fillId="0" borderId="0" applyFont="0" applyFill="0" applyBorder="0" applyAlignment="0" applyProtection="0"/>
    <xf numFmtId="0" fontId="146" fillId="18" borderId="36" applyNumberFormat="0" applyAlignment="0" applyProtection="0"/>
    <xf numFmtId="0" fontId="167" fillId="0" borderId="0"/>
    <xf numFmtId="0" fontId="151" fillId="23" borderId="36" applyNumberFormat="0" applyAlignment="0" applyProtection="0"/>
    <xf numFmtId="0" fontId="155" fillId="18" borderId="0"/>
    <xf numFmtId="4" fontId="150" fillId="33" borderId="39" applyNumberFormat="0" applyProtection="0">
      <alignment horizontal="right" vertical="center"/>
    </xf>
    <xf numFmtId="42" fontId="149" fillId="0" borderId="0" applyFont="0" applyFill="0" applyBorder="0" applyAlignment="0" applyProtection="0"/>
    <xf numFmtId="199" fontId="176" fillId="0" borderId="15">
      <alignment horizontal="right" vertical="center"/>
    </xf>
    <xf numFmtId="187" fontId="149" fillId="0" borderId="0" applyFont="0" applyFill="0" applyBorder="0" applyAlignment="0" applyProtection="0"/>
    <xf numFmtId="186" fontId="149" fillId="0" borderId="15">
      <alignment horizontal="right" vertical="center"/>
    </xf>
    <xf numFmtId="3" fontId="141" fillId="0" borderId="2"/>
    <xf numFmtId="0" fontId="139" fillId="0" borderId="0" applyNumberFormat="0" applyFill="0" applyBorder="0" applyAlignment="0" applyProtection="0"/>
    <xf numFmtId="0" fontId="139" fillId="0" borderId="0" applyNumberFormat="0" applyFill="0" applyBorder="0" applyAlignment="0" applyProtection="0"/>
    <xf numFmtId="10" fontId="158" fillId="20" borderId="2" applyNumberFormat="0" applyBorder="0" applyAlignment="0" applyProtection="0"/>
    <xf numFmtId="177" fontId="149" fillId="0" borderId="0" applyFont="0" applyFill="0" applyBorder="0" applyAlignment="0" applyProtection="0"/>
    <xf numFmtId="43" fontId="147" fillId="0" borderId="0" applyFont="0" applyFill="0" applyBorder="0" applyAlignment="0" applyProtection="0"/>
    <xf numFmtId="43" fontId="147" fillId="0" borderId="0" applyFont="0" applyFill="0" applyBorder="0" applyAlignment="0" applyProtection="0"/>
    <xf numFmtId="164" fontId="140" fillId="0" borderId="15">
      <alignment horizontal="right" vertical="center"/>
    </xf>
    <xf numFmtId="3" fontId="141" fillId="0" borderId="2"/>
    <xf numFmtId="214" fontId="135" fillId="0" borderId="0" applyFont="0" applyFill="0" applyBorder="0" applyAlignment="0" applyProtection="0"/>
    <xf numFmtId="0" fontId="137" fillId="20" borderId="38" applyNumberFormat="0" applyFont="0" applyAlignment="0" applyProtection="0"/>
    <xf numFmtId="164" fontId="140" fillId="0" borderId="15">
      <alignment horizontal="right" vertical="center"/>
    </xf>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176" fontId="137" fillId="0" borderId="15">
      <alignment horizontal="right" vertical="center"/>
    </xf>
    <xf numFmtId="42" fontId="149" fillId="0" borderId="0" applyFont="0" applyFill="0" applyBorder="0" applyAlignment="0" applyProtection="0"/>
    <xf numFmtId="167" fontId="136" fillId="0" borderId="15">
      <alignment horizontal="right" vertical="center"/>
    </xf>
    <xf numFmtId="43" fontId="147" fillId="0" borderId="0" applyFont="0" applyFill="0" applyBorder="0" applyAlignment="0" applyProtection="0"/>
    <xf numFmtId="43" fontId="147" fillId="0" borderId="0" applyFont="0" applyFill="0" applyBorder="0" applyAlignment="0" applyProtection="0"/>
    <xf numFmtId="164" fontId="140" fillId="0" borderId="15">
      <alignment horizontal="right" vertical="center"/>
    </xf>
    <xf numFmtId="3" fontId="141" fillId="0" borderId="2"/>
    <xf numFmtId="0" fontId="137" fillId="20" borderId="38" applyNumberFormat="0" applyFont="0" applyAlignment="0" applyProtection="0"/>
    <xf numFmtId="164" fontId="140" fillId="0" borderId="15">
      <alignment horizontal="right" vertical="center"/>
    </xf>
    <xf numFmtId="3" fontId="141" fillId="0" borderId="2"/>
    <xf numFmtId="164" fontId="140" fillId="0" borderId="15">
      <alignment horizontal="right" vertical="center"/>
    </xf>
    <xf numFmtId="43" fontId="149" fillId="0" borderId="0" applyFont="0" applyFill="0" applyBorder="0" applyAlignment="0" applyProtection="0"/>
    <xf numFmtId="3" fontId="141" fillId="0" borderId="2"/>
    <xf numFmtId="164" fontId="140" fillId="0" borderId="15">
      <alignment horizontal="right" vertical="center"/>
    </xf>
    <xf numFmtId="0" fontId="139" fillId="0" borderId="0" applyNumberFormat="0" applyFill="0" applyBorder="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211" fontId="135" fillId="0" borderId="15">
      <alignment horizontal="right" vertical="center"/>
    </xf>
    <xf numFmtId="177" fontId="149" fillId="0" borderId="0" applyFont="0" applyFill="0" applyBorder="0" applyAlignment="0" applyProtection="0"/>
    <xf numFmtId="167" fontId="136" fillId="0" borderId="15">
      <alignment horizontal="right" vertical="center"/>
    </xf>
    <xf numFmtId="3" fontId="141" fillId="0" borderId="2"/>
    <xf numFmtId="0" fontId="139" fillId="0" borderId="0" applyNumberFormat="0" applyFill="0" applyBorder="0" applyAlignment="0" applyProtection="0"/>
    <xf numFmtId="0" fontId="191" fillId="39" borderId="0" applyNumberFormat="0" applyBorder="0" applyAlignment="0" applyProtection="0"/>
    <xf numFmtId="0" fontId="156" fillId="23" borderId="36" applyNumberFormat="0" applyAlignment="0" applyProtection="0"/>
    <xf numFmtId="4" fontId="194" fillId="24" borderId="39" applyNumberFormat="0" applyProtection="0">
      <alignment horizontal="right" vertical="center"/>
    </xf>
    <xf numFmtId="3" fontId="141" fillId="0" borderId="2"/>
    <xf numFmtId="189" fontId="147" fillId="0" borderId="0" applyFill="0" applyBorder="0" applyAlignment="0"/>
    <xf numFmtId="0" fontId="197" fillId="0" borderId="0"/>
    <xf numFmtId="3" fontId="141" fillId="0" borderId="2"/>
    <xf numFmtId="189" fontId="147" fillId="0" borderId="0" applyFill="0" applyBorder="0" applyAlignment="0"/>
    <xf numFmtId="3" fontId="141" fillId="0" borderId="2"/>
    <xf numFmtId="205" fontId="149" fillId="0" borderId="0" applyFont="0" applyFill="0" applyBorder="0" applyAlignment="0" applyProtection="0"/>
    <xf numFmtId="184" fontId="149" fillId="0" borderId="0" applyFont="0" applyFill="0" applyBorder="0" applyAlignment="0" applyProtection="0"/>
    <xf numFmtId="167" fontId="136" fillId="0" borderId="15">
      <alignment horizontal="right" vertical="center"/>
    </xf>
    <xf numFmtId="236" fontId="179" fillId="0" borderId="0" applyFont="0" applyFill="0" applyBorder="0" applyAlignment="0" applyProtection="0"/>
    <xf numFmtId="3" fontId="141" fillId="0" borderId="2"/>
    <xf numFmtId="3" fontId="141" fillId="0" borderId="2"/>
    <xf numFmtId="3" fontId="141" fillId="0" borderId="2"/>
    <xf numFmtId="3" fontId="141" fillId="0" borderId="2"/>
    <xf numFmtId="176" fontId="137" fillId="0" borderId="15">
      <alignment horizontal="right" vertical="center"/>
    </xf>
    <xf numFmtId="3" fontId="141" fillId="0" borderId="2"/>
    <xf numFmtId="0" fontId="137" fillId="20" borderId="38" applyNumberFormat="0" applyFont="0" applyAlignment="0" applyProtection="0"/>
    <xf numFmtId="0" fontId="156" fillId="23" borderId="36" applyNumberFormat="0" applyAlignment="0" applyProtection="0"/>
    <xf numFmtId="211" fontId="135" fillId="0" borderId="15">
      <alignment horizontal="right" vertical="center"/>
    </xf>
    <xf numFmtId="190" fontId="149" fillId="0" borderId="0" applyFont="0" applyFill="0" applyBorder="0" applyAlignment="0" applyProtection="0"/>
    <xf numFmtId="3" fontId="141" fillId="0" borderId="2"/>
    <xf numFmtId="0" fontId="156" fillId="23" borderId="36" applyNumberFormat="0" applyAlignment="0" applyProtection="0"/>
    <xf numFmtId="211" fontId="135" fillId="0" borderId="15">
      <alignment horizontal="right" vertical="center"/>
    </xf>
    <xf numFmtId="3" fontId="141" fillId="0" borderId="2"/>
    <xf numFmtId="0" fontId="156" fillId="23" borderId="36" applyNumberFormat="0" applyAlignment="0" applyProtection="0"/>
    <xf numFmtId="211" fontId="135" fillId="0" borderId="15">
      <alignment horizontal="right" vertical="center"/>
    </xf>
    <xf numFmtId="0" fontId="139" fillId="0" borderId="0" applyNumberFormat="0" applyFill="0" applyBorder="0" applyAlignment="0" applyProtection="0"/>
    <xf numFmtId="0" fontId="111" fillId="0" borderId="0"/>
    <xf numFmtId="0" fontId="153" fillId="20" borderId="38" applyNumberFormat="0" applyFont="0" applyAlignment="0" applyProtection="0"/>
    <xf numFmtId="164" fontId="140" fillId="0" borderId="15">
      <alignment horizontal="right" vertical="center"/>
    </xf>
    <xf numFmtId="43" fontId="111" fillId="0" borderId="0" applyFont="0" applyFill="0" applyBorder="0" applyAlignment="0" applyProtection="0"/>
    <xf numFmtId="0" fontId="18" fillId="0" borderId="0"/>
    <xf numFmtId="43" fontId="160" fillId="0" borderId="0" applyFont="0" applyFill="0" applyBorder="0" applyAlignment="0" applyProtection="0"/>
    <xf numFmtId="3" fontId="141" fillId="0" borderId="2"/>
    <xf numFmtId="0" fontId="156" fillId="23" borderId="36" applyNumberFormat="0" applyAlignment="0" applyProtection="0"/>
    <xf numFmtId="211" fontId="135" fillId="0" borderId="15">
      <alignment horizontal="right" vertical="center"/>
    </xf>
    <xf numFmtId="0" fontId="139" fillId="0" borderId="0" applyNumberFormat="0" applyFill="0" applyBorder="0" applyAlignment="0" applyProtection="0"/>
    <xf numFmtId="180" fontId="145" fillId="0" borderId="15">
      <alignment horizontal="right" vertical="center"/>
    </xf>
    <xf numFmtId="173" fontId="147" fillId="0" borderId="0" applyFill="0" applyBorder="0" applyAlignment="0"/>
    <xf numFmtId="168" fontId="149" fillId="0" borderId="0" applyFont="0" applyFill="0" applyBorder="0" applyAlignment="0" applyProtection="0"/>
    <xf numFmtId="167" fontId="136" fillId="0" borderId="15">
      <alignment horizontal="right" vertical="center"/>
    </xf>
    <xf numFmtId="188" fontId="135" fillId="0" borderId="15">
      <alignment horizontal="right" vertical="center"/>
    </xf>
    <xf numFmtId="43" fontId="149" fillId="0" borderId="0" applyFont="0" applyFill="0" applyBorder="0" applyAlignment="0" applyProtection="0"/>
    <xf numFmtId="0" fontId="146" fillId="18" borderId="36" applyNumberFormat="0" applyAlignment="0" applyProtection="0"/>
    <xf numFmtId="3" fontId="141" fillId="0" borderId="2"/>
    <xf numFmtId="0" fontId="156" fillId="23" borderId="36" applyNumberFormat="0" applyAlignment="0" applyProtection="0"/>
    <xf numFmtId="176" fontId="137" fillId="0" borderId="15">
      <alignment horizontal="right" vertical="center"/>
    </xf>
    <xf numFmtId="0" fontId="146" fillId="18" borderId="36" applyNumberFormat="0" applyAlignment="0" applyProtection="0"/>
    <xf numFmtId="3" fontId="141" fillId="0" borderId="2"/>
    <xf numFmtId="0" fontId="156" fillId="23" borderId="36" applyNumberFormat="0" applyAlignment="0" applyProtection="0"/>
    <xf numFmtId="190" fontId="149" fillId="0" borderId="0" applyFont="0" applyFill="0" applyBorder="0" applyAlignment="0" applyProtection="0"/>
    <xf numFmtId="0" fontId="146" fillId="18" borderId="36" applyNumberFormat="0" applyAlignment="0" applyProtection="0"/>
    <xf numFmtId="3" fontId="141" fillId="0" borderId="2"/>
    <xf numFmtId="0" fontId="156" fillId="23" borderId="36" applyNumberFormat="0" applyAlignment="0" applyProtection="0"/>
    <xf numFmtId="0" fontId="146" fillId="18" borderId="36" applyNumberFormat="0" applyAlignment="0" applyProtection="0"/>
    <xf numFmtId="3" fontId="141" fillId="0" borderId="2"/>
    <xf numFmtId="0" fontId="156" fillId="23" borderId="36" applyNumberFormat="0" applyAlignment="0" applyProtection="0"/>
    <xf numFmtId="166" fontId="135" fillId="0" borderId="15">
      <alignment horizontal="right" vertical="center"/>
    </xf>
    <xf numFmtId="0" fontId="146" fillId="18" borderId="36" applyNumberFormat="0" applyAlignment="0" applyProtection="0"/>
    <xf numFmtId="3" fontId="141" fillId="0" borderId="2"/>
    <xf numFmtId="0" fontId="156" fillId="23" borderId="36" applyNumberFormat="0" applyAlignment="0" applyProtection="0"/>
    <xf numFmtId="0" fontId="153" fillId="20" borderId="38" applyNumberFormat="0" applyFon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0" fontId="139" fillId="0" borderId="0" applyNumberFormat="0" applyFill="0" applyBorder="0" applyAlignment="0" applyProtection="0"/>
    <xf numFmtId="0" fontId="146" fillId="18" borderId="36" applyNumberFormat="0" applyAlignment="0" applyProtection="0"/>
    <xf numFmtId="3" fontId="141" fillId="0" borderId="2"/>
    <xf numFmtId="0" fontId="153" fillId="20" borderId="38" applyNumberFormat="0" applyFont="0" applyAlignment="0" applyProtection="0"/>
    <xf numFmtId="166" fontId="135" fillId="0" borderId="15">
      <alignment horizontal="right" vertical="center"/>
    </xf>
    <xf numFmtId="0" fontId="146" fillId="18" borderId="36" applyNumberFormat="0" applyAlignment="0" applyProtection="0"/>
    <xf numFmtId="3" fontId="141" fillId="0" borderId="2"/>
    <xf numFmtId="0" fontId="153" fillId="20" borderId="38" applyNumberFormat="0" applyFont="0" applyAlignment="0" applyProtection="0"/>
    <xf numFmtId="166" fontId="135" fillId="0" borderId="15">
      <alignment horizontal="right" vertical="center"/>
    </xf>
    <xf numFmtId="178" fontId="140" fillId="0" borderId="15">
      <alignment horizontal="right" vertical="center"/>
    </xf>
    <xf numFmtId="168" fontId="149" fillId="0" borderId="0" applyFont="0" applyFill="0" applyBorder="0" applyAlignment="0" applyProtection="0"/>
    <xf numFmtId="166" fontId="135" fillId="0" borderId="15">
      <alignment horizontal="right" vertical="center"/>
    </xf>
    <xf numFmtId="0" fontId="153" fillId="20" borderId="38" applyNumberFormat="0" applyFont="0" applyAlignment="0" applyProtection="0"/>
    <xf numFmtId="3" fontId="141" fillId="0" borderId="2"/>
    <xf numFmtId="0" fontId="146" fillId="18" borderId="36" applyNumberFormat="0" applyAlignment="0" applyProtection="0"/>
    <xf numFmtId="167" fontId="136" fillId="0" borderId="15">
      <alignment horizontal="right" vertical="center"/>
    </xf>
    <xf numFmtId="0" fontId="111" fillId="0" borderId="0"/>
    <xf numFmtId="166" fontId="135" fillId="0" borderId="15">
      <alignment horizontal="right" vertical="center"/>
    </xf>
    <xf numFmtId="209" fontId="149" fillId="0" borderId="0" applyFont="0" applyFill="0" applyBorder="0" applyAlignment="0" applyProtection="0"/>
    <xf numFmtId="0" fontId="144" fillId="18" borderId="37" applyNumberFormat="0" applyAlignment="0" applyProtection="0"/>
    <xf numFmtId="176" fontId="137" fillId="0" borderId="15">
      <alignment horizontal="right" vertical="center"/>
    </xf>
    <xf numFmtId="3" fontId="141" fillId="0" borderId="2"/>
    <xf numFmtId="209" fontId="149" fillId="0" borderId="0" applyFont="0" applyFill="0" applyBorder="0" applyAlignment="0" applyProtection="0"/>
    <xf numFmtId="0" fontId="111" fillId="0" borderId="0"/>
    <xf numFmtId="0" fontId="139" fillId="0" borderId="0" applyNumberFormat="0" applyFill="0" applyBorder="0" applyAlignment="0" applyProtection="0"/>
    <xf numFmtId="0" fontId="155" fillId="18" borderId="0"/>
    <xf numFmtId="0" fontId="200" fillId="0" borderId="0">
      <alignment vertical="top"/>
    </xf>
    <xf numFmtId="167" fontId="136" fillId="0" borderId="15">
      <alignment horizontal="right" vertical="center"/>
    </xf>
    <xf numFmtId="166" fontId="135" fillId="0" borderId="15">
      <alignment horizontal="right" vertical="center"/>
    </xf>
    <xf numFmtId="0" fontId="144" fillId="18" borderId="37" applyNumberFormat="0" applyAlignment="0" applyProtection="0"/>
    <xf numFmtId="176" fontId="137" fillId="0" borderId="15">
      <alignment horizontal="right" vertical="center"/>
    </xf>
    <xf numFmtId="3" fontId="141" fillId="0" borderId="2"/>
    <xf numFmtId="0" fontId="156" fillId="23" borderId="36" applyNumberFormat="0" applyAlignment="0" applyProtection="0"/>
    <xf numFmtId="0" fontId="144" fillId="18" borderId="37" applyNumberFormat="0" applyAlignment="0" applyProtection="0"/>
    <xf numFmtId="42" fontId="149" fillId="0" borderId="0" applyFont="0" applyFill="0" applyBorder="0" applyAlignment="0" applyProtection="0"/>
    <xf numFmtId="176" fontId="137" fillId="0" borderId="15">
      <alignment horizontal="right" vertical="center"/>
    </xf>
    <xf numFmtId="3" fontId="141" fillId="0" borderId="2"/>
    <xf numFmtId="3" fontId="141" fillId="0" borderId="2"/>
    <xf numFmtId="0" fontId="160" fillId="0" borderId="0"/>
    <xf numFmtId="238" fontId="201" fillId="0" borderId="46" applyFont="0" applyBorder="0"/>
    <xf numFmtId="164" fontId="140" fillId="0" borderId="15">
      <alignment horizontal="right" vertical="center"/>
    </xf>
    <xf numFmtId="238" fontId="195" fillId="0" borderId="0" applyProtection="0"/>
    <xf numFmtId="43" fontId="111" fillId="0" borderId="0" applyFont="0" applyFill="0" applyBorder="0" applyAlignment="0" applyProtection="0"/>
    <xf numFmtId="164" fontId="140" fillId="0" borderId="15">
      <alignment horizontal="right" vertical="center"/>
    </xf>
    <xf numFmtId="9" fontId="135" fillId="0" borderId="0" applyFont="0" applyFill="0" applyBorder="0" applyAlignment="0" applyProtection="0"/>
    <xf numFmtId="238" fontId="201" fillId="0" borderId="46" applyFont="0" applyBorder="0"/>
    <xf numFmtId="43" fontId="111" fillId="0" borderId="0" applyFont="0" applyFill="0" applyBorder="0" applyAlignment="0" applyProtection="0"/>
    <xf numFmtId="166" fontId="135" fillId="0" borderId="15">
      <alignment horizontal="right" vertical="center"/>
    </xf>
    <xf numFmtId="238" fontId="201" fillId="0" borderId="46" applyFont="0" applyBorder="0"/>
    <xf numFmtId="164" fontId="140" fillId="0" borderId="15">
      <alignment horizontal="right" vertical="center"/>
    </xf>
    <xf numFmtId="0" fontId="160" fillId="27" borderId="38" applyNumberFormat="0" applyFont="0" applyAlignment="0" applyProtection="0"/>
    <xf numFmtId="172" fontId="152" fillId="0" borderId="0" applyFont="0" applyFill="0" applyBorder="0" applyAlignment="0" applyProtection="0"/>
    <xf numFmtId="178" fontId="140" fillId="0" borderId="15">
      <alignment horizontal="right" vertical="center"/>
    </xf>
    <xf numFmtId="0" fontId="139" fillId="0" borderId="0"/>
    <xf numFmtId="164" fontId="140" fillId="0" borderId="15">
      <alignment horizontal="right" vertical="center"/>
    </xf>
    <xf numFmtId="189" fontId="147" fillId="0" borderId="0" applyFill="0" applyBorder="0" applyAlignment="0"/>
    <xf numFmtId="43" fontId="147" fillId="0" borderId="0" applyFont="0" applyFill="0" applyBorder="0" applyAlignment="0" applyProtection="0"/>
    <xf numFmtId="227" fontId="147" fillId="0" borderId="0" applyFont="0" applyFill="0" applyBorder="0" applyAlignment="0" applyProtection="0"/>
    <xf numFmtId="178" fontId="140" fillId="0" borderId="15">
      <alignment horizontal="right" vertical="center"/>
    </xf>
    <xf numFmtId="239" fontId="135" fillId="0" borderId="0" applyFont="0" applyFill="0" applyBorder="0" applyAlignment="0" applyProtection="0"/>
    <xf numFmtId="43" fontId="111" fillId="0" borderId="0" applyFont="0" applyFill="0" applyBorder="0" applyAlignment="0" applyProtection="0"/>
    <xf numFmtId="176" fontId="137" fillId="0" borderId="15">
      <alignment horizontal="right" vertical="center"/>
    </xf>
    <xf numFmtId="184" fontId="149" fillId="0" borderId="0" applyFont="0" applyFill="0" applyBorder="0" applyAlignment="0" applyProtection="0"/>
    <xf numFmtId="0" fontId="202" fillId="0" borderId="0" applyFont="0" applyFill="0" applyBorder="0" applyAlignment="0" applyProtection="0"/>
    <xf numFmtId="43" fontId="111" fillId="0" borderId="0" applyFont="0" applyFill="0" applyBorder="0" applyAlignment="0" applyProtection="0"/>
    <xf numFmtId="240" fontId="135" fillId="0" borderId="0" applyFont="0" applyFill="0" applyBorder="0" applyAlignment="0" applyProtection="0"/>
    <xf numFmtId="4" fontId="150" fillId="24" borderId="39" applyNumberFormat="0" applyProtection="0">
      <alignment vertical="center"/>
    </xf>
    <xf numFmtId="0" fontId="146" fillId="18" borderId="36" applyNumberFormat="0" applyAlignment="0" applyProtection="0"/>
    <xf numFmtId="178" fontId="140" fillId="0" borderId="15">
      <alignment horizontal="right" vertical="center"/>
    </xf>
    <xf numFmtId="43" fontId="149" fillId="0" borderId="0" applyFont="0" applyFill="0" applyBorder="0" applyAlignment="0" applyProtection="0"/>
    <xf numFmtId="231" fontId="168" fillId="0" borderId="0" applyFont="0" applyFill="0" applyBorder="0" applyAlignment="0" applyProtection="0"/>
    <xf numFmtId="0" fontId="154" fillId="18" borderId="37" applyNumberFormat="0" applyAlignment="0" applyProtection="0"/>
    <xf numFmtId="43" fontId="149" fillId="0" borderId="0" applyFont="0" applyFill="0" applyBorder="0" applyAlignment="0" applyProtection="0"/>
    <xf numFmtId="178" fontId="140" fillId="0" borderId="15">
      <alignment horizontal="right" vertical="center"/>
    </xf>
    <xf numFmtId="0" fontId="182" fillId="0" borderId="40" applyNumberFormat="0" applyFill="0" applyAlignment="0" applyProtection="0"/>
    <xf numFmtId="187" fontId="149" fillId="0" borderId="0" applyFont="0" applyFill="0" applyBorder="0" applyAlignment="0" applyProtection="0"/>
    <xf numFmtId="178" fontId="140" fillId="0" borderId="15">
      <alignment horizontal="right" vertical="center"/>
    </xf>
    <xf numFmtId="4" fontId="150" fillId="33" borderId="39" applyNumberFormat="0" applyProtection="0">
      <alignment horizontal="right" vertical="center"/>
    </xf>
    <xf numFmtId="0" fontId="139" fillId="0" borderId="0" applyNumberFormat="0" applyFill="0" applyBorder="0" applyAlignment="0" applyProtection="0"/>
    <xf numFmtId="0" fontId="154" fillId="18" borderId="37" applyNumberFormat="0" applyAlignment="0" applyProtection="0"/>
    <xf numFmtId="0" fontId="139" fillId="0" borderId="0" applyNumberFormat="0" applyFill="0" applyBorder="0" applyAlignment="0" applyProtection="0"/>
    <xf numFmtId="174" fontId="168" fillId="0" borderId="0" applyFont="0" applyFill="0" applyBorder="0" applyAlignment="0" applyProtection="0"/>
    <xf numFmtId="166" fontId="135" fillId="0" borderId="15">
      <alignment horizontal="right" vertical="center"/>
    </xf>
    <xf numFmtId="4" fontId="181" fillId="27" borderId="39" applyNumberFormat="0" applyProtection="0">
      <alignment vertical="center"/>
    </xf>
    <xf numFmtId="0" fontId="139" fillId="0" borderId="0" applyNumberFormat="0" applyFill="0" applyBorder="0" applyAlignment="0" applyProtection="0"/>
    <xf numFmtId="43" fontId="149" fillId="0" borderId="0" applyFont="0" applyFill="0" applyBorder="0" applyAlignment="0" applyProtection="0"/>
    <xf numFmtId="167" fontId="136" fillId="0" borderId="15">
      <alignment horizontal="right" vertical="center"/>
    </xf>
    <xf numFmtId="43" fontId="5" fillId="0" borderId="0" applyFont="0" applyFill="0" applyBorder="0" applyAlignment="0" applyProtection="0"/>
    <xf numFmtId="43" fontId="5" fillId="0" borderId="0" applyFont="0" applyFill="0" applyBorder="0" applyAlignment="0" applyProtection="0"/>
    <xf numFmtId="174" fontId="168" fillId="0" borderId="0" applyFont="0" applyFill="0" applyBorder="0" applyAlignment="0" applyProtection="0"/>
    <xf numFmtId="168" fontId="149" fillId="0" borderId="0" applyFont="0" applyFill="0" applyBorder="0" applyAlignment="0" applyProtection="0"/>
    <xf numFmtId="174" fontId="168" fillId="0" borderId="0" applyFont="0" applyFill="0" applyBorder="0" applyAlignment="0" applyProtection="0"/>
    <xf numFmtId="174" fontId="168" fillId="0" borderId="0" applyFont="0" applyFill="0" applyBorder="0" applyAlignment="0" applyProtection="0"/>
    <xf numFmtId="174" fontId="168" fillId="0" borderId="0" applyFont="0" applyFill="0" applyBorder="0" applyAlignment="0" applyProtection="0"/>
    <xf numFmtId="0" fontId="154" fillId="18" borderId="37" applyNumberFormat="0" applyAlignment="0" applyProtection="0"/>
    <xf numFmtId="0" fontId="153" fillId="20" borderId="38" applyNumberFormat="0" applyFont="0" applyAlignment="0" applyProtection="0"/>
    <xf numFmtId="187" fontId="149" fillId="0" borderId="0" applyFont="0" applyFill="0" applyBorder="0" applyAlignment="0" applyProtection="0"/>
    <xf numFmtId="43"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185" fontId="149" fillId="0" borderId="0" applyFont="0" applyFill="0" applyBorder="0" applyAlignment="0" applyProtection="0"/>
    <xf numFmtId="167" fontId="136" fillId="0" borderId="15">
      <alignment horizontal="right" vertical="center"/>
    </xf>
    <xf numFmtId="0" fontId="147" fillId="0" borderId="0" applyNumberFormat="0" applyFill="0" applyBorder="0" applyAlignment="0" applyProtection="0"/>
    <xf numFmtId="0" fontId="146" fillId="18" borderId="36" applyNumberFormat="0" applyAlignment="0" applyProtection="0"/>
    <xf numFmtId="43" fontId="18" fillId="0" borderId="0" applyFont="0" applyFill="0" applyBorder="0" applyAlignment="0" applyProtection="0"/>
    <xf numFmtId="0" fontId="173" fillId="23" borderId="36" applyNumberFormat="0" applyAlignment="0" applyProtection="0"/>
    <xf numFmtId="0" fontId="147" fillId="0" borderId="0" applyNumberFormat="0" applyFill="0" applyBorder="0" applyAlignment="0" applyProtection="0"/>
    <xf numFmtId="205" fontId="149" fillId="0" borderId="0" applyFont="0" applyFill="0" applyBorder="0" applyAlignment="0" applyProtection="0"/>
    <xf numFmtId="0" fontId="173" fillId="23" borderId="36" applyNumberFormat="0" applyAlignment="0" applyProtection="0"/>
    <xf numFmtId="0" fontId="147" fillId="0" borderId="0" applyNumberFormat="0" applyFill="0" applyBorder="0" applyAlignment="0" applyProtection="0"/>
    <xf numFmtId="167" fontId="136" fillId="0" borderId="15">
      <alignment horizontal="right" vertical="center"/>
    </xf>
    <xf numFmtId="0" fontId="146" fillId="18" borderId="36" applyNumberFormat="0" applyAlignment="0" applyProtection="0"/>
    <xf numFmtId="0" fontId="173" fillId="23" borderId="36" applyNumberFormat="0" applyAlignment="0" applyProtection="0"/>
    <xf numFmtId="242" fontId="204" fillId="0" borderId="0"/>
    <xf numFmtId="0" fontId="205" fillId="0" borderId="47"/>
    <xf numFmtId="0" fontId="144" fillId="18" borderId="37" applyNumberFormat="0" applyAlignment="0" applyProtection="0"/>
    <xf numFmtId="43" fontId="149" fillId="0" borderId="0" applyFont="0" applyFill="0" applyBorder="0" applyAlignment="0" applyProtection="0"/>
    <xf numFmtId="184" fontId="111" fillId="0" borderId="0" applyFont="0" applyFill="0" applyBorder="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84" fontId="149" fillId="0" borderId="0" applyFont="0" applyFill="0" applyBorder="0" applyAlignment="0" applyProtection="0"/>
    <xf numFmtId="0" fontId="174" fillId="0" borderId="2" applyNumberFormat="0" applyFont="0" applyBorder="0" applyAlignment="0">
      <alignment horizontal="center"/>
    </xf>
    <xf numFmtId="199" fontId="176" fillId="0" borderId="15">
      <alignment horizontal="right" vertical="center"/>
    </xf>
    <xf numFmtId="0" fontId="146" fillId="18" borderId="36" applyNumberFormat="0" applyAlignment="0" applyProtection="0"/>
    <xf numFmtId="0" fontId="173" fillId="23" borderId="36" applyNumberFormat="0" applyAlignment="0" applyProtection="0"/>
    <xf numFmtId="0" fontId="147" fillId="0" borderId="0" applyNumberFormat="0" applyFill="0" applyBorder="0" applyAlignment="0" applyProtection="0"/>
    <xf numFmtId="243" fontId="152" fillId="0" borderId="0" applyFont="0" applyFill="0" applyBorder="0" applyAlignment="0" applyProtection="0"/>
    <xf numFmtId="182" fontId="136" fillId="0" borderId="2"/>
    <xf numFmtId="0" fontId="170" fillId="0" borderId="0"/>
    <xf numFmtId="0" fontId="146" fillId="18" borderId="36" applyNumberFormat="0" applyAlignment="0" applyProtection="0"/>
    <xf numFmtId="0" fontId="147" fillId="0" borderId="0" applyNumberFormat="0" applyFill="0" applyBorder="0" applyAlignment="0" applyProtection="0"/>
    <xf numFmtId="167" fontId="136" fillId="0" borderId="15">
      <alignment horizontal="right" vertical="center"/>
    </xf>
    <xf numFmtId="0" fontId="151" fillId="23" borderId="36" applyNumberFormat="0" applyAlignment="0" applyProtection="0"/>
    <xf numFmtId="205" fontId="149" fillId="0" borderId="0" applyFont="0" applyFill="0" applyBorder="0" applyAlignment="0" applyProtection="0"/>
    <xf numFmtId="187" fontId="149" fillId="0" borderId="0" applyFont="0" applyFill="0" applyBorder="0" applyAlignment="0" applyProtection="0"/>
    <xf numFmtId="0" fontId="146" fillId="18" borderId="36" applyNumberFormat="0" applyAlignment="0" applyProtection="0"/>
    <xf numFmtId="209" fontId="149" fillId="0" borderId="0" applyFont="0" applyFill="0" applyBorder="0" applyAlignment="0" applyProtection="0"/>
    <xf numFmtId="179" fontId="149" fillId="0" borderId="0" applyFont="0" applyFill="0" applyBorder="0" applyAlignment="0" applyProtection="0"/>
    <xf numFmtId="0" fontId="147" fillId="0" borderId="0" applyNumberFormat="0" applyFill="0" applyBorder="0" applyAlignment="0" applyProtection="0"/>
    <xf numFmtId="0" fontId="147" fillId="0" borderId="0" applyNumberFormat="0" applyFill="0" applyBorder="0" applyAlignment="0" applyProtection="0"/>
    <xf numFmtId="43" fontId="149" fillId="0" borderId="0" applyFont="0" applyFill="0" applyBorder="0" applyAlignment="0" applyProtection="0"/>
    <xf numFmtId="0" fontId="174" fillId="0" borderId="2" applyNumberFormat="0" applyFont="0" applyBorder="0">
      <alignment horizontal="left" indent="2"/>
    </xf>
    <xf numFmtId="166" fontId="135" fillId="0" borderId="15">
      <alignment horizontal="right" vertical="center"/>
    </xf>
    <xf numFmtId="0" fontId="147" fillId="0" borderId="0" applyNumberFormat="0" applyFill="0" applyBorder="0" applyAlignment="0" applyProtection="0"/>
    <xf numFmtId="200" fontId="149" fillId="0" borderId="0" applyFont="0" applyFill="0" applyBorder="0" applyAlignment="0" applyProtection="0"/>
    <xf numFmtId="167" fontId="136" fillId="0" borderId="15">
      <alignment horizontal="right" vertical="center"/>
    </xf>
    <xf numFmtId="181" fontId="147" fillId="0" borderId="0"/>
    <xf numFmtId="0" fontId="147" fillId="0" borderId="0" applyNumberFormat="0" applyFill="0" applyBorder="0" applyAlignment="0" applyProtection="0"/>
    <xf numFmtId="184" fontId="149" fillId="0" borderId="0" applyFont="0" applyFill="0" applyBorder="0" applyAlignment="0" applyProtection="0"/>
    <xf numFmtId="0" fontId="147" fillId="0" borderId="0" applyNumberFormat="0" applyFill="0" applyBorder="0" applyAlignment="0" applyProtection="0"/>
    <xf numFmtId="164" fontId="140" fillId="0" borderId="15">
      <alignment horizontal="right" vertical="center"/>
    </xf>
    <xf numFmtId="43" fontId="111" fillId="0" borderId="0" applyFont="0" applyFill="0" applyBorder="0" applyAlignment="0" applyProtection="0"/>
    <xf numFmtId="208" fontId="149" fillId="0" borderId="0" applyFont="0" applyFill="0" applyBorder="0" applyAlignment="0" applyProtection="0"/>
    <xf numFmtId="4" fontId="181" fillId="22" borderId="41" applyNumberFormat="0" applyProtection="0">
      <alignment horizontal="left" vertical="center" indent="1"/>
    </xf>
    <xf numFmtId="170" fontId="149" fillId="0" borderId="0" applyFont="0" applyFill="0" applyBorder="0" applyAlignment="0" applyProtection="0"/>
    <xf numFmtId="166" fontId="135" fillId="0" borderId="15">
      <alignment horizontal="right" vertical="center"/>
    </xf>
    <xf numFmtId="0" fontId="170" fillId="0" borderId="0"/>
    <xf numFmtId="0" fontId="147" fillId="0" borderId="0" applyNumberFormat="0" applyFill="0" applyBorder="0" applyAlignment="0" applyProtection="0"/>
    <xf numFmtId="164" fontId="140" fillId="0" borderId="15">
      <alignment horizontal="right" vertical="center"/>
    </xf>
    <xf numFmtId="43" fontId="111"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47" fillId="0" borderId="0" applyNumberFormat="0" applyFill="0" applyBorder="0" applyAlignment="0" applyProtection="0"/>
    <xf numFmtId="164" fontId="140" fillId="0" borderId="15">
      <alignment horizontal="right" vertical="center"/>
    </xf>
    <xf numFmtId="43" fontId="111" fillId="0" borderId="0" applyFont="0" applyFill="0" applyBorder="0" applyAlignment="0" applyProtection="0"/>
    <xf numFmtId="184" fontId="149" fillId="0" borderId="0" applyFont="0" applyFill="0" applyBorder="0" applyAlignment="0" applyProtection="0"/>
    <xf numFmtId="4" fontId="148" fillId="33" borderId="39" applyNumberFormat="0" applyProtection="0">
      <alignment horizontal="right" vertical="center"/>
    </xf>
    <xf numFmtId="0" fontId="154" fillId="18" borderId="37" applyNumberFormat="0" applyAlignment="0" applyProtection="0"/>
    <xf numFmtId="0" fontId="151" fillId="23" borderId="36" applyNumberFormat="0" applyAlignment="0" applyProtection="0"/>
    <xf numFmtId="42" fontId="149" fillId="0" borderId="0" applyFont="0" applyFill="0" applyBorder="0" applyAlignment="0" applyProtection="0"/>
    <xf numFmtId="0" fontId="147" fillId="0" borderId="0" applyNumberFormat="0" applyFill="0" applyBorder="0" applyAlignment="0" applyProtection="0"/>
    <xf numFmtId="206" fontId="149"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0" fontId="147" fillId="0" borderId="0" applyNumberFormat="0" applyFill="0" applyBorder="0" applyAlignment="0" applyProtection="0"/>
    <xf numFmtId="164" fontId="140" fillId="0" borderId="15">
      <alignment horizontal="right" vertical="center"/>
    </xf>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0" fontId="212" fillId="0" borderId="0" applyFont="0" applyFill="0" applyBorder="0" applyAlignment="0" applyProtection="0"/>
    <xf numFmtId="199" fontId="176" fillId="0" borderId="15">
      <alignment horizontal="right" vertical="center"/>
    </xf>
    <xf numFmtId="0" fontId="160" fillId="25" borderId="0" applyNumberFormat="0" applyBorder="0" applyAlignment="0" applyProtection="0"/>
    <xf numFmtId="249" fontId="139" fillId="0" borderId="0" applyFont="0" applyFill="0" applyBorder="0" applyAlignment="0" applyProtection="0"/>
    <xf numFmtId="187" fontId="149" fillId="0" borderId="0" applyFont="0" applyFill="0" applyBorder="0" applyAlignment="0" applyProtection="0"/>
    <xf numFmtId="43" fontId="160" fillId="0" borderId="0" applyFont="0" applyFill="0" applyBorder="0" applyAlignment="0" applyProtection="0"/>
    <xf numFmtId="0" fontId="151" fillId="23" borderId="36" applyNumberFormat="0" applyAlignment="0" applyProtection="0"/>
    <xf numFmtId="217" fontId="152" fillId="0" borderId="0" applyFont="0" applyFill="0" applyBorder="0" applyAlignment="0" applyProtection="0"/>
    <xf numFmtId="0" fontId="146" fillId="18" borderId="36" applyNumberFormat="0" applyAlignment="0" applyProtection="0"/>
    <xf numFmtId="185" fontId="192" fillId="0" borderId="0" applyFont="0" applyFill="0" applyBorder="0" applyAlignment="0" applyProtection="0"/>
    <xf numFmtId="0" fontId="153" fillId="20" borderId="38" applyNumberFormat="0" applyFont="0" applyAlignment="0" applyProtection="0"/>
    <xf numFmtId="0" fontId="139" fillId="0" borderId="0" applyNumberFormat="0" applyFill="0" applyBorder="0" applyAlignment="0" applyProtection="0"/>
    <xf numFmtId="167" fontId="136" fillId="0" borderId="15">
      <alignment horizontal="right" vertical="center"/>
    </xf>
    <xf numFmtId="0" fontId="146" fillId="18" borderId="36" applyNumberFormat="0" applyAlignment="0" applyProtection="0"/>
    <xf numFmtId="0" fontId="213" fillId="0" borderId="0" applyFont="0" applyFill="0" applyBorder="0" applyAlignment="0" applyProtection="0"/>
    <xf numFmtId="0" fontId="155" fillId="18" borderId="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43" fontId="111" fillId="0" borderId="0" applyFont="0" applyFill="0" applyBorder="0" applyAlignment="0" applyProtection="0"/>
    <xf numFmtId="0" fontId="139" fillId="0" borderId="0" applyNumberFormat="0" applyFill="0" applyBorder="0" applyAlignment="0" applyProtection="0"/>
    <xf numFmtId="0" fontId="111" fillId="0" borderId="0"/>
    <xf numFmtId="0" fontId="147" fillId="0" borderId="0" applyFont="0" applyFill="0" applyBorder="0" applyAlignment="0" applyProtection="0"/>
    <xf numFmtId="184" fontId="111" fillId="0" borderId="0" applyFont="0" applyFill="0" applyBorder="0" applyAlignment="0" applyProtection="0"/>
    <xf numFmtId="170" fontId="149" fillId="0" borderId="0" applyFont="0" applyFill="0" applyBorder="0" applyAlignment="0" applyProtection="0"/>
    <xf numFmtId="0"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43" fontId="14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6" fontId="137" fillId="0" borderId="15">
      <alignment horizontal="right" vertical="center"/>
    </xf>
    <xf numFmtId="43" fontId="149" fillId="0" borderId="0" applyFont="0" applyFill="0" applyBorder="0" applyAlignment="0" applyProtection="0"/>
    <xf numFmtId="0" fontId="139" fillId="0" borderId="0" applyNumberFormat="0" applyFill="0" applyBorder="0" applyAlignment="0" applyProtection="0"/>
    <xf numFmtId="0" fontId="111" fillId="0" borderId="0"/>
    <xf numFmtId="0" fontId="215" fillId="0" borderId="0" applyNumberFormat="0" applyBorder="0" applyAlignment="0">
      <alignment horizontal="center"/>
    </xf>
    <xf numFmtId="176" fontId="137" fillId="0" borderId="15">
      <alignment horizontal="right" vertical="center"/>
    </xf>
    <xf numFmtId="0" fontId="156" fillId="23" borderId="36" applyNumberFormat="0" applyAlignment="0" applyProtection="0"/>
    <xf numFmtId="0" fontId="147" fillId="0" borderId="0" applyProtection="0"/>
    <xf numFmtId="0" fontId="144" fillId="18" borderId="37" applyNumberFormat="0" applyAlignment="0" applyProtection="0"/>
    <xf numFmtId="208" fontId="149" fillId="0" borderId="0" applyFont="0" applyFill="0" applyBorder="0" applyAlignment="0" applyProtection="0"/>
    <xf numFmtId="186" fontId="149" fillId="0" borderId="15">
      <alignment horizontal="right" vertical="center"/>
    </xf>
    <xf numFmtId="250" fontId="147" fillId="0" borderId="0" applyFill="0" applyBorder="0" applyAlignment="0"/>
    <xf numFmtId="176" fontId="137" fillId="0" borderId="15">
      <alignment horizontal="right" vertical="center"/>
    </xf>
    <xf numFmtId="0" fontId="216" fillId="0" borderId="0"/>
    <xf numFmtId="0" fontId="139" fillId="0" borderId="0" applyNumberFormat="0" applyFill="0" applyBorder="0" applyAlignment="0" applyProtection="0"/>
    <xf numFmtId="4" fontId="181" fillId="27" borderId="39" applyNumberFormat="0" applyProtection="0">
      <alignment vertical="center"/>
    </xf>
    <xf numFmtId="0" fontId="139" fillId="0" borderId="0" applyNumberFormat="0" applyFill="0" applyBorder="0" applyAlignment="0" applyProtection="0"/>
    <xf numFmtId="0" fontId="147" fillId="0" borderId="0" applyNumberFormat="0" applyFill="0" applyBorder="0" applyAlignment="0" applyProtection="0"/>
    <xf numFmtId="172" fontId="195" fillId="0" borderId="0" applyProtection="0"/>
    <xf numFmtId="184" fontId="160" fillId="0" borderId="0" applyFont="0" applyFill="0" applyBorder="0" applyAlignment="0" applyProtection="0"/>
    <xf numFmtId="189" fontId="147" fillId="0" borderId="0" applyFill="0" applyBorder="0" applyAlignment="0"/>
    <xf numFmtId="0" fontId="147" fillId="0" borderId="0" applyNumberFormat="0" applyFill="0" applyBorder="0" applyAlignment="0" applyProtection="0"/>
    <xf numFmtId="43" fontId="149" fillId="0" borderId="0" applyFont="0" applyFill="0" applyBorder="0" applyAlignment="0" applyProtection="0"/>
    <xf numFmtId="0" fontId="111" fillId="0" borderId="0"/>
    <xf numFmtId="205" fontId="149" fillId="0" borderId="0" applyFont="0" applyFill="0" applyBorder="0" applyAlignment="0" applyProtection="0"/>
    <xf numFmtId="43" fontId="111" fillId="0" borderId="0" applyFont="0" applyFill="0" applyBorder="0" applyAlignment="0" applyProtection="0"/>
    <xf numFmtId="0" fontId="151" fillId="23" borderId="36" applyNumberFormat="0" applyAlignment="0" applyProtection="0"/>
    <xf numFmtId="0" fontId="151" fillId="23" borderId="36" applyNumberFormat="0" applyAlignment="0" applyProtection="0"/>
    <xf numFmtId="0" fontId="139" fillId="0" borderId="0" applyNumberFormat="0" applyFill="0" applyBorder="0" applyAlignment="0" applyProtection="0"/>
    <xf numFmtId="189" fontId="147" fillId="0" borderId="0" applyFill="0" applyBorder="0" applyAlignment="0"/>
    <xf numFmtId="0" fontId="147" fillId="0" borderId="0" applyNumberFormat="0" applyFill="0" applyBorder="0" applyAlignment="0" applyProtection="0"/>
    <xf numFmtId="190" fontId="149"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189" fontId="147" fillId="0" borderId="0" applyFill="0" applyBorder="0" applyAlignment="0"/>
    <xf numFmtId="0" fontId="147" fillId="0" borderId="0" applyNumberFormat="0" applyFill="0" applyBorder="0" applyAlignment="0" applyProtection="0"/>
    <xf numFmtId="170" fontId="149" fillId="0" borderId="0" applyFont="0" applyFill="0" applyBorder="0" applyAlignment="0" applyProtection="0"/>
    <xf numFmtId="212" fontId="149" fillId="0" borderId="0" applyFont="0" applyFill="0" applyBorder="0" applyAlignment="0" applyProtection="0"/>
    <xf numFmtId="0" fontId="142" fillId="18" borderId="36" applyNumberFormat="0" applyAlignment="0" applyProtection="0"/>
    <xf numFmtId="189" fontId="147" fillId="0" borderId="0" applyFill="0" applyBorder="0" applyAlignment="0"/>
    <xf numFmtId="0" fontId="147" fillId="0" borderId="0" applyNumberFormat="0" applyFill="0" applyBorder="0" applyAlignment="0" applyProtection="0"/>
    <xf numFmtId="0" fontId="149" fillId="0" borderId="0" applyFont="0" applyFill="0" applyBorder="0" applyAlignment="0" applyProtection="0"/>
    <xf numFmtId="189" fontId="147" fillId="0" borderId="0" applyFill="0" applyBorder="0" applyAlignment="0"/>
    <xf numFmtId="0" fontId="147" fillId="0" borderId="0" applyNumberFormat="0" applyFill="0" applyBorder="0" applyAlignment="0" applyProtection="0"/>
    <xf numFmtId="167" fontId="136" fillId="0" borderId="15">
      <alignment horizontal="right" vertical="center"/>
    </xf>
    <xf numFmtId="0" fontId="147" fillId="0" borderId="0" applyNumberFormat="0" applyFill="0" applyBorder="0" applyAlignment="0" applyProtection="0"/>
    <xf numFmtId="189" fontId="147" fillId="0" borderId="0" applyFill="0" applyBorder="0" applyAlignment="0"/>
    <xf numFmtId="0" fontId="144" fillId="18" borderId="37" applyNumberFormat="0" applyAlignment="0" applyProtection="0"/>
    <xf numFmtId="0" fontId="144" fillId="18" borderId="37" applyNumberForma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51" fillId="23" borderId="36" applyNumberFormat="0" applyAlignment="0" applyProtection="0"/>
    <xf numFmtId="0" fontId="147" fillId="0" borderId="0" applyNumberFormat="0" applyFill="0" applyBorder="0" applyAlignment="0" applyProtection="0"/>
    <xf numFmtId="211" fontId="135" fillId="0" borderId="15">
      <alignment horizontal="right" vertical="center"/>
    </xf>
    <xf numFmtId="41" fontId="111"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43" fontId="111" fillId="0" borderId="0" applyFont="0" applyFill="0" applyBorder="0" applyAlignment="0" applyProtection="0"/>
    <xf numFmtId="167" fontId="136" fillId="0" borderId="15">
      <alignment horizontal="right" vertical="center"/>
    </xf>
    <xf numFmtId="0" fontId="147" fillId="0" borderId="0" applyNumberFormat="0" applyFill="0" applyBorder="0" applyAlignment="0" applyProtection="0"/>
    <xf numFmtId="0" fontId="151" fillId="23" borderId="36" applyNumberFormat="0" applyAlignment="0" applyProtection="0"/>
    <xf numFmtId="168" fontId="149" fillId="0" borderId="0" applyFont="0" applyFill="0" applyBorder="0" applyAlignment="0" applyProtection="0"/>
    <xf numFmtId="167" fontId="136" fillId="0" borderId="15">
      <alignment horizontal="right" vertical="center"/>
    </xf>
    <xf numFmtId="0" fontId="147" fillId="0" borderId="0" applyNumberFormat="0" applyFill="0" applyBorder="0" applyAlignment="0" applyProtection="0"/>
    <xf numFmtId="0" fontId="151" fillId="23" borderId="36" applyNumberFormat="0" applyAlignment="0" applyProtection="0"/>
    <xf numFmtId="0" fontId="139" fillId="0" borderId="0" applyNumberFormat="0" applyFill="0" applyBorder="0" applyAlignment="0" applyProtection="0"/>
    <xf numFmtId="167" fontId="136" fillId="0" borderId="15">
      <alignment horizontal="right" vertical="center"/>
    </xf>
    <xf numFmtId="0" fontId="147" fillId="0" borderId="0" applyNumberFormat="0" applyFill="0" applyBorder="0" applyAlignment="0" applyProtection="0"/>
    <xf numFmtId="0" fontId="151" fillId="23" borderId="36" applyNumberFormat="0" applyAlignment="0" applyProtection="0"/>
    <xf numFmtId="0" fontId="153" fillId="20" borderId="38" applyNumberFormat="0" applyFont="0" applyAlignment="0" applyProtection="0"/>
    <xf numFmtId="0" fontId="174" fillId="0" borderId="2" applyNumberFormat="0" applyFont="0" applyBorder="0" applyAlignment="0">
      <alignment horizontal="center"/>
    </xf>
    <xf numFmtId="167" fontId="136" fillId="0" borderId="15">
      <alignment horizontal="right" vertical="center"/>
    </xf>
    <xf numFmtId="0" fontId="147" fillId="0" borderId="0" applyNumberFormat="0" applyFill="0" applyBorder="0" applyAlignment="0" applyProtection="0"/>
    <xf numFmtId="0" fontId="153" fillId="20" borderId="38" applyNumberFormat="0" applyFont="0" applyAlignment="0" applyProtection="0"/>
    <xf numFmtId="0" fontId="174" fillId="0" borderId="2" applyNumberFormat="0" applyFont="0" applyBorder="0" applyAlignment="0">
      <alignment horizontal="center"/>
    </xf>
    <xf numFmtId="167" fontId="136" fillId="0" borderId="15">
      <alignment horizontal="right" vertical="center"/>
    </xf>
    <xf numFmtId="0" fontId="147" fillId="0" borderId="0" applyNumberFormat="0" applyFill="0" applyBorder="0" applyAlignment="0" applyProtection="0"/>
    <xf numFmtId="166" fontId="135" fillId="0" borderId="15">
      <alignment horizontal="right" vertical="center"/>
    </xf>
    <xf numFmtId="42" fontId="149" fillId="0" borderId="0" applyFont="0" applyFill="0" applyBorder="0" applyAlignment="0" applyProtection="0"/>
    <xf numFmtId="167" fontId="136" fillId="0" borderId="15">
      <alignment horizontal="right" vertical="center"/>
    </xf>
    <xf numFmtId="0" fontId="174" fillId="0" borderId="2" applyNumberFormat="0" applyFont="0" applyBorder="0" applyAlignment="0">
      <alignment horizontal="center"/>
    </xf>
    <xf numFmtId="164" fontId="140" fillId="0" borderId="15">
      <alignment horizontal="right" vertical="center"/>
    </xf>
    <xf numFmtId="42" fontId="149" fillId="0" borderId="0" applyFont="0" applyFill="0" applyBorder="0" applyAlignment="0" applyProtection="0"/>
    <xf numFmtId="10" fontId="158" fillId="26" borderId="2" applyNumberFormat="0" applyBorder="0" applyAlignment="0" applyProtection="0"/>
    <xf numFmtId="0" fontId="139" fillId="0" borderId="0" applyNumberFormat="0" applyFill="0" applyBorder="0" applyAlignment="0" applyProtection="0"/>
    <xf numFmtId="211" fontId="135" fillId="0" borderId="15">
      <alignment horizontal="right" vertical="center"/>
    </xf>
    <xf numFmtId="0" fontId="155" fillId="18" borderId="0"/>
    <xf numFmtId="0" fontId="154" fillId="18" borderId="37" applyNumberFormat="0" applyAlignment="0" applyProtection="0"/>
    <xf numFmtId="0" fontId="155" fillId="0" borderId="0">
      <alignment wrapText="1"/>
    </xf>
    <xf numFmtId="42" fontId="149" fillId="0" borderId="0" applyFont="0" applyFill="0" applyBorder="0" applyAlignment="0" applyProtection="0"/>
    <xf numFmtId="0" fontId="146" fillId="18" borderId="36" applyNumberFormat="0" applyAlignment="0" applyProtection="0"/>
    <xf numFmtId="4" fontId="148" fillId="21" borderId="39" applyNumberFormat="0" applyProtection="0">
      <alignment horizontal="right" vertical="center"/>
    </xf>
    <xf numFmtId="190" fontId="149" fillId="0" borderId="0" applyFont="0" applyFill="0" applyBorder="0" applyAlignment="0" applyProtection="0"/>
    <xf numFmtId="167" fontId="136" fillId="0" borderId="15">
      <alignment horizontal="right" vertical="center"/>
    </xf>
    <xf numFmtId="0" fontId="147" fillId="0" borderId="0" applyNumberFormat="0" applyFill="0" applyBorder="0" applyAlignment="0" applyProtection="0"/>
    <xf numFmtId="167" fontId="136" fillId="0" borderId="15">
      <alignment horizontal="right" vertical="center"/>
    </xf>
    <xf numFmtId="0" fontId="174" fillId="0" borderId="2" applyNumberFormat="0" applyFont="0" applyBorder="0" applyAlignment="0">
      <alignment horizontal="center"/>
    </xf>
    <xf numFmtId="164" fontId="140" fillId="0" borderId="15">
      <alignment horizontal="right" vertical="center"/>
    </xf>
    <xf numFmtId="4" fontId="221" fillId="27" borderId="39" applyNumberFormat="0" applyProtection="0">
      <alignment vertical="center"/>
    </xf>
    <xf numFmtId="0" fontId="147" fillId="0" borderId="0" applyProtection="0"/>
    <xf numFmtId="166" fontId="135" fillId="0" borderId="15">
      <alignment horizontal="right" vertical="center"/>
    </xf>
    <xf numFmtId="0" fontId="177" fillId="0" borderId="0" applyFont="0" applyFill="0" applyBorder="0" applyAlignment="0" applyProtection="0"/>
    <xf numFmtId="0" fontId="200" fillId="0" borderId="0">
      <alignment vertical="top"/>
    </xf>
    <xf numFmtId="0" fontId="146" fillId="18" borderId="36" applyNumberFormat="0" applyAlignment="0" applyProtection="0"/>
    <xf numFmtId="167" fontId="136" fillId="0" borderId="15">
      <alignment horizontal="right" vertical="center"/>
    </xf>
    <xf numFmtId="4" fontId="209" fillId="24" borderId="39" applyNumberFormat="0" applyProtection="0">
      <alignment horizontal="right" vertical="center"/>
    </xf>
    <xf numFmtId="43" fontId="147" fillId="0" borderId="0" applyFont="0" applyFill="0" applyBorder="0" applyAlignment="0" applyProtection="0"/>
    <xf numFmtId="167" fontId="136" fillId="0" borderId="15">
      <alignment horizontal="right" vertical="center"/>
    </xf>
    <xf numFmtId="164" fontId="140" fillId="0" borderId="15">
      <alignment horizontal="right" vertical="center"/>
    </xf>
    <xf numFmtId="167" fontId="136" fillId="0" borderId="15">
      <alignment horizontal="right" vertical="center"/>
    </xf>
    <xf numFmtId="0" fontId="139" fillId="0" borderId="0" applyNumberFormat="0" applyFill="0" applyBorder="0" applyAlignment="0" applyProtection="0"/>
    <xf numFmtId="0" fontId="111" fillId="0" borderId="0"/>
    <xf numFmtId="0" fontId="183" fillId="0" borderId="0" applyNumberFormat="0" applyFill="0" applyBorder="0" applyAlignment="0" applyProtection="0"/>
    <xf numFmtId="0" fontId="144" fillId="18" borderId="37" applyNumberFormat="0" applyAlignment="0" applyProtection="0"/>
    <xf numFmtId="164" fontId="140" fillId="0" borderId="15">
      <alignment horizontal="right" vertical="center"/>
    </xf>
    <xf numFmtId="43" fontId="111" fillId="0" borderId="0" applyFont="0" applyFill="0" applyBorder="0" applyAlignment="0" applyProtection="0"/>
    <xf numFmtId="0" fontId="144" fillId="18" borderId="37" applyNumberFormat="0" applyAlignment="0" applyProtection="0"/>
    <xf numFmtId="0" fontId="172" fillId="0" borderId="0" applyNumberFormat="0" applyFill="0" applyBorder="0" applyProtection="0">
      <alignment vertical="center"/>
    </xf>
    <xf numFmtId="0" fontId="111" fillId="0" borderId="0"/>
    <xf numFmtId="0" fontId="195" fillId="0" borderId="0"/>
    <xf numFmtId="0" fontId="173" fillId="23" borderId="36" applyNumberFormat="0" applyAlignment="0" applyProtection="0"/>
    <xf numFmtId="0" fontId="222" fillId="0" borderId="0">
      <alignment wrapText="1"/>
    </xf>
    <xf numFmtId="0" fontId="139" fillId="0" borderId="0" applyNumberFormat="0" applyFill="0" applyBorder="0" applyAlignment="0" applyProtection="0"/>
    <xf numFmtId="189" fontId="147" fillId="0" borderId="0" applyFill="0" applyBorder="0" applyAlignment="0"/>
    <xf numFmtId="0" fontId="146" fillId="18" borderId="36" applyNumberFormat="0" applyAlignment="0" applyProtection="0"/>
    <xf numFmtId="167" fontId="136" fillId="0" borderId="15">
      <alignment horizontal="right" vertical="center"/>
    </xf>
    <xf numFmtId="0" fontId="153" fillId="20" borderId="38" applyNumberFormat="0" applyFont="0" applyAlignment="0" applyProtection="0"/>
    <xf numFmtId="185" fontId="135"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193" fontId="149" fillId="0" borderId="0" applyFont="0" applyFill="0" applyBorder="0" applyAlignment="0" applyProtection="0"/>
    <xf numFmtId="164" fontId="140" fillId="0" borderId="15">
      <alignment horizontal="right" vertical="center"/>
    </xf>
    <xf numFmtId="4" fontId="150" fillId="24" borderId="39" applyNumberFormat="0" applyProtection="0">
      <alignment horizontal="right" vertical="center"/>
    </xf>
    <xf numFmtId="3" fontId="141" fillId="0" borderId="2"/>
    <xf numFmtId="167" fontId="136" fillId="0" borderId="15">
      <alignment horizontal="right" vertical="center"/>
    </xf>
    <xf numFmtId="0" fontId="170" fillId="0" borderId="0"/>
    <xf numFmtId="4" fontId="150" fillId="24" borderId="39" applyNumberFormat="0" applyProtection="0">
      <alignment horizontal="right" vertical="center"/>
    </xf>
    <xf numFmtId="0" fontId="111" fillId="0" borderId="0"/>
    <xf numFmtId="0" fontId="151" fillId="23" borderId="36" applyNumberFormat="0" applyAlignment="0" applyProtection="0"/>
    <xf numFmtId="3" fontId="141" fillId="0" borderId="2"/>
    <xf numFmtId="0" fontId="153" fillId="20" borderId="38" applyNumberFormat="0" applyFont="0" applyAlignment="0" applyProtection="0"/>
    <xf numFmtId="172" fontId="152"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11" fillId="0" borderId="0"/>
    <xf numFmtId="42" fontId="149" fillId="0" borderId="0" applyFont="0" applyFill="0" applyBorder="0" applyAlignment="0" applyProtection="0"/>
    <xf numFmtId="171" fontId="137" fillId="0" borderId="15">
      <alignment horizontal="right" vertical="center"/>
    </xf>
    <xf numFmtId="0" fontId="139" fillId="0" borderId="0" applyNumberFormat="0" applyFill="0" applyBorder="0" applyAlignment="0" applyProtection="0"/>
    <xf numFmtId="43" fontId="149" fillId="0" borderId="0" applyFont="0" applyFill="0" applyBorder="0" applyAlignment="0" applyProtection="0"/>
    <xf numFmtId="211" fontId="135" fillId="0" borderId="15">
      <alignment horizontal="right" vertical="center"/>
    </xf>
    <xf numFmtId="0" fontId="137" fillId="20" borderId="38" applyNumberFormat="0" applyFont="0" applyAlignment="0" applyProtection="0"/>
    <xf numFmtId="164" fontId="140" fillId="0" borderId="15">
      <alignment horizontal="right" vertical="center"/>
    </xf>
    <xf numFmtId="0" fontId="146" fillId="18" borderId="36" applyNumberFormat="0" applyAlignment="0" applyProtection="0"/>
    <xf numFmtId="184" fontId="111" fillId="0" borderId="0" applyFont="0" applyFill="0" applyBorder="0" applyAlignment="0" applyProtection="0"/>
    <xf numFmtId="0" fontId="139" fillId="0" borderId="0" applyNumberFormat="0" applyFill="0" applyBorder="0" applyAlignment="0" applyProtection="0"/>
    <xf numFmtId="0" fontId="154" fillId="18" borderId="37" applyNumberFormat="0" applyAlignment="0" applyProtection="0"/>
    <xf numFmtId="0" fontId="139" fillId="0" borderId="0" applyNumberFormat="0" applyFill="0" applyBorder="0" applyAlignment="0" applyProtection="0"/>
    <xf numFmtId="0" fontId="146" fillId="18" borderId="36" applyNumberFormat="0" applyAlignment="0" applyProtection="0"/>
    <xf numFmtId="167" fontId="136" fillId="0" borderId="15">
      <alignment horizontal="right" vertical="center"/>
    </xf>
    <xf numFmtId="199" fontId="176" fillId="0" borderId="15">
      <alignment horizontal="right" vertical="center"/>
    </xf>
    <xf numFmtId="0" fontId="144" fillId="18" borderId="37" applyNumberFormat="0" applyAlignment="0" applyProtection="0"/>
    <xf numFmtId="167" fontId="136" fillId="0" borderId="15">
      <alignment horizontal="right" vertical="center"/>
    </xf>
    <xf numFmtId="167" fontId="136" fillId="0" borderId="15">
      <alignment horizontal="right" vertical="center"/>
    </xf>
    <xf numFmtId="190" fontId="149"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187" fontId="135" fillId="0" borderId="0" applyFont="0" applyFill="0" applyBorder="0" applyAlignment="0" applyProtection="0"/>
    <xf numFmtId="178" fontId="140" fillId="0" borderId="15">
      <alignment horizontal="right" vertical="center"/>
    </xf>
    <xf numFmtId="167" fontId="136" fillId="0" borderId="15">
      <alignment horizontal="right" vertical="center"/>
    </xf>
    <xf numFmtId="4" fontId="220" fillId="24" borderId="39" applyNumberFormat="0" applyProtection="0">
      <alignment horizontal="right" vertical="center"/>
    </xf>
    <xf numFmtId="177" fontId="180" fillId="0" borderId="0" applyFont="0" applyFill="0" applyBorder="0" applyAlignment="0" applyProtection="0"/>
    <xf numFmtId="0" fontId="153" fillId="20" borderId="38" applyNumberFormat="0" applyFont="0" applyAlignment="0" applyProtection="0"/>
    <xf numFmtId="0" fontId="137" fillId="20" borderId="38" applyNumberFormat="0" applyFont="0" applyAlignment="0" applyProtection="0"/>
    <xf numFmtId="42" fontId="149" fillId="0" borderId="0" applyFont="0" applyFill="0" applyBorder="0" applyAlignment="0" applyProtection="0"/>
    <xf numFmtId="185" fontId="149" fillId="0" borderId="0" applyFont="0" applyFill="0" applyBorder="0" applyAlignment="0" applyProtection="0"/>
    <xf numFmtId="164" fontId="140" fillId="0" borderId="15">
      <alignment horizontal="right" vertical="center"/>
    </xf>
    <xf numFmtId="4" fontId="221" fillId="27" borderId="39" applyNumberFormat="0" applyProtection="0">
      <alignment vertical="center"/>
    </xf>
    <xf numFmtId="184" fontId="149" fillId="0" borderId="0" applyFont="0" applyFill="0" applyBorder="0" applyAlignment="0" applyProtection="0"/>
    <xf numFmtId="0" fontId="153" fillId="20" borderId="38" applyNumberFormat="0" applyFont="0" applyAlignment="0" applyProtection="0"/>
    <xf numFmtId="42" fontId="149" fillId="0" borderId="0" applyFont="0" applyFill="0" applyBorder="0" applyAlignment="0" applyProtection="0"/>
    <xf numFmtId="42"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51" fillId="23" borderId="36" applyNumberForma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71" fontId="147" fillId="0" borderId="15">
      <alignment horizontal="right" vertical="center"/>
    </xf>
    <xf numFmtId="0" fontId="147" fillId="0" borderId="0" applyFont="0" applyFill="0" applyBorder="0" applyAlignment="0" applyProtection="0"/>
    <xf numFmtId="0" fontId="153" fillId="20" borderId="38" applyNumberFormat="0" applyFont="0" applyAlignment="0" applyProtection="0"/>
    <xf numFmtId="0" fontId="139" fillId="0" borderId="0" applyNumberFormat="0" applyFill="0" applyBorder="0" applyAlignment="0" applyProtection="0"/>
    <xf numFmtId="43" fontId="18"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0" fontId="137" fillId="20" borderId="38" applyNumberFormat="0" applyFont="0" applyAlignment="0" applyProtection="0"/>
    <xf numFmtId="42" fontId="149" fillId="0" borderId="0" applyFont="0" applyFill="0" applyBorder="0" applyAlignment="0" applyProtection="0"/>
    <xf numFmtId="0" fontId="139" fillId="0" borderId="0" applyNumberFormat="0" applyFill="0" applyBorder="0" applyAlignment="0" applyProtection="0"/>
    <xf numFmtId="167" fontId="136" fillId="0" borderId="15">
      <alignment horizontal="right" vertical="center"/>
    </xf>
    <xf numFmtId="177" fontId="149" fillId="0" borderId="0" applyFont="0" applyFill="0" applyBorder="0" applyAlignment="0" applyProtection="0"/>
    <xf numFmtId="180" fontId="145" fillId="0" borderId="15">
      <alignment horizontal="right" vertical="center"/>
    </xf>
    <xf numFmtId="164" fontId="140" fillId="0" borderId="15">
      <alignment horizontal="right" vertical="center"/>
    </xf>
    <xf numFmtId="0" fontId="139" fillId="0" borderId="0" applyNumberFormat="0" applyFill="0" applyBorder="0" applyAlignment="0" applyProtection="0"/>
    <xf numFmtId="0" fontId="182" fillId="0" borderId="40" applyNumberFormat="0" applyFill="0" applyAlignment="0" applyProtection="0"/>
    <xf numFmtId="0" fontId="146" fillId="18" borderId="36" applyNumberFormat="0" applyAlignment="0" applyProtection="0"/>
    <xf numFmtId="0" fontId="224" fillId="18" borderId="36" applyNumberFormat="0" applyAlignment="0" applyProtection="0"/>
    <xf numFmtId="198" fontId="165" fillId="0" borderId="0" applyFont="0" applyFill="0" applyBorder="0" applyAlignment="0" applyProtection="0"/>
    <xf numFmtId="43" fontId="111" fillId="0" borderId="0" applyFont="0" applyFill="0" applyBorder="0" applyAlignment="0" applyProtection="0"/>
    <xf numFmtId="0" fontId="139" fillId="0" borderId="0" applyNumberFormat="0" applyFill="0" applyBorder="0" applyAlignment="0" applyProtection="0"/>
    <xf numFmtId="0" fontId="142" fillId="18" borderId="36" applyNumberFormat="0" applyAlignment="0" applyProtection="0"/>
    <xf numFmtId="1" fontId="162" fillId="0" borderId="2" applyBorder="0" applyAlignment="0">
      <alignment horizontal="center"/>
    </xf>
    <xf numFmtId="190" fontId="149" fillId="0" borderId="0" applyFont="0" applyFill="0" applyBorder="0" applyAlignment="0" applyProtection="0"/>
    <xf numFmtId="0" fontId="139" fillId="0" borderId="0" applyNumberFormat="0" applyFill="0" applyBorder="0" applyAlignment="0" applyProtection="0"/>
    <xf numFmtId="0" fontId="111" fillId="0" borderId="0"/>
    <xf numFmtId="0" fontId="139" fillId="0" borderId="0" applyNumberFormat="0" applyFill="0" applyBorder="0" applyAlignment="0" applyProtection="0"/>
    <xf numFmtId="167" fontId="136" fillId="0" borderId="15">
      <alignment horizontal="right" vertical="center"/>
    </xf>
    <xf numFmtId="0" fontId="226" fillId="0" borderId="0"/>
    <xf numFmtId="0" fontId="139" fillId="0" borderId="0" applyNumberFormat="0" applyFill="0" applyBorder="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7" fillId="0" borderId="0"/>
    <xf numFmtId="0" fontId="139" fillId="0" borderId="0" applyNumberForma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67" fontId="136" fillId="0" borderId="15">
      <alignment horizontal="right" vertical="center"/>
    </xf>
    <xf numFmtId="0" fontId="154" fillId="18" borderId="37" applyNumberFormat="0" applyAlignment="0" applyProtection="0"/>
    <xf numFmtId="0" fontId="139" fillId="0" borderId="0" applyNumberFormat="0" applyFill="0" applyBorder="0" applyAlignment="0" applyProtection="0"/>
    <xf numFmtId="0" fontId="144" fillId="18" borderId="37" applyNumberFormat="0" applyAlignment="0" applyProtection="0"/>
    <xf numFmtId="1" fontId="162" fillId="0" borderId="2" applyBorder="0" applyAlignment="0">
      <alignment horizontal="center"/>
    </xf>
    <xf numFmtId="0" fontId="151" fillId="23" borderId="36" applyNumberFormat="0" applyAlignment="0" applyProtection="0"/>
    <xf numFmtId="0" fontId="139" fillId="0" borderId="0" applyNumberFormat="0" applyFill="0" applyBorder="0" applyAlignment="0" applyProtection="0"/>
    <xf numFmtId="41" fontId="111" fillId="0" borderId="0" applyFont="0" applyFill="0" applyBorder="0" applyAlignment="0" applyProtection="0"/>
    <xf numFmtId="186" fontId="149" fillId="0" borderId="15">
      <alignment horizontal="right" vertical="center"/>
    </xf>
    <xf numFmtId="247" fontId="179" fillId="0" borderId="0" applyFont="0" applyFill="0" applyBorder="0" applyAlignment="0" applyProtection="0"/>
    <xf numFmtId="178" fontId="140" fillId="0" borderId="15">
      <alignment horizontal="right" vertical="center"/>
    </xf>
    <xf numFmtId="0" fontId="170" fillId="0" borderId="0"/>
    <xf numFmtId="0" fontId="139" fillId="0" borderId="0" applyNumberFormat="0" applyFill="0" applyBorder="0" applyAlignment="0" applyProtection="0"/>
    <xf numFmtId="164" fontId="140" fillId="0" borderId="15">
      <alignment horizontal="right" vertical="center"/>
    </xf>
    <xf numFmtId="164" fontId="140" fillId="0" borderId="15">
      <alignment horizontal="right" vertical="center"/>
    </xf>
    <xf numFmtId="205" fontId="149" fillId="0" borderId="0" applyFont="0" applyFill="0" applyBorder="0" applyAlignment="0" applyProtection="0"/>
    <xf numFmtId="211" fontId="135" fillId="0" borderId="15">
      <alignment horizontal="right" vertical="center"/>
    </xf>
    <xf numFmtId="0" fontId="139" fillId="0" borderId="0" applyNumberFormat="0" applyFill="0" applyBorder="0" applyAlignment="0" applyProtection="0"/>
    <xf numFmtId="203" fontId="147" fillId="0" borderId="0" applyFont="0" applyFill="0" applyBorder="0" applyAlignment="0" applyProtection="0"/>
    <xf numFmtId="0" fontId="139" fillId="0" borderId="0" applyNumberFormat="0" applyFill="0" applyBorder="0" applyAlignment="0" applyProtection="0"/>
    <xf numFmtId="167" fontId="136" fillId="0" borderId="15">
      <alignment horizontal="right" vertical="center"/>
    </xf>
    <xf numFmtId="0" fontId="137" fillId="20" borderId="38" applyNumberFormat="0" applyFont="0" applyAlignment="0" applyProtection="0"/>
    <xf numFmtId="234" fontId="147" fillId="0" borderId="0" applyFont="0" applyFill="0" applyBorder="0" applyAlignment="0" applyProtection="0"/>
    <xf numFmtId="164" fontId="140" fillId="0" borderId="15">
      <alignment horizontal="right" vertical="center"/>
    </xf>
    <xf numFmtId="0" fontId="154" fillId="18" borderId="37" applyNumberFormat="0" applyAlignment="0" applyProtection="0"/>
    <xf numFmtId="0" fontId="170" fillId="0" borderId="0"/>
    <xf numFmtId="0" fontId="139" fillId="0" borderId="0" applyNumberFormat="0" applyFill="0" applyBorder="0" applyAlignment="0" applyProtection="0"/>
    <xf numFmtId="43" fontId="111" fillId="0" borderId="0" applyFont="0" applyFill="0" applyBorder="0" applyAlignment="0" applyProtection="0"/>
    <xf numFmtId="211" fontId="135" fillId="0" borderId="15">
      <alignment horizontal="right" vertical="center"/>
    </xf>
    <xf numFmtId="0" fontId="146" fillId="18" borderId="36" applyNumberFormat="0" applyAlignment="0" applyProtection="0"/>
    <xf numFmtId="0" fontId="224" fillId="18" borderId="36" applyNumberFormat="0" applyAlignment="0" applyProtection="0"/>
    <xf numFmtId="184" fontId="111" fillId="0" borderId="0" applyFont="0" applyFill="0" applyBorder="0" applyAlignment="0" applyProtection="0"/>
    <xf numFmtId="4" fontId="196" fillId="34" borderId="41" applyNumberFormat="0" applyProtection="0">
      <alignment horizontal="left" vertical="center" indent="1"/>
    </xf>
    <xf numFmtId="42" fontId="149" fillId="0" borderId="0" applyFont="0" applyFill="0" applyBorder="0" applyAlignment="0" applyProtection="0"/>
    <xf numFmtId="164" fontId="140" fillId="0" borderId="15">
      <alignment horizontal="right" vertical="center"/>
    </xf>
    <xf numFmtId="166" fontId="135" fillId="0" borderId="15">
      <alignment horizontal="right" vertical="center"/>
    </xf>
    <xf numFmtId="173" fontId="147" fillId="0" borderId="0" applyFont="0" applyFill="0" applyBorder="0" applyAlignment="0" applyProtection="0"/>
    <xf numFmtId="193" fontId="149" fillId="0" borderId="0" applyFont="0" applyFill="0" applyBorder="0" applyAlignment="0" applyProtection="0"/>
    <xf numFmtId="243" fontId="152" fillId="0" borderId="0" applyFont="0" applyFill="0" applyBorder="0" applyAlignment="0" applyProtection="0"/>
    <xf numFmtId="208" fontId="149" fillId="0" borderId="0" applyFont="0" applyFill="0" applyBorder="0" applyAlignment="0" applyProtection="0"/>
    <xf numFmtId="0" fontId="170" fillId="0" borderId="0"/>
    <xf numFmtId="167" fontId="136" fillId="0" borderId="15">
      <alignment horizontal="right" vertical="center"/>
    </xf>
    <xf numFmtId="190" fontId="149" fillId="0" borderId="0" applyFont="0" applyFill="0" applyBorder="0" applyAlignment="0" applyProtection="0"/>
    <xf numFmtId="166" fontId="135" fillId="0" borderId="15">
      <alignment horizontal="right" vertical="center"/>
    </xf>
    <xf numFmtId="42" fontId="149" fillId="0" borderId="0" applyFont="0" applyFill="0" applyBorder="0" applyAlignment="0" applyProtection="0"/>
    <xf numFmtId="205" fontId="149" fillId="0" borderId="0" applyFont="0" applyFill="0" applyBorder="0" applyAlignment="0" applyProtection="0"/>
    <xf numFmtId="167" fontId="136" fillId="0" borderId="15">
      <alignment horizontal="right" vertical="center"/>
    </xf>
    <xf numFmtId="0" fontId="218" fillId="0" borderId="0">
      <alignment vertical="top"/>
    </xf>
    <xf numFmtId="0" fontId="230" fillId="0" borderId="0">
      <alignment vertical="top" wrapText="1"/>
    </xf>
    <xf numFmtId="168" fontId="147" fillId="0" borderId="0" applyFont="0" applyFill="0" applyBorder="0" applyAlignment="0" applyProtection="0"/>
    <xf numFmtId="166" fontId="135" fillId="0" borderId="15">
      <alignment horizontal="right" vertical="center"/>
    </xf>
    <xf numFmtId="0" fontId="200" fillId="0" borderId="0">
      <alignment vertical="top"/>
    </xf>
    <xf numFmtId="190" fontId="149" fillId="0" borderId="0" applyFont="0" applyFill="0" applyBorder="0" applyAlignment="0" applyProtection="0"/>
    <xf numFmtId="0" fontId="139" fillId="0" borderId="0"/>
    <xf numFmtId="0" fontId="139" fillId="0" borderId="0" applyNumberFormat="0" applyFill="0" applyBorder="0" applyAlignment="0" applyProtection="0"/>
    <xf numFmtId="194" fontId="149" fillId="0" borderId="0" applyFont="0" applyFill="0" applyBorder="0" applyAlignment="0" applyProtection="0"/>
    <xf numFmtId="4" fontId="150" fillId="21" borderId="39" applyNumberFormat="0" applyProtection="0">
      <alignment horizontal="right" vertical="center"/>
    </xf>
    <xf numFmtId="0"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0" fontId="137" fillId="20" borderId="38" applyNumberFormat="0" applyFont="0" applyAlignment="0" applyProtection="0"/>
    <xf numFmtId="0" fontId="144" fillId="18" borderId="37" applyNumberFormat="0" applyAlignment="0" applyProtection="0"/>
    <xf numFmtId="184" fontId="111" fillId="0" borderId="0" applyFont="0" applyFill="0" applyBorder="0" applyAlignment="0" applyProtection="0"/>
    <xf numFmtId="0" fontId="156" fillId="23" borderId="36" applyNumberFormat="0" applyAlignment="0" applyProtection="0"/>
    <xf numFmtId="0" fontId="156" fillId="23" borderId="36" applyNumberFormat="0" applyAlignment="0" applyProtection="0"/>
    <xf numFmtId="193" fontId="149" fillId="0" borderId="0" applyFont="0" applyFill="0" applyBorder="0" applyAlignment="0" applyProtection="0"/>
    <xf numFmtId="167" fontId="136" fillId="0" borderId="15">
      <alignment horizontal="right" vertical="center"/>
    </xf>
    <xf numFmtId="210" fontId="152" fillId="0" borderId="0" applyFont="0" applyFill="0" applyBorder="0" applyAlignment="0" applyProtection="0"/>
    <xf numFmtId="4" fontId="148" fillId="41" borderId="39" applyNumberFormat="0" applyProtection="0">
      <alignment horizontal="right" vertical="center"/>
    </xf>
    <xf numFmtId="42" fontId="149" fillId="0" borderId="0" applyFont="0" applyFill="0" applyBorder="0" applyAlignment="0" applyProtection="0"/>
    <xf numFmtId="253" fontId="137" fillId="0" borderId="0" applyFill="0" applyBorder="0" applyAlignment="0"/>
    <xf numFmtId="0" fontId="111" fillId="0" borderId="0"/>
    <xf numFmtId="0" fontId="137" fillId="20" borderId="38" applyNumberFormat="0" applyFont="0" applyAlignment="0" applyProtection="0"/>
    <xf numFmtId="184" fontId="111" fillId="0" borderId="0" applyFont="0" applyFill="0" applyBorder="0" applyAlignment="0" applyProtection="0"/>
    <xf numFmtId="4" fontId="148" fillId="41" borderId="39" applyNumberFormat="0" applyProtection="0">
      <alignment horizontal="right" vertical="center"/>
    </xf>
    <xf numFmtId="0" fontId="170" fillId="0" borderId="0"/>
    <xf numFmtId="0" fontId="111" fillId="0" borderId="0"/>
    <xf numFmtId="0" fontId="137" fillId="20" borderId="38" applyNumberFormat="0" applyFont="0" applyAlignment="0" applyProtection="0"/>
    <xf numFmtId="184" fontId="111" fillId="0" borderId="0" applyFont="0" applyFill="0" applyBorder="0" applyAlignment="0" applyProtection="0"/>
    <xf numFmtId="184" fontId="149" fillId="0" borderId="0" applyFont="0" applyFill="0" applyBorder="0" applyAlignment="0" applyProtection="0"/>
    <xf numFmtId="212" fontId="149" fillId="0" borderId="0" applyFont="0" applyFill="0" applyBorder="0" applyAlignment="0" applyProtection="0"/>
    <xf numFmtId="0" fontId="155" fillId="18" borderId="0"/>
    <xf numFmtId="164" fontId="140" fillId="0" borderId="15">
      <alignment horizontal="right" vertical="center"/>
    </xf>
    <xf numFmtId="0" fontId="153" fillId="20" borderId="38" applyNumberFormat="0" applyFont="0" applyAlignment="0" applyProtection="0"/>
    <xf numFmtId="0" fontId="146" fillId="18" borderId="36" applyNumberFormat="0" applyAlignment="0" applyProtection="0"/>
    <xf numFmtId="0" fontId="224" fillId="18" borderId="36" applyNumberFormat="0" applyAlignment="0" applyProtection="0"/>
    <xf numFmtId="0" fontId="137" fillId="20" borderId="38" applyNumberFormat="0" applyFont="0" applyAlignment="0" applyProtection="0"/>
    <xf numFmtId="43" fontId="111" fillId="0" borderId="0" applyFont="0" applyFill="0" applyBorder="0" applyAlignment="0" applyProtection="0"/>
    <xf numFmtId="0" fontId="154" fillId="18" borderId="37" applyNumberFormat="0" applyAlignment="0" applyProtection="0"/>
    <xf numFmtId="0" fontId="170" fillId="0" borderId="0"/>
    <xf numFmtId="43" fontId="111" fillId="0" borderId="0" applyFont="0" applyFill="0" applyBorder="0" applyAlignment="0" applyProtection="0"/>
    <xf numFmtId="0" fontId="151" fillId="23" borderId="36" applyNumberFormat="0" applyAlignment="0" applyProtection="0"/>
    <xf numFmtId="183" fontId="149" fillId="0" borderId="0" applyFont="0" applyFill="0" applyBorder="0" applyAlignment="0" applyProtection="0"/>
    <xf numFmtId="164" fontId="140" fillId="0" borderId="15">
      <alignment horizontal="right" vertical="center"/>
    </xf>
    <xf numFmtId="42" fontId="149" fillId="0" borderId="0" applyFont="0" applyFill="0" applyBorder="0" applyAlignment="0" applyProtection="0"/>
    <xf numFmtId="0" fontId="154" fillId="18" borderId="37" applyNumberFormat="0" applyAlignment="0" applyProtection="0"/>
    <xf numFmtId="209"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0" fontId="146" fillId="18" borderId="36" applyNumberFormat="0" applyAlignment="0" applyProtection="0"/>
    <xf numFmtId="4" fontId="148" fillId="41" borderId="39" applyNumberFormat="0" applyProtection="0">
      <alignment horizontal="right" vertical="center"/>
    </xf>
    <xf numFmtId="0" fontId="139" fillId="0" borderId="0" applyNumberFormat="0" applyFill="0" applyBorder="0" applyAlignment="0" applyProtection="0"/>
    <xf numFmtId="4" fontId="221" fillId="27" borderId="39" applyNumberFormat="0" applyProtection="0">
      <alignment vertical="center"/>
    </xf>
    <xf numFmtId="0" fontId="139" fillId="0" borderId="0" applyNumberFormat="0" applyFill="0" applyBorder="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51" fillId="23" borderId="36" applyNumberFormat="0" applyAlignment="0" applyProtection="0"/>
    <xf numFmtId="186" fontId="149"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228" fontId="1" fillId="0" borderId="24" applyFill="0" applyProtection="0"/>
    <xf numFmtId="167" fontId="136" fillId="0" borderId="15">
      <alignment horizontal="right" vertical="center"/>
    </xf>
    <xf numFmtId="200" fontId="149" fillId="0" borderId="0" applyFont="0" applyFill="0" applyBorder="0" applyAlignment="0" applyProtection="0"/>
    <xf numFmtId="164" fontId="140" fillId="0" borderId="15">
      <alignment horizontal="right" vertical="center"/>
    </xf>
    <xf numFmtId="171" fontId="147"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0" fontId="146" fillId="18" borderId="36" applyNumberFormat="0" applyAlignment="0" applyProtection="0"/>
    <xf numFmtId="0" fontId="111" fillId="0" borderId="0"/>
    <xf numFmtId="0" fontId="173" fillId="23" borderId="36" applyNumberFormat="0" applyAlignment="0" applyProtection="0"/>
    <xf numFmtId="0" fontId="151" fillId="23" borderId="36" applyNumberFormat="0" applyAlignment="0" applyProtection="0"/>
    <xf numFmtId="0" fontId="139" fillId="0" borderId="0" applyNumberFormat="0" applyFill="0" applyBorder="0" applyAlignment="0" applyProtection="0"/>
    <xf numFmtId="43" fontId="149" fillId="0" borderId="0" applyFont="0" applyFill="0" applyBorder="0" applyAlignment="0" applyProtection="0"/>
    <xf numFmtId="0" fontId="146" fillId="18" borderId="36" applyNumberFormat="0" applyAlignment="0" applyProtection="0"/>
    <xf numFmtId="181" fontId="147" fillId="0" borderId="0"/>
    <xf numFmtId="0" fontId="139" fillId="0" borderId="0" applyNumberFormat="0" applyFill="0" applyBorder="0" applyAlignment="0" applyProtection="0"/>
    <xf numFmtId="176" fontId="147" fillId="0" borderId="15">
      <alignment horizontal="right" vertical="center"/>
    </xf>
    <xf numFmtId="3" fontId="141" fillId="0" borderId="2"/>
    <xf numFmtId="178" fontId="140" fillId="0" borderId="15">
      <alignment horizontal="right" vertical="center"/>
    </xf>
    <xf numFmtId="0" fontId="231" fillId="0" borderId="0"/>
    <xf numFmtId="0" fontId="111" fillId="0" borderId="0"/>
    <xf numFmtId="166" fontId="135" fillId="0" borderId="15">
      <alignment horizontal="right" vertical="center"/>
    </xf>
    <xf numFmtId="190" fontId="149" fillId="0" borderId="0" applyFont="0" applyFill="0" applyBorder="0" applyAlignment="0" applyProtection="0"/>
    <xf numFmtId="169" fontId="159" fillId="0" borderId="15">
      <alignment horizontal="right" vertical="center"/>
    </xf>
    <xf numFmtId="0" fontId="139" fillId="0" borderId="0" applyNumberFormat="0" applyFill="0" applyBorder="0" applyAlignment="0" applyProtection="0"/>
    <xf numFmtId="0" fontId="146" fillId="18" borderId="36" applyNumberFormat="0" applyAlignment="0" applyProtection="0"/>
    <xf numFmtId="0" fontId="146" fillId="18" borderId="36" applyNumberFormat="0" applyAlignment="0" applyProtection="0"/>
    <xf numFmtId="0" fontId="154" fillId="18" borderId="37" applyNumberFormat="0" applyAlignment="0" applyProtection="0"/>
    <xf numFmtId="0" fontId="139" fillId="0" borderId="0" applyNumberFormat="0" applyFill="0" applyBorder="0" applyAlignment="0" applyProtection="0"/>
    <xf numFmtId="167" fontId="136" fillId="0" borderId="15">
      <alignment horizontal="right" vertical="center"/>
    </xf>
    <xf numFmtId="0" fontId="144" fillId="18" borderId="37" applyNumberForma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166" fontId="135" fillId="0" borderId="15">
      <alignment horizontal="right" vertical="center"/>
    </xf>
    <xf numFmtId="0" fontId="154" fillId="18" borderId="37" applyNumberFormat="0" applyAlignment="0" applyProtection="0"/>
    <xf numFmtId="0" fontId="139" fillId="0" borderId="0" applyNumberFormat="0" applyFill="0" applyBorder="0" applyAlignment="0" applyProtection="0"/>
    <xf numFmtId="166" fontId="135" fillId="0" borderId="15">
      <alignment horizontal="right" vertical="center"/>
    </xf>
    <xf numFmtId="0" fontId="146" fillId="18" borderId="36" applyNumberFormat="0" applyAlignment="0" applyProtection="0"/>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43" fontId="18" fillId="0" borderId="0" applyFont="0" applyFill="0" applyBorder="0" applyAlignment="0" applyProtection="0"/>
    <xf numFmtId="43" fontId="18" fillId="0" borderId="0" applyFont="0" applyFill="0" applyBorder="0" applyAlignment="0" applyProtection="0"/>
    <xf numFmtId="0" fontId="139" fillId="0" borderId="0" applyNumberFormat="0" applyFill="0" applyBorder="0" applyAlignment="0" applyProtection="0"/>
    <xf numFmtId="190" fontId="149" fillId="0" borderId="0" applyFont="0" applyFill="0" applyBorder="0" applyAlignment="0" applyProtection="0"/>
    <xf numFmtId="4" fontId="150" fillId="23" borderId="39" applyNumberFormat="0" applyProtection="0">
      <alignment horizontal="right" vertical="center"/>
    </xf>
    <xf numFmtId="42" fontId="149" fillId="0" borderId="0" applyFont="0" applyFill="0" applyBorder="0" applyAlignment="0" applyProtection="0"/>
    <xf numFmtId="42" fontId="149" fillId="0" borderId="0" applyFont="0" applyFill="0" applyBorder="0" applyAlignment="0" applyProtection="0"/>
    <xf numFmtId="0" fontId="170" fillId="0" borderId="0"/>
    <xf numFmtId="168" fontId="147" fillId="0" borderId="0" applyFont="0" applyFill="0" applyBorder="0" applyAlignment="0" applyProtection="0"/>
    <xf numFmtId="188" fontId="135" fillId="0" borderId="15">
      <alignment horizontal="right" vertical="center"/>
    </xf>
    <xf numFmtId="193" fontId="149" fillId="0" borderId="0" applyFont="0" applyFill="0" applyBorder="0" applyAlignment="0" applyProtection="0"/>
    <xf numFmtId="0" fontId="137" fillId="20" borderId="38" applyNumberFormat="0" applyFont="0" applyAlignment="0" applyProtection="0"/>
    <xf numFmtId="203" fontId="147"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60" fillId="27" borderId="38" applyNumberFormat="0" applyFon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67" fontId="136" fillId="0" borderId="15">
      <alignment horizontal="right" vertical="center"/>
    </xf>
    <xf numFmtId="259" fontId="160" fillId="0" borderId="0" applyFont="0" applyFill="0" applyBorder="0" applyAlignment="0" applyProtection="0"/>
    <xf numFmtId="0" fontId="153" fillId="20" borderId="38" applyNumberFormat="0" applyFont="0" applyAlignment="0" applyProtection="0"/>
    <xf numFmtId="0" fontId="111" fillId="0" borderId="0"/>
    <xf numFmtId="0" fontId="139" fillId="0" borderId="0" applyNumberFormat="0" applyFill="0" applyBorder="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70" fillId="0" borderId="0"/>
    <xf numFmtId="4" fontId="150" fillId="24" borderId="39" applyNumberFormat="0" applyProtection="0">
      <alignment horizontal="right" vertical="center"/>
    </xf>
    <xf numFmtId="3" fontId="141" fillId="0" borderId="2"/>
    <xf numFmtId="4" fontId="150" fillId="24" borderId="39" applyNumberFormat="0" applyProtection="0">
      <alignment horizontal="right" vertical="center"/>
    </xf>
    <xf numFmtId="0" fontId="111" fillId="0" borderId="0"/>
    <xf numFmtId="0" fontId="111" fillId="0" borderId="0"/>
    <xf numFmtId="0" fontId="151" fillId="23" borderId="36" applyNumberFormat="0" applyAlignment="0" applyProtection="0"/>
    <xf numFmtId="0" fontId="170" fillId="0" borderId="0"/>
    <xf numFmtId="3" fontId="141" fillId="0" borderId="2"/>
    <xf numFmtId="167" fontId="136" fillId="0" borderId="15">
      <alignment horizontal="right" vertical="center"/>
    </xf>
    <xf numFmtId="186" fontId="149" fillId="0" borderId="15">
      <alignment horizontal="right" vertical="center"/>
    </xf>
    <xf numFmtId="0" fontId="156" fillId="23" borderId="36" applyNumberFormat="0" applyAlignment="0" applyProtection="0"/>
    <xf numFmtId="0" fontId="144" fillId="18" borderId="37" applyNumberFormat="0" applyAlignment="0" applyProtection="0"/>
    <xf numFmtId="0" fontId="139" fillId="0" borderId="0" applyNumberFormat="0" applyFill="0" applyBorder="0" applyAlignment="0" applyProtection="0"/>
    <xf numFmtId="178" fontId="140" fillId="0" borderId="15">
      <alignment horizontal="right" vertical="center"/>
    </xf>
    <xf numFmtId="4" fontId="164" fillId="27" borderId="39" applyNumberFormat="0" applyProtection="0">
      <alignment vertical="center"/>
    </xf>
    <xf numFmtId="43" fontId="111" fillId="0" borderId="0" applyFont="0" applyFill="0" applyBorder="0" applyAlignment="0" applyProtection="0"/>
    <xf numFmtId="0" fontId="139" fillId="0" borderId="0" applyNumberFormat="0" applyFill="0" applyBorder="0" applyAlignment="0" applyProtection="0"/>
    <xf numFmtId="173" fontId="147" fillId="0" borderId="0" applyFont="0" applyFill="0" applyBorder="0" applyAlignment="0" applyProtection="0"/>
    <xf numFmtId="0" fontId="139" fillId="0" borderId="0" applyNumberFormat="0" applyFill="0" applyBorder="0" applyAlignment="0" applyProtection="0"/>
    <xf numFmtId="190" fontId="149" fillId="0" borderId="0" applyFont="0" applyFill="0" applyBorder="0" applyAlignment="0" applyProtection="0"/>
    <xf numFmtId="0" fontId="146" fillId="18" borderId="36" applyNumberFormat="0" applyAlignment="0" applyProtection="0"/>
    <xf numFmtId="171" fontId="147" fillId="0" borderId="15">
      <alignment horizontal="right" vertical="center"/>
    </xf>
    <xf numFmtId="0" fontId="161" fillId="0" borderId="0" applyProtection="0"/>
    <xf numFmtId="0" fontId="139" fillId="0" borderId="0" applyNumberFormat="0" applyFill="0" applyBorder="0" applyAlignment="0" applyProtection="0"/>
    <xf numFmtId="42" fontId="149" fillId="0" borderId="0" applyFont="0" applyFill="0" applyBorder="0" applyAlignment="0" applyProtection="0"/>
    <xf numFmtId="0" fontId="111" fillId="0" borderId="0"/>
    <xf numFmtId="0" fontId="139" fillId="0" borderId="0" applyNumberFormat="0" applyFill="0" applyBorder="0" applyAlignment="0" applyProtection="0"/>
    <xf numFmtId="0" fontId="139" fillId="0" borderId="0" applyNumberFormat="0" applyFill="0" applyBorder="0" applyAlignment="0" applyProtection="0"/>
    <xf numFmtId="166" fontId="135" fillId="0" borderId="15">
      <alignment horizontal="right" vertical="center"/>
    </xf>
    <xf numFmtId="0" fontId="146" fillId="18" borderId="36" applyNumberFormat="0" applyAlignment="0" applyProtection="0"/>
    <xf numFmtId="167" fontId="136" fillId="0" borderId="15">
      <alignment horizontal="right" vertical="center"/>
    </xf>
    <xf numFmtId="0" fontId="144" fillId="18" borderId="37" applyNumberFormat="0" applyAlignment="0" applyProtection="0"/>
    <xf numFmtId="186" fontId="149" fillId="0" borderId="15">
      <alignment horizontal="right" vertical="center"/>
    </xf>
    <xf numFmtId="0" fontId="156" fillId="23" borderId="36" applyNumberFormat="0" applyAlignment="0" applyProtection="0"/>
    <xf numFmtId="200" fontId="149" fillId="0" borderId="0" applyFont="0" applyFill="0" applyBorder="0" applyAlignment="0" applyProtection="0"/>
    <xf numFmtId="176" fontId="147" fillId="0" borderId="15">
      <alignment horizontal="right" vertical="center"/>
    </xf>
    <xf numFmtId="3" fontId="141" fillId="0" borderId="2"/>
    <xf numFmtId="0" fontId="154" fillId="18" borderId="37" applyNumberFormat="0" applyAlignment="0" applyProtection="0"/>
    <xf numFmtId="43" fontId="111" fillId="0" borderId="0" applyFont="0" applyFill="0" applyBorder="0" applyAlignment="0" applyProtection="0"/>
    <xf numFmtId="176" fontId="137" fillId="0" borderId="15">
      <alignment horizontal="right" vertical="center"/>
    </xf>
    <xf numFmtId="167" fontId="136" fillId="0" borderId="15">
      <alignment horizontal="right" vertical="center"/>
    </xf>
    <xf numFmtId="180" fontId="145" fillId="0" borderId="15">
      <alignment horizontal="right" vertical="center"/>
    </xf>
    <xf numFmtId="186" fontId="149" fillId="0" borderId="15">
      <alignment horizontal="right" vertical="center"/>
    </xf>
    <xf numFmtId="199" fontId="176"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173" fontId="147" fillId="0" borderId="0" applyFill="0" applyBorder="0" applyAlignment="0"/>
    <xf numFmtId="177" fontId="149" fillId="0" borderId="0" applyFont="0" applyFill="0" applyBorder="0" applyAlignment="0" applyProtection="0"/>
    <xf numFmtId="43" fontId="149" fillId="0" borderId="0" applyFont="0" applyFill="0" applyBorder="0" applyAlignment="0" applyProtection="0"/>
    <xf numFmtId="0" fontId="139" fillId="0" borderId="0" applyNumberFormat="0" applyFill="0" applyBorder="0" applyAlignment="0" applyProtection="0"/>
    <xf numFmtId="240" fontId="160" fillId="0" borderId="0" applyFont="0" applyFill="0" applyBorder="0" applyAlignment="0" applyProtection="0"/>
    <xf numFmtId="0" fontId="137" fillId="20" borderId="38" applyNumberFormat="0" applyFont="0" applyAlignment="0" applyProtection="0"/>
    <xf numFmtId="43" fontId="147" fillId="0" borderId="0" applyFont="0" applyFill="0" applyBorder="0" applyAlignment="0" applyProtection="0"/>
    <xf numFmtId="43" fontId="111" fillId="0" borderId="0" applyFon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46" fillId="18" borderId="36" applyNumberFormat="0" applyAlignment="0" applyProtection="0"/>
    <xf numFmtId="167" fontId="136" fillId="0" borderId="15">
      <alignment horizontal="right" vertical="center"/>
    </xf>
    <xf numFmtId="0" fontId="144" fillId="18" borderId="37" applyNumberFormat="0" applyAlignment="0" applyProtection="0"/>
    <xf numFmtId="0" fontId="139" fillId="0" borderId="0" applyNumberFormat="0" applyFill="0" applyBorder="0" applyAlignment="0" applyProtection="0"/>
    <xf numFmtId="170" fontId="149" fillId="0" borderId="0" applyFont="0" applyFill="0" applyBorder="0" applyAlignment="0" applyProtection="0"/>
    <xf numFmtId="0" fontId="149" fillId="0" borderId="0" applyFont="0" applyFill="0" applyBorder="0" applyAlignment="0" applyProtection="0"/>
    <xf numFmtId="164" fontId="140" fillId="0" borderId="15">
      <alignment horizontal="right" vertical="center"/>
    </xf>
    <xf numFmtId="0" fontId="139" fillId="0" borderId="0" applyNumberFormat="0" applyFill="0" applyBorder="0" applyAlignment="0" applyProtection="0"/>
    <xf numFmtId="0" fontId="151" fillId="23" borderId="36" applyNumberFormat="0" applyAlignment="0" applyProtection="0"/>
    <xf numFmtId="0" fontId="146" fillId="18" borderId="36" applyNumberFormat="0" applyAlignment="0" applyProtection="0"/>
    <xf numFmtId="0" fontId="111" fillId="0" borderId="0"/>
    <xf numFmtId="0" fontId="151" fillId="23" borderId="36" applyNumberFormat="0" applyAlignment="0" applyProtection="0"/>
    <xf numFmtId="0" fontId="139" fillId="0" borderId="0" applyNumberFormat="0" applyFill="0" applyBorder="0" applyAlignment="0" applyProtection="0"/>
    <xf numFmtId="0" fontId="151" fillId="23" borderId="36" applyNumberFormat="0" applyAlignment="0" applyProtection="0"/>
    <xf numFmtId="0" fontId="155" fillId="18" borderId="0"/>
    <xf numFmtId="0" fontId="144" fillId="18" borderId="37" applyNumberFormat="0" applyAlignment="0" applyProtection="0"/>
    <xf numFmtId="43" fontId="149" fillId="0" borderId="0" applyFont="0" applyFill="0" applyBorder="0" applyAlignment="0" applyProtection="0"/>
    <xf numFmtId="0" fontId="137" fillId="20" borderId="38" applyNumberFormat="0" applyFont="0" applyAlignment="0" applyProtection="0"/>
    <xf numFmtId="184" fontId="111" fillId="0" borderId="0" applyFont="0" applyFill="0" applyBorder="0" applyAlignment="0" applyProtection="0"/>
    <xf numFmtId="0" fontId="139" fillId="0" borderId="0" applyNumberFormat="0" applyFill="0" applyBorder="0" applyAlignment="0" applyProtection="0"/>
    <xf numFmtId="178" fontId="140" fillId="0" borderId="15">
      <alignment horizontal="right" vertical="center"/>
    </xf>
    <xf numFmtId="0" fontId="153" fillId="20" borderId="38" applyNumberFormat="0" applyFont="0" applyAlignment="0" applyProtection="0"/>
    <xf numFmtId="43" fontId="18" fillId="0" borderId="0" applyFont="0" applyFill="0" applyBorder="0" applyAlignment="0" applyProtection="0"/>
    <xf numFmtId="0" fontId="111" fillId="0" borderId="0"/>
    <xf numFmtId="210" fontId="136" fillId="0" borderId="15">
      <alignment horizontal="center"/>
    </xf>
    <xf numFmtId="0" fontId="139" fillId="0" borderId="0" applyNumberFormat="0" applyFill="0" applyBorder="0" applyAlignment="0" applyProtection="0"/>
    <xf numFmtId="164" fontId="140" fillId="0" borderId="15">
      <alignment horizontal="right" vertical="center"/>
    </xf>
    <xf numFmtId="0" fontId="146" fillId="18" borderId="36" applyNumberFormat="0" applyAlignment="0" applyProtection="0"/>
    <xf numFmtId="0" fontId="224" fillId="18" borderId="36" applyNumberFormat="0" applyAlignment="0" applyProtection="0"/>
    <xf numFmtId="42" fontId="149" fillId="0" borderId="0" applyFont="0" applyFill="0" applyBorder="0" applyAlignment="0" applyProtection="0"/>
    <xf numFmtId="0" fontId="170" fillId="0" borderId="0"/>
    <xf numFmtId="0" fontId="170" fillId="0" borderId="0"/>
    <xf numFmtId="167" fontId="13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39" fillId="0" borderId="0" applyNumberFormat="0" applyFill="0" applyBorder="0" applyAlignment="0" applyProtection="0"/>
    <xf numFmtId="0" fontId="144" fillId="18" borderId="37" applyNumberFormat="0" applyAlignment="0" applyProtection="0"/>
    <xf numFmtId="0" fontId="139" fillId="0" borderId="0" applyNumberFormat="0" applyFill="0" applyBorder="0" applyAlignment="0" applyProtection="0"/>
    <xf numFmtId="178" fontId="140" fillId="0" borderId="15">
      <alignment horizontal="right" vertical="center"/>
    </xf>
    <xf numFmtId="0" fontId="139" fillId="0" borderId="0" applyNumberFormat="0" applyFill="0" applyBorder="0" applyAlignment="0" applyProtection="0"/>
    <xf numFmtId="0" fontId="155" fillId="18" borderId="0"/>
    <xf numFmtId="4" fontId="164" fillId="22" borderId="39" applyNumberFormat="0" applyProtection="0">
      <alignment horizontal="left" vertical="center" indent="1"/>
    </xf>
    <xf numFmtId="190" fontId="149"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166" fontId="135" fillId="0" borderId="15">
      <alignment horizontal="right" vertical="center"/>
    </xf>
    <xf numFmtId="169" fontId="159" fillId="0" borderId="15">
      <alignment horizontal="right" vertical="center"/>
    </xf>
    <xf numFmtId="178" fontId="140" fillId="0" borderId="15">
      <alignment horizontal="right" vertical="center"/>
    </xf>
    <xf numFmtId="43" fontId="111" fillId="0" borderId="0" applyFont="0" applyFill="0" applyBorder="0" applyAlignment="0" applyProtection="0"/>
    <xf numFmtId="0" fontId="137" fillId="20" borderId="38" applyNumberFormat="0" applyFon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78" fontId="140" fillId="0" borderId="15">
      <alignment horizontal="right" vertical="center"/>
    </xf>
    <xf numFmtId="0" fontId="139" fillId="0" borderId="0" applyNumberFormat="0" applyFill="0" applyBorder="0" applyAlignment="0" applyProtection="0"/>
    <xf numFmtId="0" fontId="155" fillId="18" borderId="0"/>
    <xf numFmtId="0" fontId="146" fillId="18" borderId="36" applyNumberFormat="0" applyAlignment="0" applyProtection="0"/>
    <xf numFmtId="0" fontId="139" fillId="0" borderId="0" applyNumberFormat="0" applyFill="0" applyBorder="0" applyAlignment="0" applyProtection="0"/>
    <xf numFmtId="0" fontId="166" fillId="0" borderId="40" applyNumberFormat="0" applyFill="0" applyAlignment="0" applyProtection="0"/>
    <xf numFmtId="176" fontId="137" fillId="0" borderId="15">
      <alignment horizontal="right" vertical="center"/>
    </xf>
    <xf numFmtId="4" fontId="150" fillId="38" borderId="39" applyNumberFormat="0" applyProtection="0">
      <alignment horizontal="right" vertical="center"/>
    </xf>
    <xf numFmtId="0" fontId="139" fillId="0" borderId="0" applyNumberFormat="0" applyFill="0" applyBorder="0" applyAlignment="0" applyProtection="0"/>
    <xf numFmtId="0" fontId="153" fillId="20" borderId="38" applyNumberFormat="0" applyFont="0" applyAlignment="0" applyProtection="0"/>
    <xf numFmtId="0" fontId="139" fillId="0" borderId="0" applyNumberFormat="0" applyFill="0" applyBorder="0" applyAlignment="0" applyProtection="0"/>
    <xf numFmtId="0" fontId="155" fillId="18" borderId="0"/>
    <xf numFmtId="167" fontId="136" fillId="0" borderId="15">
      <alignment horizontal="right" vertical="center"/>
    </xf>
    <xf numFmtId="0" fontId="151" fillId="23" borderId="36" applyNumberFormat="0" applyAlignment="0" applyProtection="0"/>
    <xf numFmtId="0" fontId="146" fillId="18" borderId="36" applyNumberFormat="0" applyAlignment="0" applyProtection="0"/>
    <xf numFmtId="0" fontId="139" fillId="0" borderId="0" applyNumberFormat="0" applyFill="0" applyBorder="0" applyAlignment="0" applyProtection="0"/>
    <xf numFmtId="178" fontId="140" fillId="0" borderId="15">
      <alignment horizontal="right" vertical="center"/>
    </xf>
    <xf numFmtId="0" fontId="139" fillId="0" borderId="0" applyNumberFormat="0" applyFill="0" applyBorder="0" applyAlignment="0" applyProtection="0"/>
    <xf numFmtId="178" fontId="140" fillId="0" borderId="15">
      <alignment horizontal="right" vertical="center"/>
    </xf>
    <xf numFmtId="42" fontId="149" fillId="0" borderId="0" applyFont="0" applyFill="0" applyBorder="0" applyAlignment="0" applyProtection="0"/>
    <xf numFmtId="0" fontId="170" fillId="0" borderId="0"/>
    <xf numFmtId="41" fontId="111"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43" fontId="111" fillId="0" borderId="0" applyFont="0" applyFill="0" applyBorder="0" applyAlignment="0" applyProtection="0"/>
    <xf numFmtId="208" fontId="149" fillId="0" borderId="0" applyFont="0" applyFill="0" applyBorder="0" applyAlignment="0" applyProtection="0"/>
    <xf numFmtId="164" fontId="140" fillId="0" borderId="15">
      <alignment horizontal="right" vertical="center"/>
    </xf>
    <xf numFmtId="0" fontId="153" fillId="20" borderId="38" applyNumberFormat="0" applyFont="0" applyAlignment="0" applyProtection="0"/>
    <xf numFmtId="42" fontId="149" fillId="0" borderId="0" applyFont="0" applyFill="0" applyBorder="0" applyAlignment="0" applyProtection="0"/>
    <xf numFmtId="167" fontId="136" fillId="0" borderId="15">
      <alignment horizontal="right" vertical="center"/>
    </xf>
    <xf numFmtId="0" fontId="154" fillId="18" borderId="37" applyNumberFormat="0" applyAlignment="0" applyProtection="0"/>
    <xf numFmtId="0" fontId="170" fillId="0" borderId="0"/>
    <xf numFmtId="177" fontId="149" fillId="0" borderId="0" applyFont="0" applyFill="0" applyBorder="0" applyAlignment="0" applyProtection="0"/>
    <xf numFmtId="0" fontId="139" fillId="0" borderId="0" applyNumberFormat="0" applyFill="0" applyBorder="0" applyAlignment="0" applyProtection="0"/>
    <xf numFmtId="199" fontId="176" fillId="0" borderId="15">
      <alignment horizontal="right" vertical="center"/>
    </xf>
    <xf numFmtId="42" fontId="149" fillId="0" borderId="0" applyFont="0" applyFill="0" applyBorder="0" applyAlignment="0" applyProtection="0"/>
    <xf numFmtId="0" fontId="111" fillId="0" borderId="0"/>
    <xf numFmtId="0" fontId="144" fillId="18" borderId="37" applyNumberFormat="0" applyAlignment="0" applyProtection="0"/>
    <xf numFmtId="167" fontId="136" fillId="0" borderId="15">
      <alignment horizontal="right" vertical="center"/>
    </xf>
    <xf numFmtId="0" fontId="174" fillId="0" borderId="2" applyNumberFormat="0" applyFont="0" applyBorder="0">
      <alignment horizontal="left" indent="2"/>
    </xf>
    <xf numFmtId="0" fontId="153" fillId="20" borderId="38" applyNumberFormat="0" applyFont="0" applyAlignment="0" applyProtection="0"/>
    <xf numFmtId="184" fontId="149" fillId="0" borderId="0" applyFont="0" applyFill="0" applyBorder="0" applyAlignment="0" applyProtection="0"/>
    <xf numFmtId="164" fontId="140" fillId="0" borderId="15">
      <alignment horizontal="right" vertical="center"/>
    </xf>
    <xf numFmtId="0" fontId="144" fillId="18" borderId="37" applyNumberFormat="0" applyAlignment="0" applyProtection="0"/>
    <xf numFmtId="43" fontId="111" fillId="0" borderId="0" applyFont="0" applyFill="0" applyBorder="0" applyAlignment="0" applyProtection="0"/>
    <xf numFmtId="211" fontId="135" fillId="0" borderId="15">
      <alignment horizontal="right" vertical="center"/>
    </xf>
    <xf numFmtId="172" fontId="152" fillId="0" borderId="0" applyFont="0" applyFill="0" applyBorder="0" applyAlignment="0" applyProtection="0"/>
    <xf numFmtId="0" fontId="151" fillId="23" borderId="36" applyNumberFormat="0" applyAlignment="0" applyProtection="0"/>
    <xf numFmtId="0" fontId="139" fillId="0" borderId="0" applyNumberFormat="0" applyFill="0" applyBorder="0" applyAlignment="0" applyProtection="0"/>
    <xf numFmtId="183" fontId="149" fillId="0" borderId="0" applyFont="0" applyFill="0" applyBorder="0" applyAlignment="0" applyProtection="0"/>
    <xf numFmtId="167" fontId="136" fillId="0" borderId="15">
      <alignment horizontal="right" vertical="center"/>
    </xf>
    <xf numFmtId="208" fontId="149" fillId="0" borderId="0" applyFont="0" applyFill="0" applyBorder="0" applyAlignment="0" applyProtection="0"/>
    <xf numFmtId="0" fontId="156" fillId="23" borderId="36" applyNumberFormat="0" applyAlignment="0" applyProtection="0"/>
    <xf numFmtId="42" fontId="149" fillId="0" borderId="0" applyFont="0" applyFill="0" applyBorder="0" applyAlignment="0" applyProtection="0"/>
    <xf numFmtId="42" fontId="149" fillId="0" borderId="0" applyFont="0" applyFill="0" applyBorder="0" applyAlignment="0" applyProtection="0"/>
    <xf numFmtId="0" fontId="146" fillId="18" borderId="36" applyNumberFormat="0" applyAlignment="0" applyProtection="0"/>
    <xf numFmtId="0" fontId="224" fillId="18" borderId="36" applyNumberFormat="0" applyAlignment="0" applyProtection="0"/>
    <xf numFmtId="167" fontId="136" fillId="0" borderId="15">
      <alignment horizontal="right" vertical="center"/>
    </xf>
    <xf numFmtId="42" fontId="149" fillId="0" borderId="0" applyFont="0" applyFill="0" applyBorder="0" applyAlignment="0" applyProtection="0"/>
    <xf numFmtId="0" fontId="144" fillId="18" borderId="37" applyNumberFormat="0" applyAlignment="0" applyProtection="0"/>
    <xf numFmtId="178" fontId="140" fillId="0" borderId="15">
      <alignment horizontal="right" vertical="center"/>
    </xf>
    <xf numFmtId="0" fontId="177"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261" fontId="241"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54" fillId="18" borderId="37" applyNumberFormat="0" applyAlignment="0" applyProtection="0"/>
    <xf numFmtId="0" fontId="139" fillId="0" borderId="0" applyNumberFormat="0" applyFill="0" applyBorder="0" applyAlignment="0" applyProtection="0"/>
    <xf numFmtId="0" fontId="111" fillId="0" borderId="0"/>
    <xf numFmtId="42" fontId="149" fillId="0" borderId="0" applyFont="0" applyFill="0" applyBorder="0" applyAlignment="0" applyProtection="0"/>
    <xf numFmtId="167" fontId="136" fillId="0" borderId="15">
      <alignment horizontal="right" vertical="center"/>
    </xf>
    <xf numFmtId="209" fontId="149" fillId="0" borderId="0" applyFont="0" applyFill="0" applyBorder="0" applyAlignment="0" applyProtection="0"/>
    <xf numFmtId="0" fontId="153" fillId="20" borderId="38" applyNumberFormat="0" applyFont="0" applyAlignment="0" applyProtection="0"/>
    <xf numFmtId="0" fontId="146" fillId="18" borderId="36" applyNumberForma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67" fontId="136" fillId="0" borderId="15">
      <alignment horizontal="right" vertical="center"/>
    </xf>
    <xf numFmtId="176" fontId="137" fillId="0" borderId="15">
      <alignment horizontal="right" vertical="center"/>
    </xf>
    <xf numFmtId="0" fontId="137" fillId="20" borderId="38" applyNumberFormat="0" applyFont="0" applyAlignment="0" applyProtection="0"/>
    <xf numFmtId="187"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169" fontId="159" fillId="0" borderId="15">
      <alignment horizontal="right" vertical="center"/>
    </xf>
    <xf numFmtId="0" fontId="139" fillId="0" borderId="0" applyNumberFormat="0" applyFill="0" applyBorder="0" applyAlignment="0" applyProtection="0"/>
    <xf numFmtId="4" fontId="148" fillId="38" borderId="39" applyNumberFormat="0" applyProtection="0">
      <alignment horizontal="right" vertical="center"/>
    </xf>
    <xf numFmtId="0" fontId="139" fillId="0" borderId="0" applyNumberFormat="0" applyFill="0" applyBorder="0" applyAlignment="0" applyProtection="0"/>
    <xf numFmtId="0" fontId="156" fillId="23" borderId="36" applyNumberFormat="0" applyAlignment="0" applyProtection="0"/>
    <xf numFmtId="177" fontId="149" fillId="0" borderId="0" applyFont="0" applyFill="0" applyBorder="0" applyAlignment="0" applyProtection="0"/>
    <xf numFmtId="210" fontId="136" fillId="0" borderId="15">
      <alignment horizontal="center"/>
    </xf>
    <xf numFmtId="0" fontId="144" fillId="18" borderId="37" applyNumberFormat="0" applyAlignment="0" applyProtection="0"/>
    <xf numFmtId="0" fontId="139" fillId="0" borderId="0" applyNumberFormat="0" applyFill="0" applyBorder="0" applyAlignment="0" applyProtection="0"/>
    <xf numFmtId="43" fontId="111" fillId="0" borderId="0" applyFont="0" applyFill="0" applyBorder="0" applyAlignment="0" applyProtection="0"/>
    <xf numFmtId="167" fontId="136" fillId="0" borderId="15">
      <alignment horizontal="right" vertical="center"/>
    </xf>
    <xf numFmtId="0" fontId="137" fillId="20" borderId="38" applyNumberFormat="0" applyFont="0" applyAlignment="0" applyProtection="0"/>
    <xf numFmtId="255" fontId="147" fillId="0" borderId="0" applyFont="0" applyFill="0" applyBorder="0" applyAlignment="0" applyProtection="0"/>
    <xf numFmtId="0" fontId="139" fillId="0" borderId="0" applyNumberFormat="0" applyFill="0" applyBorder="0" applyAlignment="0" applyProtection="0"/>
    <xf numFmtId="178" fontId="140" fillId="0" borderId="15">
      <alignment horizontal="right" vertical="center"/>
    </xf>
    <xf numFmtId="211" fontId="135"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46" fillId="18" borderId="36" applyNumberFormat="0" applyAlignment="0" applyProtection="0"/>
    <xf numFmtId="0" fontId="139" fillId="0" borderId="0" applyNumberFormat="0" applyFill="0" applyBorder="0" applyAlignment="0" applyProtection="0"/>
    <xf numFmtId="178" fontId="140" fillId="0" borderId="15">
      <alignment horizontal="right" vertical="center"/>
    </xf>
    <xf numFmtId="0" fontId="139" fillId="0" borderId="0" applyNumberFormat="0" applyFill="0" applyBorder="0" applyAlignment="0" applyProtection="0"/>
    <xf numFmtId="0" fontId="163" fillId="28" borderId="8" applyNumberFormat="0" applyFont="0" applyAlignment="0">
      <alignment horizontal="center"/>
    </xf>
    <xf numFmtId="0" fontId="139" fillId="0" borderId="0" applyNumberFormat="0" applyFill="0" applyBorder="0" applyAlignment="0" applyProtection="0"/>
    <xf numFmtId="172" fontId="152" fillId="0" borderId="0" applyFont="0" applyFill="0" applyBorder="0" applyAlignment="0" applyProtection="0"/>
    <xf numFmtId="0" fontId="139" fillId="0" borderId="0" applyNumberFormat="0" applyFill="0" applyBorder="0" applyAlignment="0" applyProtection="0"/>
    <xf numFmtId="4" fontId="150" fillId="21" borderId="39" applyNumberFormat="0" applyProtection="0">
      <alignment horizontal="right" vertical="center"/>
    </xf>
    <xf numFmtId="0" fontId="156" fillId="23" borderId="36" applyNumberFormat="0" applyAlignment="0" applyProtection="0"/>
    <xf numFmtId="0" fontId="146" fillId="18" borderId="36" applyNumberFormat="0" applyAlignment="0" applyProtection="0"/>
    <xf numFmtId="0" fontId="144" fillId="18" borderId="37" applyNumberFormat="0" applyAlignment="0" applyProtection="0"/>
    <xf numFmtId="167" fontId="136" fillId="0" borderId="15">
      <alignment horizontal="right" vertical="center"/>
    </xf>
    <xf numFmtId="0" fontId="154" fillId="18" borderId="37" applyNumberFormat="0" applyAlignment="0" applyProtection="0"/>
    <xf numFmtId="184" fontId="149" fillId="0" borderId="0" applyFont="0" applyFill="0" applyBorder="0" applyAlignment="0" applyProtection="0"/>
    <xf numFmtId="40" fontId="177" fillId="0" borderId="0" applyFont="0" applyFill="0" applyBorder="0" applyAlignment="0" applyProtection="0"/>
    <xf numFmtId="0" fontId="139" fillId="0" borderId="0" applyNumberFormat="0" applyFill="0" applyBorder="0" applyAlignment="0" applyProtection="0"/>
    <xf numFmtId="0" fontId="146" fillId="18" borderId="36" applyNumberFormat="0" applyAlignment="0" applyProtection="0"/>
    <xf numFmtId="227" fontId="149" fillId="0" borderId="0" applyFont="0" applyFill="0" applyBorder="0" applyAlignment="0" applyProtection="0"/>
    <xf numFmtId="167" fontId="136" fillId="0" borderId="15">
      <alignment horizontal="right" vertical="center"/>
    </xf>
    <xf numFmtId="250" fontId="147" fillId="0" borderId="0" applyFill="0" applyBorder="0" applyAlignment="0"/>
    <xf numFmtId="0" fontId="139" fillId="0" borderId="0" applyNumberFormat="0" applyFill="0" applyBorder="0" applyAlignment="0" applyProtection="0"/>
    <xf numFmtId="190" fontId="149" fillId="0" borderId="0" applyFont="0" applyFill="0" applyBorder="0" applyAlignment="0" applyProtection="0"/>
    <xf numFmtId="0" fontId="146" fillId="18" borderId="36" applyNumberFormat="0" applyAlignment="0" applyProtection="0"/>
    <xf numFmtId="169" fontId="159" fillId="0" borderId="15">
      <alignment horizontal="right" vertical="center"/>
    </xf>
    <xf numFmtId="0" fontId="111" fillId="0" borderId="0"/>
    <xf numFmtId="193"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51" fillId="23" borderId="36" applyNumberFormat="0" applyAlignment="0" applyProtection="0"/>
    <xf numFmtId="0" fontId="169" fillId="0" borderId="0" applyNumberFormat="0" applyFill="0" applyBorder="0" applyAlignment="0" applyProtection="0"/>
    <xf numFmtId="168" fontId="138" fillId="0" borderId="0" applyFont="0" applyFill="0" applyBorder="0" applyAlignment="0" applyProtection="0"/>
    <xf numFmtId="183" fontId="149" fillId="0" borderId="0" applyFont="0" applyFill="0" applyBorder="0" applyAlignment="0" applyProtection="0"/>
    <xf numFmtId="0" fontId="146" fillId="18" borderId="36" applyNumberFormat="0" applyAlignment="0" applyProtection="0"/>
    <xf numFmtId="218" fontId="149" fillId="0" borderId="0" applyFont="0" applyFill="0" applyBorder="0" applyAlignment="0" applyProtection="0"/>
    <xf numFmtId="0" fontId="170" fillId="0" borderId="0"/>
    <xf numFmtId="164" fontId="140" fillId="0" borderId="15">
      <alignment horizontal="right" vertical="center"/>
    </xf>
    <xf numFmtId="0" fontId="161" fillId="0" borderId="0"/>
    <xf numFmtId="176" fontId="137" fillId="0" borderId="15">
      <alignment horizontal="right" vertical="center"/>
    </xf>
    <xf numFmtId="0" fontId="160" fillId="27" borderId="38" applyNumberFormat="0" applyFont="0" applyAlignment="0" applyProtection="0"/>
    <xf numFmtId="0" fontId="144" fillId="18" borderId="37" applyNumberFormat="0" applyAlignment="0" applyProtection="0"/>
    <xf numFmtId="0" fontId="177" fillId="0" borderId="0"/>
    <xf numFmtId="42" fontId="149" fillId="0" borderId="0" applyFont="0" applyFill="0" applyBorder="0" applyAlignment="0" applyProtection="0"/>
    <xf numFmtId="0" fontId="111" fillId="0" borderId="0"/>
    <xf numFmtId="0" fontId="151" fillId="23" borderId="36" applyNumberFormat="0" applyAlignment="0" applyProtection="0"/>
    <xf numFmtId="0" fontId="146" fillId="18" borderId="36" applyNumberFormat="0" applyAlignment="0" applyProtection="0"/>
    <xf numFmtId="167" fontId="136" fillId="0" borderId="15">
      <alignment horizontal="right" vertical="center"/>
    </xf>
    <xf numFmtId="202" fontId="139" fillId="0" borderId="2"/>
    <xf numFmtId="0" fontId="170" fillId="0" borderId="0"/>
    <xf numFmtId="176" fontId="147" fillId="0" borderId="15">
      <alignment horizontal="right" vertical="center"/>
    </xf>
    <xf numFmtId="3" fontId="141" fillId="0" borderId="2"/>
    <xf numFmtId="0" fontId="156" fillId="23" borderId="36" applyNumberFormat="0" applyAlignment="0" applyProtection="0"/>
    <xf numFmtId="172" fontId="152" fillId="0" borderId="0" applyFont="0" applyFill="0" applyBorder="0" applyAlignment="0" applyProtection="0"/>
    <xf numFmtId="167" fontId="136" fillId="0" borderId="15">
      <alignment horizontal="right" vertical="center"/>
    </xf>
    <xf numFmtId="42" fontId="149" fillId="0" borderId="0" applyFont="0" applyFill="0" applyBorder="0" applyAlignment="0" applyProtection="0"/>
    <xf numFmtId="0" fontId="156" fillId="23" borderId="36" applyNumberFormat="0" applyAlignment="0" applyProtection="0"/>
    <xf numFmtId="172" fontId="152" fillId="0" borderId="0" applyFont="0" applyFill="0" applyBorder="0" applyAlignment="0" applyProtection="0"/>
    <xf numFmtId="209" fontId="149" fillId="0" borderId="0" applyFont="0" applyFill="0" applyBorder="0" applyAlignment="0" applyProtection="0"/>
    <xf numFmtId="172" fontId="152" fillId="0" borderId="0" applyFont="0" applyFill="0" applyBorder="0" applyAlignment="0" applyProtection="0"/>
    <xf numFmtId="0" fontId="154" fillId="18" borderId="37" applyNumberFormat="0" applyAlignment="0" applyProtection="0"/>
    <xf numFmtId="0" fontId="153" fillId="20" borderId="38" applyNumberFormat="0" applyFont="0" applyAlignment="0" applyProtection="0"/>
    <xf numFmtId="216" fontId="149" fillId="0" borderId="0" applyFont="0" applyFill="0" applyBorder="0" applyAlignment="0" applyProtection="0"/>
    <xf numFmtId="172" fontId="152" fillId="0" borderId="0" applyFont="0" applyFill="0" applyBorder="0" applyAlignment="0" applyProtection="0"/>
    <xf numFmtId="171" fontId="147" fillId="0" borderId="15">
      <alignment horizontal="right" vertical="center"/>
    </xf>
    <xf numFmtId="41" fontId="160" fillId="0" borderId="0" applyFont="0" applyFill="0" applyBorder="0" applyAlignment="0" applyProtection="0"/>
    <xf numFmtId="41" fontId="160" fillId="0" borderId="0" applyFont="0" applyFill="0" applyBorder="0" applyAlignment="0" applyProtection="0"/>
    <xf numFmtId="190" fontId="149" fillId="0" borderId="0" applyFont="0" applyFill="0" applyBorder="0" applyAlignment="0" applyProtection="0"/>
    <xf numFmtId="227" fontId="149" fillId="0" borderId="0" applyFont="0" applyFill="0" applyBorder="0" applyAlignment="0" applyProtection="0"/>
    <xf numFmtId="0" fontId="137" fillId="20" borderId="38" applyNumberFormat="0" applyFont="0" applyAlignment="0" applyProtection="0"/>
    <xf numFmtId="184" fontId="111"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43" fontId="149" fillId="0" borderId="0" applyFont="0" applyFill="0" applyBorder="0" applyAlignment="0" applyProtection="0"/>
    <xf numFmtId="225" fontId="149" fillId="0" borderId="0" applyFont="0" applyFill="0" applyBorder="0" applyAlignment="0" applyProtection="0"/>
    <xf numFmtId="43" fontId="111" fillId="0" borderId="0" applyFont="0" applyFill="0" applyBorder="0" applyAlignment="0" applyProtection="0"/>
    <xf numFmtId="184" fontId="149" fillId="0" borderId="0" applyFont="0" applyFill="0" applyBorder="0" applyAlignment="0" applyProtection="0"/>
    <xf numFmtId="222" fontId="149" fillId="0" borderId="0" applyFont="0" applyFill="0" applyBorder="0" applyAlignment="0" applyProtection="0"/>
    <xf numFmtId="190" fontId="149" fillId="0" borderId="0" applyFont="0" applyFill="0" applyBorder="0" applyAlignment="0" applyProtection="0"/>
    <xf numFmtId="168" fontId="149" fillId="0" borderId="0" applyFont="0" applyFill="0" applyBorder="0" applyAlignment="0" applyProtection="0"/>
    <xf numFmtId="177" fontId="149" fillId="0" borderId="0" applyFont="0" applyFill="0" applyBorder="0" applyAlignment="0" applyProtection="0"/>
    <xf numFmtId="170" fontId="149" fillId="0" borderId="0" applyFont="0" applyFill="0" applyBorder="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88" fontId="135" fillId="0" borderId="15">
      <alignment horizontal="right" vertical="center"/>
    </xf>
    <xf numFmtId="0" fontId="160" fillId="27" borderId="38" applyNumberFormat="0" applyFont="0" applyAlignment="0" applyProtection="0"/>
    <xf numFmtId="210" fontId="152" fillId="0" borderId="0" applyFont="0" applyFill="0" applyBorder="0" applyAlignment="0" applyProtection="0"/>
    <xf numFmtId="4" fontId="148" fillId="22" borderId="39" applyNumberFormat="0" applyProtection="0">
      <alignment horizontal="right" vertical="center"/>
    </xf>
    <xf numFmtId="0" fontId="174" fillId="0" borderId="2" applyNumberFormat="0" applyFont="0" applyBorder="0" applyAlignment="0">
      <alignment horizontal="center"/>
    </xf>
    <xf numFmtId="167" fontId="136" fillId="0" borderId="15">
      <alignment horizontal="right" vertical="center"/>
    </xf>
    <xf numFmtId="167" fontId="136" fillId="0" borderId="15">
      <alignment horizontal="right" vertical="center"/>
    </xf>
    <xf numFmtId="184" fontId="149" fillId="0" borderId="0" applyFont="0" applyFill="0" applyBorder="0" applyAlignment="0" applyProtection="0"/>
    <xf numFmtId="187" fontId="149" fillId="0" borderId="0" applyFont="0" applyFill="0" applyBorder="0" applyAlignment="0" applyProtection="0"/>
    <xf numFmtId="212" fontId="149" fillId="0" borderId="0" applyFont="0" applyFill="0" applyBorder="0" applyAlignment="0" applyProtection="0"/>
    <xf numFmtId="43" fontId="149" fillId="0" borderId="0" applyFont="0" applyFill="0" applyBorder="0" applyAlignment="0" applyProtection="0"/>
    <xf numFmtId="184" fontId="149" fillId="0" borderId="0" applyFont="0" applyFill="0" applyBorder="0" applyAlignment="0" applyProtection="0"/>
    <xf numFmtId="229" fontId="147" fillId="0" borderId="0" applyFill="0" applyBorder="0" applyAlignment="0"/>
    <xf numFmtId="0" fontId="137" fillId="20" borderId="38" applyNumberFormat="0" applyFont="0" applyAlignment="0" applyProtection="0"/>
    <xf numFmtId="184" fontId="111" fillId="0" borderId="0" applyFont="0" applyFill="0" applyBorder="0" applyAlignment="0" applyProtection="0"/>
    <xf numFmtId="4" fontId="164" fillId="27" borderId="39" applyNumberFormat="0" applyProtection="0">
      <alignment vertical="center"/>
    </xf>
    <xf numFmtId="190" fontId="149" fillId="0" borderId="0" applyFont="0" applyFill="0" applyBorder="0" applyAlignment="0" applyProtection="0"/>
    <xf numFmtId="43" fontId="160" fillId="0" borderId="0" applyFont="0" applyFill="0" applyBorder="0" applyAlignment="0" applyProtection="0"/>
    <xf numFmtId="0" fontId="156" fillId="23" borderId="36" applyNumberFormat="0" applyAlignment="0" applyProtection="0"/>
    <xf numFmtId="0" fontId="137" fillId="20" borderId="38" applyNumberFormat="0" applyFont="0" applyAlignment="0" applyProtection="0"/>
    <xf numFmtId="43" fontId="149" fillId="0" borderId="0" applyFont="0" applyFill="0" applyBorder="0" applyAlignment="0" applyProtection="0"/>
    <xf numFmtId="0" fontId="153" fillId="20" borderId="38" applyNumberFormat="0" applyFont="0" applyAlignment="0" applyProtection="0"/>
    <xf numFmtId="41" fontId="149" fillId="0" borderId="0" applyFont="0" applyFill="0" applyBorder="0" applyAlignment="0" applyProtection="0"/>
    <xf numFmtId="184" fontId="149"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177" fontId="149" fillId="0" borderId="0" applyFont="0" applyFill="0" applyBorder="0" applyAlignment="0" applyProtection="0"/>
    <xf numFmtId="10" fontId="158" fillId="26" borderId="2" applyNumberFormat="0" applyBorder="0" applyAlignment="0" applyProtection="0"/>
    <xf numFmtId="209" fontId="149" fillId="0" borderId="0" applyFont="0" applyFill="0" applyBorder="0" applyAlignment="0" applyProtection="0"/>
    <xf numFmtId="211" fontId="135" fillId="0" borderId="15">
      <alignment horizontal="right" vertical="center"/>
    </xf>
    <xf numFmtId="177" fontId="149" fillId="0" borderId="0" applyFont="0" applyFill="0" applyBorder="0" applyAlignment="0" applyProtection="0"/>
    <xf numFmtId="0" fontId="163" fillId="28" borderId="8" applyNumberFormat="0" applyFont="0" applyAlignment="0">
      <alignment horizontal="center"/>
    </xf>
    <xf numFmtId="0" fontId="153" fillId="20" borderId="38" applyNumberFormat="0" applyFont="0" applyAlignment="0" applyProtection="0"/>
    <xf numFmtId="0" fontId="160" fillId="0" borderId="0"/>
    <xf numFmtId="184" fontId="149" fillId="0" borderId="0" applyFont="0" applyFill="0" applyBorder="0" applyAlignment="0" applyProtection="0"/>
    <xf numFmtId="187" fontId="149" fillId="0" borderId="0" applyFont="0" applyFill="0" applyBorder="0" applyAlignment="0" applyProtection="0"/>
    <xf numFmtId="1" fontId="162" fillId="0" borderId="2" applyBorder="0" applyAlignment="0">
      <alignment horizontal="center"/>
    </xf>
    <xf numFmtId="167" fontId="136" fillId="0" borderId="15">
      <alignment horizontal="right" vertical="center"/>
    </xf>
    <xf numFmtId="190" fontId="149" fillId="0" borderId="0" applyFont="0" applyFill="0" applyBorder="0" applyAlignment="0" applyProtection="0"/>
    <xf numFmtId="43" fontId="149" fillId="0" borderId="0" applyFont="0" applyFill="0" applyBorder="0" applyAlignment="0" applyProtection="0"/>
    <xf numFmtId="164" fontId="140" fillId="0" borderId="15">
      <alignment horizontal="right" vertical="center"/>
    </xf>
    <xf numFmtId="178" fontId="140" fillId="0" borderId="15">
      <alignment horizontal="right" vertical="center"/>
    </xf>
    <xf numFmtId="0" fontId="155" fillId="18" borderId="0"/>
    <xf numFmtId="167" fontId="136" fillId="0" borderId="15">
      <alignment horizontal="right" vertical="center"/>
    </xf>
    <xf numFmtId="183" fontId="149" fillId="0" borderId="0" applyFont="0" applyFill="0" applyBorder="0" applyAlignment="0" applyProtection="0"/>
    <xf numFmtId="166" fontId="135" fillId="0" borderId="15">
      <alignment horizontal="right" vertical="center"/>
    </xf>
    <xf numFmtId="4" fontId="148" fillId="32" borderId="39" applyNumberFormat="0" applyProtection="0">
      <alignment horizontal="right" vertical="center"/>
    </xf>
    <xf numFmtId="187"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180" fontId="145" fillId="0" borderId="15">
      <alignment horizontal="right" vertical="center"/>
    </xf>
    <xf numFmtId="190" fontId="149" fillId="0" borderId="0" applyFont="0" applyFill="0" applyBorder="0" applyAlignment="0" applyProtection="0"/>
    <xf numFmtId="190" fontId="149" fillId="0" borderId="0" applyFont="0" applyFill="0" applyBorder="0" applyAlignment="0" applyProtection="0"/>
    <xf numFmtId="0" fontId="172" fillId="0" borderId="8">
      <alignment horizontal="left" vertical="center"/>
    </xf>
    <xf numFmtId="190" fontId="149" fillId="0" borderId="0" applyFont="0" applyFill="0" applyBorder="0" applyAlignment="0" applyProtection="0"/>
    <xf numFmtId="190"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190" fontId="149" fillId="0" borderId="0" applyFont="0" applyFill="0" applyBorder="0" applyAlignment="0" applyProtection="0"/>
    <xf numFmtId="41" fontId="160" fillId="0" borderId="0" applyFont="0" applyFill="0" applyBorder="0" applyAlignment="0" applyProtection="0"/>
    <xf numFmtId="168" fontId="149" fillId="0" borderId="0" applyFont="0" applyFill="0" applyBorder="0" applyAlignment="0" applyProtection="0"/>
    <xf numFmtId="211" fontId="135" fillId="0" borderId="15">
      <alignment horizontal="right" vertical="center"/>
    </xf>
    <xf numFmtId="0" fontId="172" fillId="0" borderId="8">
      <alignment horizontal="left" vertical="center"/>
    </xf>
    <xf numFmtId="190" fontId="149" fillId="0" borderId="0" applyFont="0" applyFill="0" applyBorder="0" applyAlignment="0" applyProtection="0"/>
    <xf numFmtId="212" fontId="149" fillId="0" borderId="0" applyFont="0" applyFill="0" applyBorder="0" applyAlignment="0" applyProtection="0"/>
    <xf numFmtId="0" fontId="155" fillId="18" borderId="0"/>
    <xf numFmtId="177" fontId="149" fillId="0" borderId="0" applyFont="0" applyFill="0" applyBorder="0" applyAlignment="0" applyProtection="0"/>
    <xf numFmtId="211" fontId="135"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37" fillId="20" borderId="38" applyNumberFormat="0" applyFont="0" applyAlignment="0" applyProtection="0"/>
    <xf numFmtId="43" fontId="149" fillId="0" borderId="0" applyFont="0" applyFill="0" applyBorder="0" applyAlignment="0" applyProtection="0"/>
    <xf numFmtId="166" fontId="135" fillId="0" borderId="15">
      <alignment horizontal="right" vertical="center"/>
    </xf>
    <xf numFmtId="184" fontId="149" fillId="0" borderId="0" applyFont="0" applyFill="0" applyBorder="0" applyAlignment="0" applyProtection="0"/>
    <xf numFmtId="42" fontId="149" fillId="0" borderId="0" applyFont="0" applyFill="0" applyBorder="0" applyAlignment="0" applyProtection="0"/>
    <xf numFmtId="43" fontId="111" fillId="0" borderId="0" applyFont="0" applyFill="0" applyBorder="0" applyAlignment="0" applyProtection="0"/>
    <xf numFmtId="164" fontId="140" fillId="0" borderId="15">
      <alignment horizontal="right" vertical="center"/>
    </xf>
    <xf numFmtId="208" fontId="149" fillId="0" borderId="0" applyFont="0" applyFill="0" applyBorder="0" applyAlignment="0" applyProtection="0"/>
    <xf numFmtId="41" fontId="149" fillId="0" borderId="0" applyFont="0" applyFill="0" applyBorder="0" applyAlignment="0" applyProtection="0"/>
    <xf numFmtId="168" fontId="147" fillId="0" borderId="0" applyFont="0" applyFill="0" applyBorder="0" applyAlignment="0" applyProtection="0"/>
    <xf numFmtId="190" fontId="149" fillId="0" borderId="0" applyFont="0" applyFill="0" applyBorder="0" applyAlignment="0" applyProtection="0"/>
    <xf numFmtId="0" fontId="146" fillId="18" borderId="36" applyNumberFormat="0" applyAlignment="0" applyProtection="0"/>
    <xf numFmtId="0" fontId="147" fillId="0" borderId="0"/>
    <xf numFmtId="228" fontId="1" fillId="0" borderId="24" applyFill="0" applyProtection="0"/>
    <xf numFmtId="205" fontId="149" fillId="0" borderId="0" applyFont="0" applyFill="0" applyBorder="0" applyAlignment="0" applyProtection="0"/>
    <xf numFmtId="168" fontId="147" fillId="0" borderId="0" applyFont="0" applyFill="0" applyBorder="0" applyAlignment="0" applyProtection="0"/>
    <xf numFmtId="184" fontId="149" fillId="0" borderId="0" applyFont="0" applyFill="0" applyBorder="0" applyAlignment="0" applyProtection="0"/>
    <xf numFmtId="177" fontId="149" fillId="0" borderId="0" applyFont="0" applyFill="0" applyBorder="0" applyAlignment="0" applyProtection="0"/>
    <xf numFmtId="167" fontId="136" fillId="0" borderId="15">
      <alignment horizontal="right" vertical="center"/>
    </xf>
    <xf numFmtId="200" fontId="149" fillId="0" borderId="0" applyFont="0" applyFill="0" applyBorder="0" applyAlignment="0" applyProtection="0"/>
    <xf numFmtId="167" fontId="136" fillId="0" borderId="15">
      <alignment horizontal="right" vertical="center"/>
    </xf>
    <xf numFmtId="0" fontId="154" fillId="18" borderId="37" applyNumberFormat="0" applyAlignment="0" applyProtection="0"/>
    <xf numFmtId="0" fontId="245" fillId="0" borderId="0"/>
    <xf numFmtId="176" fontId="137" fillId="0" borderId="15">
      <alignment horizontal="right" vertical="center"/>
    </xf>
    <xf numFmtId="43" fontId="149" fillId="0" borderId="0" applyFont="0" applyFill="0" applyBorder="0" applyAlignment="0" applyProtection="0"/>
    <xf numFmtId="0" fontId="144" fillId="18" borderId="37" applyNumberFormat="0" applyAlignment="0" applyProtection="0"/>
    <xf numFmtId="186" fontId="149" fillId="0" borderId="15">
      <alignment horizontal="right" vertical="center"/>
    </xf>
    <xf numFmtId="250" fontId="147" fillId="0" borderId="0" applyFill="0" applyBorder="0" applyAlignment="0"/>
    <xf numFmtId="184" fontId="149" fillId="0" borderId="0" applyFont="0" applyFill="0" applyBorder="0" applyAlignment="0" applyProtection="0"/>
    <xf numFmtId="167" fontId="136" fillId="0" borderId="15">
      <alignment horizontal="right" vertical="center"/>
    </xf>
    <xf numFmtId="4" fontId="148" fillId="32" borderId="39" applyNumberFormat="0" applyProtection="0">
      <alignment horizontal="right" vertical="center"/>
    </xf>
    <xf numFmtId="0" fontId="111" fillId="0" borderId="0"/>
    <xf numFmtId="167" fontId="136" fillId="0" borderId="15">
      <alignment horizontal="right" vertical="center"/>
    </xf>
    <xf numFmtId="0" fontId="146" fillId="18" borderId="36" applyNumberFormat="0" applyAlignment="0" applyProtection="0"/>
    <xf numFmtId="188" fontId="135" fillId="0" borderId="15">
      <alignment horizontal="right" vertical="center"/>
    </xf>
    <xf numFmtId="168" fontId="149" fillId="0" borderId="0" applyFont="0" applyFill="0" applyBorder="0" applyAlignment="0" applyProtection="0"/>
    <xf numFmtId="173" fontId="147" fillId="0" borderId="0" applyFill="0" applyBorder="0" applyAlignment="0"/>
    <xf numFmtId="0" fontId="178" fillId="18" borderId="37" applyNumberFormat="0" applyAlignment="0" applyProtection="0"/>
    <xf numFmtId="0" fontId="154" fillId="18" borderId="37" applyNumberFormat="0" applyAlignment="0" applyProtection="0"/>
    <xf numFmtId="214" fontId="135" fillId="0" borderId="0" applyFont="0" applyFill="0" applyBorder="0" applyAlignment="0" applyProtection="0"/>
    <xf numFmtId="190" fontId="149" fillId="0" borderId="0" applyFont="0" applyFill="0" applyBorder="0" applyAlignment="0" applyProtection="0"/>
    <xf numFmtId="184" fontId="152" fillId="0" borderId="0" applyFont="0" applyFill="0" applyBorder="0" applyAlignment="0" applyProtection="0"/>
    <xf numFmtId="218" fontId="149" fillId="0" borderId="0" applyFont="0" applyFill="0" applyBorder="0" applyAlignment="0" applyProtection="0"/>
    <xf numFmtId="0" fontId="146" fillId="18" borderId="36" applyNumberFormat="0" applyAlignment="0" applyProtection="0"/>
    <xf numFmtId="0" fontId="173" fillId="23" borderId="36" applyNumberFormat="0" applyAlignment="0" applyProtection="0"/>
    <xf numFmtId="179" fontId="149" fillId="0" borderId="0" applyFont="0" applyFill="0" applyBorder="0" applyAlignment="0" applyProtection="0"/>
    <xf numFmtId="170" fontId="149" fillId="0" borderId="0" applyFont="0" applyFill="0" applyBorder="0" applyAlignment="0" applyProtection="0"/>
    <xf numFmtId="0" fontId="160" fillId="27" borderId="38" applyNumberFormat="0" applyFont="0" applyAlignment="0" applyProtection="0"/>
    <xf numFmtId="43" fontId="149" fillId="0" borderId="0" applyFont="0" applyFill="0" applyBorder="0" applyAlignment="0" applyProtection="0"/>
    <xf numFmtId="4" fontId="181" fillId="22" borderId="39" applyNumberFormat="0" applyProtection="0">
      <alignment horizontal="left" vertical="center" indent="1"/>
    </xf>
    <xf numFmtId="216" fontId="149" fillId="0" borderId="0" applyFont="0" applyFill="0" applyBorder="0" applyAlignment="0" applyProtection="0"/>
    <xf numFmtId="4" fontId="220" fillId="24" borderId="39" applyNumberFormat="0" applyProtection="0">
      <alignment horizontal="right" vertical="center"/>
    </xf>
    <xf numFmtId="0" fontId="154" fillId="18" borderId="37" applyNumberFormat="0" applyAlignment="0" applyProtection="0"/>
    <xf numFmtId="42" fontId="149" fillId="0" borderId="0" applyFont="0" applyFill="0" applyBorder="0" applyAlignment="0" applyProtection="0"/>
    <xf numFmtId="164" fontId="140" fillId="0" borderId="15">
      <alignment horizontal="right" vertical="center"/>
    </xf>
    <xf numFmtId="164" fontId="140" fillId="0" borderId="15">
      <alignment horizontal="right" vertical="center"/>
    </xf>
    <xf numFmtId="0" fontId="142" fillId="18" borderId="36" applyNumberFormat="0" applyAlignment="0" applyProtection="0"/>
    <xf numFmtId="177" fontId="111" fillId="0" borderId="0" applyFont="0" applyFill="0" applyBorder="0" applyAlignment="0" applyProtection="0"/>
    <xf numFmtId="42" fontId="149"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211" fontId="135" fillId="0" borderId="15">
      <alignment horizontal="right" vertical="center"/>
    </xf>
    <xf numFmtId="209" fontId="149" fillId="0" borderId="0" applyFont="0" applyFill="0" applyBorder="0" applyAlignment="0" applyProtection="0"/>
    <xf numFmtId="9" fontId="147" fillId="0" borderId="0" applyFont="0" applyFill="0" applyBorder="0" applyAlignment="0" applyProtection="0"/>
    <xf numFmtId="187"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209"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60" fillId="0" borderId="0" applyFont="0" applyFill="0" applyBorder="0" applyAlignment="0" applyProtection="0"/>
    <xf numFmtId="42" fontId="149" fillId="0" borderId="0" applyFont="0" applyFill="0" applyBorder="0" applyAlignment="0" applyProtection="0"/>
    <xf numFmtId="167" fontId="136" fillId="0" borderId="15">
      <alignment horizontal="right" vertical="center"/>
    </xf>
    <xf numFmtId="42" fontId="149" fillId="0" borderId="0" applyFont="0" applyFill="0" applyBorder="0" applyAlignment="0" applyProtection="0"/>
    <xf numFmtId="234" fontId="149" fillId="0" borderId="0" applyFont="0" applyFill="0" applyBorder="0" applyAlignment="0" applyProtection="0"/>
    <xf numFmtId="190" fontId="149" fillId="0" borderId="0" applyFont="0" applyFill="0" applyBorder="0" applyAlignment="0" applyProtection="0"/>
    <xf numFmtId="178" fontId="140" fillId="0" borderId="15">
      <alignment horizontal="right" vertical="center"/>
    </xf>
    <xf numFmtId="167" fontId="136" fillId="0" borderId="15">
      <alignment horizontal="right" vertical="center"/>
    </xf>
    <xf numFmtId="210" fontId="152" fillId="0" borderId="0" applyFont="0" applyFill="0" applyBorder="0" applyAlignment="0" applyProtection="0"/>
    <xf numFmtId="190" fontId="149" fillId="0" borderId="0" applyFont="0" applyFill="0" applyBorder="0" applyAlignment="0" applyProtection="0"/>
    <xf numFmtId="0" fontId="146" fillId="18" borderId="36" applyNumberFormat="0" applyAlignment="0" applyProtection="0"/>
    <xf numFmtId="164" fontId="140" fillId="0" borderId="15">
      <alignment horizontal="right" vertical="center"/>
    </xf>
    <xf numFmtId="193" fontId="149" fillId="0" borderId="0" applyFont="0" applyFill="0" applyBorder="0" applyAlignment="0" applyProtection="0"/>
    <xf numFmtId="168" fontId="149" fillId="0" borderId="0" applyFont="0" applyFill="0" applyBorder="0" applyAlignment="0" applyProtection="0"/>
    <xf numFmtId="167" fontId="136" fillId="0" borderId="15">
      <alignment horizontal="right" vertical="center"/>
    </xf>
    <xf numFmtId="42" fontId="149" fillId="0" borderId="0" applyFont="0" applyFill="0" applyBorder="0" applyAlignment="0" applyProtection="0"/>
    <xf numFmtId="166" fontId="135" fillId="0" borderId="15">
      <alignment horizontal="right" vertical="center"/>
    </xf>
    <xf numFmtId="0" fontId="160" fillId="27" borderId="38" applyNumberFormat="0" applyFont="0" applyAlignment="0" applyProtection="0"/>
    <xf numFmtId="212" fontId="149" fillId="0" borderId="0" applyFont="0" applyFill="0" applyBorder="0" applyAlignment="0" applyProtection="0"/>
    <xf numFmtId="205" fontId="149" fillId="0" borderId="0" applyFont="0" applyFill="0" applyBorder="0" applyAlignment="0" applyProtection="0"/>
    <xf numFmtId="42" fontId="149" fillId="0" borderId="0" applyFont="0" applyFill="0" applyBorder="0" applyAlignment="0" applyProtection="0"/>
    <xf numFmtId="176" fontId="147" fillId="0" borderId="15">
      <alignment horizontal="right" vertical="center"/>
    </xf>
    <xf numFmtId="0" fontId="111" fillId="0" borderId="0"/>
    <xf numFmtId="14" fontId="218" fillId="0" borderId="0" applyFill="0" applyBorder="0" applyAlignment="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42" fontId="149" fillId="0" borderId="0" applyFont="0" applyFill="0" applyBorder="0" applyAlignment="0" applyProtection="0"/>
    <xf numFmtId="224" fontId="170" fillId="0" borderId="0" applyFill="0" applyBorder="0" applyAlignment="0"/>
    <xf numFmtId="193" fontId="149" fillId="0" borderId="0" applyFont="0" applyFill="0" applyBorder="0" applyAlignment="0" applyProtection="0"/>
    <xf numFmtId="166" fontId="135" fillId="0" borderId="15">
      <alignment horizontal="right" vertical="center"/>
    </xf>
    <xf numFmtId="178" fontId="140" fillId="0" borderId="15">
      <alignment horizontal="right" vertical="center"/>
    </xf>
    <xf numFmtId="0" fontId="156" fillId="23" borderId="36" applyNumberFormat="0" applyAlignment="0" applyProtection="0"/>
    <xf numFmtId="0" fontId="146" fillId="18" borderId="36" applyNumberFormat="0" applyAlignment="0" applyProtection="0"/>
    <xf numFmtId="167" fontId="136" fillId="0" borderId="15">
      <alignment horizontal="right" vertical="center"/>
    </xf>
    <xf numFmtId="42" fontId="149" fillId="0" borderId="0" applyFont="0" applyFill="0" applyBorder="0" applyAlignment="0" applyProtection="0"/>
    <xf numFmtId="41" fontId="111" fillId="0" borderId="0" applyFont="0" applyFill="0" applyBorder="0" applyAlignment="0" applyProtection="0"/>
    <xf numFmtId="189" fontId="147" fillId="0" borderId="0" applyFill="0" applyBorder="0" applyAlignment="0"/>
    <xf numFmtId="223" fontId="190" fillId="34" borderId="2" applyNumberFormat="0" applyAlignment="0">
      <alignment horizontal="left" vertical="top"/>
    </xf>
    <xf numFmtId="227" fontId="147" fillId="0" borderId="0" applyFont="0" applyFill="0" applyBorder="0" applyAlignment="0" applyProtection="0"/>
    <xf numFmtId="183" fontId="149" fillId="0" borderId="0" applyFont="0" applyFill="0" applyBorder="0" applyAlignment="0" applyProtection="0"/>
    <xf numFmtId="41" fontId="111" fillId="0" borderId="0" applyFont="0" applyFill="0" applyBorder="0" applyAlignment="0" applyProtection="0"/>
    <xf numFmtId="209" fontId="149" fillId="0" borderId="0" applyFont="0" applyFill="0" applyBorder="0" applyAlignment="0" applyProtection="0"/>
    <xf numFmtId="0" fontId="111" fillId="0" borderId="0"/>
    <xf numFmtId="210" fontId="149" fillId="0" borderId="0" applyFont="0" applyFill="0" applyBorder="0" applyAlignment="0" applyProtection="0"/>
    <xf numFmtId="0" fontId="151" fillId="23" borderId="36" applyNumberFormat="0" applyAlignment="0" applyProtection="0"/>
    <xf numFmtId="205" fontId="149" fillId="0" borderId="0" applyFont="0" applyFill="0" applyBorder="0" applyAlignment="0" applyProtection="0"/>
    <xf numFmtId="0" fontId="137" fillId="20" borderId="38" applyNumberFormat="0" applyFont="0" applyAlignment="0" applyProtection="0"/>
    <xf numFmtId="205" fontId="149" fillId="0" borderId="0" applyFont="0" applyFill="0" applyBorder="0" applyAlignment="0" applyProtection="0"/>
    <xf numFmtId="199" fontId="176" fillId="0" borderId="15">
      <alignment horizontal="right" vertical="center"/>
    </xf>
    <xf numFmtId="235" fontId="149" fillId="0" borderId="0" applyFont="0" applyFill="0" applyBorder="0" applyAlignment="0" applyProtection="0"/>
    <xf numFmtId="0" fontId="144" fillId="18" borderId="37" applyNumberFormat="0" applyAlignment="0" applyProtection="0"/>
    <xf numFmtId="0" fontId="155" fillId="18" borderId="0"/>
    <xf numFmtId="43" fontId="111" fillId="0" borderId="0" applyFont="0" applyFill="0" applyBorder="0" applyAlignment="0" applyProtection="0"/>
    <xf numFmtId="43" fontId="111" fillId="0" borderId="0" applyFont="0" applyFill="0" applyBorder="0" applyAlignment="0" applyProtection="0"/>
    <xf numFmtId="205" fontId="149" fillId="0" borderId="0" applyFont="0" applyFill="0" applyBorder="0" applyAlignment="0" applyProtection="0"/>
    <xf numFmtId="0" fontId="142" fillId="18" borderId="36" applyNumberFormat="0" applyAlignment="0" applyProtection="0"/>
    <xf numFmtId="222" fontId="149" fillId="0" borderId="0" applyFont="0" applyFill="0" applyBorder="0" applyAlignment="0" applyProtection="0"/>
    <xf numFmtId="176" fontId="147" fillId="0" borderId="15">
      <alignment horizontal="right" vertical="center"/>
    </xf>
    <xf numFmtId="3" fontId="141" fillId="0" borderId="2"/>
    <xf numFmtId="42" fontId="149" fillId="0" borderId="0" applyFont="0" applyFill="0" applyBorder="0" applyAlignment="0" applyProtection="0"/>
    <xf numFmtId="185" fontId="149" fillId="0" borderId="0" applyFont="0" applyFill="0" applyBorder="0" applyAlignment="0" applyProtection="0"/>
    <xf numFmtId="0" fontId="144" fillId="18" borderId="37" applyNumberFormat="0" applyAlignment="0" applyProtection="0"/>
    <xf numFmtId="225" fontId="149" fillId="0" borderId="0" applyFont="0" applyFill="0" applyBorder="0" applyAlignment="0" applyProtection="0"/>
    <xf numFmtId="0" fontId="111" fillId="0" borderId="0"/>
    <xf numFmtId="187" fontId="149" fillId="0" borderId="0" applyFont="0" applyFill="0" applyBorder="0" applyAlignment="0" applyProtection="0"/>
    <xf numFmtId="4" fontId="186" fillId="27" borderId="39" applyNumberFormat="0" applyProtection="0">
      <alignment vertical="center"/>
    </xf>
    <xf numFmtId="168" fontId="149" fillId="0" borderId="0" applyFont="0" applyFill="0" applyBorder="0" applyAlignment="0" applyProtection="0"/>
    <xf numFmtId="171" fontId="137" fillId="0" borderId="15">
      <alignment horizontal="right" vertical="center"/>
    </xf>
    <xf numFmtId="3" fontId="141" fillId="0" borderId="2"/>
    <xf numFmtId="167" fontId="136" fillId="0" borderId="15">
      <alignment horizontal="right" vertical="center"/>
    </xf>
    <xf numFmtId="5" fontId="190" fillId="34" borderId="2" applyNumberFormat="0" applyAlignment="0">
      <alignment horizontal="left" vertical="top"/>
    </xf>
    <xf numFmtId="0" fontId="146" fillId="18" borderId="36" applyNumberFormat="0" applyAlignment="0" applyProtection="0"/>
    <xf numFmtId="167" fontId="136" fillId="0" borderId="15">
      <alignment horizontal="right" vertical="center"/>
    </xf>
    <xf numFmtId="43" fontId="149" fillId="0" borderId="0" applyFont="0" applyFill="0" applyBorder="0" applyAlignment="0" applyProtection="0"/>
    <xf numFmtId="200" fontId="149" fillId="0" borderId="0" applyFont="0" applyFill="0" applyBorder="0" applyAlignment="0" applyProtection="0"/>
    <xf numFmtId="200" fontId="149" fillId="0" borderId="0" applyFont="0" applyFill="0" applyBorder="0" applyAlignment="0" applyProtection="0"/>
    <xf numFmtId="0" fontId="189" fillId="18" borderId="0"/>
    <xf numFmtId="186" fontId="149" fillId="0" borderId="15">
      <alignment horizontal="right" vertical="center"/>
    </xf>
    <xf numFmtId="41" fontId="111" fillId="0" borderId="0" applyFont="0" applyFill="0" applyBorder="0" applyAlignment="0" applyProtection="0"/>
    <xf numFmtId="43" fontId="149" fillId="0" borderId="0" applyFont="0" applyFill="0" applyBorder="0" applyAlignment="0" applyProtection="0"/>
    <xf numFmtId="43" fontId="149" fillId="0" borderId="0" applyFont="0" applyFill="0" applyBorder="0" applyAlignment="0" applyProtection="0"/>
    <xf numFmtId="0" fontId="156" fillId="23" borderId="36" applyNumberFormat="0" applyAlignment="0" applyProtection="0"/>
    <xf numFmtId="0" fontId="146" fillId="18" borderId="36" applyNumberFormat="0" applyAlignment="0" applyProtection="0"/>
    <xf numFmtId="0" fontId="144" fillId="18" borderId="37" applyNumberFormat="0" applyAlignment="0" applyProtection="0"/>
    <xf numFmtId="0" fontId="173" fillId="23" borderId="36" applyNumberFormat="0" applyAlignment="0" applyProtection="0"/>
    <xf numFmtId="0" fontId="156" fillId="23" borderId="36" applyNumberFormat="0" applyAlignment="0" applyProtection="0"/>
    <xf numFmtId="184" fontId="149" fillId="0" borderId="0" applyFont="0" applyFill="0" applyBorder="0" applyAlignment="0" applyProtection="0"/>
    <xf numFmtId="4" fontId="164" fillId="27" borderId="39" applyNumberFormat="0" applyProtection="0">
      <alignment vertical="center"/>
    </xf>
    <xf numFmtId="43" fontId="160" fillId="0" borderId="0" applyFont="0" applyFill="0" applyBorder="0" applyAlignment="0" applyProtection="0"/>
    <xf numFmtId="4" fontId="148" fillId="38" borderId="39" applyNumberFormat="0" applyProtection="0">
      <alignment horizontal="right" vertical="center"/>
    </xf>
    <xf numFmtId="43" fontId="149" fillId="0" borderId="0" applyFont="0" applyFill="0" applyBorder="0" applyAlignment="0" applyProtection="0"/>
    <xf numFmtId="43" fontId="111" fillId="0" borderId="0" applyFont="0" applyFill="0" applyBorder="0" applyAlignment="0" applyProtection="0"/>
    <xf numFmtId="164" fontId="140" fillId="0" borderId="15">
      <alignment horizontal="right" vertical="center"/>
    </xf>
    <xf numFmtId="225" fontId="149" fillId="0" borderId="0" applyFont="0" applyFill="0" applyBorder="0" applyAlignment="0" applyProtection="0"/>
    <xf numFmtId="0" fontId="111" fillId="0" borderId="0"/>
    <xf numFmtId="177" fontId="149" fillId="0" borderId="0" applyFont="0" applyFill="0" applyBorder="0" applyAlignment="0" applyProtection="0"/>
    <xf numFmtId="0" fontId="160" fillId="0" borderId="0"/>
    <xf numFmtId="0" fontId="155" fillId="18" borderId="0"/>
    <xf numFmtId="167" fontId="136" fillId="0" borderId="15">
      <alignment horizontal="right" vertical="center"/>
    </xf>
    <xf numFmtId="0" fontId="160" fillId="27" borderId="38" applyNumberFormat="0" applyFont="0" applyAlignment="0" applyProtection="0"/>
    <xf numFmtId="177" fontId="149" fillId="0" borderId="0" applyFont="0" applyFill="0" applyBorder="0" applyAlignment="0" applyProtection="0"/>
    <xf numFmtId="0" fontId="170" fillId="0" borderId="0"/>
    <xf numFmtId="177" fontId="149" fillId="0" borderId="0" applyFont="0" applyFill="0" applyBorder="0" applyAlignment="0" applyProtection="0"/>
    <xf numFmtId="177" fontId="149"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11" fillId="0" borderId="0"/>
    <xf numFmtId="184" fontId="149" fillId="0" borderId="0" applyFont="0" applyFill="0" applyBorder="0" applyAlignment="0" applyProtection="0"/>
    <xf numFmtId="0" fontId="146" fillId="18" borderId="36" applyNumberFormat="0" applyAlignment="0" applyProtection="0"/>
    <xf numFmtId="0" fontId="195" fillId="0" borderId="0"/>
    <xf numFmtId="0" fontId="198" fillId="0" borderId="0"/>
    <xf numFmtId="177" fontId="149" fillId="0" borderId="0" applyFont="0" applyFill="0" applyBorder="0" applyAlignment="0" applyProtection="0"/>
    <xf numFmtId="164" fontId="140" fillId="0" borderId="15">
      <alignment horizontal="right" vertical="center"/>
    </xf>
    <xf numFmtId="171" fontId="147" fillId="0" borderId="15">
      <alignment horizontal="right" vertical="center"/>
    </xf>
    <xf numFmtId="165" fontId="147" fillId="0" borderId="0" applyFont="0" applyFill="0" applyBorder="0" applyAlignment="0" applyProtection="0"/>
    <xf numFmtId="4" fontId="148" fillId="38" borderId="39" applyNumberFormat="0" applyProtection="0">
      <alignment horizontal="right" vertical="center"/>
    </xf>
    <xf numFmtId="190" fontId="149" fillId="0" borderId="0" applyFont="0" applyFill="0" applyBorder="0" applyAlignment="0" applyProtection="0"/>
    <xf numFmtId="43" fontId="111" fillId="0" borderId="0" applyFont="0" applyFill="0" applyBorder="0" applyAlignment="0" applyProtection="0"/>
    <xf numFmtId="0" fontId="149" fillId="0" borderId="0" applyFont="0" applyFill="0" applyBorder="0" applyAlignment="0" applyProtection="0"/>
    <xf numFmtId="178" fontId="140" fillId="0" borderId="15">
      <alignment horizontal="right" vertical="center"/>
    </xf>
    <xf numFmtId="184" fontId="149" fillId="0" borderId="0" applyFont="0" applyFill="0" applyBorder="0" applyAlignment="0" applyProtection="0"/>
    <xf numFmtId="181" fontId="147" fillId="0" borderId="0"/>
    <xf numFmtId="178" fontId="140" fillId="0" borderId="15">
      <alignment horizontal="right" vertical="center"/>
    </xf>
    <xf numFmtId="184" fontId="149" fillId="0" borderId="0" applyFont="0" applyFill="0" applyBorder="0" applyAlignment="0" applyProtection="0"/>
    <xf numFmtId="184" fontId="149" fillId="0" borderId="0" applyFont="0" applyFill="0" applyBorder="0" applyAlignment="0" applyProtection="0"/>
    <xf numFmtId="0" fontId="146" fillId="18" borderId="36" applyNumberFormat="0" applyAlignment="0" applyProtection="0"/>
    <xf numFmtId="4" fontId="148" fillId="38" borderId="39" applyNumberFormat="0" applyProtection="0">
      <alignment horizontal="right" vertical="center"/>
    </xf>
    <xf numFmtId="10" fontId="158" fillId="20" borderId="2" applyNumberFormat="0" applyBorder="0" applyAlignment="0" applyProtection="0"/>
    <xf numFmtId="170" fontId="149" fillId="0" borderId="0" applyFont="0" applyFill="0" applyBorder="0" applyAlignment="0" applyProtection="0"/>
    <xf numFmtId="10" fontId="158" fillId="20" borderId="2" applyNumberFormat="0" applyBorder="0" applyAlignment="0" applyProtection="0"/>
    <xf numFmtId="190" fontId="149" fillId="0" borderId="0" applyFont="0" applyFill="0" applyBorder="0" applyAlignment="0" applyProtection="0"/>
    <xf numFmtId="4" fontId="148" fillId="38" borderId="39" applyNumberFormat="0" applyProtection="0">
      <alignment horizontal="right" vertical="center"/>
    </xf>
    <xf numFmtId="10" fontId="158" fillId="20" borderId="2" applyNumberFormat="0" applyBorder="0" applyAlignment="0" applyProtection="0"/>
    <xf numFmtId="0" fontId="149" fillId="0" borderId="0" applyFont="0" applyFill="0" applyBorder="0" applyAlignment="0" applyProtection="0"/>
    <xf numFmtId="176" fontId="137" fillId="0" borderId="15">
      <alignment horizontal="right" vertical="center"/>
    </xf>
    <xf numFmtId="0" fontId="111" fillId="0" borderId="0"/>
    <xf numFmtId="190" fontId="149" fillId="0" borderId="0" applyFont="0" applyFill="0" applyBorder="0" applyAlignment="0" applyProtection="0"/>
    <xf numFmtId="166" fontId="135" fillId="0" borderId="15">
      <alignment horizontal="right" vertical="center"/>
    </xf>
    <xf numFmtId="200" fontId="149" fillId="0" borderId="0" applyFont="0" applyFill="0" applyBorder="0" applyAlignment="0" applyProtection="0"/>
    <xf numFmtId="4" fontId="181" fillId="22" borderId="41" applyNumberFormat="0" applyProtection="0">
      <alignment horizontal="left" vertical="center" indent="1"/>
    </xf>
    <xf numFmtId="4" fontId="148" fillId="41" borderId="39" applyNumberFormat="0" applyProtection="0">
      <alignment horizontal="right" vertical="center"/>
    </xf>
    <xf numFmtId="0" fontId="111" fillId="0" borderId="0"/>
    <xf numFmtId="237" fontId="149" fillId="0" borderId="0" applyFont="0" applyFill="0" applyBorder="0" applyAlignment="0" applyProtection="0"/>
    <xf numFmtId="190" fontId="149" fillId="0" borderId="0" applyFont="0" applyFill="0" applyBorder="0" applyAlignment="0" applyProtection="0"/>
    <xf numFmtId="178" fontId="140" fillId="0" borderId="15">
      <alignment horizontal="right" vertical="center"/>
    </xf>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190" fontId="149" fillId="0" borderId="0" applyFont="0" applyFill="0" applyBorder="0" applyAlignment="0" applyProtection="0"/>
    <xf numFmtId="190" fontId="149" fillId="0" borderId="0" applyFont="0" applyFill="0" applyBorder="0" applyAlignment="0" applyProtection="0"/>
    <xf numFmtId="167" fontId="136" fillId="0" borderId="15">
      <alignment horizontal="right" vertical="center"/>
    </xf>
    <xf numFmtId="43" fontId="160" fillId="0" borderId="0" applyFont="0" applyFill="0" applyBorder="0" applyAlignment="0" applyProtection="0"/>
    <xf numFmtId="0" fontId="153" fillId="20" borderId="38" applyNumberFormat="0" applyFont="0" applyAlignment="0" applyProtection="0"/>
    <xf numFmtId="190" fontId="149" fillId="0" borderId="0" applyFont="0" applyFill="0" applyBorder="0" applyAlignment="0" applyProtection="0"/>
    <xf numFmtId="3" fontId="147" fillId="0" borderId="0" applyFont="0" applyFill="0" applyBorder="0" applyAlignment="0" applyProtection="0"/>
    <xf numFmtId="171" fontId="147" fillId="0" borderId="15">
      <alignment horizontal="right" vertical="center"/>
    </xf>
    <xf numFmtId="190"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90" fontId="149" fillId="0" borderId="0" applyFont="0" applyFill="0" applyBorder="0" applyAlignment="0" applyProtection="0"/>
    <xf numFmtId="0" fontId="154" fillId="18" borderId="37" applyNumberFormat="0" applyAlignment="0" applyProtection="0"/>
    <xf numFmtId="177" fontId="160" fillId="0" borderId="0" applyFont="0" applyFill="0" applyBorder="0" applyAlignment="0" applyProtection="0"/>
    <xf numFmtId="43" fontId="147" fillId="0" borderId="0" applyFont="0" applyFill="0" applyBorder="0" applyAlignment="0" applyProtection="0"/>
    <xf numFmtId="190" fontId="149" fillId="0" borderId="0" applyFont="0" applyFill="0" applyBorder="0" applyAlignment="0" applyProtection="0"/>
    <xf numFmtId="43" fontId="149" fillId="0" borderId="0" applyFont="0" applyFill="0" applyBorder="0" applyAlignment="0" applyProtection="0"/>
    <xf numFmtId="164" fontId="140" fillId="0" borderId="15">
      <alignment horizontal="right" vertical="center"/>
    </xf>
    <xf numFmtId="167" fontId="136" fillId="0" borderId="15">
      <alignment horizontal="right" vertical="center"/>
    </xf>
    <xf numFmtId="0" fontId="139" fillId="0" borderId="0"/>
    <xf numFmtId="234" fontId="160" fillId="0" borderId="0" applyFont="0" applyFill="0" applyBorder="0" applyAlignment="0" applyProtection="0"/>
    <xf numFmtId="167" fontId="136" fillId="0" borderId="15">
      <alignment horizontal="right" vertical="center"/>
    </xf>
    <xf numFmtId="173" fontId="147" fillId="0" borderId="0" applyFill="0" applyBorder="0" applyAlignment="0"/>
    <xf numFmtId="190" fontId="149"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177" fontId="149" fillId="0" borderId="0" applyFont="0" applyFill="0" applyBorder="0" applyAlignment="0" applyProtection="0"/>
    <xf numFmtId="43" fontId="149" fillId="0" borderId="0" applyFont="0" applyFill="0" applyBorder="0" applyAlignment="0" applyProtection="0"/>
    <xf numFmtId="199" fontId="137" fillId="0" borderId="10"/>
    <xf numFmtId="184" fontId="149" fillId="0" borderId="0" applyFont="0" applyFill="0" applyBorder="0" applyAlignment="0" applyProtection="0"/>
    <xf numFmtId="43" fontId="149" fillId="0" borderId="0" applyFont="0" applyFill="0" applyBorder="0" applyAlignment="0" applyProtection="0"/>
    <xf numFmtId="184" fontId="149" fillId="0" borderId="0" applyFont="0" applyFill="0" applyBorder="0" applyAlignment="0" applyProtection="0"/>
    <xf numFmtId="43" fontId="149" fillId="0" borderId="0" applyFont="0" applyFill="0" applyBorder="0" applyAlignment="0" applyProtection="0"/>
    <xf numFmtId="190" fontId="149" fillId="0" borderId="0" applyFont="0" applyFill="0" applyBorder="0" applyAlignment="0" applyProtection="0"/>
    <xf numFmtId="4" fontId="148" fillId="22" borderId="39" applyNumberFormat="0" applyProtection="0">
      <alignment horizontal="right" vertical="center"/>
    </xf>
    <xf numFmtId="0" fontId="151" fillId="23" borderId="36" applyNumberFormat="0" applyAlignment="0" applyProtection="0"/>
    <xf numFmtId="184" fontId="149" fillId="0" borderId="0" applyFont="0" applyFill="0" applyBorder="0" applyAlignment="0" applyProtection="0"/>
    <xf numFmtId="167" fontId="136" fillId="0" borderId="15">
      <alignment horizontal="right" vertical="center"/>
    </xf>
    <xf numFmtId="0" fontId="154" fillId="18" borderId="37" applyNumberFormat="0" applyAlignment="0" applyProtection="0"/>
    <xf numFmtId="43" fontId="149" fillId="0" borderId="0" applyFont="0" applyFill="0" applyBorder="0" applyAlignment="0" applyProtection="0"/>
    <xf numFmtId="43" fontId="247" fillId="0" borderId="0" applyFont="0" applyFill="0" applyBorder="0" applyAlignment="0" applyProtection="0"/>
    <xf numFmtId="177" fontId="160" fillId="0" borderId="0" applyFont="0" applyFill="0" applyBorder="0" applyAlignment="0" applyProtection="0"/>
    <xf numFmtId="189" fontId="147" fillId="0" borderId="0" applyFill="0" applyBorder="0" applyAlignment="0"/>
    <xf numFmtId="43" fontId="149" fillId="0" borderId="0" applyFont="0" applyFill="0" applyBorder="0" applyAlignment="0" applyProtection="0"/>
    <xf numFmtId="167" fontId="136" fillId="0" borderId="15">
      <alignment horizontal="right" vertical="center"/>
    </xf>
    <xf numFmtId="184" fontId="149" fillId="0" borderId="0" applyFont="0" applyFill="0" applyBorder="0" applyAlignment="0" applyProtection="0"/>
    <xf numFmtId="187" fontId="149" fillId="0" borderId="0" applyFont="0" applyFill="0" applyBorder="0" applyAlignment="0" applyProtection="0"/>
    <xf numFmtId="0" fontId="146" fillId="18" borderId="36" applyNumberFormat="0" applyAlignment="0" applyProtection="0"/>
    <xf numFmtId="186" fontId="149" fillId="0" borderId="15">
      <alignment horizontal="right" vertical="center"/>
    </xf>
    <xf numFmtId="167" fontId="136" fillId="0" borderId="15">
      <alignment horizontal="right" vertical="center"/>
    </xf>
    <xf numFmtId="200" fontId="149" fillId="0" borderId="0" applyFont="0" applyFill="0" applyBorder="0" applyAlignment="0" applyProtection="0"/>
    <xf numFmtId="178" fontId="140" fillId="0" borderId="15">
      <alignment horizontal="right" vertical="center"/>
    </xf>
    <xf numFmtId="184" fontId="149" fillId="0" borderId="0" applyFont="0" applyFill="0" applyBorder="0" applyAlignment="0" applyProtection="0"/>
    <xf numFmtId="0" fontId="153" fillId="20" borderId="38" applyNumberFormat="0" applyFont="0" applyAlignment="0" applyProtection="0"/>
    <xf numFmtId="181" fontId="147" fillId="0" borderId="0"/>
    <xf numFmtId="177" fontId="149" fillId="0" borderId="0" applyFont="0" applyFill="0" applyBorder="0" applyAlignment="0" applyProtection="0"/>
    <xf numFmtId="0" fontId="111" fillId="0" borderId="0"/>
    <xf numFmtId="189" fontId="147" fillId="0" borderId="0" applyFill="0" applyBorder="0" applyAlignment="0"/>
    <xf numFmtId="175" fontId="147" fillId="0" borderId="0" applyFont="0" applyFill="0" applyBorder="0" applyAlignment="0" applyProtection="0"/>
    <xf numFmtId="200"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43" fontId="149" fillId="0" borderId="0" applyFont="0" applyFill="0" applyBorder="0" applyAlignment="0" applyProtection="0"/>
    <xf numFmtId="43" fontId="160"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190" fontId="149" fillId="0" borderId="0" applyFont="0" applyFill="0" applyBorder="0" applyAlignment="0" applyProtection="0"/>
    <xf numFmtId="0" fontId="147" fillId="0" borderId="0"/>
    <xf numFmtId="184"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200" fontId="149" fillId="0" borderId="0" applyFont="0" applyFill="0" applyBorder="0" applyAlignment="0" applyProtection="0"/>
    <xf numFmtId="185" fontId="152" fillId="0" borderId="0" applyFont="0" applyFill="0" applyBorder="0" applyAlignment="0" applyProtection="0"/>
    <xf numFmtId="43" fontId="111" fillId="0" borderId="0" applyFont="0" applyFill="0" applyBorder="0" applyAlignment="0" applyProtection="0"/>
    <xf numFmtId="49" fontId="248" fillId="0" borderId="2">
      <alignment vertical="center"/>
    </xf>
    <xf numFmtId="168" fontId="149" fillId="0" borderId="0" applyFont="0" applyFill="0" applyBorder="0" applyAlignment="0" applyProtection="0"/>
    <xf numFmtId="180" fontId="145" fillId="0" borderId="15">
      <alignment horizontal="right" vertical="center"/>
    </xf>
    <xf numFmtId="43" fontId="111" fillId="0" borderId="0" applyFont="0" applyFill="0" applyBorder="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184" fontId="195" fillId="0" borderId="0" applyProtection="0"/>
    <xf numFmtId="4" fontId="221" fillId="27" borderId="39" applyNumberFormat="0" applyProtection="0">
      <alignment vertical="center"/>
    </xf>
    <xf numFmtId="43" fontId="149"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168" fontId="149" fillId="0" borderId="0" applyFont="0" applyFill="0" applyBorder="0" applyAlignment="0" applyProtection="0"/>
    <xf numFmtId="168" fontId="149" fillId="0" borderId="0" applyFont="0" applyFill="0" applyBorder="0" applyAlignment="0" applyProtection="0"/>
    <xf numFmtId="0" fontId="151" fillId="23" borderId="36" applyNumberFormat="0" applyAlignment="0" applyProtection="0"/>
    <xf numFmtId="190" fontId="149" fillId="0" borderId="0" applyFont="0" applyFill="0" applyBorder="0" applyAlignment="0" applyProtection="0"/>
    <xf numFmtId="179" fontId="149" fillId="0" borderId="0" applyFont="0" applyFill="0" applyBorder="0" applyAlignment="0" applyProtection="0"/>
    <xf numFmtId="176" fontId="137" fillId="0" borderId="15">
      <alignment horizontal="right" vertical="center"/>
    </xf>
    <xf numFmtId="0" fontId="146" fillId="18" borderId="36" applyNumberFormat="0" applyAlignment="0" applyProtection="0"/>
    <xf numFmtId="178" fontId="140" fillId="0" borderId="15">
      <alignment horizontal="right" vertical="center"/>
    </xf>
    <xf numFmtId="184" fontId="152" fillId="0" borderId="0" applyFont="0" applyFill="0" applyBorder="0" applyAlignment="0" applyProtection="0"/>
    <xf numFmtId="200" fontId="149" fillId="0" borderId="0" applyFont="0" applyFill="0" applyBorder="0" applyAlignment="0" applyProtection="0"/>
    <xf numFmtId="10" fontId="158" fillId="26" borderId="2" applyNumberFormat="0" applyBorder="0" applyAlignment="0" applyProtection="0"/>
    <xf numFmtId="43" fontId="149" fillId="0" borderId="0" applyFont="0" applyFill="0" applyBorder="0" applyAlignment="0" applyProtection="0"/>
    <xf numFmtId="43" fontId="149" fillId="0" borderId="0" applyFont="0" applyFill="0" applyBorder="0" applyAlignment="0" applyProtection="0"/>
    <xf numFmtId="43" fontId="149" fillId="0" borderId="0" applyFont="0" applyFill="0" applyBorder="0" applyAlignment="0" applyProtection="0"/>
    <xf numFmtId="167" fontId="136" fillId="0" borderId="15">
      <alignment horizontal="right" vertical="center"/>
    </xf>
    <xf numFmtId="184" fontId="111" fillId="0" borderId="0" applyFont="0" applyFill="0" applyBorder="0" applyAlignment="0" applyProtection="0"/>
    <xf numFmtId="43" fontId="149" fillId="0" borderId="0" applyFont="0" applyFill="0" applyBorder="0" applyAlignment="0" applyProtection="0"/>
    <xf numFmtId="190" fontId="149" fillId="0" borderId="0" applyFont="0" applyFill="0" applyBorder="0" applyAlignment="0" applyProtection="0"/>
    <xf numFmtId="0" fontId="156" fillId="23" borderId="36" applyNumberFormat="0" applyAlignment="0" applyProtection="0"/>
    <xf numFmtId="170" fontId="149" fillId="0" borderId="0" applyFont="0" applyFill="0" applyBorder="0" applyAlignment="0" applyProtection="0"/>
    <xf numFmtId="0" fontId="146" fillId="18" borderId="36" applyNumberFormat="0" applyAlignment="0" applyProtection="0"/>
    <xf numFmtId="43" fontId="160" fillId="0" borderId="0" applyFont="0" applyFill="0" applyBorder="0" applyAlignment="0" applyProtection="0"/>
    <xf numFmtId="197" fontId="161" fillId="0" borderId="0" applyFont="0" applyFill="0" applyBorder="0" applyAlignment="0" applyProtection="0"/>
    <xf numFmtId="190" fontId="149" fillId="0" borderId="0" applyFont="0" applyFill="0" applyBorder="0" applyAlignment="0" applyProtection="0"/>
    <xf numFmtId="41" fontId="149"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190" fontId="149" fillId="0" borderId="0" applyFont="0" applyFill="0" applyBorder="0" applyAlignment="0" applyProtection="0"/>
    <xf numFmtId="187" fontId="149" fillId="0" borderId="0" applyFont="0" applyFill="0" applyBorder="0" applyAlignment="0" applyProtection="0"/>
    <xf numFmtId="167" fontId="136" fillId="0" borderId="15">
      <alignment horizontal="right" vertical="center"/>
    </xf>
    <xf numFmtId="0" fontId="174" fillId="0" borderId="2" applyNumberFormat="0" applyFont="0" applyBorder="0">
      <alignment horizontal="left" indent="2"/>
    </xf>
    <xf numFmtId="237" fontId="149" fillId="0" borderId="0" applyFont="0" applyFill="0" applyBorder="0" applyAlignment="0" applyProtection="0"/>
    <xf numFmtId="190" fontId="149" fillId="0" borderId="0" applyFont="0" applyFill="0" applyBorder="0" applyAlignment="0" applyProtection="0"/>
    <xf numFmtId="41" fontId="149" fillId="0" borderId="0" applyFont="0" applyFill="0" applyBorder="0" applyAlignment="0" applyProtection="0"/>
    <xf numFmtId="185" fontId="149" fillId="0" borderId="0" applyFont="0" applyFill="0" applyBorder="0" applyAlignment="0" applyProtection="0"/>
    <xf numFmtId="0" fontId="151" fillId="23" borderId="36" applyNumberFormat="0" applyAlignment="0" applyProtection="0"/>
    <xf numFmtId="219" fontId="149" fillId="0" borderId="0" applyFont="0" applyFill="0" applyBorder="0" applyAlignment="0" applyProtection="0"/>
    <xf numFmtId="167" fontId="136" fillId="0" borderId="15">
      <alignment horizontal="right" vertical="center"/>
    </xf>
    <xf numFmtId="166" fontId="135" fillId="0" borderId="15">
      <alignment horizontal="right" vertical="center"/>
    </xf>
    <xf numFmtId="194" fontId="149" fillId="0" borderId="0" applyFont="0" applyFill="0" applyBorder="0" applyAlignment="0" applyProtection="0"/>
    <xf numFmtId="167" fontId="136" fillId="0" borderId="15">
      <alignment horizontal="right" vertical="center"/>
    </xf>
    <xf numFmtId="0" fontId="137" fillId="20" borderId="38" applyNumberFormat="0" applyFont="0" applyAlignment="0" applyProtection="0"/>
    <xf numFmtId="187" fontId="149" fillId="0" borderId="0" applyFont="0" applyFill="0" applyBorder="0" applyAlignment="0" applyProtection="0"/>
    <xf numFmtId="194" fontId="149" fillId="0" borderId="0" applyFont="0" applyFill="0" applyBorder="0" applyAlignment="0" applyProtection="0"/>
    <xf numFmtId="212"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234" fontId="149" fillId="0" borderId="0" applyFont="0" applyFill="0" applyBorder="0" applyAlignment="0" applyProtection="0"/>
    <xf numFmtId="234" fontId="149" fillId="0" borderId="0" applyFont="0" applyFill="0" applyBorder="0" applyAlignment="0" applyProtection="0"/>
    <xf numFmtId="211" fontId="135" fillId="0" borderId="15">
      <alignment horizontal="right" vertical="center"/>
    </xf>
    <xf numFmtId="0" fontId="154" fillId="18" borderId="37" applyNumberFormat="0" applyAlignment="0" applyProtection="0"/>
    <xf numFmtId="41" fontId="149" fillId="0" borderId="0" applyFont="0" applyFill="0" applyBorder="0" applyAlignment="0" applyProtection="0"/>
    <xf numFmtId="0" fontId="156" fillId="23" borderId="36" applyNumberFormat="0" applyAlignment="0" applyProtection="0"/>
    <xf numFmtId="0" fontId="144" fillId="18" borderId="37" applyNumberFormat="0" applyAlignment="0" applyProtection="0"/>
    <xf numFmtId="251" fontId="149" fillId="0" borderId="0" applyFont="0" applyFill="0" applyBorder="0" applyAlignment="0" applyProtection="0"/>
    <xf numFmtId="185" fontId="149" fillId="0" borderId="0" applyFont="0" applyFill="0" applyBorder="0" applyAlignment="0" applyProtection="0"/>
    <xf numFmtId="0" fontId="146" fillId="18" borderId="36" applyNumberFormat="0" applyAlignment="0" applyProtection="0"/>
    <xf numFmtId="185" fontId="149" fillId="0" borderId="0" applyFont="0" applyFill="0" applyBorder="0" applyAlignment="0" applyProtection="0"/>
    <xf numFmtId="0" fontId="146" fillId="18" borderId="36" applyNumberFormat="0" applyAlignment="0" applyProtection="0"/>
    <xf numFmtId="185" fontId="149" fillId="0" borderId="0" applyFont="0" applyFill="0" applyBorder="0" applyAlignment="0" applyProtection="0"/>
    <xf numFmtId="164" fontId="140" fillId="0" borderId="15">
      <alignment horizontal="right" vertical="center"/>
    </xf>
    <xf numFmtId="0" fontId="111" fillId="0" borderId="0"/>
    <xf numFmtId="41" fontId="149" fillId="0" borderId="0" applyFont="0" applyFill="0" applyBorder="0" applyAlignment="0" applyProtection="0"/>
    <xf numFmtId="187" fontId="149" fillId="0" borderId="0" applyFont="0" applyFill="0" applyBorder="0" applyAlignment="0" applyProtection="0"/>
    <xf numFmtId="206"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178" fontId="140" fillId="0" borderId="15">
      <alignment horizontal="right" vertical="center"/>
    </xf>
    <xf numFmtId="41" fontId="149" fillId="0" borderId="0" applyFont="0" applyFill="0" applyBorder="0" applyAlignment="0" applyProtection="0"/>
    <xf numFmtId="167" fontId="136" fillId="0" borderId="15">
      <alignment horizontal="right" vertical="center"/>
    </xf>
    <xf numFmtId="41" fontId="149" fillId="0" borderId="0" applyFont="0" applyFill="0" applyBorder="0" applyAlignment="0" applyProtection="0"/>
    <xf numFmtId="185" fontId="149" fillId="0" borderId="0" applyFont="0" applyFill="0" applyBorder="0" applyAlignment="0" applyProtection="0"/>
    <xf numFmtId="194" fontId="149"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4" fontId="150" fillId="24" borderId="39" applyNumberFormat="0" applyProtection="0">
      <alignment horizontal="right" vertical="center"/>
    </xf>
    <xf numFmtId="41" fontId="149" fillId="0" borderId="0" applyFont="0" applyFill="0" applyBorder="0" applyAlignment="0" applyProtection="0"/>
    <xf numFmtId="167" fontId="136" fillId="0" borderId="15">
      <alignment horizontal="right" vertical="center"/>
    </xf>
    <xf numFmtId="219"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212" fontId="149" fillId="0" borderId="0" applyFont="0" applyFill="0" applyBorder="0" applyAlignment="0" applyProtection="0"/>
    <xf numFmtId="0" fontId="144" fillId="18" borderId="37" applyNumberFormat="0" applyAlignment="0" applyProtection="0"/>
    <xf numFmtId="212" fontId="149" fillId="0" borderId="0" applyFont="0" applyFill="0" applyBorder="0" applyAlignment="0" applyProtection="0"/>
    <xf numFmtId="186" fontId="149" fillId="0" borderId="15">
      <alignment horizontal="right" vertical="center"/>
    </xf>
    <xf numFmtId="212" fontId="149" fillId="0" borderId="0" applyFont="0" applyFill="0" applyBorder="0" applyAlignment="0" applyProtection="0"/>
    <xf numFmtId="0" fontId="111" fillId="0" borderId="0"/>
    <xf numFmtId="164" fontId="140" fillId="0" borderId="15">
      <alignment horizontal="right" vertical="center"/>
    </xf>
    <xf numFmtId="184" fontId="111" fillId="0" borderId="0" applyFont="0" applyFill="0" applyBorder="0" applyAlignment="0" applyProtection="0"/>
    <xf numFmtId="0" fontId="137" fillId="20" borderId="38" applyNumberFormat="0" applyFont="0" applyAlignment="0" applyProtection="0"/>
    <xf numFmtId="0" fontId="144" fillId="18" borderId="37" applyNumberFormat="0" applyAlignment="0" applyProtection="0"/>
    <xf numFmtId="185" fontId="149" fillId="0" borderId="0" applyFont="0" applyFill="0" applyBorder="0" applyAlignment="0" applyProtection="0"/>
    <xf numFmtId="212" fontId="149" fillId="0" borderId="0" applyFont="0" applyFill="0" applyBorder="0" applyAlignment="0" applyProtection="0"/>
    <xf numFmtId="167" fontId="136" fillId="0" borderId="15">
      <alignment horizontal="right" vertical="center"/>
    </xf>
    <xf numFmtId="9" fontId="147" fillId="0" borderId="0" applyFont="0" applyFill="0" applyBorder="0" applyAlignment="0" applyProtection="0"/>
    <xf numFmtId="187" fontId="152" fillId="0" borderId="0" applyFont="0" applyFill="0" applyBorder="0" applyAlignment="0" applyProtection="0"/>
    <xf numFmtId="0" fontId="207" fillId="0" borderId="0"/>
    <xf numFmtId="166" fontId="135" fillId="0" borderId="15">
      <alignment horizontal="right" vertical="center"/>
    </xf>
    <xf numFmtId="185" fontId="149" fillId="0" borderId="0" applyFont="0" applyFill="0" applyBorder="0" applyAlignment="0" applyProtection="0"/>
    <xf numFmtId="185"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53" fillId="20" borderId="38" applyNumberFormat="0" applyFont="0" applyAlignment="0" applyProtection="0"/>
    <xf numFmtId="43" fontId="111" fillId="0" borderId="0" applyFont="0" applyFill="0" applyBorder="0" applyAlignment="0" applyProtection="0"/>
    <xf numFmtId="234" fontId="149" fillId="0" borderId="0" applyFont="0" applyFill="0" applyBorder="0" applyAlignment="0" applyProtection="0"/>
    <xf numFmtId="1" fontId="162" fillId="0" borderId="2" applyBorder="0" applyAlignment="0">
      <alignment horizontal="center"/>
    </xf>
    <xf numFmtId="187" fontId="152" fillId="0" borderId="0" applyFont="0" applyFill="0" applyBorder="0" applyAlignment="0" applyProtection="0"/>
    <xf numFmtId="1" fontId="162" fillId="0" borderId="2" applyBorder="0" applyAlignment="0">
      <alignment horizontal="center"/>
    </xf>
    <xf numFmtId="246" fontId="149" fillId="0" borderId="0" applyFont="0" applyFill="0" applyBorder="0" applyAlignment="0" applyProtection="0"/>
    <xf numFmtId="164" fontId="140" fillId="0" borderId="15">
      <alignment horizontal="right" vertical="center"/>
    </xf>
    <xf numFmtId="187" fontId="149" fillId="0" borderId="0" applyFont="0" applyFill="0" applyBorder="0" applyAlignment="0" applyProtection="0"/>
    <xf numFmtId="206" fontId="149" fillId="0" borderId="0" applyFont="0" applyFill="0" applyBorder="0" applyAlignment="0" applyProtection="0"/>
    <xf numFmtId="187" fontId="149" fillId="0" borderId="0" applyFont="0" applyFill="0" applyBorder="0" applyAlignment="0" applyProtection="0"/>
    <xf numFmtId="0" fontId="156" fillId="23" borderId="36" applyNumberFormat="0" applyAlignment="0" applyProtection="0"/>
    <xf numFmtId="0" fontId="191" fillId="40" borderId="0" applyNumberFormat="0" applyBorder="0" applyAlignment="0" applyProtection="0"/>
    <xf numFmtId="189" fontId="147" fillId="0" borderId="0" applyFont="0" applyFill="0" applyBorder="0" applyAlignment="0" applyProtection="0"/>
    <xf numFmtId="187" fontId="149" fillId="0" borderId="0" applyFont="0" applyFill="0" applyBorder="0" applyAlignment="0" applyProtection="0"/>
    <xf numFmtId="171" fontId="137" fillId="0" borderId="15">
      <alignment horizontal="right" vertical="center"/>
    </xf>
    <xf numFmtId="187" fontId="149" fillId="0" borderId="0" applyFont="0" applyFill="0" applyBorder="0" applyAlignment="0" applyProtection="0"/>
    <xf numFmtId="187" fontId="149" fillId="0" borderId="0" applyFont="0" applyFill="0" applyBorder="0" applyAlignment="0" applyProtection="0"/>
    <xf numFmtId="182" fontId="136" fillId="0" borderId="2"/>
    <xf numFmtId="0" fontId="137" fillId="20" borderId="38" applyNumberFormat="0" applyFont="0" applyAlignment="0" applyProtection="0"/>
    <xf numFmtId="187" fontId="149" fillId="0" borderId="0" applyFont="0" applyFill="0" applyBorder="0" applyAlignment="0" applyProtection="0"/>
    <xf numFmtId="187" fontId="149" fillId="0" borderId="0" applyFont="0" applyFill="0" applyBorder="0" applyAlignment="0" applyProtection="0"/>
    <xf numFmtId="187" fontId="149" fillId="0" borderId="0" applyFont="0" applyFill="0" applyBorder="0" applyAlignment="0" applyProtection="0"/>
    <xf numFmtId="0" fontId="151" fillId="23" borderId="36" applyNumberFormat="0" applyAlignment="0" applyProtection="0"/>
    <xf numFmtId="187" fontId="149" fillId="0" borderId="0" applyFont="0" applyFill="0" applyBorder="0" applyAlignment="0" applyProtection="0"/>
    <xf numFmtId="212" fontId="149" fillId="0" borderId="0" applyFont="0" applyFill="0" applyBorder="0" applyAlignment="0" applyProtection="0"/>
    <xf numFmtId="0" fontId="146" fillId="18" borderId="36" applyNumberFormat="0" applyAlignment="0" applyProtection="0"/>
    <xf numFmtId="41" fontId="149" fillId="0" borderId="0" applyFont="0" applyFill="0" applyBorder="0" applyAlignment="0" applyProtection="0"/>
    <xf numFmtId="4" fontId="164" fillId="22" borderId="41" applyNumberFormat="0" applyProtection="0">
      <alignment horizontal="left" vertical="center" indent="1"/>
    </xf>
    <xf numFmtId="185" fontId="149" fillId="0" borderId="0" applyFont="0" applyFill="0" applyBorder="0" applyAlignment="0" applyProtection="0"/>
    <xf numFmtId="0" fontId="146" fillId="18" borderId="36" applyNumberFormat="0" applyAlignment="0" applyProtection="0"/>
    <xf numFmtId="166" fontId="135" fillId="0" borderId="15">
      <alignment horizontal="right" vertical="center"/>
    </xf>
    <xf numFmtId="41" fontId="149"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187" fontId="149" fillId="0" borderId="0" applyFont="0" applyFill="0" applyBorder="0" applyAlignment="0" applyProtection="0"/>
    <xf numFmtId="0" fontId="173" fillId="23" borderId="36" applyNumberFormat="0" applyAlignment="0" applyProtection="0"/>
    <xf numFmtId="0" fontId="146" fillId="18" borderId="36" applyNumberFormat="0" applyAlignment="0" applyProtection="0"/>
    <xf numFmtId="185" fontId="149" fillId="0" borderId="0" applyFont="0" applyFill="0" applyBorder="0" applyAlignment="0" applyProtection="0"/>
    <xf numFmtId="164" fontId="140" fillId="0" borderId="15">
      <alignment horizontal="right" vertical="center"/>
    </xf>
    <xf numFmtId="41" fontId="149" fillId="0" borderId="0" applyFont="0" applyFill="0" applyBorder="0" applyAlignment="0" applyProtection="0"/>
    <xf numFmtId="41" fontId="149" fillId="0" borderId="0" applyFont="0" applyFill="0" applyBorder="0" applyAlignment="0" applyProtection="0"/>
    <xf numFmtId="0" fontId="249" fillId="0" borderId="0" applyFont="0" applyFill="0" applyBorder="0" applyAlignment="0" applyProtection="0"/>
    <xf numFmtId="166" fontId="135" fillId="0" borderId="15">
      <alignment horizontal="right" vertical="center"/>
    </xf>
    <xf numFmtId="0" fontId="153" fillId="20" borderId="38" applyNumberFormat="0" applyFont="0" applyAlignment="0" applyProtection="0"/>
    <xf numFmtId="4" fontId="150" fillId="24" borderId="39" applyNumberFormat="0" applyProtection="0">
      <alignment vertical="center"/>
    </xf>
    <xf numFmtId="187" fontId="149" fillId="0" borderId="0" applyFont="0" applyFill="0" applyBorder="0" applyAlignment="0" applyProtection="0"/>
    <xf numFmtId="10" fontId="158" fillId="26" borderId="2" applyNumberFormat="0" applyBorder="0" applyAlignment="0" applyProtection="0"/>
    <xf numFmtId="190" fontId="149" fillId="0" borderId="0" applyFont="0" applyFill="0" applyBorder="0" applyAlignment="0" applyProtection="0"/>
    <xf numFmtId="41" fontId="149" fillId="0" borderId="0" applyFont="0" applyFill="0" applyBorder="0" applyAlignment="0" applyProtection="0"/>
    <xf numFmtId="43" fontId="111" fillId="0" borderId="0" applyFont="0" applyFill="0" applyBorder="0" applyAlignment="0" applyProtection="0"/>
    <xf numFmtId="185" fontId="149" fillId="0" borderId="0" applyFont="0" applyFill="0" applyBorder="0" applyAlignment="0" applyProtection="0"/>
    <xf numFmtId="178" fontId="140" fillId="0" borderId="15">
      <alignment horizontal="right" vertical="center"/>
    </xf>
    <xf numFmtId="41" fontId="160" fillId="0" borderId="0" applyFont="0" applyFill="0" applyBorder="0" applyAlignment="0" applyProtection="0"/>
    <xf numFmtId="206" fontId="149" fillId="0" borderId="0" applyFont="0" applyFill="0" applyBorder="0" applyAlignment="0" applyProtection="0"/>
    <xf numFmtId="178" fontId="140" fillId="0" borderId="15">
      <alignment horizontal="right" vertical="center"/>
    </xf>
    <xf numFmtId="178" fontId="140" fillId="0" borderId="15">
      <alignment horizontal="right" vertical="center"/>
    </xf>
    <xf numFmtId="0" fontId="151" fillId="23" borderId="36" applyNumberFormat="0" applyAlignment="0" applyProtection="0"/>
    <xf numFmtId="212" fontId="149" fillId="0" borderId="0" applyFont="0" applyFill="0" applyBorder="0" applyAlignment="0" applyProtection="0"/>
    <xf numFmtId="187" fontId="149"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234" fontId="149" fillId="0" borderId="0" applyFont="0" applyFill="0" applyBorder="0" applyAlignment="0" applyProtection="0"/>
    <xf numFmtId="178" fontId="140" fillId="0" borderId="15">
      <alignment horizontal="right" vertical="center"/>
    </xf>
    <xf numFmtId="41" fontId="149" fillId="0" borderId="0" applyFont="0" applyFill="0" applyBorder="0" applyAlignment="0" applyProtection="0"/>
    <xf numFmtId="164" fontId="140" fillId="0" borderId="15">
      <alignment horizontal="right" vertical="center"/>
    </xf>
    <xf numFmtId="185" fontId="149" fillId="0" borderId="0" applyFont="0" applyFill="0" applyBorder="0" applyAlignment="0" applyProtection="0"/>
    <xf numFmtId="211" fontId="135" fillId="0" borderId="15">
      <alignment horizontal="right" vertical="center"/>
    </xf>
    <xf numFmtId="167" fontId="136" fillId="0" borderId="15">
      <alignment horizontal="right" vertical="center"/>
    </xf>
    <xf numFmtId="206" fontId="149" fillId="0" borderId="0" applyFont="0" applyFill="0" applyBorder="0" applyAlignment="0" applyProtection="0"/>
    <xf numFmtId="0" fontId="155" fillId="18" borderId="0"/>
    <xf numFmtId="167" fontId="136" fillId="0" borderId="15">
      <alignment horizontal="right" vertical="center"/>
    </xf>
    <xf numFmtId="0" fontId="137" fillId="20" borderId="38" applyNumberFormat="0" applyFont="0" applyAlignment="0" applyProtection="0"/>
    <xf numFmtId="194" fontId="149" fillId="0" borderId="0" applyFont="0" applyFill="0" applyBorder="0" applyAlignment="0" applyProtection="0"/>
    <xf numFmtId="167" fontId="136" fillId="0" borderId="15">
      <alignment horizontal="right" vertical="center"/>
    </xf>
    <xf numFmtId="43" fontId="147" fillId="0" borderId="0" applyFont="0" applyFill="0" applyBorder="0" applyAlignment="0" applyProtection="0"/>
    <xf numFmtId="0" fontId="111" fillId="0" borderId="0"/>
    <xf numFmtId="210" fontId="160" fillId="0" borderId="0" applyFont="0" applyFill="0" applyBorder="0" applyAlignment="0" applyProtection="0"/>
    <xf numFmtId="4" fontId="148" fillId="22" borderId="39" applyNumberFormat="0" applyProtection="0">
      <alignment horizontal="right" vertical="center"/>
    </xf>
    <xf numFmtId="0" fontId="173" fillId="23" borderId="36" applyNumberFormat="0" applyAlignment="0" applyProtection="0"/>
    <xf numFmtId="41" fontId="149" fillId="0" borderId="0" applyFont="0" applyFill="0" applyBorder="0" applyAlignment="0" applyProtection="0"/>
    <xf numFmtId="0" fontId="214" fillId="0" borderId="45">
      <alignment horizontal="center"/>
    </xf>
    <xf numFmtId="168" fontId="149" fillId="0" borderId="0" applyFont="0" applyFill="0" applyBorder="0" applyAlignment="0" applyProtection="0"/>
    <xf numFmtId="169" fontId="159" fillId="0" borderId="15">
      <alignment horizontal="right" vertical="center"/>
    </xf>
    <xf numFmtId="4" fontId="209" fillId="24" borderId="39" applyNumberFormat="0" applyProtection="0">
      <alignment horizontal="right" vertical="center"/>
    </xf>
    <xf numFmtId="194" fontId="149" fillId="0" borderId="0" applyFont="0" applyFill="0" applyBorder="0" applyAlignment="0" applyProtection="0"/>
    <xf numFmtId="10" fontId="158" fillId="26" borderId="2" applyNumberFormat="0" applyBorder="0" applyAlignment="0" applyProtection="0"/>
    <xf numFmtId="187" fontId="149" fillId="0" borderId="0" applyFont="0" applyFill="0" applyBorder="0" applyAlignment="0" applyProtection="0"/>
    <xf numFmtId="169" fontId="159" fillId="0" borderId="15">
      <alignment horizontal="right" vertical="center"/>
    </xf>
    <xf numFmtId="4" fontId="209" fillId="24" borderId="39" applyNumberFormat="0" applyProtection="0">
      <alignment horizontal="right" vertical="center"/>
    </xf>
    <xf numFmtId="194" fontId="149" fillId="0" borderId="0" applyFont="0" applyFill="0" applyBorder="0" applyAlignment="0" applyProtection="0"/>
    <xf numFmtId="167" fontId="136" fillId="0" borderId="15">
      <alignment horizontal="right" vertical="center"/>
    </xf>
    <xf numFmtId="188" fontId="135" fillId="0" borderId="15">
      <alignment horizontal="right" vertical="center"/>
    </xf>
    <xf numFmtId="0" fontId="156" fillId="23" borderId="36" applyNumberFormat="0" applyAlignment="0" applyProtection="0"/>
    <xf numFmtId="187" fontId="149" fillId="0" borderId="0" applyFont="0" applyFill="0" applyBorder="0" applyAlignment="0" applyProtection="0"/>
    <xf numFmtId="164" fontId="140" fillId="0" borderId="15">
      <alignment horizontal="right" vertical="center"/>
    </xf>
    <xf numFmtId="0" fontId="174" fillId="0" borderId="2" applyNumberFormat="0" applyFont="0" applyBorder="0">
      <alignment horizontal="left" indent="2"/>
    </xf>
    <xf numFmtId="0" fontId="139" fillId="0" borderId="0"/>
    <xf numFmtId="167" fontId="136" fillId="0" borderId="15">
      <alignment horizontal="right" vertical="center"/>
    </xf>
    <xf numFmtId="0" fontId="146" fillId="18" borderId="36" applyNumberFormat="0" applyAlignment="0" applyProtection="0"/>
    <xf numFmtId="0" fontId="111" fillId="0" borderId="0"/>
    <xf numFmtId="188" fontId="135" fillId="0" borderId="15">
      <alignment horizontal="right" vertical="center"/>
    </xf>
    <xf numFmtId="167" fontId="136" fillId="0" borderId="15">
      <alignment horizontal="right" vertical="center"/>
    </xf>
    <xf numFmtId="0" fontId="154" fillId="18" borderId="37" applyNumberFormat="0" applyAlignment="0" applyProtection="0"/>
    <xf numFmtId="251" fontId="149" fillId="0" borderId="0" applyFont="0" applyFill="0" applyBorder="0" applyAlignment="0" applyProtection="0"/>
    <xf numFmtId="4" fontId="200" fillId="22" borderId="0" applyNumberFormat="0" applyProtection="0">
      <alignment horizontal="left" vertical="center" indent="1"/>
    </xf>
    <xf numFmtId="43" fontId="149" fillId="0" borderId="0" applyFont="0" applyFill="0" applyBorder="0" applyAlignment="0" applyProtection="0"/>
    <xf numFmtId="167" fontId="136" fillId="0" borderId="15">
      <alignment horizontal="right" vertical="center"/>
    </xf>
    <xf numFmtId="41" fontId="149" fillId="0" borderId="0" applyFont="0" applyFill="0" applyBorder="0" applyAlignment="0" applyProtection="0"/>
    <xf numFmtId="176" fontId="137" fillId="0" borderId="15">
      <alignment horizontal="right" vertical="center"/>
    </xf>
    <xf numFmtId="184" fontId="149" fillId="0" borderId="0" applyFont="0" applyFill="0" applyBorder="0" applyAlignment="0" applyProtection="0"/>
    <xf numFmtId="0" fontId="146" fillId="18" borderId="36" applyNumberFormat="0" applyAlignment="0" applyProtection="0"/>
    <xf numFmtId="41" fontId="149" fillId="0" borderId="0" applyFont="0" applyFill="0" applyBorder="0" applyAlignment="0" applyProtection="0"/>
    <xf numFmtId="43" fontId="111" fillId="0" borderId="0" applyFont="0" applyFill="0" applyBorder="0" applyAlignment="0" applyProtection="0"/>
    <xf numFmtId="164" fontId="140" fillId="0" borderId="15">
      <alignment horizontal="right" vertical="center"/>
    </xf>
    <xf numFmtId="41" fontId="149" fillId="0" borderId="0" applyFont="0" applyFill="0" applyBorder="0" applyAlignment="0" applyProtection="0"/>
    <xf numFmtId="43" fontId="111" fillId="0" borderId="0" applyFont="0" applyFill="0" applyBorder="0" applyAlignment="0" applyProtection="0"/>
    <xf numFmtId="178" fontId="140" fillId="0" borderId="15">
      <alignment horizontal="right" vertical="center"/>
    </xf>
    <xf numFmtId="41" fontId="149" fillId="0" borderId="0" applyFont="0" applyFill="0" applyBorder="0" applyAlignment="0" applyProtection="0"/>
    <xf numFmtId="167" fontId="136" fillId="0" borderId="15">
      <alignment horizontal="right" vertical="center"/>
    </xf>
    <xf numFmtId="234" fontId="149" fillId="0" borderId="0" applyFont="0" applyFill="0" applyBorder="0" applyAlignment="0" applyProtection="0"/>
    <xf numFmtId="166" fontId="135" fillId="0" borderId="15">
      <alignment horizontal="right" vertical="center"/>
    </xf>
    <xf numFmtId="169" fontId="159" fillId="0" borderId="15">
      <alignment horizontal="right" vertical="center"/>
    </xf>
    <xf numFmtId="193" fontId="149" fillId="0" borderId="0" applyFont="0" applyFill="0" applyBorder="0" applyAlignment="0" applyProtection="0"/>
    <xf numFmtId="171" fontId="137" fillId="0" borderId="15">
      <alignment horizontal="right" vertical="center"/>
    </xf>
    <xf numFmtId="3" fontId="141" fillId="0" borderId="2"/>
    <xf numFmtId="5" fontId="190" fillId="34" borderId="2" applyNumberFormat="0" applyAlignment="0">
      <alignment horizontal="left" vertical="top"/>
    </xf>
    <xf numFmtId="0" fontId="146" fillId="18" borderId="36" applyNumberFormat="0" applyAlignment="0" applyProtection="0"/>
    <xf numFmtId="42" fontId="149" fillId="0" borderId="0" applyFont="0" applyFill="0" applyBorder="0" applyAlignment="0" applyProtection="0"/>
    <xf numFmtId="42" fontId="149" fillId="0" borderId="0" applyFont="0" applyFill="0" applyBorder="0" applyAlignment="0" applyProtection="0"/>
    <xf numFmtId="4" fontId="209" fillId="24" borderId="39" applyNumberFormat="0" applyProtection="0">
      <alignment vertical="center"/>
    </xf>
    <xf numFmtId="209" fontId="149" fillId="0" borderId="0" applyFont="0" applyFill="0" applyBorder="0" applyAlignment="0" applyProtection="0"/>
    <xf numFmtId="0" fontId="139" fillId="0" borderId="0" applyNumberFormat="0" applyFill="0" applyBorder="0" applyAlignment="0" applyProtection="0"/>
    <xf numFmtId="167" fontId="136" fillId="0" borderId="15">
      <alignment horizontal="right" vertical="center"/>
    </xf>
    <xf numFmtId="42" fontId="149" fillId="0" borderId="0" applyFont="0" applyFill="0" applyBorder="0" applyAlignment="0" applyProtection="0"/>
    <xf numFmtId="0" fontId="142" fillId="18" borderId="36" applyNumberFormat="0" applyAlignment="0" applyProtection="0"/>
    <xf numFmtId="10" fontId="158" fillId="26" borderId="2" applyNumberFormat="0" applyBorder="0" applyAlignment="0" applyProtection="0"/>
    <xf numFmtId="43" fontId="111" fillId="0" borderId="0" applyFont="0" applyFill="0" applyBorder="0" applyAlignment="0" applyProtection="0"/>
    <xf numFmtId="42" fontId="149" fillId="0" borderId="0" applyFont="0" applyFill="0" applyBorder="0" applyAlignment="0" applyProtection="0"/>
    <xf numFmtId="0" fontId="146" fillId="18" borderId="36" applyNumberFormat="0" applyAlignment="0" applyProtection="0"/>
    <xf numFmtId="0" fontId="153" fillId="20" borderId="38" applyNumberFormat="0" applyFont="0" applyAlignment="0" applyProtection="0"/>
    <xf numFmtId="181" fontId="147" fillId="0" borderId="0"/>
    <xf numFmtId="209" fontId="149" fillId="0" borderId="0" applyFont="0" applyFill="0" applyBorder="0" applyAlignment="0" applyProtection="0"/>
    <xf numFmtId="168" fontId="149" fillId="0" borderId="0" applyFont="0" applyFill="0" applyBorder="0" applyAlignment="0" applyProtection="0"/>
    <xf numFmtId="164" fontId="140" fillId="0" borderId="15">
      <alignment horizontal="right" vertical="center"/>
    </xf>
    <xf numFmtId="200" fontId="149" fillId="0" borderId="0" applyFont="0" applyFill="0" applyBorder="0" applyAlignment="0" applyProtection="0"/>
    <xf numFmtId="166" fontId="135" fillId="0" borderId="15">
      <alignment horizontal="right" vertical="center"/>
    </xf>
    <xf numFmtId="43" fontId="111" fillId="0" borderId="0" applyFont="0" applyFill="0" applyBorder="0" applyAlignment="0" applyProtection="0"/>
    <xf numFmtId="167" fontId="136" fillId="0" borderId="15">
      <alignment horizontal="right" vertical="center"/>
    </xf>
    <xf numFmtId="0" fontId="173" fillId="23" borderId="36" applyNumberFormat="0" applyAlignment="0" applyProtection="0"/>
    <xf numFmtId="210" fontId="152" fillId="0" borderId="0" applyFont="0" applyFill="0" applyBorder="0" applyAlignment="0" applyProtection="0"/>
    <xf numFmtId="178" fontId="140" fillId="0" borderId="15">
      <alignment horizontal="right" vertical="center"/>
    </xf>
    <xf numFmtId="210" fontId="152" fillId="0" borderId="0" applyFont="0" applyFill="0" applyBorder="0" applyAlignment="0" applyProtection="0"/>
    <xf numFmtId="0" fontId="151" fillId="23" borderId="36" applyNumberFormat="0" applyAlignment="0" applyProtection="0"/>
    <xf numFmtId="183" fontId="149" fillId="0" borderId="0" applyFont="0" applyFill="0" applyBorder="0" applyAlignment="0" applyProtection="0"/>
    <xf numFmtId="208" fontId="149" fillId="0" borderId="0" applyFont="0" applyFill="0" applyBorder="0" applyAlignment="0" applyProtection="0"/>
    <xf numFmtId="0" fontId="111" fillId="0" borderId="0"/>
    <xf numFmtId="0" fontId="155" fillId="18" borderId="0"/>
    <xf numFmtId="43" fontId="111" fillId="0" borderId="0" applyFont="0" applyFill="0" applyBorder="0" applyAlignment="0" applyProtection="0"/>
    <xf numFmtId="211" fontId="135" fillId="0" borderId="15">
      <alignment horizontal="right" vertical="center"/>
    </xf>
    <xf numFmtId="0" fontId="156" fillId="23" borderId="36" applyNumberFormat="0" applyAlignment="0" applyProtection="0"/>
    <xf numFmtId="208" fontId="149" fillId="0" borderId="0" applyFont="0" applyFill="0" applyBorder="0" applyAlignment="0" applyProtection="0"/>
    <xf numFmtId="210" fontId="149" fillId="0" borderId="0" applyFont="0" applyFill="0" applyBorder="0" applyAlignment="0" applyProtection="0"/>
    <xf numFmtId="42" fontId="149" fillId="0" borderId="0" applyFont="0" applyFill="0" applyBorder="0" applyAlignment="0" applyProtection="0"/>
    <xf numFmtId="0" fontId="173" fillId="23" borderId="36" applyNumberFormat="0" applyAlignment="0" applyProtection="0"/>
    <xf numFmtId="193" fontId="149" fillId="0" borderId="0" applyFont="0" applyFill="0" applyBorder="0" applyAlignment="0" applyProtection="0"/>
    <xf numFmtId="0" fontId="146" fillId="18" borderId="36" applyNumberFormat="0" applyAlignment="0" applyProtection="0"/>
    <xf numFmtId="42" fontId="149" fillId="0" borderId="0" applyFont="0" applyFill="0" applyBorder="0" applyAlignment="0" applyProtection="0"/>
    <xf numFmtId="42" fontId="149" fillId="0" borderId="0" applyFont="0" applyFill="0" applyBorder="0" applyAlignment="0" applyProtection="0"/>
    <xf numFmtId="42" fontId="149" fillId="0" borderId="0" applyFont="0" applyFill="0" applyBorder="0" applyAlignment="0" applyProtection="0"/>
    <xf numFmtId="0" fontId="137" fillId="20" borderId="38" applyNumberFormat="0" applyFont="0" applyAlignment="0" applyProtection="0"/>
    <xf numFmtId="42" fontId="149" fillId="0" borderId="0" applyFont="0" applyFill="0" applyBorder="0" applyAlignment="0" applyProtection="0"/>
    <xf numFmtId="164" fontId="140" fillId="0" borderId="15">
      <alignment horizontal="right" vertical="center"/>
    </xf>
    <xf numFmtId="176" fontId="137" fillId="0" borderId="15">
      <alignment horizontal="right" vertical="center"/>
    </xf>
    <xf numFmtId="0" fontId="143" fillId="21" borderId="0" applyNumberFormat="0" applyBorder="0" applyAlignment="0" applyProtection="0"/>
    <xf numFmtId="0" fontId="154" fillId="18" borderId="37" applyNumberFormat="0" applyAlignment="0" applyProtection="0"/>
    <xf numFmtId="0" fontId="154" fillId="18" borderId="37" applyNumberFormat="0" applyAlignment="0" applyProtection="0"/>
    <xf numFmtId="42" fontId="149" fillId="0" borderId="0" applyFont="0" applyFill="0" applyBorder="0" applyAlignment="0" applyProtection="0"/>
    <xf numFmtId="192" fontId="147" fillId="0" borderId="0" applyFill="0" applyBorder="0" applyAlignment="0"/>
    <xf numFmtId="0" fontId="154" fillId="18" borderId="37" applyNumberFormat="0" applyAlignment="0" applyProtection="0"/>
    <xf numFmtId="209" fontId="149" fillId="0" borderId="0" applyFont="0" applyFill="0" applyBorder="0" applyAlignment="0" applyProtection="0"/>
    <xf numFmtId="207" fontId="135" fillId="0" borderId="15">
      <alignment horizontal="right" vertical="center"/>
    </xf>
    <xf numFmtId="0" fontId="146" fillId="18" borderId="36" applyNumberFormat="0" applyAlignment="0" applyProtection="0"/>
    <xf numFmtId="211" fontId="135" fillId="0" borderId="15">
      <alignment horizontal="right" vertical="center"/>
    </xf>
    <xf numFmtId="42" fontId="149" fillId="0" borderId="0" applyFont="0" applyFill="0" applyBorder="0" applyAlignment="0" applyProtection="0"/>
    <xf numFmtId="10" fontId="158" fillId="26" borderId="2" applyNumberFormat="0" applyBorder="0" applyAlignment="0" applyProtection="0"/>
    <xf numFmtId="209" fontId="149" fillId="0" borderId="0" applyFont="0" applyFill="0" applyBorder="0" applyAlignment="0" applyProtection="0"/>
    <xf numFmtId="167" fontId="136" fillId="0" borderId="15">
      <alignment horizontal="right" vertical="center"/>
    </xf>
    <xf numFmtId="166" fontId="135" fillId="0" borderId="15">
      <alignment horizontal="right" vertical="center"/>
    </xf>
    <xf numFmtId="0" fontId="146" fillId="18" borderId="36" applyNumberFormat="0" applyAlignment="0" applyProtection="0"/>
    <xf numFmtId="184" fontId="111" fillId="0" borderId="0" applyFont="0" applyFill="0" applyBorder="0" applyAlignment="0" applyProtection="0"/>
    <xf numFmtId="0" fontId="154" fillId="18" borderId="37" applyNumberFormat="0" applyAlignment="0" applyProtection="0"/>
    <xf numFmtId="42"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193" fontId="149" fillId="0" borderId="0" applyFont="0" applyFill="0" applyBorder="0" applyAlignment="0" applyProtection="0"/>
    <xf numFmtId="42" fontId="149" fillId="0" borderId="0" applyFont="0" applyFill="0" applyBorder="0" applyAlignment="0" applyProtection="0"/>
    <xf numFmtId="205" fontId="149"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183"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43" fontId="147" fillId="0" borderId="0" applyFont="0" applyFill="0" applyBorder="0" applyAlignment="0" applyProtection="0"/>
    <xf numFmtId="211" fontId="135" fillId="0" borderId="15">
      <alignment horizontal="right" vertical="center"/>
    </xf>
    <xf numFmtId="0" fontId="111" fillId="0" borderId="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42" fontId="149" fillId="0" borderId="0" applyFont="0" applyFill="0" applyBorder="0" applyAlignment="0" applyProtection="0"/>
    <xf numFmtId="0" fontId="174" fillId="0" borderId="2" applyNumberFormat="0" applyFont="0" applyBorder="0" applyAlignment="0">
      <alignment horizontal="center"/>
    </xf>
    <xf numFmtId="0" fontId="146" fillId="18" borderId="36" applyNumberFormat="0" applyAlignment="0" applyProtection="0"/>
    <xf numFmtId="167" fontId="136" fillId="0" borderId="15">
      <alignment horizontal="right" vertical="center"/>
    </xf>
    <xf numFmtId="42" fontId="149" fillId="0" borderId="0" applyFont="0" applyFill="0" applyBorder="0" applyAlignment="0" applyProtection="0"/>
    <xf numFmtId="4" fontId="150" fillId="24" borderId="39" applyNumberFormat="0" applyProtection="0">
      <alignment vertical="center"/>
    </xf>
    <xf numFmtId="42" fontId="149" fillId="0" borderId="0" applyFont="0" applyFill="0" applyBorder="0" applyAlignment="0" applyProtection="0"/>
    <xf numFmtId="164" fontId="140" fillId="0" borderId="15">
      <alignment horizontal="right" vertical="center"/>
    </xf>
    <xf numFmtId="171" fontId="147" fillId="0" borderId="15">
      <alignment horizontal="right" vertical="center"/>
    </xf>
    <xf numFmtId="43" fontId="111" fillId="0" borderId="0" applyFont="0" applyFill="0" applyBorder="0" applyAlignment="0" applyProtection="0"/>
    <xf numFmtId="178" fontId="140" fillId="0" borderId="15">
      <alignment horizontal="right" vertical="center"/>
    </xf>
    <xf numFmtId="209" fontId="149"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210" fontId="149" fillId="0" borderId="0" applyFont="0" applyFill="0" applyBorder="0" applyAlignment="0" applyProtection="0"/>
    <xf numFmtId="202" fontId="139" fillId="0" borderId="2"/>
    <xf numFmtId="205" fontId="149" fillId="0" borderId="0" applyFont="0" applyFill="0" applyBorder="0" applyAlignment="0" applyProtection="0"/>
    <xf numFmtId="205" fontId="149"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261" fontId="241" fillId="0" borderId="0" applyFont="0" applyFill="0" applyBorder="0" applyAlignment="0" applyProtection="0"/>
    <xf numFmtId="0" fontId="224" fillId="18" borderId="36" applyNumberFormat="0" applyAlignment="0" applyProtection="0"/>
    <xf numFmtId="235" fontId="149" fillId="0" borderId="0" applyFont="0" applyFill="0" applyBorder="0" applyAlignment="0" applyProtection="0"/>
    <xf numFmtId="0" fontId="111" fillId="0" borderId="0"/>
    <xf numFmtId="0" fontId="137" fillId="20" borderId="38" applyNumberFormat="0" applyFont="0" applyAlignment="0" applyProtection="0"/>
    <xf numFmtId="0" fontId="111" fillId="0" borderId="0"/>
    <xf numFmtId="205" fontId="149" fillId="0" borderId="0" applyFont="0" applyFill="0" applyBorder="0" applyAlignment="0" applyProtection="0"/>
    <xf numFmtId="171" fontId="147" fillId="0" borderId="15">
      <alignment horizontal="right" vertical="center"/>
    </xf>
    <xf numFmtId="0" fontId="111" fillId="0" borderId="0"/>
    <xf numFmtId="205" fontId="149" fillId="0" borderId="0" applyFont="0" applyFill="0" applyBorder="0" applyAlignment="0" applyProtection="0"/>
    <xf numFmtId="0" fontId="172" fillId="0" borderId="8">
      <alignment horizontal="left" vertical="center"/>
    </xf>
    <xf numFmtId="43" fontId="111" fillId="0" borderId="0" applyFont="0" applyFill="0" applyBorder="0" applyAlignment="0" applyProtection="0"/>
    <xf numFmtId="0" fontId="151" fillId="23" borderId="36" applyNumberFormat="0" applyAlignment="0" applyProtection="0"/>
    <xf numFmtId="0" fontId="151" fillId="23" borderId="36" applyNumberFormat="0" applyAlignment="0" applyProtection="0"/>
    <xf numFmtId="0" fontId="146" fillId="18" borderId="36" applyNumberFormat="0" applyAlignment="0" applyProtection="0"/>
    <xf numFmtId="41" fontId="149" fillId="0" borderId="0" applyFont="0" applyFill="0" applyBorder="0" applyAlignment="0" applyProtection="0"/>
    <xf numFmtId="0" fontId="146" fillId="18" borderId="36" applyNumberFormat="0" applyAlignment="0" applyProtection="0"/>
    <xf numFmtId="0" fontId="224" fillId="18" borderId="36" applyNumberFormat="0" applyAlignment="0" applyProtection="0"/>
    <xf numFmtId="205" fontId="149" fillId="0" borderId="0" applyFont="0" applyFill="0" applyBorder="0" applyAlignment="0" applyProtection="0"/>
    <xf numFmtId="43" fontId="111" fillId="0" borderId="0" applyFont="0" applyFill="0" applyBorder="0" applyAlignment="0" applyProtection="0"/>
    <xf numFmtId="266" fontId="1" fillId="0" borderId="0"/>
    <xf numFmtId="0" fontId="151" fillId="23" borderId="36" applyNumberFormat="0" applyAlignment="0" applyProtection="0"/>
    <xf numFmtId="210" fontId="149" fillId="0" borderId="0" applyFont="0" applyFill="0" applyBorder="0" applyAlignment="0" applyProtection="0"/>
    <xf numFmtId="222" fontId="149" fillId="0" borderId="0" applyFont="0" applyFill="0" applyBorder="0" applyAlignment="0" applyProtection="0"/>
    <xf numFmtId="0" fontId="146" fillId="18" borderId="36" applyNumberFormat="0" applyAlignment="0" applyProtection="0"/>
    <xf numFmtId="209" fontId="149" fillId="0" borderId="0" applyFont="0" applyFill="0" applyBorder="0" applyAlignment="0" applyProtection="0"/>
    <xf numFmtId="0" fontId="146" fillId="18" borderId="36" applyNumberFormat="0" applyAlignment="0" applyProtection="0"/>
    <xf numFmtId="193" fontId="149" fillId="0" borderId="0" applyFont="0" applyFill="0" applyBorder="0" applyAlignment="0" applyProtection="0"/>
    <xf numFmtId="42"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10" fontId="158" fillId="26" borderId="2" applyNumberFormat="0" applyBorder="0" applyAlignment="0" applyProtection="0"/>
    <xf numFmtId="43" fontId="111" fillId="0" borderId="0" applyFont="0" applyFill="0" applyBorder="0" applyAlignment="0" applyProtection="0"/>
    <xf numFmtId="187" fontId="149"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1" fontId="149" fillId="0" borderId="0" applyFont="0" applyFill="0" applyBorder="0" applyAlignment="0" applyProtection="0"/>
    <xf numFmtId="185" fontId="149" fillId="0" borderId="0" applyFont="0" applyFill="0" applyBorder="0" applyAlignment="0" applyProtection="0"/>
    <xf numFmtId="164" fontId="140" fillId="0" borderId="15">
      <alignment horizontal="right" vertical="center"/>
    </xf>
    <xf numFmtId="0" fontId="111" fillId="0" borderId="0"/>
    <xf numFmtId="265" fontId="147" fillId="0" borderId="0" applyFill="0" applyBorder="0" applyAlignment="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219" fontId="149" fillId="0" borderId="0" applyFont="0" applyFill="0" applyBorder="0" applyAlignment="0" applyProtection="0"/>
    <xf numFmtId="0" fontId="146" fillId="18" borderId="36" applyNumberFormat="0" applyAlignment="0" applyProtection="0"/>
    <xf numFmtId="194" fontId="149" fillId="0" borderId="0" applyFont="0" applyFill="0" applyBorder="0" applyAlignment="0" applyProtection="0"/>
    <xf numFmtId="164" fontId="140" fillId="0" borderId="15">
      <alignment horizontal="right" vertical="center"/>
    </xf>
    <xf numFmtId="43" fontId="160" fillId="0" borderId="0" applyFont="0" applyFill="0" applyBorder="0" applyAlignment="0" applyProtection="0"/>
    <xf numFmtId="0" fontId="160" fillId="0" borderId="0" applyFont="0" applyFill="0" applyBorder="0" applyAlignment="0" applyProtection="0"/>
    <xf numFmtId="187" fontId="149" fillId="0" borderId="0" applyFont="0" applyFill="0" applyBorder="0" applyAlignment="0" applyProtection="0"/>
    <xf numFmtId="212" fontId="149" fillId="0" borderId="0" applyFont="0" applyFill="0" applyBorder="0" applyAlignment="0" applyProtection="0"/>
    <xf numFmtId="0" fontId="146" fillId="18" borderId="36" applyNumberFormat="0" applyAlignment="0" applyProtection="0"/>
    <xf numFmtId="0" fontId="173" fillId="23" borderId="36" applyNumberFormat="0" applyAlignment="0" applyProtection="0"/>
    <xf numFmtId="41" fontId="149" fillId="0" borderId="0" applyFont="0" applyFill="0" applyBorder="0" applyAlignment="0" applyProtection="0"/>
    <xf numFmtId="185" fontId="149" fillId="0" borderId="0" applyFont="0" applyFill="0" applyBorder="0" applyAlignment="0" applyProtection="0"/>
    <xf numFmtId="41" fontId="149" fillId="0" borderId="0" applyFont="0" applyFill="0" applyBorder="0" applyAlignment="0" applyProtection="0"/>
    <xf numFmtId="43" fontId="111" fillId="0" borderId="0" applyFont="0" applyFill="0" applyBorder="0" applyAlignment="0" applyProtection="0"/>
    <xf numFmtId="185" fontId="149" fillId="0" borderId="0" applyFont="0" applyFill="0" applyBorder="0" applyAlignment="0" applyProtection="0"/>
    <xf numFmtId="0" fontId="146" fillId="18" borderId="36" applyNumberFormat="0" applyAlignment="0" applyProtection="0"/>
    <xf numFmtId="187" fontId="149" fillId="0" borderId="0" applyFont="0" applyFill="0" applyBorder="0" applyAlignment="0" applyProtection="0"/>
    <xf numFmtId="0" fontId="156" fillId="23" borderId="36" applyNumberFormat="0" applyAlignment="0" applyProtection="0"/>
    <xf numFmtId="206" fontId="149" fillId="0" borderId="0" applyFont="0" applyFill="0" applyBorder="0" applyAlignment="0" applyProtection="0"/>
    <xf numFmtId="4" fontId="150" fillId="30" borderId="39" applyNumberFormat="0" applyProtection="0">
      <alignment horizontal="right" vertical="center"/>
    </xf>
    <xf numFmtId="182" fontId="136" fillId="0" borderId="2"/>
    <xf numFmtId="0" fontId="154" fillId="18" borderId="37" applyNumberFormat="0" applyAlignment="0" applyProtection="0"/>
    <xf numFmtId="0" fontId="154" fillId="18" borderId="37" applyNumberFormat="0" applyAlignment="0" applyProtection="0"/>
    <xf numFmtId="41" fontId="149" fillId="0" borderId="0" applyFont="0" applyFill="0" applyBorder="0" applyAlignment="0" applyProtection="0"/>
    <xf numFmtId="0" fontId="151" fillId="23" borderId="36" applyNumberFormat="0" applyAlignment="0" applyProtection="0"/>
    <xf numFmtId="0" fontId="151" fillId="23" borderId="36" applyNumberFormat="0" applyAlignment="0" applyProtection="0"/>
    <xf numFmtId="185" fontId="149" fillId="0" borderId="0" applyFont="0" applyFill="0" applyBorder="0" applyAlignment="0" applyProtection="0"/>
    <xf numFmtId="186" fontId="149" fillId="0" borderId="15">
      <alignment horizontal="right" vertical="center"/>
    </xf>
    <xf numFmtId="198" fontId="165" fillId="0" borderId="0" applyFont="0" applyFill="0" applyBorder="0" applyAlignment="0" applyProtection="0"/>
    <xf numFmtId="194" fontId="149" fillId="0" borderId="0" applyFont="0" applyFill="0" applyBorder="0" applyAlignment="0" applyProtection="0"/>
    <xf numFmtId="176" fontId="137" fillId="0" borderId="15">
      <alignment horizontal="right" vertical="center"/>
    </xf>
    <xf numFmtId="0" fontId="147" fillId="0" borderId="0"/>
    <xf numFmtId="0" fontId="146" fillId="18" borderId="36" applyNumberFormat="0" applyAlignment="0" applyProtection="0"/>
    <xf numFmtId="164" fontId="140" fillId="0" borderId="15">
      <alignment horizontal="right" vertical="center"/>
    </xf>
    <xf numFmtId="0" fontId="144" fillId="18" borderId="37" applyNumberFormat="0" applyAlignment="0" applyProtection="0"/>
    <xf numFmtId="41" fontId="149" fillId="0" borderId="0" applyFont="0" applyFill="0" applyBorder="0" applyAlignment="0" applyProtection="0"/>
    <xf numFmtId="0" fontId="154" fillId="18" borderId="37" applyNumberFormat="0" applyAlignment="0" applyProtection="0"/>
    <xf numFmtId="219" fontId="149" fillId="0" borderId="0" applyFont="0" applyFill="0" applyBorder="0" applyAlignment="0" applyProtection="0"/>
    <xf numFmtId="0" fontId="139" fillId="0" borderId="0" applyNumberFormat="0" applyFill="0" applyBorder="0" applyAlignment="0" applyProtection="0"/>
    <xf numFmtId="166" fontId="135" fillId="0" borderId="15">
      <alignment horizontal="right" vertical="center"/>
    </xf>
    <xf numFmtId="212" fontId="149" fillId="0" borderId="0" applyFont="0" applyFill="0" applyBorder="0" applyAlignment="0" applyProtection="0"/>
    <xf numFmtId="167" fontId="136" fillId="0" borderId="15">
      <alignment horizontal="right" vertical="center"/>
    </xf>
    <xf numFmtId="0" fontId="154" fillId="18" borderId="37" applyNumberFormat="0" applyAlignment="0" applyProtection="0"/>
    <xf numFmtId="43" fontId="149" fillId="0" borderId="0" applyFont="0" applyFill="0" applyBorder="0" applyAlignment="0" applyProtection="0"/>
    <xf numFmtId="211" fontId="135" fillId="0" borderId="15">
      <alignment horizontal="right" vertical="center"/>
    </xf>
    <xf numFmtId="212" fontId="149" fillId="0" borderId="0" applyFont="0" applyFill="0" applyBorder="0" applyAlignment="0" applyProtection="0"/>
    <xf numFmtId="178" fontId="140" fillId="0" borderId="15">
      <alignment horizontal="right" vertical="center"/>
    </xf>
    <xf numFmtId="212" fontId="149" fillId="0" borderId="0" applyFont="0" applyFill="0" applyBorder="0" applyAlignment="0" applyProtection="0"/>
    <xf numFmtId="167" fontId="136" fillId="0" borderId="15">
      <alignment horizontal="right" vertical="center"/>
    </xf>
    <xf numFmtId="176" fontId="137" fillId="0" borderId="15">
      <alignment horizontal="right" vertical="center"/>
    </xf>
    <xf numFmtId="178" fontId="140" fillId="0" borderId="15">
      <alignment horizontal="right" vertical="center"/>
    </xf>
    <xf numFmtId="185" fontId="149" fillId="0" borderId="0" applyFont="0" applyFill="0" applyBorder="0" applyAlignment="0" applyProtection="0"/>
    <xf numFmtId="3" fontId="147" fillId="0" borderId="0" applyFont="0" applyFill="0" applyBorder="0" applyAlignment="0" applyProtection="0"/>
    <xf numFmtId="187" fontId="149" fillId="0" borderId="0" applyFont="0" applyFill="0" applyBorder="0" applyAlignment="0" applyProtection="0"/>
    <xf numFmtId="187" fontId="152" fillId="0" borderId="0" applyFont="0" applyFill="0" applyBorder="0" applyAlignment="0" applyProtection="0"/>
    <xf numFmtId="172" fontId="152" fillId="0" borderId="0" applyFont="0" applyFill="0" applyBorder="0" applyAlignment="0" applyProtection="0"/>
    <xf numFmtId="167" fontId="136" fillId="0" borderId="15">
      <alignment horizontal="right" vertical="center"/>
    </xf>
    <xf numFmtId="0" fontId="174" fillId="0" borderId="2" applyNumberFormat="0" applyFont="0" applyBorder="0" applyAlignment="0">
      <alignment horizontal="center"/>
    </xf>
    <xf numFmtId="178" fontId="140" fillId="0" borderId="15">
      <alignment horizontal="right" vertical="center"/>
    </xf>
    <xf numFmtId="0" fontId="142" fillId="18" borderId="36" applyNumberFormat="0" applyAlignment="0" applyProtection="0"/>
    <xf numFmtId="0" fontId="144" fillId="18" borderId="37" applyNumberFormat="0" applyAlignment="0" applyProtection="0"/>
    <xf numFmtId="185" fontId="149" fillId="0" borderId="0" applyFont="0" applyFill="0" applyBorder="0" applyAlignment="0" applyProtection="0"/>
    <xf numFmtId="4" fontId="150" fillId="38" borderId="39" applyNumberFormat="0" applyProtection="0">
      <alignment horizontal="right" vertical="center"/>
    </xf>
    <xf numFmtId="0" fontId="153" fillId="20" borderId="38" applyNumberFormat="0" applyFont="0" applyAlignment="0" applyProtection="0"/>
    <xf numFmtId="177" fontId="149" fillId="0" borderId="0" applyFont="0" applyFill="0" applyBorder="0" applyAlignment="0" applyProtection="0"/>
    <xf numFmtId="167" fontId="136" fillId="0" borderId="15">
      <alignment horizontal="right" vertical="center"/>
    </xf>
    <xf numFmtId="185" fontId="149" fillId="0" borderId="0" applyFont="0" applyFill="0" applyBorder="0" applyAlignment="0" applyProtection="0"/>
    <xf numFmtId="4" fontId="209" fillId="24" borderId="39" applyNumberFormat="0" applyProtection="0">
      <alignment horizontal="right" vertical="center"/>
    </xf>
    <xf numFmtId="4" fontId="150" fillId="33" borderId="39" applyNumberFormat="0" applyProtection="0">
      <alignment horizontal="right" vertical="center"/>
    </xf>
    <xf numFmtId="185" fontId="149" fillId="0" borderId="0" applyFont="0" applyFill="0" applyBorder="0" applyAlignment="0" applyProtection="0"/>
    <xf numFmtId="164" fontId="140" fillId="0" borderId="15">
      <alignment horizontal="right" vertical="center"/>
    </xf>
    <xf numFmtId="178" fontId="140" fillId="0" borderId="15">
      <alignment horizontal="right" vertical="center"/>
    </xf>
    <xf numFmtId="0" fontId="146" fillId="18" borderId="36" applyNumberFormat="0" applyAlignment="0" applyProtection="0"/>
    <xf numFmtId="234" fontId="149" fillId="0" borderId="0" applyFont="0" applyFill="0" applyBorder="0" applyAlignment="0" applyProtection="0"/>
    <xf numFmtId="187" fontId="152" fillId="0" borderId="0" applyFont="0" applyFill="0" applyBorder="0" applyAlignment="0" applyProtection="0"/>
    <xf numFmtId="167" fontId="136" fillId="0" borderId="15">
      <alignment horizontal="right" vertical="center"/>
    </xf>
    <xf numFmtId="187" fontId="149" fillId="0" borderId="0" applyFont="0" applyFill="0" applyBorder="0" applyAlignment="0" applyProtection="0"/>
    <xf numFmtId="166" fontId="135" fillId="0" borderId="15">
      <alignment horizontal="right" vertical="center"/>
    </xf>
    <xf numFmtId="246" fontId="149" fillId="0" borderId="0" applyFont="0" applyFill="0" applyBorder="0" applyAlignment="0" applyProtection="0"/>
    <xf numFmtId="187" fontId="149" fillId="0" borderId="0" applyFont="0" applyFill="0" applyBorder="0" applyAlignment="0" applyProtection="0"/>
    <xf numFmtId="206" fontId="149" fillId="0" borderId="0" applyFont="0" applyFill="0" applyBorder="0" applyAlignment="0" applyProtection="0"/>
    <xf numFmtId="0" fontId="153" fillId="20" borderId="38" applyNumberFormat="0" applyFont="0" applyAlignment="0" applyProtection="0"/>
    <xf numFmtId="0" fontId="140" fillId="0" borderId="0"/>
    <xf numFmtId="186" fontId="149" fillId="0" borderId="15">
      <alignment horizontal="right" vertical="center"/>
    </xf>
    <xf numFmtId="164" fontId="140" fillId="0" borderId="15">
      <alignment horizontal="right" vertical="center"/>
    </xf>
    <xf numFmtId="0" fontId="144" fillId="18" borderId="37" applyNumberFormat="0" applyAlignment="0" applyProtection="0"/>
    <xf numFmtId="187" fontId="149" fillId="0" borderId="0" applyFont="0" applyFill="0" applyBorder="0" applyAlignment="0" applyProtection="0"/>
    <xf numFmtId="167" fontId="136" fillId="0" borderId="15">
      <alignment horizontal="right" vertical="center"/>
    </xf>
    <xf numFmtId="256" fontId="147" fillId="0" borderId="0" applyFont="0" applyFill="0" applyBorder="0" applyAlignment="0" applyProtection="0"/>
    <xf numFmtId="38" fontId="177" fillId="0" borderId="0" applyFont="0" applyFill="0" applyBorder="0" applyAlignment="0" applyProtection="0"/>
    <xf numFmtId="167" fontId="136" fillId="0" borderId="15">
      <alignment horizontal="right" vertical="center"/>
    </xf>
    <xf numFmtId="187" fontId="149" fillId="0" borderId="0" applyFont="0" applyFill="0" applyBorder="0" applyAlignment="0" applyProtection="0"/>
    <xf numFmtId="187" fontId="149" fillId="0" borderId="0" applyFont="0" applyFill="0" applyBorder="0" applyAlignment="0" applyProtection="0"/>
    <xf numFmtId="0" fontId="139" fillId="0" borderId="0" applyNumberFormat="0" applyFill="0" applyBorder="0" applyAlignment="0" applyProtection="0"/>
    <xf numFmtId="169" fontId="159" fillId="0" borderId="15">
      <alignment horizontal="right" vertical="center"/>
    </xf>
    <xf numFmtId="0" fontId="234" fillId="0" borderId="0" applyNumberFormat="0" applyFill="0" applyBorder="0" applyAlignment="0" applyProtection="0"/>
    <xf numFmtId="176" fontId="147" fillId="0" borderId="15">
      <alignment horizontal="right" vertical="center"/>
    </xf>
    <xf numFmtId="0" fontId="147" fillId="0" borderId="0"/>
    <xf numFmtId="187" fontId="149" fillId="0" borderId="0" applyFont="0" applyFill="0" applyBorder="0" applyAlignment="0" applyProtection="0"/>
    <xf numFmtId="0" fontId="174" fillId="0" borderId="2" applyNumberFormat="0" applyFont="0" applyBorder="0">
      <alignment horizontal="left" indent="2"/>
    </xf>
    <xf numFmtId="187" fontId="149" fillId="0" borderId="0" applyFont="0" applyFill="0" applyBorder="0" applyAlignment="0" applyProtection="0"/>
    <xf numFmtId="184" fontId="111" fillId="0" borderId="0" applyFont="0" applyFill="0" applyBorder="0" applyAlignment="0" applyProtection="0"/>
    <xf numFmtId="187" fontId="149" fillId="0" borderId="0" applyFont="0" applyFill="0" applyBorder="0" applyAlignment="0" applyProtection="0"/>
    <xf numFmtId="187" fontId="149" fillId="0" borderId="0" applyFont="0" applyFill="0" applyBorder="0" applyAlignment="0" applyProtection="0"/>
    <xf numFmtId="212" fontId="149" fillId="0" borderId="0" applyFont="0" applyFill="0" applyBorder="0" applyAlignment="0" applyProtection="0"/>
    <xf numFmtId="0" fontId="154" fillId="18" borderId="37" applyNumberFormat="0" applyAlignment="0" applyProtection="0"/>
    <xf numFmtId="41" fontId="149" fillId="0" borderId="0" applyFont="0" applyFill="0" applyBorder="0" applyAlignment="0" applyProtection="0"/>
    <xf numFmtId="185" fontId="149" fillId="0" borderId="0" applyFont="0" applyFill="0" applyBorder="0" applyAlignment="0" applyProtection="0"/>
    <xf numFmtId="0" fontId="111" fillId="0" borderId="0"/>
    <xf numFmtId="0" fontId="144" fillId="18" borderId="37" applyNumberFormat="0" applyAlignment="0" applyProtection="0"/>
    <xf numFmtId="184" fontId="111" fillId="0" borderId="0" applyFont="0" applyFill="0" applyBorder="0" applyAlignment="0" applyProtection="0"/>
    <xf numFmtId="167" fontId="136" fillId="0" borderId="15">
      <alignment horizontal="right" vertical="center"/>
    </xf>
    <xf numFmtId="0" fontId="144" fillId="18" borderId="37" applyNumberFormat="0" applyAlignment="0" applyProtection="0"/>
    <xf numFmtId="186" fontId="149" fillId="0" borderId="15">
      <alignment horizontal="right" vertical="center"/>
    </xf>
    <xf numFmtId="0" fontId="156" fillId="23" borderId="36" applyNumberFormat="0" applyAlignment="0" applyProtection="0"/>
    <xf numFmtId="41" fontId="149" fillId="0" borderId="0" applyFont="0" applyFill="0" applyBorder="0" applyAlignment="0" applyProtection="0"/>
    <xf numFmtId="176" fontId="147" fillId="0" borderId="15">
      <alignment horizontal="right" vertical="center"/>
    </xf>
    <xf numFmtId="3" fontId="141" fillId="0" borderId="2"/>
    <xf numFmtId="164" fontId="140" fillId="0" borderId="15">
      <alignment horizontal="right" vertical="center"/>
    </xf>
    <xf numFmtId="0" fontId="151" fillId="23" borderId="36" applyNumberFormat="0" applyAlignment="0" applyProtection="0"/>
    <xf numFmtId="185" fontId="149" fillId="0" borderId="0" applyFont="0" applyFill="0" applyBorder="0" applyAlignment="0" applyProtection="0"/>
    <xf numFmtId="186" fontId="149" fillId="0" borderId="15">
      <alignment horizontal="right" vertical="center"/>
    </xf>
    <xf numFmtId="0" fontId="182" fillId="0" borderId="40" applyNumberFormat="0" applyFill="0" applyAlignment="0" applyProtection="0"/>
    <xf numFmtId="4" fontId="181" fillId="22" borderId="41" applyNumberFormat="0" applyProtection="0">
      <alignment horizontal="left" vertical="center" indent="1"/>
    </xf>
    <xf numFmtId="0" fontId="139" fillId="0" borderId="0" applyNumberFormat="0" applyFill="0" applyBorder="0" applyAlignment="0" applyProtection="0"/>
    <xf numFmtId="0" fontId="144" fillId="18" borderId="37" applyNumberFormat="0" applyAlignment="0" applyProtection="0"/>
    <xf numFmtId="41" fontId="149" fillId="0" borderId="0" applyFont="0" applyFill="0" applyBorder="0" applyAlignment="0" applyProtection="0"/>
    <xf numFmtId="164" fontId="140" fillId="0" borderId="15">
      <alignment horizontal="right" vertical="center"/>
    </xf>
    <xf numFmtId="171" fontId="147" fillId="0" borderId="15">
      <alignment horizontal="right" vertical="center"/>
    </xf>
    <xf numFmtId="187" fontId="149" fillId="0" borderId="0" applyFont="0" applyFill="0" applyBorder="0" applyAlignment="0" applyProtection="0"/>
    <xf numFmtId="185" fontId="149" fillId="0" borderId="0" applyFont="0" applyFill="0" applyBorder="0" applyAlignment="0" applyProtection="0"/>
    <xf numFmtId="0" fontId="139" fillId="0" borderId="0" applyNumberFormat="0" applyFill="0" applyBorder="0" applyAlignment="0" applyProtection="0"/>
    <xf numFmtId="0" fontId="111" fillId="0" borderId="0"/>
    <xf numFmtId="184" fontId="111" fillId="0" borderId="0" applyFont="0" applyFill="0" applyBorder="0" applyAlignment="0" applyProtection="0"/>
    <xf numFmtId="186" fontId="149" fillId="0" borderId="15">
      <alignment horizontal="right" vertical="center"/>
    </xf>
    <xf numFmtId="184" fontId="111"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4" fontId="150" fillId="23" borderId="39" applyNumberFormat="0" applyProtection="0">
      <alignment horizontal="right" vertical="center"/>
    </xf>
    <xf numFmtId="41" fontId="149" fillId="0" borderId="0" applyFont="0" applyFill="0" applyBorder="0" applyAlignment="0" applyProtection="0"/>
    <xf numFmtId="0" fontId="146" fillId="18" borderId="36" applyNumberFormat="0" applyAlignment="0" applyProtection="0"/>
    <xf numFmtId="166" fontId="135" fillId="0" borderId="15">
      <alignment horizontal="right" vertical="center"/>
    </xf>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187" fontId="149" fillId="0" borderId="0" applyFont="0" applyFill="0" applyBorder="0" applyAlignment="0" applyProtection="0"/>
    <xf numFmtId="178" fontId="140" fillId="0" borderId="15">
      <alignment horizontal="right" vertical="center"/>
    </xf>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41" fontId="149" fillId="0" borderId="0" applyFont="0" applyFill="0" applyBorder="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185" fontId="149" fillId="0" borderId="0" applyFont="0" applyFill="0" applyBorder="0" applyAlignment="0" applyProtection="0"/>
    <xf numFmtId="206" fontId="149" fillId="0" borderId="0" applyFont="0" applyFill="0" applyBorder="0" applyAlignment="0" applyProtection="0"/>
    <xf numFmtId="180" fontId="145" fillId="0" borderId="15">
      <alignment horizontal="right" vertical="center"/>
    </xf>
    <xf numFmtId="176" fontId="137" fillId="0" borderId="15">
      <alignment horizontal="right" vertical="center"/>
    </xf>
    <xf numFmtId="0" fontId="146" fillId="18" borderId="36" applyNumberFormat="0" applyAlignment="0" applyProtection="0"/>
    <xf numFmtId="206" fontId="149" fillId="0" borderId="0" applyFont="0" applyFill="0" applyBorder="0" applyAlignment="0" applyProtection="0"/>
    <xf numFmtId="164" fontId="140" fillId="0" borderId="15">
      <alignment horizontal="right" vertical="center"/>
    </xf>
    <xf numFmtId="41" fontId="149" fillId="0" borderId="0" applyFont="0" applyFill="0" applyBorder="0" applyAlignment="0" applyProtection="0"/>
    <xf numFmtId="178" fontId="140" fillId="0" borderId="15">
      <alignment horizontal="right" vertical="center"/>
    </xf>
    <xf numFmtId="43" fontId="18" fillId="0" borderId="0" applyFont="0" applyFill="0" applyBorder="0" applyAlignment="0" applyProtection="0"/>
    <xf numFmtId="167" fontId="136" fillId="0" borderId="15">
      <alignment horizontal="right" vertical="center"/>
    </xf>
    <xf numFmtId="164" fontId="140" fillId="0" borderId="15">
      <alignment horizontal="right" vertical="center"/>
    </xf>
    <xf numFmtId="187"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44" fillId="18" borderId="37" applyNumberFormat="0" applyAlignment="0" applyProtection="0"/>
    <xf numFmtId="234" fontId="149" fillId="0" borderId="0" applyFont="0" applyFill="0" applyBorder="0" applyAlignment="0" applyProtection="0"/>
    <xf numFmtId="3" fontId="141" fillId="0" borderId="2"/>
    <xf numFmtId="186" fontId="149" fillId="0" borderId="15">
      <alignment horizontal="right" vertical="center"/>
    </xf>
    <xf numFmtId="0" fontId="111" fillId="0" borderId="0"/>
    <xf numFmtId="41" fontId="149" fillId="0" borderId="0" applyFont="0" applyFill="0" applyBorder="0" applyAlignment="0" applyProtection="0"/>
    <xf numFmtId="0" fontId="156" fillId="23" borderId="36" applyNumberFormat="0" applyAlignment="0" applyProtection="0"/>
    <xf numFmtId="0" fontId="137" fillId="20" borderId="38" applyNumberFormat="0" applyFont="0" applyAlignment="0" applyProtection="0"/>
    <xf numFmtId="185" fontId="149" fillId="0" borderId="0" applyFont="0" applyFill="0" applyBorder="0" applyAlignment="0" applyProtection="0"/>
    <xf numFmtId="206" fontId="149" fillId="0" borderId="0" applyFont="0" applyFill="0" applyBorder="0" applyAlignment="0" applyProtection="0"/>
    <xf numFmtId="173" fontId="147" fillId="0" borderId="0" applyFont="0" applyFill="0" applyBorder="0" applyAlignment="0" applyProtection="0"/>
    <xf numFmtId="43" fontId="111" fillId="0" borderId="0" applyFont="0" applyFill="0" applyBorder="0" applyAlignment="0" applyProtection="0"/>
    <xf numFmtId="4" fontId="164" fillId="27" borderId="39" applyNumberFormat="0" applyProtection="0">
      <alignment vertical="center"/>
    </xf>
    <xf numFmtId="43" fontId="160" fillId="0" borderId="0" applyFont="0" applyFill="0" applyBorder="0" applyAlignment="0" applyProtection="0"/>
    <xf numFmtId="182" fontId="136" fillId="0" borderId="2"/>
    <xf numFmtId="4" fontId="148" fillId="23" borderId="39" applyNumberFormat="0" applyProtection="0">
      <alignment horizontal="right" vertical="center"/>
    </xf>
    <xf numFmtId="194" fontId="149" fillId="0" borderId="0" applyFont="0" applyFill="0" applyBorder="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41" fontId="149" fillId="0" borderId="0" applyFont="0" applyFill="0" applyBorder="0" applyAlignment="0" applyProtection="0"/>
    <xf numFmtId="171" fontId="137" fillId="0" borderId="15">
      <alignment horizontal="right" vertical="center"/>
    </xf>
    <xf numFmtId="0" fontId="155" fillId="18" borderId="0"/>
    <xf numFmtId="176" fontId="137" fillId="0" borderId="15">
      <alignment horizontal="right" vertical="center"/>
    </xf>
    <xf numFmtId="0" fontId="146" fillId="18" borderId="36" applyNumberFormat="0" applyAlignment="0" applyProtection="0"/>
    <xf numFmtId="194" fontId="149" fillId="0" borderId="0" applyFont="0" applyFill="0" applyBorder="0" applyAlignment="0" applyProtection="0"/>
    <xf numFmtId="186" fontId="149" fillId="0" borderId="15">
      <alignment horizontal="right" vertical="center"/>
    </xf>
    <xf numFmtId="0" fontId="111" fillId="0" borderId="0"/>
    <xf numFmtId="0" fontId="139" fillId="0" borderId="0"/>
    <xf numFmtId="187" fontId="149" fillId="0" borderId="0" applyFont="0" applyFill="0" applyBorder="0" applyAlignment="0" applyProtection="0"/>
    <xf numFmtId="0" fontId="144" fillId="18" borderId="37" applyNumberFormat="0" applyAlignment="0" applyProtection="0"/>
    <xf numFmtId="187" fontId="149" fillId="0" borderId="0" applyFont="0" applyFill="0" applyBorder="0" applyAlignment="0" applyProtection="0"/>
    <xf numFmtId="0" fontId="160" fillId="27" borderId="38" applyNumberFormat="0" applyFont="0" applyAlignment="0" applyProtection="0"/>
    <xf numFmtId="251" fontId="149" fillId="0" borderId="0" applyFont="0" applyFill="0" applyBorder="0" applyAlignment="0" applyProtection="0"/>
    <xf numFmtId="167" fontId="136" fillId="0" borderId="15">
      <alignment horizontal="right" vertical="center"/>
    </xf>
    <xf numFmtId="216" fontId="149" fillId="0" borderId="0" applyFont="0" applyFill="0" applyBorder="0" applyAlignment="0" applyProtection="0"/>
    <xf numFmtId="0" fontId="137" fillId="20" borderId="38" applyNumberFormat="0" applyFont="0" applyAlignment="0" applyProtection="0"/>
    <xf numFmtId="1" fontId="162" fillId="0" borderId="2" applyBorder="0" applyAlignment="0">
      <alignment horizontal="center"/>
    </xf>
    <xf numFmtId="0" fontId="160" fillId="19" borderId="0" applyNumberFormat="0" applyBorder="0" applyAlignment="0" applyProtection="0"/>
    <xf numFmtId="0" fontId="146" fillId="18" borderId="36" applyNumberFormat="0" applyAlignment="0" applyProtection="0"/>
    <xf numFmtId="167" fontId="136" fillId="0" borderId="15">
      <alignment horizontal="right" vertical="center"/>
    </xf>
    <xf numFmtId="206" fontId="149" fillId="0" borderId="0" applyFont="0" applyFill="0" applyBorder="0" applyAlignment="0" applyProtection="0"/>
    <xf numFmtId="41" fontId="149" fillId="0" borderId="0" applyFont="0" applyFill="0" applyBorder="0" applyAlignment="0" applyProtection="0"/>
    <xf numFmtId="171" fontId="147" fillId="0" borderId="15">
      <alignment horizontal="right" vertical="center"/>
    </xf>
    <xf numFmtId="41" fontId="160" fillId="0" borderId="0" applyFont="0" applyFill="0" applyBorder="0" applyAlignment="0" applyProtection="0"/>
    <xf numFmtId="41" fontId="160" fillId="0" borderId="0" applyFont="0" applyFill="0" applyBorder="0" applyAlignment="0" applyProtection="0"/>
    <xf numFmtId="167" fontId="136" fillId="0" borderId="15">
      <alignment horizontal="right" vertical="center"/>
    </xf>
    <xf numFmtId="0" fontId="156" fillId="23" borderId="36" applyNumberFormat="0" applyAlignment="0" applyProtection="0"/>
    <xf numFmtId="0" fontId="172" fillId="0" borderId="8">
      <alignment horizontal="left" vertical="center"/>
    </xf>
    <xf numFmtId="41" fontId="149" fillId="0" borderId="0" applyFont="0" applyFill="0" applyBorder="0" applyAlignment="0" applyProtection="0"/>
    <xf numFmtId="210" fontId="136" fillId="0" borderId="15">
      <alignment horizontal="center"/>
    </xf>
    <xf numFmtId="0" fontId="111" fillId="0" borderId="0"/>
    <xf numFmtId="0" fontId="111" fillId="0" borderId="0"/>
    <xf numFmtId="41" fontId="149" fillId="0" borderId="0" applyFont="0" applyFill="0" applyBorder="0" applyAlignment="0" applyProtection="0"/>
    <xf numFmtId="234" fontId="149" fillId="0" borderId="0" applyFont="0" applyFill="0" applyBorder="0" applyAlignment="0" applyProtection="0"/>
    <xf numFmtId="0" fontId="151" fillId="23" borderId="36" applyNumberFormat="0" applyAlignment="0" applyProtection="0"/>
    <xf numFmtId="187"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4" fontId="148" fillId="41" borderId="39" applyNumberFormat="0" applyProtection="0">
      <alignment horizontal="right" vertical="center"/>
    </xf>
    <xf numFmtId="227" fontId="149" fillId="0" borderId="0" applyFont="0" applyFill="0" applyBorder="0" applyAlignment="0" applyProtection="0"/>
    <xf numFmtId="166" fontId="135" fillId="0" borderId="15">
      <alignment horizontal="right" vertical="center"/>
    </xf>
    <xf numFmtId="0" fontId="185" fillId="0" borderId="0" applyNumberFormat="0" applyFill="0" applyBorder="0" applyAlignment="0" applyProtection="0"/>
    <xf numFmtId="0" fontId="144" fillId="18" borderId="37" applyNumberFormat="0" applyAlignment="0" applyProtection="0"/>
    <xf numFmtId="184" fontId="149" fillId="0" borderId="0" applyFont="0" applyFill="0" applyBorder="0" applyAlignment="0" applyProtection="0"/>
    <xf numFmtId="43" fontId="111" fillId="0" borderId="0" applyFont="0" applyFill="0" applyBorder="0" applyAlignment="0" applyProtection="0"/>
    <xf numFmtId="177" fontId="149" fillId="0" borderId="0" applyFont="0" applyFill="0" applyBorder="0" applyAlignment="0" applyProtection="0"/>
    <xf numFmtId="0" fontId="111" fillId="0" borderId="0"/>
    <xf numFmtId="0" fontId="137" fillId="20" borderId="38" applyNumberFormat="0" applyFont="0" applyAlignment="0" applyProtection="0"/>
    <xf numFmtId="184" fontId="111" fillId="0" borderId="0" applyFont="0" applyFill="0" applyBorder="0" applyAlignment="0" applyProtection="0"/>
    <xf numFmtId="167" fontId="136" fillId="0" borderId="15">
      <alignment horizontal="right" vertical="center"/>
    </xf>
    <xf numFmtId="225" fontId="149" fillId="0" borderId="0" applyFont="0" applyFill="0" applyBorder="0" applyAlignment="0" applyProtection="0"/>
    <xf numFmtId="168" fontId="149" fillId="0" borderId="0" applyFont="0" applyFill="0" applyBorder="0" applyAlignment="0" applyProtection="0"/>
    <xf numFmtId="166" fontId="135" fillId="0" borderId="15">
      <alignment horizontal="right" vertical="center"/>
    </xf>
    <xf numFmtId="190" fontId="149" fillId="0" borderId="0" applyFont="0" applyFill="0" applyBorder="0" applyAlignment="0" applyProtection="0"/>
    <xf numFmtId="167" fontId="136" fillId="0" borderId="15">
      <alignment horizontal="right" vertical="center"/>
    </xf>
    <xf numFmtId="170" fontId="149" fillId="0" borderId="0" applyFont="0" applyFill="0" applyBorder="0" applyAlignment="0" applyProtection="0"/>
    <xf numFmtId="0" fontId="146" fillId="18" borderId="36" applyNumberFormat="0" applyAlignment="0" applyProtection="0"/>
    <xf numFmtId="43" fontId="149" fillId="0" borderId="0" applyFont="0" applyFill="0" applyBorder="0" applyAlignment="0" applyProtection="0"/>
    <xf numFmtId="0" fontId="160" fillId="27" borderId="38" applyNumberFormat="0" applyFont="0" applyAlignment="0" applyProtection="0"/>
    <xf numFmtId="43" fontId="111" fillId="0" borderId="0" applyFont="0" applyFill="0" applyBorder="0" applyAlignment="0" applyProtection="0"/>
    <xf numFmtId="184" fontId="149" fillId="0" borderId="0" applyFont="0" applyFill="0" applyBorder="0" applyAlignment="0" applyProtection="0"/>
    <xf numFmtId="167" fontId="136" fillId="0" borderId="15">
      <alignment horizontal="right" vertical="center"/>
    </xf>
    <xf numFmtId="184" fontId="149" fillId="0" borderId="0" applyFont="0" applyFill="0" applyBorder="0" applyAlignment="0" applyProtection="0"/>
    <xf numFmtId="0" fontId="146" fillId="18" borderId="36" applyNumberFormat="0" applyAlignment="0" applyProtection="0"/>
    <xf numFmtId="166" fontId="135" fillId="0" borderId="15">
      <alignment horizontal="right" vertical="center"/>
    </xf>
    <xf numFmtId="0" fontId="111" fillId="0" borderId="0"/>
    <xf numFmtId="43" fontId="1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90" fontId="149" fillId="0" borderId="0" applyFont="0" applyFill="0" applyBorder="0" applyAlignment="0" applyProtection="0"/>
    <xf numFmtId="43" fontId="149" fillId="0" borderId="0" applyFont="0" applyFill="0" applyBorder="0" applyAlignment="0" applyProtection="0"/>
    <xf numFmtId="43" fontId="111" fillId="0" borderId="0" applyFont="0" applyFill="0" applyBorder="0" applyAlignment="0" applyProtection="0"/>
    <xf numFmtId="43" fontId="16" fillId="0" borderId="0" applyFont="0" applyFill="0" applyBorder="0" applyAlignment="0" applyProtection="0"/>
    <xf numFmtId="184" fontId="149" fillId="0" borderId="0" applyFont="0" applyFill="0" applyBorder="0" applyAlignment="0" applyProtection="0"/>
    <xf numFmtId="0" fontId="146" fillId="18" borderId="36" applyNumberFormat="0" applyAlignment="0" applyProtection="0"/>
    <xf numFmtId="0" fontId="151" fillId="23" borderId="36" applyNumberFormat="0" applyAlignment="0" applyProtection="0"/>
    <xf numFmtId="0" fontId="144" fillId="18" borderId="37" applyNumberFormat="0" applyAlignment="0" applyProtection="0"/>
    <xf numFmtId="4" fontId="150" fillId="33" borderId="39" applyNumberFormat="0" applyProtection="0">
      <alignment horizontal="right" vertical="center"/>
    </xf>
    <xf numFmtId="168" fontId="149" fillId="0" borderId="0" applyFont="0" applyFill="0" applyBorder="0" applyAlignment="0" applyProtection="0"/>
    <xf numFmtId="0" fontId="154" fillId="18" borderId="37" applyNumberFormat="0" applyAlignment="0" applyProtection="0"/>
    <xf numFmtId="0" fontId="137" fillId="20" borderId="38" applyNumberFormat="0" applyFont="0" applyAlignment="0" applyProtection="0"/>
    <xf numFmtId="0" fontId="139" fillId="0" borderId="0"/>
    <xf numFmtId="4" fontId="150" fillId="21" borderId="39" applyNumberFormat="0" applyProtection="0">
      <alignment horizontal="right" vertical="center"/>
    </xf>
    <xf numFmtId="0" fontId="137" fillId="20" borderId="38" applyNumberFormat="0" applyFont="0" applyAlignment="0" applyProtection="0"/>
    <xf numFmtId="43" fontId="111" fillId="0" borderId="0" applyFont="0" applyFill="0" applyBorder="0" applyAlignment="0" applyProtection="0"/>
    <xf numFmtId="43"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0" fontId="144" fillId="18" borderId="37" applyNumberFormat="0" applyAlignment="0" applyProtection="0"/>
    <xf numFmtId="43" fontId="111" fillId="0" borderId="0" applyFont="0" applyFill="0" applyBorder="0" applyAlignment="0" applyProtection="0"/>
    <xf numFmtId="166" fontId="135" fillId="0" borderId="15">
      <alignment horizontal="right" vertical="center"/>
    </xf>
    <xf numFmtId="0" fontId="151" fillId="23" borderId="36" applyNumberFormat="0" applyAlignment="0" applyProtection="0"/>
    <xf numFmtId="225" fontId="149" fillId="0" borderId="0" applyFont="0" applyFill="0" applyBorder="0" applyAlignment="0" applyProtection="0"/>
    <xf numFmtId="169" fontId="159" fillId="0" borderId="15">
      <alignment horizontal="right" vertical="center"/>
    </xf>
    <xf numFmtId="177" fontId="149" fillId="0" borderId="0" applyFont="0" applyFill="0" applyBorder="0" applyAlignment="0" applyProtection="0"/>
    <xf numFmtId="0" fontId="146" fillId="18" borderId="36" applyNumberFormat="0" applyAlignment="0" applyProtection="0"/>
    <xf numFmtId="171" fontId="137" fillId="0" borderId="15">
      <alignment horizontal="right" vertical="center"/>
    </xf>
    <xf numFmtId="177" fontId="149" fillId="0" borderId="0" applyFont="0" applyFill="0" applyBorder="0" applyAlignment="0" applyProtection="0"/>
    <xf numFmtId="0" fontId="111" fillId="0" borderId="0"/>
    <xf numFmtId="0" fontId="111" fillId="0" borderId="0"/>
    <xf numFmtId="177" fontId="149" fillId="0" borderId="0" applyFont="0" applyFill="0" applyBorder="0" applyAlignment="0" applyProtection="0"/>
    <xf numFmtId="177" fontId="160" fillId="0" borderId="0" applyFont="0" applyFill="0" applyBorder="0" applyAlignment="0" applyProtection="0"/>
    <xf numFmtId="43" fontId="236" fillId="0" borderId="0" applyFont="0" applyFill="0" applyBorder="0" applyAlignment="0" applyProtection="0"/>
    <xf numFmtId="0" fontId="151" fillId="23" borderId="36" applyNumberFormat="0" applyAlignment="0" applyProtection="0"/>
    <xf numFmtId="177" fontId="149" fillId="0" borderId="0" applyFont="0" applyFill="0" applyBorder="0" applyAlignment="0" applyProtection="0"/>
    <xf numFmtId="43" fontId="18" fillId="0" borderId="0" applyFont="0" applyFill="0" applyBorder="0" applyAlignment="0" applyProtection="0"/>
    <xf numFmtId="264" fontId="135" fillId="0" borderId="0"/>
    <xf numFmtId="184" fontId="149" fillId="0" borderId="0" applyFont="0" applyFill="0" applyBorder="0" applyAlignment="0" applyProtection="0"/>
    <xf numFmtId="0" fontId="153" fillId="20" borderId="38" applyNumberFormat="0" applyFont="0" applyAlignment="0" applyProtection="0"/>
    <xf numFmtId="210" fontId="149" fillId="0" borderId="0" applyFont="0" applyFill="0" applyBorder="0" applyAlignment="0" applyProtection="0"/>
    <xf numFmtId="186" fontId="149" fillId="0" borderId="15">
      <alignment horizontal="right" vertical="center"/>
    </xf>
    <xf numFmtId="187" fontId="152" fillId="0" borderId="0" applyFont="0" applyFill="0" applyBorder="0" applyAlignment="0" applyProtection="0"/>
    <xf numFmtId="4" fontId="243" fillId="34" borderId="41" applyNumberFormat="0" applyProtection="0">
      <alignment horizontal="left" vertical="center" indent="1"/>
    </xf>
    <xf numFmtId="0" fontId="139" fillId="0" borderId="0"/>
    <xf numFmtId="4" fontId="150" fillId="21" borderId="39" applyNumberFormat="0" applyProtection="0">
      <alignment horizontal="right" vertical="center"/>
    </xf>
    <xf numFmtId="43" fontId="111" fillId="0" borderId="0" applyFont="0" applyFill="0" applyBorder="0" applyAlignment="0" applyProtection="0"/>
    <xf numFmtId="190"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0" fontId="151" fillId="23" borderId="36" applyNumberFormat="0" applyAlignment="0" applyProtection="0"/>
    <xf numFmtId="0" fontId="149" fillId="0" borderId="0" applyFont="0" applyFill="0" applyBorder="0" applyAlignment="0" applyProtection="0"/>
    <xf numFmtId="184"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74" fillId="0" borderId="2" applyNumberFormat="0" applyFont="0" applyBorder="0">
      <alignment horizontal="left" indent="2"/>
    </xf>
    <xf numFmtId="184" fontId="149" fillId="0" borderId="0" applyFont="0" applyFill="0" applyBorder="0" applyAlignment="0" applyProtection="0"/>
    <xf numFmtId="0" fontId="154" fillId="18" borderId="37" applyNumberFormat="0" applyAlignment="0" applyProtection="0"/>
    <xf numFmtId="0" fontId="137" fillId="20" borderId="38" applyNumberFormat="0" applyFont="0" applyAlignment="0" applyProtection="0"/>
    <xf numFmtId="184" fontId="111" fillId="0" borderId="0" applyFont="0" applyFill="0" applyBorder="0" applyAlignment="0" applyProtection="0"/>
    <xf numFmtId="164" fontId="140" fillId="0" borderId="15">
      <alignment horizontal="right" vertical="center"/>
    </xf>
    <xf numFmtId="184" fontId="149" fillId="0" borderId="0" applyFont="0" applyFill="0" applyBorder="0" applyAlignment="0" applyProtection="0"/>
    <xf numFmtId="0" fontId="143" fillId="19" borderId="0" applyNumberFormat="0" applyBorder="0" applyAlignment="0" applyProtection="0"/>
    <xf numFmtId="0" fontId="227" fillId="0" borderId="0"/>
    <xf numFmtId="227" fontId="149" fillId="0" borderId="0" applyFont="0" applyFill="0" applyBorder="0" applyAlignment="0" applyProtection="0"/>
    <xf numFmtId="0" fontId="146" fillId="18" borderId="36" applyNumberFormat="0" applyAlignment="0" applyProtection="0"/>
    <xf numFmtId="4" fontId="150" fillId="21" borderId="39" applyNumberFormat="0" applyProtection="0">
      <alignment horizontal="right" vertical="center"/>
    </xf>
    <xf numFmtId="170"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0" fontId="137" fillId="20" borderId="38" applyNumberFormat="0" applyFont="0" applyAlignment="0" applyProtection="0"/>
    <xf numFmtId="0" fontId="144" fillId="18" borderId="37" applyNumberFormat="0" applyAlignment="0" applyProtection="0"/>
    <xf numFmtId="184" fontId="111" fillId="0" borderId="0" applyFont="0" applyFill="0" applyBorder="0" applyAlignment="0" applyProtection="0"/>
    <xf numFmtId="190" fontId="149" fillId="0" borderId="0" applyFont="0" applyFill="0" applyBorder="0" applyAlignment="0" applyProtection="0"/>
    <xf numFmtId="190" fontId="149" fillId="0" borderId="0" applyFont="0" applyFill="0" applyBorder="0" applyAlignment="0" applyProtection="0"/>
    <xf numFmtId="189" fontId="147" fillId="0" borderId="0" applyFill="0" applyBorder="0" applyAlignment="0"/>
    <xf numFmtId="190" fontId="149" fillId="0" borderId="0" applyFont="0" applyFill="0" applyBorder="0" applyAlignment="0" applyProtection="0"/>
    <xf numFmtId="43" fontId="160" fillId="0" borderId="0" applyFont="0" applyFill="0" applyBorder="0" applyAlignment="0" applyProtection="0"/>
    <xf numFmtId="184" fontId="111" fillId="0" borderId="0" applyFont="0" applyFill="0" applyBorder="0" applyAlignment="0" applyProtection="0"/>
    <xf numFmtId="0" fontId="148" fillId="0" borderId="0"/>
    <xf numFmtId="200"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176" fontId="137" fillId="0" borderId="15">
      <alignment horizontal="right" vertical="center"/>
    </xf>
    <xf numFmtId="166" fontId="135" fillId="0" borderId="15">
      <alignment horizontal="right" vertical="center"/>
    </xf>
    <xf numFmtId="190" fontId="149" fillId="0" borderId="0" applyFont="0" applyFill="0" applyBorder="0" applyAlignment="0" applyProtection="0"/>
    <xf numFmtId="0" fontId="146" fillId="18" borderId="36" applyNumberFormat="0" applyAlignment="0" applyProtection="0"/>
    <xf numFmtId="199" fontId="176" fillId="0" borderId="15">
      <alignment horizontal="right" vertical="center"/>
    </xf>
    <xf numFmtId="190" fontId="149" fillId="0" borderId="0" applyFont="0" applyFill="0" applyBorder="0" applyAlignment="0" applyProtection="0"/>
    <xf numFmtId="176" fontId="137" fillId="0" borderId="15">
      <alignment horizontal="right" vertical="center"/>
    </xf>
    <xf numFmtId="190" fontId="149" fillId="0" borderId="0" applyFont="0" applyFill="0" applyBorder="0" applyAlignment="0" applyProtection="0"/>
    <xf numFmtId="0" fontId="137" fillId="20" borderId="38" applyNumberFormat="0" applyFont="0" applyAlignment="0" applyProtection="0"/>
    <xf numFmtId="190" fontId="149" fillId="0" borderId="0" applyFont="0" applyFill="0" applyBorder="0" applyAlignment="0" applyProtection="0"/>
    <xf numFmtId="190" fontId="149" fillId="0" borderId="0" applyFont="0" applyFill="0" applyBorder="0" applyAlignment="0" applyProtection="0"/>
    <xf numFmtId="167" fontId="136" fillId="0" borderId="15">
      <alignment horizontal="right" vertical="center"/>
    </xf>
    <xf numFmtId="0" fontId="111" fillId="0" borderId="0"/>
    <xf numFmtId="185" fontId="135" fillId="0" borderId="0" applyFont="0" applyFill="0" applyBorder="0" applyAlignment="0" applyProtection="0"/>
    <xf numFmtId="43"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184" fontId="149" fillId="0" borderId="0" applyFont="0" applyFill="0" applyBorder="0" applyAlignment="0" applyProtection="0"/>
    <xf numFmtId="0" fontId="172" fillId="0" borderId="8">
      <alignment horizontal="left" vertical="center"/>
    </xf>
    <xf numFmtId="43" fontId="149" fillId="0" borderId="0" applyFont="0" applyFill="0" applyBorder="0" applyAlignment="0" applyProtection="0"/>
    <xf numFmtId="184" fontId="149" fillId="0" borderId="0" applyFont="0" applyFill="0" applyBorder="0" applyAlignment="0" applyProtection="0"/>
    <xf numFmtId="167" fontId="136" fillId="0" borderId="15">
      <alignment horizontal="right" vertical="center"/>
    </xf>
    <xf numFmtId="178" fontId="140" fillId="0" borderId="15">
      <alignment horizontal="right" vertical="center"/>
    </xf>
    <xf numFmtId="166" fontId="135" fillId="0" borderId="15">
      <alignment horizontal="right" vertical="center"/>
    </xf>
    <xf numFmtId="43" fontId="149" fillId="0" borderId="0" applyFont="0" applyFill="0" applyBorder="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90" fontId="149" fillId="0" borderId="0" applyFont="0" applyFill="0" applyBorder="0" applyAlignment="0" applyProtection="0"/>
    <xf numFmtId="0" fontId="137" fillId="20" borderId="38" applyNumberFormat="0" applyFont="0" applyAlignment="0" applyProtection="0"/>
    <xf numFmtId="184" fontId="149" fillId="0" borderId="0" applyFont="0" applyFill="0" applyBorder="0" applyAlignment="0" applyProtection="0"/>
    <xf numFmtId="4" fontId="194" fillId="24" borderId="39" applyNumberFormat="0" applyProtection="0">
      <alignment horizontal="right" vertical="center"/>
    </xf>
    <xf numFmtId="0" fontId="166" fillId="0" borderId="40" applyNumberFormat="0" applyFill="0" applyAlignment="0" applyProtection="0"/>
    <xf numFmtId="43" fontId="149" fillId="0" borderId="0" applyFont="0" applyFill="0" applyBorder="0" applyAlignment="0" applyProtection="0"/>
    <xf numFmtId="167" fontId="136" fillId="0" borderId="15">
      <alignment horizontal="right" vertical="center"/>
    </xf>
    <xf numFmtId="176" fontId="137" fillId="0" borderId="15">
      <alignment horizontal="right" vertical="center"/>
    </xf>
    <xf numFmtId="10" fontId="158" fillId="26" borderId="2" applyNumberFormat="0" applyBorder="0" applyAlignment="0" applyProtection="0"/>
    <xf numFmtId="43" fontId="111" fillId="0" borderId="0" applyFont="0" applyFill="0" applyBorder="0" applyAlignment="0" applyProtection="0"/>
    <xf numFmtId="171" fontId="147" fillId="0" borderId="15">
      <alignment horizontal="right" vertical="center"/>
    </xf>
    <xf numFmtId="0" fontId="111" fillId="0" borderId="0"/>
    <xf numFmtId="190" fontId="149" fillId="0" borderId="0" applyFont="0" applyFill="0" applyBorder="0" applyAlignment="0" applyProtection="0"/>
    <xf numFmtId="0" fontId="147" fillId="0" borderId="0" applyFont="0" applyFill="0" applyBorder="0" applyAlignment="0" applyProtection="0"/>
    <xf numFmtId="10" fontId="158" fillId="26" borderId="2" applyNumberFormat="0" applyBorder="0" applyAlignment="0" applyProtection="0"/>
    <xf numFmtId="43" fontId="149" fillId="0" borderId="0" applyFont="0" applyFill="0" applyBorder="0" applyAlignment="0" applyProtection="0"/>
    <xf numFmtId="184" fontId="149" fillId="0" borderId="0" applyFont="0" applyFill="0" applyBorder="0" applyAlignment="0" applyProtection="0"/>
    <xf numFmtId="41" fontId="111" fillId="0" borderId="0" applyFont="0" applyFill="0" applyBorder="0" applyAlignment="0" applyProtection="0"/>
    <xf numFmtId="0" fontId="156" fillId="23" borderId="36" applyNumberFormat="0" applyAlignment="0" applyProtection="0"/>
    <xf numFmtId="0" fontId="156" fillId="23" borderId="36" applyNumberFormat="0" applyAlignment="0" applyProtection="0"/>
    <xf numFmtId="200"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47" fillId="0" borderId="0" applyFont="0" applyFill="0" applyBorder="0" applyAlignment="0" applyProtection="0"/>
    <xf numFmtId="0" fontId="137" fillId="20" borderId="38" applyNumberFormat="0" applyFont="0" applyAlignment="0" applyProtection="0"/>
    <xf numFmtId="177" fontId="149" fillId="0" borderId="0" applyFont="0" applyFill="0" applyBorder="0" applyAlignment="0" applyProtection="0"/>
    <xf numFmtId="199" fontId="176" fillId="0" borderId="15">
      <alignment horizontal="right" vertical="center"/>
    </xf>
    <xf numFmtId="0" fontId="146" fillId="18" borderId="36" applyNumberFormat="0" applyAlignment="0" applyProtection="0"/>
    <xf numFmtId="167" fontId="136" fillId="0" borderId="15">
      <alignment horizontal="right" vertical="center"/>
    </xf>
    <xf numFmtId="186" fontId="149" fillId="0" borderId="15">
      <alignment horizontal="right" vertical="center"/>
    </xf>
    <xf numFmtId="200" fontId="149" fillId="0" borderId="0" applyFont="0" applyFill="0" applyBorder="0" applyAlignment="0" applyProtection="0"/>
    <xf numFmtId="190" fontId="149" fillId="0" borderId="0" applyFont="0" applyFill="0" applyBorder="0" applyAlignment="0" applyProtection="0"/>
    <xf numFmtId="164" fontId="140" fillId="0" borderId="15">
      <alignment horizontal="right" vertical="center"/>
    </xf>
    <xf numFmtId="170" fontId="149" fillId="0" borderId="0" applyFont="0" applyFill="0" applyBorder="0" applyAlignment="0" applyProtection="0"/>
    <xf numFmtId="178" fontId="140" fillId="0" borderId="15">
      <alignment horizontal="right" vertical="center"/>
    </xf>
    <xf numFmtId="0" fontId="111" fillId="0" borderId="0"/>
    <xf numFmtId="0" fontId="111" fillId="0" borderId="0"/>
    <xf numFmtId="184" fontId="149" fillId="0" borderId="0" applyFont="0" applyFill="0" applyBorder="0" applyAlignment="0" applyProtection="0"/>
    <xf numFmtId="178" fontId="140" fillId="0" borderId="15">
      <alignment horizontal="right" vertical="center"/>
    </xf>
    <xf numFmtId="184" fontId="149" fillId="0" borderId="0" applyFont="0" applyFill="0" applyBorder="0" applyAlignment="0" applyProtection="0"/>
    <xf numFmtId="200"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74" fillId="0" borderId="2" applyNumberFormat="0" applyFont="0" applyBorder="0" applyAlignment="0">
      <alignment horizontal="center"/>
    </xf>
    <xf numFmtId="211" fontId="135" fillId="0" borderId="15">
      <alignment horizontal="right" vertical="center"/>
    </xf>
    <xf numFmtId="0" fontId="146" fillId="18" borderId="36" applyNumberFormat="0" applyAlignment="0" applyProtection="0"/>
    <xf numFmtId="168" fontId="149" fillId="0" borderId="0" applyFont="0" applyFill="0" applyBorder="0" applyAlignment="0" applyProtection="0"/>
    <xf numFmtId="190" fontId="149" fillId="0" borderId="0" applyFont="0" applyFill="0" applyBorder="0" applyAlignment="0" applyProtection="0"/>
    <xf numFmtId="0" fontId="174" fillId="0" borderId="2" applyNumberFormat="0" applyFont="0" applyBorder="0" applyAlignment="0">
      <alignment horizontal="center"/>
    </xf>
    <xf numFmtId="211" fontId="135" fillId="0" borderId="15">
      <alignment horizontal="right" vertical="center"/>
    </xf>
    <xf numFmtId="0" fontId="146" fillId="18" borderId="36" applyNumberFormat="0" applyAlignment="0" applyProtection="0"/>
    <xf numFmtId="168" fontId="149" fillId="0" borderId="0" applyFont="0" applyFill="0" applyBorder="0" applyAlignment="0" applyProtection="0"/>
    <xf numFmtId="190" fontId="149" fillId="0" borderId="0" applyFont="0" applyFill="0" applyBorder="0" applyAlignment="0" applyProtection="0"/>
    <xf numFmtId="0" fontId="146" fillId="18" borderId="36" applyNumberFormat="0" applyAlignment="0" applyProtection="0"/>
    <xf numFmtId="218" fontId="149" fillId="0" borderId="0" applyFont="0" applyFill="0" applyBorder="0" applyAlignment="0" applyProtection="0"/>
    <xf numFmtId="0" fontId="151" fillId="23" borderId="36" applyNumberFormat="0" applyAlignment="0" applyProtection="0"/>
    <xf numFmtId="179" fontId="149" fillId="0" borderId="0" applyFont="0" applyFill="0" applyBorder="0" applyAlignment="0" applyProtection="0"/>
    <xf numFmtId="167" fontId="136" fillId="0" borderId="15">
      <alignment horizontal="right" vertical="center"/>
    </xf>
    <xf numFmtId="0" fontId="151" fillId="23" borderId="36" applyNumberFormat="0" applyAlignment="0" applyProtection="0"/>
    <xf numFmtId="200" fontId="149" fillId="0" borderId="0" applyFont="0" applyFill="0" applyBorder="0" applyAlignment="0" applyProtection="0"/>
    <xf numFmtId="250" fontId="147" fillId="0" borderId="0" applyFill="0" applyBorder="0" applyAlignment="0"/>
    <xf numFmtId="0" fontId="146" fillId="18" borderId="36" applyNumberFormat="0" applyAlignment="0" applyProtection="0"/>
    <xf numFmtId="43" fontId="149" fillId="0" borderId="0" applyFont="0" applyFill="0" applyBorder="0" applyAlignment="0" applyProtection="0"/>
    <xf numFmtId="0" fontId="111" fillId="0" borderId="0"/>
    <xf numFmtId="43" fontId="149" fillId="0" borderId="0" applyFont="0" applyFill="0" applyBorder="0" applyAlignment="0" applyProtection="0"/>
    <xf numFmtId="176" fontId="147" fillId="0" borderId="15">
      <alignment horizontal="right" vertical="center"/>
    </xf>
    <xf numFmtId="3" fontId="141" fillId="0" borderId="2"/>
    <xf numFmtId="43" fontId="149" fillId="0" borderId="0" applyFont="0" applyFill="0" applyBorder="0" applyAlignment="0" applyProtection="0"/>
    <xf numFmtId="170" fontId="149" fillId="0" borderId="0" applyFont="0" applyFill="0" applyBorder="0" applyAlignment="0" applyProtection="0"/>
    <xf numFmtId="211" fontId="135" fillId="0" borderId="15">
      <alignment horizontal="right" vertical="center"/>
    </xf>
    <xf numFmtId="190" fontId="149" fillId="0" borderId="0" applyFont="0" applyFill="0" applyBorder="0" applyAlignment="0" applyProtection="0"/>
    <xf numFmtId="167" fontId="136" fillId="0" borderId="15">
      <alignment horizontal="right" vertical="center"/>
    </xf>
    <xf numFmtId="0" fontId="182" fillId="0" borderId="40" applyNumberFormat="0" applyFill="0" applyAlignment="0" applyProtection="0"/>
    <xf numFmtId="185" fontId="152" fillId="0" borderId="0" applyFont="0" applyFill="0" applyBorder="0" applyAlignment="0" applyProtection="0"/>
    <xf numFmtId="167" fontId="136" fillId="0" borderId="15">
      <alignment horizontal="right" vertical="center"/>
    </xf>
    <xf numFmtId="0" fontId="182" fillId="0" borderId="40" applyNumberFormat="0" applyFill="0" applyAlignment="0" applyProtection="0"/>
    <xf numFmtId="172" fontId="152" fillId="0" borderId="0" applyFont="0" applyFill="0" applyBorder="0" applyAlignment="0" applyProtection="0"/>
    <xf numFmtId="243" fontId="152" fillId="0" borderId="0" applyFont="0" applyFill="0" applyBorder="0" applyAlignment="0" applyProtection="0"/>
    <xf numFmtId="172" fontId="152" fillId="0" borderId="0" applyFont="0" applyFill="0" applyBorder="0" applyAlignment="0" applyProtection="0"/>
    <xf numFmtId="4" fontId="246" fillId="24" borderId="39" applyNumberFormat="0" applyProtection="0">
      <alignment horizontal="right" vertical="center"/>
    </xf>
    <xf numFmtId="172" fontId="152" fillId="0" borderId="0" applyFont="0" applyFill="0" applyBorder="0" applyAlignment="0" applyProtection="0"/>
    <xf numFmtId="171" fontId="147" fillId="0" borderId="15">
      <alignment horizontal="right" vertical="center"/>
    </xf>
    <xf numFmtId="0" fontId="156" fillId="23" borderId="36" applyNumberFormat="0" applyAlignment="0" applyProtection="0"/>
    <xf numFmtId="173" fontId="147" fillId="0" borderId="0" applyFont="0" applyFill="0" applyBorder="0" applyAlignment="0" applyProtection="0"/>
    <xf numFmtId="172" fontId="152" fillId="0" borderId="0" applyFont="0" applyFill="0" applyBorder="0" applyAlignment="0" applyProtection="0"/>
    <xf numFmtId="43" fontId="160" fillId="0" borderId="0" applyFont="0" applyFill="0" applyBorder="0" applyAlignment="0" applyProtection="0"/>
    <xf numFmtId="43" fontId="147" fillId="0" borderId="0" applyFont="0" applyFill="0" applyBorder="0" applyAlignment="0" applyProtection="0"/>
    <xf numFmtId="167" fontId="136" fillId="0" borderId="15">
      <alignment horizontal="right" vertical="center"/>
    </xf>
    <xf numFmtId="172" fontId="152" fillId="0" borderId="0" applyFont="0" applyFill="0" applyBorder="0" applyAlignment="0" applyProtection="0"/>
    <xf numFmtId="43" fontId="111" fillId="0" borderId="0" applyFont="0" applyFill="0" applyBorder="0" applyAlignment="0" applyProtection="0"/>
    <xf numFmtId="243" fontId="152" fillId="0" borderId="0" applyFont="0" applyFill="0" applyBorder="0" applyAlignment="0" applyProtection="0"/>
    <xf numFmtId="0" fontId="146" fillId="18" borderId="36" applyNumberFormat="0" applyAlignment="0" applyProtection="0"/>
    <xf numFmtId="0" fontId="224" fillId="18" borderId="36" applyNumberFormat="0" applyAlignment="0" applyProtection="0"/>
    <xf numFmtId="43" fontId="111" fillId="0" borderId="0" applyFont="0" applyFill="0" applyBorder="0" applyAlignment="0" applyProtection="0"/>
    <xf numFmtId="172" fontId="152" fillId="0" borderId="0" applyFont="0" applyFill="0" applyBorder="0" applyAlignment="0" applyProtection="0"/>
    <xf numFmtId="0" fontId="154" fillId="18" borderId="37" applyNumberFormat="0" applyAlignment="0" applyProtection="0"/>
    <xf numFmtId="0" fontId="111" fillId="0" borderId="0"/>
    <xf numFmtId="43" fontId="111" fillId="0" borderId="0" applyFont="0" applyFill="0" applyBorder="0" applyAlignment="0" applyProtection="0"/>
    <xf numFmtId="164" fontId="140" fillId="0" borderId="15">
      <alignment horizontal="right" vertical="center"/>
    </xf>
    <xf numFmtId="4" fontId="209" fillId="24" borderId="39" applyNumberFormat="0" applyProtection="0">
      <alignment horizontal="right" vertical="center"/>
    </xf>
    <xf numFmtId="172" fontId="152" fillId="0" borderId="0" applyFont="0" applyFill="0" applyBorder="0" applyAlignment="0" applyProtection="0"/>
    <xf numFmtId="176" fontId="147" fillId="0" borderId="15">
      <alignment horizontal="right" vertical="center"/>
    </xf>
    <xf numFmtId="0" fontId="111" fillId="0" borderId="0"/>
    <xf numFmtId="172" fontId="152" fillId="0" borderId="0" applyFont="0" applyFill="0" applyBorder="0" applyAlignment="0" applyProtection="0"/>
    <xf numFmtId="176" fontId="137" fillId="0" borderId="15">
      <alignment horizontal="right" vertical="center"/>
    </xf>
    <xf numFmtId="0" fontId="142" fillId="18" borderId="36" applyNumberFormat="0" applyAlignment="0" applyProtection="0"/>
    <xf numFmtId="0" fontId="144" fillId="18" borderId="37" applyNumberFormat="0" applyAlignment="0" applyProtection="0"/>
    <xf numFmtId="0" fontId="139" fillId="0" borderId="0" applyNumberFormat="0" applyFill="0" applyBorder="0" applyAlignment="0" applyProtection="0"/>
    <xf numFmtId="0" fontId="156" fillId="23" borderId="36" applyNumberFormat="0" applyAlignment="0" applyProtection="0"/>
    <xf numFmtId="0" fontId="156" fillId="23" borderId="36" applyNumberFormat="0" applyAlignment="0" applyProtection="0"/>
    <xf numFmtId="217" fontId="152" fillId="0" borderId="0" applyFont="0" applyFill="0" applyBorder="0" applyAlignment="0" applyProtection="0"/>
    <xf numFmtId="42" fontId="149" fillId="0" borderId="0" applyFont="0" applyFill="0" applyBorder="0" applyAlignment="0" applyProtection="0"/>
    <xf numFmtId="176" fontId="137" fillId="0" borderId="15">
      <alignment horizontal="right" vertical="center"/>
    </xf>
    <xf numFmtId="167" fontId="136" fillId="0" borderId="15">
      <alignment horizontal="right" vertical="center"/>
    </xf>
    <xf numFmtId="10" fontId="158" fillId="26" borderId="2" applyNumberFormat="0" applyBorder="0" applyAlignment="0" applyProtection="0"/>
    <xf numFmtId="43" fontId="111" fillId="0" borderId="0" applyFont="0" applyFill="0" applyBorder="0" applyAlignment="0" applyProtection="0"/>
    <xf numFmtId="0" fontId="156" fillId="23" borderId="36" applyNumberFormat="0" applyAlignment="0" applyProtection="0"/>
    <xf numFmtId="183" fontId="149" fillId="0" borderId="0" applyFont="0" applyFill="0" applyBorder="0" applyAlignment="0" applyProtection="0"/>
    <xf numFmtId="0" fontId="146" fillId="18" borderId="36" applyNumberFormat="0" applyAlignment="0" applyProtection="0"/>
    <xf numFmtId="178" fontId="140" fillId="0" borderId="15">
      <alignment horizontal="right" vertical="center"/>
    </xf>
    <xf numFmtId="169" fontId="159" fillId="0" borderId="15">
      <alignment horizontal="right" vertical="center"/>
    </xf>
    <xf numFmtId="43" fontId="111" fillId="0" borderId="0" applyFont="0" applyFill="0" applyBorder="0" applyAlignment="0" applyProtection="0"/>
    <xf numFmtId="207" fontId="135" fillId="0" borderId="15">
      <alignment horizontal="right" vertical="center"/>
    </xf>
    <xf numFmtId="184" fontId="147" fillId="0" borderId="0" applyFont="0" applyFill="0" applyBorder="0" applyAlignment="0" applyProtection="0"/>
    <xf numFmtId="42" fontId="149" fillId="0" borderId="0" applyFont="0" applyFill="0" applyBorder="0" applyAlignment="0" applyProtection="0"/>
    <xf numFmtId="4" fontId="150" fillId="38" borderId="39" applyNumberFormat="0" applyProtection="0">
      <alignment horizontal="right" vertical="center"/>
    </xf>
    <xf numFmtId="0" fontId="153" fillId="20" borderId="38" applyNumberFormat="0" applyFont="0" applyAlignment="0" applyProtection="0"/>
    <xf numFmtId="42"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178" fontId="140" fillId="0" borderId="15">
      <alignment horizontal="right" vertical="center"/>
    </xf>
    <xf numFmtId="42" fontId="149" fillId="0" borderId="0" applyFont="0" applyFill="0" applyBorder="0" applyAlignment="0" applyProtection="0"/>
    <xf numFmtId="212" fontId="149" fillId="0" borderId="0" applyFont="0" applyFill="0" applyBorder="0" applyAlignment="0" applyProtection="0"/>
    <xf numFmtId="187" fontId="149" fillId="0" borderId="0" applyFont="0" applyFill="0" applyBorder="0" applyAlignment="0" applyProtection="0"/>
    <xf numFmtId="42" fontId="149" fillId="0" borderId="0" applyFont="0" applyFill="0" applyBorder="0" applyAlignment="0" applyProtection="0"/>
    <xf numFmtId="164" fontId="140" fillId="0" borderId="15">
      <alignment horizontal="right" vertical="center"/>
    </xf>
    <xf numFmtId="42" fontId="149" fillId="0" borderId="0" applyFont="0" applyFill="0" applyBorder="0" applyAlignment="0" applyProtection="0"/>
    <xf numFmtId="43" fontId="111" fillId="0" borderId="0" applyFont="0" applyFill="0" applyBorder="0" applyAlignment="0" applyProtection="0"/>
    <xf numFmtId="4" fontId="246" fillId="24" borderId="39" applyNumberFormat="0" applyProtection="0">
      <alignment horizontal="right" vertical="center"/>
    </xf>
    <xf numFmtId="0" fontId="139" fillId="0" borderId="0" applyNumberFormat="0" applyFill="0" applyBorder="0" applyAlignment="0" applyProtection="0"/>
    <xf numFmtId="211" fontId="135" fillId="0" borderId="15">
      <alignment horizontal="right" vertical="center"/>
    </xf>
    <xf numFmtId="0" fontId="139" fillId="0" borderId="0" applyNumberFormat="0" applyFill="0" applyBorder="0" applyAlignment="0" applyProtection="0"/>
    <xf numFmtId="176" fontId="147" fillId="0" borderId="15">
      <alignment horizontal="right" vertical="center"/>
    </xf>
    <xf numFmtId="185" fontId="149" fillId="0" borderId="0" applyFont="0" applyFill="0" applyBorder="0" applyAlignment="0" applyProtection="0"/>
    <xf numFmtId="0" fontId="139" fillId="0" borderId="0" applyNumberFormat="0" applyFill="0" applyBorder="0" applyAlignment="0" applyProtection="0"/>
    <xf numFmtId="0" fontId="146" fillId="18" borderId="36" applyNumberFormat="0" applyAlignment="0" applyProtection="0"/>
    <xf numFmtId="0" fontId="146" fillId="18" borderId="36" applyNumberFormat="0" applyAlignment="0" applyProtection="0"/>
    <xf numFmtId="0" fontId="139" fillId="0" borderId="0" applyNumberFormat="0" applyFill="0" applyBorder="0" applyAlignment="0" applyProtection="0"/>
    <xf numFmtId="176" fontId="137"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164" fontId="140" fillId="0" borderId="15">
      <alignment horizontal="right" vertical="center"/>
    </xf>
    <xf numFmtId="0" fontId="146" fillId="18" borderId="36" applyNumberFormat="0" applyAlignment="0" applyProtection="0"/>
    <xf numFmtId="4" fontId="148" fillId="23" borderId="39" applyNumberFormat="0" applyProtection="0">
      <alignment horizontal="right" vertical="center"/>
    </xf>
    <xf numFmtId="165" fontId="147" fillId="0" borderId="0" applyFont="0" applyFill="0" applyBorder="0" applyAlignment="0" applyProtection="0"/>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0" fontId="156" fillId="23" borderId="36" applyNumberFormat="0" applyAlignment="0" applyProtection="0"/>
    <xf numFmtId="0" fontId="139" fillId="0" borderId="0" applyNumberFormat="0" applyFill="0" applyBorder="0" applyAlignment="0" applyProtection="0"/>
    <xf numFmtId="164" fontId="140" fillId="0" borderId="15">
      <alignment horizontal="right" vertical="center"/>
    </xf>
    <xf numFmtId="209" fontId="149" fillId="0" borderId="0" applyFont="0" applyFill="0" applyBorder="0" applyAlignment="0" applyProtection="0"/>
    <xf numFmtId="243" fontId="152" fillId="0" borderId="0" applyFont="0" applyFill="0" applyBorder="0" applyAlignment="0" applyProtection="0"/>
    <xf numFmtId="167" fontId="136" fillId="0" borderId="15">
      <alignment horizontal="right" vertical="center"/>
    </xf>
    <xf numFmtId="0" fontId="153" fillId="20" borderId="38" applyNumberFormat="0" applyFont="0" applyAlignment="0" applyProtection="0"/>
    <xf numFmtId="205" fontId="149" fillId="0" borderId="0" applyFont="0" applyFill="0" applyBorder="0" applyAlignment="0" applyProtection="0"/>
    <xf numFmtId="205" fontId="149" fillId="0" borderId="0" applyFont="0" applyFill="0" applyBorder="0" applyAlignment="0" applyProtection="0"/>
    <xf numFmtId="164" fontId="140" fillId="0" borderId="15">
      <alignment horizontal="right" vertical="center"/>
    </xf>
    <xf numFmtId="205" fontId="149" fillId="0" borderId="0" applyFont="0" applyFill="0" applyBorder="0" applyAlignment="0" applyProtection="0"/>
    <xf numFmtId="164" fontId="140" fillId="0" borderId="15">
      <alignment horizontal="right" vertical="center"/>
    </xf>
    <xf numFmtId="210" fontId="152" fillId="0" borderId="0" applyFont="0" applyFill="0" applyBorder="0" applyAlignment="0" applyProtection="0"/>
    <xf numFmtId="261" fontId="241" fillId="0" borderId="0" applyFont="0" applyFill="0" applyBorder="0" applyAlignment="0" applyProtection="0"/>
    <xf numFmtId="235" fontId="149" fillId="0" borderId="0" applyFont="0" applyFill="0" applyBorder="0" applyAlignment="0" applyProtection="0"/>
    <xf numFmtId="205" fontId="149"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11" fillId="0" borderId="0"/>
    <xf numFmtId="0" fontId="146" fillId="18"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205" fontId="149" fillId="0" borderId="0" applyFont="0" applyFill="0" applyBorder="0" applyAlignment="0" applyProtection="0"/>
    <xf numFmtId="0" fontId="155" fillId="18" borderId="0"/>
    <xf numFmtId="0" fontId="153" fillId="20" borderId="38" applyNumberFormat="0" applyFont="0" applyAlignment="0" applyProtection="0"/>
    <xf numFmtId="205" fontId="149" fillId="0" borderId="0" applyFont="0" applyFill="0" applyBorder="0" applyAlignment="0" applyProtection="0"/>
    <xf numFmtId="188" fontId="135" fillId="0" borderId="15">
      <alignment horizontal="right" vertical="center"/>
    </xf>
    <xf numFmtId="167" fontId="136" fillId="0" borderId="15">
      <alignment horizontal="right" vertical="center"/>
    </xf>
    <xf numFmtId="193" fontId="149" fillId="0" borderId="0" applyFont="0" applyFill="0" applyBorder="0" applyAlignment="0" applyProtection="0"/>
    <xf numFmtId="206"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210" fontId="149" fillId="0" borderId="0" applyFont="0" applyFill="0" applyBorder="0" applyAlignment="0" applyProtection="0"/>
    <xf numFmtId="271" fontId="195" fillId="0" borderId="0" applyFont="0" applyFill="0" applyBorder="0" applyAlignment="0" applyProtection="0"/>
    <xf numFmtId="43" fontId="18"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0" fontId="139" fillId="0" borderId="0" applyNumberFormat="0" applyFill="0" applyBorder="0" applyAlignment="0" applyProtection="0"/>
    <xf numFmtId="167" fontId="136" fillId="0" borderId="15">
      <alignment horizontal="right" vertical="center"/>
    </xf>
    <xf numFmtId="43" fontId="147" fillId="0" borderId="0" applyFont="0" applyFill="0" applyBorder="0" applyAlignment="0" applyProtection="0"/>
    <xf numFmtId="0" fontId="111" fillId="0" borderId="0"/>
    <xf numFmtId="0" fontId="170" fillId="0" borderId="0"/>
    <xf numFmtId="0" fontId="111" fillId="0" borderId="0"/>
    <xf numFmtId="0" fontId="170" fillId="0" borderId="0"/>
    <xf numFmtId="0" fontId="193" fillId="0" borderId="45"/>
    <xf numFmtId="183" fontId="149" fillId="0" borderId="0" applyFont="0" applyFill="0" applyBorder="0" applyAlignment="0" applyProtection="0"/>
    <xf numFmtId="169" fontId="159" fillId="0" borderId="15">
      <alignment horizontal="right" vertical="center"/>
    </xf>
    <xf numFmtId="42" fontId="149" fillId="0" borderId="0" applyFont="0" applyFill="0" applyBorder="0" applyAlignment="0" applyProtection="0"/>
    <xf numFmtId="186" fontId="149" fillId="0" borderId="15">
      <alignment horizontal="right" vertical="center"/>
    </xf>
    <xf numFmtId="42" fontId="149" fillId="0" borderId="0" applyFont="0" applyFill="0" applyBorder="0" applyAlignment="0" applyProtection="0"/>
    <xf numFmtId="0" fontId="170" fillId="0" borderId="0"/>
    <xf numFmtId="4" fontId="150" fillId="33" borderId="39" applyNumberFormat="0" applyProtection="0">
      <alignment horizontal="right" vertical="center"/>
    </xf>
    <xf numFmtId="0" fontId="146" fillId="18" borderId="36" applyNumberFormat="0" applyAlignment="0" applyProtection="0"/>
    <xf numFmtId="42" fontId="149" fillId="0" borderId="0" applyFont="0" applyFill="0" applyBorder="0" applyAlignment="0" applyProtection="0"/>
    <xf numFmtId="167" fontId="136" fillId="0" borderId="15">
      <alignment horizontal="right" vertical="center"/>
    </xf>
    <xf numFmtId="0" fontId="174" fillId="0" borderId="2" applyNumberFormat="0" applyFont="0" applyBorder="0" applyAlignment="0">
      <alignment horizontal="center"/>
    </xf>
    <xf numFmtId="42" fontId="149" fillId="0" borderId="0" applyFont="0" applyFill="0" applyBorder="0" applyAlignment="0" applyProtection="0"/>
    <xf numFmtId="167" fontId="136" fillId="0" borderId="15">
      <alignment horizontal="right" vertical="center"/>
    </xf>
    <xf numFmtId="0" fontId="174" fillId="0" borderId="2" applyNumberFormat="0" applyFont="0" applyBorder="0" applyAlignment="0">
      <alignment horizontal="center"/>
    </xf>
    <xf numFmtId="185" fontId="152" fillId="0" borderId="0" applyFont="0" applyFill="0" applyBorder="0" applyAlignment="0" applyProtection="0"/>
    <xf numFmtId="169" fontId="159" fillId="0" borderId="15">
      <alignment horizontal="right" vertical="center"/>
    </xf>
    <xf numFmtId="237" fontId="149" fillId="0" borderId="0" applyFont="0" applyFill="0" applyBorder="0" applyAlignment="0" applyProtection="0"/>
    <xf numFmtId="164" fontId="140" fillId="0" borderId="15">
      <alignment horizontal="right" vertical="center"/>
    </xf>
    <xf numFmtId="0" fontId="143" fillId="36" borderId="0" applyNumberFormat="0" applyBorder="0" applyAlignment="0" applyProtection="0"/>
    <xf numFmtId="164" fontId="140" fillId="0" borderId="15">
      <alignment horizontal="right" vertical="center"/>
    </xf>
    <xf numFmtId="167" fontId="136" fillId="0" borderId="15">
      <alignment horizontal="right" vertical="center"/>
    </xf>
    <xf numFmtId="41" fontId="149" fillId="0" borderId="0" applyFont="0" applyFill="0" applyBorder="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185" fontId="149" fillId="0" borderId="0" applyFont="0" applyFill="0" applyBorder="0" applyAlignment="0" applyProtection="0"/>
    <xf numFmtId="176" fontId="137" fillId="0" borderId="15">
      <alignment horizontal="right" vertical="center"/>
    </xf>
    <xf numFmtId="0" fontId="139" fillId="0" borderId="0" applyNumberFormat="0" applyFill="0" applyBorder="0" applyAlignment="0" applyProtection="0"/>
    <xf numFmtId="212" fontId="149" fillId="0" borderId="0" applyFont="0" applyFill="0" applyBorder="0" applyAlignment="0" applyProtection="0"/>
    <xf numFmtId="219" fontId="149" fillId="0" borderId="0" applyFont="0" applyFill="0" applyBorder="0" applyAlignment="0" applyProtection="0"/>
    <xf numFmtId="167" fontId="136" fillId="0" borderId="15">
      <alignment horizontal="right" vertical="center"/>
    </xf>
    <xf numFmtId="43" fontId="160" fillId="0" borderId="0" applyFont="0" applyFill="0" applyBorder="0" applyAlignment="0" applyProtection="0"/>
    <xf numFmtId="194" fontId="149" fillId="0" borderId="0" applyFont="0" applyFill="0" applyBorder="0" applyAlignment="0" applyProtection="0"/>
    <xf numFmtId="167" fontId="136" fillId="0" borderId="15">
      <alignment horizontal="right" vertical="center"/>
    </xf>
    <xf numFmtId="41" fontId="149" fillId="0" borderId="0" applyFont="0" applyFill="0" applyBorder="0" applyAlignment="0" applyProtection="0"/>
    <xf numFmtId="0" fontId="146" fillId="18" borderId="36" applyNumberFormat="0" applyAlignment="0" applyProtection="0"/>
    <xf numFmtId="176" fontId="147" fillId="0" borderId="15">
      <alignment horizontal="right" vertical="center"/>
    </xf>
    <xf numFmtId="187" fontId="149" fillId="0" borderId="0" applyFont="0" applyFill="0" applyBorder="0" applyAlignment="0" applyProtection="0"/>
    <xf numFmtId="178" fontId="140" fillId="0" borderId="15">
      <alignment horizontal="right" vertical="center"/>
    </xf>
    <xf numFmtId="194" fontId="149" fillId="0" borderId="0" applyFont="0" applyFill="0" applyBorder="0" applyAlignment="0" applyProtection="0"/>
    <xf numFmtId="0" fontId="137" fillId="20" borderId="38" applyNumberFormat="0" applyFont="0" applyAlignment="0" applyProtection="0"/>
    <xf numFmtId="212" fontId="149" fillId="0" borderId="0" applyFont="0" applyFill="0" applyBorder="0" applyAlignment="0" applyProtection="0"/>
    <xf numFmtId="199" fontId="176" fillId="0" borderId="15">
      <alignment horizontal="right" vertical="center"/>
    </xf>
    <xf numFmtId="0" fontId="111" fillId="0" borderId="0"/>
    <xf numFmtId="0" fontId="146" fillId="18" borderId="36" applyNumberFormat="0" applyAlignment="0" applyProtection="0"/>
    <xf numFmtId="43" fontId="111" fillId="0" borderId="0" applyFont="0" applyFill="0" applyBorder="0" applyAlignment="0" applyProtection="0"/>
    <xf numFmtId="234" fontId="149" fillId="0" borderId="0" applyFont="0" applyFill="0" applyBorder="0" applyAlignment="0" applyProtection="0"/>
    <xf numFmtId="186" fontId="149" fillId="0" borderId="15">
      <alignment horizontal="right" vertical="center"/>
    </xf>
    <xf numFmtId="199" fontId="176" fillId="0" borderId="15">
      <alignment horizontal="right" vertical="center"/>
    </xf>
    <xf numFmtId="41" fontId="149" fillId="0" borderId="0" applyFont="0" applyFill="0" applyBorder="0" applyAlignment="0" applyProtection="0"/>
    <xf numFmtId="185" fontId="149" fillId="0" borderId="0" applyFont="0" applyFill="0" applyBorder="0" applyAlignment="0" applyProtection="0"/>
    <xf numFmtId="0" fontId="111" fillId="0" borderId="0"/>
    <xf numFmtId="0" fontId="137" fillId="20" borderId="38" applyNumberFormat="0" applyFont="0" applyAlignment="0" applyProtection="0"/>
    <xf numFmtId="185" fontId="149" fillId="0" borderId="0" applyFont="0" applyFill="0" applyBorder="0" applyAlignment="0" applyProtection="0"/>
    <xf numFmtId="0" fontId="146" fillId="18" borderId="36" applyNumberFormat="0" applyAlignment="0" applyProtection="0"/>
    <xf numFmtId="10" fontId="158" fillId="26" borderId="2" applyNumberFormat="0" applyBorder="0" applyAlignment="0" applyProtection="0"/>
    <xf numFmtId="41" fontId="149" fillId="0" borderId="0" applyFont="0" applyFill="0" applyBorder="0" applyAlignment="0" applyProtection="0"/>
    <xf numFmtId="187" fontId="149"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41"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199" fontId="176" fillId="0" borderId="15">
      <alignment horizontal="right" vertical="center"/>
    </xf>
    <xf numFmtId="41" fontId="149" fillId="0" borderId="0" applyFont="0" applyFill="0" applyBorder="0" applyAlignment="0" applyProtection="0"/>
    <xf numFmtId="185" fontId="149" fillId="0" borderId="0" applyFont="0" applyFill="0" applyBorder="0" applyAlignment="0" applyProtection="0"/>
    <xf numFmtId="166" fontId="135" fillId="0" borderId="15">
      <alignment horizontal="right" vertical="center"/>
    </xf>
    <xf numFmtId="0" fontId="160" fillId="27" borderId="38" applyNumberFormat="0" applyFont="0" applyAlignment="0" applyProtection="0"/>
    <xf numFmtId="0" fontId="137" fillId="20" borderId="38" applyNumberFormat="0" applyFont="0" applyAlignment="0" applyProtection="0"/>
    <xf numFmtId="194" fontId="149" fillId="0" borderId="0" applyFont="0" applyFill="0" applyBorder="0" applyAlignment="0" applyProtection="0"/>
    <xf numFmtId="219" fontId="149" fillId="0" borderId="0" applyFont="0" applyFill="0" applyBorder="0" applyAlignment="0" applyProtection="0"/>
    <xf numFmtId="0" fontId="111" fillId="0" borderId="0"/>
    <xf numFmtId="41" fontId="149" fillId="0" borderId="0" applyFont="0" applyFill="0" applyBorder="0" applyAlignment="0" applyProtection="0"/>
    <xf numFmtId="212"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212" fontId="149" fillId="0" borderId="0" applyFont="0" applyFill="0" applyBorder="0" applyAlignment="0" applyProtection="0"/>
    <xf numFmtId="0" fontId="146" fillId="18" borderId="36" applyNumberFormat="0" applyAlignment="0" applyProtection="0"/>
    <xf numFmtId="186" fontId="149" fillId="0" borderId="15">
      <alignment horizontal="right" vertical="center"/>
    </xf>
    <xf numFmtId="212" fontId="149" fillId="0" borderId="0" applyFont="0" applyFill="0" applyBorder="0" applyAlignment="0" applyProtection="0"/>
    <xf numFmtId="0" fontId="111" fillId="0" borderId="0"/>
    <xf numFmtId="184" fontId="111" fillId="0" borderId="0" applyFont="0" applyFill="0" applyBorder="0" applyAlignment="0" applyProtection="0"/>
    <xf numFmtId="212" fontId="149" fillId="0" borderId="0" applyFont="0" applyFill="0" applyBorder="0" applyAlignment="0" applyProtection="0"/>
    <xf numFmtId="167" fontId="136" fillId="0" borderId="15">
      <alignment horizontal="right" vertical="center"/>
    </xf>
    <xf numFmtId="0" fontId="111" fillId="0" borderId="0"/>
    <xf numFmtId="185" fontId="149" fillId="0" borderId="0" applyFont="0" applyFill="0" applyBorder="0" applyAlignment="0" applyProtection="0"/>
    <xf numFmtId="164" fontId="140" fillId="0" borderId="15">
      <alignment horizontal="right" vertical="center"/>
    </xf>
    <xf numFmtId="167" fontId="136" fillId="0" borderId="15">
      <alignment horizontal="right" vertical="center"/>
    </xf>
    <xf numFmtId="212" fontId="149" fillId="0" borderId="0" applyFont="0" applyFill="0" applyBorder="0" applyAlignment="0" applyProtection="0"/>
    <xf numFmtId="187" fontId="149" fillId="0" borderId="0" applyFont="0" applyFill="0" applyBorder="0" applyAlignment="0" applyProtection="0"/>
    <xf numFmtId="185" fontId="149" fillId="0" borderId="0" applyFont="0" applyFill="0" applyBorder="0" applyAlignment="0" applyProtection="0"/>
    <xf numFmtId="185" fontId="149" fillId="0" borderId="0" applyFont="0" applyFill="0" applyBorder="0" applyAlignment="0" applyProtection="0"/>
    <xf numFmtId="167" fontId="136" fillId="0" borderId="15">
      <alignment horizontal="right" vertical="center"/>
    </xf>
    <xf numFmtId="185" fontId="149" fillId="0" borderId="0" applyFont="0" applyFill="0" applyBorder="0" applyAlignment="0" applyProtection="0"/>
    <xf numFmtId="178" fontId="140" fillId="0" borderId="15">
      <alignment horizontal="right" vertical="center"/>
    </xf>
    <xf numFmtId="167" fontId="136" fillId="0" borderId="15">
      <alignment horizontal="right" vertical="center"/>
    </xf>
    <xf numFmtId="43" fontId="111" fillId="0" borderId="0" applyFont="0" applyFill="0" applyBorder="0" applyAlignment="0" applyProtection="0"/>
    <xf numFmtId="0" fontId="111" fillId="0" borderId="0"/>
    <xf numFmtId="234" fontId="149" fillId="0" borderId="0" applyFont="0" applyFill="0" applyBorder="0" applyAlignment="0" applyProtection="0"/>
    <xf numFmtId="0" fontId="111" fillId="0" borderId="0"/>
    <xf numFmtId="187" fontId="152" fillId="0" borderId="0" applyFont="0" applyFill="0" applyBorder="0" applyAlignment="0" applyProtection="0"/>
    <xf numFmtId="246" fontId="149" fillId="0" borderId="0" applyFont="0" applyFill="0" applyBorder="0" applyAlignment="0" applyProtection="0"/>
    <xf numFmtId="187" fontId="149" fillId="0" borderId="0" applyFont="0" applyFill="0" applyBorder="0" applyAlignment="0" applyProtection="0"/>
    <xf numFmtId="167" fontId="136" fillId="0" borderId="15">
      <alignment horizontal="right" vertical="center"/>
    </xf>
    <xf numFmtId="206" fontId="149"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43" fontId="111" fillId="0" borderId="0" applyFont="0" applyFill="0" applyBorder="0" applyAlignment="0" applyProtection="0"/>
    <xf numFmtId="167" fontId="136" fillId="0" borderId="15">
      <alignment horizontal="right" vertical="center"/>
    </xf>
    <xf numFmtId="187" fontId="149" fillId="0" borderId="0" applyFont="0" applyFill="0" applyBorder="0" applyAlignment="0" applyProtection="0"/>
    <xf numFmtId="0" fontId="156" fillId="23" borderId="36" applyNumberFormat="0" applyAlignment="0" applyProtection="0"/>
    <xf numFmtId="190" fontId="149" fillId="0" borderId="0" applyFont="0" applyFill="0" applyBorder="0" applyAlignment="0" applyProtection="0"/>
    <xf numFmtId="187" fontId="149" fillId="0" borderId="0" applyFont="0" applyFill="0" applyBorder="0" applyAlignment="0" applyProtection="0"/>
    <xf numFmtId="1" fontId="162" fillId="0" borderId="2" applyBorder="0" applyAlignment="0">
      <alignment horizontal="center"/>
    </xf>
    <xf numFmtId="167" fontId="136" fillId="0" borderId="15">
      <alignment horizontal="right" vertical="center"/>
    </xf>
    <xf numFmtId="0" fontId="191" fillId="39" borderId="0" applyNumberFormat="0" applyBorder="0" applyAlignment="0" applyProtection="0"/>
    <xf numFmtId="167" fontId="136" fillId="0" borderId="15">
      <alignment horizontal="right" vertical="center"/>
    </xf>
    <xf numFmtId="187" fontId="149"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167" fontId="136" fillId="0" borderId="15">
      <alignment horizontal="right" vertical="center"/>
    </xf>
    <xf numFmtId="187" fontId="149" fillId="0" borderId="0" applyFont="0" applyFill="0" applyBorder="0" applyAlignment="0" applyProtection="0"/>
    <xf numFmtId="167" fontId="136" fillId="0" borderId="15">
      <alignment horizontal="right" vertical="center"/>
    </xf>
    <xf numFmtId="0" fontId="111" fillId="0" borderId="0"/>
    <xf numFmtId="0" fontId="174" fillId="0" borderId="2" applyNumberFormat="0" applyFont="0" applyBorder="0" applyAlignment="0">
      <alignment horizontal="center"/>
    </xf>
    <xf numFmtId="167" fontId="136" fillId="0" borderId="15">
      <alignment horizontal="right" vertical="center"/>
    </xf>
    <xf numFmtId="212" fontId="149" fillId="0" borderId="0" applyFont="0" applyFill="0" applyBorder="0" applyAlignment="0" applyProtection="0"/>
    <xf numFmtId="0" fontId="153" fillId="20" borderId="38" applyNumberFormat="0" applyFont="0" applyAlignment="0" applyProtection="0"/>
    <xf numFmtId="185"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53" fillId="20" borderId="38" applyNumberFormat="0" applyFont="0" applyAlignment="0" applyProtection="0"/>
    <xf numFmtId="41" fontId="149" fillId="0" borderId="0" applyFont="0" applyFill="0" applyBorder="0" applyAlignment="0" applyProtection="0"/>
    <xf numFmtId="0" fontId="155" fillId="18" borderId="0"/>
    <xf numFmtId="167" fontId="136" fillId="0" borderId="15">
      <alignment horizontal="right" vertical="center"/>
    </xf>
    <xf numFmtId="0" fontId="146" fillId="18" borderId="36" applyNumberFormat="0" applyAlignment="0" applyProtection="0"/>
    <xf numFmtId="185" fontId="149" fillId="0" borderId="0" applyFont="0" applyFill="0" applyBorder="0" applyAlignment="0" applyProtection="0"/>
    <xf numFmtId="0" fontId="146" fillId="18" borderId="36" applyNumberFormat="0" applyAlignment="0" applyProtection="0"/>
    <xf numFmtId="41" fontId="111" fillId="0" borderId="0" applyFont="0" applyFill="0" applyBorder="0" applyAlignment="0" applyProtection="0"/>
    <xf numFmtId="187" fontId="149" fillId="0" borderId="0" applyFont="0" applyFill="0" applyBorder="0" applyAlignment="0" applyProtection="0"/>
    <xf numFmtId="4" fontId="220" fillId="24" borderId="39" applyNumberFormat="0" applyProtection="0">
      <alignment horizontal="right" vertical="center"/>
    </xf>
    <xf numFmtId="41" fontId="111" fillId="0" borderId="0" applyFont="0" applyFill="0" applyBorder="0" applyAlignment="0" applyProtection="0"/>
    <xf numFmtId="167" fontId="136" fillId="0" borderId="15">
      <alignment horizontal="right" vertical="center"/>
    </xf>
    <xf numFmtId="185" fontId="149" fillId="0" borderId="0" applyFont="0" applyFill="0" applyBorder="0" applyAlignment="0" applyProtection="0"/>
    <xf numFmtId="0" fontId="151" fillId="23" borderId="36" applyNumberFormat="0" applyAlignment="0" applyProtection="0"/>
    <xf numFmtId="41" fontId="149" fillId="0" borderId="0" applyFont="0" applyFill="0" applyBorder="0" applyAlignment="0" applyProtection="0"/>
    <xf numFmtId="186" fontId="149" fillId="0" borderId="15">
      <alignment horizontal="right" vertical="center"/>
    </xf>
    <xf numFmtId="0" fontId="167" fillId="0" borderId="0" applyProtection="0"/>
    <xf numFmtId="167" fontId="136" fillId="0" borderId="15">
      <alignment horizontal="right" vertical="center"/>
    </xf>
    <xf numFmtId="187" fontId="149" fillId="0" borderId="0" applyFont="0" applyFill="0" applyBorder="0" applyAlignment="0" applyProtection="0"/>
    <xf numFmtId="164" fontId="140" fillId="0" borderId="15">
      <alignment horizontal="right" vertical="center"/>
    </xf>
    <xf numFmtId="166" fontId="135" fillId="0" borderId="15">
      <alignment horizontal="right" vertical="center"/>
    </xf>
    <xf numFmtId="0" fontId="155" fillId="0" borderId="0">
      <alignment wrapText="1"/>
    </xf>
    <xf numFmtId="0" fontId="154" fillId="18" borderId="37" applyNumberFormat="0" applyAlignment="0" applyProtection="0"/>
    <xf numFmtId="166" fontId="135" fillId="0" borderId="15">
      <alignment horizontal="right" vertical="center"/>
    </xf>
    <xf numFmtId="0" fontId="146" fillId="18" borderId="36" applyNumberFormat="0" applyAlignment="0" applyProtection="0"/>
    <xf numFmtId="178" fontId="140" fillId="0" borderId="15">
      <alignment horizontal="right" vertical="center"/>
    </xf>
    <xf numFmtId="43" fontId="111" fillId="0" borderId="0" applyFont="0" applyFill="0" applyBorder="0" applyAlignment="0" applyProtection="0"/>
    <xf numFmtId="41" fontId="149" fillId="0" borderId="0" applyFont="0" applyFill="0" applyBorder="0" applyAlignment="0" applyProtection="0"/>
    <xf numFmtId="0" fontId="146" fillId="18" borderId="36" applyNumberFormat="0" applyAlignment="0" applyProtection="0"/>
    <xf numFmtId="185" fontId="149" fillId="0" borderId="0" applyFont="0" applyFill="0" applyBorder="0" applyAlignment="0" applyProtection="0"/>
    <xf numFmtId="9" fontId="254" fillId="0" borderId="0" applyBorder="0" applyAlignment="0" applyProtection="0"/>
    <xf numFmtId="4" fontId="150" fillId="33" borderId="39" applyNumberFormat="0" applyProtection="0">
      <alignment horizontal="right" vertical="center"/>
    </xf>
    <xf numFmtId="0" fontId="146" fillId="18" borderId="36" applyNumberFormat="0" applyAlignment="0" applyProtection="0"/>
    <xf numFmtId="0" fontId="156" fillId="23" borderId="36" applyNumberFormat="0" applyAlignment="0" applyProtection="0"/>
    <xf numFmtId="206" fontId="149" fillId="0" borderId="0" applyFont="0" applyFill="0" applyBorder="0" applyAlignment="0" applyProtection="0"/>
    <xf numFmtId="43" fontId="160" fillId="0" borderId="0" applyFont="0" applyFill="0" applyBorder="0" applyAlignment="0" applyProtection="0"/>
    <xf numFmtId="43" fontId="236" fillId="0" borderId="0" applyFont="0" applyFill="0" applyBorder="0" applyAlignment="0" applyProtection="0"/>
    <xf numFmtId="212" fontId="149" fillId="0" borderId="0" applyFont="0" applyFill="0" applyBorder="0" applyAlignment="0" applyProtection="0"/>
    <xf numFmtId="167" fontId="136" fillId="0" borderId="15">
      <alignment horizontal="right" vertical="center"/>
    </xf>
    <xf numFmtId="171" fontId="137" fillId="0" borderId="15">
      <alignment horizontal="right" vertical="center"/>
    </xf>
    <xf numFmtId="206" fontId="149" fillId="0" borderId="0" applyFont="0" applyFill="0" applyBorder="0" applyAlignment="0" applyProtection="0"/>
    <xf numFmtId="4" fontId="148" fillId="33" borderId="39" applyNumberFormat="0" applyProtection="0">
      <alignment horizontal="right" vertical="center"/>
    </xf>
    <xf numFmtId="41" fontId="149" fillId="0" borderId="0" applyFont="0" applyFill="0" applyBorder="0" applyAlignment="0" applyProtection="0"/>
    <xf numFmtId="187" fontId="149"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76" fontId="137" fillId="0" borderId="15">
      <alignment horizontal="right" vertical="center"/>
    </xf>
    <xf numFmtId="234" fontId="149" fillId="0" borderId="0" applyFont="0" applyFill="0" applyBorder="0" applyAlignment="0" applyProtection="0"/>
    <xf numFmtId="187" fontId="149" fillId="0" borderId="0" applyFont="0" applyFill="0" applyBorder="0" applyAlignment="0" applyProtection="0"/>
    <xf numFmtId="43" fontId="111" fillId="0" borderId="0" applyFont="0" applyFill="0" applyBorder="0" applyAlignment="0" applyProtection="0"/>
    <xf numFmtId="0" fontId="144" fillId="18" borderId="37" applyNumberFormat="0" applyAlignment="0" applyProtection="0"/>
    <xf numFmtId="185" fontId="149" fillId="0" borderId="0" applyFont="0" applyFill="0" applyBorder="0" applyAlignment="0" applyProtection="0"/>
    <xf numFmtId="206" fontId="149" fillId="0" borderId="0" applyFont="0" applyFill="0" applyBorder="0" applyAlignment="0" applyProtection="0"/>
    <xf numFmtId="178" fontId="140" fillId="0" borderId="15">
      <alignment horizontal="right" vertical="center"/>
    </xf>
    <xf numFmtId="194" fontId="149" fillId="0" borderId="0" applyFont="0" applyFill="0" applyBorder="0" applyAlignment="0" applyProtection="0"/>
    <xf numFmtId="0" fontId="146" fillId="18" borderId="36" applyNumberFormat="0" applyAlignment="0" applyProtection="0"/>
    <xf numFmtId="41" fontId="149" fillId="0" borderId="0" applyFont="0" applyFill="0" applyBorder="0" applyAlignment="0" applyProtection="0"/>
    <xf numFmtId="0" fontId="146" fillId="18" borderId="36" applyNumberFormat="0" applyAlignment="0" applyProtection="0"/>
    <xf numFmtId="4" fontId="148" fillId="29" borderId="39" applyNumberFormat="0" applyProtection="0">
      <alignment horizontal="right" vertical="center"/>
    </xf>
    <xf numFmtId="194" fontId="149" fillId="0" borderId="0" applyFont="0" applyFill="0" applyBorder="0" applyAlignment="0" applyProtection="0"/>
    <xf numFmtId="4" fontId="148" fillId="22" borderId="39" applyNumberFormat="0" applyProtection="0">
      <alignment horizontal="right" vertical="center"/>
    </xf>
    <xf numFmtId="187" fontId="149" fillId="0" borderId="0" applyFont="0" applyFill="0" applyBorder="0" applyAlignment="0" applyProtection="0"/>
    <xf numFmtId="0" fontId="174" fillId="0" borderId="2" applyNumberFormat="0" applyFont="0" applyBorder="0" applyAlignment="0">
      <alignment horizontal="center"/>
    </xf>
    <xf numFmtId="4" fontId="148" fillId="29" borderId="39" applyNumberFormat="0" applyProtection="0">
      <alignment horizontal="right" vertical="center"/>
    </xf>
    <xf numFmtId="194" fontId="149" fillId="0" borderId="0" applyFont="0" applyFill="0" applyBorder="0" applyAlignment="0" applyProtection="0"/>
    <xf numFmtId="167" fontId="136" fillId="0" borderId="15">
      <alignment horizontal="right" vertical="center"/>
    </xf>
    <xf numFmtId="187" fontId="149" fillId="0" borderId="0" applyFont="0" applyFill="0" applyBorder="0" applyAlignment="0" applyProtection="0"/>
    <xf numFmtId="0" fontId="146" fillId="18" borderId="36" applyNumberFormat="0" applyAlignment="0" applyProtection="0"/>
    <xf numFmtId="206" fontId="149" fillId="0" borderId="0" applyFont="0" applyFill="0" applyBorder="0" applyAlignment="0" applyProtection="0"/>
    <xf numFmtId="0" fontId="5" fillId="0" borderId="0"/>
    <xf numFmtId="41" fontId="149" fillId="0" borderId="0" applyFont="0" applyFill="0" applyBorder="0" applyAlignment="0" applyProtection="0"/>
    <xf numFmtId="164" fontId="140" fillId="0" borderId="15">
      <alignment horizontal="right" vertical="center"/>
    </xf>
    <xf numFmtId="0" fontId="155" fillId="18" borderId="0"/>
    <xf numFmtId="199" fontId="176" fillId="0" borderId="15">
      <alignment horizontal="right" vertical="center"/>
    </xf>
    <xf numFmtId="0" fontId="156" fillId="23" borderId="36" applyNumberFormat="0" applyAlignment="0" applyProtection="0"/>
    <xf numFmtId="41" fontId="149" fillId="0" borderId="0" applyFont="0" applyFill="0" applyBorder="0" applyAlignment="0" applyProtection="0"/>
    <xf numFmtId="0" fontId="147" fillId="0" borderId="0" applyFont="0" applyFill="0" applyBorder="0" applyAlignment="0" applyProtection="0"/>
    <xf numFmtId="41" fontId="149" fillId="0" borderId="0" applyFont="0" applyFill="0" applyBorder="0" applyAlignment="0" applyProtection="0"/>
    <xf numFmtId="187" fontId="149" fillId="0" borderId="0" applyFont="0" applyFill="0" applyBorder="0" applyAlignment="0" applyProtection="0"/>
    <xf numFmtId="43" fontId="149" fillId="0" borderId="0" applyFont="0" applyFill="0" applyBorder="0" applyAlignment="0" applyProtection="0"/>
    <xf numFmtId="184" fontId="149" fillId="0" borderId="0" applyFont="0" applyFill="0" applyBorder="0" applyAlignment="0" applyProtection="0"/>
    <xf numFmtId="4" fontId="148" fillId="24" borderId="39" applyNumberFormat="0" applyProtection="0">
      <alignmen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255" fillId="0" borderId="0"/>
    <xf numFmtId="177" fontId="149" fillId="0" borderId="0" applyFont="0" applyFill="0" applyBorder="0" applyAlignment="0" applyProtection="0"/>
    <xf numFmtId="180" fontId="145" fillId="0" borderId="15">
      <alignment horizontal="right" vertical="center"/>
    </xf>
    <xf numFmtId="166" fontId="135" fillId="0" borderId="15">
      <alignment horizontal="right" vertical="center"/>
    </xf>
    <xf numFmtId="225" fontId="149"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168" fontId="149"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82" fontId="136" fillId="0" borderId="2"/>
    <xf numFmtId="190" fontId="149" fillId="0" borderId="0" applyFont="0" applyFill="0" applyBorder="0" applyAlignment="0" applyProtection="0"/>
    <xf numFmtId="167" fontId="136" fillId="0" borderId="15">
      <alignment horizontal="right" vertical="center"/>
    </xf>
    <xf numFmtId="178" fontId="140" fillId="0" borderId="15">
      <alignment horizontal="right" vertical="center"/>
    </xf>
    <xf numFmtId="177" fontId="149" fillId="0" borderId="0" applyFont="0" applyFill="0" applyBorder="0" applyAlignment="0" applyProtection="0"/>
    <xf numFmtId="164" fontId="140" fillId="0" borderId="15">
      <alignment horizontal="right" vertical="center"/>
    </xf>
    <xf numFmtId="184" fontId="111" fillId="0" borderId="0" applyFont="0" applyFill="0" applyBorder="0" applyAlignment="0" applyProtection="0"/>
    <xf numFmtId="0" fontId="144" fillId="18" borderId="37" applyNumberFormat="0" applyAlignment="0" applyProtection="0"/>
    <xf numFmtId="4" fontId="148" fillId="33" borderId="39" applyNumberFormat="0" applyProtection="0">
      <alignment horizontal="right" vertical="center"/>
    </xf>
    <xf numFmtId="170" fontId="149" fillId="0" borderId="0" applyFont="0" applyFill="0" applyBorder="0" applyAlignment="0" applyProtection="0"/>
    <xf numFmtId="0" fontId="153" fillId="20" borderId="38" applyNumberFormat="0" applyFont="0" applyAlignment="0" applyProtection="0"/>
    <xf numFmtId="184"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184" fontId="149" fillId="0" borderId="0" applyFont="0" applyFill="0" applyBorder="0" applyAlignment="0" applyProtection="0"/>
    <xf numFmtId="184" fontId="149" fillId="0" borderId="0" applyFont="0" applyFill="0" applyBorder="0" applyAlignment="0" applyProtection="0"/>
    <xf numFmtId="229" fontId="147" fillId="0" borderId="0" applyFill="0" applyBorder="0" applyAlignment="0"/>
    <xf numFmtId="43" fontId="149" fillId="0" borderId="0" applyFont="0" applyFill="0" applyBorder="0" applyAlignment="0" applyProtection="0"/>
    <xf numFmtId="190" fontId="149" fillId="0" borderId="0" applyFont="0" applyFill="0" applyBorder="0" applyAlignment="0" applyProtection="0"/>
    <xf numFmtId="0" fontId="153" fillId="20" borderId="38" applyNumberFormat="0" applyFont="0" applyAlignment="0" applyProtection="0"/>
    <xf numFmtId="0" fontId="146" fillId="18" borderId="36" applyNumberFormat="0" applyAlignment="0" applyProtection="0"/>
    <xf numFmtId="0" fontId="137" fillId="20" borderId="38" applyNumberFormat="0" applyFont="0" applyAlignment="0" applyProtection="0"/>
    <xf numFmtId="178" fontId="140" fillId="0" borderId="15">
      <alignment horizontal="right" vertical="center"/>
    </xf>
    <xf numFmtId="41" fontId="111" fillId="0" borderId="0" applyFont="0" applyFill="0" applyBorder="0" applyAlignment="0" applyProtection="0"/>
    <xf numFmtId="0" fontId="43" fillId="0" borderId="48">
      <alignment horizontal="centerContinuous"/>
    </xf>
    <xf numFmtId="200" fontId="149" fillId="0" borderId="0" applyFont="0" applyFill="0" applyBorder="0" applyAlignment="0" applyProtection="0"/>
    <xf numFmtId="0" fontId="146" fillId="18" borderId="36" applyNumberFormat="0" applyAlignment="0" applyProtection="0"/>
    <xf numFmtId="43" fontId="149" fillId="0" borderId="0" applyFont="0" applyFill="0" applyBorder="0" applyAlignment="0" applyProtection="0"/>
    <xf numFmtId="1" fontId="162" fillId="0" borderId="2" applyBorder="0" applyAlignment="0">
      <alignment horizontal="center"/>
    </xf>
    <xf numFmtId="0" fontId="155" fillId="18" borderId="0"/>
    <xf numFmtId="167" fontId="136" fillId="0" borderId="15">
      <alignment horizontal="right" vertical="center"/>
    </xf>
    <xf numFmtId="0" fontId="147" fillId="0" borderId="0"/>
    <xf numFmtId="43" fontId="111" fillId="0" borderId="0" applyFont="0" applyFill="0" applyBorder="0" applyAlignment="0" applyProtection="0"/>
    <xf numFmtId="167" fontId="136" fillId="0" borderId="15">
      <alignment horizontal="right" vertical="center"/>
    </xf>
    <xf numFmtId="184" fontId="149" fillId="0" borderId="0" applyFont="0" applyFill="0" applyBorder="0" applyAlignment="0" applyProtection="0"/>
    <xf numFmtId="168" fontId="149"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47"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43" fontId="149" fillId="0" borderId="0" applyFont="0" applyFill="0" applyBorder="0" applyAlignment="0" applyProtection="0"/>
    <xf numFmtId="0" fontId="155" fillId="18" borderId="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11" fillId="0" borderId="0"/>
    <xf numFmtId="0" fontId="146" fillId="18" borderId="36" applyNumberFormat="0" applyAlignment="0" applyProtection="0"/>
    <xf numFmtId="225" fontId="149" fillId="0" borderId="0" applyFont="0" applyFill="0" applyBorder="0" applyAlignment="0" applyProtection="0"/>
    <xf numFmtId="167" fontId="136" fillId="0" borderId="15">
      <alignment horizontal="right" vertical="center"/>
    </xf>
    <xf numFmtId="177" fontId="149" fillId="0" borderId="0" applyFont="0" applyFill="0" applyBorder="0" applyAlignment="0" applyProtection="0"/>
    <xf numFmtId="0" fontId="146" fillId="18" borderId="36" applyNumberFormat="0" applyAlignment="0" applyProtection="0"/>
    <xf numFmtId="177" fontId="149" fillId="0" borderId="0" applyFont="0" applyFill="0" applyBorder="0" applyAlignment="0" applyProtection="0"/>
    <xf numFmtId="180" fontId="145" fillId="0" borderId="15">
      <alignment horizontal="right" vertical="center"/>
    </xf>
    <xf numFmtId="177" fontId="149" fillId="0" borderId="0" applyFont="0" applyFill="0" applyBorder="0" applyAlignment="0" applyProtection="0"/>
    <xf numFmtId="0" fontId="111" fillId="0" borderId="0"/>
    <xf numFmtId="0" fontId="144" fillId="18" borderId="37" applyNumberFormat="0" applyAlignment="0" applyProtection="0"/>
    <xf numFmtId="167" fontId="136" fillId="0" borderId="15">
      <alignment horizontal="right" vertical="center"/>
    </xf>
    <xf numFmtId="0" fontId="156" fillId="23" borderId="36" applyNumberFormat="0" applyAlignment="0" applyProtection="0"/>
    <xf numFmtId="0" fontId="172" fillId="0" borderId="8">
      <alignment horizontal="left" vertical="center"/>
    </xf>
    <xf numFmtId="177" fontId="149" fillId="0" borderId="0" applyFont="0" applyFill="0" applyBorder="0" applyAlignment="0" applyProtection="0"/>
    <xf numFmtId="184" fontId="149" fillId="0" borderId="0" applyFont="0" applyFill="0" applyBorder="0" applyAlignment="0" applyProtection="0"/>
    <xf numFmtId="0" fontId="146" fillId="18" borderId="36" applyNumberFormat="0" applyAlignment="0" applyProtection="0"/>
    <xf numFmtId="43" fontId="111" fillId="0" borderId="0" applyFont="0" applyFill="0" applyBorder="0" applyAlignment="0" applyProtection="0"/>
    <xf numFmtId="177" fontId="149" fillId="0" borderId="0" applyFont="0" applyFill="0" applyBorder="0" applyAlignment="0" applyProtection="0"/>
    <xf numFmtId="0" fontId="139" fillId="0" borderId="0"/>
    <xf numFmtId="164" fontId="140" fillId="0" borderId="15">
      <alignment horizontal="right" vertical="center"/>
    </xf>
    <xf numFmtId="43" fontId="160" fillId="0" borderId="0" applyFont="0" applyFill="0" applyBorder="0" applyAlignment="0" applyProtection="0"/>
    <xf numFmtId="178" fontId="140" fillId="0" borderId="15">
      <alignment horizontal="right" vertical="center"/>
    </xf>
    <xf numFmtId="0" fontId="149" fillId="0" borderId="0" applyFont="0" applyFill="0" applyBorder="0" applyAlignment="0" applyProtection="0"/>
    <xf numFmtId="171" fontId="147" fillId="0" borderId="15">
      <alignment horizontal="right" vertical="center"/>
    </xf>
    <xf numFmtId="184" fontId="149" fillId="0" borderId="0" applyFont="0" applyFill="0" applyBorder="0" applyAlignment="0" applyProtection="0"/>
    <xf numFmtId="0" fontId="146" fillId="18" borderId="36" applyNumberFormat="0" applyAlignment="0" applyProtection="0"/>
    <xf numFmtId="184" fontId="149" fillId="0" borderId="0" applyFont="0" applyFill="0" applyBorder="0" applyAlignment="0" applyProtection="0"/>
    <xf numFmtId="4" fontId="246" fillId="24" borderId="39" applyNumberFormat="0" applyProtection="0">
      <alignment horizontal="right" vertical="center"/>
    </xf>
    <xf numFmtId="0" fontId="155" fillId="18" borderId="0"/>
    <xf numFmtId="0" fontId="154" fillId="18" borderId="37" applyNumberFormat="0" applyAlignment="0" applyProtection="0"/>
    <xf numFmtId="0" fontId="154" fillId="18" borderId="37" applyNumberFormat="0" applyAlignment="0" applyProtection="0"/>
    <xf numFmtId="170" fontId="149" fillId="0" borderId="0" applyFont="0" applyFill="0" applyBorder="0" applyAlignment="0" applyProtection="0"/>
    <xf numFmtId="0" fontId="143" fillId="31" borderId="0" applyNumberFormat="0" applyBorder="0" applyAlignment="0" applyProtection="0"/>
    <xf numFmtId="265" fontId="147" fillId="0" borderId="0" applyFill="0" applyBorder="0" applyAlignment="0"/>
    <xf numFmtId="0" fontId="154" fillId="18" borderId="37" applyNumberFormat="0" applyAlignment="0" applyProtection="0"/>
    <xf numFmtId="0" fontId="154" fillId="18" borderId="37" applyNumberFormat="0" applyAlignment="0" applyProtection="0"/>
    <xf numFmtId="0" fontId="149" fillId="0" borderId="0" applyFont="0" applyFill="0" applyBorder="0" applyAlignment="0" applyProtection="0"/>
    <xf numFmtId="265" fontId="147" fillId="0" borderId="0" applyFill="0" applyBorder="0" applyAlignment="0"/>
    <xf numFmtId="0" fontId="173" fillId="23" borderId="36" applyNumberFormat="0" applyAlignment="0" applyProtection="0"/>
    <xf numFmtId="0" fontId="156" fillId="23" borderId="36" applyNumberFormat="0" applyAlignment="0" applyProtection="0"/>
    <xf numFmtId="190" fontId="149"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67" fontId="136" fillId="0" borderId="15">
      <alignment horizontal="right" vertical="center"/>
    </xf>
    <xf numFmtId="0" fontId="137" fillId="20" borderId="38" applyNumberFormat="0" applyFont="0" applyAlignment="0" applyProtection="0"/>
    <xf numFmtId="190" fontId="149" fillId="0" borderId="0" applyFont="0" applyFill="0" applyBorder="0" applyAlignment="0" applyProtection="0"/>
    <xf numFmtId="0" fontId="146" fillId="18" borderId="36" applyNumberFormat="0" applyAlignment="0" applyProtection="0"/>
    <xf numFmtId="200" fontId="149" fillId="0" borderId="0" applyFont="0" applyFill="0" applyBorder="0" applyAlignment="0" applyProtection="0"/>
    <xf numFmtId="190" fontId="149" fillId="0" borderId="0" applyFont="0" applyFill="0" applyBorder="0" applyAlignment="0" applyProtection="0"/>
    <xf numFmtId="0" fontId="146" fillId="18" borderId="36" applyNumberFormat="0" applyAlignment="0" applyProtection="0"/>
    <xf numFmtId="0" fontId="224" fillId="18" borderId="36" applyNumberFormat="0" applyAlignment="0" applyProtection="0"/>
    <xf numFmtId="190" fontId="149" fillId="0" borderId="0" applyFont="0" applyFill="0" applyBorder="0" applyAlignment="0" applyProtection="0"/>
    <xf numFmtId="164" fontId="140" fillId="0" borderId="15">
      <alignment horizontal="right" vertical="center"/>
    </xf>
    <xf numFmtId="190" fontId="149" fillId="0" borderId="0" applyFont="0" applyFill="0" applyBorder="0" applyAlignment="0" applyProtection="0"/>
    <xf numFmtId="190" fontId="149" fillId="0" borderId="0" applyFont="0" applyFill="0" applyBorder="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164" fontId="140" fillId="0" borderId="15">
      <alignment horizontal="right" vertical="center"/>
    </xf>
    <xf numFmtId="0" fontId="137" fillId="20" borderId="38" applyNumberFormat="0" applyFont="0" applyAlignment="0" applyProtection="0"/>
    <xf numFmtId="190" fontId="149" fillId="0" borderId="0" applyFont="0" applyFill="0" applyBorder="0" applyAlignment="0" applyProtection="0"/>
    <xf numFmtId="167" fontId="136" fillId="0" borderId="15">
      <alignment horizontal="right" vertical="center"/>
    </xf>
    <xf numFmtId="190" fontId="149" fillId="0" borderId="0" applyFont="0" applyFill="0" applyBorder="0" applyAlignment="0" applyProtection="0"/>
    <xf numFmtId="190" fontId="149" fillId="0" borderId="0" applyFont="0" applyFill="0" applyBorder="0" applyAlignment="0" applyProtection="0"/>
    <xf numFmtId="190" fontId="149" fillId="0" borderId="0" applyFont="0" applyFill="0" applyBorder="0" applyAlignment="0" applyProtection="0"/>
    <xf numFmtId="0" fontId="146" fillId="18" borderId="36" applyNumberFormat="0" applyAlignment="0" applyProtection="0"/>
    <xf numFmtId="210" fontId="149" fillId="0" borderId="0" applyFont="0" applyFill="0" applyBorder="0" applyAlignment="0" applyProtection="0"/>
    <xf numFmtId="209" fontId="149" fillId="0" borderId="0" applyFont="0" applyFill="0" applyBorder="0" applyAlignment="0" applyProtection="0"/>
    <xf numFmtId="190" fontId="149" fillId="0" borderId="0" applyFont="0" applyFill="0" applyBorder="0" applyAlignment="0" applyProtection="0"/>
    <xf numFmtId="177" fontId="149" fillId="0" borderId="0" applyFont="0" applyFill="0" applyBorder="0" applyAlignment="0" applyProtection="0"/>
    <xf numFmtId="184" fontId="111" fillId="0" borderId="0" applyFont="0" applyFill="0" applyBorder="0" applyAlignment="0" applyProtection="0"/>
    <xf numFmtId="176" fontId="137" fillId="0" borderId="15">
      <alignment horizontal="right" vertical="center"/>
    </xf>
    <xf numFmtId="167" fontId="136" fillId="0" borderId="15">
      <alignment horizontal="right" vertical="center"/>
    </xf>
    <xf numFmtId="43" fontId="149" fillId="0" borderId="0" applyFont="0" applyFill="0" applyBorder="0" applyAlignment="0" applyProtection="0"/>
    <xf numFmtId="43" fontId="111" fillId="0" borderId="0" applyFont="0" applyFill="0" applyBorder="0" applyAlignment="0" applyProtection="0"/>
    <xf numFmtId="43" fontId="149" fillId="0" borderId="0" applyFont="0" applyFill="0" applyBorder="0" applyAlignment="0" applyProtection="0"/>
    <xf numFmtId="0" fontId="137" fillId="20" borderId="38" applyNumberFormat="0" applyFont="0" applyAlignment="0" applyProtection="0"/>
    <xf numFmtId="43" fontId="149" fillId="0" borderId="0" applyFont="0" applyFill="0" applyBorder="0" applyAlignment="0" applyProtection="0"/>
    <xf numFmtId="0" fontId="166" fillId="0" borderId="40" applyNumberFormat="0" applyFill="0" applyAlignment="0" applyProtection="0"/>
    <xf numFmtId="0" fontId="144" fillId="18" borderId="37" applyNumberFormat="0" applyAlignment="0" applyProtection="0"/>
    <xf numFmtId="1" fontId="162" fillId="0" borderId="2" applyBorder="0" applyAlignment="0">
      <alignment horizontal="center"/>
    </xf>
    <xf numFmtId="4" fontId="181" fillId="22" borderId="39" applyNumberFormat="0" applyProtection="0">
      <alignment horizontal="left" vertical="center" indent="1"/>
    </xf>
    <xf numFmtId="0" fontId="156" fillId="23" borderId="36" applyNumberFormat="0" applyAlignment="0" applyProtection="0"/>
    <xf numFmtId="190" fontId="149"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84" fontId="149" fillId="0" borderId="0" applyFont="0" applyFill="0" applyBorder="0" applyAlignment="0" applyProtection="0"/>
    <xf numFmtId="0" fontId="151" fillId="23" borderId="36" applyNumberFormat="0" applyAlignment="0" applyProtection="0"/>
    <xf numFmtId="0" fontId="155" fillId="18" borderId="0"/>
    <xf numFmtId="167" fontId="136" fillId="0" borderId="15">
      <alignment horizontal="right" vertical="center"/>
    </xf>
    <xf numFmtId="181" fontId="147" fillId="0" borderId="0"/>
    <xf numFmtId="0" fontId="111" fillId="0" borderId="0"/>
    <xf numFmtId="0" fontId="151" fillId="23" borderId="36" applyNumberFormat="0" applyAlignment="0" applyProtection="0"/>
    <xf numFmtId="43" fontId="149" fillId="0" borderId="0" applyFont="0" applyFill="0" applyBorder="0" applyAlignment="0" applyProtection="0"/>
    <xf numFmtId="184" fontId="149" fillId="0" borderId="0" applyFont="0" applyFill="0" applyBorder="0" applyAlignment="0" applyProtection="0"/>
    <xf numFmtId="200" fontId="149" fillId="0" borderId="0" applyFont="0" applyFill="0" applyBorder="0" applyAlignment="0" applyProtection="0"/>
    <xf numFmtId="177" fontId="149" fillId="0" borderId="0" applyFont="0" applyFill="0" applyBorder="0" applyAlignment="0" applyProtection="0"/>
    <xf numFmtId="200" fontId="149" fillId="0" borderId="0" applyFont="0" applyFill="0" applyBorder="0" applyAlignment="0" applyProtection="0"/>
    <xf numFmtId="167" fontId="136" fillId="0" borderId="15">
      <alignment horizontal="right" vertical="center"/>
    </xf>
    <xf numFmtId="0" fontId="153" fillId="20" borderId="38" applyNumberFormat="0" applyFont="0" applyAlignment="0" applyProtection="0"/>
    <xf numFmtId="0" fontId="227" fillId="0" borderId="0"/>
    <xf numFmtId="43" fontId="149" fillId="0" borderId="0" applyFont="0" applyFill="0" applyBorder="0" applyAlignment="0" applyProtection="0"/>
    <xf numFmtId="0" fontId="156" fillId="23" borderId="36" applyNumberFormat="0" applyAlignment="0" applyProtection="0"/>
    <xf numFmtId="170" fontId="149" fillId="0" borderId="0" applyFont="0" applyFill="0" applyBorder="0" applyAlignment="0" applyProtection="0"/>
    <xf numFmtId="0" fontId="144" fillId="18" borderId="37" applyNumberFormat="0" applyAlignment="0" applyProtection="0"/>
    <xf numFmtId="190" fontId="149" fillId="0" borderId="0" applyFont="0" applyFill="0" applyBorder="0" applyAlignment="0" applyProtection="0"/>
    <xf numFmtId="0" fontId="146" fillId="18" borderId="36" applyNumberFormat="0" applyAlignment="0" applyProtection="0"/>
    <xf numFmtId="43" fontId="149" fillId="0" borderId="0" applyFont="0" applyFill="0" applyBorder="0" applyAlignment="0" applyProtection="0"/>
    <xf numFmtId="176" fontId="137" fillId="0" borderId="15">
      <alignment horizontal="right" vertical="center"/>
    </xf>
    <xf numFmtId="200" fontId="149" fillId="0" borderId="0" applyFont="0" applyFill="0" applyBorder="0" applyAlignment="0" applyProtection="0"/>
    <xf numFmtId="0" fontId="250" fillId="0" borderId="0" applyNumberFormat="0" applyFill="0" applyBorder="0" applyAlignment="0" applyProtection="0">
      <alignment vertical="top"/>
      <protection locked="0"/>
    </xf>
    <xf numFmtId="168" fontId="149" fillId="0" borderId="0" applyFont="0" applyFill="0" applyBorder="0" applyAlignment="0" applyProtection="0"/>
    <xf numFmtId="176" fontId="137" fillId="0" borderId="15">
      <alignment horizontal="right" vertical="center"/>
    </xf>
    <xf numFmtId="0" fontId="154" fillId="18" borderId="37" applyNumberFormat="0" applyAlignment="0" applyProtection="0"/>
    <xf numFmtId="0" fontId="139" fillId="0" borderId="0"/>
    <xf numFmtId="167" fontId="136" fillId="0" borderId="15">
      <alignment horizontal="right" vertical="center"/>
    </xf>
    <xf numFmtId="43" fontId="149" fillId="0" borderId="0" applyFont="0" applyFill="0" applyBorder="0" applyAlignment="0" applyProtection="0"/>
    <xf numFmtId="168" fontId="149"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0" fontId="154" fillId="18" borderId="37" applyNumberFormat="0" applyAlignment="0" applyProtection="0"/>
    <xf numFmtId="168" fontId="149"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190" fontId="149" fillId="0" borderId="0" applyFont="0" applyFill="0" applyBorder="0" applyAlignment="0" applyProtection="0"/>
    <xf numFmtId="164" fontId="140" fillId="0" borderId="15">
      <alignment horizontal="right" vertical="center"/>
    </xf>
    <xf numFmtId="166" fontId="135" fillId="0" borderId="15">
      <alignment horizontal="right" vertical="center"/>
    </xf>
    <xf numFmtId="0" fontId="111" fillId="0" borderId="0"/>
    <xf numFmtId="218" fontId="149" fillId="0" borderId="0" applyFont="0" applyFill="0" applyBorder="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167" fontId="136" fillId="0" borderId="15">
      <alignment horizontal="right" vertical="center"/>
    </xf>
    <xf numFmtId="43" fontId="147" fillId="0" borderId="0" applyFont="0" applyFill="0" applyBorder="0" applyAlignment="0" applyProtection="0"/>
    <xf numFmtId="0" fontId="156" fillId="23" borderId="36" applyNumberFormat="0" applyAlignment="0" applyProtection="0"/>
    <xf numFmtId="43" fontId="149" fillId="0" borderId="0" applyFont="0" applyFill="0" applyBorder="0" applyAlignment="0" applyProtection="0"/>
    <xf numFmtId="0" fontId="155" fillId="18" borderId="0"/>
    <xf numFmtId="0" fontId="146" fillId="18" borderId="36" applyNumberFormat="0" applyAlignment="0" applyProtection="0"/>
    <xf numFmtId="166" fontId="135" fillId="0" borderId="15">
      <alignment horizontal="right" vertical="center"/>
    </xf>
    <xf numFmtId="43" fontId="149" fillId="0" borderId="0" applyFont="0" applyFill="0" applyBorder="0" applyAlignment="0" applyProtection="0"/>
    <xf numFmtId="0" fontId="139" fillId="0" borderId="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51" fillId="23" borderId="36" applyNumberFormat="0" applyAlignment="0" applyProtection="0"/>
    <xf numFmtId="43" fontId="149" fillId="0" borderId="0" applyFont="0" applyFill="0" applyBorder="0" applyAlignment="0" applyProtection="0"/>
    <xf numFmtId="170" fontId="149" fillId="0" borderId="0" applyFont="0" applyFill="0" applyBorder="0" applyAlignment="0" applyProtection="0"/>
    <xf numFmtId="190" fontId="149" fillId="0" borderId="0" applyFont="0" applyFill="0" applyBorder="0" applyAlignment="0" applyProtection="0"/>
    <xf numFmtId="243" fontId="152" fillId="0" borderId="0" applyFont="0" applyFill="0" applyBorder="0" applyAlignment="0" applyProtection="0"/>
    <xf numFmtId="0" fontId="143" fillId="22" borderId="0" applyNumberFormat="0" applyBorder="0" applyAlignment="0" applyProtection="0"/>
    <xf numFmtId="0" fontId="146" fillId="18" borderId="36" applyNumberFormat="0" applyAlignment="0" applyProtection="0"/>
    <xf numFmtId="0" fontId="146" fillId="18" borderId="36" applyNumberFormat="0" applyAlignment="0" applyProtection="0"/>
    <xf numFmtId="172" fontId="152" fillId="0" borderId="0" applyFont="0" applyFill="0" applyBorder="0" applyAlignment="0" applyProtection="0"/>
    <xf numFmtId="164" fontId="140" fillId="0" borderId="15">
      <alignment horizontal="right" vertical="center"/>
    </xf>
    <xf numFmtId="172" fontId="152" fillId="0" borderId="0" applyFont="0" applyFill="0" applyBorder="0" applyAlignment="0" applyProtection="0"/>
    <xf numFmtId="172" fontId="152" fillId="0" borderId="0" applyFont="0" applyFill="0" applyBorder="0" applyAlignment="0" applyProtection="0"/>
    <xf numFmtId="167" fontId="136" fillId="0" borderId="15">
      <alignment horizontal="right" vertical="center"/>
    </xf>
    <xf numFmtId="243" fontId="152" fillId="0" borderId="0" applyFont="0" applyFill="0" applyBorder="0" applyAlignment="0" applyProtection="0"/>
    <xf numFmtId="172" fontId="152" fillId="0" borderId="0" applyFont="0" applyFill="0" applyBorder="0" applyAlignment="0" applyProtection="0"/>
    <xf numFmtId="167" fontId="136" fillId="0" borderId="15">
      <alignment horizontal="right" vertical="center"/>
    </xf>
    <xf numFmtId="0" fontId="111" fillId="0" borderId="0"/>
    <xf numFmtId="172" fontId="152" fillId="0" borderId="0" applyFont="0" applyFill="0" applyBorder="0" applyAlignment="0" applyProtection="0"/>
    <xf numFmtId="167" fontId="136" fillId="0" borderId="15">
      <alignment horizontal="right" vertical="center"/>
    </xf>
    <xf numFmtId="0" fontId="111" fillId="0" borderId="0"/>
    <xf numFmtId="172" fontId="152" fillId="0" borderId="0" applyFont="0" applyFill="0" applyBorder="0" applyAlignment="0" applyProtection="0"/>
    <xf numFmtId="0" fontId="154" fillId="18" borderId="37" applyNumberFormat="0" applyAlignment="0" applyProtection="0"/>
    <xf numFmtId="0" fontId="43" fillId="0" borderId="48">
      <alignment horizontal="centerContinuous"/>
    </xf>
    <xf numFmtId="217" fontId="152" fillId="0" borderId="0" applyFont="0" applyFill="0" applyBorder="0" applyAlignment="0" applyProtection="0"/>
    <xf numFmtId="209" fontId="149" fillId="0" borderId="0" applyFont="0" applyFill="0" applyBorder="0" applyAlignment="0" applyProtection="0"/>
    <xf numFmtId="186" fontId="149" fillId="0" borderId="15">
      <alignment horizontal="right" vertical="center"/>
    </xf>
    <xf numFmtId="0" fontId="146" fillId="18" borderId="36" applyNumberFormat="0" applyAlignment="0" applyProtection="0"/>
    <xf numFmtId="169" fontId="159" fillId="0" borderId="15">
      <alignment horizontal="right" vertical="center"/>
    </xf>
    <xf numFmtId="0" fontId="146" fillId="18" borderId="36" applyNumberFormat="0" applyAlignment="0" applyProtection="0"/>
    <xf numFmtId="42" fontId="149" fillId="0" borderId="0" applyFont="0" applyFill="0" applyBorder="0" applyAlignment="0" applyProtection="0"/>
    <xf numFmtId="164" fontId="140" fillId="0" borderId="15">
      <alignment horizontal="right" vertical="center"/>
    </xf>
    <xf numFmtId="164" fontId="140" fillId="0" borderId="15">
      <alignment horizontal="right" vertical="center"/>
    </xf>
    <xf numFmtId="0" fontId="142" fillId="18" borderId="36" applyNumberFormat="0" applyAlignment="0" applyProtection="0"/>
    <xf numFmtId="177" fontId="111" fillId="0" borderId="0" applyFont="0" applyFill="0" applyBorder="0" applyAlignment="0" applyProtection="0"/>
    <xf numFmtId="167" fontId="136" fillId="0" borderId="15">
      <alignment horizontal="right" vertical="center"/>
    </xf>
    <xf numFmtId="0" fontId="160" fillId="27" borderId="38" applyNumberFormat="0" applyFont="0" applyAlignment="0" applyProtection="0"/>
    <xf numFmtId="0" fontId="139" fillId="0" borderId="0" applyNumberFormat="0" applyFill="0" applyBorder="0" applyAlignment="0" applyProtection="0"/>
    <xf numFmtId="167" fontId="136" fillId="0" borderId="15">
      <alignment horizontal="right" vertical="center"/>
    </xf>
    <xf numFmtId="167" fontId="136" fillId="0" borderId="15">
      <alignment horizontal="right" vertical="center"/>
    </xf>
    <xf numFmtId="164" fontId="140" fillId="0" borderId="15">
      <alignment horizontal="right" vertical="center"/>
    </xf>
    <xf numFmtId="166" fontId="135"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54" fillId="18" borderId="37" applyNumberFormat="0" applyAlignment="0" applyProtection="0"/>
    <xf numFmtId="0" fontId="154" fillId="18" borderId="37" applyNumberFormat="0" applyAlignment="0" applyProtection="0"/>
    <xf numFmtId="0" fontId="139" fillId="0" borderId="0" applyNumberFormat="0" applyFill="0" applyBorder="0" applyAlignment="0" applyProtection="0"/>
    <xf numFmtId="0" fontId="144" fillId="18" borderId="37" applyNumberFormat="0" applyAlignment="0" applyProtection="0"/>
    <xf numFmtId="0" fontId="217" fillId="18" borderId="0"/>
    <xf numFmtId="0" fontId="137" fillId="20" borderId="38" applyNumberFormat="0" applyFon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74" fillId="0" borderId="2" applyNumberFormat="0" applyFont="0" applyBorder="0" applyAlignment="0">
      <alignment horizontal="center"/>
    </xf>
    <xf numFmtId="0" fontId="139" fillId="0" borderId="0" applyNumberFormat="0" applyFill="0" applyBorder="0" applyAlignment="0" applyProtection="0"/>
    <xf numFmtId="0" fontId="146" fillId="18" borderId="36" applyNumberFormat="0" applyAlignment="0" applyProtection="0"/>
    <xf numFmtId="180" fontId="145" fillId="0" borderId="15">
      <alignment horizontal="right" vertical="center"/>
    </xf>
    <xf numFmtId="4" fontId="150" fillId="29" borderId="39" applyNumberFormat="0" applyProtection="0">
      <alignment horizontal="right" vertical="center"/>
    </xf>
    <xf numFmtId="0" fontId="200" fillId="0" borderId="0">
      <alignment vertical="top"/>
    </xf>
    <xf numFmtId="167" fontId="136" fillId="0" borderId="15">
      <alignment horizontal="right" vertical="center"/>
    </xf>
    <xf numFmtId="167" fontId="136" fillId="0" borderId="15">
      <alignment horizontal="right" vertical="center"/>
    </xf>
    <xf numFmtId="41" fontId="111" fillId="0" borderId="0" applyFont="0" applyFill="0" applyBorder="0" applyAlignment="0" applyProtection="0"/>
    <xf numFmtId="178" fontId="140" fillId="0" borderId="15">
      <alignment horizontal="right" vertical="center"/>
    </xf>
    <xf numFmtId="0" fontId="200" fillId="0" borderId="0">
      <alignment vertical="top"/>
    </xf>
    <xf numFmtId="164" fontId="140" fillId="0" borderId="15">
      <alignment horizontal="right" vertical="center"/>
    </xf>
    <xf numFmtId="4" fontId="220" fillId="24" borderId="39" applyNumberFormat="0" applyProtection="0">
      <alignment horizontal="right" vertical="center"/>
    </xf>
    <xf numFmtId="0" fontId="218" fillId="0" borderId="0">
      <alignment vertical="top"/>
    </xf>
    <xf numFmtId="41" fontId="160" fillId="0" borderId="0" applyFont="0" applyFill="0" applyBorder="0" applyAlignment="0" applyProtection="0"/>
    <xf numFmtId="254" fontId="195" fillId="0" borderId="0" applyProtection="0"/>
    <xf numFmtId="0" fontId="137" fillId="0" borderId="0" applyFill="0" applyBorder="0" applyAlignment="0"/>
    <xf numFmtId="0" fontId="218" fillId="0" borderId="0">
      <alignment vertical="top"/>
    </xf>
    <xf numFmtId="40" fontId="219" fillId="0" borderId="0" applyFont="0" applyFill="0" applyBorder="0" applyAlignment="0" applyProtection="0"/>
    <xf numFmtId="0" fontId="218" fillId="0" borderId="0">
      <alignment vertical="top"/>
    </xf>
    <xf numFmtId="167" fontId="136" fillId="0" borderId="15">
      <alignment horizontal="right" vertical="center"/>
    </xf>
    <xf numFmtId="0" fontId="147" fillId="0" borderId="0"/>
    <xf numFmtId="164" fontId="140" fillId="0" borderId="15">
      <alignment horizontal="right" vertical="center"/>
    </xf>
    <xf numFmtId="43" fontId="111" fillId="0" borderId="0" applyFont="0" applyFill="0" applyBorder="0" applyAlignment="0" applyProtection="0"/>
    <xf numFmtId="0" fontId="142" fillId="18" borderId="36" applyNumberFormat="0" applyAlignment="0" applyProtection="0"/>
    <xf numFmtId="167" fontId="136" fillId="0" borderId="15">
      <alignment horizontal="right" vertical="center"/>
    </xf>
    <xf numFmtId="211" fontId="135" fillId="0" borderId="15">
      <alignment horizontal="right" vertical="center"/>
    </xf>
    <xf numFmtId="0" fontId="137" fillId="20" borderId="38" applyNumberFormat="0" applyFont="0" applyAlignment="0" applyProtection="0"/>
    <xf numFmtId="164" fontId="140" fillId="0" borderId="15">
      <alignment horizontal="right" vertical="center"/>
    </xf>
    <xf numFmtId="4" fontId="150" fillId="30" borderId="39" applyNumberFormat="0" applyProtection="0">
      <alignment horizontal="right" vertical="center"/>
    </xf>
    <xf numFmtId="0" fontId="200" fillId="0" borderId="0">
      <alignment vertical="top"/>
    </xf>
    <xf numFmtId="0" fontId="156" fillId="23" borderId="36" applyNumberFormat="0" applyAlignment="0" applyProtection="0"/>
    <xf numFmtId="0" fontId="200" fillId="0" borderId="0">
      <alignment vertical="top"/>
    </xf>
    <xf numFmtId="0" fontId="146" fillId="18" borderId="36" applyNumberFormat="0" applyAlignment="0" applyProtection="0"/>
    <xf numFmtId="178" fontId="140" fillId="0" borderId="15">
      <alignment horizontal="right" vertical="center"/>
    </xf>
    <xf numFmtId="0" fontId="182" fillId="0" borderId="40" applyNumberFormat="0" applyFill="0" applyAlignment="0" applyProtection="0"/>
    <xf numFmtId="0" fontId="151" fillId="23" borderId="36" applyNumberFormat="0" applyAlignment="0" applyProtection="0"/>
    <xf numFmtId="0" fontId="218" fillId="0" borderId="0">
      <alignment vertical="top"/>
    </xf>
    <xf numFmtId="3" fontId="141" fillId="0" borderId="2"/>
    <xf numFmtId="167" fontId="136" fillId="0" borderId="15">
      <alignment horizontal="right" vertical="center"/>
    </xf>
    <xf numFmtId="0" fontId="218" fillId="0" borderId="0">
      <alignment vertical="top"/>
    </xf>
    <xf numFmtId="176" fontId="137" fillId="0" borderId="15">
      <alignment horizontal="right" vertical="center"/>
    </xf>
    <xf numFmtId="41" fontId="111" fillId="0" borderId="0" applyFont="0" applyFill="0" applyBorder="0" applyAlignment="0" applyProtection="0"/>
    <xf numFmtId="0" fontId="142" fillId="18" borderId="36" applyNumberFormat="0" applyAlignment="0" applyProtection="0"/>
    <xf numFmtId="167" fontId="136" fillId="0" borderId="15">
      <alignment horizontal="right" vertical="center"/>
    </xf>
    <xf numFmtId="10" fontId="147" fillId="0" borderId="0" applyFont="0" applyFill="0" applyBorder="0" applyAlignment="0" applyProtection="0"/>
    <xf numFmtId="167" fontId="136" fillId="0" borderId="15">
      <alignment horizontal="right" vertical="center"/>
    </xf>
    <xf numFmtId="0" fontId="218" fillId="0" borderId="0">
      <alignment vertical="top"/>
    </xf>
    <xf numFmtId="178" fontId="140" fillId="0" borderId="15">
      <alignment horizontal="right" vertical="center"/>
    </xf>
    <xf numFmtId="0" fontId="146" fillId="18" borderId="36"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200" fillId="0" borderId="0">
      <alignment vertical="top"/>
    </xf>
    <xf numFmtId="0" fontId="151" fillId="23" borderId="36" applyNumberFormat="0" applyAlignment="0" applyProtection="0"/>
    <xf numFmtId="0" fontId="200" fillId="0" borderId="0">
      <alignment vertical="top"/>
    </xf>
    <xf numFmtId="0" fontId="178" fillId="18" borderId="37" applyNumberFormat="0" applyAlignment="0" applyProtection="0"/>
    <xf numFmtId="0" fontId="154" fillId="18" borderId="37" applyNumberFormat="0" applyAlignment="0" applyProtection="0"/>
    <xf numFmtId="0" fontId="153" fillId="20" borderId="38" applyNumberFormat="0" applyFont="0" applyAlignment="0" applyProtection="0"/>
    <xf numFmtId="0" fontId="155" fillId="18" borderId="0"/>
    <xf numFmtId="167" fontId="136" fillId="0" borderId="15">
      <alignment horizontal="right" vertical="center"/>
    </xf>
    <xf numFmtId="0" fontId="200" fillId="0" borderId="0">
      <alignment vertical="top"/>
    </xf>
    <xf numFmtId="0" fontId="154" fillId="18" borderId="37" applyNumberFormat="0" applyAlignment="0" applyProtection="0"/>
    <xf numFmtId="0" fontId="153" fillId="20" borderId="38" applyNumberFormat="0" applyFont="0" applyAlignment="0" applyProtection="0"/>
    <xf numFmtId="0" fontId="218" fillId="0" borderId="0">
      <alignment vertical="top"/>
    </xf>
    <xf numFmtId="216" fontId="149" fillId="0" borderId="0" applyFont="0" applyFill="0" applyBorder="0" applyAlignment="0" applyProtection="0"/>
    <xf numFmtId="0" fontId="146" fillId="18" borderId="36" applyNumberFormat="0" applyAlignment="0" applyProtection="0"/>
    <xf numFmtId="164" fontId="140" fillId="0" borderId="15">
      <alignment horizontal="right" vertical="center"/>
    </xf>
    <xf numFmtId="4" fontId="218" fillId="43" borderId="0" applyNumberFormat="0" applyProtection="0">
      <alignment horizontal="left" vertical="center" indent="1"/>
    </xf>
    <xf numFmtId="0" fontId="137" fillId="20" borderId="38" applyNumberFormat="0" applyFont="0" applyAlignment="0" applyProtection="0"/>
    <xf numFmtId="0" fontId="153" fillId="20" borderId="38" applyNumberFormat="0" applyFont="0" applyAlignment="0" applyProtection="0"/>
    <xf numFmtId="0" fontId="146" fillId="18" borderId="36" applyNumberFormat="0" applyAlignment="0" applyProtection="0"/>
    <xf numFmtId="0" fontId="224" fillId="18" borderId="36" applyNumberFormat="0" applyAlignment="0" applyProtection="0"/>
    <xf numFmtId="0" fontId="218" fillId="0" borderId="0">
      <alignment vertical="top"/>
    </xf>
    <xf numFmtId="41" fontId="111" fillId="0" borderId="0" applyFont="0" applyFill="0" applyBorder="0" applyAlignment="0" applyProtection="0"/>
    <xf numFmtId="43" fontId="147" fillId="0" borderId="0" applyFont="0" applyFill="0" applyBorder="0" applyAlignment="0" applyProtection="0"/>
    <xf numFmtId="176" fontId="147" fillId="0" borderId="15">
      <alignment horizontal="right" vertical="center"/>
    </xf>
    <xf numFmtId="3" fontId="141" fillId="0" borderId="2"/>
    <xf numFmtId="0" fontId="218" fillId="0" borderId="0">
      <alignment vertical="top"/>
    </xf>
    <xf numFmtId="4" fontId="194" fillId="24" borderId="39" applyNumberFormat="0" applyProtection="0">
      <alignment horizontal="right" vertical="center"/>
    </xf>
    <xf numFmtId="0" fontId="200" fillId="0" borderId="0">
      <alignment vertical="top"/>
    </xf>
    <xf numFmtId="189" fontId="147" fillId="0" borderId="0" applyFill="0" applyBorder="0" applyAlignment="0"/>
    <xf numFmtId="223" fontId="190" fillId="34" borderId="2" applyNumberFormat="0" applyAlignment="0">
      <alignment horizontal="left" vertical="top"/>
    </xf>
    <xf numFmtId="227" fontId="147" fillId="0" borderId="0" applyFont="0" applyFill="0" applyBorder="0" applyAlignment="0" applyProtection="0"/>
    <xf numFmtId="0" fontId="139" fillId="0" borderId="0" applyNumberFormat="0" applyFill="0" applyBorder="0" applyAlignment="0" applyProtection="0"/>
    <xf numFmtId="43" fontId="111" fillId="0" borderId="0" applyFon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76" fontId="137"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11" fillId="0" borderId="0"/>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139" fillId="0" borderId="0" applyNumberFormat="0" applyFill="0" applyBorder="0" applyAlignment="0" applyProtection="0"/>
    <xf numFmtId="4" fontId="148" fillId="29" borderId="39" applyNumberFormat="0" applyProtection="0">
      <alignment horizontal="right" vertical="center"/>
    </xf>
    <xf numFmtId="217" fontId="195" fillId="0" borderId="0" applyProtection="0"/>
    <xf numFmtId="207" fontId="135" fillId="0" borderId="15">
      <alignment horizontal="right" vertical="center"/>
    </xf>
    <xf numFmtId="0" fontId="139" fillId="0" borderId="0" applyNumberFormat="0" applyFill="0" applyBorder="0" applyAlignment="0" applyProtection="0"/>
    <xf numFmtId="0" fontId="155" fillId="0" borderId="0">
      <alignment wrapText="1"/>
    </xf>
    <xf numFmtId="0" fontId="153" fillId="20" borderId="38" applyNumberFormat="0" applyFont="0" applyAlignment="0" applyProtection="0"/>
    <xf numFmtId="10" fontId="158" fillId="20" borderId="2" applyNumberFormat="0" applyBorder="0" applyAlignment="0" applyProtection="0"/>
    <xf numFmtId="43" fontId="111" fillId="0" borderId="0" applyFont="0" applyFill="0" applyBorder="0" applyAlignment="0" applyProtection="0"/>
    <xf numFmtId="0" fontId="137" fillId="20" borderId="38" applyNumberFormat="0" applyFont="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173" fontId="147" fillId="0" borderId="0" applyFont="0" applyFill="0" applyBorder="0" applyAlignment="0" applyProtection="0"/>
    <xf numFmtId="164" fontId="140" fillId="0" borderId="15">
      <alignment horizontal="right" vertical="center"/>
    </xf>
    <xf numFmtId="0" fontId="111" fillId="0" borderId="0"/>
    <xf numFmtId="43" fontId="111" fillId="0" borderId="0" applyFont="0" applyFill="0" applyBorder="0" applyAlignment="0" applyProtection="0"/>
    <xf numFmtId="4" fontId="164" fillId="27" borderId="39" applyNumberFormat="0" applyProtection="0">
      <alignment vertical="center"/>
    </xf>
    <xf numFmtId="43" fontId="160" fillId="0" borderId="0" applyFont="0" applyFill="0" applyBorder="0" applyAlignment="0" applyProtection="0"/>
    <xf numFmtId="167" fontId="136"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54" fillId="18" borderId="37" applyNumberFormat="0" applyAlignment="0" applyProtection="0"/>
    <xf numFmtId="3" fontId="147" fillId="0" borderId="0" applyFont="0" applyFill="0" applyBorder="0" applyAlignment="0" applyProtection="0"/>
    <xf numFmtId="0" fontId="139" fillId="0" borderId="0" applyNumberFormat="0" applyFill="0" applyBorder="0" applyAlignment="0" applyProtection="0"/>
    <xf numFmtId="4" fontId="164" fillId="22" borderId="41" applyNumberFormat="0" applyProtection="0">
      <alignment horizontal="left" vertical="center" indent="1"/>
    </xf>
    <xf numFmtId="0" fontId="139" fillId="0" borderId="0" applyNumberFormat="0" applyFill="0" applyBorder="0" applyAlignment="0" applyProtection="0"/>
    <xf numFmtId="43" fontId="111" fillId="0" borderId="0" applyFont="0" applyFill="0" applyBorder="0" applyAlignment="0" applyProtection="0"/>
    <xf numFmtId="186" fontId="149" fillId="0" borderId="15">
      <alignment horizontal="right" vertical="center"/>
    </xf>
    <xf numFmtId="184" fontId="111" fillId="0" borderId="0" applyFont="0" applyFill="0" applyBorder="0" applyAlignment="0" applyProtection="0"/>
    <xf numFmtId="0" fontId="147" fillId="0" borderId="0"/>
    <xf numFmtId="0" fontId="111" fillId="0" borderId="0"/>
    <xf numFmtId="0" fontId="139" fillId="0" borderId="0" applyNumberFormat="0" applyFill="0" applyBorder="0" applyAlignment="0" applyProtection="0"/>
    <xf numFmtId="164" fontId="140" fillId="0" borderId="15">
      <alignment horizontal="right" vertical="center"/>
    </xf>
    <xf numFmtId="176" fontId="137" fillId="0" borderId="15">
      <alignment horizontal="right" vertical="center"/>
    </xf>
    <xf numFmtId="0" fontId="146" fillId="18" borderId="36" applyNumberFormat="0" applyAlignment="0" applyProtection="0"/>
    <xf numFmtId="176" fontId="137"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267" fontId="251" fillId="0" borderId="0" applyFill="0" applyBorder="0" applyProtection="0"/>
    <xf numFmtId="178" fontId="140" fillId="0" borderId="15">
      <alignment horizontal="right" vertical="center"/>
    </xf>
    <xf numFmtId="166" fontId="135" fillId="0" borderId="15">
      <alignment horizontal="right" vertical="center"/>
    </xf>
    <xf numFmtId="0" fontId="139" fillId="0" borderId="0" applyNumberFormat="0" applyFill="0" applyBorder="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0" fontId="139" fillId="0" borderId="0" applyNumberFormat="0" applyFill="0" applyBorder="0" applyAlignment="0" applyProtection="0"/>
    <xf numFmtId="0" fontId="151" fillId="23" borderId="36" applyNumberFormat="0" applyAlignment="0" applyProtection="0"/>
    <xf numFmtId="0" fontId="146" fillId="18" borderId="36" applyNumberFormat="0" applyAlignment="0" applyProtection="0"/>
    <xf numFmtId="164" fontId="140" fillId="0" borderId="15">
      <alignment horizontal="right" vertical="center"/>
    </xf>
    <xf numFmtId="172" fontId="195" fillId="0" borderId="0" applyProtection="0"/>
    <xf numFmtId="41" fontId="111" fillId="0" borderId="0" applyFont="0" applyFill="0" applyBorder="0" applyAlignment="0" applyProtection="0"/>
    <xf numFmtId="189" fontId="147" fillId="0" borderId="0" applyFill="0" applyBorder="0" applyAlignment="0"/>
    <xf numFmtId="0" fontId="167" fillId="0" borderId="0" applyProtection="0"/>
    <xf numFmtId="176" fontId="137" fillId="0" borderId="15">
      <alignment horizontal="right" vertical="center"/>
    </xf>
    <xf numFmtId="217" fontId="195" fillId="0" borderId="0" applyProtection="0"/>
    <xf numFmtId="167" fontId="136" fillId="0" borderId="15">
      <alignment horizontal="right" vertical="center"/>
    </xf>
    <xf numFmtId="172" fontId="195" fillId="0" borderId="0" applyProtection="0"/>
    <xf numFmtId="164" fontId="140" fillId="0" borderId="15">
      <alignment horizontal="right" vertical="center"/>
    </xf>
    <xf numFmtId="172" fontId="195" fillId="0" borderId="0" applyProtection="0"/>
    <xf numFmtId="167" fontId="136" fillId="0" borderId="15">
      <alignment horizontal="right" vertical="center"/>
    </xf>
    <xf numFmtId="0" fontId="139" fillId="0" borderId="0" applyNumberFormat="0" applyFill="0" applyBorder="0" applyAlignment="0" applyProtection="0"/>
    <xf numFmtId="0" fontId="139" fillId="0" borderId="0" applyNumberForma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39" fillId="0" borderId="0" applyNumberFormat="0" applyFill="0" applyBorder="0" applyAlignment="0" applyProtection="0"/>
    <xf numFmtId="0" fontId="146" fillId="18" borderId="36" applyNumberFormat="0" applyAlignment="0" applyProtection="0"/>
    <xf numFmtId="0" fontId="139" fillId="0" borderId="0" applyNumberFormat="0" applyFill="0" applyBorder="0" applyAlignment="0" applyProtection="0"/>
    <xf numFmtId="41" fontId="111" fillId="0" borderId="0" applyFont="0" applyFill="0" applyBorder="0" applyAlignment="0" applyProtection="0"/>
    <xf numFmtId="228" fontId="1" fillId="0" borderId="24" applyFill="0" applyProtection="0"/>
    <xf numFmtId="167" fontId="136"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39" fillId="0" borderId="0" applyNumberFormat="0" applyFill="0" applyBorder="0" applyAlignment="0" applyProtection="0"/>
    <xf numFmtId="166" fontId="135" fillId="0" borderId="15">
      <alignment horizontal="right" vertical="center"/>
    </xf>
    <xf numFmtId="0" fontId="139" fillId="0" borderId="0" applyNumberFormat="0" applyFill="0" applyBorder="0" applyAlignment="0" applyProtection="0"/>
    <xf numFmtId="0" fontId="146" fillId="18" borderId="36" applyNumberFormat="0" applyAlignment="0" applyProtection="0"/>
    <xf numFmtId="0" fontId="111" fillId="0" borderId="0"/>
    <xf numFmtId="0" fontId="173" fillId="23" borderId="36" applyNumberFormat="0" applyAlignment="0" applyProtection="0"/>
    <xf numFmtId="0" fontId="139" fillId="0" borderId="0" applyNumberFormat="0" applyFill="0" applyBorder="0" applyAlignment="0" applyProtection="0"/>
    <xf numFmtId="178" fontId="140" fillId="0" borderId="15">
      <alignment horizontal="right" vertical="center"/>
    </xf>
    <xf numFmtId="0" fontId="166" fillId="0" borderId="40" applyNumberFormat="0" applyFill="0" applyAlignment="0" applyProtection="0"/>
    <xf numFmtId="0" fontId="139" fillId="0" borderId="0" applyNumberFormat="0" applyFill="0" applyBorder="0" applyAlignment="0" applyProtection="0"/>
    <xf numFmtId="167" fontId="136" fillId="0" borderId="15">
      <alignment horizontal="right" vertical="center"/>
    </xf>
    <xf numFmtId="43" fontId="147" fillId="0" borderId="0" applyFont="0" applyFill="0" applyBorder="0" applyAlignment="0" applyProtection="0"/>
    <xf numFmtId="4" fontId="243" fillId="34" borderId="41" applyNumberFormat="0" applyProtection="0">
      <alignment horizontal="left" vertical="center" indent="1"/>
    </xf>
    <xf numFmtId="0" fontId="170" fillId="0" borderId="0"/>
    <xf numFmtId="167" fontId="136" fillId="0" borderId="15">
      <alignment horizontal="right" vertical="center"/>
    </xf>
    <xf numFmtId="193" fontId="149" fillId="0" borderId="0" applyFont="0" applyFill="0" applyBorder="0" applyAlignment="0" applyProtection="0"/>
    <xf numFmtId="0" fontId="142" fillId="18" borderId="36" applyNumberFormat="0" applyAlignment="0" applyProtection="0"/>
    <xf numFmtId="0" fontId="146" fillId="18" borderId="36" applyNumberFormat="0" applyAlignment="0" applyProtection="0"/>
    <xf numFmtId="178" fontId="140" fillId="0" borderId="15">
      <alignment horizontal="right" vertical="center"/>
    </xf>
    <xf numFmtId="0" fontId="170" fillId="0" borderId="0"/>
    <xf numFmtId="0" fontId="146" fillId="18" borderId="36" applyNumberFormat="0" applyAlignment="0" applyProtection="0"/>
    <xf numFmtId="167" fontId="136" fillId="0" borderId="15">
      <alignment horizontal="right" vertical="center"/>
    </xf>
    <xf numFmtId="272" fontId="256" fillId="0" borderId="0" applyFont="0" applyFill="0" applyBorder="0" applyAlignment="0" applyProtection="0"/>
    <xf numFmtId="0" fontId="111" fillId="0" borderId="0"/>
    <xf numFmtId="273" fontId="256" fillId="0" borderId="0" applyFont="0" applyFill="0" applyBorder="0" applyAlignment="0" applyProtection="0"/>
    <xf numFmtId="0" fontId="111" fillId="0" borderId="0"/>
    <xf numFmtId="0" fontId="207" fillId="0" borderId="0"/>
    <xf numFmtId="43" fontId="111" fillId="0" borderId="0" applyFont="0" applyFill="0" applyBorder="0" applyAlignment="0" applyProtection="0"/>
    <xf numFmtId="0" fontId="207" fillId="0" borderId="0"/>
    <xf numFmtId="41" fontId="160" fillId="0" borderId="0" applyFont="0" applyFill="0" applyBorder="0" applyAlignment="0" applyProtection="0"/>
    <xf numFmtId="0" fontId="1" fillId="0" borderId="0"/>
    <xf numFmtId="167" fontId="136" fillId="0" borderId="15">
      <alignment horizontal="right" vertical="center"/>
    </xf>
    <xf numFmtId="0" fontId="151" fillId="23" borderId="36" applyNumberFormat="0" applyAlignment="0" applyProtection="0"/>
    <xf numFmtId="0" fontId="146" fillId="18" borderId="36" applyNumberFormat="0" applyAlignment="0" applyProtection="0"/>
    <xf numFmtId="1" fontId="162" fillId="0" borderId="2" applyBorder="0" applyAlignment="0">
      <alignment horizontal="center"/>
    </xf>
    <xf numFmtId="1" fontId="162" fillId="0" borderId="2" applyBorder="0" applyAlignment="0">
      <alignment horizontal="center"/>
    </xf>
    <xf numFmtId="184" fontId="111" fillId="0" borderId="0" applyFont="0" applyFill="0" applyBorder="0" applyAlignment="0" applyProtection="0"/>
    <xf numFmtId="1" fontId="162" fillId="0" borderId="2" applyBorder="0" applyAlignment="0">
      <alignment horizontal="center"/>
    </xf>
    <xf numFmtId="1" fontId="162" fillId="0" borderId="2" applyBorder="0" applyAlignment="0">
      <alignment horizontal="center"/>
    </xf>
    <xf numFmtId="0" fontId="137" fillId="20" borderId="38" applyNumberFormat="0" applyFont="0" applyAlignment="0" applyProtection="0"/>
    <xf numFmtId="1" fontId="162" fillId="0" borderId="2" applyBorder="0" applyAlignment="0">
      <alignment horizontal="center"/>
    </xf>
    <xf numFmtId="0" fontId="160" fillId="38" borderId="0" applyNumberFormat="0" applyBorder="0" applyAlignment="0" applyProtection="0"/>
    <xf numFmtId="0" fontId="137" fillId="20" borderId="38" applyNumberFormat="0" applyFont="0" applyAlignment="0" applyProtection="0"/>
    <xf numFmtId="1" fontId="162" fillId="0" borderId="2" applyBorder="0" applyAlignment="0">
      <alignment horizontal="center"/>
    </xf>
    <xf numFmtId="0" fontId="160" fillId="30" borderId="0" applyNumberFormat="0" applyBorder="0" applyAlignment="0" applyProtection="0"/>
    <xf numFmtId="0" fontId="146" fillId="18" borderId="36" applyNumberFormat="0" applyAlignment="0" applyProtection="0"/>
    <xf numFmtId="0" fontId="137" fillId="20" borderId="38" applyNumberFormat="0" applyFont="0" applyAlignment="0" applyProtection="0"/>
    <xf numFmtId="1" fontId="162" fillId="0" borderId="2" applyBorder="0" applyAlignment="0">
      <alignment horizontal="center"/>
    </xf>
    <xf numFmtId="0" fontId="160" fillId="37" borderId="0" applyNumberFormat="0" applyBorder="0" applyAlignment="0" applyProtection="0"/>
    <xf numFmtId="0" fontId="146" fillId="18" borderId="36" applyNumberFormat="0" applyAlignment="0" applyProtection="0"/>
    <xf numFmtId="0" fontId="137" fillId="20" borderId="38" applyNumberFormat="0" applyFont="0" applyAlignment="0" applyProtection="0"/>
    <xf numFmtId="1" fontId="162" fillId="0" borderId="2" applyBorder="0" applyAlignment="0">
      <alignment horizontal="center"/>
    </xf>
    <xf numFmtId="167" fontId="136" fillId="0" borderId="15">
      <alignment horizontal="right" vertical="center"/>
    </xf>
    <xf numFmtId="0" fontId="160" fillId="23" borderId="0" applyNumberFormat="0" applyBorder="0" applyAlignment="0" applyProtection="0"/>
    <xf numFmtId="0" fontId="146" fillId="18" borderId="36" applyNumberFormat="0" applyAlignment="0" applyProtection="0"/>
    <xf numFmtId="0" fontId="137" fillId="20" borderId="38" applyNumberFormat="0" applyFont="0" applyAlignment="0" applyProtection="0"/>
    <xf numFmtId="1" fontId="162" fillId="0" borderId="2" applyBorder="0" applyAlignment="0">
      <alignment horizontal="center"/>
    </xf>
    <xf numFmtId="169" fontId="159" fillId="0" borderId="15">
      <alignment horizontal="right" vertical="center"/>
    </xf>
    <xf numFmtId="226" fontId="160" fillId="0" borderId="0" applyFont="0" applyFill="0" applyBorder="0" applyAlignment="0" applyProtection="0"/>
    <xf numFmtId="0" fontId="137" fillId="20" borderId="38" applyNumberFormat="0" applyFont="0" applyAlignment="0" applyProtection="0"/>
    <xf numFmtId="1" fontId="162" fillId="0" borderId="2" applyBorder="0" applyAlignment="0">
      <alignment horizontal="center"/>
    </xf>
    <xf numFmtId="1" fontId="162" fillId="0" borderId="2" applyBorder="0" applyAlignment="0">
      <alignment horizontal="center"/>
    </xf>
    <xf numFmtId="0" fontId="144" fillId="18" borderId="37" applyNumberFormat="0" applyAlignment="0" applyProtection="0"/>
    <xf numFmtId="1" fontId="162" fillId="0" borderId="2" applyBorder="0" applyAlignment="0">
      <alignment horizontal="center"/>
    </xf>
    <xf numFmtId="1" fontId="162" fillId="0" borderId="2" applyBorder="0" applyAlignment="0">
      <alignment horizontal="center"/>
    </xf>
    <xf numFmtId="184" fontId="111" fillId="0" borderId="0" applyFont="0" applyFill="0" applyBorder="0" applyAlignment="0" applyProtection="0"/>
    <xf numFmtId="1" fontId="162" fillId="0" borderId="2" applyBorder="0" applyAlignment="0">
      <alignment horizontal="center"/>
    </xf>
    <xf numFmtId="164" fontId="140" fillId="0" borderId="15">
      <alignment horizontal="right" vertical="center"/>
    </xf>
    <xf numFmtId="43" fontId="111" fillId="0" borderId="0" applyFont="0" applyFill="0" applyBorder="0" applyAlignment="0" applyProtection="0"/>
    <xf numFmtId="1" fontId="162" fillId="0" borderId="2" applyBorder="0" applyAlignment="0">
      <alignment horizontal="center"/>
    </xf>
    <xf numFmtId="167" fontId="136" fillId="0" borderId="15">
      <alignment horizontal="right" vertical="center"/>
    </xf>
    <xf numFmtId="43" fontId="111" fillId="0" borderId="0" applyFont="0" applyFill="0" applyBorder="0" applyAlignment="0" applyProtection="0"/>
    <xf numFmtId="0" fontId="151" fillId="23" borderId="36" applyNumberFormat="0" applyAlignment="0" applyProtection="0"/>
    <xf numFmtId="1" fontId="162" fillId="0" borderId="2" applyBorder="0" applyAlignment="0">
      <alignment horizontal="center"/>
    </xf>
    <xf numFmtId="164" fontId="140" fillId="0" borderId="15">
      <alignment horizontal="right" vertical="center"/>
    </xf>
    <xf numFmtId="0" fontId="151" fillId="23" borderId="36" applyNumberFormat="0" applyAlignment="0" applyProtection="0"/>
    <xf numFmtId="1" fontId="162" fillId="0" borderId="2" applyBorder="0" applyAlignment="0">
      <alignment horizontal="center"/>
    </xf>
    <xf numFmtId="261" fontId="241" fillId="0" borderId="0" applyFont="0" applyFill="0" applyBorder="0" applyAlignment="0" applyProtection="0"/>
    <xf numFmtId="183" fontId="149" fillId="0" borderId="0" applyFont="0" applyFill="0" applyBorder="0" applyAlignment="0" applyProtection="0"/>
    <xf numFmtId="0" fontId="139" fillId="0" borderId="0"/>
    <xf numFmtId="1" fontId="162" fillId="0" borderId="2" applyBorder="0" applyAlignment="0">
      <alignment horizontal="center"/>
    </xf>
    <xf numFmtId="1" fontId="162" fillId="0" borderId="2" applyBorder="0" applyAlignment="0">
      <alignment horizontal="center"/>
    </xf>
    <xf numFmtId="1" fontId="162" fillId="0" borderId="2" applyBorder="0" applyAlignment="0">
      <alignment horizontal="center"/>
    </xf>
    <xf numFmtId="1" fontId="162" fillId="0" borderId="2" applyBorder="0" applyAlignment="0">
      <alignment horizontal="center"/>
    </xf>
    <xf numFmtId="0" fontId="154" fillId="18" borderId="37" applyNumberFormat="0" applyAlignment="0" applyProtection="0"/>
    <xf numFmtId="0" fontId="199" fillId="0" borderId="0" applyFill="0" applyBorder="0" applyProtection="0">
      <alignment horizontal="center"/>
      <protection locked="0"/>
    </xf>
    <xf numFmtId="1" fontId="162" fillId="0" borderId="2" applyBorder="0" applyAlignment="0">
      <alignment horizontal="center"/>
    </xf>
    <xf numFmtId="0" fontId="111" fillId="0" borderId="0"/>
    <xf numFmtId="1" fontId="162" fillId="0" borderId="2" applyBorder="0" applyAlignment="0">
      <alignment horizontal="center"/>
    </xf>
    <xf numFmtId="0" fontId="111" fillId="0" borderId="0"/>
    <xf numFmtId="1" fontId="162" fillId="0" borderId="2" applyBorder="0" applyAlignment="0">
      <alignment horizontal="center"/>
    </xf>
    <xf numFmtId="0" fontId="111" fillId="0" borderId="0"/>
    <xf numFmtId="1" fontId="162" fillId="0" borderId="2" applyBorder="0" applyAlignment="0">
      <alignment horizontal="center"/>
    </xf>
    <xf numFmtId="0" fontId="182" fillId="0" borderId="40" applyNumberFormat="0" applyFill="0" applyAlignment="0" applyProtection="0"/>
    <xf numFmtId="0" fontId="182" fillId="0" borderId="40" applyNumberFormat="0" applyFill="0" applyAlignment="0" applyProtection="0"/>
    <xf numFmtId="178" fontId="140" fillId="0" borderId="15">
      <alignment horizontal="right" vertical="center"/>
    </xf>
    <xf numFmtId="43" fontId="111" fillId="0" borderId="0" applyFont="0" applyFill="0" applyBorder="0" applyAlignment="0" applyProtection="0"/>
    <xf numFmtId="0" fontId="111" fillId="0" borderId="0"/>
    <xf numFmtId="1" fontId="162" fillId="0" borderId="2" applyBorder="0" applyAlignment="0">
      <alignment horizontal="center"/>
    </xf>
    <xf numFmtId="0" fontId="182" fillId="0" borderId="40" applyNumberFormat="0" applyFill="0" applyAlignment="0" applyProtection="0"/>
    <xf numFmtId="0" fontId="182" fillId="0" borderId="40" applyNumberFormat="0" applyFill="0" applyAlignment="0" applyProtection="0"/>
    <xf numFmtId="43" fontId="111" fillId="0" borderId="0" applyFont="0" applyFill="0" applyBorder="0" applyAlignment="0" applyProtection="0"/>
    <xf numFmtId="4" fontId="148" fillId="30" borderId="39" applyNumberFormat="0" applyProtection="0">
      <alignment horizontal="right" vertical="center"/>
    </xf>
    <xf numFmtId="43" fontId="111" fillId="0" borderId="0" applyFont="0" applyFill="0" applyBorder="0" applyAlignment="0" applyProtection="0"/>
    <xf numFmtId="0" fontId="159" fillId="0" borderId="0"/>
    <xf numFmtId="0" fontId="137" fillId="20" borderId="38" applyNumberFormat="0" applyFont="0" applyAlignment="0" applyProtection="0"/>
    <xf numFmtId="0" fontId="146" fillId="18" borderId="36" applyNumberFormat="0" applyAlignment="0" applyProtection="0"/>
    <xf numFmtId="178" fontId="140" fillId="0" borderId="15">
      <alignment horizontal="right" vertical="center"/>
    </xf>
    <xf numFmtId="0" fontId="159" fillId="0" borderId="0"/>
    <xf numFmtId="0" fontId="160" fillId="27" borderId="38" applyNumberFormat="0" applyFont="0" applyAlignment="0" applyProtection="0"/>
    <xf numFmtId="0" fontId="147" fillId="0" borderId="0"/>
    <xf numFmtId="4" fontId="181" fillId="22" borderId="39" applyNumberFormat="0" applyProtection="0">
      <alignment horizontal="left" vertical="center" indent="1"/>
    </xf>
    <xf numFmtId="0" fontId="159" fillId="0" borderId="0" applyProtection="0"/>
    <xf numFmtId="167" fontId="136" fillId="0" borderId="15">
      <alignment horizontal="right" vertical="center"/>
    </xf>
    <xf numFmtId="176" fontId="147" fillId="0" borderId="15">
      <alignment horizontal="right" vertical="center"/>
    </xf>
    <xf numFmtId="3" fontId="141" fillId="0" borderId="2"/>
    <xf numFmtId="178" fontId="140" fillId="0" borderId="15">
      <alignment horizontal="right" vertical="center"/>
    </xf>
    <xf numFmtId="0" fontId="156" fillId="23" borderId="36" applyNumberFormat="0" applyAlignment="0" applyProtection="0"/>
    <xf numFmtId="0" fontId="155" fillId="18" borderId="0"/>
    <xf numFmtId="176" fontId="147" fillId="0" borderId="15">
      <alignment horizontal="right" vertical="center"/>
    </xf>
    <xf numFmtId="3" fontId="141" fillId="0" borderId="2"/>
    <xf numFmtId="0" fontId="111" fillId="0" borderId="0"/>
    <xf numFmtId="0" fontId="146" fillId="18" borderId="36" applyNumberFormat="0" applyAlignment="0" applyProtection="0"/>
    <xf numFmtId="176" fontId="147" fillId="0" borderId="15">
      <alignment horizontal="right" vertical="center"/>
    </xf>
    <xf numFmtId="3" fontId="141" fillId="0" borderId="2"/>
    <xf numFmtId="4" fontId="220" fillId="24" borderId="39" applyNumberFormat="0" applyProtection="0">
      <alignment vertical="center"/>
    </xf>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8" fontId="140" fillId="0" borderId="15">
      <alignment horizontal="right" vertical="center"/>
    </xf>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0" fontId="146" fillId="18" borderId="36" applyNumberFormat="0" applyAlignment="0" applyProtection="0"/>
    <xf numFmtId="176" fontId="147" fillId="0" borderId="15">
      <alignment horizontal="right" vertical="center"/>
    </xf>
    <xf numFmtId="3" fontId="141" fillId="0" borderId="2"/>
    <xf numFmtId="0" fontId="146" fillId="18" borderId="36" applyNumberFormat="0" applyAlignment="0" applyProtection="0"/>
    <xf numFmtId="176" fontId="147" fillId="0" borderId="15">
      <alignment horizontal="right" vertical="center"/>
    </xf>
    <xf numFmtId="3" fontId="141" fillId="0" borderId="2"/>
    <xf numFmtId="4" fontId="220" fillId="24" borderId="39" applyNumberFormat="0" applyProtection="0">
      <alignment vertical="center"/>
    </xf>
    <xf numFmtId="164" fontId="140" fillId="0" borderId="15">
      <alignment horizontal="right" vertical="center"/>
    </xf>
    <xf numFmtId="0" fontId="111" fillId="0" borderId="0"/>
    <xf numFmtId="0" fontId="144" fillId="18" borderId="37" applyNumberFormat="0" applyAlignment="0" applyProtection="0"/>
    <xf numFmtId="0" fontId="253" fillId="0" borderId="0">
      <alignment horizontal="center"/>
    </xf>
    <xf numFmtId="176" fontId="147" fillId="0" borderId="15">
      <alignment horizontal="right" vertical="center"/>
    </xf>
    <xf numFmtId="3" fontId="141" fillId="0" borderId="2"/>
    <xf numFmtId="4" fontId="220" fillId="24" borderId="39" applyNumberFormat="0" applyProtection="0">
      <alignment vertical="center"/>
    </xf>
    <xf numFmtId="176" fontId="147" fillId="0" borderId="15">
      <alignment horizontal="right" vertical="center"/>
    </xf>
    <xf numFmtId="3" fontId="141" fillId="0" borderId="2"/>
    <xf numFmtId="4" fontId="220" fillId="24" borderId="39" applyNumberFormat="0" applyProtection="0">
      <alignment vertical="center"/>
    </xf>
    <xf numFmtId="176" fontId="147" fillId="0" borderId="15">
      <alignment horizontal="right" vertical="center"/>
    </xf>
    <xf numFmtId="3" fontId="141" fillId="0" borderId="2"/>
    <xf numFmtId="176" fontId="147" fillId="0" borderId="15">
      <alignment horizontal="right" vertical="center"/>
    </xf>
    <xf numFmtId="3" fontId="141" fillId="0" borderId="2"/>
    <xf numFmtId="178" fontId="140" fillId="0" borderId="15">
      <alignment horizontal="right" vertical="center"/>
    </xf>
    <xf numFmtId="0" fontId="111" fillId="0" borderId="0"/>
    <xf numFmtId="0" fontId="146" fillId="18" borderId="36" applyNumberFormat="0" applyAlignment="0" applyProtection="0"/>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176" fontId="147" fillId="0" borderId="15">
      <alignment horizontal="right" vertical="center"/>
    </xf>
    <xf numFmtId="3" fontId="141" fillId="0" borderId="2"/>
    <xf numFmtId="43" fontId="111" fillId="0" borderId="0" applyFont="0" applyFill="0" applyBorder="0" applyAlignment="0" applyProtection="0"/>
    <xf numFmtId="176" fontId="147" fillId="0" borderId="15">
      <alignment horizontal="right" vertical="center"/>
    </xf>
    <xf numFmtId="3" fontId="141" fillId="0" borderId="2"/>
    <xf numFmtId="164" fontId="140" fillId="0" borderId="15">
      <alignment horizontal="right" vertical="center"/>
    </xf>
    <xf numFmtId="0" fontId="223" fillId="0" borderId="49" applyFont="0" applyFill="0" applyAlignment="0">
      <alignment vertical="center" wrapText="1"/>
    </xf>
    <xf numFmtId="43" fontId="111" fillId="0" borderId="0" applyFont="0" applyFill="0" applyBorder="0" applyAlignment="0" applyProtection="0"/>
    <xf numFmtId="167" fontId="136" fillId="0" borderId="15">
      <alignment horizontal="right" vertical="center"/>
    </xf>
    <xf numFmtId="3" fontId="141" fillId="0" borderId="2"/>
    <xf numFmtId="192" fontId="147" fillId="0" borderId="0" applyFill="0" applyBorder="0" applyAlignment="0"/>
    <xf numFmtId="3" fontId="141" fillId="0" borderId="2"/>
    <xf numFmtId="3" fontId="141" fillId="0" borderId="2"/>
    <xf numFmtId="3" fontId="141" fillId="0" borderId="2"/>
    <xf numFmtId="176" fontId="137" fillId="0" borderId="15">
      <alignment horizontal="right" vertical="center"/>
    </xf>
    <xf numFmtId="3" fontId="141" fillId="0" borderId="2"/>
    <xf numFmtId="3" fontId="141" fillId="0" borderId="2"/>
    <xf numFmtId="171" fontId="137" fillId="0" borderId="15">
      <alignment horizontal="right" vertical="center"/>
    </xf>
    <xf numFmtId="3" fontId="141" fillId="0" borderId="2"/>
    <xf numFmtId="171" fontId="137" fillId="0" borderId="15">
      <alignment horizontal="right" vertical="center"/>
    </xf>
    <xf numFmtId="3" fontId="141" fillId="0" borderId="2"/>
    <xf numFmtId="5" fontId="190" fillId="34" borderId="2" applyNumberFormat="0" applyAlignment="0">
      <alignment horizontal="left" vertical="top"/>
    </xf>
    <xf numFmtId="0" fontId="146" fillId="18" borderId="36" applyNumberFormat="0" applyAlignment="0" applyProtection="0"/>
    <xf numFmtId="171" fontId="137" fillId="0" borderId="15">
      <alignment horizontal="right" vertical="center"/>
    </xf>
    <xf numFmtId="3" fontId="141" fillId="0" borderId="2"/>
    <xf numFmtId="0" fontId="155" fillId="18" borderId="0"/>
    <xf numFmtId="5" fontId="190" fillId="34" borderId="2" applyNumberFormat="0" applyAlignment="0">
      <alignment horizontal="left" vertical="top"/>
    </xf>
    <xf numFmtId="0" fontId="146" fillId="18" borderId="36" applyNumberFormat="0" applyAlignment="0" applyProtection="0"/>
    <xf numFmtId="171" fontId="137" fillId="0" borderId="15">
      <alignment horizontal="right" vertical="center"/>
    </xf>
    <xf numFmtId="3" fontId="141" fillId="0" borderId="2"/>
    <xf numFmtId="167" fontId="136" fillId="0" borderId="15">
      <alignment horizontal="right" vertical="center"/>
    </xf>
    <xf numFmtId="5" fontId="190" fillId="34" borderId="2" applyNumberFormat="0" applyAlignment="0">
      <alignment horizontal="left" vertical="top"/>
    </xf>
    <xf numFmtId="0" fontId="146" fillId="18" borderId="36" applyNumberFormat="0" applyAlignment="0" applyProtection="0"/>
    <xf numFmtId="171" fontId="137" fillId="0" borderId="15">
      <alignment horizontal="right" vertical="center"/>
    </xf>
    <xf numFmtId="3" fontId="141" fillId="0" borderId="2"/>
    <xf numFmtId="4" fontId="186" fillId="27" borderId="39" applyNumberFormat="0" applyProtection="0">
      <alignment vertical="center"/>
    </xf>
    <xf numFmtId="0" fontId="155" fillId="18" borderId="0"/>
    <xf numFmtId="167" fontId="136" fillId="0" borderId="15">
      <alignment horizontal="right" vertical="center"/>
    </xf>
    <xf numFmtId="5" fontId="190" fillId="34" borderId="2" applyNumberFormat="0" applyAlignment="0">
      <alignment horizontal="left" vertical="top"/>
    </xf>
    <xf numFmtId="0" fontId="146" fillId="18" borderId="36" applyNumberFormat="0" applyAlignment="0" applyProtection="0"/>
    <xf numFmtId="3" fontId="141" fillId="0" borderId="2"/>
    <xf numFmtId="3" fontId="141" fillId="0" borderId="2"/>
    <xf numFmtId="3" fontId="141" fillId="0" borderId="2"/>
    <xf numFmtId="197" fontId="161" fillId="0" borderId="0" applyFont="0" applyFill="0" applyBorder="0" applyAlignment="0" applyProtection="0"/>
    <xf numFmtId="177" fontId="160" fillId="0" borderId="0" applyFont="0" applyFill="0" applyBorder="0" applyAlignment="0" applyProtection="0"/>
    <xf numFmtId="3" fontId="141" fillId="0" borderId="2"/>
    <xf numFmtId="167" fontId="136" fillId="0" borderId="15">
      <alignment horizontal="right" vertical="center"/>
    </xf>
    <xf numFmtId="0" fontId="111" fillId="0" borderId="0"/>
    <xf numFmtId="0" fontId="151" fillId="23" borderId="36" applyNumberFormat="0" applyAlignment="0" applyProtection="0"/>
    <xf numFmtId="3" fontId="141" fillId="0" borderId="2"/>
    <xf numFmtId="167" fontId="136" fillId="0" borderId="15">
      <alignment horizontal="right" vertical="center"/>
    </xf>
    <xf numFmtId="0" fontId="144" fillId="18" borderId="37" applyNumberFormat="0" applyAlignment="0" applyProtection="0"/>
    <xf numFmtId="192" fontId="147" fillId="0" borderId="0" applyFill="0" applyBorder="0" applyAlignment="0"/>
    <xf numFmtId="4" fontId="150" fillId="24" borderId="39" applyNumberFormat="0" applyProtection="0">
      <alignment horizontal="right" vertical="center"/>
    </xf>
    <xf numFmtId="3" fontId="141" fillId="0" borderId="2"/>
    <xf numFmtId="167" fontId="136" fillId="0" borderId="15">
      <alignment horizontal="right" vertical="center"/>
    </xf>
    <xf numFmtId="4" fontId="150" fillId="24" borderId="39" applyNumberFormat="0" applyProtection="0">
      <alignment horizontal="right" vertical="center"/>
    </xf>
    <xf numFmtId="0" fontId="111" fillId="0" borderId="0"/>
    <xf numFmtId="0" fontId="151" fillId="23" borderId="36" applyNumberFormat="0" applyAlignment="0" applyProtection="0"/>
    <xf numFmtId="3" fontId="141" fillId="0" borderId="2"/>
    <xf numFmtId="167" fontId="136" fillId="0" borderId="15">
      <alignment horizontal="right" vertical="center"/>
    </xf>
    <xf numFmtId="0" fontId="144" fillId="18" borderId="37" applyNumberFormat="0" applyAlignment="0" applyProtection="0"/>
    <xf numFmtId="192" fontId="147" fillId="0" borderId="0" applyFill="0" applyBorder="0" applyAlignment="0"/>
    <xf numFmtId="4" fontId="150" fillId="24" borderId="39" applyNumberFormat="0" applyProtection="0">
      <alignment horizontal="right" vertical="center"/>
    </xf>
    <xf numFmtId="3" fontId="141" fillId="0" borderId="2"/>
    <xf numFmtId="4" fontId="150" fillId="24" borderId="39" applyNumberFormat="0" applyProtection="0">
      <alignment horizontal="right" vertical="center"/>
    </xf>
    <xf numFmtId="0" fontId="111" fillId="0" borderId="0"/>
    <xf numFmtId="0" fontId="151" fillId="23" borderId="36" applyNumberFormat="0" applyAlignment="0" applyProtection="0"/>
    <xf numFmtId="3" fontId="141" fillId="0" borderId="2"/>
    <xf numFmtId="0" fontId="111" fillId="0" borderId="0"/>
    <xf numFmtId="3" fontId="141" fillId="0" borderId="2"/>
    <xf numFmtId="0" fontId="111" fillId="0" borderId="0"/>
    <xf numFmtId="3" fontId="141" fillId="0" borderId="2"/>
    <xf numFmtId="185" fontId="160" fillId="0" borderId="0" applyFont="0" applyFill="0" applyBorder="0" applyAlignment="0" applyProtection="0"/>
    <xf numFmtId="0" fontId="111" fillId="0" borderId="0"/>
    <xf numFmtId="3" fontId="141" fillId="0" borderId="2"/>
    <xf numFmtId="43" fontId="160" fillId="0" borderId="0" applyFont="0" applyFill="0" applyBorder="0" applyAlignment="0" applyProtection="0"/>
    <xf numFmtId="3" fontId="141" fillId="0" borderId="2"/>
    <xf numFmtId="177" fontId="160" fillId="0" borderId="0" applyFont="0" applyFill="0" applyBorder="0" applyAlignment="0" applyProtection="0"/>
    <xf numFmtId="177" fontId="160" fillId="0" borderId="0" applyFont="0" applyFill="0" applyBorder="0" applyAlignment="0" applyProtection="0"/>
    <xf numFmtId="3" fontId="141" fillId="0" borderId="2"/>
    <xf numFmtId="3" fontId="141" fillId="0" borderId="2"/>
    <xf numFmtId="164" fontId="140" fillId="0" borderId="15">
      <alignment horizontal="right" vertical="center"/>
    </xf>
    <xf numFmtId="186" fontId="149" fillId="0" borderId="15">
      <alignment horizontal="right" vertical="center"/>
    </xf>
    <xf numFmtId="43" fontId="160" fillId="0" borderId="0" applyFont="0" applyFill="0" applyBorder="0" applyAlignment="0" applyProtection="0"/>
    <xf numFmtId="184" fontId="111" fillId="0" borderId="0" applyFont="0" applyFill="0" applyBorder="0" applyAlignment="0" applyProtection="0"/>
    <xf numFmtId="3" fontId="141" fillId="0" borderId="2"/>
    <xf numFmtId="164" fontId="140" fillId="0" borderId="15">
      <alignment horizontal="right" vertical="center"/>
    </xf>
    <xf numFmtId="186" fontId="149" fillId="0" borderId="15">
      <alignment horizontal="right" vertical="center"/>
    </xf>
    <xf numFmtId="41" fontId="160" fillId="0" borderId="0" applyFont="0" applyFill="0" applyBorder="0" applyAlignment="0" applyProtection="0"/>
    <xf numFmtId="184" fontId="111" fillId="0" borderId="0" applyFont="0" applyFill="0" applyBorder="0" applyAlignment="0" applyProtection="0"/>
    <xf numFmtId="3" fontId="141" fillId="0" borderId="2"/>
    <xf numFmtId="164" fontId="140" fillId="0" borderId="15">
      <alignment horizontal="right" vertical="center"/>
    </xf>
    <xf numFmtId="186" fontId="149" fillId="0" borderId="15">
      <alignment horizontal="right" vertical="center"/>
    </xf>
    <xf numFmtId="184" fontId="111" fillId="0" borderId="0" applyFont="0" applyFill="0" applyBorder="0" applyAlignment="0" applyProtection="0"/>
    <xf numFmtId="0" fontId="235" fillId="18" borderId="0"/>
    <xf numFmtId="0" fontId="235" fillId="18" borderId="0"/>
    <xf numFmtId="178" fontId="140" fillId="0" borderId="15">
      <alignment horizontal="right" vertical="center"/>
    </xf>
    <xf numFmtId="164" fontId="140" fillId="0" borderId="15">
      <alignment horizontal="right" vertical="center"/>
    </xf>
    <xf numFmtId="0" fontId="235" fillId="18" borderId="0"/>
    <xf numFmtId="189" fontId="147" fillId="0" borderId="0" applyFill="0" applyBorder="0" applyAlignment="0"/>
    <xf numFmtId="164" fontId="140" fillId="0" borderId="15">
      <alignment horizontal="right" vertical="center"/>
    </xf>
    <xf numFmtId="0" fontId="235" fillId="18" borderId="0"/>
    <xf numFmtId="250" fontId="147" fillId="0" borderId="0" applyFill="0" applyBorder="0" applyAlignment="0"/>
    <xf numFmtId="198" fontId="165" fillId="0" borderId="0" applyFont="0" applyFill="0" applyBorder="0" applyAlignment="0" applyProtection="0"/>
    <xf numFmtId="0" fontId="151" fillId="23" borderId="36" applyNumberFormat="0" applyAlignment="0" applyProtection="0"/>
    <xf numFmtId="0" fontId="146" fillId="18" borderId="36" applyNumberFormat="0" applyAlignment="0" applyProtection="0"/>
    <xf numFmtId="0" fontId="235" fillId="18" borderId="0"/>
    <xf numFmtId="167" fontId="136" fillId="0" borderId="15">
      <alignment horizontal="right" vertical="center"/>
    </xf>
    <xf numFmtId="0" fontId="155" fillId="18" borderId="0"/>
    <xf numFmtId="176" fontId="137" fillId="0" borderId="15">
      <alignment horizontal="right" vertical="center"/>
    </xf>
    <xf numFmtId="186" fontId="149" fillId="0" borderId="15">
      <alignment horizontal="right" vertical="center"/>
    </xf>
    <xf numFmtId="0" fontId="155" fillId="18" borderId="0"/>
    <xf numFmtId="0" fontId="155" fillId="18" borderId="0"/>
    <xf numFmtId="211" fontId="135" fillId="0" borderId="15">
      <alignment horizontal="right" vertical="center"/>
    </xf>
    <xf numFmtId="0" fontId="146" fillId="18" borderId="36" applyNumberFormat="0" applyAlignment="0" applyProtection="0"/>
    <xf numFmtId="0" fontId="146" fillId="18" borderId="36" applyNumberFormat="0" applyAlignment="0" applyProtection="0"/>
    <xf numFmtId="178" fontId="140" fillId="0" borderId="15">
      <alignment horizontal="right" vertical="center"/>
    </xf>
    <xf numFmtId="167" fontId="136" fillId="0" borderId="15">
      <alignment horizontal="right" vertical="center"/>
    </xf>
    <xf numFmtId="0" fontId="155" fillId="18" borderId="0"/>
    <xf numFmtId="0" fontId="155" fillId="18" borderId="0"/>
    <xf numFmtId="0" fontId="155" fillId="18" borderId="0"/>
    <xf numFmtId="0" fontId="155" fillId="18" borderId="0"/>
    <xf numFmtId="178" fontId="140" fillId="0" borderId="15">
      <alignment horizontal="right" vertical="center"/>
    </xf>
    <xf numFmtId="0" fontId="155" fillId="18" borderId="0"/>
    <xf numFmtId="0" fontId="155" fillId="18" borderId="0"/>
    <xf numFmtId="180" fontId="145" fillId="0" borderId="15">
      <alignment horizontal="right" vertical="center"/>
    </xf>
    <xf numFmtId="176" fontId="137" fillId="0" borderId="15">
      <alignment horizontal="right" vertical="center"/>
    </xf>
    <xf numFmtId="0" fontId="146" fillId="18" borderId="36" applyNumberFormat="0" applyAlignment="0" applyProtection="0"/>
    <xf numFmtId="269" fontId="21" fillId="0" borderId="0" applyFont="0" applyFill="0" applyBorder="0" applyAlignment="0" applyProtection="0"/>
    <xf numFmtId="0" fontId="155" fillId="18" borderId="0"/>
    <xf numFmtId="0" fontId="111" fillId="0" borderId="0"/>
    <xf numFmtId="0" fontId="155" fillId="18" borderId="0"/>
    <xf numFmtId="0" fontId="166" fillId="0" borderId="40" applyNumberFormat="0" applyFill="0" applyAlignment="0" applyProtection="0"/>
    <xf numFmtId="0" fontId="166" fillId="0" borderId="40" applyNumberFormat="0" applyFill="0" applyAlignment="0" applyProtection="0"/>
    <xf numFmtId="0" fontId="155" fillId="18" borderId="0"/>
    <xf numFmtId="0" fontId="43" fillId="0" borderId="48">
      <alignment horizontal="centerContinuous"/>
    </xf>
    <xf numFmtId="0" fontId="139" fillId="0" borderId="0"/>
    <xf numFmtId="164" fontId="140" fillId="0" borderId="15">
      <alignment horizontal="right" vertical="center"/>
    </xf>
    <xf numFmtId="0" fontId="155" fillId="18" borderId="0"/>
    <xf numFmtId="43" fontId="236" fillId="0" borderId="0" applyFont="0" applyFill="0" applyBorder="0" applyAlignment="0" applyProtection="0"/>
    <xf numFmtId="43" fontId="147" fillId="0" borderId="0" applyFont="0" applyFill="0" applyBorder="0" applyAlignment="0" applyProtection="0"/>
    <xf numFmtId="0" fontId="155" fillId="18" borderId="0"/>
    <xf numFmtId="0" fontId="146" fillId="18" borderId="36" applyNumberFormat="0" applyAlignment="0" applyProtection="0"/>
    <xf numFmtId="0" fontId="155" fillId="18" borderId="0"/>
    <xf numFmtId="0" fontId="233" fillId="0" borderId="0" applyFont="0" applyFill="0" applyBorder="0" applyAlignment="0">
      <alignment horizontal="left"/>
    </xf>
    <xf numFmtId="0" fontId="235" fillId="18" borderId="0"/>
    <xf numFmtId="167" fontId="136" fillId="0" borderId="15">
      <alignment horizontal="right" vertical="center"/>
    </xf>
    <xf numFmtId="0" fontId="146" fillId="18" borderId="36" applyNumberFormat="0" applyAlignment="0" applyProtection="0"/>
    <xf numFmtId="43" fontId="111" fillId="0" borderId="0" applyFont="0" applyFill="0" applyBorder="0" applyAlignment="0" applyProtection="0"/>
    <xf numFmtId="4" fontId="181" fillId="22" borderId="41" applyNumberFormat="0" applyProtection="0">
      <alignment horizontal="left" vertical="center" indent="1"/>
    </xf>
    <xf numFmtId="0" fontId="233" fillId="0" borderId="0" applyFont="0" applyFill="0" applyBorder="0" applyAlignment="0">
      <alignment horizontal="left"/>
    </xf>
    <xf numFmtId="166" fontId="135" fillId="0" borderId="15">
      <alignment horizontal="right" vertical="center"/>
    </xf>
    <xf numFmtId="0" fontId="155" fillId="18" borderId="0"/>
    <xf numFmtId="0" fontId="174" fillId="0" borderId="2" applyNumberFormat="0" applyFont="0" applyBorder="0" applyAlignment="0">
      <alignment horizontal="center"/>
    </xf>
    <xf numFmtId="229" fontId="147" fillId="0" borderId="0" applyFill="0" applyBorder="0" applyAlignment="0"/>
    <xf numFmtId="0" fontId="153" fillId="20" borderId="38" applyNumberFormat="0" applyFont="0" applyAlignment="0" applyProtection="0"/>
    <xf numFmtId="0" fontId="155" fillId="18" borderId="0"/>
    <xf numFmtId="0" fontId="146" fillId="18" borderId="36" applyNumberFormat="0" applyAlignment="0" applyProtection="0"/>
    <xf numFmtId="0" fontId="155" fillId="18" borderId="0"/>
    <xf numFmtId="164" fontId="140" fillId="0" borderId="15">
      <alignment horizontal="right" vertical="center"/>
    </xf>
    <xf numFmtId="0" fontId="146" fillId="18" borderId="36" applyNumberFormat="0" applyAlignment="0" applyProtection="0"/>
    <xf numFmtId="198" fontId="165" fillId="0" borderId="0" applyFont="0" applyFill="0" applyBorder="0" applyAlignment="0" applyProtection="0"/>
    <xf numFmtId="0" fontId="235" fillId="18" borderId="0"/>
    <xf numFmtId="167" fontId="136" fillId="0" borderId="15">
      <alignment horizontal="right" vertical="center"/>
    </xf>
    <xf numFmtId="0" fontId="146" fillId="18" borderId="36" applyNumberFormat="0" applyAlignment="0" applyProtection="0"/>
    <xf numFmtId="265" fontId="147" fillId="0" borderId="0" applyFill="0" applyBorder="0" applyAlignment="0"/>
    <xf numFmtId="0" fontId="151" fillId="23" borderId="36" applyNumberFormat="0" applyAlignment="0" applyProtection="0"/>
    <xf numFmtId="0" fontId="235" fillId="18" borderId="0"/>
    <xf numFmtId="0" fontId="174" fillId="0" borderId="2" applyNumberFormat="0" applyFont="0" applyBorder="0">
      <alignment horizontal="left" indent="2"/>
    </xf>
    <xf numFmtId="167" fontId="136" fillId="0" borderId="15">
      <alignment horizontal="right" vertical="center"/>
    </xf>
    <xf numFmtId="0" fontId="174" fillId="0" borderId="2" applyNumberFormat="0" applyFont="0" applyBorder="0">
      <alignment horizontal="left" indent="2"/>
    </xf>
    <xf numFmtId="270" fontId="179" fillId="0" borderId="0" applyFont="0" applyFill="0" applyBorder="0" applyAlignment="0" applyProtection="0"/>
    <xf numFmtId="166" fontId="135" fillId="0" borderId="15">
      <alignment horizontal="right" vertical="center"/>
    </xf>
    <xf numFmtId="0" fontId="144" fillId="18" borderId="37" applyNumberFormat="0" applyAlignment="0" applyProtection="0"/>
    <xf numFmtId="167" fontId="136" fillId="0" borderId="15">
      <alignment horizontal="right" vertical="center"/>
    </xf>
    <xf numFmtId="0" fontId="174" fillId="0" borderId="2" applyNumberFormat="0" applyFont="0" applyBorder="0">
      <alignment horizontal="left" indent="2"/>
    </xf>
    <xf numFmtId="167" fontId="136" fillId="0" borderId="15">
      <alignment horizontal="right" vertical="center"/>
    </xf>
    <xf numFmtId="0" fontId="151" fillId="23" borderId="36" applyNumberFormat="0" applyAlignment="0" applyProtection="0"/>
    <xf numFmtId="0" fontId="174" fillId="0" borderId="2" applyNumberFormat="0" applyFont="0" applyBorder="0">
      <alignment horizontal="left" indent="2"/>
    </xf>
    <xf numFmtId="0" fontId="146" fillId="18" borderId="36" applyNumberFormat="0" applyAlignment="0" applyProtection="0"/>
    <xf numFmtId="167" fontId="136" fillId="0" borderId="15">
      <alignment horizontal="right" vertical="center"/>
    </xf>
    <xf numFmtId="0" fontId="151" fillId="23" borderId="36" applyNumberFormat="0" applyAlignment="0" applyProtection="0"/>
    <xf numFmtId="0" fontId="174" fillId="0" borderId="2" applyNumberFormat="0" applyFont="0" applyBorder="0">
      <alignment horizontal="left" indent="2"/>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51" fillId="23" borderId="36" applyNumberFormat="0" applyAlignment="0" applyProtection="0"/>
    <xf numFmtId="0" fontId="174" fillId="0" borderId="2" applyNumberFormat="0" applyFont="0" applyBorder="0">
      <alignment horizontal="left" indent="2"/>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11" fillId="0" borderId="0"/>
    <xf numFmtId="0" fontId="174" fillId="0" borderId="2" applyNumberFormat="0" applyFont="0" applyBorder="0">
      <alignment horizontal="left" indent="2"/>
    </xf>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167" fontId="136" fillId="0" borderId="15">
      <alignment horizontal="right" vertical="center"/>
    </xf>
    <xf numFmtId="0" fontId="111" fillId="0" borderId="0"/>
    <xf numFmtId="0" fontId="174" fillId="0" borderId="2" applyNumberFormat="0" applyFont="0" applyBorder="0">
      <alignment horizontal="left" indent="2"/>
    </xf>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167" fontId="136" fillId="0" borderId="15">
      <alignment horizontal="right" vertical="center"/>
    </xf>
    <xf numFmtId="4" fontId="150" fillId="32" borderId="39" applyNumberFormat="0" applyProtection="0">
      <alignment horizontal="right" vertical="center"/>
    </xf>
    <xf numFmtId="0" fontId="111" fillId="0" borderId="0"/>
    <xf numFmtId="0" fontId="174" fillId="0" borderId="2" applyNumberFormat="0" applyFont="0" applyBorder="0">
      <alignment horizontal="left" indent="2"/>
    </xf>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4" fontId="150" fillId="32" borderId="39" applyNumberFormat="0" applyProtection="0">
      <alignment horizontal="right" vertical="center"/>
    </xf>
    <xf numFmtId="0" fontId="174" fillId="0" borderId="2" applyNumberFormat="0" applyFont="0" applyBorder="0">
      <alignment horizontal="left" indent="2"/>
    </xf>
    <xf numFmtId="0" fontId="146" fillId="18" borderId="36" applyNumberFormat="0" applyAlignment="0" applyProtection="0"/>
    <xf numFmtId="43" fontId="111" fillId="0" borderId="0" applyFont="0" applyFill="0" applyBorder="0" applyAlignment="0" applyProtection="0"/>
    <xf numFmtId="167" fontId="136" fillId="0" borderId="15">
      <alignment horizontal="right" vertical="center"/>
    </xf>
    <xf numFmtId="0" fontId="174" fillId="0" borderId="2" applyNumberFormat="0" applyFont="0" applyBorder="0">
      <alignment horizontal="left" indent="2"/>
    </xf>
    <xf numFmtId="167" fontId="136" fillId="0" borderId="15">
      <alignment horizontal="right" vertical="center"/>
    </xf>
    <xf numFmtId="167" fontId="136" fillId="0" borderId="15">
      <alignment horizontal="right" vertical="center"/>
    </xf>
    <xf numFmtId="0" fontId="174" fillId="0" borderId="2" applyNumberFormat="0" applyFont="0" applyBorder="0">
      <alignment horizontal="left" indent="2"/>
    </xf>
    <xf numFmtId="0" fontId="174" fillId="0" borderId="2" applyNumberFormat="0" applyFont="0" applyBorder="0">
      <alignment horizontal="left" indent="2"/>
    </xf>
    <xf numFmtId="0" fontId="144" fillId="18" borderId="37" applyNumberFormat="0" applyAlignment="0" applyProtection="0"/>
    <xf numFmtId="0" fontId="174" fillId="0" borderId="2" applyNumberFormat="0" applyFont="0" applyBorder="0">
      <alignment horizontal="left" indent="2"/>
    </xf>
    <xf numFmtId="0" fontId="174" fillId="0" borderId="2" applyNumberFormat="0" applyFont="0" applyBorder="0">
      <alignment horizontal="left" indent="2"/>
    </xf>
    <xf numFmtId="167" fontId="136" fillId="0" borderId="15">
      <alignment horizontal="right" vertical="center"/>
    </xf>
    <xf numFmtId="257" fontId="147" fillId="0" borderId="0"/>
    <xf numFmtId="189" fontId="147" fillId="0" borderId="0" applyFill="0" applyBorder="0" applyAlignment="0"/>
    <xf numFmtId="0" fontId="174" fillId="0" borderId="2" applyNumberFormat="0" applyFont="0" applyBorder="0">
      <alignment horizontal="left" indent="2"/>
    </xf>
    <xf numFmtId="176" fontId="137" fillId="0" borderId="15">
      <alignment horizontal="right" vertical="center"/>
    </xf>
    <xf numFmtId="257" fontId="147" fillId="0" borderId="0"/>
    <xf numFmtId="167" fontId="136" fillId="0" borderId="15">
      <alignment horizontal="right" vertical="center"/>
    </xf>
    <xf numFmtId="189" fontId="147" fillId="0" borderId="0" applyFill="0" applyBorder="0" applyAlignment="0"/>
    <xf numFmtId="0" fontId="174" fillId="0" borderId="2" applyNumberFormat="0" applyFont="0" applyBorder="0">
      <alignment horizontal="left" indent="2"/>
    </xf>
    <xf numFmtId="190" fontId="232" fillId="0" borderId="0" applyFont="0" applyFill="0" applyBorder="0" applyAlignment="0" applyProtection="0"/>
    <xf numFmtId="0" fontId="174" fillId="0" borderId="2" applyNumberFormat="0" applyFont="0" applyBorder="0">
      <alignment horizontal="left" indent="2"/>
    </xf>
    <xf numFmtId="164" fontId="140" fillId="0" borderId="15">
      <alignment horizontal="right" vertical="center"/>
    </xf>
    <xf numFmtId="0" fontId="174" fillId="0" borderId="2" applyNumberFormat="0" applyFont="0" applyBorder="0">
      <alignment horizontal="left" indent="2"/>
    </xf>
    <xf numFmtId="164" fontId="140" fillId="0" borderId="15">
      <alignment horizontal="right" vertical="center"/>
    </xf>
    <xf numFmtId="0" fontId="174" fillId="0" borderId="2" applyNumberFormat="0" applyFont="0" applyBorder="0">
      <alignment horizontal="left" indent="2"/>
    </xf>
    <xf numFmtId="167" fontId="136" fillId="0" borderId="15">
      <alignment horizontal="right" vertical="center"/>
    </xf>
    <xf numFmtId="0" fontId="146" fillId="18" borderId="36" applyNumberFormat="0" applyAlignment="0" applyProtection="0"/>
    <xf numFmtId="0" fontId="111" fillId="0" borderId="0"/>
    <xf numFmtId="164" fontId="140" fillId="0" borderId="15">
      <alignment horizontal="right" vertical="center"/>
    </xf>
    <xf numFmtId="0" fontId="174" fillId="0" borderId="2" applyNumberFormat="0" applyFont="0" applyBorder="0">
      <alignment horizontal="left" indent="2"/>
    </xf>
    <xf numFmtId="167" fontId="136" fillId="0" borderId="15">
      <alignment horizontal="right" vertical="center"/>
    </xf>
    <xf numFmtId="0" fontId="146" fillId="18" borderId="36" applyNumberFormat="0" applyAlignment="0" applyProtection="0"/>
    <xf numFmtId="0" fontId="111" fillId="0" borderId="0"/>
    <xf numFmtId="164" fontId="140" fillId="0" borderId="15">
      <alignment horizontal="right" vertical="center"/>
    </xf>
    <xf numFmtId="167" fontId="136" fillId="0" borderId="15">
      <alignment horizontal="right" vertical="center"/>
    </xf>
    <xf numFmtId="0" fontId="174" fillId="0" borderId="2" applyNumberFormat="0" applyFont="0" applyBorder="0">
      <alignment horizontal="left" indent="2"/>
    </xf>
    <xf numFmtId="0" fontId="155" fillId="18" borderId="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11" fillId="0" borderId="0"/>
    <xf numFmtId="164" fontId="140" fillId="0" borderId="15">
      <alignment horizontal="right" vertical="center"/>
    </xf>
    <xf numFmtId="0" fontId="174" fillId="0" borderId="2" applyNumberFormat="0" applyFont="0" applyBorder="0">
      <alignment horizontal="left" indent="2"/>
    </xf>
    <xf numFmtId="0" fontId="174" fillId="0" borderId="2" applyNumberFormat="0" applyFont="0" applyBorder="0">
      <alignment horizontal="left" indent="2"/>
    </xf>
    <xf numFmtId="167" fontId="136" fillId="0" borderId="15">
      <alignment horizontal="right" vertical="center"/>
    </xf>
    <xf numFmtId="258" fontId="149" fillId="0" borderId="0" applyFont="0" applyFill="0" applyBorder="0" applyAlignment="0" applyProtection="0"/>
    <xf numFmtId="0" fontId="174" fillId="0" borderId="2" applyNumberFormat="0" applyFont="0" applyBorder="0">
      <alignment horizontal="left" indent="2"/>
    </xf>
    <xf numFmtId="0" fontId="174" fillId="0" borderId="2" applyNumberFormat="0" applyFont="0" applyBorder="0">
      <alignment horizontal="left" indent="2"/>
    </xf>
    <xf numFmtId="4" fontId="148" fillId="22" borderId="39" applyNumberFormat="0" applyProtection="0">
      <alignment horizontal="right" vertical="center"/>
    </xf>
    <xf numFmtId="0" fontId="233" fillId="0" borderId="0" applyFont="0" applyFill="0" applyBorder="0" applyAlignment="0">
      <alignment horizontal="left"/>
    </xf>
    <xf numFmtId="167" fontId="136" fillId="0" borderId="15">
      <alignment horizontal="right" vertical="center"/>
    </xf>
    <xf numFmtId="0" fontId="233" fillId="0" borderId="0" applyFont="0" applyFill="0" applyBorder="0" applyAlignment="0">
      <alignment horizontal="left"/>
    </xf>
    <xf numFmtId="0" fontId="146" fillId="18" borderId="36" applyNumberFormat="0" applyAlignment="0" applyProtection="0"/>
    <xf numFmtId="0" fontId="217" fillId="18" borderId="0"/>
    <xf numFmtId="167" fontId="136" fillId="0" borderId="15">
      <alignment horizontal="right" vertical="center"/>
    </xf>
    <xf numFmtId="166" fontId="135" fillId="0" borderId="15">
      <alignment horizontal="right" vertical="center"/>
    </xf>
    <xf numFmtId="0" fontId="217" fillId="18" borderId="0"/>
    <xf numFmtId="0" fontId="155" fillId="18" borderId="0"/>
    <xf numFmtId="0" fontId="155" fillId="0" borderId="0">
      <alignment wrapText="1"/>
    </xf>
    <xf numFmtId="167" fontId="136" fillId="0" borderId="15">
      <alignment horizontal="right" vertical="center"/>
    </xf>
    <xf numFmtId="0" fontId="155" fillId="18" borderId="0"/>
    <xf numFmtId="164" fontId="140" fillId="0" borderId="15">
      <alignment horizontal="right" vertical="center"/>
    </xf>
    <xf numFmtId="0" fontId="155" fillId="18" borderId="0"/>
    <xf numFmtId="167" fontId="136" fillId="0" borderId="15">
      <alignment horizontal="right" vertical="center"/>
    </xf>
    <xf numFmtId="0" fontId="155" fillId="18" borderId="0"/>
    <xf numFmtId="178" fontId="140" fillId="0" borderId="15">
      <alignment horizontal="right" vertical="center"/>
    </xf>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5" fillId="0" borderId="0">
      <alignment wrapText="1"/>
    </xf>
    <xf numFmtId="167" fontId="136" fillId="0" borderId="15">
      <alignment horizontal="right" vertical="center"/>
    </xf>
    <xf numFmtId="0" fontId="137" fillId="20" borderId="38" applyNumberFormat="0" applyFont="0" applyAlignment="0" applyProtection="0"/>
    <xf numFmtId="43" fontId="147" fillId="0" borderId="0" applyFont="0" applyFill="0" applyBorder="0" applyAlignment="0" applyProtection="0"/>
    <xf numFmtId="0" fontId="155" fillId="18" borderId="0"/>
    <xf numFmtId="0" fontId="155" fillId="18" borderId="0"/>
    <xf numFmtId="0" fontId="151" fillId="23" borderId="36" applyNumberFormat="0" applyAlignment="0" applyProtection="0"/>
    <xf numFmtId="0" fontId="146" fillId="18" borderId="36" applyNumberFormat="0" applyAlignment="0" applyProtection="0"/>
    <xf numFmtId="41" fontId="160" fillId="0" borderId="0" applyFont="0" applyFill="0" applyBorder="0" applyAlignment="0" applyProtection="0"/>
    <xf numFmtId="178" fontId="140" fillId="0" borderId="15">
      <alignment horizontal="right" vertical="center"/>
    </xf>
    <xf numFmtId="0" fontId="155" fillId="18" borderId="0"/>
    <xf numFmtId="274" fontId="160" fillId="0" borderId="0" applyFont="0" applyFill="0" applyBorder="0" applyAlignment="0" applyProtection="0"/>
    <xf numFmtId="164" fontId="140" fillId="0" borderId="15">
      <alignment horizontal="right" vertical="center"/>
    </xf>
    <xf numFmtId="0" fontId="155" fillId="18" borderId="0"/>
    <xf numFmtId="0" fontId="155" fillId="18" borderId="0"/>
    <xf numFmtId="164" fontId="140" fillId="0" borderId="15">
      <alignment horizontal="right" vertical="center"/>
    </xf>
    <xf numFmtId="3" fontId="147" fillId="0" borderId="0" applyFont="0" applyFill="0" applyBorder="0" applyAlignment="0" applyProtection="0"/>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0" fontId="155" fillId="18" borderId="0"/>
    <xf numFmtId="164" fontId="140" fillId="0" borderId="15">
      <alignment horizontal="right" vertical="center"/>
    </xf>
    <xf numFmtId="202" fontId="139" fillId="0" borderId="2"/>
    <xf numFmtId="0" fontId="155" fillId="18" borderId="0"/>
    <xf numFmtId="0" fontId="146" fillId="18" borderId="36" applyNumberFormat="0" applyAlignment="0" applyProtection="0"/>
    <xf numFmtId="167" fontId="136" fillId="0" borderId="15">
      <alignment horizontal="right" vertical="center"/>
    </xf>
    <xf numFmtId="0" fontId="155" fillId="18" borderId="0"/>
    <xf numFmtId="0" fontId="155" fillId="18" borderId="0"/>
    <xf numFmtId="4" fontId="148" fillId="24" borderId="39" applyNumberFormat="0" applyProtection="0">
      <alignment horizontal="right" vertical="center"/>
    </xf>
    <xf numFmtId="0" fontId="156" fillId="23" borderId="36" applyNumberFormat="0" applyAlignment="0" applyProtection="0"/>
    <xf numFmtId="0" fontId="155" fillId="18" borderId="0"/>
    <xf numFmtId="0" fontId="155" fillId="18" borderId="0"/>
    <xf numFmtId="171" fontId="147" fillId="0" borderId="15">
      <alignment horizontal="right" vertical="center"/>
    </xf>
    <xf numFmtId="0" fontId="155" fillId="18" borderId="0"/>
    <xf numFmtId="0" fontId="146" fillId="18" borderId="36" applyNumberFormat="0" applyAlignment="0" applyProtection="0"/>
    <xf numFmtId="0" fontId="146" fillId="18" borderId="36" applyNumberFormat="0" applyAlignment="0" applyProtection="0"/>
    <xf numFmtId="0" fontId="224" fillId="18" borderId="36" applyNumberFormat="0" applyAlignment="0" applyProtection="0"/>
    <xf numFmtId="43" fontId="111" fillId="0" borderId="0" applyFont="0" applyFill="0" applyBorder="0" applyAlignment="0" applyProtection="0"/>
    <xf numFmtId="167" fontId="136" fillId="0" borderId="15">
      <alignment horizontal="right" vertical="center"/>
    </xf>
    <xf numFmtId="176" fontId="137" fillId="0" borderId="15">
      <alignment horizontal="right" vertical="center"/>
    </xf>
    <xf numFmtId="4" fontId="148" fillId="32" borderId="39" applyNumberFormat="0" applyProtection="0">
      <alignment horizontal="right" vertical="center"/>
    </xf>
    <xf numFmtId="0" fontId="155" fillId="18" borderId="0"/>
    <xf numFmtId="203" fontId="147" fillId="0" borderId="0" applyFont="0" applyFill="0" applyBorder="0" applyAlignment="0" applyProtection="0"/>
    <xf numFmtId="0" fontId="153" fillId="20" borderId="38" applyNumberFormat="0" applyFont="0" applyAlignment="0" applyProtection="0"/>
    <xf numFmtId="0" fontId="155" fillId="18" borderId="0"/>
    <xf numFmtId="184" fontId="111" fillId="0" borderId="0" applyFont="0" applyFill="0" applyBorder="0" applyAlignment="0" applyProtection="0"/>
    <xf numFmtId="167" fontId="136" fillId="0" borderId="15">
      <alignment horizontal="right" vertical="center"/>
    </xf>
    <xf numFmtId="0" fontId="111" fillId="0" borderId="0"/>
    <xf numFmtId="0" fontId="155" fillId="18" borderId="0"/>
    <xf numFmtId="167" fontId="136" fillId="0" borderId="15">
      <alignment horizontal="right" vertical="center"/>
    </xf>
    <xf numFmtId="0" fontId="137" fillId="20" borderId="38" applyNumberFormat="0" applyFont="0" applyAlignment="0" applyProtection="0"/>
    <xf numFmtId="168" fontId="5" fillId="0" borderId="0" applyFont="0" applyFill="0" applyBorder="0" applyAlignment="0" applyProtection="0"/>
    <xf numFmtId="0" fontId="155" fillId="18" borderId="0"/>
    <xf numFmtId="167" fontId="136" fillId="0" borderId="15">
      <alignment horizontal="right" vertical="center"/>
    </xf>
    <xf numFmtId="166" fontId="135" fillId="0" borderId="15">
      <alignment horizontal="right" vertical="center"/>
    </xf>
    <xf numFmtId="0" fontId="146" fillId="18" borderId="36" applyNumberFormat="0" applyAlignment="0" applyProtection="0"/>
    <xf numFmtId="186" fontId="149" fillId="0" borderId="15">
      <alignment horizontal="right" vertical="center"/>
    </xf>
    <xf numFmtId="0" fontId="155" fillId="18" borderId="0"/>
    <xf numFmtId="178" fontId="140" fillId="0" borderId="15">
      <alignment horizontal="right" vertical="center"/>
    </xf>
    <xf numFmtId="0" fontId="217" fillId="18" borderId="0"/>
    <xf numFmtId="43" fontId="111" fillId="0" borderId="0" applyFont="0" applyFill="0" applyBorder="0" applyAlignment="0" applyProtection="0"/>
    <xf numFmtId="0" fontId="174" fillId="0" borderId="2" applyNumberFormat="0" applyFont="0" applyBorder="0" applyAlignment="0">
      <alignment horizontal="center"/>
    </xf>
    <xf numFmtId="0" fontId="146" fillId="18" borderId="36" applyNumberFormat="0" applyAlignment="0" applyProtection="0"/>
    <xf numFmtId="0" fontId="174" fillId="0" borderId="2" applyNumberFormat="0" applyFont="0" applyBorder="0" applyAlignment="0">
      <alignment horizontal="center"/>
    </xf>
    <xf numFmtId="0" fontId="156" fillId="23" borderId="36" applyNumberFormat="0" applyAlignment="0" applyProtection="0"/>
    <xf numFmtId="0" fontId="146" fillId="18" borderId="36" applyNumberFormat="0" applyAlignment="0" applyProtection="0"/>
    <xf numFmtId="0" fontId="174" fillId="0" borderId="2" applyNumberFormat="0" applyFont="0" applyBorder="0" applyAlignment="0">
      <alignment horizontal="center"/>
    </xf>
    <xf numFmtId="0" fontId="146" fillId="18" borderId="36" applyNumberFormat="0" applyAlignment="0" applyProtection="0"/>
    <xf numFmtId="0" fontId="174" fillId="0" borderId="2" applyNumberFormat="0" applyFont="0" applyBorder="0" applyAlignment="0">
      <alignment horizontal="center"/>
    </xf>
    <xf numFmtId="0" fontId="146" fillId="18" borderId="36" applyNumberFormat="0" applyAlignment="0" applyProtection="0"/>
    <xf numFmtId="0" fontId="174" fillId="0" borderId="2" applyNumberFormat="0" applyFont="0" applyBorder="0" applyAlignment="0">
      <alignment horizontal="center"/>
    </xf>
    <xf numFmtId="211" fontId="135" fillId="0" borderId="15">
      <alignment horizontal="right" vertical="center"/>
    </xf>
    <xf numFmtId="0" fontId="146" fillId="18" borderId="36" applyNumberFormat="0" applyAlignment="0" applyProtection="0"/>
    <xf numFmtId="184" fontId="111" fillId="0" borderId="0" applyFont="0" applyFill="0" applyBorder="0" applyAlignment="0" applyProtection="0"/>
    <xf numFmtId="0" fontId="174" fillId="0" borderId="2" applyNumberFormat="0" applyFont="0" applyBorder="0" applyAlignment="0">
      <alignment horizontal="center"/>
    </xf>
    <xf numFmtId="229" fontId="147" fillId="0" borderId="0" applyFill="0" applyBorder="0" applyAlignment="0"/>
    <xf numFmtId="211" fontId="135" fillId="0" borderId="15">
      <alignment horizontal="right" vertical="center"/>
    </xf>
    <xf numFmtId="0" fontId="146" fillId="18" borderId="36" applyNumberFormat="0" applyAlignment="0" applyProtection="0"/>
    <xf numFmtId="0" fontId="174" fillId="0" borderId="2" applyNumberFormat="0" applyFont="0" applyBorder="0" applyAlignment="0">
      <alignment horizontal="center"/>
    </xf>
    <xf numFmtId="229" fontId="147" fillId="0" borderId="0" applyFill="0" applyBorder="0" applyAlignment="0"/>
    <xf numFmtId="211" fontId="135" fillId="0" borderId="15">
      <alignment horizontal="right" vertical="center"/>
    </xf>
    <xf numFmtId="0" fontId="146" fillId="18" borderId="36" applyNumberFormat="0" applyAlignment="0" applyProtection="0"/>
    <xf numFmtId="0" fontId="174" fillId="0" borderId="2" applyNumberFormat="0" applyFont="0" applyBorder="0" applyAlignment="0">
      <alignment horizontal="center"/>
    </xf>
    <xf numFmtId="229" fontId="147" fillId="0" borderId="0" applyFill="0" applyBorder="0" applyAlignment="0"/>
    <xf numFmtId="0" fontId="146" fillId="18" borderId="36" applyNumberFormat="0" applyAlignment="0" applyProtection="0"/>
    <xf numFmtId="0" fontId="174" fillId="0" borderId="2" applyNumberFormat="0" applyFont="0" applyBorder="0" applyAlignment="0">
      <alignment horizontal="center"/>
    </xf>
    <xf numFmtId="229" fontId="147" fillId="0" borderId="0" applyFill="0" applyBorder="0" applyAlignment="0"/>
    <xf numFmtId="167" fontId="136" fillId="0" borderId="15">
      <alignment horizontal="right" vertical="center"/>
    </xf>
    <xf numFmtId="4" fontId="148" fillId="22" borderId="39" applyNumberFormat="0" applyProtection="0">
      <alignment horizontal="right" vertical="center"/>
    </xf>
    <xf numFmtId="0" fontId="174" fillId="0" borderId="2" applyNumberFormat="0" applyFont="0" applyBorder="0" applyAlignment="0">
      <alignment horizontal="center"/>
    </xf>
    <xf numFmtId="0" fontId="174" fillId="0" borderId="2" applyNumberFormat="0" applyFont="0" applyBorder="0" applyAlignment="0">
      <alignment horizontal="center"/>
    </xf>
    <xf numFmtId="0" fontId="146" fillId="18" borderId="36" applyNumberFormat="0" applyAlignment="0" applyProtection="0"/>
    <xf numFmtId="0" fontId="174" fillId="0" borderId="2" applyNumberFormat="0" applyFont="0" applyBorder="0" applyAlignment="0">
      <alignment horizontal="center"/>
    </xf>
    <xf numFmtId="0" fontId="174" fillId="0" borderId="2" applyNumberFormat="0" applyFont="0" applyBorder="0" applyAlignment="0">
      <alignment horizontal="center"/>
    </xf>
    <xf numFmtId="184" fontId="111" fillId="0" borderId="0" applyFont="0" applyFill="0" applyBorder="0" applyAlignment="0" applyProtection="0"/>
    <xf numFmtId="0" fontId="174" fillId="0" borderId="2" applyNumberFormat="0" applyFont="0" applyBorder="0" applyAlignment="0">
      <alignment horizontal="center"/>
    </xf>
    <xf numFmtId="184" fontId="111" fillId="0" borderId="0" applyFont="0" applyFill="0" applyBorder="0" applyAlignment="0" applyProtection="0"/>
    <xf numFmtId="164" fontId="140" fillId="0" borderId="15">
      <alignment horizontal="right" vertical="center"/>
    </xf>
    <xf numFmtId="0" fontId="174" fillId="0" borderId="2" applyNumberFormat="0" applyFont="0" applyBorder="0" applyAlignment="0">
      <alignment horizontal="center"/>
    </xf>
    <xf numFmtId="167" fontId="136" fillId="0" borderId="15">
      <alignment horizontal="right" vertical="center"/>
    </xf>
    <xf numFmtId="0" fontId="174" fillId="0" borderId="2" applyNumberFormat="0" applyFont="0" applyBorder="0" applyAlignment="0">
      <alignment horizontal="center"/>
    </xf>
    <xf numFmtId="0" fontId="174" fillId="0" borderId="2" applyNumberFormat="0" applyFont="0" applyBorder="0" applyAlignment="0">
      <alignment horizontal="center"/>
    </xf>
    <xf numFmtId="0" fontId="146" fillId="18" borderId="36" applyNumberFormat="0" applyAlignment="0" applyProtection="0"/>
    <xf numFmtId="0" fontId="174" fillId="0" borderId="2" applyNumberFormat="0" applyFont="0" applyBorder="0" applyAlignment="0">
      <alignment horizontal="center"/>
    </xf>
    <xf numFmtId="199" fontId="176" fillId="0" borderId="15">
      <alignment horizontal="right" vertical="center"/>
    </xf>
    <xf numFmtId="0" fontId="146" fillId="18" borderId="36" applyNumberFormat="0" applyAlignment="0" applyProtection="0"/>
    <xf numFmtId="167" fontId="136" fillId="0" borderId="15">
      <alignment horizontal="right" vertical="center"/>
    </xf>
    <xf numFmtId="0" fontId="174" fillId="0" borderId="2" applyNumberFormat="0" applyFont="0" applyBorder="0" applyAlignment="0">
      <alignment horizontal="center"/>
    </xf>
    <xf numFmtId="199" fontId="176" fillId="0" borderId="15">
      <alignment horizontal="right" vertical="center"/>
    </xf>
    <xf numFmtId="0" fontId="111" fillId="0" borderId="0"/>
    <xf numFmtId="0" fontId="146" fillId="18" borderId="36" applyNumberFormat="0" applyAlignment="0" applyProtection="0"/>
    <xf numFmtId="43" fontId="111" fillId="0" borderId="0" applyFont="0" applyFill="0" applyBorder="0" applyAlignment="0" applyProtection="0"/>
    <xf numFmtId="0" fontId="143" fillId="38" borderId="0" applyNumberFormat="0" applyBorder="0" applyAlignment="0" applyProtection="0"/>
    <xf numFmtId="0" fontId="143" fillId="30" borderId="0" applyNumberFormat="0" applyBorder="0" applyAlignment="0" applyProtection="0"/>
    <xf numFmtId="177" fontId="111" fillId="0" borderId="0" applyFont="0" applyFill="0" applyBorder="0" applyAlignment="0" applyProtection="0"/>
    <xf numFmtId="188" fontId="135" fillId="0" borderId="15">
      <alignment horizontal="right" vertical="center"/>
    </xf>
    <xf numFmtId="166" fontId="135" fillId="0" borderId="15">
      <alignment horizontal="right" vertical="center"/>
    </xf>
    <xf numFmtId="0" fontId="143" fillId="19" borderId="0" applyNumberFormat="0" applyBorder="0" applyAlignment="0" applyProtection="0"/>
    <xf numFmtId="186" fontId="149" fillId="0" borderId="15">
      <alignment horizontal="right" vertical="center"/>
    </xf>
    <xf numFmtId="177" fontId="111" fillId="0" borderId="0" applyFont="0" applyFill="0" applyBorder="0" applyAlignment="0" applyProtection="0"/>
    <xf numFmtId="0" fontId="143" fillId="37" borderId="0" applyNumberFormat="0" applyBorder="0" applyAlignment="0" applyProtection="0"/>
    <xf numFmtId="0" fontId="111" fillId="0" borderId="0"/>
    <xf numFmtId="0" fontId="139" fillId="0" borderId="0"/>
    <xf numFmtId="0" fontId="143" fillId="23" borderId="0" applyNumberFormat="0" applyBorder="0" applyAlignment="0" applyProtection="0"/>
    <xf numFmtId="168" fontId="147" fillId="0" borderId="0" applyFont="0" applyFill="0" applyBorder="0" applyAlignment="0" applyProtection="0"/>
    <xf numFmtId="0" fontId="137" fillId="0" borderId="0"/>
    <xf numFmtId="0" fontId="151" fillId="23" borderId="36" applyNumberFormat="0" applyAlignment="0" applyProtection="0"/>
    <xf numFmtId="0" fontId="146" fillId="18" borderId="36" applyNumberFormat="0" applyAlignment="0" applyProtection="0"/>
    <xf numFmtId="178" fontId="140" fillId="0" borderId="15">
      <alignment horizontal="right" vertical="center"/>
    </xf>
    <xf numFmtId="0" fontId="189" fillId="18" borderId="0"/>
    <xf numFmtId="199" fontId="176" fillId="0" borderId="15">
      <alignment horizontal="right" vertical="center"/>
    </xf>
    <xf numFmtId="0" fontId="146" fillId="18" borderId="36" applyNumberFormat="0" applyAlignment="0" applyProtection="0"/>
    <xf numFmtId="0" fontId="146" fillId="18" borderId="36" applyNumberFormat="0" applyAlignment="0" applyProtection="0"/>
    <xf numFmtId="0" fontId="155" fillId="18" borderId="0"/>
    <xf numFmtId="188" fontId="135" fillId="0" borderId="15">
      <alignment horizontal="right" vertical="center"/>
    </xf>
    <xf numFmtId="0" fontId="155" fillId="18" borderId="0"/>
    <xf numFmtId="0" fontId="155" fillId="18" borderId="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10" fontId="158" fillId="26" borderId="2" applyNumberFormat="0" applyBorder="0" applyAlignment="0" applyProtection="0"/>
    <xf numFmtId="43" fontId="111" fillId="0" borderId="0" applyFont="0" applyFill="0" applyBorder="0" applyAlignment="0" applyProtection="0"/>
    <xf numFmtId="0" fontId="155" fillId="18" borderId="0"/>
    <xf numFmtId="0" fontId="146" fillId="18" borderId="36" applyNumberFormat="0" applyAlignment="0" applyProtection="0"/>
    <xf numFmtId="0" fontId="155" fillId="18" borderId="0"/>
    <xf numFmtId="10" fontId="158" fillId="26" borderId="2" applyNumberFormat="0" applyBorder="0" applyAlignment="0" applyProtection="0"/>
    <xf numFmtId="0" fontId="155" fillId="18" borderId="0"/>
    <xf numFmtId="167" fontId="136" fillId="0" borderId="15">
      <alignment horizontal="right" vertical="center"/>
    </xf>
    <xf numFmtId="0" fontId="155" fillId="18" borderId="0"/>
    <xf numFmtId="41" fontId="111" fillId="0" borderId="0" applyFont="0" applyFill="0" applyBorder="0" applyAlignment="0" applyProtection="0"/>
    <xf numFmtId="4" fontId="209" fillId="24" borderId="39" applyNumberFormat="0" applyProtection="0">
      <alignment horizontal="right" vertical="center"/>
    </xf>
    <xf numFmtId="43" fontId="147" fillId="0" borderId="0" applyFont="0" applyFill="0" applyBorder="0" applyAlignment="0" applyProtection="0"/>
    <xf numFmtId="0" fontId="155" fillId="18" borderId="0"/>
    <xf numFmtId="0" fontId="111" fillId="0" borderId="0"/>
    <xf numFmtId="0" fontId="155" fillId="18" borderId="0"/>
    <xf numFmtId="178" fontId="140" fillId="0" borderId="15">
      <alignment horizontal="right" vertical="center"/>
    </xf>
    <xf numFmtId="0" fontId="155" fillId="18" borderId="0"/>
    <xf numFmtId="211" fontId="135" fillId="0" borderId="15">
      <alignment horizontal="right" vertical="center"/>
    </xf>
    <xf numFmtId="0" fontId="156" fillId="23" borderId="36" applyNumberFormat="0" applyAlignment="0" applyProtection="0"/>
    <xf numFmtId="0" fontId="155" fillId="18" borderId="0"/>
    <xf numFmtId="167" fontId="136" fillId="0" borderId="15">
      <alignment horizontal="right" vertical="center"/>
    </xf>
    <xf numFmtId="0" fontId="155" fillId="18" borderId="0"/>
    <xf numFmtId="0" fontId="111" fillId="0" borderId="0"/>
    <xf numFmtId="0" fontId="146" fillId="18" borderId="36" applyNumberFormat="0" applyAlignment="0" applyProtection="0"/>
    <xf numFmtId="5" fontId="190" fillId="0" borderId="1">
      <alignment horizontal="left" vertical="top"/>
    </xf>
    <xf numFmtId="224" fontId="170" fillId="0" borderId="0" applyFill="0" applyBorder="0" applyAlignment="0"/>
    <xf numFmtId="0" fontId="155" fillId="18" borderId="0"/>
    <xf numFmtId="265" fontId="147" fillId="0" borderId="0" applyFill="0" applyBorder="0" applyAlignment="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55" fillId="18" borderId="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167" fontId="136" fillId="0" borderId="15">
      <alignment horizontal="right" vertical="center"/>
    </xf>
    <xf numFmtId="4" fontId="220" fillId="24" borderId="39" applyNumberFormat="0" applyProtection="0">
      <alignment horizontal="right" vertical="center"/>
    </xf>
    <xf numFmtId="177" fontId="180" fillId="0" borderId="0" applyFont="0" applyFill="0" applyBorder="0" applyAlignment="0" applyProtection="0"/>
    <xf numFmtId="0" fontId="155" fillId="18" borderId="0"/>
    <xf numFmtId="0" fontId="155" fillId="18" borderId="0"/>
    <xf numFmtId="0" fontId="155" fillId="18" borderId="0"/>
    <xf numFmtId="178" fontId="140" fillId="0" borderId="15">
      <alignment horizontal="right" vertical="center"/>
    </xf>
    <xf numFmtId="4" fontId="164" fillId="27" borderId="39" applyNumberFormat="0" applyProtection="0">
      <alignment vertical="center"/>
    </xf>
    <xf numFmtId="43" fontId="111" fillId="0" borderId="0" applyFont="0" applyFill="0" applyBorder="0" applyAlignment="0" applyProtection="0"/>
    <xf numFmtId="0" fontId="155" fillId="18" borderId="0"/>
    <xf numFmtId="43" fontId="111" fillId="0" borderId="0" applyFont="0" applyFill="0" applyBorder="0" applyAlignment="0" applyProtection="0"/>
    <xf numFmtId="171" fontId="147" fillId="0" borderId="15">
      <alignment horizontal="right" vertical="center"/>
    </xf>
    <xf numFmtId="0" fontId="155" fillId="18" borderId="0"/>
    <xf numFmtId="0" fontId="146" fillId="18" borderId="36" applyNumberFormat="0" applyAlignment="0" applyProtection="0"/>
    <xf numFmtId="0" fontId="189" fillId="18" borderId="0"/>
    <xf numFmtId="0" fontId="111" fillId="0" borderId="0"/>
    <xf numFmtId="43" fontId="111" fillId="0" borderId="0" applyFont="0" applyFill="0" applyBorder="0" applyAlignment="0" applyProtection="0"/>
    <xf numFmtId="41" fontId="111" fillId="0" borderId="0" applyFont="0" applyFill="0" applyBorder="0" applyAlignment="0" applyProtection="0"/>
    <xf numFmtId="186" fontId="149" fillId="0" borderId="15">
      <alignment horizontal="right" vertical="center"/>
    </xf>
    <xf numFmtId="0" fontId="222" fillId="0" borderId="0">
      <alignment wrapText="1"/>
    </xf>
    <xf numFmtId="0" fontId="222" fillId="0" borderId="0">
      <alignment wrapText="1"/>
    </xf>
    <xf numFmtId="0" fontId="156" fillId="23" borderId="36" applyNumberFormat="0" applyAlignment="0" applyProtection="0"/>
    <xf numFmtId="227" fontId="147" fillId="0" borderId="0" applyFont="0" applyFill="0" applyBorder="0" applyAlignment="0" applyProtection="0"/>
    <xf numFmtId="0" fontId="155" fillId="0" borderId="0">
      <alignment wrapText="1"/>
    </xf>
    <xf numFmtId="0" fontId="155" fillId="0" borderId="0">
      <alignment wrapText="1"/>
    </xf>
    <xf numFmtId="167" fontId="136" fillId="0" borderId="15">
      <alignment horizontal="right" vertical="center"/>
    </xf>
    <xf numFmtId="0" fontId="155" fillId="0" borderId="0">
      <alignment wrapText="1"/>
    </xf>
    <xf numFmtId="0" fontId="155" fillId="0" borderId="0">
      <alignment wrapText="1"/>
    </xf>
    <xf numFmtId="0" fontId="155" fillId="0" borderId="0">
      <alignment wrapText="1"/>
    </xf>
    <xf numFmtId="178" fontId="140" fillId="0" borderId="15">
      <alignment horizontal="right" vertical="center"/>
    </xf>
    <xf numFmtId="0" fontId="155" fillId="0" borderId="0">
      <alignment wrapText="1"/>
    </xf>
    <xf numFmtId="176" fontId="137" fillId="0" borderId="15">
      <alignment horizontal="right" vertical="center"/>
    </xf>
    <xf numFmtId="1" fontId="257" fillId="0" borderId="3" applyBorder="0"/>
    <xf numFmtId="0" fontId="155" fillId="0" borderId="0">
      <alignment wrapText="1"/>
    </xf>
    <xf numFmtId="9" fontId="160" fillId="0" borderId="0" applyFont="0" applyFill="0" applyBorder="0" applyAlignment="0" applyProtection="0"/>
    <xf numFmtId="0" fontId="155" fillId="0" borderId="0">
      <alignment wrapText="1"/>
    </xf>
    <xf numFmtId="0" fontId="155" fillId="0" borderId="0">
      <alignment wrapText="1"/>
    </xf>
    <xf numFmtId="4" fontId="181" fillId="22" borderId="39" applyNumberFormat="0" applyProtection="0">
      <alignment horizontal="left" vertical="center" indent="1"/>
    </xf>
    <xf numFmtId="0" fontId="155" fillId="0" borderId="0">
      <alignment wrapText="1"/>
    </xf>
    <xf numFmtId="0" fontId="155" fillId="0" borderId="0">
      <alignment wrapText="1"/>
    </xf>
    <xf numFmtId="0" fontId="155" fillId="0" borderId="0">
      <alignment wrapText="1"/>
    </xf>
    <xf numFmtId="0" fontId="154" fillId="18" borderId="37" applyNumberFormat="0" applyAlignment="0" applyProtection="0"/>
    <xf numFmtId="4" fontId="220" fillId="24" borderId="39" applyNumberFormat="0" applyProtection="0">
      <alignment horizontal="right" vertical="center"/>
    </xf>
    <xf numFmtId="0" fontId="155" fillId="0" borderId="0">
      <alignment wrapText="1"/>
    </xf>
    <xf numFmtId="0" fontId="146" fillId="18" borderId="36" applyNumberFormat="0" applyAlignment="0" applyProtection="0"/>
    <xf numFmtId="0" fontId="155" fillId="0" borderId="0">
      <alignment wrapText="1"/>
    </xf>
    <xf numFmtId="189" fontId="147" fillId="0" borderId="0" applyFill="0" applyBorder="0" applyAlignment="0"/>
    <xf numFmtId="0" fontId="155" fillId="0" borderId="0">
      <alignment wrapText="1"/>
    </xf>
    <xf numFmtId="0" fontId="111" fillId="0" borderId="0"/>
    <xf numFmtId="167" fontId="136" fillId="0" borderId="15">
      <alignment horizontal="right" vertical="center"/>
    </xf>
    <xf numFmtId="184" fontId="111"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169" fontId="159" fillId="0" borderId="15">
      <alignment horizontal="right" vertical="center"/>
    </xf>
    <xf numFmtId="0" fontId="155" fillId="0" borderId="0">
      <alignment wrapText="1"/>
    </xf>
    <xf numFmtId="0" fontId="155" fillId="0" borderId="0">
      <alignment wrapText="1"/>
    </xf>
    <xf numFmtId="0" fontId="155" fillId="0" borderId="0">
      <alignment wrapText="1"/>
    </xf>
    <xf numFmtId="178" fontId="140" fillId="0" borderId="15">
      <alignment horizontal="right" vertical="center"/>
    </xf>
    <xf numFmtId="167" fontId="136" fillId="0" borderId="15">
      <alignment horizontal="right" vertical="center"/>
    </xf>
    <xf numFmtId="41" fontId="111" fillId="0" borderId="0" applyFont="0" applyFill="0" applyBorder="0" applyAlignment="0" applyProtection="0"/>
    <xf numFmtId="184" fontId="140" fillId="0" borderId="0" applyFont="0" applyFill="0" applyBorder="0" applyAlignment="0" applyProtection="0"/>
    <xf numFmtId="167" fontId="136" fillId="0" borderId="15">
      <alignment horizontal="right" vertical="center"/>
    </xf>
    <xf numFmtId="0" fontId="155" fillId="0" borderId="0">
      <alignment wrapText="1"/>
    </xf>
    <xf numFmtId="178" fontId="140" fillId="0" borderId="15">
      <alignment horizontal="right" vertical="center"/>
    </xf>
    <xf numFmtId="0" fontId="146" fillId="18" borderId="36" applyNumberFormat="0" applyAlignment="0" applyProtection="0"/>
    <xf numFmtId="167" fontId="136" fillId="0" borderId="15">
      <alignment horizontal="right" vertical="center"/>
    </xf>
    <xf numFmtId="0" fontId="155" fillId="0" borderId="0">
      <alignment wrapText="1"/>
    </xf>
    <xf numFmtId="0" fontId="154" fillId="18" borderId="37" applyNumberFormat="0" applyAlignment="0" applyProtection="0"/>
    <xf numFmtId="0" fontId="178" fillId="18" borderId="37" applyNumberFormat="0" applyAlignment="0" applyProtection="0"/>
    <xf numFmtId="0" fontId="146" fillId="18" borderId="36" applyNumberFormat="0" applyAlignment="0" applyProtection="0"/>
    <xf numFmtId="0" fontId="155" fillId="0" borderId="0">
      <alignment wrapText="1"/>
    </xf>
    <xf numFmtId="0" fontId="155" fillId="0" borderId="0">
      <alignment wrapText="1"/>
    </xf>
    <xf numFmtId="0" fontId="137" fillId="20" borderId="38" applyNumberFormat="0" applyFont="0" applyAlignment="0" applyProtection="0"/>
    <xf numFmtId="0" fontId="155" fillId="0" borderId="0">
      <alignment wrapText="1"/>
    </xf>
    <xf numFmtId="168" fontId="147" fillId="0" borderId="0" applyFont="0" applyFill="0" applyBorder="0" applyAlignment="0" applyProtection="0"/>
    <xf numFmtId="176" fontId="137" fillId="0" borderId="15">
      <alignment horizontal="right" vertical="center"/>
    </xf>
    <xf numFmtId="167" fontId="136" fillId="0" borderId="15">
      <alignment horizontal="right" vertical="center"/>
    </xf>
    <xf numFmtId="0" fontId="155" fillId="0" borderId="0">
      <alignment wrapText="1"/>
    </xf>
    <xf numFmtId="167" fontId="136" fillId="0" borderId="15">
      <alignment horizontal="right" vertical="center"/>
    </xf>
    <xf numFmtId="0" fontId="155" fillId="0" borderId="0">
      <alignment wrapText="1"/>
    </xf>
    <xf numFmtId="199" fontId="176" fillId="0" borderId="15">
      <alignment horizontal="right" vertical="center"/>
    </xf>
    <xf numFmtId="0" fontId="143" fillId="22" borderId="0" applyNumberFormat="0" applyBorder="0" applyAlignment="0" applyProtection="0"/>
    <xf numFmtId="173" fontId="147" fillId="0" borderId="0" applyFill="0" applyBorder="0" applyAlignment="0"/>
    <xf numFmtId="0" fontId="143" fillId="25" borderId="0" applyNumberFormat="0" applyBorder="0" applyAlignment="0" applyProtection="0"/>
    <xf numFmtId="265" fontId="147" fillId="0" borderId="0" applyFill="0" applyBorder="0" applyAlignment="0"/>
    <xf numFmtId="0" fontId="160" fillId="22" borderId="0" applyNumberFormat="0" applyBorder="0" applyAlignment="0" applyProtection="0"/>
    <xf numFmtId="0" fontId="247" fillId="26" borderId="0"/>
    <xf numFmtId="41" fontId="111" fillId="0" borderId="0" applyFont="0" applyFill="0" applyBorder="0" applyAlignment="0" applyProtection="0"/>
    <xf numFmtId="0" fontId="160" fillId="21" borderId="0" applyNumberFormat="0" applyBorder="0" applyAlignment="0" applyProtection="0"/>
    <xf numFmtId="41" fontId="111" fillId="0" borderId="0" applyFont="0" applyFill="0" applyBorder="0" applyAlignment="0" applyProtection="0"/>
    <xf numFmtId="0" fontId="160" fillId="36" borderId="0" applyNumberFormat="0" applyBorder="0" applyAlignment="0" applyProtection="0"/>
    <xf numFmtId="43" fontId="160" fillId="0" borderId="0" applyFont="0" applyFill="0" applyBorder="0" applyAlignment="0" applyProtection="0"/>
    <xf numFmtId="0" fontId="137" fillId="20" borderId="38" applyNumberFormat="0" applyFont="0" applyAlignment="0" applyProtection="0"/>
    <xf numFmtId="0" fontId="153" fillId="20" borderId="38" applyNumberFormat="0" applyFont="0" applyAlignment="0" applyProtection="0"/>
    <xf numFmtId="41" fontId="111" fillId="0" borderId="0" applyFont="0" applyFill="0" applyBorder="0" applyAlignment="0" applyProtection="0"/>
    <xf numFmtId="0" fontId="160" fillId="19" borderId="0" applyNumberFormat="0" applyBorder="0" applyAlignment="0" applyProtection="0"/>
    <xf numFmtId="41" fontId="111" fillId="0" borderId="0" applyFont="0" applyFill="0" applyBorder="0" applyAlignment="0" applyProtection="0"/>
    <xf numFmtId="188" fontId="135" fillId="0" borderId="15">
      <alignment horizontal="right" vertical="center"/>
    </xf>
    <xf numFmtId="0" fontId="160" fillId="22" borderId="0" applyNumberFormat="0" applyBorder="0" applyAlignment="0" applyProtection="0"/>
    <xf numFmtId="0" fontId="146" fillId="18" borderId="36" applyNumberFormat="0" applyAlignment="0" applyProtection="0"/>
    <xf numFmtId="238" fontId="258" fillId="0" borderId="4" applyNumberFormat="0" applyFont="0" applyBorder="0" applyAlignment="0">
      <alignment horizontal="center" vertical="center"/>
    </xf>
    <xf numFmtId="4" fontId="148" fillId="25" borderId="39" applyNumberFormat="0" applyProtection="0">
      <alignment horizontal="right" vertical="center"/>
    </xf>
    <xf numFmtId="0" fontId="139" fillId="0" borderId="0"/>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176" fontId="137" fillId="0" borderId="15">
      <alignment horizontal="right" vertical="center"/>
    </xf>
    <xf numFmtId="0" fontId="139" fillId="0" borderId="0"/>
    <xf numFmtId="166" fontId="135" fillId="0" borderId="15">
      <alignment horizontal="right" vertical="center"/>
    </xf>
    <xf numFmtId="0" fontId="139" fillId="0" borderId="0"/>
    <xf numFmtId="0" fontId="147" fillId="0" borderId="0"/>
    <xf numFmtId="169" fontId="159" fillId="0" borderId="15">
      <alignment horizontal="right" vertical="center"/>
    </xf>
    <xf numFmtId="0" fontId="139" fillId="0" borderId="0"/>
    <xf numFmtId="0" fontId="151" fillId="23" borderId="36" applyNumberFormat="0" applyAlignment="0" applyProtection="0"/>
    <xf numFmtId="4" fontId="186" fillId="27" borderId="39" applyNumberFormat="0" applyProtection="0">
      <alignment vertical="center"/>
    </xf>
    <xf numFmtId="0" fontId="139" fillId="0" borderId="0"/>
    <xf numFmtId="0" fontId="139" fillId="0" borderId="0"/>
    <xf numFmtId="0" fontId="139" fillId="0" borderId="0"/>
    <xf numFmtId="0" fontId="142" fillId="18" borderId="36" applyNumberFormat="0" applyAlignment="0" applyProtection="0"/>
    <xf numFmtId="43" fontId="111" fillId="0" borderId="0" applyFont="0" applyFill="0" applyBorder="0" applyAlignment="0" applyProtection="0"/>
    <xf numFmtId="164" fontId="140" fillId="0" borderId="15">
      <alignment horizontal="right" vertical="center"/>
    </xf>
    <xf numFmtId="0" fontId="139" fillId="0" borderId="0"/>
    <xf numFmtId="167" fontId="136" fillId="0" borderId="15">
      <alignment horizontal="right" vertical="center"/>
    </xf>
    <xf numFmtId="184" fontId="111" fillId="0" borderId="0" applyFont="0" applyFill="0" applyBorder="0" applyAlignment="0" applyProtection="0"/>
    <xf numFmtId="0" fontId="139" fillId="0" borderId="0"/>
    <xf numFmtId="10" fontId="158" fillId="26" borderId="2" applyNumberFormat="0" applyBorder="0" applyAlignment="0" applyProtection="0"/>
    <xf numFmtId="0" fontId="182" fillId="0" borderId="40" applyNumberFormat="0" applyFill="0" applyAlignment="0" applyProtection="0"/>
    <xf numFmtId="0" fontId="139" fillId="0" borderId="0"/>
    <xf numFmtId="0" fontId="139" fillId="0" borderId="0"/>
    <xf numFmtId="4" fontId="148" fillId="30" borderId="39" applyNumberFormat="0" applyProtection="0">
      <alignment horizontal="right" vertical="center"/>
    </xf>
    <xf numFmtId="199" fontId="176" fillId="0" borderId="15">
      <alignment horizontal="right" vertical="center"/>
    </xf>
    <xf numFmtId="0" fontId="139" fillId="0" borderId="0"/>
    <xf numFmtId="0" fontId="136" fillId="0" borderId="2"/>
    <xf numFmtId="178" fontId="140" fillId="0" borderId="15">
      <alignment horizontal="right" vertical="center"/>
    </xf>
    <xf numFmtId="0" fontId="147" fillId="0" borderId="0" applyFont="0" applyFill="0" applyBorder="0" applyAlignment="0" applyProtection="0"/>
    <xf numFmtId="0" fontId="139" fillId="0" borderId="0"/>
    <xf numFmtId="171" fontId="147" fillId="0" borderId="15">
      <alignment horizontal="right" vertical="center"/>
    </xf>
    <xf numFmtId="0" fontId="139" fillId="0" borderId="0"/>
    <xf numFmtId="0" fontId="18" fillId="0" borderId="0"/>
    <xf numFmtId="0" fontId="139" fillId="0" borderId="0"/>
    <xf numFmtId="0" fontId="153" fillId="20" borderId="38" applyNumberFormat="0" applyFont="0" applyAlignment="0" applyProtection="0"/>
    <xf numFmtId="0" fontId="160" fillId="27" borderId="38" applyNumberFormat="0" applyFont="0" applyAlignment="0" applyProtection="0"/>
    <xf numFmtId="0" fontId="191" fillId="36" borderId="0" applyNumberFormat="0" applyBorder="0" applyAlignment="0" applyProtection="0"/>
    <xf numFmtId="0" fontId="156" fillId="23" borderId="36" applyNumberFormat="0" applyAlignment="0" applyProtection="0"/>
    <xf numFmtId="4" fontId="194" fillId="24" borderId="39" applyNumberFormat="0" applyProtection="0">
      <alignment horizontal="right" vertical="center"/>
    </xf>
    <xf numFmtId="0" fontId="139" fillId="0" borderId="0"/>
    <xf numFmtId="167" fontId="136" fillId="0" borderId="15">
      <alignment horizontal="right" vertical="center"/>
    </xf>
    <xf numFmtId="0" fontId="146" fillId="18" borderId="36" applyNumberFormat="0" applyAlignment="0" applyProtection="0"/>
    <xf numFmtId="0" fontId="139" fillId="0" borderId="0"/>
    <xf numFmtId="0" fontId="111" fillId="0" borderId="0"/>
    <xf numFmtId="0" fontId="139" fillId="0" borderId="0"/>
    <xf numFmtId="0" fontId="139" fillId="0" borderId="0"/>
    <xf numFmtId="169" fontId="159" fillId="0" borderId="15">
      <alignment horizontal="right" vertical="center"/>
    </xf>
    <xf numFmtId="0" fontId="191" fillId="21" borderId="0" applyNumberFormat="0" applyBorder="0" applyAlignment="0" applyProtection="0"/>
    <xf numFmtId="0" fontId="156" fillId="23" borderId="36" applyNumberFormat="0" applyAlignment="0" applyProtection="0"/>
    <xf numFmtId="4" fontId="246" fillId="24" borderId="39" applyNumberFormat="0" applyProtection="0">
      <alignment horizontal="right" vertical="center"/>
    </xf>
    <xf numFmtId="0" fontId="191" fillId="35" borderId="0" applyNumberFormat="0" applyBorder="0" applyAlignment="0" applyProtection="0"/>
    <xf numFmtId="0" fontId="156" fillId="23" borderId="36" applyNumberFormat="0" applyAlignment="0" applyProtection="0"/>
    <xf numFmtId="4" fontId="194" fillId="24" borderId="39" applyNumberFormat="0" applyProtection="0">
      <alignment horizontal="right" vertical="center"/>
    </xf>
    <xf numFmtId="0" fontId="191" fillId="45" borderId="0" applyNumberFormat="0" applyBorder="0" applyAlignment="0" applyProtection="0"/>
    <xf numFmtId="0" fontId="156" fillId="23" borderId="36" applyNumberFormat="0" applyAlignment="0" applyProtection="0"/>
    <xf numFmtId="0" fontId="259" fillId="40" borderId="0" applyNumberFormat="0" applyBorder="0" applyAlignment="0" applyProtection="0"/>
    <xf numFmtId="0" fontId="259" fillId="21" borderId="0" applyNumberFormat="0" applyBorder="0" applyAlignment="0" applyProtection="0"/>
    <xf numFmtId="0" fontId="259" fillId="36" borderId="0" applyNumberFormat="0" applyBorder="0" applyAlignment="0" applyProtection="0"/>
    <xf numFmtId="0" fontId="259" fillId="35" borderId="0" applyNumberFormat="0" applyBorder="0" applyAlignment="0" applyProtection="0"/>
    <xf numFmtId="0" fontId="156" fillId="23" borderId="36" applyNumberFormat="0" applyAlignment="0" applyProtection="0"/>
    <xf numFmtId="0" fontId="140" fillId="0" borderId="0"/>
    <xf numFmtId="0" fontId="259" fillId="39" borderId="0" applyNumberFormat="0" applyBorder="0" applyAlignment="0" applyProtection="0"/>
    <xf numFmtId="0" fontId="156" fillId="23" borderId="36" applyNumberFormat="0" applyAlignment="0" applyProtection="0"/>
    <xf numFmtId="0" fontId="259" fillId="45" borderId="0" applyNumberFormat="0" applyBorder="0" applyAlignment="0" applyProtection="0"/>
    <xf numFmtId="0" fontId="156" fillId="23" borderId="36" applyNumberFormat="0" applyAlignment="0" applyProtection="0"/>
    <xf numFmtId="0" fontId="146" fillId="18" borderId="36" applyNumberFormat="0" applyAlignment="0" applyProtection="0"/>
    <xf numFmtId="0" fontId="140" fillId="0" borderId="0"/>
    <xf numFmtId="0" fontId="140" fillId="0" borderId="0"/>
    <xf numFmtId="0" fontId="140" fillId="0" borderId="0"/>
    <xf numFmtId="43" fontId="111" fillId="0" borderId="0" applyFont="0" applyFill="0" applyBorder="0" applyAlignment="0" applyProtection="0"/>
    <xf numFmtId="171" fontId="147" fillId="0" borderId="15">
      <alignment horizontal="right" vertical="center"/>
    </xf>
    <xf numFmtId="0" fontId="140" fillId="0" borderId="0"/>
    <xf numFmtId="4" fontId="150" fillId="29" borderId="39" applyNumberFormat="0" applyProtection="0">
      <alignment horizontal="right" vertical="center"/>
    </xf>
    <xf numFmtId="0" fontId="147" fillId="0" borderId="0" applyFont="0" applyFill="0" applyBorder="0" applyAlignment="0" applyProtection="0"/>
    <xf numFmtId="0" fontId="111" fillId="0" borderId="0"/>
    <xf numFmtId="171" fontId="147" fillId="0" borderId="15">
      <alignment horizontal="right" vertical="center"/>
    </xf>
    <xf numFmtId="0" fontId="191" fillId="46" borderId="0" applyNumberFormat="0" applyBorder="0" applyAlignment="0" applyProtection="0"/>
    <xf numFmtId="0" fontId="191" fillId="41" borderId="0" applyNumberFormat="0" applyBorder="0" applyAlignment="0" applyProtection="0"/>
    <xf numFmtId="175" fontId="147" fillId="0" borderId="0" applyFont="0" applyFill="0" applyBorder="0" applyAlignment="0" applyProtection="0"/>
    <xf numFmtId="0" fontId="191" fillId="33" borderId="0" applyNumberFormat="0" applyBorder="0" applyAlignment="0" applyProtection="0"/>
    <xf numFmtId="0" fontId="142" fillId="18" borderId="36" applyNumberFormat="0" applyAlignment="0" applyProtection="0"/>
    <xf numFmtId="43" fontId="111" fillId="0" borderId="0" applyFont="0" applyFill="0" applyBorder="0" applyAlignment="0" applyProtection="0"/>
    <xf numFmtId="164" fontId="140" fillId="0" borderId="15">
      <alignment horizontal="right" vertical="center"/>
    </xf>
    <xf numFmtId="0" fontId="191" fillId="47" borderId="0" applyNumberFormat="0" applyBorder="0" applyAlignment="0" applyProtection="0"/>
    <xf numFmtId="0" fontId="111" fillId="0" borderId="0"/>
    <xf numFmtId="167" fontId="136" fillId="0" borderId="15">
      <alignment horizontal="right" vertical="center"/>
    </xf>
    <xf numFmtId="167" fontId="136" fillId="0" borderId="15">
      <alignment horizontal="right" vertical="center"/>
    </xf>
    <xf numFmtId="275" fontId="260" fillId="0" borderId="0" applyFont="0" applyFill="0" applyBorder="0" applyAlignment="0" applyProtection="0"/>
    <xf numFmtId="0" fontId="146" fillId="18" borderId="36" applyNumberFormat="0" applyAlignment="0" applyProtection="0"/>
    <xf numFmtId="234" fontId="260" fillId="0" borderId="0" applyFont="0" applyFill="0" applyBorder="0" applyAlignment="0" applyProtection="0"/>
    <xf numFmtId="0" fontId="151" fillId="23" borderId="36" applyNumberFormat="0" applyAlignment="0" applyProtection="0"/>
    <xf numFmtId="164" fontId="140" fillId="0" borderId="15">
      <alignment horizontal="right" vertical="center"/>
    </xf>
    <xf numFmtId="0" fontId="249" fillId="0" borderId="0" applyFont="0" applyFill="0" applyBorder="0" applyAlignment="0" applyProtection="0"/>
    <xf numFmtId="164" fontId="140" fillId="0" borderId="15">
      <alignment horizontal="right" vertical="center"/>
    </xf>
    <xf numFmtId="43" fontId="147" fillId="0" borderId="0" applyFont="0" applyFill="0" applyBorder="0" applyAlignment="0" applyProtection="0"/>
    <xf numFmtId="167" fontId="136" fillId="0" borderId="15">
      <alignment horizontal="right" vertical="center"/>
    </xf>
    <xf numFmtId="276" fontId="260" fillId="0" borderId="0" applyFont="0" applyFill="0" applyBorder="0" applyAlignment="0" applyProtection="0"/>
    <xf numFmtId="176" fontId="147" fillId="0" borderId="15">
      <alignment horizontal="right" vertical="center"/>
    </xf>
    <xf numFmtId="0" fontId="43" fillId="0" borderId="0">
      <alignment horizontal="center" wrapText="1"/>
      <protection locked="0"/>
    </xf>
    <xf numFmtId="219" fontId="245" fillId="0" borderId="0" applyFont="0" applyFill="0" applyBorder="0" applyAlignment="0" applyProtection="0"/>
    <xf numFmtId="0" fontId="137" fillId="20" borderId="38" applyNumberFormat="0" applyFont="0" applyAlignment="0" applyProtection="0"/>
    <xf numFmtId="0" fontId="111" fillId="0" borderId="0"/>
    <xf numFmtId="0" fontId="249" fillId="0" borderId="0" applyFont="0" applyFill="0" applyBorder="0" applyAlignment="0" applyProtection="0"/>
    <xf numFmtId="195" fontId="149" fillId="0" borderId="0" applyFont="0" applyFill="0" applyBorder="0" applyAlignment="0" applyProtection="0"/>
    <xf numFmtId="225" fontId="245" fillId="0" borderId="0" applyFont="0" applyFill="0" applyBorder="0" applyAlignment="0" applyProtection="0"/>
    <xf numFmtId="268" fontId="1" fillId="0" borderId="24" applyFill="0" applyProtection="0"/>
    <xf numFmtId="0" fontId="249"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172" fontId="152" fillId="0" borderId="0" applyFont="0" applyFill="0" applyBorder="0" applyAlignment="0" applyProtection="0"/>
    <xf numFmtId="178" fontId="140" fillId="0" borderId="15">
      <alignment horizontal="right" vertical="center"/>
    </xf>
    <xf numFmtId="0" fontId="261" fillId="38" borderId="0" applyNumberFormat="0" applyBorder="0" applyAlignment="0" applyProtection="0"/>
    <xf numFmtId="0" fontId="262" fillId="0" borderId="0"/>
    <xf numFmtId="0" fontId="173" fillId="23" borderId="36" applyNumberFormat="0" applyAlignment="0" applyProtection="0"/>
    <xf numFmtId="167" fontId="136" fillId="0" borderId="15">
      <alignment horizontal="right" vertical="center"/>
    </xf>
    <xf numFmtId="0" fontId="249" fillId="0" borderId="0"/>
    <xf numFmtId="4" fontId="148" fillId="29" borderId="39" applyNumberFormat="0" applyProtection="0">
      <alignment horizontal="right" vertical="center"/>
    </xf>
    <xf numFmtId="0" fontId="136" fillId="0" borderId="0"/>
    <xf numFmtId="0" fontId="7" fillId="0" borderId="0"/>
    <xf numFmtId="178" fontId="140" fillId="0" borderId="15">
      <alignment horizontal="right" vertical="center"/>
    </xf>
    <xf numFmtId="0" fontId="249" fillId="0" borderId="0"/>
    <xf numFmtId="0" fontId="263" fillId="0" borderId="0"/>
    <xf numFmtId="0" fontId="264" fillId="0" borderId="0"/>
    <xf numFmtId="167" fontId="136" fillId="0" borderId="15">
      <alignment horizontal="right" vertical="center"/>
    </xf>
    <xf numFmtId="167" fontId="136" fillId="0" borderId="15">
      <alignment horizontal="right" vertical="center"/>
    </xf>
    <xf numFmtId="0" fontId="265" fillId="0" borderId="0" applyFill="0" applyBorder="0" applyAlignment="0"/>
    <xf numFmtId="4" fontId="148" fillId="25" borderId="39" applyNumberFormat="0" applyProtection="0">
      <alignment horizontal="right" vertical="center"/>
    </xf>
    <xf numFmtId="0" fontId="224" fillId="18" borderId="36" applyNumberFormat="0" applyAlignment="0" applyProtection="0"/>
    <xf numFmtId="0" fontId="146" fillId="18" borderId="36" applyNumberFormat="0" applyAlignment="0" applyProtection="0"/>
    <xf numFmtId="164" fontId="140" fillId="0" borderId="15">
      <alignment horizontal="right" vertical="center"/>
    </xf>
    <xf numFmtId="277" fontId="135" fillId="0" borderId="0" applyFill="0" applyBorder="0" applyAlignment="0"/>
    <xf numFmtId="164" fontId="140" fillId="0" borderId="15">
      <alignment horizontal="right" vertical="center"/>
    </xf>
    <xf numFmtId="189" fontId="147" fillId="0" borderId="0" applyFill="0" applyBorder="0" applyAlignment="0"/>
    <xf numFmtId="178" fontId="140" fillId="0" borderId="15">
      <alignment horizontal="right" vertical="center"/>
    </xf>
    <xf numFmtId="189" fontId="147" fillId="0" borderId="0" applyFill="0" applyBorder="0" applyAlignment="0"/>
    <xf numFmtId="189" fontId="147" fillId="0" borderId="0" applyFill="0" applyBorder="0" applyAlignment="0"/>
    <xf numFmtId="0" fontId="146" fillId="18" borderId="36" applyNumberFormat="0" applyAlignment="0" applyProtection="0"/>
    <xf numFmtId="0" fontId="137" fillId="20" borderId="38" applyNumberFormat="0" applyFont="0" applyAlignment="0" applyProtection="0"/>
    <xf numFmtId="189" fontId="147" fillId="0" borderId="0" applyFill="0" applyBorder="0" applyAlignment="0"/>
    <xf numFmtId="167" fontId="136" fillId="0" borderId="15">
      <alignment horizontal="right" vertical="center"/>
    </xf>
    <xf numFmtId="168" fontId="147"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189" fontId="147" fillId="0" borderId="0" applyFill="0" applyBorder="0" applyAlignment="0"/>
    <xf numFmtId="168" fontId="147"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189" fontId="147" fillId="0" borderId="0" applyFill="0" applyBorder="0" applyAlignment="0"/>
    <xf numFmtId="168" fontId="147"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189" fontId="147" fillId="0" borderId="0" applyFill="0" applyBorder="0" applyAlignment="0"/>
    <xf numFmtId="43" fontId="111" fillId="0" borderId="0" applyFont="0" applyFill="0" applyBorder="0" applyAlignment="0" applyProtection="0"/>
    <xf numFmtId="0" fontId="146" fillId="18" borderId="36" applyNumberFormat="0" applyAlignment="0" applyProtection="0"/>
    <xf numFmtId="189" fontId="147" fillId="0" borderId="0" applyFill="0" applyBorder="0" applyAlignment="0"/>
    <xf numFmtId="0" fontId="182" fillId="0" borderId="40" applyNumberFormat="0" applyFill="0" applyAlignment="0" applyProtection="0"/>
    <xf numFmtId="175" fontId="147"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89" fontId="147" fillId="0" borderId="0" applyFill="0" applyBorder="0" applyAlignment="0"/>
    <xf numFmtId="175" fontId="147"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89" fontId="147" fillId="0" borderId="0" applyFill="0" applyBorder="0" applyAlignment="0"/>
    <xf numFmtId="175" fontId="147"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89" fontId="147" fillId="0" borderId="0" applyFill="0" applyBorder="0" applyAlignment="0"/>
    <xf numFmtId="175" fontId="147" fillId="0" borderId="0" applyFont="0" applyFill="0" applyBorder="0" applyAlignment="0" applyProtection="0"/>
    <xf numFmtId="167" fontId="136" fillId="0" borderId="15">
      <alignment horizontal="right" vertical="center"/>
    </xf>
    <xf numFmtId="189" fontId="147" fillId="0" borderId="0" applyFill="0" applyBorder="0" applyAlignment="0"/>
    <xf numFmtId="175" fontId="147" fillId="0" borderId="0" applyFont="0" applyFill="0" applyBorder="0" applyAlignment="0" applyProtection="0"/>
    <xf numFmtId="167" fontId="136" fillId="0" borderId="15">
      <alignment horizontal="right" vertical="center"/>
    </xf>
    <xf numFmtId="189" fontId="147" fillId="0" borderId="0" applyFill="0" applyBorder="0" applyAlignment="0"/>
    <xf numFmtId="43" fontId="111" fillId="0" borderId="0" applyFont="0" applyFill="0" applyBorder="0" applyAlignment="0" applyProtection="0"/>
    <xf numFmtId="278" fontId="147" fillId="0" borderId="0" applyFill="0" applyBorder="0" applyAlignment="0"/>
    <xf numFmtId="0" fontId="144" fillId="18" borderId="37" applyNumberFormat="0" applyAlignment="0" applyProtection="0"/>
    <xf numFmtId="169" fontId="159" fillId="0" borderId="15">
      <alignment horizontal="right" vertical="center"/>
    </xf>
    <xf numFmtId="229" fontId="147" fillId="0" borderId="0" applyFill="0" applyBorder="0" applyAlignment="0"/>
    <xf numFmtId="229" fontId="147" fillId="0" borderId="0" applyFill="0" applyBorder="0" applyAlignment="0"/>
    <xf numFmtId="184" fontId="111" fillId="0" borderId="0" applyFont="0" applyFill="0" applyBorder="0" applyAlignment="0" applyProtection="0"/>
    <xf numFmtId="0" fontId="137" fillId="20" borderId="38" applyNumberFormat="0" applyFont="0" applyAlignment="0" applyProtection="0"/>
    <xf numFmtId="0" fontId="111" fillId="0" borderId="0"/>
    <xf numFmtId="229" fontId="147" fillId="0" borderId="0" applyFill="0" applyBorder="0" applyAlignment="0"/>
    <xf numFmtId="184" fontId="111" fillId="0" borderId="0" applyFont="0" applyFill="0" applyBorder="0" applyAlignment="0" applyProtection="0"/>
    <xf numFmtId="0" fontId="137" fillId="20" borderId="38" applyNumberFormat="0" applyFont="0" applyAlignment="0" applyProtection="0"/>
    <xf numFmtId="229" fontId="147" fillId="0" borderId="0" applyFill="0" applyBorder="0" applyAlignment="0"/>
    <xf numFmtId="229" fontId="147" fillId="0" borderId="0" applyFill="0" applyBorder="0" applyAlignment="0"/>
    <xf numFmtId="0" fontId="144" fillId="18" borderId="37" applyNumberFormat="0" applyAlignment="0" applyProtection="0"/>
    <xf numFmtId="229" fontId="147" fillId="0" borderId="0" applyFill="0" applyBorder="0" applyAlignment="0"/>
    <xf numFmtId="0" fontId="144" fillId="18" borderId="37" applyNumberFormat="0" applyAlignment="0" applyProtection="0"/>
    <xf numFmtId="229" fontId="147" fillId="0" borderId="0" applyFill="0" applyBorder="0" applyAlignment="0"/>
    <xf numFmtId="229" fontId="147" fillId="0" borderId="0" applyFill="0" applyBorder="0" applyAlignment="0"/>
    <xf numFmtId="279" fontId="147" fillId="0" borderId="0" applyFill="0" applyBorder="0" applyAlignment="0"/>
    <xf numFmtId="169" fontId="159" fillId="0" borderId="15">
      <alignment horizontal="right" vertical="center"/>
    </xf>
    <xf numFmtId="250" fontId="147" fillId="0" borderId="0" applyFill="0" applyBorder="0" applyAlignment="0"/>
    <xf numFmtId="186" fontId="149" fillId="0" borderId="15">
      <alignment horizontal="right" vertical="center"/>
    </xf>
    <xf numFmtId="4" fontId="150" fillId="29" borderId="39" applyNumberFormat="0" applyProtection="0">
      <alignment horizontal="right" vertical="center"/>
    </xf>
    <xf numFmtId="250" fontId="147" fillId="0" borderId="0" applyFill="0" applyBorder="0" applyAlignment="0"/>
    <xf numFmtId="250" fontId="147" fillId="0" borderId="0" applyFill="0" applyBorder="0" applyAlignment="0"/>
    <xf numFmtId="250" fontId="147" fillId="0" borderId="0" applyFill="0" applyBorder="0" applyAlignment="0"/>
    <xf numFmtId="0" fontId="144" fillId="18" borderId="37" applyNumberFormat="0" applyAlignment="0" applyProtection="0"/>
    <xf numFmtId="0" fontId="146" fillId="18" borderId="36" applyNumberFormat="0" applyAlignment="0" applyProtection="0"/>
    <xf numFmtId="250" fontId="147" fillId="0" borderId="0" applyFill="0" applyBorder="0" applyAlignment="0"/>
    <xf numFmtId="0" fontId="151" fillId="23" borderId="36" applyNumberFormat="0" applyAlignment="0" applyProtection="0"/>
    <xf numFmtId="167" fontId="136" fillId="0" borderId="15">
      <alignment horizontal="right" vertical="center"/>
    </xf>
    <xf numFmtId="0" fontId="146" fillId="18" borderId="36" applyNumberFormat="0" applyAlignment="0" applyProtection="0"/>
    <xf numFmtId="250" fontId="147" fillId="0" borderId="0" applyFill="0" applyBorder="0" applyAlignment="0"/>
    <xf numFmtId="167" fontId="136" fillId="0" borderId="15">
      <alignment horizontal="right" vertical="center"/>
    </xf>
    <xf numFmtId="250" fontId="147" fillId="0" borderId="0" applyFill="0" applyBorder="0" applyAlignment="0"/>
    <xf numFmtId="167" fontId="136" fillId="0" borderId="15">
      <alignment horizontal="right" vertical="center"/>
    </xf>
    <xf numFmtId="250" fontId="147" fillId="0" borderId="0" applyFill="0" applyBorder="0" applyAlignment="0"/>
    <xf numFmtId="167" fontId="136" fillId="0" borderId="15">
      <alignment horizontal="right" vertical="center"/>
    </xf>
    <xf numFmtId="250" fontId="147" fillId="0" borderId="0" applyFill="0" applyBorder="0" applyAlignment="0"/>
    <xf numFmtId="167" fontId="136" fillId="0" borderId="15">
      <alignment horizontal="right" vertical="center"/>
    </xf>
    <xf numFmtId="167" fontId="136" fillId="0" borderId="15">
      <alignment horizontal="right" vertical="center"/>
    </xf>
    <xf numFmtId="250" fontId="147" fillId="0" borderId="0" applyFill="0" applyBorder="0" applyAlignment="0"/>
    <xf numFmtId="167" fontId="136" fillId="0" borderId="15">
      <alignment horizontal="right" vertical="center"/>
    </xf>
    <xf numFmtId="192" fontId="147" fillId="0" borderId="0" applyFill="0" applyBorder="0" applyAlignment="0"/>
    <xf numFmtId="192" fontId="147" fillId="0" borderId="0" applyFill="0" applyBorder="0" applyAlignment="0"/>
    <xf numFmtId="184" fontId="111"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192" fontId="147" fillId="0" borderId="0" applyFill="0" applyBorder="0" applyAlignment="0"/>
    <xf numFmtId="0" fontId="111" fillId="0" borderId="0"/>
    <xf numFmtId="184" fontId="111"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192" fontId="147" fillId="0" borderId="0" applyFill="0" applyBorder="0" applyAlignment="0"/>
    <xf numFmtId="167" fontId="136" fillId="0" borderId="15">
      <alignment horizontal="right" vertical="center"/>
    </xf>
    <xf numFmtId="184" fontId="111"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192" fontId="147" fillId="0" borderId="0" applyFill="0" applyBorder="0" applyAlignment="0"/>
    <xf numFmtId="43" fontId="175" fillId="0" borderId="0" applyFont="0" applyFill="0" applyBorder="0" applyAlignment="0" applyProtection="0"/>
    <xf numFmtId="164" fontId="140" fillId="0" borderId="15">
      <alignment horizontal="right" vertical="center"/>
    </xf>
    <xf numFmtId="167" fontId="136" fillId="0" borderId="15">
      <alignment horizontal="right" vertical="center"/>
    </xf>
    <xf numFmtId="0" fontId="146" fillId="18" borderId="36" applyNumberFormat="0" applyAlignment="0" applyProtection="0"/>
    <xf numFmtId="192" fontId="147" fillId="0" borderId="0" applyFill="0" applyBorder="0" applyAlignment="0"/>
    <xf numFmtId="164" fontId="140" fillId="0" borderId="15">
      <alignment horizontal="right" vertical="center"/>
    </xf>
    <xf numFmtId="167" fontId="136" fillId="0" borderId="15">
      <alignment horizontal="right" vertical="center"/>
    </xf>
    <xf numFmtId="0" fontId="146" fillId="18" borderId="36" applyNumberFormat="0" applyAlignment="0" applyProtection="0"/>
    <xf numFmtId="192" fontId="147" fillId="0" borderId="0" applyFill="0" applyBorder="0" applyAlignment="0"/>
    <xf numFmtId="164" fontId="140" fillId="0" borderId="15">
      <alignment horizontal="right" vertical="center"/>
    </xf>
    <xf numFmtId="167" fontId="136" fillId="0" borderId="15">
      <alignment horizontal="right" vertical="center"/>
    </xf>
    <xf numFmtId="0" fontId="146" fillId="18" borderId="36" applyNumberFormat="0" applyAlignment="0" applyProtection="0"/>
    <xf numFmtId="192" fontId="147" fillId="0" borderId="0" applyFill="0" applyBorder="0" applyAlignment="0"/>
    <xf numFmtId="167" fontId="136" fillId="0" borderId="15">
      <alignment horizontal="right" vertical="center"/>
    </xf>
    <xf numFmtId="0" fontId="146" fillId="18" borderId="36" applyNumberFormat="0" applyAlignment="0" applyProtection="0"/>
    <xf numFmtId="192" fontId="147" fillId="0" borderId="0" applyFill="0" applyBorder="0" applyAlignment="0"/>
    <xf numFmtId="167" fontId="136" fillId="0" borderId="15">
      <alignment horizontal="right" vertical="center"/>
    </xf>
    <xf numFmtId="221" fontId="170" fillId="0" borderId="0" applyFill="0" applyBorder="0" applyAlignment="0"/>
    <xf numFmtId="173" fontId="147" fillId="0" borderId="0" applyFill="0" applyBorder="0" applyAlignment="0"/>
    <xf numFmtId="188" fontId="135" fillId="0" borderId="15">
      <alignment horizontal="right" vertical="center"/>
    </xf>
    <xf numFmtId="173" fontId="147" fillId="0" borderId="0" applyFill="0" applyBorder="0" applyAlignment="0"/>
    <xf numFmtId="167" fontId="136" fillId="0" borderId="15">
      <alignment horizontal="right" vertical="center"/>
    </xf>
    <xf numFmtId="188" fontId="135"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73" fontId="147" fillId="0" borderId="0" applyFill="0" applyBorder="0" applyAlignment="0"/>
    <xf numFmtId="49" fontId="248" fillId="0" borderId="2">
      <alignment vertical="center"/>
    </xf>
    <xf numFmtId="173" fontId="147" fillId="0" borderId="0" applyFill="0" applyBorder="0" applyAlignment="0"/>
    <xf numFmtId="49" fontId="248" fillId="0" borderId="2">
      <alignment vertical="center"/>
    </xf>
    <xf numFmtId="173" fontId="147" fillId="0" borderId="0" applyFill="0" applyBorder="0" applyAlignment="0"/>
    <xf numFmtId="173" fontId="147" fillId="0" borderId="0" applyFill="0" applyBorder="0" applyAlignment="0"/>
    <xf numFmtId="173" fontId="147" fillId="0" borderId="0" applyFill="0" applyBorder="0" applyAlignment="0"/>
    <xf numFmtId="41" fontId="203" fillId="0" borderId="0" applyFont="0" applyFill="0" applyBorder="0" applyAlignment="0" applyProtection="0"/>
    <xf numFmtId="177" fontId="160" fillId="0" borderId="0" applyFont="0" applyFill="0" applyBorder="0" applyAlignment="0" applyProtection="0"/>
    <xf numFmtId="176" fontId="137" fillId="0" borderId="15">
      <alignment horizontal="right" vertical="center"/>
    </xf>
    <xf numFmtId="186" fontId="149" fillId="0" borderId="15">
      <alignment horizontal="right" vertical="center"/>
    </xf>
    <xf numFmtId="280" fontId="160" fillId="0" borderId="0" applyFont="0" applyFill="0" applyBorder="0" applyAlignment="0" applyProtection="0"/>
    <xf numFmtId="173" fontId="147" fillId="0" borderId="0" applyFill="0" applyBorder="0" applyAlignment="0"/>
    <xf numFmtId="173" fontId="147" fillId="0" borderId="0" applyFill="0" applyBorder="0" applyAlignment="0"/>
    <xf numFmtId="262" fontId="170" fillId="0" borderId="0" applyFill="0" applyBorder="0" applyAlignment="0"/>
    <xf numFmtId="0" fontId="111" fillId="0" borderId="0"/>
    <xf numFmtId="265" fontId="147" fillId="0" borderId="0" applyFill="0" applyBorder="0" applyAlignment="0"/>
    <xf numFmtId="166" fontId="135" fillId="0" borderId="15">
      <alignment horizontal="right" vertical="center"/>
    </xf>
    <xf numFmtId="265" fontId="147" fillId="0" borderId="0" applyFill="0" applyBorder="0" applyAlignment="0"/>
    <xf numFmtId="166" fontId="135" fillId="0" borderId="15">
      <alignment horizontal="right" vertical="center"/>
    </xf>
    <xf numFmtId="265" fontId="147" fillId="0" borderId="0" applyFill="0" applyBorder="0" applyAlignment="0"/>
    <xf numFmtId="166" fontId="135" fillId="0" borderId="15">
      <alignment horizontal="right" vertical="center"/>
    </xf>
    <xf numFmtId="265" fontId="147" fillId="0" borderId="0" applyFill="0" applyBorder="0" applyAlignment="0"/>
    <xf numFmtId="166" fontId="135" fillId="0" borderId="15">
      <alignment horizontal="right" vertical="center"/>
    </xf>
    <xf numFmtId="265" fontId="147" fillId="0" borderId="0" applyFill="0" applyBorder="0" applyAlignment="0"/>
    <xf numFmtId="166" fontId="135"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265" fontId="147" fillId="0" borderId="0" applyFill="0" applyBorder="0" applyAlignment="0"/>
    <xf numFmtId="0" fontId="111" fillId="0" borderId="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265" fontId="147" fillId="0" borderId="0" applyFill="0" applyBorder="0" applyAlignment="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265" fontId="147" fillId="0" borderId="0" applyFill="0" applyBorder="0" applyAlignment="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265" fontId="147" fillId="0" borderId="0" applyFill="0" applyBorder="0" applyAlignment="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265" fontId="147" fillId="0" borderId="0" applyFill="0" applyBorder="0" applyAlignment="0"/>
    <xf numFmtId="265" fontId="147" fillId="0" borderId="0" applyFill="0" applyBorder="0" applyAlignment="0"/>
    <xf numFmtId="224" fontId="170"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0" fontId="146" fillId="18" borderId="36" applyNumberFormat="0" applyAlignment="0" applyProtection="0"/>
    <xf numFmtId="176" fontId="137" fillId="0" borderId="15">
      <alignment horizontal="right" vertical="center"/>
    </xf>
    <xf numFmtId="169" fontId="159" fillId="0" borderId="15">
      <alignment horizontal="right" vertical="center"/>
    </xf>
    <xf numFmtId="178" fontId="140" fillId="0" borderId="15">
      <alignment horizontal="right" vertical="center"/>
    </xf>
    <xf numFmtId="164" fontId="140" fillId="0" borderId="15">
      <alignment horizontal="right" vertical="center"/>
    </xf>
    <xf numFmtId="189" fontId="147" fillId="0" borderId="0" applyFill="0" applyBorder="0" applyAlignment="0"/>
    <xf numFmtId="0" fontId="146" fillId="18" borderId="36" applyNumberFormat="0" applyAlignment="0" applyProtection="0"/>
    <xf numFmtId="176" fontId="137" fillId="0" borderId="15">
      <alignment horizontal="right" vertical="center"/>
    </xf>
    <xf numFmtId="169" fontId="159" fillId="0" borderId="15">
      <alignment horizontal="right" vertical="center"/>
    </xf>
    <xf numFmtId="178" fontId="140" fillId="0" borderId="15">
      <alignment horizontal="right" vertical="center"/>
    </xf>
    <xf numFmtId="164" fontId="140" fillId="0" borderId="15">
      <alignment horizontal="right" vertical="center"/>
    </xf>
    <xf numFmtId="189" fontId="147" fillId="0" borderId="0" applyFill="0" applyBorder="0" applyAlignment="0"/>
    <xf numFmtId="0" fontId="146" fillId="18" borderId="36" applyNumberFormat="0" applyAlignment="0" applyProtection="0"/>
    <xf numFmtId="176" fontId="137" fillId="0" borderId="15">
      <alignment horizontal="right" vertical="center"/>
    </xf>
    <xf numFmtId="178" fontId="140" fillId="0" borderId="15">
      <alignment horizontal="right" vertical="center"/>
    </xf>
    <xf numFmtId="164" fontId="140" fillId="0" borderId="15">
      <alignment horizontal="right" vertical="center"/>
    </xf>
    <xf numFmtId="189" fontId="147" fillId="0" borderId="0" applyFill="0" applyBorder="0" applyAlignment="0"/>
    <xf numFmtId="4" fontId="150" fillId="41" borderId="39" applyNumberFormat="0" applyProtection="0">
      <alignment horizontal="right" vertical="center"/>
    </xf>
    <xf numFmtId="168" fontId="147" fillId="0" borderId="0" applyFont="0" applyFill="0" applyBorder="0" applyAlignment="0" applyProtection="0"/>
    <xf numFmtId="164" fontId="140" fillId="0" borderId="15">
      <alignment horizontal="right" vertical="center"/>
    </xf>
    <xf numFmtId="189" fontId="147" fillId="0" borderId="0" applyFill="0" applyBorder="0" applyAlignment="0"/>
    <xf numFmtId="257" fontId="147" fillId="0" borderId="0"/>
    <xf numFmtId="189" fontId="147" fillId="0" borderId="0" applyFill="0" applyBorder="0" applyAlignment="0"/>
    <xf numFmtId="257" fontId="147" fillId="0" borderId="0"/>
    <xf numFmtId="189" fontId="147" fillId="0" borderId="0" applyFill="0" applyBorder="0" applyAlignment="0"/>
    <xf numFmtId="189" fontId="147" fillId="0" borderId="0" applyFill="0" applyBorder="0" applyAlignment="0"/>
    <xf numFmtId="189" fontId="147" fillId="0" borderId="0" applyFill="0" applyBorder="0" applyAlignment="0"/>
    <xf numFmtId="0" fontId="146" fillId="18" borderId="36" applyNumberFormat="0" applyAlignment="0" applyProtection="0"/>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167" fontId="136" fillId="0" borderId="15">
      <alignment horizontal="right" vertical="center"/>
    </xf>
    <xf numFmtId="184" fontId="111" fillId="0" borderId="0" applyFont="0" applyFill="0" applyBorder="0" applyAlignment="0" applyProtection="0"/>
    <xf numFmtId="0" fontId="146" fillId="18" borderId="36" applyNumberFormat="0" applyAlignment="0" applyProtection="0"/>
    <xf numFmtId="166" fontId="135" fillId="0" borderId="15">
      <alignment horizontal="right" vertical="center"/>
    </xf>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266" fillId="0" borderId="0" applyNumberFormat="0" applyFill="0" applyBorder="0" applyAlignment="0" applyProtection="0">
      <alignment vertical="top"/>
      <protection locked="0"/>
    </xf>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175" fontId="147"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76" fontId="137"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76" fontId="137"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76" fontId="137"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80" fontId="145"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69" fontId="159" fillId="0" borderId="15">
      <alignment horizontal="right" vertical="center"/>
    </xf>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69" fontId="159" fillId="0" borderId="15">
      <alignment horizontal="right" vertical="center"/>
    </xf>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78" fontId="140" fillId="0" borderId="15">
      <alignment horizontal="right" vertical="center"/>
    </xf>
    <xf numFmtId="169" fontId="159" fillId="0" borderId="15">
      <alignment horizontal="right" vertical="center"/>
    </xf>
    <xf numFmtId="166" fontId="135"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0" fontId="166" fillId="0" borderId="40" applyNumberFormat="0" applyFill="0" applyAlignment="0" applyProtection="0"/>
    <xf numFmtId="0" fontId="166" fillId="0" borderId="40" applyNumberFormat="0" applyFill="0" applyAlignment="0" applyProtection="0"/>
    <xf numFmtId="164" fontId="140" fillId="0" borderId="15">
      <alignment horizontal="right" vertical="center"/>
    </xf>
    <xf numFmtId="0" fontId="146" fillId="18" borderId="36" applyNumberFormat="0" applyAlignment="0" applyProtection="0"/>
    <xf numFmtId="4" fontId="243" fillId="34" borderId="41" applyNumberFormat="0" applyProtection="0">
      <alignment horizontal="left" vertical="center" indent="1"/>
    </xf>
    <xf numFmtId="0" fontId="146" fillId="18" borderId="36" applyNumberFormat="0" applyAlignment="0" applyProtection="0"/>
    <xf numFmtId="0" fontId="144" fillId="18" borderId="37" applyNumberFormat="0" applyAlignment="0" applyProtection="0"/>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164" fontId="140" fillId="0" borderId="15">
      <alignment horizontal="right" vertical="center"/>
    </xf>
    <xf numFmtId="43" fontId="160"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164" fontId="140" fillId="0" borderId="15">
      <alignment horizontal="right" vertical="center"/>
    </xf>
    <xf numFmtId="43" fontId="147" fillId="0" borderId="0" applyFont="0" applyFill="0" applyBorder="0" applyAlignment="0" applyProtection="0"/>
    <xf numFmtId="167" fontId="136" fillId="0" borderId="15">
      <alignment horizontal="right" vertical="center"/>
    </xf>
    <xf numFmtId="164" fontId="140" fillId="0" borderId="15">
      <alignment horizontal="right" vertical="center"/>
    </xf>
    <xf numFmtId="0" fontId="146" fillId="18" borderId="36" applyNumberFormat="0" applyAlignment="0" applyProtection="0"/>
    <xf numFmtId="0" fontId="144" fillId="18" borderId="37" applyNumberFormat="0" applyAlignment="0" applyProtection="0"/>
    <xf numFmtId="0" fontId="137" fillId="20" borderId="38" applyNumberFormat="0" applyFon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1" fillId="23" borderId="36" applyNumberFormat="0" applyAlignment="0" applyProtection="0"/>
    <xf numFmtId="43" fontId="244" fillId="0" borderId="0" applyFont="0" applyFill="0" applyBorder="0" applyAlignment="0" applyProtection="0"/>
    <xf numFmtId="43" fontId="147" fillId="0" borderId="0" applyFont="0" applyFill="0" applyBorder="0" applyAlignment="0" applyProtection="0"/>
    <xf numFmtId="0" fontId="146" fillId="18" borderId="36" applyNumberFormat="0" applyAlignment="0" applyProtection="0"/>
    <xf numFmtId="0" fontId="151" fillId="23" borderId="36" applyNumberFormat="0" applyAlignment="0" applyProtection="0"/>
    <xf numFmtId="184" fontId="111" fillId="0" borderId="0" applyFont="0" applyFill="0" applyBorder="0" applyAlignment="0" applyProtection="0"/>
    <xf numFmtId="43" fontId="147" fillId="0" borderId="0" applyFont="0" applyFill="0" applyBorder="0" applyAlignment="0" applyProtection="0"/>
    <xf numFmtId="0" fontId="146" fillId="18" borderId="36" applyNumberFormat="0" applyAlignment="0" applyProtection="0"/>
    <xf numFmtId="0" fontId="151" fillId="23" borderId="36" applyNumberFormat="0" applyAlignment="0" applyProtection="0"/>
    <xf numFmtId="43" fontId="198" fillId="0" borderId="0" applyFont="0" applyFill="0" applyBorder="0" applyAlignment="0" applyProtection="0"/>
    <xf numFmtId="43" fontId="147" fillId="0" borderId="0" applyFont="0" applyFill="0" applyBorder="0" applyAlignment="0" applyProtection="0"/>
    <xf numFmtId="0" fontId="146" fillId="18" borderId="36" applyNumberFormat="0" applyAlignment="0" applyProtection="0"/>
    <xf numFmtId="0" fontId="151" fillId="23" borderId="36" applyNumberFormat="0" applyAlignment="0" applyProtection="0"/>
    <xf numFmtId="0" fontId="111" fillId="0" borderId="0"/>
    <xf numFmtId="43" fontId="5" fillId="0" borderId="0" applyFont="0" applyFill="0" applyBorder="0" applyAlignment="0" applyProtection="0"/>
    <xf numFmtId="184" fontId="111"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51" fillId="23" borderId="36" applyNumberFormat="0" applyAlignment="0" applyProtection="0"/>
    <xf numFmtId="0" fontId="111" fillId="0" borderId="0"/>
    <xf numFmtId="43" fontId="5" fillId="0" borderId="0" applyFont="0" applyFill="0" applyBorder="0" applyAlignment="0" applyProtection="0"/>
    <xf numFmtId="177" fontId="143"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51" fillId="23" borderId="36" applyNumberFormat="0" applyAlignment="0" applyProtection="0"/>
    <xf numFmtId="0" fontId="111" fillId="0" borderId="0"/>
    <xf numFmtId="43" fontId="5" fillId="0" borderId="0" applyFont="0" applyFill="0" applyBorder="0" applyAlignment="0" applyProtection="0"/>
    <xf numFmtId="43" fontId="5" fillId="0" borderId="0" applyFont="0" applyFill="0" applyBorder="0" applyAlignment="0" applyProtection="0"/>
    <xf numFmtId="0" fontId="173" fillId="23" borderId="36" applyNumberFormat="0" applyAlignment="0" applyProtection="0"/>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0" fontId="151" fillId="23" borderId="36" applyNumberFormat="0" applyAlignment="0" applyProtection="0"/>
    <xf numFmtId="0" fontId="111" fillId="0" borderId="0"/>
    <xf numFmtId="167" fontId="136" fillId="0" borderId="15">
      <alignment horizontal="right" vertical="center"/>
    </xf>
    <xf numFmtId="43" fontId="5" fillId="0" borderId="0" applyFont="0" applyFill="0" applyBorder="0" applyAlignment="0" applyProtection="0"/>
    <xf numFmtId="43" fontId="5" fillId="0" borderId="0" applyFont="0" applyFill="0" applyBorder="0" applyAlignment="0" applyProtection="0"/>
    <xf numFmtId="0" fontId="173" fillId="23" borderId="36" applyNumberFormat="0" applyAlignment="0" applyProtection="0"/>
    <xf numFmtId="167" fontId="136" fillId="0" borderId="15">
      <alignment horizontal="right" vertical="center"/>
    </xf>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167" fontId="136" fillId="0" borderId="15">
      <alignment horizontal="right" vertical="center"/>
    </xf>
    <xf numFmtId="43" fontId="5" fillId="0" borderId="0" applyFont="0" applyFill="0" applyBorder="0" applyAlignment="0" applyProtection="0"/>
    <xf numFmtId="43" fontId="5" fillId="0" borderId="0" applyFont="0" applyFill="0" applyBorder="0" applyAlignment="0" applyProtection="0"/>
    <xf numFmtId="0" fontId="173" fillId="23" borderId="36" applyNumberFormat="0" applyAlignment="0" applyProtection="0"/>
    <xf numFmtId="167" fontId="136" fillId="0" borderId="15">
      <alignment horizontal="right" vertical="center"/>
    </xf>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281" fontId="160" fillId="0" borderId="0" applyFont="0" applyFill="0" applyBorder="0" applyAlignment="0" applyProtection="0"/>
    <xf numFmtId="0" fontId="173" fillId="23" borderId="36" applyNumberFormat="0" applyAlignment="0" applyProtection="0"/>
    <xf numFmtId="0" fontId="146" fillId="18" borderId="36" applyNumberFormat="0" applyAlignment="0" applyProtection="0"/>
    <xf numFmtId="0" fontId="146" fillId="18" borderId="36" applyNumberFormat="0" applyAlignment="0" applyProtection="0"/>
    <xf numFmtId="0" fontId="111" fillId="0" borderId="0"/>
    <xf numFmtId="0" fontId="146" fillId="18" borderId="36" applyNumberFormat="0" applyAlignment="0" applyProtection="0"/>
    <xf numFmtId="0" fontId="111" fillId="0" borderId="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4" fontId="150" fillId="32"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4" fontId="150" fillId="32"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4" fontId="148" fillId="25"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4" fontId="148" fillId="25"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0" fontId="111" fillId="0" borderId="0"/>
    <xf numFmtId="4" fontId="148" fillId="25" borderId="39" applyNumberFormat="0" applyProtection="0">
      <alignment horizontal="right" vertical="center"/>
    </xf>
    <xf numFmtId="167" fontId="136" fillId="0" borderId="15">
      <alignment horizontal="right" vertical="center"/>
    </xf>
    <xf numFmtId="43" fontId="111" fillId="0" borderId="0" applyFont="0" applyFill="0" applyBorder="0" applyAlignment="0" applyProtection="0"/>
    <xf numFmtId="0" fontId="147" fillId="0" borderId="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6" fontId="135" fillId="0" borderId="15">
      <alignment horizontal="right" vertical="center"/>
    </xf>
    <xf numFmtId="176" fontId="137" fillId="0" borderId="15">
      <alignment horizontal="right" vertical="center"/>
    </xf>
    <xf numFmtId="0" fontId="146" fillId="18" borderId="36" applyNumberFormat="0" applyAlignment="0" applyProtection="0"/>
    <xf numFmtId="176" fontId="137" fillId="0" borderId="15">
      <alignment horizontal="right" vertical="center"/>
    </xf>
    <xf numFmtId="0" fontId="146" fillId="18" borderId="36" applyNumberFormat="0" applyAlignment="0" applyProtection="0"/>
    <xf numFmtId="176" fontId="137" fillId="0" borderId="15">
      <alignment horizontal="right" vertical="center"/>
    </xf>
    <xf numFmtId="165" fontId="147" fillId="0" borderId="0" applyFont="0" applyFill="0" applyBorder="0" applyAlignment="0" applyProtection="0"/>
    <xf numFmtId="171" fontId="147" fillId="0" borderId="15">
      <alignment horizontal="right" vertical="center"/>
    </xf>
    <xf numFmtId="0" fontId="146" fillId="18" borderId="36" applyNumberFormat="0" applyAlignment="0" applyProtection="0"/>
    <xf numFmtId="176" fontId="137" fillId="0" borderId="15">
      <alignment horizontal="right" vertical="center"/>
    </xf>
    <xf numFmtId="178" fontId="140" fillId="0" borderId="15">
      <alignment horizontal="right" vertical="center"/>
    </xf>
    <xf numFmtId="165" fontId="147" fillId="0" borderId="0" applyFont="0" applyFill="0" applyBorder="0" applyAlignment="0" applyProtection="0"/>
    <xf numFmtId="171" fontId="147" fillId="0" borderId="15">
      <alignment horizontal="right" vertical="center"/>
    </xf>
    <xf numFmtId="164" fontId="140" fillId="0" borderId="15">
      <alignment horizontal="right" vertical="center"/>
    </xf>
    <xf numFmtId="0" fontId="146" fillId="18" borderId="36" applyNumberFormat="0" applyAlignment="0" applyProtection="0"/>
    <xf numFmtId="176" fontId="137" fillId="0" borderId="15">
      <alignment horizontal="right" vertical="center"/>
    </xf>
    <xf numFmtId="178"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78" fontId="140" fillId="0" borderId="15">
      <alignment horizontal="right" vertical="center"/>
    </xf>
    <xf numFmtId="166" fontId="135" fillId="0" borderId="15">
      <alignment horizontal="right" vertical="center"/>
    </xf>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178" fontId="140" fillId="0" borderId="15">
      <alignment horizontal="right" vertical="center"/>
    </xf>
    <xf numFmtId="166" fontId="135" fillId="0" borderId="15">
      <alignment horizontal="right" vertical="center"/>
    </xf>
    <xf numFmtId="0" fontId="146" fillId="18" borderId="36" applyNumberFormat="0" applyAlignment="0" applyProtection="0"/>
    <xf numFmtId="0" fontId="153" fillId="20" borderId="38" applyNumberFormat="0" applyFont="0" applyAlignment="0" applyProtection="0"/>
    <xf numFmtId="43" fontId="111" fillId="0" borderId="0" applyFont="0" applyFill="0" applyBorder="0" applyAlignment="0" applyProtection="0"/>
    <xf numFmtId="0" fontId="146" fillId="18" borderId="36" applyNumberFormat="0" applyAlignment="0" applyProtection="0"/>
    <xf numFmtId="178" fontId="140" fillId="0" borderId="15">
      <alignment horizontal="right" vertical="center"/>
    </xf>
    <xf numFmtId="166" fontId="135" fillId="0" borderId="15">
      <alignment horizontal="right" vertical="center"/>
    </xf>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4" fillId="18" borderId="37" applyNumberFormat="0" applyAlignment="0" applyProtection="0"/>
    <xf numFmtId="0" fontId="111" fillId="0" borderId="0"/>
    <xf numFmtId="0" fontId="146" fillId="18" borderId="36" applyNumberFormat="0" applyAlignment="0" applyProtection="0"/>
    <xf numFmtId="0" fontId="144" fillId="18" borderId="37" applyNumberFormat="0" applyAlignment="0" applyProtection="0"/>
    <xf numFmtId="0" fontId="111" fillId="0" borderId="0"/>
    <xf numFmtId="0" fontId="166" fillId="0" borderId="40" applyNumberFormat="0" applyFill="0" applyAlignment="0" applyProtection="0"/>
    <xf numFmtId="0" fontId="160" fillId="0" borderId="0" applyFont="0" applyFill="0" applyBorder="0" applyAlignment="0" applyProtection="0"/>
    <xf numFmtId="0" fontId="146" fillId="18" borderId="36"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0" fontId="111" fillId="0" borderId="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165" fontId="147" fillId="0" borderId="0" applyFont="0" applyFill="0" applyBorder="0" applyAlignment="0" applyProtection="0"/>
    <xf numFmtId="0" fontId="146" fillId="18" borderId="36" applyNumberFormat="0" applyAlignment="0" applyProtection="0"/>
    <xf numFmtId="164" fontId="140" fillId="0" borderId="15">
      <alignment horizontal="right" vertical="center"/>
    </xf>
    <xf numFmtId="43" fontId="111" fillId="0" borderId="0" applyFont="0" applyFill="0" applyBorder="0" applyAlignment="0" applyProtection="0"/>
    <xf numFmtId="0" fontId="224"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267" fillId="48" borderId="2">
      <alignment horizontal="left" vertical="center"/>
    </xf>
    <xf numFmtId="184" fontId="111" fillId="0" borderId="0" applyFont="0" applyFill="0" applyBorder="0" applyAlignment="0" applyProtection="0"/>
    <xf numFmtId="0" fontId="224" fillId="18" borderId="36" applyNumberFormat="0" applyAlignment="0" applyProtection="0"/>
    <xf numFmtId="0" fontId="146" fillId="18" borderId="36" applyNumberFormat="0" applyAlignment="0" applyProtection="0"/>
    <xf numFmtId="211" fontId="135" fillId="0" borderId="15">
      <alignment horizontal="right" vertical="center"/>
    </xf>
    <xf numFmtId="43" fontId="111" fillId="0" borderId="0" applyFont="0" applyFill="0" applyBorder="0" applyAlignment="0" applyProtection="0"/>
    <xf numFmtId="0" fontId="154" fillId="18" borderId="37" applyNumberFormat="0" applyAlignment="0" applyProtection="0"/>
    <xf numFmtId="0" fontId="146"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146" fillId="18" borderId="36" applyNumberFormat="0" applyAlignment="0" applyProtection="0"/>
    <xf numFmtId="0" fontId="111" fillId="0" borderId="0"/>
    <xf numFmtId="0" fontId="146" fillId="18" borderId="36" applyNumberFormat="0" applyAlignment="0" applyProtection="0"/>
    <xf numFmtId="0" fontId="111" fillId="0" borderId="0"/>
    <xf numFmtId="0" fontId="146" fillId="18" borderId="36" applyNumberFormat="0" applyAlignment="0" applyProtection="0"/>
    <xf numFmtId="0" fontId="111" fillId="0" borderId="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165" fontId="147" fillId="0" borderId="0" applyFont="0" applyFill="0" applyBorder="0" applyAlignment="0" applyProtection="0"/>
    <xf numFmtId="4" fontId="148" fillId="23" borderId="39" applyNumberFormat="0" applyProtection="0">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167" fontId="136" fillId="0" borderId="15">
      <alignment horizontal="right" vertical="center"/>
    </xf>
    <xf numFmtId="0" fontId="146" fillId="18" borderId="36" applyNumberFormat="0" applyAlignment="0" applyProtection="0"/>
    <xf numFmtId="0" fontId="151" fillId="23" borderId="36" applyNumberFormat="0" applyAlignment="0" applyProtection="0"/>
    <xf numFmtId="167" fontId="136" fillId="0" borderId="15">
      <alignment horizontal="right" vertical="center"/>
    </xf>
    <xf numFmtId="0" fontId="146" fillId="18" borderId="36" applyNumberFormat="0" applyAlignment="0" applyProtection="0"/>
    <xf numFmtId="0" fontId="111" fillId="0" borderId="0"/>
    <xf numFmtId="167" fontId="136" fillId="0" borderId="15">
      <alignment horizontal="right" vertical="center"/>
    </xf>
    <xf numFmtId="0" fontId="146" fillId="18" borderId="36" applyNumberFormat="0" applyAlignment="0" applyProtection="0"/>
    <xf numFmtId="0" fontId="111" fillId="0" borderId="0"/>
    <xf numFmtId="176" fontId="137" fillId="0" borderId="15">
      <alignment horizontal="right" vertical="center"/>
    </xf>
    <xf numFmtId="164" fontId="140" fillId="0" borderId="15">
      <alignment horizontal="right" vertical="center"/>
    </xf>
    <xf numFmtId="0" fontId="146" fillId="18" borderId="36" applyNumberFormat="0" applyAlignment="0" applyProtection="0"/>
    <xf numFmtId="176" fontId="137" fillId="0" borderId="15">
      <alignment horizontal="right" vertical="center"/>
    </xf>
    <xf numFmtId="164" fontId="140" fillId="0" borderId="15">
      <alignment horizontal="right" vertical="center"/>
    </xf>
    <xf numFmtId="0" fontId="146" fillId="18" borderId="36" applyNumberFormat="0" applyAlignment="0" applyProtection="0"/>
    <xf numFmtId="176" fontId="137" fillId="0" borderId="15">
      <alignment horizontal="right" vertical="center"/>
    </xf>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165" fontId="147" fillId="0" borderId="0" applyFont="0" applyFill="0" applyBorder="0" applyAlignment="0" applyProtection="0"/>
    <xf numFmtId="4" fontId="148" fillId="23"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164" fontId="140" fillId="0" borderId="15">
      <alignment horizontal="right" vertical="center"/>
    </xf>
    <xf numFmtId="165" fontId="147" fillId="0" borderId="0" applyFont="0" applyFill="0" applyBorder="0" applyAlignment="0" applyProtection="0"/>
    <xf numFmtId="4" fontId="181" fillId="27" borderId="39" applyNumberFormat="0" applyProtection="0">
      <alignment vertical="center"/>
    </xf>
    <xf numFmtId="4" fontId="148" fillId="23" borderId="39" applyNumberFormat="0" applyProtection="0">
      <alignment horizontal="right" vertical="center"/>
    </xf>
    <xf numFmtId="0" fontId="160" fillId="0" borderId="0" applyFont="0" applyFill="0" applyBorder="0" applyAlignment="0" applyProtection="0"/>
    <xf numFmtId="0" fontId="146" fillId="18" borderId="36" applyNumberFormat="0" applyAlignment="0" applyProtection="0"/>
    <xf numFmtId="164" fontId="140" fillId="0" borderId="15">
      <alignment horizontal="right" vertical="center"/>
    </xf>
    <xf numFmtId="165" fontId="147" fillId="0" borderId="0" applyFont="0" applyFill="0" applyBorder="0" applyAlignment="0" applyProtection="0"/>
    <xf numFmtId="4" fontId="181" fillId="27" borderId="39" applyNumberFormat="0" applyProtection="0">
      <alignment vertical="center"/>
    </xf>
    <xf numFmtId="4" fontId="148" fillId="23" borderId="39" applyNumberFormat="0" applyProtection="0">
      <alignment horizontal="right" vertical="center"/>
    </xf>
    <xf numFmtId="0" fontId="146" fillId="18" borderId="36" applyNumberFormat="0" applyAlignment="0" applyProtection="0"/>
    <xf numFmtId="165" fontId="147" fillId="0" borderId="0" applyFont="0" applyFill="0" applyBorder="0" applyAlignment="0" applyProtection="0"/>
    <xf numFmtId="4" fontId="181" fillId="27" borderId="39" applyNumberFormat="0" applyProtection="0">
      <alignment vertical="center"/>
    </xf>
    <xf numFmtId="4" fontId="148" fillId="23" borderId="39" applyNumberFormat="0" applyProtection="0">
      <alignment horizontal="right" vertical="center"/>
    </xf>
    <xf numFmtId="43" fontId="111" fillId="0" borderId="0" applyFont="0" applyFill="0" applyBorder="0" applyAlignment="0" applyProtection="0"/>
    <xf numFmtId="0" fontId="146" fillId="18" borderId="36" applyNumberFormat="0" applyAlignment="0" applyProtection="0"/>
    <xf numFmtId="43" fontId="111" fillId="0" borderId="0" applyFont="0" applyFill="0" applyBorder="0" applyAlignment="0" applyProtection="0"/>
    <xf numFmtId="41" fontId="111" fillId="0" borderId="0" applyFont="0" applyFill="0" applyBorder="0" applyAlignment="0" applyProtection="0"/>
    <xf numFmtId="178"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46" fillId="18" borderId="36" applyNumberFormat="0" applyAlignment="0" applyProtection="0"/>
    <xf numFmtId="0" fontId="153" fillId="20" borderId="38" applyNumberFormat="0" applyFont="0" applyAlignment="0" applyProtection="0"/>
    <xf numFmtId="199" fontId="176" fillId="0" borderId="15">
      <alignment horizontal="right" vertical="center"/>
    </xf>
    <xf numFmtId="41" fontId="111" fillId="0" borderId="0" applyFont="0" applyFill="0" applyBorder="0" applyAlignment="0" applyProtection="0"/>
    <xf numFmtId="178" fontId="140" fillId="0" borderId="15">
      <alignment horizontal="right" vertical="center"/>
    </xf>
    <xf numFmtId="0" fontId="137" fillId="20" borderId="38" applyNumberFormat="0" applyFont="0" applyAlignment="0" applyProtection="0"/>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0" fontId="137" fillId="20" borderId="38" applyNumberFormat="0" applyFont="0" applyAlignment="0" applyProtection="0"/>
    <xf numFmtId="0" fontId="146" fillId="18" borderId="36" applyNumberFormat="0" applyAlignment="0" applyProtection="0"/>
    <xf numFmtId="0" fontId="137" fillId="20" borderId="38" applyNumberFormat="0" applyFont="0" applyAlignment="0" applyProtection="0"/>
    <xf numFmtId="0" fontId="146" fillId="18" borderId="36" applyNumberFormat="0" applyAlignment="0" applyProtection="0"/>
    <xf numFmtId="0" fontId="137" fillId="20" borderId="38" applyNumberFormat="0" applyFont="0" applyAlignment="0" applyProtection="0"/>
    <xf numFmtId="0" fontId="146" fillId="18" borderId="36" applyNumberFormat="0" applyAlignment="0" applyProtection="0"/>
    <xf numFmtId="4" fontId="150" fillId="24" borderId="39" applyNumberFormat="0" applyProtection="0">
      <alignmen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64" fontId="140" fillId="0" borderId="15">
      <alignment horizontal="right" vertical="center"/>
    </xf>
    <xf numFmtId="178" fontId="140"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0" fontId="144" fillId="18" borderId="37" applyNumberFormat="0" applyAlignment="0" applyProtection="0"/>
    <xf numFmtId="43" fontId="111" fillId="0" borderId="0" applyFont="0" applyFill="0" applyBorder="0" applyAlignment="0" applyProtection="0"/>
    <xf numFmtId="0" fontId="146" fillId="18" borderId="36" applyNumberFormat="0" applyAlignment="0" applyProtection="0"/>
    <xf numFmtId="0" fontId="144" fillId="18" borderId="37" applyNumberFormat="0" applyAlignment="0" applyProtection="0"/>
    <xf numFmtId="43" fontId="111" fillId="0" borderId="0" applyFont="0" applyFill="0" applyBorder="0" applyAlignment="0" applyProtection="0"/>
    <xf numFmtId="0" fontId="144" fillId="18" borderId="37" applyNumberFormat="0" applyAlignment="0" applyProtection="0"/>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199" fontId="176" fillId="0" borderId="15">
      <alignment horizontal="right" vertical="center"/>
    </xf>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43" fontId="111"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 fontId="148" fillId="24" borderId="39" applyNumberFormat="0" applyProtection="0">
      <alignment vertical="center"/>
    </xf>
    <xf numFmtId="0" fontId="146" fillId="18" borderId="36" applyNumberFormat="0" applyAlignment="0" applyProtection="0"/>
    <xf numFmtId="0" fontId="146" fillId="18" borderId="36" applyNumberFormat="0" applyAlignment="0" applyProtection="0"/>
    <xf numFmtId="4" fontId="148" fillId="24" borderId="39" applyNumberFormat="0" applyProtection="0">
      <alignment vertical="center"/>
    </xf>
    <xf numFmtId="43" fontId="111" fillId="0" borderId="0" applyFont="0" applyFill="0" applyBorder="0" applyAlignment="0" applyProtection="0"/>
    <xf numFmtId="10" fontId="158" fillId="26" borderId="2" applyNumberFormat="0" applyBorder="0" applyAlignment="0" applyProtection="0"/>
    <xf numFmtId="167" fontId="136" fillId="0" borderId="15">
      <alignment horizontal="right" vertical="center"/>
    </xf>
    <xf numFmtId="176" fontId="137" fillId="0" borderId="15">
      <alignment horizontal="right" vertical="center"/>
    </xf>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10" fontId="158" fillId="26" borderId="2" applyNumberFormat="0" applyBorder="0" applyAlignment="0" applyProtection="0"/>
    <xf numFmtId="167" fontId="136" fillId="0" borderId="15">
      <alignment horizontal="right" vertical="center"/>
    </xf>
    <xf numFmtId="176" fontId="137" fillId="0" borderId="15">
      <alignment horizontal="right" vertical="center"/>
    </xf>
    <xf numFmtId="0" fontId="146" fillId="18" borderId="36" applyNumberFormat="0" applyAlignment="0" applyProtection="0"/>
    <xf numFmtId="251"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51" fillId="23"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4" fontId="150" fillId="24" borderId="39" applyNumberFormat="0" applyProtection="0">
      <alignment vertical="center"/>
    </xf>
    <xf numFmtId="166" fontId="135" fillId="0" borderId="15">
      <alignment horizontal="right" vertical="center"/>
    </xf>
    <xf numFmtId="0" fontId="146" fillId="18" borderId="36" applyNumberFormat="0" applyAlignment="0" applyProtection="0"/>
    <xf numFmtId="4" fontId="150" fillId="24" borderId="39" applyNumberFormat="0" applyProtection="0">
      <alignment vertical="center"/>
    </xf>
    <xf numFmtId="166" fontId="135" fillId="0" borderId="15">
      <alignment horizontal="right" vertical="center"/>
    </xf>
    <xf numFmtId="0" fontId="146" fillId="18" borderId="36" applyNumberFormat="0" applyAlignment="0" applyProtection="0"/>
    <xf numFmtId="4" fontId="150" fillId="24" borderId="39" applyNumberFormat="0" applyProtection="0">
      <alignment vertical="center"/>
    </xf>
    <xf numFmtId="166" fontId="135" fillId="0" borderId="15">
      <alignment horizontal="right" vertical="center"/>
    </xf>
    <xf numFmtId="0" fontId="146" fillId="18" borderId="36" applyNumberFormat="0" applyAlignment="0" applyProtection="0"/>
    <xf numFmtId="0" fontId="146" fillId="18" borderId="36" applyNumberFormat="0" applyAlignment="0" applyProtection="0"/>
    <xf numFmtId="184" fontId="111" fillId="0" borderId="0" applyFont="0" applyFill="0" applyBorder="0" applyAlignment="0" applyProtection="0"/>
    <xf numFmtId="0" fontId="137" fillId="20" borderId="38" applyNumberFormat="0" applyFont="0" applyAlignment="0" applyProtection="0"/>
    <xf numFmtId="0" fontId="146" fillId="18" borderId="36" applyNumberFormat="0" applyAlignment="0" applyProtection="0"/>
    <xf numFmtId="199" fontId="176" fillId="0" borderId="15">
      <alignment horizontal="right" vertical="center"/>
    </xf>
    <xf numFmtId="0" fontId="144" fillId="18" borderId="37" applyNumberFormat="0" applyAlignment="0" applyProtection="0"/>
    <xf numFmtId="0" fontId="146" fillId="18" borderId="36" applyNumberFormat="0" applyAlignment="0" applyProtection="0"/>
    <xf numFmtId="199" fontId="176" fillId="0" borderId="15">
      <alignment horizontal="right" vertical="center"/>
    </xf>
    <xf numFmtId="0" fontId="144" fillId="18" borderId="37" applyNumberFormat="0" applyAlignment="0" applyProtection="0"/>
    <xf numFmtId="0" fontId="146" fillId="18" borderId="36" applyNumberFormat="0" applyAlignment="0" applyProtection="0"/>
    <xf numFmtId="199" fontId="176" fillId="0" borderId="15">
      <alignment horizontal="right" vertical="center"/>
    </xf>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0" fontId="144" fillId="18" borderId="37" applyNumberFormat="0" applyAlignment="0" applyProtection="0"/>
    <xf numFmtId="0" fontId="146" fillId="18" borderId="36" applyNumberFormat="0" applyAlignment="0" applyProtection="0"/>
    <xf numFmtId="0" fontId="156" fillId="23" borderId="36" applyNumberFormat="0" applyAlignment="0" applyProtection="0"/>
    <xf numFmtId="228" fontId="1" fillId="0" borderId="24" applyFill="0" applyProtection="0"/>
    <xf numFmtId="0" fontId="111" fillId="0" borderId="0"/>
    <xf numFmtId="0" fontId="146" fillId="18" borderId="36" applyNumberFormat="0" applyAlignment="0" applyProtection="0"/>
    <xf numFmtId="255" fontId="147" fillId="0" borderId="0" applyFont="0" applyFill="0" applyBorder="0" applyAlignment="0" applyProtection="0"/>
    <xf numFmtId="0" fontId="153" fillId="20" borderId="38" applyNumberFormat="0" applyFont="0" applyAlignment="0" applyProtection="0"/>
    <xf numFmtId="167" fontId="136" fillId="0" borderId="15">
      <alignment horizontal="right" vertical="center"/>
    </xf>
    <xf numFmtId="0" fontId="146" fillId="18" borderId="36" applyNumberFormat="0" applyAlignment="0" applyProtection="0"/>
    <xf numFmtId="255" fontId="147" fillId="0" borderId="0" applyFont="0" applyFill="0" applyBorder="0" applyAlignment="0" applyProtection="0"/>
    <xf numFmtId="0" fontId="153" fillId="20" borderId="38" applyNumberFormat="0" applyFont="0" applyAlignment="0" applyProtection="0"/>
    <xf numFmtId="167" fontId="136" fillId="0" borderId="15">
      <alignment horizontal="right" vertical="center"/>
    </xf>
    <xf numFmtId="0" fontId="146" fillId="18" borderId="36" applyNumberFormat="0" applyAlignment="0" applyProtection="0"/>
    <xf numFmtId="255" fontId="147" fillId="0" borderId="0" applyFont="0" applyFill="0" applyBorder="0" applyAlignment="0" applyProtection="0"/>
    <xf numFmtId="0" fontId="153" fillId="20" borderId="38" applyNumberFormat="0" applyFont="0" applyAlignment="0" applyProtection="0"/>
    <xf numFmtId="43"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178" fontId="140" fillId="0" borderId="15">
      <alignment horizontal="right" vertical="center"/>
    </xf>
    <xf numFmtId="255" fontId="147" fillId="0" borderId="0" applyFont="0" applyFill="0" applyBorder="0" applyAlignment="0" applyProtection="0"/>
    <xf numFmtId="0" fontId="153" fillId="20" borderId="38" applyNumberFormat="0" applyFont="0" applyAlignment="0" applyProtection="0"/>
    <xf numFmtId="0" fontId="146" fillId="18" borderId="36" applyNumberFormat="0" applyAlignment="0" applyProtection="0"/>
    <xf numFmtId="0" fontId="144" fillId="18" borderId="37" applyNumberFormat="0" applyAlignment="0" applyProtection="0"/>
    <xf numFmtId="177" fontId="111" fillId="0" borderId="0" applyFont="0" applyFill="0" applyBorder="0" applyAlignment="0" applyProtection="0"/>
    <xf numFmtId="0" fontId="137" fillId="20" borderId="38" applyNumberFormat="0" applyFont="0" applyAlignment="0" applyProtection="0"/>
    <xf numFmtId="173" fontId="147" fillId="0" borderId="0" applyFill="0" applyBorder="0" applyAlignment="0"/>
    <xf numFmtId="0" fontId="146" fillId="18" borderId="36" applyNumberFormat="0" applyAlignment="0" applyProtection="0"/>
    <xf numFmtId="199" fontId="176"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46" fillId="18" borderId="36" applyNumberFormat="0" applyAlignment="0" applyProtection="0"/>
    <xf numFmtId="0" fontId="146" fillId="18" borderId="36" applyNumberFormat="0" applyAlignment="0" applyProtection="0"/>
    <xf numFmtId="199" fontId="176" fillId="0" borderId="15">
      <alignment horizontal="right" vertical="center"/>
    </xf>
    <xf numFmtId="0" fontId="146" fillId="18" borderId="36" applyNumberFormat="0" applyAlignment="0" applyProtection="0"/>
    <xf numFmtId="0" fontId="146" fillId="18" borderId="36" applyNumberFormat="0" applyAlignment="0" applyProtection="0"/>
    <xf numFmtId="199" fontId="176" fillId="0" borderId="15">
      <alignment horizontal="right" vertical="center"/>
    </xf>
    <xf numFmtId="0" fontId="146" fillId="18" borderId="36" applyNumberFormat="0" applyAlignment="0" applyProtection="0"/>
    <xf numFmtId="0" fontId="146" fillId="18" borderId="36" applyNumberFormat="0" applyAlignment="0" applyProtection="0"/>
    <xf numFmtId="199" fontId="17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228" fontId="1" fillId="0" borderId="24" applyFill="0" applyProtection="0"/>
    <xf numFmtId="0" fontId="255" fillId="0" borderId="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0" fontId="144" fillId="18" borderId="37"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6" fontId="135" fillId="0" borderId="15">
      <alignment horizontal="right" vertical="center"/>
    </xf>
    <xf numFmtId="167" fontId="136"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6" fontId="135" fillId="0" borderId="15">
      <alignment horizontal="right" vertical="center"/>
    </xf>
    <xf numFmtId="167" fontId="136" fillId="0" borderId="15">
      <alignment horizontal="right" vertical="center"/>
    </xf>
    <xf numFmtId="0" fontId="146" fillId="18" borderId="36" applyNumberFormat="0" applyAlignment="0" applyProtection="0"/>
    <xf numFmtId="166" fontId="135" fillId="0" borderId="15">
      <alignment horizontal="right" vertical="center"/>
    </xf>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6" fontId="135" fillId="0" borderId="15">
      <alignment horizontal="right" vertical="center"/>
    </xf>
    <xf numFmtId="167" fontId="136" fillId="0" borderId="15">
      <alignment horizontal="right" vertical="center"/>
    </xf>
    <xf numFmtId="43" fontId="111"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224" fontId="170" fillId="0" borderId="0" applyFont="0" applyFill="0" applyBorder="0" applyAlignment="0" applyProtection="0"/>
    <xf numFmtId="171" fontId="137" fillId="0" borderId="15">
      <alignment horizontal="right" vertical="center"/>
    </xf>
    <xf numFmtId="184" fontId="111" fillId="0" borderId="0" applyFont="0" applyFill="0" applyBorder="0" applyAlignment="0" applyProtection="0"/>
    <xf numFmtId="164" fontId="140" fillId="0" borderId="15">
      <alignment horizontal="right" vertical="center"/>
    </xf>
    <xf numFmtId="0" fontId="137" fillId="20" borderId="38" applyNumberFormat="0" applyFont="0" applyAlignment="0" applyProtection="0"/>
    <xf numFmtId="211" fontId="135"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56" fillId="23" borderId="36" applyNumberFormat="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56" fillId="23" borderId="36" applyNumberFormat="0" applyAlignment="0" applyProtection="0"/>
    <xf numFmtId="0" fontId="268" fillId="38" borderId="0" applyNumberFormat="0" applyBorder="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56" fillId="23" borderId="36" applyNumberFormat="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211" fontId="135" fillId="0" borderId="15">
      <alignment horizontal="right" vertical="center"/>
    </xf>
    <xf numFmtId="178" fontId="140" fillId="0" borderId="15">
      <alignment horizontal="right" vertical="center"/>
    </xf>
    <xf numFmtId="0" fontId="146" fillId="18" borderId="36" applyNumberFormat="0" applyAlignment="0" applyProtection="0"/>
    <xf numFmtId="0" fontId="146" fillId="18" borderId="36" applyNumberFormat="0" applyAlignment="0" applyProtection="0"/>
    <xf numFmtId="211" fontId="135"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282" fontId="136"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11" fillId="0" borderId="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224" fillId="18" borderId="36" applyNumberFormat="0" applyAlignment="0" applyProtection="0"/>
    <xf numFmtId="0" fontId="146" fillId="18" borderId="36" applyNumberFormat="0" applyAlignment="0" applyProtection="0"/>
    <xf numFmtId="43" fontId="147" fillId="0" borderId="0" applyFont="0" applyFill="0" applyBorder="0" applyAlignment="0" applyProtection="0"/>
    <xf numFmtId="0" fontId="137" fillId="20" borderId="38" applyNumberFormat="0" applyFont="0" applyAlignment="0" applyProtection="0"/>
    <xf numFmtId="0" fontId="224" fillId="18" borderId="36" applyNumberForma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224"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56" fillId="23" borderId="36" applyNumberFormat="0" applyAlignment="0" applyProtection="0"/>
    <xf numFmtId="0" fontId="146" fillId="18" borderId="36" applyNumberFormat="0" applyAlignment="0" applyProtection="0"/>
    <xf numFmtId="0" fontId="156" fillId="23" borderId="36" applyNumberFormat="0" applyAlignment="0" applyProtection="0"/>
    <xf numFmtId="164" fontId="140" fillId="0" borderId="15">
      <alignment horizontal="right" vertical="center"/>
    </xf>
    <xf numFmtId="0" fontId="146" fillId="18" borderId="36" applyNumberFormat="0" applyAlignment="0" applyProtection="0"/>
    <xf numFmtId="0" fontId="156" fillId="23" borderId="36" applyNumberFormat="0" applyAlignment="0" applyProtection="0"/>
    <xf numFmtId="164" fontId="140" fillId="0" borderId="15">
      <alignment horizontal="right" vertical="center"/>
    </xf>
    <xf numFmtId="178" fontId="140" fillId="0" borderId="15">
      <alignment horizontal="right" vertical="center"/>
    </xf>
    <xf numFmtId="0" fontId="224"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60" fillId="0" borderId="0"/>
    <xf numFmtId="0" fontId="146" fillId="18"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46" fillId="18" borderId="36" applyNumberFormat="0" applyAlignment="0" applyProtection="0"/>
    <xf numFmtId="202" fontId="139" fillId="0" borderId="2"/>
    <xf numFmtId="0" fontId="146" fillId="18" borderId="36" applyNumberFormat="0" applyAlignment="0" applyProtection="0"/>
    <xf numFmtId="251" fontId="149" fillId="0" borderId="0" applyFont="0" applyFill="0" applyBorder="0" applyAlignment="0" applyProtection="0"/>
    <xf numFmtId="0" fontId="146" fillId="18" borderId="36" applyNumberFormat="0" applyAlignment="0" applyProtection="0"/>
    <xf numFmtId="206" fontId="149" fillId="0" borderId="0" applyFont="0" applyFill="0" applyBorder="0" applyAlignment="0" applyProtection="0"/>
    <xf numFmtId="193" fontId="149"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 fontId="150" fillId="33" borderId="39" applyNumberFormat="0" applyProtection="0">
      <alignment horizontal="right" vertical="center"/>
    </xf>
    <xf numFmtId="0" fontId="146" fillId="18" borderId="36" applyNumberFormat="0" applyAlignment="0" applyProtection="0"/>
    <xf numFmtId="4" fontId="150" fillId="33" borderId="39" applyNumberFormat="0" applyProtection="0">
      <alignment horizontal="right" vertical="center"/>
    </xf>
    <xf numFmtId="4" fontId="148" fillId="25" borderId="39" applyNumberFormat="0" applyProtection="0">
      <alignment horizontal="right" vertical="center"/>
    </xf>
    <xf numFmtId="0" fontId="224" fillId="18" borderId="36" applyNumberFormat="0" applyAlignment="0" applyProtection="0"/>
    <xf numFmtId="0" fontId="146" fillId="18" borderId="36" applyNumberFormat="0" applyAlignment="0" applyProtection="0"/>
    <xf numFmtId="164" fontId="140" fillId="0" borderId="15">
      <alignment horizontal="right" vertical="center"/>
    </xf>
    <xf numFmtId="4" fontId="148" fillId="25" borderId="39" applyNumberFormat="0" applyProtection="0">
      <alignment horizontal="right" vertical="center"/>
    </xf>
    <xf numFmtId="0" fontId="224" fillId="18" borderId="36" applyNumberFormat="0" applyAlignment="0" applyProtection="0"/>
    <xf numFmtId="0" fontId="146" fillId="18" borderId="36" applyNumberFormat="0" applyAlignment="0" applyProtection="0"/>
    <xf numFmtId="164" fontId="140" fillId="0" borderId="15">
      <alignment horizontal="right" vertical="center"/>
    </xf>
    <xf numFmtId="4" fontId="148" fillId="25" borderId="39" applyNumberFormat="0" applyProtection="0">
      <alignment horizontal="right" vertical="center"/>
    </xf>
    <xf numFmtId="0" fontId="224" fillId="18" borderId="36" applyNumberFormat="0" applyAlignment="0" applyProtection="0"/>
    <xf numFmtId="0" fontId="146" fillId="18" borderId="36" applyNumberFormat="0" applyAlignment="0" applyProtection="0"/>
    <xf numFmtId="164" fontId="140" fillId="0" borderId="15">
      <alignment horizontal="right" vertical="center"/>
    </xf>
    <xf numFmtId="0" fontId="224" fillId="18" borderId="36" applyNumberFormat="0" applyAlignment="0" applyProtection="0"/>
    <xf numFmtId="0" fontId="146" fillId="18" borderId="36" applyNumberFormat="0" applyAlignment="0" applyProtection="0"/>
    <xf numFmtId="164" fontId="140" fillId="0" borderId="15">
      <alignment horizontal="right" vertical="center"/>
    </xf>
    <xf numFmtId="0" fontId="224" fillId="18" borderId="36" applyNumberForma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178" fontId="140" fillId="0" borderId="15">
      <alignment horizontal="right" vertical="center"/>
    </xf>
    <xf numFmtId="0" fontId="224" fillId="18" borderId="36" applyNumberFormat="0" applyAlignment="0" applyProtection="0"/>
    <xf numFmtId="0" fontId="146" fillId="18" borderId="36" applyNumberFormat="0" applyAlignment="0" applyProtection="0"/>
    <xf numFmtId="178" fontId="140" fillId="0" borderId="15">
      <alignment horizontal="right" vertical="center"/>
    </xf>
    <xf numFmtId="177" fontId="160" fillId="0" borderId="0" applyFont="0" applyFill="0" applyBorder="0" applyAlignment="0" applyProtection="0"/>
    <xf numFmtId="4" fontId="220" fillId="24" borderId="39" applyNumberFormat="0" applyProtection="0">
      <alignment horizontal="right" vertical="center"/>
    </xf>
    <xf numFmtId="171" fontId="137" fillId="0" borderId="15">
      <alignment horizontal="right" vertical="center"/>
    </xf>
    <xf numFmtId="167" fontId="136" fillId="0" borderId="15">
      <alignment horizontal="right" vertical="center"/>
    </xf>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177" fontId="180" fillId="0" borderId="0" applyFont="0" applyFill="0" applyBorder="0" applyAlignment="0" applyProtection="0"/>
    <xf numFmtId="4" fontId="220" fillId="24" borderId="39" applyNumberFormat="0" applyProtection="0">
      <alignment horizontal="right" vertical="center"/>
    </xf>
    <xf numFmtId="171" fontId="137" fillId="0" borderId="15">
      <alignment horizontal="right" vertical="center"/>
    </xf>
    <xf numFmtId="167" fontId="136" fillId="0" borderId="15">
      <alignment horizontal="right" vertical="center"/>
    </xf>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224"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4" fontId="194" fillId="24" borderId="39" applyNumberFormat="0" applyProtection="0">
      <alignment horizontal="right" vertical="center"/>
    </xf>
    <xf numFmtId="43" fontId="113" fillId="0" borderId="0" applyFont="0" applyFill="0" applyBorder="0" applyAlignment="0" applyProtection="0"/>
    <xf numFmtId="4" fontId="209" fillId="24"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283" fontId="18"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184" fontId="160"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224"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66" fillId="0" borderId="40" applyNumberFormat="0" applyFill="0" applyAlignment="0" applyProtection="0"/>
    <xf numFmtId="4" fontId="194" fillId="24" borderId="39" applyNumberFormat="0" applyProtection="0">
      <alignment horizontal="right" vertical="center"/>
    </xf>
    <xf numFmtId="43" fontId="160" fillId="0" borderId="0" applyFont="0" applyFill="0" applyBorder="0" applyAlignment="0" applyProtection="0"/>
    <xf numFmtId="43" fontId="160"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226" fontId="5" fillId="0" borderId="0" applyFont="0" applyFill="0" applyBorder="0" applyAlignment="0" applyProtection="0"/>
    <xf numFmtId="0" fontId="146" fillId="18" borderId="36" applyNumberFormat="0" applyAlignment="0" applyProtection="0"/>
    <xf numFmtId="43" fontId="160" fillId="0" borderId="0" applyFont="0" applyFill="0" applyBorder="0" applyAlignment="0" applyProtection="0"/>
    <xf numFmtId="0" fontId="146" fillId="18" borderId="36" applyNumberFormat="0" applyAlignment="0" applyProtection="0"/>
    <xf numFmtId="43" fontId="160" fillId="0" borderId="0" applyFont="0" applyFill="0" applyBorder="0" applyAlignment="0" applyProtection="0"/>
    <xf numFmtId="0" fontId="146" fillId="18" borderId="36" applyNumberFormat="0" applyAlignment="0" applyProtection="0"/>
    <xf numFmtId="227" fontId="147" fillId="0" borderId="0" applyFont="0" applyFill="0" applyBorder="0" applyAlignment="0" applyProtection="0"/>
    <xf numFmtId="207" fontId="135" fillId="0" borderId="15">
      <alignment horizontal="right" vertical="center"/>
    </xf>
    <xf numFmtId="43" fontId="111" fillId="0" borderId="0" applyFont="0" applyFill="0" applyBorder="0" applyAlignment="0" applyProtection="0"/>
    <xf numFmtId="169" fontId="159" fillId="0" borderId="15">
      <alignment horizontal="right" vertical="center"/>
    </xf>
    <xf numFmtId="178" fontId="140" fillId="0" borderId="15">
      <alignment horizontal="right" vertical="center"/>
    </xf>
    <xf numFmtId="0" fontId="146" fillId="18" borderId="36" applyNumberFormat="0" applyAlignment="0" applyProtection="0"/>
    <xf numFmtId="227" fontId="147" fillId="0" borderId="0" applyFont="0" applyFill="0" applyBorder="0" applyAlignment="0" applyProtection="0"/>
    <xf numFmtId="207" fontId="135" fillId="0" borderId="15">
      <alignment horizontal="right" vertical="center"/>
    </xf>
    <xf numFmtId="43"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0" fontId="269" fillId="0" borderId="0" applyNumberFormat="0" applyFill="0" applyBorder="0" applyAlignment="0" applyProtection="0">
      <alignment vertical="top"/>
      <protection locked="0"/>
    </xf>
    <xf numFmtId="0" fontId="146" fillId="18" borderId="36" applyNumberFormat="0" applyAlignment="0" applyProtection="0"/>
    <xf numFmtId="4" fontId="194" fillId="24" borderId="39" applyNumberFormat="0" applyProtection="0">
      <alignment horizontal="right" vertical="center"/>
    </xf>
    <xf numFmtId="0" fontId="146" fillId="18" borderId="36" applyNumberFormat="0" applyAlignment="0" applyProtection="0"/>
    <xf numFmtId="43" fontId="160" fillId="0" borderId="0" applyFont="0" applyFill="0" applyBorder="0" applyAlignment="0" applyProtection="0"/>
    <xf numFmtId="197" fontId="161" fillId="0" borderId="0" applyFont="0" applyFill="0" applyBorder="0" applyAlignment="0" applyProtection="0"/>
    <xf numFmtId="0" fontId="135" fillId="0" borderId="0" applyFont="0" applyFill="0" applyBorder="0" applyAlignment="0" applyProtection="0"/>
    <xf numFmtId="4" fontId="150" fillId="24" borderId="39" applyNumberFormat="0" applyProtection="0">
      <alignment horizontal="right" vertical="center"/>
    </xf>
    <xf numFmtId="0" fontId="146" fillId="18" borderId="36" applyNumberFormat="0" applyAlignment="0" applyProtection="0"/>
    <xf numFmtId="177" fontId="160" fillId="0" borderId="0" applyFont="0" applyFill="0" applyBorder="0" applyAlignment="0" applyProtection="0"/>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84" fontId="195" fillId="0" borderId="0" applyFont="0" applyFill="0" applyBorder="0" applyAlignment="0" applyProtection="0"/>
    <xf numFmtId="0" fontId="154" fillId="18" borderId="37" applyNumberFormat="0" applyAlignment="0" applyProtection="0"/>
    <xf numFmtId="184" fontId="111" fillId="0" borderId="0" applyFont="0" applyFill="0" applyBorder="0" applyAlignment="0" applyProtection="0"/>
    <xf numFmtId="0" fontId="146" fillId="18" borderId="36" applyNumberFormat="0" applyAlignment="0" applyProtection="0"/>
    <xf numFmtId="43" fontId="1" fillId="0" borderId="0" applyFont="0" applyFill="0" applyBorder="0" applyAlignment="0" applyProtection="0"/>
    <xf numFmtId="178" fontId="140" fillId="0" borderId="15">
      <alignment horizontal="right" vertical="center"/>
    </xf>
    <xf numFmtId="184" fontId="111" fillId="0" borderId="0" applyFont="0" applyFill="0" applyBorder="0" applyAlignment="0" applyProtection="0"/>
    <xf numFmtId="0" fontId="146" fillId="18" borderId="36" applyNumberFormat="0" applyAlignment="0" applyProtection="0"/>
    <xf numFmtId="43" fontId="147"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43" fontId="111" fillId="0" borderId="0" applyFont="0" applyFill="0" applyBorder="0" applyAlignment="0" applyProtection="0"/>
    <xf numFmtId="0" fontId="224"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224" fillId="18" borderId="36" applyNumberFormat="0" applyAlignment="0" applyProtection="0"/>
    <xf numFmtId="0" fontId="146" fillId="18" borderId="36" applyNumberFormat="0" applyAlignment="0" applyProtection="0"/>
    <xf numFmtId="169" fontId="159" fillId="0" borderId="15">
      <alignment horizontal="right" vertical="center"/>
    </xf>
    <xf numFmtId="43" fontId="111" fillId="0" borderId="0" applyFont="0" applyFill="0" applyBorder="0" applyAlignment="0" applyProtection="0"/>
    <xf numFmtId="0" fontId="224" fillId="18" borderId="36" applyNumberForma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0" fontId="160" fillId="0" borderId="0" applyFont="0" applyFill="0" applyBorder="0" applyAlignment="0" applyProtection="0"/>
    <xf numFmtId="0" fontId="137" fillId="20" borderId="38" applyNumberFormat="0" applyFont="0" applyAlignment="0" applyProtection="0"/>
    <xf numFmtId="0" fontId="224" fillId="18" borderId="36" applyNumberFormat="0" applyAlignment="0" applyProtection="0"/>
    <xf numFmtId="0" fontId="146" fillId="18" borderId="36" applyNumberFormat="0" applyAlignment="0" applyProtection="0"/>
    <xf numFmtId="0" fontId="153" fillId="20" borderId="38" applyNumberFormat="0" applyFont="0" applyAlignment="0" applyProtection="0"/>
    <xf numFmtId="0" fontId="224" fillId="18" borderId="36" applyNumberFormat="0" applyAlignment="0" applyProtection="0"/>
    <xf numFmtId="0" fontId="146" fillId="18" borderId="36" applyNumberFormat="0" applyAlignment="0" applyProtection="0"/>
    <xf numFmtId="0" fontId="137" fillId="20" borderId="38" applyNumberFormat="0" applyFont="0" applyAlignment="0" applyProtection="0"/>
    <xf numFmtId="0" fontId="146" fillId="18" borderId="36" applyNumberFormat="0" applyAlignment="0" applyProtection="0"/>
    <xf numFmtId="0" fontId="137" fillId="20" borderId="38" applyNumberFormat="0" applyFon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165" fontId="147" fillId="0" borderId="0" applyFont="0" applyFill="0" applyBorder="0" applyAlignment="0" applyProtection="0"/>
    <xf numFmtId="171" fontId="147" fillId="0" borderId="15">
      <alignment horizontal="right" vertical="center"/>
    </xf>
    <xf numFmtId="164" fontId="140" fillId="0" borderId="15">
      <alignment horizontal="right" vertical="center"/>
    </xf>
    <xf numFmtId="0" fontId="146" fillId="18" borderId="36" applyNumberFormat="0" applyAlignment="0" applyProtection="0"/>
    <xf numFmtId="165" fontId="147" fillId="0" borderId="0" applyFont="0" applyFill="0" applyBorder="0" applyAlignment="0" applyProtection="0"/>
    <xf numFmtId="184" fontId="111" fillId="0" borderId="0" applyFont="0" applyFill="0" applyBorder="0" applyAlignment="0" applyProtection="0"/>
    <xf numFmtId="164" fontId="140" fillId="0" borderId="15">
      <alignment horizontal="right" vertical="center"/>
    </xf>
    <xf numFmtId="0" fontId="146" fillId="18" borderId="36" applyNumberFormat="0" applyAlignment="0" applyProtection="0"/>
    <xf numFmtId="165" fontId="147" fillId="0" borderId="0" applyFont="0" applyFill="0" applyBorder="0" applyAlignment="0" applyProtection="0"/>
    <xf numFmtId="184" fontId="111" fillId="0" borderId="0" applyFont="0" applyFill="0" applyBorder="0" applyAlignment="0" applyProtection="0"/>
    <xf numFmtId="4" fontId="148" fillId="23" borderId="39" applyNumberFormat="0" applyProtection="0">
      <alignment horizontal="right" vertical="center"/>
    </xf>
    <xf numFmtId="0" fontId="146" fillId="18" borderId="36" applyNumberFormat="0" applyAlignment="0" applyProtection="0"/>
    <xf numFmtId="165" fontId="147" fillId="0" borderId="0" applyFont="0" applyFill="0" applyBorder="0" applyAlignment="0" applyProtection="0"/>
    <xf numFmtId="4" fontId="148" fillId="23" borderId="39" applyNumberFormat="0" applyProtection="0">
      <alignment horizontal="right" vertical="center"/>
    </xf>
    <xf numFmtId="0" fontId="146" fillId="18" borderId="36" applyNumberFormat="0" applyAlignment="0" applyProtection="0"/>
    <xf numFmtId="211" fontId="135" fillId="0" borderId="15">
      <alignment horizontal="right" vertical="center"/>
    </xf>
    <xf numFmtId="255" fontId="147"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56" fillId="23" borderId="36" applyNumberFormat="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56" fillId="23" borderId="36" applyNumberFormat="0" applyAlignment="0" applyProtection="0"/>
    <xf numFmtId="0" fontId="111" fillId="0" borderId="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56" fillId="23" borderId="36" applyNumberFormat="0" applyAlignment="0" applyProtection="0"/>
    <xf numFmtId="0" fontId="111" fillId="0" borderId="0"/>
    <xf numFmtId="167" fontId="136" fillId="0" borderId="15">
      <alignment horizontal="right" vertical="center"/>
    </xf>
    <xf numFmtId="0" fontId="224"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7" fillId="0" borderId="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53" fillId="20" borderId="38" applyNumberFormat="0" applyFont="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177" fontId="175" fillId="0" borderId="0" applyFont="0" applyFill="0" applyBorder="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11" fillId="0" borderId="0"/>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0" fontId="111" fillId="0" borderId="0"/>
    <xf numFmtId="164" fontId="140" fillId="0" borderId="15">
      <alignment horizontal="right" vertical="center"/>
    </xf>
    <xf numFmtId="0" fontId="146" fillId="18" borderId="36" applyNumberFormat="0" applyAlignment="0" applyProtection="0"/>
    <xf numFmtId="0" fontId="111" fillId="0" borderId="0"/>
    <xf numFmtId="164"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0" fontId="224" fillId="18" borderId="36" applyNumberFormat="0" applyAlignment="0" applyProtection="0"/>
    <xf numFmtId="0" fontId="146" fillId="18" borderId="36" applyNumberFormat="0" applyAlignment="0" applyProtection="0"/>
    <xf numFmtId="0" fontId="224"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 fontId="148" fillId="32" borderId="39" applyNumberFormat="0" applyProtection="0">
      <alignment horizontal="right" vertical="center"/>
    </xf>
    <xf numFmtId="0" fontId="146" fillId="18" borderId="36" applyNumberFormat="0" applyAlignment="0" applyProtection="0"/>
    <xf numFmtId="167" fontId="136" fillId="0" borderId="15">
      <alignment horizontal="right" vertical="center"/>
    </xf>
    <xf numFmtId="0" fontId="111" fillId="0" borderId="0"/>
    <xf numFmtId="167" fontId="136" fillId="0" borderId="15">
      <alignment horizontal="right" vertical="center"/>
    </xf>
    <xf numFmtId="0" fontId="146" fillId="18" borderId="36" applyNumberFormat="0" applyAlignment="0" applyProtection="0"/>
    <xf numFmtId="178" fontId="140" fillId="0" borderId="15">
      <alignment horizontal="right" vertical="center"/>
    </xf>
    <xf numFmtId="169" fontId="159" fillId="0" borderId="15">
      <alignment horizontal="right" vertical="center"/>
    </xf>
    <xf numFmtId="166" fontId="135" fillId="0" borderId="15">
      <alignment horizontal="right" vertical="center"/>
    </xf>
    <xf numFmtId="0" fontId="146" fillId="18" borderId="36" applyNumberFormat="0" applyAlignment="0" applyProtection="0"/>
    <xf numFmtId="0" fontId="156" fillId="23" borderId="36" applyNumberFormat="0" applyAlignment="0" applyProtection="0"/>
    <xf numFmtId="178" fontId="140" fillId="0" borderId="15">
      <alignment horizontal="right" vertical="center"/>
    </xf>
    <xf numFmtId="166" fontId="135" fillId="0" borderId="15">
      <alignment horizontal="right" vertical="center"/>
    </xf>
    <xf numFmtId="0" fontId="146" fillId="18" borderId="36" applyNumberFormat="0" applyAlignment="0" applyProtection="0"/>
    <xf numFmtId="0" fontId="156" fillId="23" borderId="36" applyNumberFormat="0" applyAlignment="0" applyProtection="0"/>
    <xf numFmtId="178" fontId="140" fillId="0" borderId="15">
      <alignment horizontal="right" vertical="center"/>
    </xf>
    <xf numFmtId="166" fontId="135" fillId="0" borderId="15">
      <alignment horizontal="right" vertical="center"/>
    </xf>
    <xf numFmtId="43" fontId="18" fillId="0" borderId="0" applyFont="0" applyFill="0" applyBorder="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213" fontId="195" fillId="0" borderId="0" applyProtection="0"/>
    <xf numFmtId="4" fontId="148" fillId="24" borderId="39" applyNumberFormat="0" applyProtection="0">
      <alignment horizontal="right" vertical="center"/>
    </xf>
    <xf numFmtId="166" fontId="135"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178" fontId="140" fillId="0" borderId="15">
      <alignment horizontal="right" vertical="center"/>
    </xf>
    <xf numFmtId="227" fontId="160" fillId="0" borderId="0" applyFont="0" applyFill="0" applyBorder="0" applyAlignment="0" applyProtection="0"/>
    <xf numFmtId="41" fontId="203" fillId="0" borderId="0" applyFont="0" applyFill="0" applyBorder="0" applyAlignment="0" applyProtection="0"/>
    <xf numFmtId="167" fontId="136" fillId="0" borderId="15">
      <alignment horizontal="right" vertical="center"/>
    </xf>
    <xf numFmtId="0" fontId="142" fillId="18" borderId="36" applyNumberFormat="0" applyAlignment="0" applyProtection="0"/>
    <xf numFmtId="43" fontId="111" fillId="0" borderId="0" applyFont="0" applyFill="0" applyBorder="0" applyAlignment="0" applyProtection="0"/>
    <xf numFmtId="43" fontId="111" fillId="0" borderId="0" applyFont="0" applyFill="0" applyBorder="0" applyAlignment="0" applyProtection="0"/>
    <xf numFmtId="0" fontId="146" fillId="18" borderId="36" applyNumberFormat="0" applyAlignment="0" applyProtection="0"/>
    <xf numFmtId="178" fontId="140" fillId="0" borderId="15">
      <alignment horizontal="right" vertical="center"/>
    </xf>
    <xf numFmtId="0" fontId="142" fillId="18" borderId="36" applyNumberFormat="0" applyAlignment="0" applyProtection="0"/>
    <xf numFmtId="43" fontId="111" fillId="0" borderId="0" applyFont="0" applyFill="0" applyBorder="0" applyAlignment="0" applyProtection="0"/>
    <xf numFmtId="43" fontId="111" fillId="0" borderId="0" applyFont="0" applyFill="0" applyBorder="0" applyAlignment="0" applyProtection="0"/>
    <xf numFmtId="0" fontId="146" fillId="18" borderId="36" applyNumberFormat="0" applyAlignment="0" applyProtection="0"/>
    <xf numFmtId="178" fontId="140"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78" fontId="140" fillId="0" borderId="15">
      <alignment horizontal="right" vertical="center"/>
    </xf>
    <xf numFmtId="184" fontId="111" fillId="0" borderId="0" applyFont="0" applyFill="0" applyBorder="0" applyAlignment="0" applyProtection="0"/>
    <xf numFmtId="0" fontId="146" fillId="18" borderId="36" applyNumberFormat="0" applyAlignment="0" applyProtection="0"/>
    <xf numFmtId="0" fontId="137" fillId="20" borderId="38" applyNumberFormat="0" applyFont="0" applyAlignment="0" applyProtection="0"/>
    <xf numFmtId="211" fontId="135" fillId="0" borderId="15">
      <alignment horizontal="right" vertical="center"/>
    </xf>
    <xf numFmtId="164" fontId="140" fillId="0" borderId="15">
      <alignment horizontal="right" vertical="center"/>
    </xf>
    <xf numFmtId="178" fontId="140" fillId="0" borderId="15">
      <alignment horizontal="right" vertical="center"/>
    </xf>
    <xf numFmtId="184" fontId="111" fillId="0" borderId="0" applyFont="0" applyFill="0" applyBorder="0" applyAlignment="0" applyProtection="0"/>
    <xf numFmtId="0" fontId="146" fillId="18" borderId="36" applyNumberFormat="0" applyAlignment="0" applyProtection="0"/>
    <xf numFmtId="164" fontId="140" fillId="0" borderId="15">
      <alignment horizontal="right" vertical="center"/>
    </xf>
    <xf numFmtId="0" fontId="137" fillId="20" borderId="38" applyNumberFormat="0" applyFont="0" applyAlignment="0" applyProtection="0"/>
    <xf numFmtId="211" fontId="135" fillId="0" borderId="15">
      <alignment horizontal="right" vertical="center"/>
    </xf>
    <xf numFmtId="0" fontId="146" fillId="18" borderId="36" applyNumberFormat="0" applyAlignment="0" applyProtection="0"/>
    <xf numFmtId="0" fontId="144" fillId="18" borderId="37" applyNumberFormat="0" applyAlignment="0" applyProtection="0"/>
    <xf numFmtId="0" fontId="111" fillId="0" borderId="0"/>
    <xf numFmtId="178" fontId="140" fillId="0" borderId="15">
      <alignment horizontal="right" vertical="center"/>
    </xf>
    <xf numFmtId="0" fontId="146" fillId="18" borderId="36" applyNumberFormat="0" applyAlignment="0" applyProtection="0"/>
    <xf numFmtId="0" fontId="144" fillId="18" borderId="37"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211" fontId="135"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271" fillId="0" borderId="0" applyNumberFormat="0" applyAlignment="0">
      <alignment horizontal="left"/>
    </xf>
    <xf numFmtId="0" fontId="151" fillId="23" borderId="36" applyNumberFormat="0" applyAlignment="0" applyProtection="0"/>
    <xf numFmtId="43" fontId="147" fillId="0" borderId="0" applyFont="0" applyFill="0" applyBorder="0" applyAlignment="0" applyProtection="0"/>
    <xf numFmtId="0" fontId="111" fillId="0" borderId="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0" fontId="146" fillId="18" borderId="36" applyNumberFormat="0" applyAlignment="0" applyProtection="0"/>
    <xf numFmtId="166" fontId="135" fillId="0" borderId="15">
      <alignment horizontal="right" vertical="center"/>
    </xf>
    <xf numFmtId="43" fontId="111"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166" fontId="135" fillId="0" borderId="15">
      <alignment horizontal="right" vertical="center"/>
    </xf>
    <xf numFmtId="43" fontId="111" fillId="0" borderId="0" applyFont="0" applyFill="0" applyBorder="0" applyAlignment="0" applyProtection="0"/>
    <xf numFmtId="178" fontId="140" fillId="0" borderId="15">
      <alignment horizontal="right" vertical="center"/>
    </xf>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5" fontId="190" fillId="0" borderId="1">
      <alignment horizontal="left" vertical="top"/>
    </xf>
    <xf numFmtId="0" fontId="146" fillId="18" borderId="36" applyNumberFormat="0" applyAlignment="0" applyProtection="0"/>
    <xf numFmtId="167" fontId="136" fillId="0" borderId="15">
      <alignment horizontal="right" vertical="center"/>
    </xf>
    <xf numFmtId="5" fontId="190" fillId="0" borderId="1">
      <alignment horizontal="left" vertical="top"/>
    </xf>
    <xf numFmtId="0" fontId="146" fillId="18" borderId="36" applyNumberFormat="0" applyAlignment="0" applyProtection="0"/>
    <xf numFmtId="5" fontId="190" fillId="0" borderId="1">
      <alignment horizontal="left" vertical="top"/>
    </xf>
    <xf numFmtId="0" fontId="146" fillId="18" borderId="36" applyNumberFormat="0" applyAlignment="0" applyProtection="0"/>
    <xf numFmtId="5" fontId="190" fillId="0" borderId="1">
      <alignment horizontal="left" vertical="top"/>
    </xf>
    <xf numFmtId="0" fontId="146" fillId="18" borderId="36" applyNumberFormat="0" applyAlignment="0" applyProtection="0"/>
    <xf numFmtId="0" fontId="111" fillId="0" borderId="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224" fillId="18" borderId="36" applyNumberFormat="0" applyAlignment="0" applyProtection="0"/>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0" fontId="146" fillId="18" borderId="36" applyNumberFormat="0" applyAlignment="0" applyProtection="0"/>
    <xf numFmtId="207" fontId="135" fillId="0" borderId="15">
      <alignment horizontal="right" vertical="center"/>
    </xf>
    <xf numFmtId="0" fontId="146" fillId="18" borderId="36" applyNumberFormat="0" applyAlignment="0" applyProtection="0"/>
    <xf numFmtId="0" fontId="111" fillId="0" borderId="0"/>
    <xf numFmtId="207" fontId="135" fillId="0" borderId="15">
      <alignment horizontal="right" vertical="center"/>
    </xf>
    <xf numFmtId="0" fontId="146" fillId="18" borderId="36" applyNumberFormat="0" applyAlignment="0" applyProtection="0"/>
    <xf numFmtId="0" fontId="111" fillId="0" borderId="0"/>
    <xf numFmtId="207" fontId="135"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9" fontId="159" fillId="0" borderId="15">
      <alignment horizontal="right" vertical="center"/>
    </xf>
    <xf numFmtId="167" fontId="136" fillId="0" borderId="15">
      <alignment horizontal="right" vertical="center"/>
    </xf>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0" fontId="240" fillId="0" borderId="0"/>
    <xf numFmtId="0" fontId="172" fillId="0" borderId="8">
      <alignment horizontal="left" vertical="center"/>
    </xf>
    <xf numFmtId="0" fontId="146" fillId="18" borderId="36" applyNumberFormat="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186" fontId="149"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81" fontId="147" fillId="0" borderId="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169" fontId="159"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9" fontId="159" fillId="0" borderId="15">
      <alignment horizontal="right" vertical="center"/>
    </xf>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3" fontId="111"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224" fillId="18" borderId="36" applyNumberFormat="0" applyAlignment="0" applyProtection="0"/>
    <xf numFmtId="165" fontId="147" fillId="0" borderId="0" applyFont="0" applyFill="0" applyBorder="0" applyAlignment="0" applyProtection="0"/>
    <xf numFmtId="4" fontId="181" fillId="27" borderId="39" applyNumberFormat="0" applyProtection="0">
      <alignment vertical="center"/>
    </xf>
    <xf numFmtId="4" fontId="148" fillId="23" borderId="39" applyNumberFormat="0" applyProtection="0">
      <alignment horizontal="right" vertical="center"/>
    </xf>
    <xf numFmtId="43" fontId="111" fillId="0" borderId="0" applyFont="0" applyFill="0" applyBorder="0" applyAlignment="0" applyProtection="0"/>
    <xf numFmtId="0" fontId="146" fillId="18" borderId="36" applyNumberFormat="0" applyAlignment="0" applyProtection="0"/>
    <xf numFmtId="43" fontId="111" fillId="0" borderId="0" applyFont="0" applyFill="0" applyBorder="0" applyAlignment="0" applyProtection="0"/>
    <xf numFmtId="43" fontId="111" fillId="0" borderId="0" applyFont="0" applyFill="0" applyBorder="0" applyAlignment="0" applyProtection="0"/>
    <xf numFmtId="0" fontId="146" fillId="18" borderId="36" applyNumberFormat="0" applyAlignment="0" applyProtection="0"/>
    <xf numFmtId="41" fontId="111" fillId="0" borderId="0" applyFont="0" applyFill="0" applyBorder="0" applyAlignment="0" applyProtection="0"/>
    <xf numFmtId="43" fontId="111" fillId="0" borderId="0" applyFont="0" applyFill="0" applyBorder="0" applyAlignment="0" applyProtection="0"/>
    <xf numFmtId="0" fontId="146" fillId="18" borderId="36" applyNumberFormat="0" applyAlignment="0" applyProtection="0"/>
    <xf numFmtId="41" fontId="111"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6" fillId="18" borderId="36" applyNumberFormat="0" applyAlignment="0" applyProtection="0"/>
    <xf numFmtId="0" fontId="156" fillId="23" borderId="36" applyNumberFormat="0" applyAlignment="0" applyProtection="0"/>
    <xf numFmtId="0" fontId="137" fillId="20" borderId="38" applyNumberFormat="0" applyFont="0" applyAlignment="0" applyProtection="0"/>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56" fillId="23" borderId="36" applyNumberFormat="0" applyAlignment="0" applyProtection="0"/>
    <xf numFmtId="176" fontId="137" fillId="0" borderId="15">
      <alignment horizontal="right" vertical="center"/>
    </xf>
    <xf numFmtId="242" fontId="204" fillId="0" borderId="0"/>
    <xf numFmtId="0" fontId="173" fillId="23" borderId="36" applyNumberFormat="0" applyAlignment="0" applyProtection="0"/>
    <xf numFmtId="0" fontId="146" fillId="18" borderId="36" applyNumberFormat="0" applyAlignment="0" applyProtection="0"/>
    <xf numFmtId="4" fontId="148" fillId="25" borderId="39" applyNumberFormat="0" applyProtection="0">
      <alignment horizontal="right" vertical="center"/>
    </xf>
    <xf numFmtId="167" fontId="136" fillId="0" borderId="15">
      <alignment horizontal="right" vertical="center"/>
    </xf>
    <xf numFmtId="0" fontId="144" fillId="18" borderId="37" applyNumberFormat="0" applyAlignment="0" applyProtection="0"/>
    <xf numFmtId="0" fontId="151" fillId="23" borderId="36" applyNumberFormat="0" applyAlignment="0" applyProtection="0"/>
    <xf numFmtId="0" fontId="146" fillId="18" borderId="36" applyNumberFormat="0" applyAlignment="0" applyProtection="0"/>
    <xf numFmtId="0" fontId="144" fillId="18" borderId="37" applyNumberFormat="0" applyAlignment="0" applyProtection="0"/>
    <xf numFmtId="0" fontId="151" fillId="23" borderId="36" applyNumberFormat="0" applyAlignment="0" applyProtection="0"/>
    <xf numFmtId="0" fontId="146" fillId="18" borderId="36" applyNumberFormat="0" applyAlignment="0" applyProtection="0"/>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0" fontId="146" fillId="18" borderId="36" applyNumberFormat="0" applyAlignment="0" applyProtection="0"/>
    <xf numFmtId="166" fontId="135" fillId="0" borderId="15">
      <alignment horizontal="right" vertical="center"/>
    </xf>
    <xf numFmtId="242" fontId="204" fillId="0" borderId="0"/>
    <xf numFmtId="0" fontId="173" fillId="23"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242" fontId="204" fillId="0" borderId="0"/>
    <xf numFmtId="178" fontId="140" fillId="0" borderId="15">
      <alignment horizontal="right" vertical="center"/>
    </xf>
    <xf numFmtId="0" fontId="146" fillId="18" borderId="36" applyNumberFormat="0" applyAlignment="0" applyProtection="0"/>
    <xf numFmtId="167" fontId="136" fillId="0" borderId="15">
      <alignment horizontal="right" vertical="center"/>
    </xf>
    <xf numFmtId="242" fontId="204" fillId="0" borderId="0"/>
    <xf numFmtId="178" fontId="140" fillId="0" borderId="15">
      <alignment horizontal="right" vertical="center"/>
    </xf>
    <xf numFmtId="0" fontId="146" fillId="18" borderId="36" applyNumberFormat="0" applyAlignment="0" applyProtection="0"/>
    <xf numFmtId="242" fontId="204" fillId="0" borderId="0"/>
    <xf numFmtId="178" fontId="140" fillId="0" borderId="15">
      <alignment horizontal="right" vertical="center"/>
    </xf>
    <xf numFmtId="0" fontId="146" fillId="18" borderId="36" applyNumberFormat="0" applyAlignment="0" applyProtection="0"/>
    <xf numFmtId="242" fontId="204" fillId="0" borderId="0"/>
    <xf numFmtId="178" fontId="140" fillId="0" borderId="15">
      <alignment horizontal="right" vertical="center"/>
    </xf>
    <xf numFmtId="0" fontId="146" fillId="18" borderId="36" applyNumberFormat="0" applyAlignment="0" applyProtection="0"/>
    <xf numFmtId="184" fontId="111" fillId="0" borderId="0" applyFont="0" applyFill="0" applyBorder="0" applyAlignment="0" applyProtection="0"/>
    <xf numFmtId="0" fontId="135" fillId="0" borderId="0" applyNumberFormat="0" applyFill="0" applyBorder="0" applyAlignment="0" applyProtection="0"/>
    <xf numFmtId="0" fontId="146" fillId="18" borderId="36" applyNumberFormat="0" applyAlignment="0" applyProtection="0"/>
    <xf numFmtId="211" fontId="135"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4" fontId="148" fillId="25" borderId="39" applyNumberFormat="0" applyProtection="0">
      <alignment horizontal="right" vertical="center"/>
    </xf>
    <xf numFmtId="167" fontId="136" fillId="0" borderId="15">
      <alignment horizontal="right" vertical="center"/>
    </xf>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37" fillId="20" borderId="38" applyNumberFormat="0" applyFont="0" applyAlignment="0" applyProtection="0"/>
    <xf numFmtId="184" fontId="111" fillId="0" borderId="0" applyFont="0" applyFill="0" applyBorder="0" applyAlignment="0" applyProtection="0"/>
    <xf numFmtId="0" fontId="111" fillId="0" borderId="0"/>
    <xf numFmtId="0" fontId="111" fillId="0" borderId="0"/>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176" fontId="137" fillId="0" borderId="15">
      <alignment horizontal="right" vertical="center"/>
    </xf>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56" fillId="23" borderId="36" applyNumberFormat="0" applyAlignment="0" applyProtection="0"/>
    <xf numFmtId="0" fontId="156" fillId="23"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 fontId="148" fillId="25" borderId="39" applyNumberFormat="0" applyProtection="0">
      <alignment horizontal="right" vertical="center"/>
    </xf>
    <xf numFmtId="167" fontId="136" fillId="0" borderId="15">
      <alignment horizontal="right" vertical="center"/>
    </xf>
    <xf numFmtId="188" fontId="135" fillId="0" borderId="15">
      <alignment horizontal="right" vertical="center"/>
    </xf>
    <xf numFmtId="0" fontId="146" fillId="18" borderId="36" applyNumberFormat="0" applyAlignment="0" applyProtection="0"/>
    <xf numFmtId="43" fontId="147"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72" fillId="0" borderId="8">
      <alignment horizontal="lef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285" fontId="135" fillId="0" borderId="54"/>
    <xf numFmtId="164" fontId="140" fillId="0" borderId="15">
      <alignment horizontal="right" vertical="center"/>
    </xf>
    <xf numFmtId="199" fontId="17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188" fontId="135"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210" fontId="136" fillId="0" borderId="15">
      <alignment horizontal="center"/>
    </xf>
    <xf numFmtId="43" fontId="160" fillId="0" borderId="0" applyFont="0" applyFill="0" applyBorder="0" applyAlignment="0" applyProtection="0"/>
    <xf numFmtId="0" fontId="146" fillId="18" borderId="36" applyNumberFormat="0" applyAlignment="0" applyProtection="0"/>
    <xf numFmtId="233" fontId="160" fillId="0" borderId="0" applyFont="0" applyFill="0" applyBorder="0" applyAlignment="0" applyProtection="0"/>
    <xf numFmtId="178" fontId="140" fillId="0" borderId="15">
      <alignment horizontal="right" vertical="center"/>
    </xf>
    <xf numFmtId="210" fontId="136" fillId="0" borderId="15">
      <alignment horizontal="center"/>
    </xf>
    <xf numFmtId="43" fontId="160" fillId="0" borderId="0" applyFont="0" applyFill="0" applyBorder="0" applyAlignment="0" applyProtection="0"/>
    <xf numFmtId="0" fontId="146" fillId="18" borderId="36" applyNumberFormat="0" applyAlignment="0" applyProtection="0"/>
    <xf numFmtId="4" fontId="148" fillId="32" borderId="39" applyNumberFormat="0" applyProtection="0">
      <alignment horizontal="right" vertical="center"/>
    </xf>
    <xf numFmtId="0" fontId="146" fillId="18" borderId="36" applyNumberFormat="0" applyAlignment="0" applyProtection="0"/>
    <xf numFmtId="0" fontId="156" fillId="23" borderId="36" applyNumberFormat="0" applyAlignment="0" applyProtection="0"/>
    <xf numFmtId="0" fontId="146" fillId="18" borderId="36" applyNumberFormat="0" applyAlignment="0" applyProtection="0"/>
    <xf numFmtId="0" fontId="156" fillId="23"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188" fontId="135" fillId="0" borderId="15">
      <alignment horizontal="right" vertical="center"/>
    </xf>
    <xf numFmtId="0" fontId="146" fillId="18" borderId="36" applyNumberFormat="0" applyAlignment="0" applyProtection="0"/>
    <xf numFmtId="167" fontId="136" fillId="0" borderId="15">
      <alignment horizontal="right" vertical="center"/>
    </xf>
    <xf numFmtId="188" fontId="135"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0" fontId="146" fillId="18" borderId="36" applyNumberFormat="0" applyAlignment="0" applyProtection="0"/>
    <xf numFmtId="176" fontId="137" fillId="0" borderId="15">
      <alignment horizontal="right" vertical="center"/>
    </xf>
    <xf numFmtId="180" fontId="145" fillId="0" borderId="15">
      <alignment horizontal="right" vertical="center"/>
    </xf>
    <xf numFmtId="0" fontId="146" fillId="18" borderId="36" applyNumberFormat="0" applyAlignment="0" applyProtection="0"/>
    <xf numFmtId="180" fontId="145" fillId="0" borderId="15">
      <alignment horizontal="right" vertical="center"/>
    </xf>
    <xf numFmtId="0" fontId="146" fillId="18" borderId="36" applyNumberFormat="0" applyAlignment="0" applyProtection="0"/>
    <xf numFmtId="4" fontId="148" fillId="25" borderId="39" applyNumberFormat="0" applyProtection="0">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4" fontId="148" fillId="25" borderId="39" applyNumberFormat="0" applyProtection="0">
      <alignment horizontal="right" vertical="center"/>
    </xf>
    <xf numFmtId="0" fontId="146" fillId="18" borderId="36" applyNumberFormat="0" applyAlignment="0" applyProtection="0"/>
    <xf numFmtId="166" fontId="135" fillId="0" borderId="15">
      <alignment horizontal="right" vertical="center"/>
    </xf>
    <xf numFmtId="164" fontId="140" fillId="0" borderId="15">
      <alignment horizontal="right" vertical="center"/>
    </xf>
    <xf numFmtId="167" fontId="136" fillId="0" borderId="15">
      <alignment horizontal="right" vertical="center"/>
    </xf>
    <xf numFmtId="0" fontId="146" fillId="18" borderId="36" applyNumberFormat="0" applyAlignment="0" applyProtection="0"/>
    <xf numFmtId="166" fontId="135" fillId="0" borderId="15">
      <alignment horizontal="right" vertical="center"/>
    </xf>
    <xf numFmtId="164" fontId="140" fillId="0" borderId="15">
      <alignment horizontal="right" vertical="center"/>
    </xf>
    <xf numFmtId="0" fontId="146" fillId="18" borderId="36" applyNumberFormat="0" applyAlignment="0" applyProtection="0"/>
    <xf numFmtId="166" fontId="135" fillId="0" borderId="15">
      <alignment horizontal="right" vertical="center"/>
    </xf>
    <xf numFmtId="164" fontId="140" fillId="0" borderId="15">
      <alignment horizontal="right" vertical="center"/>
    </xf>
    <xf numFmtId="180" fontId="145" fillId="0" borderId="15">
      <alignment horizontal="right" vertical="center"/>
    </xf>
    <xf numFmtId="0" fontId="146" fillId="18" borderId="36" applyNumberFormat="0" applyAlignment="0" applyProtection="0"/>
    <xf numFmtId="164" fontId="140" fillId="0" borderId="15">
      <alignment horizontal="right" vertical="center"/>
    </xf>
    <xf numFmtId="180" fontId="145" fillId="0" borderId="15">
      <alignment horizontal="right" vertical="center"/>
    </xf>
    <xf numFmtId="0" fontId="146" fillId="18" borderId="36" applyNumberFormat="0" applyAlignment="0" applyProtection="0"/>
    <xf numFmtId="164" fontId="140" fillId="0" borderId="15">
      <alignment horizontal="right" vertical="center"/>
    </xf>
    <xf numFmtId="180" fontId="145" fillId="0" borderId="15">
      <alignment horizontal="right" vertical="center"/>
    </xf>
    <xf numFmtId="0" fontId="146" fillId="18" borderId="36" applyNumberFormat="0" applyAlignment="0" applyProtection="0"/>
    <xf numFmtId="164" fontId="140" fillId="0" borderId="15">
      <alignment horizontal="right" vertical="center"/>
    </xf>
    <xf numFmtId="180" fontId="145" fillId="0" borderId="15">
      <alignment horizontal="right" vertical="center"/>
    </xf>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4" fontId="148" fillId="32" borderId="39" applyNumberFormat="0" applyProtection="0">
      <alignment horizontal="right" vertical="center"/>
    </xf>
    <xf numFmtId="167" fontId="136" fillId="0" borderId="15">
      <alignment horizontal="right" vertical="center"/>
    </xf>
    <xf numFmtId="0" fontId="146" fillId="18" borderId="36" applyNumberFormat="0" applyAlignment="0" applyProtection="0"/>
    <xf numFmtId="4" fontId="150" fillId="24" borderId="39" applyNumberFormat="0" applyProtection="0">
      <alignment vertical="center"/>
    </xf>
    <xf numFmtId="0" fontId="146" fillId="18" borderId="36" applyNumberFormat="0" applyAlignment="0" applyProtection="0"/>
    <xf numFmtId="4" fontId="150" fillId="24" borderId="39" applyNumberFormat="0" applyProtection="0">
      <alignment vertical="center"/>
    </xf>
    <xf numFmtId="0" fontId="146" fillId="18" borderId="36" applyNumberFormat="0" applyAlignment="0" applyProtection="0"/>
    <xf numFmtId="4" fontId="150" fillId="24" borderId="39" applyNumberFormat="0" applyProtection="0">
      <alignmen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73" fillId="23" borderId="36" applyNumberFormat="0" applyAlignment="0" applyProtection="0"/>
    <xf numFmtId="167" fontId="136" fillId="0" borderId="15">
      <alignment horizontal="right" vertical="center"/>
    </xf>
    <xf numFmtId="0" fontId="146" fillId="18" borderId="36" applyNumberFormat="0" applyAlignment="0" applyProtection="0"/>
    <xf numFmtId="0" fontId="173" fillId="23" borderId="36" applyNumberFormat="0" applyAlignment="0" applyProtection="0"/>
    <xf numFmtId="178" fontId="140" fillId="0" borderId="15">
      <alignment horizontal="right" vertical="center"/>
    </xf>
    <xf numFmtId="0" fontId="267" fillId="48" borderId="2">
      <alignment horizontal="left" vertical="center"/>
    </xf>
    <xf numFmtId="184" fontId="111"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0" fontId="154" fillId="18" borderId="37" applyNumberFormat="0" applyAlignment="0" applyProtection="0"/>
    <xf numFmtId="0" fontId="146" fillId="18" borderId="36" applyNumberFormat="0" applyAlignment="0" applyProtection="0"/>
    <xf numFmtId="186" fontId="149" fillId="0" borderId="15">
      <alignment horizontal="right" vertical="center"/>
    </xf>
    <xf numFmtId="176" fontId="137" fillId="0" borderId="15">
      <alignment horizontal="right" vertical="center"/>
    </xf>
    <xf numFmtId="0" fontId="146" fillId="18" borderId="36" applyNumberFormat="0" applyAlignment="0" applyProtection="0"/>
    <xf numFmtId="186" fontId="149" fillId="0" borderId="15">
      <alignment horizontal="right" vertical="center"/>
    </xf>
    <xf numFmtId="176" fontId="137"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73" fillId="23" borderId="36" applyNumberFormat="0" applyAlignment="0" applyProtection="0"/>
    <xf numFmtId="43" fontId="111" fillId="0" borderId="0" applyFont="0" applyFill="0" applyBorder="0" applyAlignment="0" applyProtection="0"/>
    <xf numFmtId="199" fontId="176" fillId="0" borderId="15">
      <alignment horizontal="right" vertical="center"/>
    </xf>
    <xf numFmtId="167" fontId="136" fillId="0" borderId="15">
      <alignment horizontal="right" vertical="center"/>
    </xf>
    <xf numFmtId="0" fontId="146" fillId="18" borderId="36" applyNumberFormat="0" applyAlignment="0" applyProtection="0"/>
    <xf numFmtId="0" fontId="173" fillId="23" borderId="36" applyNumberFormat="0" applyAlignment="0" applyProtection="0"/>
    <xf numFmtId="43" fontId="111" fillId="0" borderId="0" applyFont="0" applyFill="0" applyBorder="0" applyAlignment="0" applyProtection="0"/>
    <xf numFmtId="199" fontId="176" fillId="0" borderId="15">
      <alignment horizontal="right" vertical="center"/>
    </xf>
    <xf numFmtId="167" fontId="136" fillId="0" borderId="15">
      <alignment horizontal="right" vertical="center"/>
    </xf>
    <xf numFmtId="0" fontId="146" fillId="18" borderId="36" applyNumberFormat="0" applyAlignment="0" applyProtection="0"/>
    <xf numFmtId="0" fontId="173" fillId="23" borderId="36" applyNumberFormat="0" applyAlignment="0" applyProtection="0"/>
    <xf numFmtId="0" fontId="146" fillId="18" borderId="36" applyNumberFormat="0" applyAlignment="0" applyProtection="0"/>
    <xf numFmtId="186" fontId="149" fillId="0" borderId="15">
      <alignment horizontal="right" vertical="center"/>
    </xf>
    <xf numFmtId="176" fontId="137" fillId="0" borderId="15">
      <alignment horizontal="right" vertical="center"/>
    </xf>
    <xf numFmtId="167" fontId="136" fillId="0" borderId="15">
      <alignment horizontal="right" vertical="center"/>
    </xf>
    <xf numFmtId="0" fontId="146" fillId="18" borderId="36" applyNumberFormat="0" applyAlignment="0" applyProtection="0"/>
    <xf numFmtId="186" fontId="149" fillId="0" borderId="15">
      <alignment horizontal="right" vertical="center"/>
    </xf>
    <xf numFmtId="176" fontId="137" fillId="0" borderId="15">
      <alignment horizontal="right" vertical="center"/>
    </xf>
    <xf numFmtId="167" fontId="136" fillId="0" borderId="15">
      <alignment horizontal="right" vertical="center"/>
    </xf>
    <xf numFmtId="43" fontId="111" fillId="0" borderId="0" applyFont="0" applyFill="0" applyBorder="0" applyAlignment="0" applyProtection="0"/>
    <xf numFmtId="0" fontId="111" fillId="0" borderId="0"/>
    <xf numFmtId="0" fontId="146" fillId="18" borderId="36" applyNumberFormat="0" applyAlignment="0" applyProtection="0"/>
    <xf numFmtId="186" fontId="149" fillId="0" borderId="15">
      <alignment horizontal="right" vertical="center"/>
    </xf>
    <xf numFmtId="176" fontId="137" fillId="0" borderId="15">
      <alignment horizontal="right" vertical="center"/>
    </xf>
    <xf numFmtId="0" fontId="111" fillId="0" borderId="0"/>
    <xf numFmtId="43" fontId="111"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176" fontId="137" fillId="0" borderId="15">
      <alignment horizontal="right" vertical="center"/>
    </xf>
    <xf numFmtId="0" fontId="146" fillId="18" borderId="36" applyNumberFormat="0" applyAlignment="0" applyProtection="0"/>
    <xf numFmtId="0" fontId="146" fillId="18" borderId="36" applyNumberFormat="0" applyAlignment="0" applyProtection="0"/>
    <xf numFmtId="189" fontId="147" fillId="0" borderId="0" applyFont="0" applyFill="0" applyBorder="0" applyAlignment="0" applyProtection="0"/>
    <xf numFmtId="0" fontId="146" fillId="18" borderId="36" applyNumberFormat="0" applyAlignment="0" applyProtection="0"/>
    <xf numFmtId="176" fontId="147" fillId="0" borderId="15">
      <alignment horizontal="right" vertical="center"/>
    </xf>
    <xf numFmtId="167" fontId="136" fillId="0" borderId="15">
      <alignment horizontal="right" vertical="center"/>
    </xf>
    <xf numFmtId="189" fontId="147"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176" fontId="137" fillId="0" borderId="15">
      <alignment horizontal="right" vertical="center"/>
    </xf>
    <xf numFmtId="178" fontId="140" fillId="0" borderId="15">
      <alignment horizontal="right" vertical="center"/>
    </xf>
    <xf numFmtId="0" fontId="146" fillId="18" borderId="36" applyNumberFormat="0" applyAlignment="0" applyProtection="0"/>
    <xf numFmtId="176" fontId="147" fillId="0" borderId="15">
      <alignment horizontal="right" vertical="center"/>
    </xf>
    <xf numFmtId="167" fontId="136" fillId="0" borderId="15">
      <alignment horizontal="right" vertical="center"/>
    </xf>
    <xf numFmtId="43" fontId="111" fillId="0" borderId="0" applyFont="0" applyFill="0" applyBorder="0" applyAlignment="0" applyProtection="0"/>
    <xf numFmtId="167" fontId="136" fillId="0" borderId="15">
      <alignment horizontal="right" vertical="center"/>
    </xf>
    <xf numFmtId="176" fontId="137" fillId="0" borderId="15">
      <alignment horizontal="right" vertical="center"/>
    </xf>
    <xf numFmtId="178" fontId="140" fillId="0" borderId="15">
      <alignment horizontal="right" vertical="center"/>
    </xf>
    <xf numFmtId="0" fontId="146" fillId="18" borderId="36" applyNumberFormat="0" applyAlignment="0" applyProtection="0"/>
    <xf numFmtId="0" fontId="111" fillId="0" borderId="0"/>
    <xf numFmtId="176" fontId="147" fillId="0" borderId="15">
      <alignment horizontal="right" vertical="center"/>
    </xf>
    <xf numFmtId="167" fontId="136" fillId="0" borderId="15">
      <alignment horizontal="right" vertical="center"/>
    </xf>
    <xf numFmtId="43" fontId="111" fillId="0" borderId="0" applyFont="0" applyFill="0" applyBorder="0" applyAlignment="0" applyProtection="0"/>
    <xf numFmtId="167" fontId="136" fillId="0" borderId="15">
      <alignment horizontal="right" vertical="center"/>
    </xf>
    <xf numFmtId="176" fontId="137" fillId="0" borderId="15">
      <alignment horizontal="right" vertical="center"/>
    </xf>
    <xf numFmtId="178" fontId="140" fillId="0" borderId="15">
      <alignment horizontal="right" vertical="center"/>
    </xf>
    <xf numFmtId="0" fontId="146" fillId="18" borderId="36" applyNumberFormat="0" applyAlignment="0" applyProtection="0"/>
    <xf numFmtId="0" fontId="111" fillId="0" borderId="0"/>
    <xf numFmtId="176" fontId="147" fillId="0" borderId="15">
      <alignment horizontal="right" vertical="center"/>
    </xf>
    <xf numFmtId="189" fontId="147" fillId="0" borderId="0" applyFont="0" applyFill="0" applyBorder="0" applyAlignment="0" applyProtection="0"/>
    <xf numFmtId="0" fontId="146" fillId="18" borderId="36" applyNumberFormat="0" applyAlignment="0" applyProtection="0"/>
    <xf numFmtId="189" fontId="147" fillId="0" borderId="0" applyFont="0" applyFill="0" applyBorder="0" applyAlignment="0" applyProtection="0"/>
    <xf numFmtId="0" fontId="146" fillId="18" borderId="36" applyNumberFormat="0" applyAlignment="0" applyProtection="0"/>
    <xf numFmtId="189" fontId="147" fillId="0" borderId="0" applyFont="0" applyFill="0" applyBorder="0" applyAlignment="0" applyProtection="0"/>
    <xf numFmtId="0" fontId="146" fillId="18" borderId="36" applyNumberFormat="0" applyAlignment="0" applyProtection="0"/>
    <xf numFmtId="189" fontId="147" fillId="0" borderId="0" applyFont="0" applyFill="0" applyBorder="0" applyAlignment="0" applyProtection="0"/>
    <xf numFmtId="0" fontId="146" fillId="18" borderId="36" applyNumberFormat="0" applyAlignment="0" applyProtection="0"/>
    <xf numFmtId="189" fontId="147" fillId="0" borderId="0" applyFont="0" applyFill="0" applyBorder="0" applyAlignment="0" applyProtection="0"/>
    <xf numFmtId="217" fontId="160" fillId="0" borderId="0" applyFont="0" applyFill="0" applyBorder="0" applyAlignment="0" applyProtection="0"/>
    <xf numFmtId="0" fontId="146" fillId="18" borderId="36" applyNumberFormat="0" applyAlignment="0" applyProtection="0"/>
    <xf numFmtId="189" fontId="147" fillId="0" borderId="0" applyFont="0" applyFill="0" applyBorder="0" applyAlignment="0" applyProtection="0"/>
    <xf numFmtId="0" fontId="146" fillId="18" borderId="36" applyNumberFormat="0" applyAlignment="0" applyProtection="0"/>
    <xf numFmtId="189" fontId="147" fillId="0" borderId="0" applyFont="0" applyFill="0" applyBorder="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5" fontId="190" fillId="34" borderId="2" applyNumberFormat="0" applyAlignment="0">
      <alignment horizontal="left" vertical="top"/>
    </xf>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11" fillId="0" borderId="0"/>
    <xf numFmtId="167" fontId="136" fillId="0" borderId="15">
      <alignment horizontal="right" vertical="center"/>
    </xf>
    <xf numFmtId="0" fontId="146" fillId="18" borderId="36" applyNumberFormat="0" applyAlignment="0" applyProtection="0"/>
    <xf numFmtId="0" fontId="111" fillId="0" borderId="0"/>
    <xf numFmtId="167" fontId="136" fillId="0" borderId="15">
      <alignment horizontal="right" vertical="center"/>
    </xf>
    <xf numFmtId="0" fontId="146" fillId="18" borderId="36" applyNumberFormat="0" applyAlignment="0" applyProtection="0"/>
    <xf numFmtId="0" fontId="111" fillId="0" borderId="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11" fillId="0" borderId="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81" fontId="147" fillId="0" borderId="0"/>
    <xf numFmtId="0" fontId="153" fillId="20" borderId="38" applyNumberFormat="0" applyFont="0" applyAlignment="0" applyProtection="0"/>
    <xf numFmtId="0" fontId="146" fillId="18" borderId="36" applyNumberFormat="0" applyAlignment="0" applyProtection="0"/>
    <xf numFmtId="181" fontId="147" fillId="0" borderId="0"/>
    <xf numFmtId="0" fontId="153" fillId="20" borderId="38" applyNumberFormat="0" applyFon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171" fontId="137" fillId="0" borderId="15">
      <alignment horizontal="right" vertical="center"/>
    </xf>
    <xf numFmtId="0" fontId="146" fillId="18" borderId="36" applyNumberFormat="0" applyAlignment="0" applyProtection="0"/>
    <xf numFmtId="167" fontId="136" fillId="0" borderId="15">
      <alignment horizontal="right" vertical="center"/>
    </xf>
    <xf numFmtId="171" fontId="137" fillId="0" borderId="15">
      <alignment horizontal="right" vertical="center"/>
    </xf>
    <xf numFmtId="0" fontId="146" fillId="18" borderId="36" applyNumberFormat="0" applyAlignment="0" applyProtection="0"/>
    <xf numFmtId="171" fontId="137" fillId="0" borderId="15">
      <alignment horizontal="right" vertical="center"/>
    </xf>
    <xf numFmtId="0" fontId="151" fillId="23"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0" fontId="111" fillId="0" borderId="0"/>
    <xf numFmtId="0" fontId="146" fillId="18" borderId="36" applyNumberFormat="0" applyAlignment="0" applyProtection="0"/>
    <xf numFmtId="0" fontId="111" fillId="0" borderId="0"/>
    <xf numFmtId="0" fontId="146" fillId="18" borderId="36" applyNumberFormat="0" applyAlignment="0" applyProtection="0"/>
    <xf numFmtId="0" fontId="111" fillId="0" borderId="0"/>
    <xf numFmtId="0" fontId="146" fillId="18" borderId="36" applyNumberFormat="0" applyAlignment="0" applyProtection="0"/>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178" fontId="140" fillId="0" borderId="15">
      <alignment horizontal="right" vertical="center"/>
    </xf>
    <xf numFmtId="0" fontId="146" fillId="18" borderId="36" applyNumberFormat="0" applyAlignment="0" applyProtection="0"/>
    <xf numFmtId="268" fontId="1" fillId="0" borderId="24" applyFill="0" applyProtection="0"/>
    <xf numFmtId="178" fontId="140" fillId="0" borderId="15">
      <alignment horizontal="right" vertical="center"/>
    </xf>
    <xf numFmtId="43" fontId="111" fillId="0" borderId="0" applyFont="0" applyFill="0" applyBorder="0" applyAlignment="0" applyProtection="0"/>
    <xf numFmtId="0" fontId="146" fillId="18" borderId="36" applyNumberFormat="0" applyAlignment="0" applyProtection="0"/>
    <xf numFmtId="164" fontId="140" fillId="0" borderId="15">
      <alignment horizontal="right" vertical="center"/>
    </xf>
    <xf numFmtId="41" fontId="111" fillId="0" borderId="0" applyFont="0" applyFill="0" applyBorder="0" applyAlignment="0" applyProtection="0"/>
    <xf numFmtId="167" fontId="136"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43" fontId="1" fillId="0" borderId="0" applyFont="0" applyFill="0" applyBorder="0" applyAlignment="0" applyProtection="0"/>
    <xf numFmtId="0" fontId="137" fillId="20" borderId="38" applyNumberFormat="0" applyFont="0" applyAlignment="0" applyProtection="0"/>
    <xf numFmtId="171" fontId="137" fillId="0" borderId="15">
      <alignment horizontal="right" vertical="center"/>
    </xf>
    <xf numFmtId="0" fontId="146" fillId="18" borderId="36" applyNumberFormat="0" applyAlignment="0" applyProtection="0"/>
    <xf numFmtId="164" fontId="140" fillId="0" borderId="15">
      <alignment horizontal="right" vertical="center"/>
    </xf>
    <xf numFmtId="171" fontId="137" fillId="0" borderId="15">
      <alignment horizontal="right" vertical="center"/>
    </xf>
    <xf numFmtId="0" fontId="146" fillId="18" borderId="36" applyNumberFormat="0" applyAlignment="0" applyProtection="0"/>
    <xf numFmtId="0" fontId="146" fillId="18" borderId="36" applyNumberFormat="0" applyAlignment="0" applyProtection="0"/>
    <xf numFmtId="0" fontId="252" fillId="0" borderId="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7" fontId="136"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51" fillId="23"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164" fontId="140" fillId="0" borderId="15">
      <alignment horizontal="right" vertical="center"/>
    </xf>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146" fillId="18" borderId="36" applyNumberFormat="0" applyAlignment="0" applyProtection="0"/>
    <xf numFmtId="0" fontId="240" fillId="0" borderId="0"/>
    <xf numFmtId="0" fontId="172" fillId="0" borderId="8">
      <alignment horizontal="left" vertical="center"/>
    </xf>
    <xf numFmtId="166" fontId="135" fillId="0" borderId="15">
      <alignment horizontal="right" vertical="center"/>
    </xf>
    <xf numFmtId="260" fontId="149" fillId="0" borderId="0" applyFont="0" applyFill="0" applyBorder="0" applyAlignment="0" applyProtection="0"/>
    <xf numFmtId="0" fontId="144" fillId="18" borderId="37" applyNumberFormat="0" applyAlignment="0" applyProtection="0"/>
    <xf numFmtId="0" fontId="239" fillId="42" borderId="51" applyNumberFormat="0" applyAlignment="0" applyProtection="0"/>
    <xf numFmtId="0" fontId="172" fillId="0" borderId="8">
      <alignment horizontal="left" vertical="center"/>
    </xf>
    <xf numFmtId="167" fontId="136" fillId="0" borderId="15">
      <alignment horizontal="right" vertical="center"/>
    </xf>
    <xf numFmtId="238" fontId="159" fillId="0" borderId="0" applyFont="0" applyFill="0" applyBorder="0" applyAlignment="0" applyProtection="0"/>
    <xf numFmtId="0" fontId="238" fillId="0" borderId="1">
      <alignment horizontal="center"/>
    </xf>
    <xf numFmtId="0" fontId="144" fillId="18" borderId="37" applyNumberFormat="0" applyAlignment="0" applyProtection="0"/>
    <xf numFmtId="0" fontId="156" fillId="23" borderId="36" applyNumberFormat="0" applyAlignment="0" applyProtection="0"/>
    <xf numFmtId="4" fontId="148" fillId="21" borderId="39" applyNumberFormat="0" applyProtection="0">
      <alignment horizontal="right" vertical="center"/>
    </xf>
    <xf numFmtId="164" fontId="140" fillId="0" borderId="15">
      <alignment horizontal="right" vertical="center"/>
    </xf>
    <xf numFmtId="242" fontId="204" fillId="0" borderId="0"/>
    <xf numFmtId="263" fontId="137" fillId="0" borderId="0" applyFont="0" applyFill="0" applyBorder="0" applyAlignment="0" applyProtection="0"/>
    <xf numFmtId="178" fontId="140" fillId="0" borderId="15">
      <alignment horizontal="right" vertical="center"/>
    </xf>
    <xf numFmtId="203" fontId="147" fillId="0" borderId="0" applyFont="0" applyFill="0" applyBorder="0" applyAlignment="0" applyProtection="0"/>
    <xf numFmtId="203" fontId="147" fillId="0" borderId="0" applyFont="0" applyFill="0" applyBorder="0" applyAlignment="0" applyProtection="0"/>
    <xf numFmtId="203" fontId="147" fillId="0" borderId="0" applyFont="0" applyFill="0" applyBorder="0" applyAlignment="0" applyProtection="0"/>
    <xf numFmtId="203" fontId="147" fillId="0" borderId="0" applyFont="0" applyFill="0" applyBorder="0" applyAlignment="0" applyProtection="0"/>
    <xf numFmtId="203" fontId="147" fillId="0" borderId="0" applyFont="0" applyFill="0" applyBorder="0" applyAlignment="0" applyProtection="0"/>
    <xf numFmtId="203" fontId="147" fillId="0" borderId="0" applyFont="0" applyFill="0" applyBorder="0" applyAlignment="0" applyProtection="0"/>
    <xf numFmtId="0" fontId="137" fillId="20" borderId="38" applyNumberFormat="0" applyFont="0" applyAlignment="0" applyProtection="0"/>
    <xf numFmtId="203" fontId="147" fillId="0" borderId="0" applyFont="0" applyFill="0" applyBorder="0" applyAlignment="0" applyProtection="0"/>
    <xf numFmtId="0" fontId="137" fillId="20" borderId="38" applyNumberFormat="0" applyFont="0" applyAlignment="0" applyProtection="0"/>
    <xf numFmtId="203" fontId="147" fillId="0" borderId="0" applyFont="0" applyFill="0" applyBorder="0" applyAlignment="0" applyProtection="0"/>
    <xf numFmtId="0" fontId="137" fillId="20" borderId="38" applyNumberFormat="0" applyFont="0" applyAlignment="0" applyProtection="0"/>
    <xf numFmtId="203" fontId="147" fillId="0" borderId="0" applyFont="0" applyFill="0" applyBorder="0" applyAlignment="0" applyProtection="0"/>
    <xf numFmtId="0" fontId="137" fillId="20" borderId="38" applyNumberFormat="0" applyFont="0" applyAlignment="0" applyProtection="0"/>
    <xf numFmtId="203" fontId="147" fillId="0" borderId="0" applyFont="0" applyFill="0" applyBorder="0" applyAlignment="0" applyProtection="0"/>
    <xf numFmtId="0" fontId="137" fillId="20" borderId="38" applyNumberFormat="0" applyFont="0" applyAlignment="0" applyProtection="0"/>
    <xf numFmtId="203" fontId="147" fillId="0" borderId="0" applyFont="0" applyFill="0" applyBorder="0" applyAlignment="0" applyProtection="0"/>
    <xf numFmtId="0" fontId="137" fillId="20" borderId="38" applyNumberFormat="0" applyFont="0" applyAlignment="0" applyProtection="0"/>
    <xf numFmtId="184" fontId="160" fillId="0" borderId="0" applyFont="0" applyFill="0" applyBorder="0" applyAlignment="0" applyProtection="0"/>
    <xf numFmtId="167" fontId="136" fillId="0" borderId="15">
      <alignment horizontal="right" vertical="center"/>
    </xf>
    <xf numFmtId="43" fontId="160" fillId="0" borderId="0" applyFont="0" applyFill="0" applyBorder="0" applyAlignment="0" applyProtection="0"/>
    <xf numFmtId="164" fontId="140" fillId="0" borderId="15">
      <alignment horizontal="right" vertical="center"/>
    </xf>
    <xf numFmtId="178" fontId="140" fillId="0" borderId="15">
      <alignment horizontal="right" vertical="center"/>
    </xf>
    <xf numFmtId="41" fontId="147" fillId="0" borderId="0" applyFont="0" applyFill="0" applyBorder="0" applyAlignment="0" applyProtection="0"/>
    <xf numFmtId="43" fontId="160" fillId="0" borderId="0" applyFont="0" applyFill="0" applyBorder="0" applyAlignment="0" applyProtection="0"/>
    <xf numFmtId="178" fontId="140" fillId="0" borderId="15">
      <alignment horizontal="right" vertical="center"/>
    </xf>
    <xf numFmtId="41" fontId="244" fillId="0" borderId="0" applyFont="0" applyFill="0" applyBorder="0" applyAlignment="0" applyProtection="0"/>
    <xf numFmtId="176" fontId="137" fillId="0" borderId="15">
      <alignment horizontal="right" vertical="center"/>
    </xf>
    <xf numFmtId="185" fontId="140" fillId="0" borderId="0" applyFont="0" applyFill="0" applyBorder="0" applyAlignment="0" applyProtection="0"/>
    <xf numFmtId="177" fontId="160" fillId="0" borderId="0" applyFont="0" applyFill="0" applyBorder="0" applyAlignment="0" applyProtection="0">
      <alignment vertical="center"/>
    </xf>
    <xf numFmtId="41" fontId="160" fillId="0" borderId="0" applyFont="0" applyFill="0" applyBorder="0" applyAlignment="0" applyProtection="0"/>
    <xf numFmtId="186" fontId="149" fillId="0" borderId="15">
      <alignment horizontal="right" vertical="center"/>
    </xf>
    <xf numFmtId="41" fontId="160" fillId="0" borderId="0" applyFont="0" applyFill="0" applyBorder="0" applyAlignment="0" applyProtection="0"/>
    <xf numFmtId="186" fontId="149" fillId="0" borderId="15">
      <alignment horizontal="right" vertical="center"/>
    </xf>
    <xf numFmtId="41" fontId="160" fillId="0" borderId="0" applyFont="0" applyFill="0" applyBorder="0" applyAlignment="0" applyProtection="0"/>
    <xf numFmtId="41" fontId="160" fillId="0" borderId="0" applyFont="0" applyFill="0" applyBorder="0" applyAlignment="0" applyProtection="0"/>
    <xf numFmtId="171" fontId="147" fillId="0" borderId="15">
      <alignment horizontal="right" vertical="center"/>
    </xf>
    <xf numFmtId="41" fontId="160" fillId="0" borderId="0" applyFont="0" applyFill="0" applyBorder="0" applyAlignment="0" applyProtection="0"/>
    <xf numFmtId="41" fontId="160" fillId="0" borderId="0" applyFont="0" applyFill="0" applyBorder="0" applyAlignment="0" applyProtection="0"/>
    <xf numFmtId="171" fontId="147" fillId="0" borderId="15">
      <alignment horizontal="right" vertical="center"/>
    </xf>
    <xf numFmtId="41" fontId="160" fillId="0" borderId="0" applyFont="0" applyFill="0" applyBorder="0" applyAlignment="0" applyProtection="0"/>
    <xf numFmtId="41" fontId="160" fillId="0" borderId="0" applyFont="0" applyFill="0" applyBorder="0" applyAlignment="0" applyProtection="0"/>
    <xf numFmtId="41" fontId="160" fillId="0" borderId="0" applyFont="0" applyFill="0" applyBorder="0" applyAlignment="0" applyProtection="0"/>
    <xf numFmtId="237" fontId="160" fillId="0" borderId="0" applyFont="0" applyFill="0" applyBorder="0" applyAlignment="0" applyProtection="0"/>
    <xf numFmtId="41" fontId="111" fillId="0" borderId="0" applyFont="0" applyFill="0" applyBorder="0" applyAlignment="0" applyProtection="0"/>
    <xf numFmtId="41" fontId="111" fillId="0" borderId="0" applyFont="0" applyFill="0" applyBorder="0" applyAlignment="0" applyProtection="0"/>
    <xf numFmtId="176" fontId="137" fillId="0" borderId="15">
      <alignment horizontal="right" vertical="center"/>
    </xf>
    <xf numFmtId="41" fontId="111" fillId="0" borderId="0" applyFont="0" applyFill="0" applyBorder="0" applyAlignment="0" applyProtection="0"/>
    <xf numFmtId="0" fontId="142" fillId="18" borderId="36" applyNumberFormat="0" applyAlignment="0" applyProtection="0"/>
    <xf numFmtId="41" fontId="111" fillId="0" borderId="0" applyFont="0" applyFill="0" applyBorder="0" applyAlignment="0" applyProtection="0"/>
    <xf numFmtId="10" fontId="147" fillId="0" borderId="0" applyFont="0" applyFill="0" applyBorder="0" applyAlignment="0" applyProtection="0"/>
    <xf numFmtId="167" fontId="136" fillId="0" borderId="15">
      <alignment horizontal="right" vertical="center"/>
    </xf>
    <xf numFmtId="199" fontId="176" fillId="0" borderId="15">
      <alignment horizontal="right" vertical="center"/>
    </xf>
    <xf numFmtId="41" fontId="111" fillId="0" borderId="0" applyFont="0" applyFill="0" applyBorder="0" applyAlignment="0" applyProtection="0"/>
    <xf numFmtId="4" fontId="220" fillId="24" borderId="39" applyNumberFormat="0" applyProtection="0">
      <alignment horizontal="right" vertical="center"/>
    </xf>
    <xf numFmtId="4" fontId="221" fillId="27" borderId="39" applyNumberFormat="0" applyProtection="0">
      <alignment vertical="center"/>
    </xf>
    <xf numFmtId="41" fontId="111" fillId="0" borderId="0" applyFont="0" applyFill="0" applyBorder="0" applyAlignment="0" applyProtection="0"/>
    <xf numFmtId="164" fontId="140" fillId="0" borderId="15">
      <alignment horizontal="right" vertical="center"/>
    </xf>
    <xf numFmtId="164" fontId="140" fillId="0" borderId="15">
      <alignment horizontal="right" vertical="center"/>
    </xf>
    <xf numFmtId="41" fontId="111" fillId="0" borderId="0" applyFont="0" applyFill="0" applyBorder="0" applyAlignment="0" applyProtection="0"/>
    <xf numFmtId="4" fontId="221" fillId="27" borderId="39" applyNumberFormat="0" applyProtection="0">
      <alignment vertical="center"/>
    </xf>
    <xf numFmtId="164" fontId="140" fillId="0" borderId="15">
      <alignment horizontal="right" vertical="center"/>
    </xf>
    <xf numFmtId="41" fontId="111" fillId="0" borderId="0" applyFont="0" applyFill="0" applyBorder="0" applyAlignment="0" applyProtection="0"/>
    <xf numFmtId="4" fontId="220" fillId="24" borderId="39" applyNumberFormat="0" applyProtection="0">
      <alignment horizontal="right" vertical="center"/>
    </xf>
    <xf numFmtId="41" fontId="111" fillId="0" borderId="0" applyFont="0" applyFill="0" applyBorder="0" applyAlignment="0" applyProtection="0"/>
    <xf numFmtId="4" fontId="220" fillId="24" borderId="39" applyNumberFormat="0" applyProtection="0">
      <alignment horizontal="right" vertical="center"/>
    </xf>
    <xf numFmtId="41" fontId="111" fillId="0" borderId="0" applyFont="0" applyFill="0" applyBorder="0" applyAlignment="0" applyProtection="0"/>
    <xf numFmtId="0" fontId="111" fillId="0" borderId="0"/>
    <xf numFmtId="41" fontId="111" fillId="0" borderId="0" applyFont="0" applyFill="0" applyBorder="0" applyAlignment="0" applyProtection="0"/>
    <xf numFmtId="4" fontId="220" fillId="24" borderId="39" applyNumberFormat="0" applyProtection="0">
      <alignment horizontal="right" vertical="center"/>
    </xf>
    <xf numFmtId="10" fontId="147" fillId="0" borderId="0" applyFont="0" applyFill="0" applyBorder="0" applyAlignment="0" applyProtection="0"/>
    <xf numFmtId="167" fontId="136" fillId="0" borderId="15">
      <alignment horizontal="right" vertical="center"/>
    </xf>
    <xf numFmtId="41" fontId="111" fillId="0" borderId="0" applyFont="0" applyFill="0" applyBorder="0" applyAlignment="0" applyProtection="0"/>
    <xf numFmtId="176" fontId="137" fillId="0" borderId="15">
      <alignment horizontal="right" vertical="center"/>
    </xf>
    <xf numFmtId="41" fontId="111" fillId="0" borderId="0" applyFont="0" applyFill="0" applyBorder="0" applyAlignment="0" applyProtection="0"/>
    <xf numFmtId="176" fontId="137" fillId="0" borderId="15">
      <alignment horizontal="right" vertical="center"/>
    </xf>
    <xf numFmtId="41" fontId="111" fillId="0" borderId="0" applyFont="0" applyFill="0" applyBorder="0" applyAlignment="0" applyProtection="0"/>
    <xf numFmtId="41" fontId="111" fillId="0" borderId="0" applyFont="0" applyFill="0" applyBorder="0" applyAlignment="0" applyProtection="0"/>
    <xf numFmtId="227" fontId="160" fillId="0" borderId="0" applyFont="0" applyFill="0" applyBorder="0" applyAlignment="0" applyProtection="0"/>
    <xf numFmtId="227" fontId="147" fillId="0" borderId="0" applyFont="0" applyFill="0" applyBorder="0" applyAlignment="0" applyProtection="0"/>
    <xf numFmtId="223" fontId="190" fillId="34" borderId="2" applyNumberFormat="0" applyAlignment="0">
      <alignment horizontal="left" vertical="top"/>
    </xf>
    <xf numFmtId="189" fontId="147" fillId="0" borderId="0" applyFill="0" applyBorder="0" applyAlignment="0"/>
    <xf numFmtId="41"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184" fontId="111" fillId="0" borderId="0" applyFont="0" applyFill="0" applyBorder="0" applyAlignment="0" applyProtection="0"/>
    <xf numFmtId="0" fontId="147" fillId="0" borderId="0" applyFont="0" applyFill="0" applyBorder="0" applyAlignment="0" applyProtection="0"/>
    <xf numFmtId="223" fontId="190" fillId="34" borderId="2" applyNumberFormat="0" applyAlignment="0">
      <alignment horizontal="left" vertical="top"/>
    </xf>
    <xf numFmtId="189" fontId="147" fillId="0" borderId="0" applyFill="0" applyBorder="0" applyAlignment="0"/>
    <xf numFmtId="41"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221" fontId="160" fillId="0" borderId="0" applyFont="0" applyFill="0" applyBorder="0" applyAlignment="0" applyProtection="0"/>
    <xf numFmtId="0" fontId="137" fillId="20" borderId="38" applyNumberFormat="0" applyFont="0" applyAlignment="0" applyProtection="0"/>
    <xf numFmtId="0" fontId="153" fillId="20" borderId="38" applyNumberFormat="0" applyFont="0" applyAlignment="0" applyProtection="0"/>
    <xf numFmtId="41" fontId="111" fillId="0" borderId="0" applyFont="0" applyFill="0" applyBorder="0" applyAlignment="0" applyProtection="0"/>
    <xf numFmtId="41" fontId="111" fillId="0" borderId="0" applyFont="0" applyFill="0" applyBorder="0" applyAlignment="0" applyProtection="0"/>
    <xf numFmtId="0" fontId="153" fillId="20" borderId="38" applyNumberFormat="0" applyFont="0" applyAlignment="0" applyProtection="0"/>
    <xf numFmtId="4" fontId="150" fillId="24" borderId="39" applyNumberFormat="0" applyProtection="0">
      <alignment horizontal="right" vertical="center"/>
    </xf>
    <xf numFmtId="167" fontId="136" fillId="0" borderId="15">
      <alignment horizontal="right" vertical="center"/>
    </xf>
    <xf numFmtId="41" fontId="111" fillId="0" borderId="0" applyFont="0" applyFill="0" applyBorder="0" applyAlignment="0" applyProtection="0"/>
    <xf numFmtId="0" fontId="153" fillId="20" borderId="38" applyNumberFormat="0" applyFont="0" applyAlignment="0" applyProtection="0"/>
    <xf numFmtId="4" fontId="150" fillId="24" borderId="39" applyNumberFormat="0" applyProtection="0">
      <alignment horizontal="right" vertical="center"/>
    </xf>
    <xf numFmtId="167" fontId="136" fillId="0" borderId="15">
      <alignment horizontal="right" vertical="center"/>
    </xf>
    <xf numFmtId="43" fontId="113" fillId="0" borderId="0" applyFont="0" applyFill="0" applyBorder="0" applyAlignment="0" applyProtection="0"/>
    <xf numFmtId="0" fontId="137" fillId="20" borderId="38" applyNumberFormat="0" applyFont="0" applyAlignment="0" applyProtection="0"/>
    <xf numFmtId="41" fontId="111" fillId="0" borderId="0" applyFont="0" applyFill="0" applyBorder="0" applyAlignment="0" applyProtection="0"/>
    <xf numFmtId="41" fontId="111" fillId="0" borderId="0" applyFont="0" applyFill="0" applyBorder="0" applyAlignment="0" applyProtection="0"/>
    <xf numFmtId="182" fontId="136" fillId="0" borderId="2"/>
    <xf numFmtId="167" fontId="136" fillId="0" borderId="15">
      <alignment horizontal="right" vertical="center"/>
    </xf>
    <xf numFmtId="41" fontId="111" fillId="0" borderId="0" applyFont="0" applyFill="0" applyBorder="0" applyAlignment="0" applyProtection="0"/>
    <xf numFmtId="176" fontId="137" fillId="0" borderId="15">
      <alignment horizontal="right" vertical="center"/>
    </xf>
    <xf numFmtId="41" fontId="111" fillId="0" borderId="0" applyFont="0" applyFill="0" applyBorder="0" applyAlignment="0" applyProtection="0"/>
    <xf numFmtId="43" fontId="147"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169" fontId="159" fillId="0" borderId="15">
      <alignment horizontal="right" vertical="center"/>
    </xf>
    <xf numFmtId="166" fontId="135" fillId="0" borderId="15">
      <alignment horizontal="right" vertical="center"/>
    </xf>
    <xf numFmtId="41" fontId="111" fillId="0" borderId="0" applyFont="0" applyFill="0" applyBorder="0" applyAlignment="0" applyProtection="0"/>
    <xf numFmtId="41" fontId="111" fillId="0" borderId="0" applyFont="0" applyFill="0" applyBorder="0" applyAlignment="0" applyProtection="0"/>
    <xf numFmtId="41" fontId="111" fillId="0" borderId="0" applyFont="0" applyFill="0" applyBorder="0" applyAlignment="0" applyProtection="0"/>
    <xf numFmtId="41" fontId="111" fillId="0" borderId="0" applyFont="0" applyFill="0" applyBorder="0" applyAlignment="0" applyProtection="0"/>
    <xf numFmtId="211" fontId="135" fillId="0" borderId="15">
      <alignment horizontal="right" vertical="center"/>
    </xf>
    <xf numFmtId="41" fontId="111" fillId="0" borderId="0" applyFont="0" applyFill="0" applyBorder="0" applyAlignment="0" applyProtection="0"/>
    <xf numFmtId="211" fontId="135" fillId="0" borderId="15">
      <alignment horizontal="right" vertical="center"/>
    </xf>
    <xf numFmtId="41" fontId="111" fillId="0" borderId="0" applyFont="0" applyFill="0" applyBorder="0" applyAlignment="0" applyProtection="0"/>
    <xf numFmtId="228" fontId="1" fillId="0" borderId="24" applyFill="0" applyProtection="0"/>
    <xf numFmtId="0" fontId="111" fillId="0" borderId="0"/>
    <xf numFmtId="41" fontId="111" fillId="0" borderId="0" applyFont="0" applyFill="0" applyBorder="0" applyAlignment="0" applyProtection="0"/>
    <xf numFmtId="228" fontId="1" fillId="0" borderId="24" applyFill="0" applyProtection="0"/>
    <xf numFmtId="0" fontId="111" fillId="0" borderId="0"/>
    <xf numFmtId="41" fontId="111" fillId="0" borderId="0" applyFont="0" applyFill="0" applyBorder="0" applyAlignment="0" applyProtection="0"/>
    <xf numFmtId="43" fontId="160" fillId="0" borderId="0" applyFont="0" applyFill="0" applyBorder="0" applyAlignment="0" applyProtection="0"/>
    <xf numFmtId="43" fontId="160" fillId="0" borderId="0" applyFont="0" applyFill="0" applyBorder="0" applyAlignment="0" applyProtection="0"/>
    <xf numFmtId="4" fontId="164" fillId="27" borderId="39" applyNumberFormat="0" applyProtection="0">
      <alignment vertical="center"/>
    </xf>
    <xf numFmtId="41" fontId="111" fillId="0" borderId="0" applyFont="0" applyFill="0" applyBorder="0" applyAlignment="0" applyProtection="0"/>
    <xf numFmtId="41" fontId="111" fillId="0" borderId="0" applyFont="0" applyFill="0" applyBorder="0" applyAlignment="0" applyProtection="0"/>
    <xf numFmtId="0" fontId="154" fillId="18" borderId="37" applyNumberFormat="0" applyAlignment="0" applyProtection="0"/>
    <xf numFmtId="41" fontId="111" fillId="0" borderId="0" applyFont="0" applyFill="0" applyBorder="0" applyAlignment="0" applyProtection="0"/>
    <xf numFmtId="0" fontId="154" fillId="18" borderId="37" applyNumberFormat="0" applyAlignment="0" applyProtection="0"/>
    <xf numFmtId="41" fontId="111" fillId="0" borderId="0" applyFont="0" applyFill="0" applyBorder="0" applyAlignment="0" applyProtection="0"/>
    <xf numFmtId="167" fontId="136" fillId="0" borderId="15">
      <alignment horizontal="right" vertical="center"/>
    </xf>
    <xf numFmtId="167" fontId="136" fillId="0" borderId="15">
      <alignment horizontal="right" vertical="center"/>
    </xf>
    <xf numFmtId="41" fontId="111" fillId="0" borderId="0" applyFont="0" applyFill="0" applyBorder="0" applyAlignment="0" applyProtection="0"/>
    <xf numFmtId="41" fontId="111" fillId="0" borderId="0" applyFont="0" applyFill="0" applyBorder="0" applyAlignment="0" applyProtection="0"/>
    <xf numFmtId="164" fontId="140" fillId="0" borderId="15">
      <alignment horizontal="right" vertical="center"/>
    </xf>
    <xf numFmtId="41" fontId="111" fillId="0" borderId="0" applyFont="0" applyFill="0" applyBorder="0" applyAlignment="0" applyProtection="0"/>
    <xf numFmtId="167" fontId="136" fillId="0" borderId="15">
      <alignment horizontal="right" vertical="center"/>
    </xf>
    <xf numFmtId="164" fontId="140" fillId="0" borderId="15">
      <alignment horizontal="right" vertical="center"/>
    </xf>
    <xf numFmtId="41" fontId="111" fillId="0" borderId="0" applyFont="0" applyFill="0" applyBorder="0" applyAlignment="0" applyProtection="0"/>
    <xf numFmtId="41" fontId="111" fillId="0" borderId="0" applyFont="0" applyFill="0" applyBorder="0" applyAlignment="0" applyProtection="0"/>
    <xf numFmtId="43" fontId="160" fillId="0" borderId="0" applyFont="0" applyFill="0" applyBorder="0" applyAlignment="0" applyProtection="0"/>
    <xf numFmtId="43" fontId="160" fillId="0" borderId="0" applyFont="0" applyFill="0" applyBorder="0" applyAlignment="0" applyProtection="0"/>
    <xf numFmtId="4" fontId="164" fillId="27" borderId="39" applyNumberFormat="0" applyProtection="0">
      <alignment vertical="center"/>
    </xf>
    <xf numFmtId="41" fontId="111" fillId="0" borderId="0" applyFont="0" applyFill="0" applyBorder="0" applyAlignment="0" applyProtection="0"/>
    <xf numFmtId="288" fontId="147" fillId="0" borderId="0" applyFont="0" applyFill="0" applyBorder="0" applyAlignment="0" applyProtection="0"/>
    <xf numFmtId="4" fontId="209" fillId="24" borderId="39" applyNumberFormat="0" applyProtection="0">
      <alignment horizontal="right" vertical="center"/>
    </xf>
    <xf numFmtId="41" fontId="111" fillId="0" borderId="0" applyFont="0" applyFill="0" applyBorder="0" applyAlignment="0" applyProtection="0"/>
    <xf numFmtId="43" fontId="160" fillId="0" borderId="0" applyFont="0" applyFill="0" applyBorder="0" applyAlignment="0" applyProtection="0"/>
    <xf numFmtId="43" fontId="160" fillId="0" borderId="0" applyFont="0" applyFill="0" applyBorder="0" applyAlignment="0" applyProtection="0"/>
    <xf numFmtId="4" fontId="164" fillId="27" borderId="39" applyNumberFormat="0" applyProtection="0">
      <alignment vertical="center"/>
    </xf>
    <xf numFmtId="41" fontId="111" fillId="0" borderId="0" applyFont="0" applyFill="0" applyBorder="0" applyAlignment="0" applyProtection="0"/>
    <xf numFmtId="43" fontId="160" fillId="0" borderId="0" applyFont="0" applyFill="0" applyBorder="0" applyAlignment="0" applyProtection="0"/>
    <xf numFmtId="41" fontId="111" fillId="0" borderId="0" applyFont="0" applyFill="0" applyBorder="0" applyAlignment="0" applyProtection="0"/>
    <xf numFmtId="254" fontId="195" fillId="0" borderId="0" applyProtection="0"/>
    <xf numFmtId="237" fontId="160" fillId="0" borderId="0" applyFont="0" applyFill="0" applyBorder="0" applyAlignment="0" applyProtection="0"/>
    <xf numFmtId="41" fontId="160" fillId="0" borderId="0" applyFont="0" applyFill="0" applyBorder="0" applyAlignment="0" applyProtection="0"/>
    <xf numFmtId="41" fontId="160" fillId="0" borderId="0" applyFont="0" applyFill="0" applyBorder="0" applyAlignment="0" applyProtection="0"/>
    <xf numFmtId="41" fontId="160" fillId="0" borderId="0" applyFont="0" applyFill="0" applyBorder="0" applyAlignment="0" applyProtection="0"/>
    <xf numFmtId="41" fontId="160" fillId="0" borderId="0" applyFont="0" applyFill="0" applyBorder="0" applyAlignment="0" applyProtection="0"/>
    <xf numFmtId="41" fontId="160" fillId="0" borderId="0" applyFont="0" applyFill="0" applyBorder="0" applyAlignment="0" applyProtection="0"/>
    <xf numFmtId="43" fontId="111" fillId="0" borderId="0" applyFont="0" applyFill="0" applyBorder="0" applyAlignment="0" applyProtection="0"/>
    <xf numFmtId="41" fontId="160" fillId="0" borderId="0" applyFont="0" applyFill="0" applyBorder="0" applyAlignment="0" applyProtection="0"/>
    <xf numFmtId="0" fontId="156" fillId="23" borderId="36" applyNumberFormat="0" applyAlignment="0" applyProtection="0"/>
    <xf numFmtId="6" fontId="195" fillId="0" borderId="0" applyFont="0" applyFill="0" applyBorder="0" applyAlignment="0" applyProtection="0"/>
    <xf numFmtId="177" fontId="160" fillId="0" borderId="0" applyFont="0" applyFill="0" applyBorder="0" applyAlignment="0" applyProtection="0"/>
    <xf numFmtId="43" fontId="160" fillId="0" borderId="0" applyFont="0" applyFill="0" applyBorder="0" applyAlignment="0" applyProtection="0"/>
    <xf numFmtId="207" fontId="135" fillId="0" borderId="15">
      <alignment horizontal="right" vertical="center"/>
    </xf>
    <xf numFmtId="184" fontId="195" fillId="0" borderId="0" applyFont="0" applyFill="0" applyBorder="0" applyAlignment="0" applyProtection="0"/>
    <xf numFmtId="177" fontId="160" fillId="0" borderId="0" applyFont="0" applyFill="0" applyBorder="0" applyAlignment="0" applyProtection="0"/>
    <xf numFmtId="252" fontId="195" fillId="0" borderId="0" applyProtection="0"/>
    <xf numFmtId="207" fontId="135" fillId="0" borderId="15">
      <alignment horizontal="right" vertical="center"/>
    </xf>
    <xf numFmtId="41" fontId="160" fillId="0" borderId="0" applyFont="0" applyFill="0" applyBorder="0" applyAlignment="0" applyProtection="0"/>
    <xf numFmtId="185" fontId="195" fillId="0" borderId="0" applyFont="0" applyFill="0" applyBorder="0" applyAlignment="0" applyProtection="0"/>
    <xf numFmtId="41" fontId="147" fillId="0" borderId="0" applyFont="0" applyFill="0" applyBorder="0" applyAlignment="0" applyProtection="0"/>
    <xf numFmtId="41" fontId="147" fillId="0" borderId="0" applyFont="0" applyFill="0" applyBorder="0" applyAlignment="0" applyProtection="0"/>
    <xf numFmtId="41" fontId="147" fillId="0" borderId="0" applyFont="0" applyFill="0" applyBorder="0" applyAlignment="0" applyProtection="0"/>
    <xf numFmtId="0" fontId="111" fillId="0" borderId="0"/>
    <xf numFmtId="41" fontId="147" fillId="0" borderId="0" applyFont="0" applyFill="0" applyBorder="0" applyAlignment="0" applyProtection="0"/>
    <xf numFmtId="0" fontId="111" fillId="0" borderId="0"/>
    <xf numFmtId="41" fontId="147" fillId="0" borderId="0" applyFont="0" applyFill="0" applyBorder="0" applyAlignment="0" applyProtection="0"/>
    <xf numFmtId="221" fontId="170" fillId="0" borderId="0" applyFont="0" applyFill="0" applyBorder="0" applyAlignment="0" applyProtection="0"/>
    <xf numFmtId="173" fontId="147" fillId="0" borderId="0" applyFont="0" applyFill="0" applyBorder="0" applyAlignment="0" applyProtection="0"/>
    <xf numFmtId="173" fontId="147" fillId="0" borderId="0" applyFont="0" applyFill="0" applyBorder="0" applyAlignment="0" applyProtection="0"/>
    <xf numFmtId="168" fontId="147" fillId="0" borderId="0" applyFont="0" applyFill="0" applyBorder="0" applyAlignment="0" applyProtection="0"/>
    <xf numFmtId="4" fontId="164" fillId="27" borderId="39" applyNumberFormat="0" applyProtection="0">
      <alignment vertical="center"/>
    </xf>
    <xf numFmtId="173" fontId="147" fillId="0" borderId="0" applyFont="0" applyFill="0" applyBorder="0" applyAlignment="0" applyProtection="0"/>
    <xf numFmtId="273" fontId="147" fillId="0" borderId="0" applyFont="0" applyFill="0" applyBorder="0" applyAlignment="0" applyProtection="0"/>
    <xf numFmtId="4" fontId="164" fillId="27" borderId="39" applyNumberFormat="0" applyProtection="0">
      <alignment vertical="center"/>
    </xf>
    <xf numFmtId="173" fontId="147" fillId="0" borderId="0" applyFont="0" applyFill="0" applyBorder="0" applyAlignment="0" applyProtection="0"/>
    <xf numFmtId="173" fontId="147" fillId="0" borderId="0" applyFont="0" applyFill="0" applyBorder="0" applyAlignment="0" applyProtection="0"/>
    <xf numFmtId="171" fontId="147" fillId="0" borderId="15">
      <alignment horizontal="right" vertical="center"/>
    </xf>
    <xf numFmtId="164" fontId="140" fillId="0" borderId="15">
      <alignment horizontal="right" vertical="center"/>
    </xf>
    <xf numFmtId="173" fontId="147" fillId="0" borderId="0" applyFont="0" applyFill="0" applyBorder="0" applyAlignment="0" applyProtection="0"/>
    <xf numFmtId="171" fontId="147" fillId="0" borderId="15">
      <alignment horizontal="right" vertical="center"/>
    </xf>
    <xf numFmtId="164" fontId="140" fillId="0" borderId="15">
      <alignment horizontal="right" vertical="center"/>
    </xf>
    <xf numFmtId="173" fontId="147" fillId="0" borderId="0" applyFont="0" applyFill="0" applyBorder="0" applyAlignment="0" applyProtection="0"/>
    <xf numFmtId="0" fontId="111" fillId="0" borderId="0"/>
    <xf numFmtId="171" fontId="147" fillId="0" borderId="15">
      <alignment horizontal="right" vertical="center"/>
    </xf>
    <xf numFmtId="164" fontId="140" fillId="0" borderId="15">
      <alignment horizontal="right" vertical="center"/>
    </xf>
    <xf numFmtId="173" fontId="147" fillId="0" borderId="0" applyFont="0" applyFill="0" applyBorder="0" applyAlignment="0" applyProtection="0"/>
    <xf numFmtId="0" fontId="111" fillId="0" borderId="0"/>
    <xf numFmtId="171" fontId="147" fillId="0" borderId="15">
      <alignment horizontal="right" vertical="center"/>
    </xf>
    <xf numFmtId="164" fontId="140" fillId="0" borderId="15">
      <alignment horizontal="right" vertical="center"/>
    </xf>
    <xf numFmtId="173" fontId="147" fillId="0" borderId="0" applyFont="0" applyFill="0" applyBorder="0" applyAlignment="0" applyProtection="0"/>
    <xf numFmtId="0" fontId="111" fillId="0" borderId="0"/>
    <xf numFmtId="171" fontId="147" fillId="0" borderId="15">
      <alignment horizontal="right" vertical="center"/>
    </xf>
    <xf numFmtId="164" fontId="140" fillId="0" borderId="15">
      <alignment horizontal="right" vertical="center"/>
    </xf>
    <xf numFmtId="173" fontId="147" fillId="0" borderId="0" applyFont="0" applyFill="0" applyBorder="0" applyAlignment="0" applyProtection="0"/>
    <xf numFmtId="0" fontId="111" fillId="0" borderId="0"/>
    <xf numFmtId="164" fontId="140" fillId="0" borderId="15">
      <alignment horizontal="right" vertical="center"/>
    </xf>
    <xf numFmtId="289" fontId="21" fillId="0" borderId="0" applyFont="0" applyFill="0" applyBorder="0" applyAlignment="0" applyProtection="0"/>
    <xf numFmtId="184" fontId="111" fillId="0" borderId="0" applyFont="0" applyFill="0" applyBorder="0" applyAlignment="0" applyProtection="0"/>
    <xf numFmtId="290" fontId="195" fillId="0" borderId="0" applyFont="0" applyFill="0" applyBorder="0" applyAlignment="0" applyProtection="0"/>
    <xf numFmtId="0" fontId="137" fillId="20" borderId="38" applyNumberFormat="0" applyFont="0" applyAlignment="0" applyProtection="0"/>
    <xf numFmtId="291" fontId="179" fillId="0" borderId="0" applyFont="0" applyFill="0" applyBorder="0" applyAlignment="0" applyProtection="0"/>
    <xf numFmtId="292" fontId="195" fillId="0" borderId="0" applyFont="0" applyFill="0" applyBorder="0" applyAlignment="0" applyProtection="0"/>
    <xf numFmtId="293" fontId="179" fillId="0" borderId="0" applyFont="0" applyFill="0" applyBorder="0" applyAlignment="0" applyProtection="0"/>
    <xf numFmtId="164" fontId="140" fillId="0" borderId="15">
      <alignment horizontal="right" vertical="center"/>
    </xf>
    <xf numFmtId="43" fontId="147" fillId="0" borderId="0" applyFont="0" applyFill="0" applyBorder="0" applyAlignment="0" applyProtection="0"/>
    <xf numFmtId="4" fontId="220" fillId="24" borderId="39" applyNumberFormat="0" applyProtection="0">
      <alignment horizontal="right" vertical="center"/>
    </xf>
    <xf numFmtId="167" fontId="136" fillId="0" borderId="15">
      <alignment horizontal="right" vertical="center"/>
    </xf>
    <xf numFmtId="43" fontId="147" fillId="0" borderId="0" applyFont="0" applyFill="0" applyBorder="0" applyAlignment="0" applyProtection="0"/>
    <xf numFmtId="4" fontId="220" fillId="24" borderId="39" applyNumberFormat="0" applyProtection="0">
      <alignment horizontal="right" vertical="center"/>
    </xf>
    <xf numFmtId="178" fontId="140" fillId="0" borderId="15">
      <alignment horizontal="right" vertical="center"/>
    </xf>
    <xf numFmtId="211" fontId="160" fillId="0" borderId="0" applyFont="0" applyFill="0" applyBorder="0" applyAlignment="0" applyProtection="0"/>
    <xf numFmtId="4" fontId="220" fillId="24" borderId="39" applyNumberFormat="0" applyProtection="0">
      <alignment horizontal="right" vertical="center"/>
    </xf>
    <xf numFmtId="167" fontId="136" fillId="0" borderId="15">
      <alignment horizontal="right" vertical="center"/>
    </xf>
    <xf numFmtId="43" fontId="157" fillId="0" borderId="0" applyFont="0" applyFill="0" applyBorder="0" applyAlignment="0" applyProtection="0"/>
    <xf numFmtId="4" fontId="220" fillId="24" borderId="39" applyNumberFormat="0" applyProtection="0">
      <alignment horizontal="right" vertical="center"/>
    </xf>
    <xf numFmtId="167" fontId="136" fillId="0" borderId="15">
      <alignment horizontal="right" vertical="center"/>
    </xf>
    <xf numFmtId="177" fontId="147" fillId="0" borderId="0" applyFont="0" applyFill="0" applyBorder="0" applyAlignment="0" applyProtection="0"/>
    <xf numFmtId="4" fontId="220" fillId="24" borderId="39" applyNumberFormat="0" applyProtection="0">
      <alignment horizontal="right" vertical="center"/>
    </xf>
    <xf numFmtId="167" fontId="136" fillId="0" borderId="15">
      <alignment horizontal="right" vertical="center"/>
    </xf>
    <xf numFmtId="294" fontId="147" fillId="0" borderId="0" applyFont="0" applyFill="0" applyBorder="0" applyAlignment="0" applyProtection="0"/>
    <xf numFmtId="4" fontId="220" fillId="24" borderId="39" applyNumberFormat="0" applyProtection="0">
      <alignment horizontal="right" vertical="center"/>
    </xf>
    <xf numFmtId="167" fontId="136" fillId="0" borderId="15">
      <alignment horizontal="right" vertical="center"/>
    </xf>
    <xf numFmtId="43" fontId="18" fillId="0" borderId="0" applyFont="0" applyFill="0" applyBorder="0" applyAlignment="0" applyProtection="0"/>
    <xf numFmtId="4" fontId="209" fillId="24" borderId="39" applyNumberFormat="0" applyProtection="0">
      <alignment horizontal="right" vertical="center"/>
    </xf>
    <xf numFmtId="167" fontId="136" fillId="0" borderId="15">
      <alignment horizontal="right" vertical="center"/>
    </xf>
    <xf numFmtId="43" fontId="18" fillId="0" borderId="0" applyFont="0" applyFill="0" applyBorder="0" applyAlignment="0" applyProtection="0"/>
    <xf numFmtId="4" fontId="209" fillId="24" borderId="39" applyNumberFormat="0" applyProtection="0">
      <alignment horizontal="right" vertical="center"/>
    </xf>
    <xf numFmtId="167" fontId="136" fillId="0" borderId="15">
      <alignment horizontal="right" vertical="center"/>
    </xf>
    <xf numFmtId="294" fontId="147" fillId="0" borderId="0" applyFont="0" applyFill="0" applyBorder="0" applyAlignment="0" applyProtection="0"/>
    <xf numFmtId="4" fontId="209" fillId="24" borderId="39" applyNumberFormat="0" applyProtection="0">
      <alignment horizontal="right" vertical="center"/>
    </xf>
    <xf numFmtId="166" fontId="135" fillId="0" borderId="15">
      <alignment horizontal="right" vertical="center"/>
    </xf>
    <xf numFmtId="177" fontId="366" fillId="0" borderId="0" applyFont="0" applyFill="0" applyBorder="0" applyAlignment="0" applyProtection="0"/>
    <xf numFmtId="4" fontId="209" fillId="24" borderId="39" applyNumberFormat="0" applyProtection="0">
      <alignment horizontal="right" vertical="center"/>
    </xf>
    <xf numFmtId="167" fontId="136" fillId="0" borderId="15">
      <alignment horizontal="right" vertical="center"/>
    </xf>
    <xf numFmtId="43" fontId="160" fillId="0" borderId="0" applyFont="0" applyFill="0" applyBorder="0" applyAlignment="0" applyProtection="0"/>
    <xf numFmtId="4" fontId="209" fillId="24" borderId="39" applyNumberFormat="0" applyProtection="0">
      <alignment horizontal="right" vertical="center"/>
    </xf>
    <xf numFmtId="43" fontId="160" fillId="0" borderId="0" applyFont="0" applyFill="0" applyBorder="0" applyAlignment="0" applyProtection="0"/>
    <xf numFmtId="43" fontId="147" fillId="0" borderId="0" applyFont="0" applyFill="0" applyBorder="0" applyAlignment="0" applyProtection="0"/>
    <xf numFmtId="177" fontId="160" fillId="0" borderId="0" applyFont="0" applyFill="0" applyBorder="0" applyAlignment="0" applyProtection="0"/>
    <xf numFmtId="0" fontId="154" fillId="18" borderId="37" applyNumberFormat="0" applyAlignment="0" applyProtection="0"/>
    <xf numFmtId="43" fontId="160" fillId="0" borderId="0" applyFont="0" applyFill="0" applyBorder="0" applyAlignment="0" applyProtection="0"/>
    <xf numFmtId="167" fontId="136" fillId="0" borderId="15">
      <alignment horizontal="right" vertical="center"/>
    </xf>
    <xf numFmtId="177" fontId="160" fillId="0" borderId="0" applyFont="0" applyFill="0" applyBorder="0" applyAlignment="0" applyProtection="0"/>
    <xf numFmtId="167" fontId="136" fillId="0" borderId="15">
      <alignment horizontal="right" vertical="center"/>
    </xf>
    <xf numFmtId="217" fontId="160" fillId="0" borderId="0" applyFont="0" applyFill="0" applyBorder="0" applyAlignment="0" applyProtection="0"/>
    <xf numFmtId="164" fontId="140" fillId="0" borderId="15">
      <alignment horizontal="right" vertical="center"/>
    </xf>
    <xf numFmtId="281" fontId="160" fillId="0" borderId="0" applyFont="0" applyFill="0" applyBorder="0" applyAlignment="0" applyProtection="0"/>
    <xf numFmtId="164" fontId="140" fillId="0" borderId="15">
      <alignment horizontal="right" vertical="center"/>
    </xf>
    <xf numFmtId="43" fontId="147" fillId="0" borderId="0" applyFont="0" applyFill="0" applyBorder="0" applyAlignment="0" applyProtection="0"/>
    <xf numFmtId="40" fontId="177" fillId="0" borderId="0" applyFont="0" applyFill="0" applyBorder="0" applyAlignment="0" applyProtection="0"/>
    <xf numFmtId="43" fontId="160" fillId="0" borderId="0" applyFont="0" applyFill="0" applyBorder="0" applyAlignment="0" applyProtection="0"/>
    <xf numFmtId="0" fontId="156" fillId="23" borderId="36" applyNumberFormat="0" applyAlignment="0" applyProtection="0"/>
    <xf numFmtId="167" fontId="136" fillId="0" borderId="15">
      <alignment horizontal="right" vertical="center"/>
    </xf>
    <xf numFmtId="43" fontId="147" fillId="0" borderId="0" applyFont="0" applyFill="0" applyBorder="0" applyAlignment="0" applyProtection="0"/>
    <xf numFmtId="177" fontId="160" fillId="0" borderId="0" applyFont="0" applyFill="0" applyBorder="0" applyAlignment="0" applyProtection="0"/>
    <xf numFmtId="295" fontId="160" fillId="0" borderId="0" applyFont="0" applyFill="0" applyBorder="0" applyAlignment="0" applyProtection="0"/>
    <xf numFmtId="0" fontId="156" fillId="23" borderId="36" applyNumberFormat="0" applyAlignment="0" applyProtection="0"/>
    <xf numFmtId="43" fontId="160" fillId="0" borderId="0" applyFont="0" applyFill="0" applyBorder="0" applyAlignment="0" applyProtection="0"/>
    <xf numFmtId="43" fontId="160" fillId="0" borderId="0" applyFont="0" applyFill="0" applyBorder="0" applyAlignment="0" applyProtection="0"/>
    <xf numFmtId="43" fontId="160" fillId="0" borderId="0" applyFont="0" applyFill="0" applyBorder="0" applyAlignment="0" applyProtection="0"/>
    <xf numFmtId="295" fontId="160"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297" fontId="160" fillId="0" borderId="0" applyFont="0" applyFill="0" applyBorder="0" applyAlignment="0" applyProtection="0"/>
    <xf numFmtId="4" fontId="209" fillId="24" borderId="39" applyNumberFormat="0" applyProtection="0">
      <alignment horizontal="right" vertical="center"/>
    </xf>
    <xf numFmtId="297" fontId="160" fillId="0" borderId="0" applyFont="0" applyFill="0" applyBorder="0" applyAlignment="0" applyProtection="0"/>
    <xf numFmtId="4" fontId="209" fillId="24" borderId="39" applyNumberFormat="0" applyProtection="0">
      <alignment horizontal="right" vertical="center"/>
    </xf>
    <xf numFmtId="43" fontId="18" fillId="0" borderId="0" applyFont="0" applyFill="0" applyBorder="0" applyAlignment="0" applyProtection="0"/>
    <xf numFmtId="297" fontId="160" fillId="0" borderId="0" applyFont="0" applyFill="0" applyBorder="0" applyAlignment="0" applyProtection="0"/>
    <xf numFmtId="297" fontId="160" fillId="0" borderId="0" applyFont="0" applyFill="0" applyBorder="0" applyAlignment="0" applyProtection="0"/>
    <xf numFmtId="44" fontId="195" fillId="0" borderId="0" applyFont="0" applyFill="0" applyBorder="0" applyAlignment="0" applyProtection="0"/>
    <xf numFmtId="43" fontId="147" fillId="0" borderId="0" applyFont="0" applyFill="0" applyBorder="0" applyAlignment="0" applyProtection="0"/>
    <xf numFmtId="167" fontId="136" fillId="0" borderId="15">
      <alignment horizontal="right" vertical="center"/>
    </xf>
    <xf numFmtId="164" fontId="140" fillId="0" borderId="15">
      <alignment horizontal="right" vertical="center"/>
    </xf>
    <xf numFmtId="298" fontId="195" fillId="0" borderId="0" applyFont="0" applyFill="0" applyBorder="0" applyAlignment="0" applyProtection="0"/>
    <xf numFmtId="43" fontId="160" fillId="0" borderId="0" applyFont="0" applyFill="0" applyBorder="0" applyAlignment="0" applyProtection="0"/>
    <xf numFmtId="167" fontId="136" fillId="0" borderId="15">
      <alignment horizontal="right" vertical="center"/>
    </xf>
    <xf numFmtId="164" fontId="140" fillId="0" borderId="15">
      <alignment horizontal="right" vertical="center"/>
    </xf>
    <xf numFmtId="207" fontId="135" fillId="0" borderId="15">
      <alignment horizontal="right" vertical="center"/>
    </xf>
    <xf numFmtId="184" fontId="111" fillId="0" borderId="0" applyFont="0" applyFill="0" applyBorder="0" applyAlignment="0" applyProtection="0"/>
    <xf numFmtId="0" fontId="156" fillId="23" borderId="36" applyNumberFormat="0" applyAlignment="0" applyProtection="0"/>
    <xf numFmtId="43" fontId="147"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 fontId="148" fillId="30" borderId="39" applyNumberFormat="0" applyProtection="0">
      <alignment horizontal="right" vertical="center"/>
    </xf>
    <xf numFmtId="300" fontId="179" fillId="0" borderId="0" applyFont="0" applyFill="0" applyBorder="0" applyAlignment="0" applyProtection="0"/>
    <xf numFmtId="176" fontId="111" fillId="0" borderId="0" applyFont="0" applyFill="0" applyBorder="0" applyAlignment="0" applyProtection="0"/>
    <xf numFmtId="4" fontId="220" fillId="24" borderId="39" applyNumberFormat="0" applyProtection="0">
      <alignment vertical="center"/>
    </xf>
    <xf numFmtId="43" fontId="111" fillId="0" borderId="0" applyFont="0" applyFill="0" applyBorder="0" applyAlignment="0" applyProtection="0"/>
    <xf numFmtId="43" fontId="15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43" fontId="111" fillId="0" borderId="0" applyFont="0" applyFill="0" applyBorder="0" applyAlignment="0" applyProtection="0"/>
    <xf numFmtId="180" fontId="145" fillId="0" borderId="15">
      <alignment horizontal="right" vertical="center"/>
    </xf>
    <xf numFmtId="164" fontId="140" fillId="0" borderId="15">
      <alignment horizontal="right" vertical="center"/>
    </xf>
    <xf numFmtId="43" fontId="111" fillId="0" borderId="0" applyFont="0" applyFill="0" applyBorder="0" applyAlignment="0" applyProtection="0"/>
    <xf numFmtId="180" fontId="145" fillId="0" borderId="15">
      <alignment horizontal="right" vertical="center"/>
    </xf>
    <xf numFmtId="43" fontId="111" fillId="0" borderId="0" applyFont="0" applyFill="0" applyBorder="0" applyAlignment="0" applyProtection="0"/>
    <xf numFmtId="0" fontId="43" fillId="0" borderId="48">
      <alignment horizontal="centerContinuous"/>
    </xf>
    <xf numFmtId="189" fontId="147" fillId="0" borderId="0" applyFill="0" applyBorder="0" applyAlignment="0"/>
    <xf numFmtId="4" fontId="148" fillId="30" borderId="39" applyNumberFormat="0" applyProtection="0">
      <alignment horizontal="right" vertical="center"/>
    </xf>
    <xf numFmtId="43" fontId="111" fillId="0" borderId="0" applyFont="0" applyFill="0" applyBorder="0" applyAlignment="0" applyProtection="0"/>
    <xf numFmtId="0" fontId="43" fillId="0" borderId="48">
      <alignment horizontal="centerContinuous"/>
    </xf>
    <xf numFmtId="189" fontId="147" fillId="0" borderId="0" applyFill="0" applyBorder="0" applyAlignment="0"/>
    <xf numFmtId="4" fontId="148" fillId="30" borderId="39" applyNumberFormat="0" applyProtection="0">
      <alignment horizontal="right" vertical="center"/>
    </xf>
    <xf numFmtId="227" fontId="147" fillId="0" borderId="0" applyFont="0" applyFill="0" applyBorder="0" applyAlignment="0" applyProtection="0"/>
    <xf numFmtId="0" fontId="111" fillId="0" borderId="0"/>
    <xf numFmtId="207" fontId="135" fillId="0" borderId="15">
      <alignment horizontal="right" vertical="center"/>
    </xf>
    <xf numFmtId="43"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178"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199" fontId="176" fillId="0" borderId="15">
      <alignment horizontal="right" vertical="center"/>
    </xf>
    <xf numFmtId="43" fontId="111" fillId="0" borderId="0" applyFont="0" applyFill="0" applyBorder="0" applyAlignment="0" applyProtection="0"/>
    <xf numFmtId="167" fontId="136" fillId="0" borderId="15">
      <alignment horizontal="right" vertical="center"/>
    </xf>
    <xf numFmtId="10" fontId="147"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99" fontId="176" fillId="0" borderId="15">
      <alignment horizontal="right" vertical="center"/>
    </xf>
    <xf numFmtId="10" fontId="147"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99" fontId="176" fillId="0" borderId="15">
      <alignment horizontal="right" vertical="center"/>
    </xf>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0" fontId="158" fillId="20" borderId="2" applyNumberFormat="0" applyBorder="0" applyAlignment="0" applyProtection="0"/>
    <xf numFmtId="43" fontId="111" fillId="0" borderId="0" applyFont="0" applyFill="0" applyBorder="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11" fillId="0" borderId="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0" fontId="158" fillId="20" borderId="2" applyNumberFormat="0" applyBorder="0" applyAlignment="0" applyProtection="0"/>
    <xf numFmtId="0" fontId="153" fillId="20" borderId="38" applyNumberFormat="0" applyFont="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60" fillId="27" borderId="38" applyNumberFormat="0" applyFont="0" applyAlignment="0" applyProtection="0"/>
    <xf numFmtId="43" fontId="111" fillId="0" borderId="0" applyFont="0" applyFill="0" applyBorder="0" applyAlignment="0" applyProtection="0"/>
    <xf numFmtId="0" fontId="160" fillId="27" borderId="38" applyNumberFormat="0" applyFont="0" applyAlignment="0" applyProtection="0"/>
    <xf numFmtId="43" fontId="111" fillId="0" borderId="0" applyFont="0" applyFill="0" applyBorder="0" applyAlignment="0" applyProtection="0"/>
    <xf numFmtId="10" fontId="158" fillId="20" borderId="2" applyNumberFormat="0" applyBorder="0" applyAlignment="0" applyProtection="0"/>
    <xf numFmtId="0" fontId="153" fillId="20" borderId="38" applyNumberFormat="0" applyFont="0" applyAlignment="0" applyProtection="0"/>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10" fontId="158" fillId="20" borderId="2" applyNumberFormat="0" applyBorder="0" applyAlignment="0" applyProtection="0"/>
    <xf numFmtId="0" fontId="153" fillId="20" borderId="38" applyNumberFormat="0" applyFont="0" applyAlignment="0" applyProtection="0"/>
    <xf numFmtId="43" fontId="111" fillId="0" borderId="0" applyFont="0" applyFill="0" applyBorder="0" applyAlignment="0" applyProtection="0"/>
    <xf numFmtId="176" fontId="137"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0" fontId="147" fillId="0" borderId="0"/>
    <xf numFmtId="43" fontId="111" fillId="0" borderId="0" applyFont="0" applyFill="0" applyBorder="0" applyAlignment="0" applyProtection="0"/>
    <xf numFmtId="0" fontId="147" fillId="0" borderId="0"/>
    <xf numFmtId="43" fontId="111" fillId="0" borderId="0" applyFont="0" applyFill="0" applyBorder="0" applyAlignment="0" applyProtection="0"/>
    <xf numFmtId="178" fontId="140" fillId="0" borderId="15">
      <alignment horizontal="right" vertical="center"/>
    </xf>
    <xf numFmtId="0" fontId="142" fillId="18" borderId="36" applyNumberFormat="0" applyAlignment="0" applyProtection="0"/>
    <xf numFmtId="43" fontId="111" fillId="0" borderId="0" applyFont="0" applyFill="0" applyBorder="0" applyAlignment="0" applyProtection="0"/>
    <xf numFmtId="43" fontId="111" fillId="0" borderId="0" applyFont="0" applyFill="0" applyBorder="0" applyAlignment="0" applyProtection="0"/>
    <xf numFmtId="171" fontId="147" fillId="0" borderId="15">
      <alignment horizontal="right" vertical="center"/>
    </xf>
    <xf numFmtId="43" fontId="111" fillId="0" borderId="0" applyFont="0" applyFill="0" applyBorder="0" applyAlignment="0" applyProtection="0"/>
    <xf numFmtId="0" fontId="172" fillId="0" borderId="8">
      <alignment horizontal="left" vertical="center"/>
    </xf>
    <xf numFmtId="43" fontId="111" fillId="0" borderId="0" applyFont="0" applyFill="0" applyBorder="0" applyAlignment="0" applyProtection="0"/>
    <xf numFmtId="43" fontId="111" fillId="0" borderId="0" applyFont="0" applyFill="0" applyBorder="0" applyAlignment="0" applyProtection="0"/>
    <xf numFmtId="0" fontId="111" fillId="0" borderId="0"/>
    <xf numFmtId="167" fontId="136" fillId="0" borderId="15">
      <alignment horizontal="right" vertical="center"/>
    </xf>
    <xf numFmtId="43" fontId="111" fillId="0" borderId="0" applyFont="0" applyFill="0" applyBorder="0" applyAlignment="0" applyProtection="0"/>
    <xf numFmtId="184" fontId="111" fillId="0" borderId="0" applyFont="0" applyFill="0" applyBorder="0" applyAlignment="0" applyProtection="0"/>
    <xf numFmtId="186" fontId="149"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184" fontId="111" fillId="0" borderId="0" applyFont="0" applyFill="0" applyBorder="0" applyAlignment="0" applyProtection="0"/>
    <xf numFmtId="43" fontId="111" fillId="0" borderId="0" applyFont="0" applyFill="0" applyBorder="0" applyAlignment="0" applyProtection="0"/>
    <xf numFmtId="0" fontId="153" fillId="20" borderId="38" applyNumberFormat="0" applyFont="0" applyAlignment="0" applyProtection="0"/>
    <xf numFmtId="184" fontId="111" fillId="0" borderId="0" applyFont="0" applyFill="0" applyBorder="0" applyAlignment="0" applyProtection="0"/>
    <xf numFmtId="186" fontId="149" fillId="0" borderId="15">
      <alignment horizontal="right" vertical="center"/>
    </xf>
    <xf numFmtId="184" fontId="111" fillId="0" borderId="0" applyFont="0" applyFill="0" applyBorder="0" applyAlignment="0" applyProtection="0"/>
    <xf numFmtId="43" fontId="111" fillId="0" borderId="0" applyFont="0" applyFill="0" applyBorder="0" applyAlignment="0" applyProtection="0"/>
    <xf numFmtId="0" fontId="153" fillId="20" borderId="38" applyNumberFormat="0" applyFont="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0" fontId="172" fillId="0" borderId="8">
      <alignment horizontal="lef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0" fontId="154" fillId="18" borderId="37" applyNumberFormat="0" applyAlignment="0" applyProtection="0"/>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0" fontId="111" fillId="0" borderId="0"/>
    <xf numFmtId="176" fontId="147"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 fontId="148" fillId="38" borderId="39" applyNumberFormat="0" applyProtection="0">
      <alignment horizontal="right" vertical="center"/>
    </xf>
    <xf numFmtId="167" fontId="136" fillId="0" borderId="15">
      <alignment horizontal="right" vertical="center"/>
    </xf>
    <xf numFmtId="43" fontId="111" fillId="0" borderId="0" applyFont="0" applyFill="0" applyBorder="0" applyAlignment="0" applyProtection="0"/>
    <xf numFmtId="0" fontId="18" fillId="0" borderId="0"/>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0" fontId="18" fillId="0" borderId="0"/>
    <xf numFmtId="167" fontId="136" fillId="0" borderId="15">
      <alignment horizontal="right" vertical="center"/>
    </xf>
    <xf numFmtId="298" fontId="195" fillId="0" borderId="0" applyFont="0" applyFill="0" applyBorder="0" applyAlignment="0" applyProtection="0"/>
    <xf numFmtId="184" fontId="160" fillId="0" borderId="0" applyFont="0" applyFill="0" applyBorder="0" applyAlignment="0" applyProtection="0"/>
    <xf numFmtId="164" fontId="140" fillId="0" borderId="15">
      <alignment horizontal="right" vertical="center"/>
    </xf>
    <xf numFmtId="207" fontId="135" fillId="0" borderId="15">
      <alignment horizontal="right" vertical="center"/>
    </xf>
    <xf numFmtId="43" fontId="147" fillId="0" borderId="0" applyFont="0" applyFill="0" applyBorder="0" applyAlignment="0" applyProtection="0"/>
    <xf numFmtId="167" fontId="136" fillId="0" borderId="15">
      <alignment horizontal="right" vertical="center"/>
    </xf>
    <xf numFmtId="298" fontId="195" fillId="0" borderId="0" applyFont="0" applyFill="0" applyBorder="0" applyAlignment="0" applyProtection="0"/>
    <xf numFmtId="43" fontId="160" fillId="0" borderId="0" applyFont="0" applyFill="0" applyBorder="0" applyAlignment="0" applyProtection="0"/>
    <xf numFmtId="164" fontId="140" fillId="0" borderId="15">
      <alignment horizontal="right" vertical="center"/>
    </xf>
    <xf numFmtId="207" fontId="135" fillId="0" borderId="15">
      <alignment horizontal="right" vertical="center"/>
    </xf>
    <xf numFmtId="43" fontId="147" fillId="0" borderId="0" applyFont="0" applyFill="0" applyBorder="0" applyAlignment="0" applyProtection="0"/>
    <xf numFmtId="43" fontId="159" fillId="0" borderId="0" applyFont="0" applyFill="0" applyBorder="0" applyAlignment="0" applyProtection="0"/>
    <xf numFmtId="164" fontId="140" fillId="0" borderId="15">
      <alignment horizontal="right" vertical="center"/>
    </xf>
    <xf numFmtId="207" fontId="135" fillId="0" borderId="15">
      <alignment horizontal="right" vertical="center"/>
    </xf>
    <xf numFmtId="43" fontId="160" fillId="0" borderId="0" applyFont="0" applyFill="0" applyBorder="0" applyAlignment="0" applyProtection="0"/>
    <xf numFmtId="164" fontId="140" fillId="0" borderId="15">
      <alignment horizontal="right" vertical="center"/>
    </xf>
    <xf numFmtId="43" fontId="160" fillId="0" borderId="0" applyFont="0" applyFill="0" applyBorder="0" applyAlignment="0" applyProtection="0"/>
    <xf numFmtId="4" fontId="164" fillId="27" borderId="39" applyNumberFormat="0" applyProtection="0">
      <alignment vertical="center"/>
    </xf>
    <xf numFmtId="43" fontId="160" fillId="0" borderId="0" applyFont="0" applyFill="0" applyBorder="0" applyAlignment="0" applyProtection="0"/>
    <xf numFmtId="43" fontId="160" fillId="0" borderId="0" applyFont="0" applyFill="0" applyBorder="0" applyAlignment="0" applyProtection="0"/>
    <xf numFmtId="4" fontId="164" fillId="27" borderId="39" applyNumberFormat="0" applyProtection="0">
      <alignment vertical="center"/>
    </xf>
    <xf numFmtId="43" fontId="160" fillId="0" borderId="0" applyFont="0" applyFill="0" applyBorder="0" applyAlignment="0" applyProtection="0"/>
    <xf numFmtId="43" fontId="160" fillId="0" borderId="0" applyFont="0" applyFill="0" applyBorder="0" applyAlignment="0" applyProtection="0"/>
    <xf numFmtId="4" fontId="164" fillId="27" borderId="39" applyNumberFormat="0" applyProtection="0">
      <alignment vertical="center"/>
    </xf>
    <xf numFmtId="168" fontId="147"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92" fontId="147" fillId="0" borderId="0" applyFont="0" applyFill="0" applyBorder="0" applyAlignment="0" applyProtection="0"/>
    <xf numFmtId="43" fontId="273" fillId="0" borderId="0" applyFont="0" applyFill="0" applyBorder="0" applyAlignment="0" applyProtection="0"/>
    <xf numFmtId="168"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11" fillId="0" borderId="0"/>
    <xf numFmtId="192" fontId="147" fillId="0" borderId="0" applyFont="0" applyFill="0" applyBorder="0" applyAlignment="0" applyProtection="0"/>
    <xf numFmtId="43" fontId="160" fillId="0" borderId="0" applyFont="0" applyFill="0" applyBorder="0" applyAlignment="0" applyProtection="0"/>
    <xf numFmtId="301" fontId="147" fillId="0" borderId="0" applyFont="0" applyFill="0" applyBorder="0" applyAlignment="0" applyProtection="0"/>
    <xf numFmtId="43" fontId="18" fillId="0" borderId="0" applyFont="0" applyFill="0" applyBorder="0" applyAlignment="0" applyProtection="0"/>
    <xf numFmtId="167" fontId="136" fillId="0" borderId="15">
      <alignment horizontal="right" vertical="center"/>
    </xf>
    <xf numFmtId="43" fontId="18" fillId="0" borderId="0" applyFont="0" applyFill="0" applyBorder="0" applyAlignment="0" applyProtection="0"/>
    <xf numFmtId="167" fontId="136" fillId="0" borderId="15">
      <alignment horizontal="right" vertical="center"/>
    </xf>
    <xf numFmtId="43" fontId="18" fillId="0" borderId="0" applyFont="0" applyFill="0" applyBorder="0" applyAlignment="0" applyProtection="0"/>
    <xf numFmtId="167" fontId="136" fillId="0" borderId="15">
      <alignment horizontal="right" vertical="center"/>
    </xf>
    <xf numFmtId="43" fontId="18" fillId="0" borderId="0" applyFont="0" applyFill="0" applyBorder="0" applyAlignment="0" applyProtection="0"/>
    <xf numFmtId="43" fontId="18" fillId="0" borderId="0" applyFont="0" applyFill="0" applyBorder="0" applyAlignment="0" applyProtection="0"/>
    <xf numFmtId="43" fontId="14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8" fontId="140" fillId="0" borderId="15">
      <alignment horizontal="right" vertical="center"/>
    </xf>
    <xf numFmtId="43" fontId="18"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43" fontId="18" fillId="0" borderId="0" applyFont="0" applyFill="0" applyBorder="0" applyAlignment="0" applyProtection="0"/>
    <xf numFmtId="43" fontId="160" fillId="0" borderId="0" applyFont="0" applyFill="0" applyBorder="0" applyAlignment="0" applyProtection="0"/>
    <xf numFmtId="0" fontId="144" fillId="18" borderId="37" applyNumberFormat="0" applyAlignment="0" applyProtection="0"/>
    <xf numFmtId="0" fontId="111" fillId="0" borderId="0"/>
    <xf numFmtId="164" fontId="140" fillId="0" borderId="15">
      <alignment horizontal="right" vertical="center"/>
    </xf>
    <xf numFmtId="0"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11" fillId="0" borderId="0"/>
    <xf numFmtId="192" fontId="147"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168" fontId="147" fillId="0" borderId="0" applyFont="0" applyFill="0" applyBorder="0" applyAlignment="0" applyProtection="0"/>
    <xf numFmtId="43" fontId="1" fillId="0" borderId="0" applyFont="0" applyFill="0" applyBorder="0" applyAlignment="0" applyProtection="0"/>
    <xf numFmtId="43" fontId="111" fillId="0" borderId="0" applyFont="0" applyFill="0" applyBorder="0" applyAlignment="0" applyProtection="0"/>
    <xf numFmtId="3" fontId="135" fillId="0" borderId="0" applyFont="0" applyBorder="0" applyAlignment="0"/>
    <xf numFmtId="167" fontId="136" fillId="0" borderId="15">
      <alignment horizontal="right" vertical="center"/>
    </xf>
    <xf numFmtId="184" fontId="160"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43" fontId="111" fillId="0" borderId="0" applyFont="0" applyFill="0" applyBorder="0" applyAlignment="0" applyProtection="0"/>
    <xf numFmtId="0" fontId="111" fillId="0" borderId="0"/>
    <xf numFmtId="178" fontId="140" fillId="0" borderId="15">
      <alignment horizontal="right" vertical="center"/>
    </xf>
    <xf numFmtId="43" fontId="111" fillId="0" borderId="0" applyFont="0" applyFill="0" applyBorder="0" applyAlignment="0" applyProtection="0"/>
    <xf numFmtId="199" fontId="176" fillId="0" borderId="15">
      <alignment horizontal="right" vertical="center"/>
    </xf>
    <xf numFmtId="43" fontId="111" fillId="0" borderId="0" applyFont="0" applyFill="0" applyBorder="0" applyAlignment="0" applyProtection="0"/>
    <xf numFmtId="43" fontId="160" fillId="0" borderId="0" applyFont="0" applyFill="0" applyBorder="0" applyAlignment="0" applyProtection="0"/>
    <xf numFmtId="233" fontId="160" fillId="0" borderId="0" applyFont="0" applyFill="0" applyBorder="0" applyAlignment="0" applyProtection="0"/>
    <xf numFmtId="255" fontId="147" fillId="0" borderId="0" applyFont="0" applyFill="0" applyBorder="0" applyAlignment="0" applyProtection="0"/>
    <xf numFmtId="43" fontId="113" fillId="0" borderId="0" applyFont="0" applyFill="0" applyBorder="0" applyAlignment="0" applyProtection="0"/>
    <xf numFmtId="255" fontId="147" fillId="0" borderId="0" applyFont="0" applyFill="0" applyBorder="0" applyAlignment="0" applyProtection="0"/>
    <xf numFmtId="43" fontId="5" fillId="0" borderId="0" applyFont="0" applyFill="0" applyBorder="0" applyAlignment="0" applyProtection="0"/>
    <xf numFmtId="167" fontId="136" fillId="0" borderId="15">
      <alignment horizontal="right" vertical="center"/>
    </xf>
    <xf numFmtId="288" fontId="5" fillId="0" borderId="0" applyFont="0" applyFill="0" applyBorder="0" applyAlignment="0" applyProtection="0"/>
    <xf numFmtId="43" fontId="5" fillId="0" borderId="0" applyFont="0" applyFill="0" applyBorder="0" applyAlignment="0" applyProtection="0"/>
    <xf numFmtId="255" fontId="147" fillId="0" borderId="0" applyFont="0" applyFill="0" applyBorder="0" applyAlignment="0" applyProtection="0"/>
    <xf numFmtId="294" fontId="5" fillId="0" borderId="0" applyFont="0" applyFill="0" applyBorder="0" applyAlignment="0" applyProtection="0"/>
    <xf numFmtId="0" fontId="137" fillId="20" borderId="38" applyNumberFormat="0" applyFont="0" applyAlignment="0" applyProtection="0"/>
    <xf numFmtId="167" fontId="136" fillId="0" borderId="15">
      <alignment horizontal="right" vertical="center"/>
    </xf>
    <xf numFmtId="257" fontId="147" fillId="0" borderId="0" applyFont="0" applyFill="0" applyBorder="0" applyAlignment="0" applyProtection="0"/>
    <xf numFmtId="0" fontId="144" fillId="18" borderId="37" applyNumberFormat="0" applyAlignment="0" applyProtection="0"/>
    <xf numFmtId="43" fontId="160" fillId="0" borderId="0" applyFont="0" applyFill="0" applyBorder="0" applyAlignment="0" applyProtection="0"/>
    <xf numFmtId="0" fontId="144" fillId="18" borderId="37" applyNumberFormat="0" applyAlignment="0" applyProtection="0"/>
    <xf numFmtId="182" fontId="136" fillId="0" borderId="2"/>
    <xf numFmtId="43" fontId="135" fillId="0" borderId="0" applyFont="0" applyFill="0" applyBorder="0" applyAlignment="0" applyProtection="0"/>
    <xf numFmtId="4" fontId="164" fillId="27" borderId="39" applyNumberFormat="0" applyProtection="0">
      <alignment vertical="center"/>
    </xf>
    <xf numFmtId="182" fontId="136" fillId="0" borderId="2"/>
    <xf numFmtId="43" fontId="160" fillId="0" borderId="0" applyFont="0" applyFill="0" applyBorder="0" applyAlignment="0" applyProtection="0"/>
    <xf numFmtId="4" fontId="164" fillId="27" borderId="39" applyNumberFormat="0" applyProtection="0">
      <alignment vertical="center"/>
    </xf>
    <xf numFmtId="182" fontId="136" fillId="0" borderId="2"/>
    <xf numFmtId="43" fontId="160" fillId="0" borderId="0" applyFont="0" applyFill="0" applyBorder="0" applyAlignment="0" applyProtection="0"/>
    <xf numFmtId="4" fontId="164" fillId="27" borderId="39" applyNumberFormat="0" applyProtection="0">
      <alignment vertical="center"/>
    </xf>
    <xf numFmtId="43" fontId="160" fillId="0" borderId="0" applyFont="0" applyFill="0" applyBorder="0" applyAlignment="0" applyProtection="0"/>
    <xf numFmtId="4" fontId="164" fillId="27" borderId="39" applyNumberFormat="0" applyProtection="0">
      <alignment vertical="center"/>
    </xf>
    <xf numFmtId="0" fontId="160" fillId="0" borderId="0" applyFont="0" applyFill="0" applyBorder="0" applyAlignment="0" applyProtection="0"/>
    <xf numFmtId="164" fontId="140" fillId="0" borderId="15">
      <alignment horizontal="right" vertical="center"/>
    </xf>
    <xf numFmtId="43" fontId="147" fillId="0" borderId="0" applyFont="0" applyFill="0" applyBorder="0" applyAlignment="0" applyProtection="0"/>
    <xf numFmtId="43" fontId="160" fillId="0" borderId="0" applyFont="0" applyFill="0" applyBorder="0" applyAlignment="0" applyProtection="0"/>
    <xf numFmtId="164" fontId="140" fillId="0" borderId="15">
      <alignment horizontal="right" vertical="center"/>
    </xf>
    <xf numFmtId="207" fontId="135" fillId="0" borderId="15">
      <alignment horizontal="right" vertical="center"/>
    </xf>
    <xf numFmtId="184" fontId="195" fillId="0" borderId="0" applyProtection="0"/>
    <xf numFmtId="43" fontId="147" fillId="0" borderId="0" applyFont="0" applyFill="0" applyBorder="0" applyAlignment="0" applyProtection="0"/>
    <xf numFmtId="177" fontId="160" fillId="0" borderId="0" applyFont="0" applyFill="0" applyBorder="0" applyAlignment="0" applyProtection="0"/>
    <xf numFmtId="43" fontId="160" fillId="0" borderId="0" applyFont="0" applyFill="0" applyBorder="0" applyAlignment="0" applyProtection="0"/>
    <xf numFmtId="164" fontId="140" fillId="0" borderId="15">
      <alignment horizontal="right" vertical="center"/>
    </xf>
    <xf numFmtId="207" fontId="135" fillId="0" borderId="15">
      <alignment horizontal="right" vertical="center"/>
    </xf>
    <xf numFmtId="177" fontId="160" fillId="0" borderId="0" applyFont="0" applyFill="0" applyBorder="0" applyAlignment="0" applyProtection="0"/>
    <xf numFmtId="177" fontId="195" fillId="0" borderId="0" applyFont="0" applyFill="0" applyBorder="0" applyAlignment="0" applyProtection="0"/>
    <xf numFmtId="0" fontId="154" fillId="18" borderId="37" applyNumberFormat="0" applyAlignment="0" applyProtection="0"/>
    <xf numFmtId="43" fontId="147" fillId="0" borderId="0" applyFont="0" applyFill="0" applyBorder="0" applyAlignment="0" applyProtection="0"/>
    <xf numFmtId="167" fontId="136" fillId="0" borderId="15">
      <alignment horizontal="right" vertical="center"/>
    </xf>
    <xf numFmtId="176" fontId="137" fillId="0" borderId="15">
      <alignment horizontal="right" vertical="center"/>
    </xf>
    <xf numFmtId="0" fontId="111" fillId="0" borderId="0"/>
    <xf numFmtId="43" fontId="147" fillId="0" borderId="0" applyFont="0" applyFill="0" applyBorder="0" applyAlignment="0" applyProtection="0"/>
    <xf numFmtId="167" fontId="136" fillId="0" borderId="15">
      <alignment horizontal="right" vertical="center"/>
    </xf>
    <xf numFmtId="43" fontId="147" fillId="0" borderId="0" applyFont="0" applyFill="0" applyBorder="0" applyAlignment="0" applyProtection="0"/>
    <xf numFmtId="0" fontId="111" fillId="0" borderId="0"/>
    <xf numFmtId="0" fontId="147" fillId="0" borderId="0" applyFont="0" applyFill="0" applyBorder="0" applyAlignment="0" applyProtection="0"/>
    <xf numFmtId="43" fontId="147" fillId="0" borderId="0" applyFont="0" applyFill="0" applyBorder="0" applyAlignment="0" applyProtection="0"/>
    <xf numFmtId="302" fontId="195" fillId="0" borderId="0" applyProtection="0"/>
    <xf numFmtId="43" fontId="147" fillId="0" borderId="0" applyFont="0" applyFill="0" applyBorder="0" applyAlignment="0" applyProtection="0"/>
    <xf numFmtId="43" fontId="147" fillId="0" borderId="0" applyFont="0" applyFill="0" applyBorder="0" applyAlignment="0" applyProtection="0"/>
    <xf numFmtId="167" fontId="136" fillId="0" borderId="15">
      <alignment horizontal="right" vertical="center"/>
    </xf>
    <xf numFmtId="0" fontId="111" fillId="0" borderId="0"/>
    <xf numFmtId="302" fontId="195" fillId="0" borderId="0" applyProtection="0"/>
    <xf numFmtId="0" fontId="137" fillId="20" borderId="38" applyNumberFormat="0" applyFont="0" applyAlignment="0" applyProtection="0"/>
    <xf numFmtId="167" fontId="136" fillId="0" borderId="15">
      <alignment horizontal="right" vertical="center"/>
    </xf>
    <xf numFmtId="43" fontId="160" fillId="0" borderId="0" applyFont="0" applyFill="0" applyBorder="0" applyAlignment="0" applyProtection="0"/>
    <xf numFmtId="43" fontId="160" fillId="0" borderId="0" applyFont="0" applyFill="0" applyBorder="0" applyAlignment="0" applyProtection="0"/>
    <xf numFmtId="0" fontId="111" fillId="0" borderId="0"/>
    <xf numFmtId="43" fontId="147" fillId="0" borderId="0" applyFont="0" applyFill="0" applyBorder="0" applyAlignment="0" applyProtection="0"/>
    <xf numFmtId="0" fontId="137" fillId="20" borderId="38" applyNumberFormat="0" applyFont="0" applyAlignment="0" applyProtection="0"/>
    <xf numFmtId="167" fontId="136" fillId="0" borderId="15">
      <alignment horizontal="right" vertical="center"/>
    </xf>
    <xf numFmtId="302" fontId="195" fillId="0" borderId="0" applyProtection="0"/>
    <xf numFmtId="0" fontId="137" fillId="20" borderId="38" applyNumberFormat="0" applyFont="0" applyAlignment="0" applyProtection="0"/>
    <xf numFmtId="167" fontId="136" fillId="0" borderId="15">
      <alignment horizontal="right" vertical="center"/>
    </xf>
    <xf numFmtId="43" fontId="113"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43" fontId="147" fillId="0" borderId="0" applyFont="0" applyFill="0" applyBorder="0" applyAlignment="0" applyProtection="0"/>
    <xf numFmtId="43" fontId="160" fillId="0" borderId="0" applyFont="0" applyFill="0" applyBorder="0" applyAlignment="0" applyProtection="0"/>
    <xf numFmtId="43" fontId="236" fillId="0" borderId="0" applyFont="0" applyFill="0" applyBorder="0" applyAlignment="0" applyProtection="0"/>
    <xf numFmtId="177" fontId="160"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43" fontId="111"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0" fontId="158" fillId="26" borderId="2" applyNumberFormat="0" applyBorder="0" applyAlignment="0" applyProtection="0"/>
    <xf numFmtId="10" fontId="158" fillId="26" borderId="2" applyNumberFormat="0" applyBorder="0" applyAlignment="0" applyProtection="0"/>
    <xf numFmtId="43" fontId="111" fillId="0" borderId="0" applyFont="0" applyFill="0" applyBorder="0" applyAlignment="0" applyProtection="0"/>
    <xf numFmtId="10" fontId="158" fillId="26" borderId="2" applyNumberFormat="0" applyBorder="0" applyAlignment="0" applyProtection="0"/>
    <xf numFmtId="280" fontId="135" fillId="49" borderId="5">
      <alignment vertical="top" wrapText="1"/>
    </xf>
    <xf numFmtId="43" fontId="111"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0" fontId="158" fillId="26" borderId="2" applyNumberFormat="0" applyBorder="0" applyAlignment="0" applyProtection="0"/>
    <xf numFmtId="10" fontId="158" fillId="26" borderId="2" applyNumberFormat="0" applyBorder="0" applyAlignment="0" applyProtection="0"/>
    <xf numFmtId="43" fontId="111"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0" fontId="158" fillId="26" borderId="2" applyNumberFormat="0" applyBorder="0" applyAlignment="0" applyProtection="0"/>
    <xf numFmtId="10" fontId="158" fillId="26" borderId="2" applyNumberFormat="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227" fontId="135" fillId="0" borderId="0" applyFont="0" applyFill="0" applyBorder="0" applyAlignment="0" applyProtection="0"/>
    <xf numFmtId="43" fontId="111" fillId="0" borderId="0" applyFont="0" applyFill="0" applyBorder="0" applyAlignment="0" applyProtection="0"/>
    <xf numFmtId="0" fontId="154" fillId="18" borderId="37" applyNumberFormat="0" applyAlignment="0" applyProtection="0"/>
    <xf numFmtId="0" fontId="137" fillId="20" borderId="38" applyNumberFormat="0" applyFont="0" applyAlignment="0" applyProtection="0"/>
    <xf numFmtId="43" fontId="111" fillId="0" borderId="0" applyFont="0" applyFill="0" applyBorder="0" applyAlignment="0" applyProtection="0"/>
    <xf numFmtId="199" fontId="176" fillId="0" borderId="15">
      <alignment horizontal="right" vertical="center"/>
    </xf>
    <xf numFmtId="178" fontId="140" fillId="0" borderId="15">
      <alignment horizontal="right" vertical="center"/>
    </xf>
    <xf numFmtId="0" fontId="137" fillId="20" borderId="38" applyNumberFormat="0" applyFont="0" applyAlignment="0" applyProtection="0"/>
    <xf numFmtId="43" fontId="111" fillId="0" borderId="0" applyFont="0" applyFill="0" applyBorder="0" applyAlignment="0" applyProtection="0"/>
    <xf numFmtId="199" fontId="176" fillId="0" borderId="15">
      <alignment horizontal="right" vertical="center"/>
    </xf>
    <xf numFmtId="178" fontId="140" fillId="0" borderId="15">
      <alignment horizontal="right" vertical="center"/>
    </xf>
    <xf numFmtId="43" fontId="1" fillId="0" borderId="0" applyFont="0" applyFill="0" applyBorder="0" applyAlignment="0" applyProtection="0"/>
    <xf numFmtId="43" fontId="111" fillId="0" borderId="0" applyFont="0" applyFill="0" applyBorder="0" applyAlignment="0" applyProtection="0"/>
    <xf numFmtId="177" fontId="135"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169" fontId="159" fillId="0" borderId="15">
      <alignment horizontal="right" vertical="center"/>
    </xf>
    <xf numFmtId="43" fontId="111" fillId="0" borderId="0" applyFont="0" applyFill="0" applyBorder="0" applyAlignment="0" applyProtection="0"/>
    <xf numFmtId="0" fontId="144" fillId="18" borderId="37" applyNumberFormat="0" applyAlignment="0" applyProtection="0"/>
    <xf numFmtId="169" fontId="159" fillId="0" borderId="15">
      <alignment horizontal="right" vertical="center"/>
    </xf>
    <xf numFmtId="184" fontId="111" fillId="0" borderId="0" applyFont="0" applyFill="0" applyBorder="0" applyAlignment="0" applyProtection="0"/>
    <xf numFmtId="211" fontId="135" fillId="0" borderId="15">
      <alignment horizontal="right" vertical="center"/>
    </xf>
    <xf numFmtId="43" fontId="111" fillId="0" borderId="0" applyFont="0" applyFill="0" applyBorder="0" applyAlignment="0" applyProtection="0"/>
    <xf numFmtId="169" fontId="159" fillId="0" borderId="15">
      <alignment horizontal="right" vertical="center"/>
    </xf>
    <xf numFmtId="43" fontId="111" fillId="0" borderId="0" applyFont="0" applyFill="0" applyBorder="0" applyAlignment="0" applyProtection="0"/>
    <xf numFmtId="0" fontId="154" fillId="18" borderId="37" applyNumberFormat="0" applyAlignment="0" applyProtection="0"/>
    <xf numFmtId="43" fontId="135" fillId="0" borderId="0" applyFont="0" applyFill="0" applyBorder="0" applyAlignment="0" applyProtection="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221" fontId="160"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0" fontId="158" fillId="26" borderId="2" applyNumberFormat="0" applyBorder="0" applyAlignment="0" applyProtection="0"/>
    <xf numFmtId="176" fontId="137"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11" fillId="0" borderId="0"/>
    <xf numFmtId="167" fontId="136" fillId="0" borderId="15">
      <alignment horizontal="right" vertical="center"/>
    </xf>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0" fontId="151" fillId="23" borderId="36" applyNumberFormat="0" applyAlignment="0" applyProtection="0"/>
    <xf numFmtId="0" fontId="153" fillId="20" borderId="38" applyNumberFormat="0" applyFont="0" applyAlignment="0" applyProtection="0"/>
    <xf numFmtId="0" fontId="154" fillId="18" borderId="37" applyNumberFormat="0" applyAlignment="0" applyProtection="0"/>
    <xf numFmtId="43" fontId="111" fillId="0" borderId="0" applyFont="0" applyFill="0" applyBorder="0" applyAlignment="0" applyProtection="0"/>
    <xf numFmtId="0" fontId="151" fillId="23" borderId="36" applyNumberFormat="0" applyAlignment="0" applyProtection="0"/>
    <xf numFmtId="0" fontId="153" fillId="20" borderId="38" applyNumberFormat="0" applyFont="0" applyAlignment="0" applyProtection="0"/>
    <xf numFmtId="43" fontId="111" fillId="0" borderId="0" applyFont="0" applyFill="0" applyBorder="0" applyAlignment="0" applyProtection="0"/>
    <xf numFmtId="167" fontId="136" fillId="0" borderId="15">
      <alignment horizontal="right" vertical="center"/>
    </xf>
    <xf numFmtId="178" fontId="140" fillId="0" borderId="15">
      <alignment horizontal="right" vertical="center"/>
    </xf>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304" fontId="159"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11" fillId="0" borderId="0"/>
    <xf numFmtId="0" fontId="154" fillId="18" borderId="37" applyNumberFormat="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11" fillId="0" borderId="0"/>
    <xf numFmtId="43" fontId="111" fillId="0" borderId="0" applyFont="0" applyFill="0" applyBorder="0" applyAlignment="0" applyProtection="0"/>
    <xf numFmtId="0" fontId="154" fillId="18" borderId="37" applyNumberFormat="0" applyAlignment="0" applyProtection="0"/>
    <xf numFmtId="43" fontId="111" fillId="0" borderId="0" applyFont="0" applyFill="0" applyBorder="0" applyAlignment="0" applyProtection="0"/>
    <xf numFmtId="0" fontId="137" fillId="20" borderId="38" applyNumberFormat="0" applyFont="0" applyAlignment="0" applyProtection="0"/>
    <xf numFmtId="0" fontId="137" fillId="20" borderId="38" applyNumberFormat="0" applyFont="0" applyAlignment="0" applyProtection="0"/>
    <xf numFmtId="181" fontId="147" fillId="0" borderId="0"/>
    <xf numFmtId="43" fontId="111" fillId="0" borderId="0" applyFont="0" applyFill="0" applyBorder="0" applyAlignment="0" applyProtection="0"/>
    <xf numFmtId="43" fontId="111" fillId="0" borderId="0" applyFont="0" applyFill="0" applyBorder="0" applyAlignment="0" applyProtection="0"/>
    <xf numFmtId="0" fontId="111" fillId="0" borderId="0"/>
    <xf numFmtId="43" fontId="111" fillId="0" borderId="0" applyFont="0" applyFill="0" applyBorder="0" applyAlignment="0" applyProtection="0"/>
    <xf numFmtId="43" fontId="111" fillId="0" borderId="0" applyFont="0" applyFill="0" applyBorder="0" applyAlignment="0" applyProtection="0"/>
    <xf numFmtId="234" fontId="160" fillId="0" borderId="0" applyFont="0" applyFill="0" applyBorder="0" applyAlignment="0" applyProtection="0"/>
    <xf numFmtId="177" fontId="160" fillId="0" borderId="0" applyFont="0" applyFill="0" applyBorder="0" applyAlignment="0" applyProtection="0"/>
    <xf numFmtId="0" fontId="154" fillId="18" borderId="37" applyNumberFormat="0" applyAlignment="0" applyProtection="0"/>
    <xf numFmtId="0" fontId="247" fillId="26" borderId="0"/>
    <xf numFmtId="43" fontId="147" fillId="0" borderId="0" applyFont="0" applyFill="0" applyBorder="0" applyAlignment="0" applyProtection="0"/>
    <xf numFmtId="167" fontId="136" fillId="0" borderId="15">
      <alignment horizontal="right" vertical="center"/>
    </xf>
    <xf numFmtId="211" fontId="135" fillId="0" borderId="15">
      <alignment horizontal="right" vertical="center"/>
    </xf>
    <xf numFmtId="211" fontId="135" fillId="0" borderId="15">
      <alignment horizontal="right" vertical="center"/>
    </xf>
    <xf numFmtId="43" fontId="147" fillId="0" borderId="0" applyFont="0" applyFill="0" applyBorder="0" applyAlignment="0" applyProtection="0"/>
    <xf numFmtId="167" fontId="136" fillId="0" borderId="15">
      <alignment horizontal="right" vertical="center"/>
    </xf>
    <xf numFmtId="167" fontId="136" fillId="0" borderId="15">
      <alignment horizontal="right" vertical="center"/>
    </xf>
    <xf numFmtId="211" fontId="135" fillId="0" borderId="15">
      <alignment horizontal="right" vertical="center"/>
    </xf>
    <xf numFmtId="43" fontId="147" fillId="0" borderId="0" applyFont="0" applyFill="0" applyBorder="0" applyAlignment="0" applyProtection="0"/>
    <xf numFmtId="167" fontId="136" fillId="0" borderId="15">
      <alignment horizontal="right" vertical="center"/>
    </xf>
    <xf numFmtId="167" fontId="136" fillId="0" borderId="15">
      <alignment horizontal="right" vertical="center"/>
    </xf>
    <xf numFmtId="211" fontId="135" fillId="0" borderId="15">
      <alignment horizontal="right" vertical="center"/>
    </xf>
    <xf numFmtId="43" fontId="147" fillId="0" borderId="0" applyFont="0" applyFill="0" applyBorder="0" applyAlignment="0" applyProtection="0"/>
    <xf numFmtId="167" fontId="136" fillId="0" borderId="15">
      <alignment horizontal="right" vertical="center"/>
    </xf>
    <xf numFmtId="0" fontId="160" fillId="0" borderId="0" applyFont="0" applyFill="0" applyBorder="0" applyAlignment="0" applyProtection="0"/>
    <xf numFmtId="43" fontId="147" fillId="0" borderId="0" applyFont="0" applyFill="0" applyBorder="0" applyAlignment="0" applyProtection="0"/>
    <xf numFmtId="167" fontId="136" fillId="0" borderId="15">
      <alignment horizontal="right" vertical="center"/>
    </xf>
    <xf numFmtId="43" fontId="113" fillId="0" borderId="0" applyFont="0" applyFill="0" applyBorder="0" applyAlignment="0" applyProtection="0"/>
    <xf numFmtId="167" fontId="136" fillId="0" borderId="15">
      <alignment horizontal="right" vertical="center"/>
    </xf>
    <xf numFmtId="0" fontId="111" fillId="0" borderId="0"/>
    <xf numFmtId="43" fontId="147" fillId="0" borderId="0" applyFont="0" applyFill="0" applyBorder="0" applyAlignment="0" applyProtection="0"/>
    <xf numFmtId="167" fontId="136" fillId="0" borderId="15">
      <alignment horizontal="right" vertical="center"/>
    </xf>
    <xf numFmtId="0" fontId="111" fillId="0" borderId="0"/>
    <xf numFmtId="43" fontId="160" fillId="0" borderId="0" applyFont="0" applyFill="0" applyBorder="0" applyAlignment="0" applyProtection="0"/>
    <xf numFmtId="167" fontId="136" fillId="0" borderId="15">
      <alignment horizontal="right" vertical="center"/>
    </xf>
    <xf numFmtId="43" fontId="147" fillId="0" borderId="0" applyFont="0" applyFill="0" applyBorder="0" applyAlignment="0" applyProtection="0"/>
    <xf numFmtId="4" fontId="209" fillId="24" borderId="39" applyNumberFormat="0" applyProtection="0">
      <alignment horizontal="right" vertical="center"/>
    </xf>
    <xf numFmtId="164" fontId="140" fillId="0" borderId="15">
      <alignment horizontal="right" vertical="center"/>
    </xf>
    <xf numFmtId="43" fontId="160" fillId="0" borderId="0" applyFont="0" applyFill="0" applyBorder="0" applyAlignment="0" applyProtection="0"/>
    <xf numFmtId="4" fontId="209" fillId="24" borderId="39" applyNumberFormat="0" applyProtection="0">
      <alignment horizontal="right" vertical="center"/>
    </xf>
    <xf numFmtId="288" fontId="160" fillId="0" borderId="0" applyFont="0" applyFill="0" applyBorder="0" applyAlignment="0" applyProtection="0"/>
    <xf numFmtId="43" fontId="160" fillId="0" borderId="0" applyFont="0" applyFill="0" applyBorder="0" applyAlignment="0" applyProtection="0"/>
    <xf numFmtId="174" fontId="160" fillId="0" borderId="0" applyFont="0" applyFill="0" applyBorder="0" applyAlignment="0" applyProtection="0"/>
    <xf numFmtId="43" fontId="111" fillId="0" borderId="0" applyFont="0" applyFill="0" applyBorder="0" applyAlignment="0" applyProtection="0"/>
    <xf numFmtId="259" fontId="160" fillId="0" borderId="0" applyFont="0" applyFill="0" applyBorder="0" applyAlignment="0" applyProtection="0"/>
    <xf numFmtId="43" fontId="147" fillId="0" borderId="0" applyFont="0" applyFill="0" applyBorder="0" applyAlignment="0" applyProtection="0"/>
    <xf numFmtId="164" fontId="140" fillId="0" borderId="15">
      <alignment horizontal="right" vertical="center"/>
    </xf>
    <xf numFmtId="227" fontId="160" fillId="0" borderId="0" applyFont="0" applyFill="0" applyBorder="0" applyAlignment="0" applyProtection="0"/>
    <xf numFmtId="164" fontId="140" fillId="0" borderId="15">
      <alignment horizontal="right" vertical="center"/>
    </xf>
    <xf numFmtId="302" fontId="195" fillId="0" borderId="0" applyProtection="0"/>
    <xf numFmtId="302" fontId="195" fillId="0" borderId="0" applyProtection="0"/>
    <xf numFmtId="43" fontId="111" fillId="0" borderId="0" applyFont="0" applyFill="0" applyBorder="0" applyAlignment="0" applyProtection="0"/>
    <xf numFmtId="43" fontId="147" fillId="0" borderId="0" applyFont="0" applyFill="0" applyBorder="0" applyAlignment="0" applyProtection="0"/>
    <xf numFmtId="43" fontId="160" fillId="0" borderId="0" applyFont="0" applyFill="0" applyBorder="0" applyAlignment="0" applyProtection="0"/>
    <xf numFmtId="167" fontId="136" fillId="0" borderId="15">
      <alignment horizontal="right" vertical="center"/>
    </xf>
    <xf numFmtId="227" fontId="147" fillId="0" borderId="0" applyFont="0" applyFill="0" applyBorder="0" applyAlignment="0" applyProtection="0"/>
    <xf numFmtId="223" fontId="190" fillId="34" borderId="2" applyNumberFormat="0" applyAlignment="0">
      <alignment horizontal="left" vertical="top"/>
    </xf>
    <xf numFmtId="167" fontId="136" fillId="0" borderId="15">
      <alignment horizontal="right" vertical="center"/>
    </xf>
    <xf numFmtId="227" fontId="147" fillId="0" borderId="0" applyFont="0" applyFill="0" applyBorder="0" applyAlignment="0" applyProtection="0"/>
    <xf numFmtId="223" fontId="190" fillId="34" borderId="2" applyNumberFormat="0" applyAlignment="0">
      <alignment horizontal="left" vertical="top"/>
    </xf>
    <xf numFmtId="167" fontId="136" fillId="0" borderId="15">
      <alignment horizontal="right" vertical="center"/>
    </xf>
    <xf numFmtId="227" fontId="147" fillId="0" borderId="0" applyFont="0" applyFill="0" applyBorder="0" applyAlignment="0" applyProtection="0"/>
    <xf numFmtId="223" fontId="190" fillId="34" borderId="2" applyNumberFormat="0" applyAlignment="0">
      <alignment horizontal="left" vertical="top"/>
    </xf>
    <xf numFmtId="43" fontId="113" fillId="0" borderId="0" applyFont="0" applyFill="0" applyBorder="0" applyAlignment="0" applyProtection="0"/>
    <xf numFmtId="189" fontId="147" fillId="0" borderId="0" applyFill="0" applyBorder="0" applyAlignment="0"/>
    <xf numFmtId="164" fontId="140" fillId="0" borderId="15">
      <alignment horizontal="right" vertical="center"/>
    </xf>
    <xf numFmtId="184" fontId="111" fillId="0" borderId="0" applyFont="0" applyFill="0" applyBorder="0" applyAlignment="0" applyProtection="0"/>
    <xf numFmtId="178" fontId="140" fillId="0" borderId="15">
      <alignment horizontal="right" vertical="center"/>
    </xf>
    <xf numFmtId="184" fontId="111" fillId="0" borderId="0" applyFont="0" applyFill="0" applyBorder="0" applyAlignment="0" applyProtection="0"/>
    <xf numFmtId="178" fontId="140" fillId="0" borderId="15">
      <alignment horizontal="right" vertical="center"/>
    </xf>
    <xf numFmtId="199" fontId="176" fillId="0" borderId="15">
      <alignment horizontal="right" vertical="center"/>
    </xf>
    <xf numFmtId="0" fontId="137" fillId="20" borderId="38" applyNumberFormat="0" applyFont="0" applyAlignment="0" applyProtection="0"/>
    <xf numFmtId="167" fontId="136" fillId="0" borderId="15">
      <alignment horizontal="right" vertical="center"/>
    </xf>
    <xf numFmtId="184" fontId="111" fillId="0" borderId="0" applyFont="0" applyFill="0" applyBorder="0" applyAlignment="0" applyProtection="0"/>
    <xf numFmtId="184" fontId="111" fillId="0" borderId="0" applyFont="0" applyFill="0" applyBorder="0" applyAlignment="0" applyProtection="0"/>
    <xf numFmtId="0" fontId="137" fillId="20" borderId="38" applyNumberFormat="0" applyFont="0" applyAlignment="0" applyProtection="0"/>
    <xf numFmtId="178" fontId="140" fillId="0" borderId="15">
      <alignment horizontal="right" vertical="center"/>
    </xf>
    <xf numFmtId="199" fontId="176" fillId="0" borderId="15">
      <alignment horizontal="right" vertical="center"/>
    </xf>
    <xf numFmtId="184" fontId="111" fillId="0" borderId="0" applyFont="0" applyFill="0" applyBorder="0" applyAlignment="0" applyProtection="0"/>
    <xf numFmtId="167" fontId="136" fillId="0" borderId="15">
      <alignment horizontal="right" vertical="center"/>
    </xf>
    <xf numFmtId="184" fontId="111" fillId="0" borderId="0" applyFont="0" applyFill="0" applyBorder="0" applyAlignment="0" applyProtection="0"/>
    <xf numFmtId="184" fontId="111" fillId="0" borderId="0" applyFont="0" applyFill="0" applyBorder="0" applyAlignment="0" applyProtection="0"/>
    <xf numFmtId="0" fontId="137" fillId="20" borderId="38" applyNumberFormat="0" applyFont="0" applyAlignment="0" applyProtection="0"/>
    <xf numFmtId="178" fontId="140" fillId="0" borderId="15">
      <alignment horizontal="right" vertical="center"/>
    </xf>
    <xf numFmtId="177" fontId="111" fillId="0" borderId="0" applyFont="0" applyFill="0" applyBorder="0" applyAlignment="0" applyProtection="0"/>
    <xf numFmtId="0" fontId="137" fillId="20" borderId="38" applyNumberFormat="0" applyFont="0" applyAlignment="0" applyProtection="0"/>
    <xf numFmtId="0" fontId="144" fillId="18" borderId="37" applyNumberFormat="0" applyAlignment="0" applyProtection="0"/>
    <xf numFmtId="177" fontId="111" fillId="0" borderId="0" applyFont="0" applyFill="0" applyBorder="0" applyAlignment="0" applyProtection="0"/>
    <xf numFmtId="173" fontId="147" fillId="0" borderId="0" applyFill="0" applyBorder="0" applyAlignment="0"/>
    <xf numFmtId="0" fontId="137" fillId="20" borderId="38" applyNumberFormat="0" applyFont="0" applyAlignment="0" applyProtection="0"/>
    <xf numFmtId="167" fontId="136" fillId="0" borderId="15">
      <alignment horizontal="right" vertical="center"/>
    </xf>
    <xf numFmtId="177" fontId="111" fillId="0" borderId="0" applyFont="0" applyFill="0" applyBorder="0" applyAlignment="0" applyProtection="0"/>
    <xf numFmtId="0" fontId="144" fillId="18" borderId="37" applyNumberFormat="0" applyAlignment="0" applyProtection="0"/>
    <xf numFmtId="177" fontId="111" fillId="0" borderId="0" applyFont="0" applyFill="0" applyBorder="0" applyAlignment="0" applyProtection="0"/>
    <xf numFmtId="0" fontId="137" fillId="20" borderId="38" applyNumberFormat="0" applyFont="0" applyAlignment="0" applyProtection="0"/>
    <xf numFmtId="173" fontId="147" fillId="0" borderId="0" applyFill="0" applyBorder="0" applyAlignment="0"/>
    <xf numFmtId="177" fontId="111" fillId="0" borderId="0" applyFont="0" applyFill="0" applyBorder="0" applyAlignment="0" applyProtection="0"/>
    <xf numFmtId="186" fontId="149" fillId="0" borderId="15">
      <alignment horizontal="right" vertical="center"/>
    </xf>
    <xf numFmtId="0" fontId="144" fillId="18" borderId="37" applyNumberFormat="0" applyAlignment="0" applyProtection="0"/>
    <xf numFmtId="177" fontId="111" fillId="0" borderId="0" applyFont="0" applyFill="0" applyBorder="0" applyAlignment="0" applyProtection="0"/>
    <xf numFmtId="0" fontId="137" fillId="20" borderId="38" applyNumberFormat="0" applyFont="0" applyAlignment="0" applyProtection="0"/>
    <xf numFmtId="173" fontId="147" fillId="0" borderId="0" applyFill="0" applyBorder="0" applyAlignment="0"/>
    <xf numFmtId="184" fontId="111" fillId="0" borderId="0" applyFont="0" applyFill="0" applyBorder="0" applyAlignment="0" applyProtection="0"/>
    <xf numFmtId="0" fontId="137" fillId="20" borderId="38" applyNumberFormat="0" applyFont="0" applyAlignment="0" applyProtection="0"/>
    <xf numFmtId="0" fontId="274" fillId="0" borderId="0" applyFont="0" applyFill="0" applyBorder="0" applyAlignment="0" applyProtection="0"/>
    <xf numFmtId="0" fontId="144" fillId="18" borderId="37" applyNumberFormat="0" applyAlignment="0" applyProtection="0"/>
    <xf numFmtId="184" fontId="111"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44" fillId="18" borderId="37" applyNumberFormat="0" applyAlignment="0" applyProtection="0"/>
    <xf numFmtId="184" fontId="111"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184" fontId="111"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184" fontId="111" fillId="0" borderId="0" applyFont="0" applyFill="0" applyBorder="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184" fontId="111" fillId="0" borderId="0" applyFont="0" applyFill="0" applyBorder="0" applyAlignment="0" applyProtection="0"/>
    <xf numFmtId="0" fontId="111" fillId="0" borderId="0"/>
    <xf numFmtId="0" fontId="111" fillId="0" borderId="0"/>
    <xf numFmtId="184" fontId="111" fillId="0" borderId="0" applyFont="0" applyFill="0" applyBorder="0" applyAlignment="0" applyProtection="0"/>
    <xf numFmtId="184" fontId="111" fillId="0" borderId="0" applyFont="0" applyFill="0" applyBorder="0" applyAlignment="0" applyProtection="0"/>
    <xf numFmtId="0" fontId="154" fillId="18" borderId="37" applyNumberFormat="0" applyAlignment="0" applyProtection="0"/>
    <xf numFmtId="0" fontId="137" fillId="20" borderId="38" applyNumberFormat="0" applyFont="0" applyAlignment="0" applyProtection="0"/>
    <xf numFmtId="0" fontId="266" fillId="0" borderId="0" applyNumberFormat="0" applyFill="0" applyBorder="0" applyAlignment="0" applyProtection="0">
      <alignment vertical="top"/>
      <protection locked="0"/>
    </xf>
    <xf numFmtId="211" fontId="135" fillId="0" borderId="15">
      <alignment horizontal="right" vertical="center"/>
    </xf>
    <xf numFmtId="184" fontId="111" fillId="0" borderId="0" applyFont="0" applyFill="0" applyBorder="0" applyAlignment="0" applyProtection="0"/>
    <xf numFmtId="0" fontId="137" fillId="20" borderId="38" applyNumberFormat="0" applyFont="0" applyAlignment="0" applyProtection="0"/>
    <xf numFmtId="0" fontId="154" fillId="18" borderId="37" applyNumberFormat="0" applyAlignment="0" applyProtection="0"/>
    <xf numFmtId="184" fontId="111" fillId="0" borderId="0" applyFont="0" applyFill="0" applyBorder="0" applyAlignment="0" applyProtection="0"/>
    <xf numFmtId="0" fontId="144" fillId="18" borderId="37" applyNumberFormat="0" applyAlignment="0" applyProtection="0"/>
    <xf numFmtId="0" fontId="137" fillId="20" borderId="38" applyNumberFormat="0" applyFont="0" applyAlignment="0" applyProtection="0"/>
    <xf numFmtId="184" fontId="111" fillId="0" borderId="0" applyFont="0" applyFill="0" applyBorder="0" applyAlignment="0" applyProtection="0"/>
    <xf numFmtId="164" fontId="140" fillId="0" borderId="15">
      <alignment horizontal="right" vertical="center"/>
    </xf>
    <xf numFmtId="0" fontId="144" fillId="18" borderId="37" applyNumberFormat="0" applyAlignment="0" applyProtection="0"/>
    <xf numFmtId="184" fontId="111" fillId="0" borderId="0" applyFont="0" applyFill="0" applyBorder="0" applyAlignment="0" applyProtection="0"/>
    <xf numFmtId="164" fontId="140" fillId="0" borderId="15">
      <alignment horizontal="right" vertical="center"/>
    </xf>
    <xf numFmtId="184" fontId="111" fillId="0" borderId="0" applyFont="0" applyFill="0" applyBorder="0" applyAlignment="0" applyProtection="0"/>
    <xf numFmtId="0" fontId="137" fillId="20" borderId="38" applyNumberFormat="0" applyFont="0" applyAlignment="0" applyProtection="0"/>
    <xf numFmtId="0" fontId="111" fillId="0" borderId="0"/>
    <xf numFmtId="0" fontId="154" fillId="18" borderId="37" applyNumberFormat="0" applyAlignment="0" applyProtection="0"/>
    <xf numFmtId="184" fontId="111" fillId="0" borderId="0" applyFont="0" applyFill="0" applyBorder="0" applyAlignment="0" applyProtection="0"/>
    <xf numFmtId="0" fontId="137" fillId="20" borderId="38" applyNumberFormat="0" applyFont="0" applyAlignment="0" applyProtection="0"/>
    <xf numFmtId="0" fontId="111" fillId="0" borderId="0"/>
    <xf numFmtId="184" fontId="111" fillId="0" borderId="0" applyFont="0" applyFill="0" applyBorder="0" applyAlignment="0" applyProtection="0"/>
    <xf numFmtId="0" fontId="156" fillId="23" borderId="36" applyNumberFormat="0" applyAlignment="0" applyProtection="0"/>
    <xf numFmtId="184" fontId="111" fillId="0" borderId="0" applyFont="0" applyFill="0" applyBorder="0" applyAlignment="0" applyProtection="0"/>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0" fontId="166" fillId="0" borderId="40" applyNumberFormat="0" applyFill="0" applyAlignment="0" applyProtection="0"/>
    <xf numFmtId="164" fontId="140" fillId="0" borderId="15">
      <alignment horizontal="right" vertical="center"/>
    </xf>
    <xf numFmtId="184" fontId="111" fillId="0" borderId="0" applyFont="0" applyFill="0" applyBorder="0" applyAlignment="0" applyProtection="0"/>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0" fontId="166" fillId="0" borderId="40" applyNumberFormat="0" applyFill="0" applyAlignment="0" applyProtection="0"/>
    <xf numFmtId="164" fontId="140" fillId="0" borderId="15">
      <alignment horizontal="right" vertical="center"/>
    </xf>
    <xf numFmtId="3" fontId="195" fillId="0" borderId="0" applyProtection="0"/>
    <xf numFmtId="184" fontId="111" fillId="0" borderId="0" applyFont="0" applyFill="0" applyBorder="0" applyAlignment="0" applyProtection="0"/>
    <xf numFmtId="0" fontId="137" fillId="20" borderId="38" applyNumberFormat="0" applyFont="0" applyAlignment="0" applyProtection="0"/>
    <xf numFmtId="184" fontId="111" fillId="0" borderId="0" applyFont="0" applyFill="0" applyBorder="0" applyAlignment="0" applyProtection="0"/>
    <xf numFmtId="0" fontId="137" fillId="20" borderId="38" applyNumberFormat="0" applyFont="0" applyAlignment="0" applyProtection="0"/>
    <xf numFmtId="0" fontId="111" fillId="0" borderId="0"/>
    <xf numFmtId="184" fontId="111" fillId="0" borderId="0" applyFont="0" applyFill="0" applyBorder="0" applyAlignment="0" applyProtection="0"/>
    <xf numFmtId="184" fontId="111" fillId="0" borderId="0" applyFont="0" applyFill="0" applyBorder="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184" fontId="111" fillId="0" borderId="0" applyFont="0" applyFill="0" applyBorder="0" applyAlignment="0" applyProtection="0"/>
    <xf numFmtId="186" fontId="149" fillId="0" borderId="15">
      <alignment horizontal="right" vertical="center"/>
    </xf>
    <xf numFmtId="184" fontId="111" fillId="0" borderId="0" applyFont="0" applyFill="0" applyBorder="0" applyAlignment="0" applyProtection="0"/>
    <xf numFmtId="0" fontId="154" fillId="18" borderId="37" applyNumberFormat="0" applyAlignment="0" applyProtection="0"/>
    <xf numFmtId="186" fontId="149" fillId="0" borderId="15">
      <alignment horizontal="right" vertical="center"/>
    </xf>
    <xf numFmtId="184" fontId="111" fillId="0" borderId="0" applyFont="0" applyFill="0" applyBorder="0" applyAlignment="0" applyProtection="0"/>
    <xf numFmtId="167" fontId="136" fillId="0" borderId="15">
      <alignment horizontal="right" vertical="center"/>
    </xf>
    <xf numFmtId="184" fontId="111" fillId="0" borderId="0" applyFont="0" applyFill="0" applyBorder="0" applyAlignment="0" applyProtection="0"/>
    <xf numFmtId="0" fontId="154" fillId="18" borderId="37" applyNumberFormat="0" applyAlignment="0" applyProtection="0"/>
    <xf numFmtId="184" fontId="111" fillId="0" borderId="0" applyFont="0" applyFill="0" applyBorder="0" applyAlignment="0" applyProtection="0"/>
    <xf numFmtId="176" fontId="137" fillId="0" borderId="15">
      <alignment horizontal="right" vertical="center"/>
    </xf>
    <xf numFmtId="164" fontId="140" fillId="0" borderId="15">
      <alignment horizontal="right" vertical="center"/>
    </xf>
    <xf numFmtId="184" fontId="111" fillId="0" borderId="0" applyFont="0" applyFill="0" applyBorder="0" applyAlignment="0" applyProtection="0"/>
    <xf numFmtId="0" fontId="166" fillId="0" borderId="40" applyNumberFormat="0" applyFill="0" applyAlignment="0" applyProtection="0"/>
    <xf numFmtId="176" fontId="137" fillId="0" borderId="15">
      <alignment horizontal="right" vertical="center"/>
    </xf>
    <xf numFmtId="306" fontId="195" fillId="0" borderId="0" applyFont="0" applyFill="0" applyBorder="0" applyAlignment="0" applyProtection="0"/>
    <xf numFmtId="184" fontId="111" fillId="0" borderId="0" applyFont="0" applyFill="0" applyBorder="0" applyAlignment="0" applyProtection="0"/>
    <xf numFmtId="0" fontId="166" fillId="0" borderId="40" applyNumberFormat="0" applyFill="0" applyAlignment="0" applyProtection="0"/>
    <xf numFmtId="176" fontId="137" fillId="0" borderId="15">
      <alignment horizontal="right" vertical="center"/>
    </xf>
    <xf numFmtId="184" fontId="111" fillId="0" borderId="0" applyFont="0" applyFill="0" applyBorder="0" applyAlignment="0" applyProtection="0"/>
    <xf numFmtId="164" fontId="140" fillId="0" borderId="15">
      <alignment horizontal="right" vertical="center"/>
    </xf>
    <xf numFmtId="184" fontId="111" fillId="0" borderId="0" applyFont="0" applyFill="0" applyBorder="0" applyAlignment="0" applyProtection="0"/>
    <xf numFmtId="164" fontId="140" fillId="0" borderId="15">
      <alignment horizontal="right" vertical="center"/>
    </xf>
    <xf numFmtId="184" fontId="111" fillId="0" borderId="0" applyFont="0" applyFill="0" applyBorder="0" applyAlignment="0" applyProtection="0"/>
    <xf numFmtId="184" fontId="111"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184" fontId="111" fillId="0" borderId="0" applyFont="0" applyFill="0" applyBorder="0" applyAlignment="0" applyProtection="0"/>
    <xf numFmtId="186" fontId="149" fillId="0" borderId="15">
      <alignment horizontal="right" vertical="center"/>
    </xf>
    <xf numFmtId="227" fontId="147" fillId="0" borderId="0" applyFont="0" applyFill="0" applyBorder="0" applyAlignment="0" applyProtection="0"/>
    <xf numFmtId="0" fontId="111" fillId="0" borderId="0"/>
    <xf numFmtId="43" fontId="111" fillId="0" borderId="0" applyFont="0" applyFill="0" applyBorder="0" applyAlignment="0" applyProtection="0"/>
    <xf numFmtId="4" fontId="148" fillId="29" borderId="39" applyNumberFormat="0" applyProtection="0">
      <alignment horizontal="right" vertical="center"/>
    </xf>
    <xf numFmtId="178" fontId="140" fillId="0" borderId="15">
      <alignment horizontal="right" vertical="center"/>
    </xf>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0" fontId="18" fillId="0" borderId="0"/>
    <xf numFmtId="43" fontId="111" fillId="0" borderId="0" applyFont="0" applyFill="0" applyBorder="0" applyAlignment="0" applyProtection="0"/>
    <xf numFmtId="43" fontId="111" fillId="0" borderId="0" applyFont="0" applyFill="0" applyBorder="0" applyAlignment="0" applyProtection="0"/>
    <xf numFmtId="4" fontId="148" fillId="29" borderId="39" applyNumberFormat="0" applyProtection="0">
      <alignment horizontal="right" vertical="center"/>
    </xf>
    <xf numFmtId="178" fontId="140" fillId="0" borderId="15">
      <alignment horizontal="right" vertical="center"/>
    </xf>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 fontId="148" fillId="29" borderId="39" applyNumberFormat="0" applyProtection="0">
      <alignment horizontal="right" vertical="center"/>
    </xf>
    <xf numFmtId="178" fontId="140" fillId="0" borderId="15">
      <alignment horizontal="right" vertical="center"/>
    </xf>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 fontId="148" fillId="29" borderId="39" applyNumberFormat="0" applyProtection="0">
      <alignment horizontal="right" vertical="center"/>
    </xf>
    <xf numFmtId="178" fontId="140" fillId="0" borderId="15">
      <alignment horizontal="right" vertical="center"/>
    </xf>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4" fontId="148" fillId="29" borderId="39" applyNumberFormat="0" applyProtection="0">
      <alignment horizontal="right" vertical="center"/>
    </xf>
    <xf numFmtId="178" fontId="140" fillId="0" borderId="15">
      <alignment horizontal="right" vertical="center"/>
    </xf>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0" fontId="144" fillId="18" borderId="37" applyNumberFormat="0" applyAlignment="0" applyProtection="0"/>
    <xf numFmtId="43" fontId="111" fillId="0" borderId="0" applyFont="0" applyFill="0" applyBorder="0" applyAlignment="0" applyProtection="0"/>
    <xf numFmtId="173" fontId="147" fillId="0" borderId="0" applyFill="0" applyBorder="0" applyAlignment="0"/>
    <xf numFmtId="167" fontId="136" fillId="0" borderId="15">
      <alignment horizontal="right" vertical="center"/>
    </xf>
    <xf numFmtId="0" fontId="144" fillId="18" borderId="37" applyNumberFormat="0" applyAlignment="0" applyProtection="0"/>
    <xf numFmtId="43" fontId="111" fillId="0" borderId="0" applyFont="0" applyFill="0" applyBorder="0" applyAlignment="0" applyProtection="0"/>
    <xf numFmtId="173" fontId="147" fillId="0" borderId="0" applyFill="0" applyBorder="0" applyAlignment="0"/>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199" fontId="176" fillId="0" borderId="15">
      <alignment horizontal="right" vertical="center"/>
    </xf>
    <xf numFmtId="167" fontId="136" fillId="0" borderId="15">
      <alignment horizontal="right" vertical="center"/>
    </xf>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178"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0" fontId="154" fillId="18" borderId="37" applyNumberFormat="0" applyAlignment="0" applyProtection="0"/>
    <xf numFmtId="164" fontId="140" fillId="0" borderId="15">
      <alignment horizontal="right" vertical="center"/>
    </xf>
    <xf numFmtId="0" fontId="144" fillId="18" borderId="37" applyNumberFormat="0" applyAlignment="0" applyProtection="0"/>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64" fontId="140"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167" fontId="136" fillId="0" borderId="15">
      <alignment horizontal="right" vertical="center"/>
    </xf>
    <xf numFmtId="43" fontId="111" fillId="0" borderId="0" applyFont="0" applyFill="0" applyBorder="0" applyAlignment="0" applyProtection="0"/>
    <xf numFmtId="43" fontId="111" fillId="0" borderId="0" applyFont="0" applyFill="0" applyBorder="0" applyAlignment="0" applyProtection="0"/>
    <xf numFmtId="184" fontId="111" fillId="0" borderId="0" applyFont="0" applyFill="0" applyBorder="0" applyAlignment="0" applyProtection="0"/>
    <xf numFmtId="184" fontId="111" fillId="0" borderId="0" applyFont="0" applyFill="0" applyBorder="0" applyAlignment="0" applyProtection="0"/>
    <xf numFmtId="184" fontId="111" fillId="0" borderId="0" applyFont="0" applyFill="0" applyBorder="0" applyAlignment="0" applyProtection="0"/>
    <xf numFmtId="184" fontId="111" fillId="0" borderId="0" applyFont="0" applyFill="0" applyBorder="0" applyAlignment="0" applyProtection="0"/>
    <xf numFmtId="0" fontId="144" fillId="18" borderId="37" applyNumberFormat="0" applyAlignment="0" applyProtection="0"/>
    <xf numFmtId="184" fontId="111" fillId="0" borderId="0" applyFont="0" applyFill="0" applyBorder="0" applyAlignment="0" applyProtection="0"/>
    <xf numFmtId="184" fontId="111" fillId="0" borderId="0" applyFont="0" applyFill="0" applyBorder="0" applyAlignment="0" applyProtection="0"/>
    <xf numFmtId="43" fontId="147" fillId="0" borderId="0" applyFont="0" applyFill="0" applyBorder="0" applyAlignment="0" applyProtection="0"/>
    <xf numFmtId="167" fontId="136" fillId="0" borderId="15">
      <alignment horizontal="right" vertical="center"/>
    </xf>
    <xf numFmtId="184" fontId="111" fillId="0" borderId="0" applyFont="0" applyFill="0" applyBorder="0" applyAlignment="0" applyProtection="0"/>
    <xf numFmtId="166" fontId="135" fillId="0" borderId="15">
      <alignment horizontal="right" vertical="center"/>
    </xf>
    <xf numFmtId="178" fontId="140" fillId="0" borderId="15">
      <alignment horizontal="right" vertical="center"/>
    </xf>
    <xf numFmtId="43" fontId="135" fillId="0" borderId="0" applyFont="0" applyFill="0" applyBorder="0" applyAlignment="0" applyProtection="0"/>
    <xf numFmtId="167" fontId="136" fillId="0" borderId="15">
      <alignment horizontal="right" vertical="center"/>
    </xf>
    <xf numFmtId="184" fontId="111" fillId="0" borderId="0" applyFont="0" applyFill="0" applyBorder="0" applyAlignment="0" applyProtection="0"/>
    <xf numFmtId="178" fontId="140" fillId="0" borderId="15">
      <alignment horizontal="right" vertical="center"/>
    </xf>
    <xf numFmtId="43" fontId="160" fillId="0" borderId="0" applyFont="0" applyFill="0" applyBorder="0" applyAlignment="0" applyProtection="0"/>
    <xf numFmtId="167" fontId="136" fillId="0" borderId="15">
      <alignment horizontal="right" vertical="center"/>
    </xf>
    <xf numFmtId="184" fontId="111" fillId="0" borderId="0" applyFont="0" applyFill="0" applyBorder="0" applyAlignment="0" applyProtection="0"/>
    <xf numFmtId="178" fontId="140" fillId="0" borderId="15">
      <alignment horizontal="right" vertical="center"/>
    </xf>
    <xf numFmtId="184" fontId="111" fillId="0" borderId="0" applyFont="0" applyFill="0" applyBorder="0" applyAlignment="0" applyProtection="0"/>
    <xf numFmtId="184" fontId="111" fillId="0" borderId="0" applyFont="0" applyFill="0" applyBorder="0" applyAlignment="0" applyProtection="0"/>
    <xf numFmtId="167" fontId="136" fillId="0" borderId="15">
      <alignment horizontal="right" vertical="center"/>
    </xf>
    <xf numFmtId="255" fontId="147" fillId="0" borderId="0" applyFont="0" applyFill="0" applyBorder="0" applyAlignment="0" applyProtection="0"/>
    <xf numFmtId="184" fontId="111" fillId="0" borderId="0" applyFont="0" applyFill="0" applyBorder="0" applyAlignment="0" applyProtection="0"/>
    <xf numFmtId="181" fontId="147" fillId="0" borderId="0"/>
    <xf numFmtId="184" fontId="111" fillId="0" borderId="0" applyFont="0" applyFill="0" applyBorder="0" applyAlignment="0" applyProtection="0"/>
    <xf numFmtId="43" fontId="113" fillId="0" borderId="0" applyFont="0" applyFill="0" applyBorder="0" applyAlignment="0" applyProtection="0"/>
    <xf numFmtId="0" fontId="137" fillId="20" borderId="38" applyNumberFormat="0" applyFont="0" applyAlignment="0" applyProtection="0"/>
    <xf numFmtId="0" fontId="153" fillId="20" borderId="38"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0" fontId="173" fillId="23" borderId="36" applyNumberFormat="0" applyAlignment="0" applyProtection="0"/>
    <xf numFmtId="167" fontId="136" fillId="0" borderId="15">
      <alignment horizontal="right" vertical="center"/>
    </xf>
    <xf numFmtId="167" fontId="136" fillId="0" borderId="15">
      <alignment horizontal="right" vertical="center"/>
    </xf>
    <xf numFmtId="43" fontId="5" fillId="0" borderId="0" applyFont="0" applyFill="0" applyBorder="0" applyAlignment="0" applyProtection="0"/>
    <xf numFmtId="43" fontId="5" fillId="0" borderId="0" applyFont="0" applyFill="0" applyBorder="0" applyAlignment="0" applyProtection="0"/>
    <xf numFmtId="167" fontId="136" fillId="0" borderId="15">
      <alignment horizontal="right" vertical="center"/>
    </xf>
    <xf numFmtId="167" fontId="136" fillId="0" borderId="15">
      <alignment horizontal="right" vertical="center"/>
    </xf>
    <xf numFmtId="43" fontId="5" fillId="0" borderId="0" applyFont="0" applyFill="0" applyBorder="0" applyAlignment="0" applyProtection="0"/>
    <xf numFmtId="43" fontId="5" fillId="0" borderId="0" applyFont="0" applyFill="0" applyBorder="0" applyAlignment="0" applyProtection="0"/>
    <xf numFmtId="43" fontId="135" fillId="0" borderId="0" applyFont="0" applyFill="0" applyBorder="0" applyAlignment="0" applyProtection="0"/>
    <xf numFmtId="167" fontId="136" fillId="0" borderId="15">
      <alignment horizontal="right" vertical="center"/>
    </xf>
    <xf numFmtId="164" fontId="140" fillId="0" borderId="15">
      <alignment horizontal="right" vertical="center"/>
    </xf>
    <xf numFmtId="43" fontId="18" fillId="0" borderId="0" applyFont="0" applyFill="0" applyBorder="0" applyAlignment="0" applyProtection="0"/>
    <xf numFmtId="43" fontId="147" fillId="0" borderId="0" applyFont="0" applyFill="0" applyBorder="0" applyAlignment="0" applyProtection="0"/>
    <xf numFmtId="0" fontId="137" fillId="20" borderId="38" applyNumberFormat="0" applyFont="0" applyAlignment="0" applyProtection="0"/>
    <xf numFmtId="221" fontId="18" fillId="0" borderId="0" applyFont="0" applyFill="0" applyBorder="0" applyAlignment="0" applyProtection="0"/>
    <xf numFmtId="0" fontId="137" fillId="20" borderId="38" applyNumberFormat="0" applyFont="0" applyAlignment="0" applyProtection="0"/>
    <xf numFmtId="238" fontId="160" fillId="0" borderId="0" applyFont="0" applyFill="0" applyBorder="0" applyAlignment="0" applyProtection="0"/>
    <xf numFmtId="167" fontId="136" fillId="0" borderId="15">
      <alignment horizontal="right" vertical="center"/>
    </xf>
    <xf numFmtId="43" fontId="160" fillId="0" borderId="0" applyFont="0" applyFill="0" applyBorder="0" applyAlignment="0" applyProtection="0"/>
    <xf numFmtId="43" fontId="244" fillId="0" borderId="0" applyFont="0" applyFill="0" applyBorder="0" applyAlignment="0" applyProtection="0"/>
    <xf numFmtId="294" fontId="153" fillId="0" borderId="0" applyFont="0" applyFill="0" applyBorder="0" applyAlignment="0" applyProtection="0"/>
    <xf numFmtId="43" fontId="160" fillId="0" borderId="0" applyFont="0" applyFill="0" applyBorder="0" applyAlignment="0" applyProtection="0">
      <alignment vertical="center"/>
    </xf>
    <xf numFmtId="4" fontId="148" fillId="25" borderId="39" applyNumberFormat="0" applyProtection="0">
      <alignment horizontal="right" vertical="center"/>
    </xf>
    <xf numFmtId="164" fontId="140" fillId="0" borderId="15">
      <alignment horizontal="right" vertical="center"/>
    </xf>
    <xf numFmtId="43" fontId="147" fillId="0" borderId="0" applyFont="0" applyFill="0" applyBorder="0" applyAlignment="0" applyProtection="0"/>
    <xf numFmtId="10" fontId="158" fillId="26" borderId="2" applyNumberFormat="0" applyBorder="0" applyAlignment="0" applyProtection="0"/>
    <xf numFmtId="43" fontId="147" fillId="0" borderId="0" applyFont="0" applyFill="0" applyBorder="0" applyAlignment="0" applyProtection="0">
      <alignment vertical="center"/>
    </xf>
    <xf numFmtId="3" fontId="147" fillId="0" borderId="0" applyFont="0" applyFill="0" applyBorder="0" applyAlignment="0" applyProtection="0"/>
    <xf numFmtId="0" fontId="111" fillId="0" borderId="0"/>
    <xf numFmtId="3" fontId="147" fillId="0" borderId="0" applyFont="0" applyFill="0" applyBorder="0" applyAlignment="0" applyProtection="0"/>
    <xf numFmtId="3" fontId="147" fillId="0" borderId="0" applyFont="0" applyFill="0" applyBorder="0" applyAlignment="0" applyProtection="0"/>
    <xf numFmtId="164" fontId="140" fillId="0" borderId="15">
      <alignment horizontal="right" vertical="center"/>
    </xf>
    <xf numFmtId="3" fontId="147" fillId="0" borderId="0" applyFont="0" applyFill="0" applyBorder="0" applyAlignment="0" applyProtection="0"/>
    <xf numFmtId="164" fontId="140" fillId="0" borderId="15">
      <alignment horizontal="right" vertical="center"/>
    </xf>
    <xf numFmtId="3" fontId="147" fillId="0" borderId="0" applyFont="0" applyFill="0" applyBorder="0" applyAlignment="0" applyProtection="0"/>
    <xf numFmtId="164" fontId="140" fillId="0" borderId="15">
      <alignment horizontal="right" vertical="center"/>
    </xf>
    <xf numFmtId="3" fontId="147" fillId="0" borderId="0" applyFont="0" applyFill="0" applyBorder="0" applyAlignment="0" applyProtection="0"/>
    <xf numFmtId="0" fontId="153" fillId="20" borderId="38" applyNumberFormat="0" applyFont="0" applyAlignment="0" applyProtection="0"/>
    <xf numFmtId="3" fontId="147" fillId="0" borderId="0" applyFont="0" applyFill="0" applyBorder="0" applyAlignment="0" applyProtection="0"/>
    <xf numFmtId="0" fontId="153" fillId="20" borderId="38" applyNumberFormat="0" applyFont="0" applyAlignment="0" applyProtection="0"/>
    <xf numFmtId="3" fontId="147" fillId="0" borderId="0" applyFont="0" applyFill="0" applyBorder="0" applyAlignment="0" applyProtection="0"/>
    <xf numFmtId="0" fontId="153" fillId="20" borderId="38" applyNumberFormat="0" applyFont="0" applyAlignment="0" applyProtection="0"/>
    <xf numFmtId="3" fontId="147" fillId="0" borderId="0" applyFont="0" applyFill="0" applyBorder="0" applyAlignment="0" applyProtection="0"/>
    <xf numFmtId="0" fontId="153" fillId="20" borderId="38" applyNumberFormat="0" applyFont="0" applyAlignment="0" applyProtection="0"/>
    <xf numFmtId="3" fontId="147" fillId="0" borderId="0" applyFont="0" applyFill="0" applyBorder="0" applyAlignment="0" applyProtection="0"/>
    <xf numFmtId="0" fontId="153" fillId="20" borderId="38" applyNumberFormat="0" applyFont="0" applyAlignment="0" applyProtection="0"/>
    <xf numFmtId="3" fontId="147" fillId="0" borderId="0" applyFont="0" applyFill="0" applyBorder="0" applyAlignment="0" applyProtection="0"/>
    <xf numFmtId="0" fontId="154" fillId="18" borderId="37" applyNumberFormat="0" applyAlignment="0" applyProtection="0"/>
    <xf numFmtId="167" fontId="136" fillId="0" borderId="15">
      <alignment horizontal="right" vertical="center"/>
    </xf>
    <xf numFmtId="0" fontId="11" fillId="0" borderId="0" applyNumberFormat="0" applyFill="0" applyBorder="0" applyAlignment="0" applyProtection="0"/>
    <xf numFmtId="228" fontId="1" fillId="0" borderId="0" applyFill="0" applyBorder="0" applyProtection="0"/>
    <xf numFmtId="228" fontId="1" fillId="0" borderId="24" applyFill="0" applyProtection="0"/>
    <xf numFmtId="228" fontId="1" fillId="0" borderId="24" applyFill="0" applyProtection="0"/>
    <xf numFmtId="228" fontId="1" fillId="0" borderId="24" applyFill="0" applyProtection="0"/>
    <xf numFmtId="44" fontId="160" fillId="0" borderId="0" applyFont="0" applyFill="0" applyBorder="0" applyAlignment="0" applyProtection="0"/>
    <xf numFmtId="228" fontId="1" fillId="0" borderId="24" applyFill="0" applyProtection="0"/>
    <xf numFmtId="228" fontId="1" fillId="0" borderId="24" applyFill="0" applyProtection="0"/>
    <xf numFmtId="228" fontId="1" fillId="0" borderId="24" applyFill="0" applyProtection="0"/>
    <xf numFmtId="228" fontId="1" fillId="0" borderId="24" applyFill="0" applyProtection="0"/>
    <xf numFmtId="228" fontId="1" fillId="0" borderId="24" applyFill="0" applyProtection="0"/>
    <xf numFmtId="228" fontId="1" fillId="0" borderId="24" applyFill="0" applyProtection="0"/>
    <xf numFmtId="228" fontId="1" fillId="0" borderId="24" applyFill="0" applyProtection="0"/>
    <xf numFmtId="228" fontId="1" fillId="0" borderId="24" applyFill="0" applyProtection="0"/>
    <xf numFmtId="0" fontId="160" fillId="0" borderId="0"/>
    <xf numFmtId="228" fontId="1" fillId="0" borderId="24" applyFill="0" applyProtection="0"/>
    <xf numFmtId="0" fontId="160" fillId="0" borderId="0"/>
    <xf numFmtId="228" fontId="1" fillId="0" borderId="24" applyFill="0" applyProtection="0"/>
    <xf numFmtId="0" fontId="147" fillId="0" borderId="0"/>
    <xf numFmtId="228" fontId="1" fillId="0" borderId="24" applyFill="0" applyProtection="0"/>
    <xf numFmtId="0" fontId="225" fillId="0" borderId="0"/>
    <xf numFmtId="228" fontId="1" fillId="0" borderId="56" applyFill="0" applyProtection="0"/>
    <xf numFmtId="307" fontId="279" fillId="0" borderId="0" applyFont="0" applyFill="0" applyBorder="0" applyAlignment="0" applyProtection="0"/>
    <xf numFmtId="0" fontId="111" fillId="0" borderId="0"/>
    <xf numFmtId="0" fontId="160" fillId="27" borderId="38" applyNumberFormat="0" applyFont="0" applyAlignment="0" applyProtection="0"/>
    <xf numFmtId="175" fontId="147" fillId="0" borderId="0" applyFont="0" applyFill="0" applyBorder="0" applyAlignment="0" applyProtection="0"/>
    <xf numFmtId="0" fontId="160" fillId="27" borderId="38" applyNumberFormat="0" applyFont="0" applyAlignment="0" applyProtection="0"/>
    <xf numFmtId="175" fontId="147" fillId="0" borderId="0" applyFont="0" applyFill="0" applyBorder="0" applyAlignment="0" applyProtection="0"/>
    <xf numFmtId="0" fontId="160" fillId="27" borderId="38" applyNumberFormat="0" applyFont="0" applyAlignment="0" applyProtection="0"/>
    <xf numFmtId="175" fontId="147" fillId="0" borderId="0" applyFont="0" applyFill="0" applyBorder="0" applyAlignment="0" applyProtection="0"/>
    <xf numFmtId="175" fontId="147" fillId="0" borderId="0" applyFont="0" applyFill="0" applyBorder="0" applyAlignment="0" applyProtection="0"/>
    <xf numFmtId="175" fontId="147" fillId="0" borderId="0" applyFont="0" applyFill="0" applyBorder="0" applyAlignment="0" applyProtection="0"/>
    <xf numFmtId="296" fontId="279" fillId="0" borderId="0" applyFont="0" applyFill="0" applyBorder="0" applyAlignment="0" applyProtection="0"/>
    <xf numFmtId="189" fontId="147" fillId="0" borderId="0" applyFont="0" applyFill="0" applyBorder="0" applyAlignment="0" applyProtection="0"/>
    <xf numFmtId="189" fontId="147" fillId="0" borderId="0" applyFont="0" applyFill="0" applyBorder="0" applyAlignment="0" applyProtection="0"/>
    <xf numFmtId="189" fontId="147" fillId="0" borderId="0" applyFont="0" applyFill="0" applyBorder="0" applyAlignment="0" applyProtection="0"/>
    <xf numFmtId="189" fontId="147" fillId="0" borderId="0" applyFont="0" applyFill="0" applyBorder="0" applyAlignment="0" applyProtection="0"/>
    <xf numFmtId="189" fontId="147" fillId="0" borderId="0" applyFont="0" applyFill="0" applyBorder="0" applyAlignment="0" applyProtection="0"/>
    <xf numFmtId="0" fontId="144" fillId="18" borderId="37" applyNumberFormat="0" applyAlignment="0" applyProtection="0"/>
    <xf numFmtId="0" fontId="111" fillId="0" borderId="0"/>
    <xf numFmtId="167" fontId="136" fillId="0" borderId="15">
      <alignment horizontal="right" vertical="center"/>
    </xf>
    <xf numFmtId="308" fontId="195" fillId="0" borderId="0" applyFont="0" applyFill="0" applyBorder="0" applyAlignment="0" applyProtection="0"/>
    <xf numFmtId="215" fontId="179" fillId="0" borderId="0" applyFont="0" applyFill="0" applyBorder="0" applyAlignment="0" applyProtection="0"/>
    <xf numFmtId="309" fontId="195" fillId="0" borderId="0" applyFont="0" applyFill="0" applyBorder="0" applyAlignment="0" applyProtection="0"/>
    <xf numFmtId="0" fontId="144" fillId="18" borderId="37" applyNumberFormat="0" applyAlignment="0" applyProtection="0"/>
    <xf numFmtId="166" fontId="135" fillId="0" borderId="15">
      <alignment horizontal="right" vertical="center"/>
    </xf>
    <xf numFmtId="311" fontId="147" fillId="0" borderId="0" applyFont="0" applyFill="0" applyBorder="0" applyAlignment="0" applyProtection="0"/>
    <xf numFmtId="186" fontId="149" fillId="0" borderId="15">
      <alignment horizontal="right" vertical="center"/>
    </xf>
    <xf numFmtId="255" fontId="147" fillId="0" borderId="0" applyFont="0" applyFill="0" applyBorder="0" applyAlignment="0" applyProtection="0"/>
    <xf numFmtId="255" fontId="147" fillId="0" borderId="0" applyFont="0" applyFill="0" applyBorder="0" applyAlignment="0" applyProtection="0"/>
    <xf numFmtId="255" fontId="147" fillId="0" borderId="0" applyFont="0" applyFill="0" applyBorder="0" applyAlignment="0" applyProtection="0"/>
    <xf numFmtId="167" fontId="136" fillId="0" borderId="15">
      <alignment horizontal="right" vertical="center"/>
    </xf>
    <xf numFmtId="255" fontId="147" fillId="0" borderId="0" applyFont="0" applyFill="0" applyBorder="0" applyAlignment="0" applyProtection="0"/>
    <xf numFmtId="0" fontId="153" fillId="20" borderId="38" applyNumberFormat="0" applyFont="0" applyAlignment="0" applyProtection="0"/>
    <xf numFmtId="167" fontId="136" fillId="0" borderId="15">
      <alignment horizontal="right" vertical="center"/>
    </xf>
    <xf numFmtId="255" fontId="147" fillId="0" borderId="0" applyFont="0" applyFill="0" applyBorder="0" applyAlignment="0" applyProtection="0"/>
    <xf numFmtId="0" fontId="137" fillId="20" borderId="38" applyNumberFormat="0" applyFont="0" applyAlignment="0" applyProtection="0"/>
    <xf numFmtId="167" fontId="136" fillId="0" borderId="15">
      <alignment horizontal="right" vertical="center"/>
    </xf>
    <xf numFmtId="255" fontId="147" fillId="0" borderId="0" applyFont="0" applyFill="0" applyBorder="0" applyAlignment="0" applyProtection="0"/>
    <xf numFmtId="0" fontId="137" fillId="20" borderId="38" applyNumberFormat="0" applyFont="0" applyAlignment="0" applyProtection="0"/>
    <xf numFmtId="167" fontId="136" fillId="0" borderId="15">
      <alignment horizontal="right" vertical="center"/>
    </xf>
    <xf numFmtId="181" fontId="147" fillId="0" borderId="0"/>
    <xf numFmtId="181" fontId="147" fillId="0" borderId="0"/>
    <xf numFmtId="181" fontId="147" fillId="0" borderId="0" applyProtection="0"/>
    <xf numFmtId="181" fontId="147" fillId="0" borderId="0"/>
    <xf numFmtId="0" fontId="153" fillId="20" borderId="38" applyNumberFormat="0" applyFont="0" applyAlignment="0" applyProtection="0"/>
    <xf numFmtId="181" fontId="147" fillId="0" borderId="0"/>
    <xf numFmtId="167" fontId="136" fillId="0" borderId="15">
      <alignment horizontal="right" vertical="center"/>
    </xf>
    <xf numFmtId="0" fontId="147" fillId="0" borderId="0" applyFont="0" applyFill="0" applyBorder="0" applyAlignment="0" applyProtection="0"/>
    <xf numFmtId="0" fontId="147" fillId="0" borderId="0" applyFont="0" applyFill="0" applyBorder="0" applyAlignment="0" applyProtection="0"/>
    <xf numFmtId="0" fontId="156" fillId="23" borderId="36" applyNumberFormat="0" applyAlignment="0" applyProtection="0"/>
    <xf numFmtId="199" fontId="176" fillId="0" borderId="15">
      <alignment horizontal="right" vertical="center"/>
    </xf>
    <xf numFmtId="0" fontId="147" fillId="0" borderId="0" applyFont="0" applyFill="0" applyBorder="0" applyAlignment="0" applyProtection="0"/>
    <xf numFmtId="0" fontId="156" fillId="23" borderId="36" applyNumberFormat="0" applyAlignment="0" applyProtection="0"/>
    <xf numFmtId="199" fontId="176" fillId="0" borderId="15">
      <alignment horizontal="right" vertical="center"/>
    </xf>
    <xf numFmtId="0" fontId="147" fillId="0" borderId="0" applyFont="0" applyFill="0" applyBorder="0" applyAlignment="0" applyProtection="0"/>
    <xf numFmtId="199" fontId="176" fillId="0" borderId="15">
      <alignment horizontal="right" vertical="center"/>
    </xf>
    <xf numFmtId="0" fontId="147" fillId="0" borderId="0" applyFont="0" applyFill="0" applyBorder="0" applyAlignment="0" applyProtection="0"/>
    <xf numFmtId="0" fontId="147" fillId="0" borderId="0" applyFont="0" applyFill="0" applyBorder="0" applyAlignment="0" applyProtection="0"/>
    <xf numFmtId="0" fontId="147" fillId="0" borderId="0" applyFont="0" applyFill="0" applyBorder="0" applyAlignment="0" applyProtection="0"/>
    <xf numFmtId="0" fontId="147" fillId="0" borderId="0" applyFont="0" applyFill="0" applyBorder="0" applyAlignment="0" applyProtection="0"/>
    <xf numFmtId="171" fontId="147" fillId="0" borderId="15">
      <alignment horizontal="right" vertical="center"/>
    </xf>
    <xf numFmtId="0" fontId="195" fillId="0" borderId="0" applyProtection="0"/>
    <xf numFmtId="167" fontId="136" fillId="0" borderId="15">
      <alignment horizontal="right" vertical="center"/>
    </xf>
    <xf numFmtId="0" fontId="147" fillId="0" borderId="0" applyFont="0" applyFill="0" applyBorder="0" applyAlignment="0" applyProtection="0"/>
    <xf numFmtId="171" fontId="147" fillId="0" borderId="15">
      <alignment horizontal="right" vertical="center"/>
    </xf>
    <xf numFmtId="0" fontId="147" fillId="0" borderId="0" applyFont="0" applyFill="0" applyBorder="0" applyAlignment="0" applyProtection="0"/>
    <xf numFmtId="171" fontId="147" fillId="0" borderId="15">
      <alignment horizontal="right" vertical="center"/>
    </xf>
    <xf numFmtId="0" fontId="147" fillId="0" borderId="0" applyFont="0" applyFill="0" applyBorder="0" applyAlignment="0" applyProtection="0"/>
    <xf numFmtId="0" fontId="111" fillId="0" borderId="0"/>
    <xf numFmtId="14" fontId="200" fillId="0" borderId="0" applyFill="0" applyBorder="0" applyAlignment="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73" fontId="147" fillId="0" borderId="0" applyFill="0" applyBorder="0" applyAlignment="0"/>
    <xf numFmtId="0" fontId="111" fillId="0" borderId="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73" fontId="147" fillId="0" borderId="0" applyFill="0" applyBorder="0" applyAlignment="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51" fillId="23" borderId="36"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38" fontId="158" fillId="26" borderId="0" applyNumberFormat="0" applyBorder="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1" fillId="23" borderId="36" applyNumberFormat="0" applyAlignment="0" applyProtection="0"/>
    <xf numFmtId="0" fontId="144" fillId="18" borderId="37" applyNumberFormat="0" applyAlignment="0" applyProtection="0"/>
    <xf numFmtId="0" fontId="151" fillId="23" borderId="36" applyNumberFormat="0" applyAlignment="0" applyProtection="0"/>
    <xf numFmtId="0" fontId="144" fillId="18" borderId="37" applyNumberFormat="0" applyAlignment="0" applyProtection="0"/>
    <xf numFmtId="0" fontId="151" fillId="23" borderId="36" applyNumberFormat="0" applyAlignment="0" applyProtection="0"/>
    <xf numFmtId="0" fontId="144" fillId="18" borderId="37" applyNumberFormat="0" applyAlignment="0" applyProtection="0"/>
    <xf numFmtId="0" fontId="151" fillId="23" borderId="36"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66" fillId="0" borderId="40" applyNumberFormat="0" applyFill="0" applyAlignment="0" applyProtection="0"/>
    <xf numFmtId="164" fontId="140" fillId="0" borderId="15">
      <alignment horizontal="right" vertical="center"/>
    </xf>
    <xf numFmtId="0" fontId="144" fillId="18" borderId="37" applyNumberFormat="0" applyAlignment="0" applyProtection="0"/>
    <xf numFmtId="0" fontId="166" fillId="0" borderId="40" applyNumberFormat="0" applyFill="0" applyAlignment="0" applyProtection="0"/>
    <xf numFmtId="164" fontId="140" fillId="0" borderId="15">
      <alignment horizontal="right" vertical="center"/>
    </xf>
    <xf numFmtId="0" fontId="144" fillId="18" borderId="37" applyNumberFormat="0" applyAlignment="0" applyProtection="0"/>
    <xf numFmtId="0" fontId="166" fillId="0" borderId="40" applyNumberFormat="0" applyFill="0" applyAlignment="0" applyProtection="0"/>
    <xf numFmtId="164" fontId="140" fillId="0" borderId="15">
      <alignment horizontal="right" vertical="center"/>
    </xf>
    <xf numFmtId="0" fontId="144" fillId="18" borderId="37" applyNumberFormat="0" applyAlignment="0" applyProtection="0"/>
    <xf numFmtId="0" fontId="166" fillId="0" borderId="40" applyNumberFormat="0" applyFill="0" applyAlignment="0" applyProtection="0"/>
    <xf numFmtId="164" fontId="140" fillId="0" borderId="15">
      <alignment horizontal="right" vertical="center"/>
    </xf>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164" fontId="140" fillId="0" borderId="15">
      <alignment horizontal="right" vertical="center"/>
    </xf>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164" fontId="140" fillId="0" borderId="15">
      <alignment horizontal="right" vertical="center"/>
    </xf>
    <xf numFmtId="0" fontId="144" fillId="18" borderId="37" applyNumberFormat="0" applyAlignment="0" applyProtection="0"/>
    <xf numFmtId="0" fontId="137" fillId="20" borderId="38" applyNumberFormat="0" applyFon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60" fillId="27" borderId="38" applyNumberFormat="0" applyFont="0" applyAlignment="0" applyProtection="0"/>
    <xf numFmtId="164" fontId="140" fillId="0" borderId="15">
      <alignment horizontal="right" vertical="center"/>
    </xf>
    <xf numFmtId="0" fontId="144" fillId="18" borderId="37" applyNumberFormat="0" applyAlignment="0" applyProtection="0"/>
    <xf numFmtId="0" fontId="160" fillId="27" borderId="38" applyNumberFormat="0" applyFont="0" applyAlignment="0" applyProtection="0"/>
    <xf numFmtId="0" fontId="144" fillId="18" borderId="37" applyNumberFormat="0" applyAlignment="0" applyProtection="0"/>
    <xf numFmtId="0" fontId="160" fillId="27" borderId="38" applyNumberFormat="0" applyFont="0" applyAlignment="0" applyProtection="0"/>
    <xf numFmtId="0" fontId="144" fillId="18" borderId="37" applyNumberFormat="0" applyAlignment="0" applyProtection="0"/>
    <xf numFmtId="0" fontId="160" fillId="27"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4" fontId="150" fillId="41" borderId="39" applyNumberFormat="0" applyProtection="0">
      <alignment horizontal="right" vertical="center"/>
    </xf>
    <xf numFmtId="0" fontId="144" fillId="18" borderId="37" applyNumberFormat="0" applyAlignment="0" applyProtection="0"/>
    <xf numFmtId="4" fontId="150" fillId="41" borderId="39" applyNumberFormat="0" applyProtection="0">
      <alignment horizontal="right" vertical="center"/>
    </xf>
    <xf numFmtId="0" fontId="144" fillId="18" borderId="37" applyNumberFormat="0" applyAlignment="0" applyProtection="0"/>
    <xf numFmtId="4" fontId="150" fillId="41" borderId="39" applyNumberFormat="0" applyProtection="0">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11" fillId="0" borderId="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7"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199" fontId="17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199" fontId="17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199" fontId="17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199" fontId="17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11" fillId="0" borderId="0"/>
    <xf numFmtId="186" fontId="149" fillId="0" borderId="15">
      <alignment horizontal="right" vertical="center"/>
    </xf>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11" fillId="0" borderId="0"/>
    <xf numFmtId="186" fontId="149" fillId="0" borderId="15">
      <alignment horizontal="right" vertical="center"/>
    </xf>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166" fontId="135"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4" fontId="148" fillId="25"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211" fontId="135" fillId="0" borderId="15">
      <alignment horizontal="right" vertical="center"/>
    </xf>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0" fontId="158" fillId="26" borderId="2" applyNumberFormat="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4" fontId="209" fillId="24"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4" fontId="209" fillId="24"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4" fontId="209" fillId="24"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0" fontId="158" fillId="26" borderId="2" applyNumberFormat="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6" fontId="147"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4" fontId="150" fillId="38" borderId="39" applyNumberFormat="0" applyProtection="0">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4" fontId="150" fillId="38" borderId="39" applyNumberFormat="0" applyProtection="0">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4" fontId="150" fillId="38" borderId="39" applyNumberFormat="0" applyProtection="0">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4" fontId="150" fillId="29"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4" fontId="150" fillId="29"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54" fillId="18" borderId="37" applyNumberFormat="0" applyAlignment="0" applyProtection="0"/>
    <xf numFmtId="4" fontId="150" fillId="29"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54" fillId="18" borderId="37" applyNumberFormat="0" applyAlignment="0" applyProtection="0"/>
    <xf numFmtId="4" fontId="150" fillId="29"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54" fillId="18" borderId="37" applyNumberFormat="0" applyAlignment="0" applyProtection="0"/>
    <xf numFmtId="4" fontId="150" fillId="29"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0" fontId="145" fillId="0" borderId="15">
      <alignment horizontal="right" vertical="center"/>
    </xf>
    <xf numFmtId="0" fontId="144" fillId="18" borderId="37" applyNumberFormat="0" applyAlignment="0" applyProtection="0"/>
    <xf numFmtId="0" fontId="144" fillId="18" borderId="37" applyNumberFormat="0" applyAlignment="0" applyProtection="0"/>
    <xf numFmtId="0" fontId="147" fillId="0" borderId="0"/>
    <xf numFmtId="180" fontId="145"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180" fontId="145"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180" fontId="145" fillId="0" borderId="15">
      <alignment horizontal="right" vertical="center"/>
    </xf>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248" fontId="149"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7" fillId="0" borderId="0"/>
    <xf numFmtId="0" fontId="144" fillId="18" borderId="37" applyNumberFormat="0" applyAlignment="0" applyProtection="0"/>
    <xf numFmtId="0" fontId="144" fillId="18" borderId="37" applyNumberFormat="0" applyAlignment="0" applyProtection="0"/>
    <xf numFmtId="0" fontId="147" fillId="0" borderId="0"/>
    <xf numFmtId="0" fontId="144" fillId="18" borderId="37" applyNumberFormat="0" applyAlignment="0" applyProtection="0"/>
    <xf numFmtId="0" fontId="144" fillId="18" borderId="37" applyNumberFormat="0" applyAlignment="0" applyProtection="0"/>
    <xf numFmtId="0" fontId="147"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57" fillId="0" borderId="0">
      <alignment vertical="top"/>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4" fontId="220" fillId="24" borderId="39" applyNumberFormat="0" applyProtection="0">
      <alignment vertical="center"/>
    </xf>
    <xf numFmtId="186" fontId="149" fillId="0" borderId="15">
      <alignment horizontal="right" vertical="center"/>
    </xf>
    <xf numFmtId="0" fontId="144" fillId="18" borderId="37" applyNumberFormat="0" applyAlignment="0" applyProtection="0"/>
    <xf numFmtId="0" fontId="111" fillId="0" borderId="0"/>
    <xf numFmtId="4" fontId="220" fillId="24" borderId="39" applyNumberFormat="0" applyProtection="0">
      <alignmen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8"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4" fontId="148" fillId="24" borderId="39" applyNumberFormat="0" applyProtection="0">
      <alignment vertical="center"/>
    </xf>
    <xf numFmtId="0" fontId="144" fillId="18" borderId="37" applyNumberFormat="0" applyAlignment="0" applyProtection="0"/>
    <xf numFmtId="0" fontId="156" fillId="23" borderId="36" applyNumberFormat="0" applyAlignment="0" applyProtection="0"/>
    <xf numFmtId="4" fontId="148" fillId="24" borderId="39" applyNumberFormat="0" applyProtection="0">
      <alignment vertical="center"/>
    </xf>
    <xf numFmtId="0" fontId="144" fillId="18" borderId="37" applyNumberFormat="0" applyAlignment="0" applyProtection="0"/>
    <xf numFmtId="0" fontId="156" fillId="23" borderId="36" applyNumberFormat="0" applyAlignment="0" applyProtection="0"/>
    <xf numFmtId="4" fontId="148" fillId="24" borderId="39" applyNumberFormat="0" applyProtection="0">
      <alignment vertical="center"/>
    </xf>
    <xf numFmtId="0" fontId="144" fillId="18" borderId="37" applyNumberFormat="0" applyAlignment="0" applyProtection="0"/>
    <xf numFmtId="0" fontId="156" fillId="23" borderId="36" applyNumberFormat="0" applyAlignment="0" applyProtection="0"/>
    <xf numFmtId="4" fontId="148" fillId="24" borderId="39" applyNumberFormat="0" applyProtection="0">
      <alignment vertical="center"/>
    </xf>
    <xf numFmtId="0" fontId="144" fillId="18" borderId="37" applyNumberFormat="0" applyAlignment="0" applyProtection="0"/>
    <xf numFmtId="0" fontId="156" fillId="23" borderId="36" applyNumberFormat="0" applyAlignment="0" applyProtection="0"/>
    <xf numFmtId="4" fontId="148" fillId="24" borderId="39" applyNumberFormat="0" applyProtection="0">
      <alignment vertical="center"/>
    </xf>
    <xf numFmtId="0" fontId="144" fillId="18" borderId="37" applyNumberFormat="0" applyAlignment="0" applyProtection="0"/>
    <xf numFmtId="4" fontId="148" fillId="24" borderId="39" applyNumberFormat="0" applyProtection="0">
      <alignmen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4" fontId="148" fillId="24" borderId="39" applyNumberFormat="0" applyProtection="0">
      <alignment vertical="center"/>
    </xf>
    <xf numFmtId="0" fontId="144" fillId="18" borderId="37" applyNumberFormat="0" applyAlignment="0" applyProtection="0"/>
    <xf numFmtId="0" fontId="111" fillId="0" borderId="0"/>
    <xf numFmtId="4" fontId="148" fillId="24" borderId="39" applyNumberFormat="0" applyProtection="0">
      <alignment vertical="center"/>
    </xf>
    <xf numFmtId="0" fontId="144" fillId="18" borderId="37" applyNumberFormat="0" applyAlignment="0" applyProtection="0"/>
    <xf numFmtId="0" fontId="111" fillId="0" borderId="0"/>
    <xf numFmtId="4" fontId="148" fillId="24" borderId="39" applyNumberFormat="0" applyProtection="0">
      <alignment vertical="center"/>
    </xf>
    <xf numFmtId="178" fontId="140" fillId="0" borderId="15">
      <alignment horizontal="right" vertical="center"/>
    </xf>
    <xf numFmtId="0" fontId="144" fillId="18" borderId="37" applyNumberFormat="0" applyAlignment="0" applyProtection="0"/>
    <xf numFmtId="0" fontId="111" fillId="0" borderId="0"/>
    <xf numFmtId="4" fontId="148" fillId="24" borderId="39" applyNumberFormat="0" applyProtection="0">
      <alignment vertical="center"/>
    </xf>
    <xf numFmtId="178" fontId="140" fillId="0" borderId="15">
      <alignment horizontal="right" vertical="center"/>
    </xf>
    <xf numFmtId="0" fontId="144" fillId="18" borderId="37" applyNumberFormat="0" applyAlignment="0" applyProtection="0"/>
    <xf numFmtId="0" fontId="111" fillId="0" borderId="0"/>
    <xf numFmtId="4" fontId="148" fillId="24" borderId="39" applyNumberFormat="0" applyProtection="0">
      <alignment vertical="center"/>
    </xf>
    <xf numFmtId="178" fontId="140" fillId="0" borderId="15">
      <alignment horizontal="right" vertical="center"/>
    </xf>
    <xf numFmtId="0" fontId="144" fillId="18" borderId="37" applyNumberFormat="0" applyAlignment="0" applyProtection="0"/>
    <xf numFmtId="4" fontId="148" fillId="24" borderId="39" applyNumberFormat="0" applyProtection="0">
      <alignment vertical="center"/>
    </xf>
    <xf numFmtId="167" fontId="136" fillId="0" borderId="15">
      <alignment horizontal="right" vertical="center"/>
    </xf>
    <xf numFmtId="178" fontId="140" fillId="0" borderId="15">
      <alignment horizontal="right" vertical="center"/>
    </xf>
    <xf numFmtId="0" fontId="144" fillId="18" borderId="37" applyNumberFormat="0" applyAlignment="0" applyProtection="0"/>
    <xf numFmtId="167" fontId="136" fillId="0" borderId="15">
      <alignment horizontal="right" vertical="center"/>
    </xf>
    <xf numFmtId="178" fontId="140" fillId="0" borderId="15">
      <alignment horizontal="right" vertical="center"/>
    </xf>
    <xf numFmtId="0" fontId="144" fillId="18" borderId="37" applyNumberFormat="0" applyAlignment="0" applyProtection="0"/>
    <xf numFmtId="167" fontId="136" fillId="0" borderId="15">
      <alignment horizontal="right" vertical="center"/>
    </xf>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60" fillId="27"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60" fillId="27"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11" fillId="0" borderId="0"/>
    <xf numFmtId="0" fontId="144" fillId="18" borderId="37" applyNumberFormat="0" applyAlignment="0" applyProtection="0"/>
    <xf numFmtId="164" fontId="140" fillId="0" borderId="15">
      <alignment horizontal="right" vertical="center"/>
    </xf>
    <xf numFmtId="0" fontId="111" fillId="0" borderId="0"/>
    <xf numFmtId="0" fontId="144" fillId="18" borderId="37" applyNumberFormat="0" applyAlignment="0" applyProtection="0"/>
    <xf numFmtId="164" fontId="140" fillId="0" borderId="15">
      <alignment horizontal="right" vertical="center"/>
    </xf>
    <xf numFmtId="0" fontId="111" fillId="0" borderId="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7" fontId="136" fillId="0" borderId="15">
      <alignment horizontal="right" vertical="center"/>
    </xf>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11" fillId="0" borderId="0"/>
    <xf numFmtId="199" fontId="176" fillId="0" borderId="15">
      <alignment horizontal="right" vertical="center"/>
    </xf>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78" fontId="140" fillId="0" borderId="15">
      <alignment horizontal="right" vertical="center"/>
    </xf>
    <xf numFmtId="0" fontId="144" fillId="18" borderId="37" applyNumberFormat="0" applyAlignment="0" applyProtection="0"/>
    <xf numFmtId="0" fontId="111" fillId="0" borderId="0"/>
    <xf numFmtId="178" fontId="140" fillId="0" borderId="15">
      <alignment horizontal="right" vertical="center"/>
    </xf>
    <xf numFmtId="0" fontId="14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11" fillId="0" borderId="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178" fontId="140" fillId="0" borderId="15">
      <alignment horizontal="right" vertical="center"/>
    </xf>
    <xf numFmtId="0" fontId="111" fillId="0" borderId="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178" fontId="140" fillId="0" borderId="15">
      <alignment horizontal="right" vertical="center"/>
    </xf>
    <xf numFmtId="164" fontId="140" fillId="0" borderId="15">
      <alignment horizontal="right" vertical="center"/>
    </xf>
    <xf numFmtId="0" fontId="144" fillId="18" borderId="37" applyNumberFormat="0" applyAlignment="0" applyProtection="0"/>
    <xf numFmtId="178" fontId="140" fillId="0" borderId="15">
      <alignment horizontal="right" vertical="center"/>
    </xf>
    <xf numFmtId="164" fontId="140" fillId="0" borderId="15">
      <alignment horizontal="right" vertical="center"/>
    </xf>
    <xf numFmtId="0" fontId="144" fillId="18" borderId="37" applyNumberFormat="0" applyAlignment="0" applyProtection="0"/>
    <xf numFmtId="178" fontId="140" fillId="0" borderId="15">
      <alignment horizontal="right" vertical="center"/>
    </xf>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60" fillId="0" borderId="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164" fontId="140" fillId="0" borderId="15">
      <alignment horizontal="right" vertical="center"/>
    </xf>
    <xf numFmtId="0" fontId="144" fillId="18" borderId="37" applyNumberFormat="0" applyAlignment="0" applyProtection="0"/>
    <xf numFmtId="210" fontId="136" fillId="0" borderId="15">
      <alignment horizontal="center"/>
    </xf>
    <xf numFmtId="0" fontId="137" fillId="20" borderId="38" applyNumberFormat="0" applyFont="0" applyAlignment="0" applyProtection="0"/>
    <xf numFmtId="0" fontId="156" fillId="23" borderId="36"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11" fillId="0" borderId="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78" fontId="140" fillId="0" borderId="15">
      <alignment horizontal="right" vertical="center"/>
    </xf>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60" fillId="27" borderId="38" applyNumberFormat="0" applyFont="0" applyAlignment="0" applyProtection="0"/>
    <xf numFmtId="0" fontId="182" fillId="0" borderId="40" applyNumberFormat="0" applyFill="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60" fillId="27" borderId="38" applyNumberFormat="0" applyFont="0" applyAlignment="0" applyProtection="0"/>
    <xf numFmtId="0" fontId="182" fillId="0" borderId="40" applyNumberFormat="0" applyFill="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82" fillId="0" borderId="40" applyNumberFormat="0" applyFill="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82" fillId="0" borderId="40" applyNumberFormat="0" applyFill="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176" fontId="137" fillId="0" borderId="15">
      <alignment horizontal="right" vertical="center"/>
    </xf>
    <xf numFmtId="167" fontId="136" fillId="0" borderId="15">
      <alignment horizontal="right" vertical="center"/>
    </xf>
    <xf numFmtId="0" fontId="144" fillId="18" borderId="37" applyNumberFormat="0" applyAlignment="0" applyProtection="0"/>
    <xf numFmtId="176" fontId="137" fillId="0" borderId="15">
      <alignment horizontal="right" vertical="center"/>
    </xf>
    <xf numFmtId="167" fontId="136"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56" fillId="23" borderId="36" applyNumberFormat="0" applyAlignment="0" applyProtection="0"/>
    <xf numFmtId="4" fontId="148" fillId="21" borderId="39" applyNumberFormat="0" applyProtection="0">
      <alignment horizontal="right" vertical="center"/>
    </xf>
    <xf numFmtId="164" fontId="140" fillId="0" borderId="15">
      <alignment horizontal="right" vertical="center"/>
    </xf>
    <xf numFmtId="0" fontId="144" fillId="18" borderId="37" applyNumberFormat="0" applyAlignment="0" applyProtection="0"/>
    <xf numFmtId="0" fontId="156" fillId="23" borderId="36" applyNumberFormat="0" applyAlignment="0" applyProtection="0"/>
    <xf numFmtId="4" fontId="148" fillId="21" borderId="39" applyNumberFormat="0" applyProtection="0">
      <alignment horizontal="right" vertical="center"/>
    </xf>
    <xf numFmtId="0" fontId="144" fillId="18" borderId="37" applyNumberFormat="0" applyAlignment="0" applyProtection="0"/>
    <xf numFmtId="0" fontId="156" fillId="23" borderId="36" applyNumberFormat="0" applyAlignment="0" applyProtection="0"/>
    <xf numFmtId="4" fontId="148" fillId="21" borderId="39" applyNumberFormat="0" applyProtection="0">
      <alignment horizontal="right" vertical="center"/>
    </xf>
    <xf numFmtId="0" fontId="144" fillId="18" borderId="37" applyNumberFormat="0" applyAlignment="0" applyProtection="0"/>
    <xf numFmtId="0" fontId="156" fillId="23" borderId="36" applyNumberFormat="0" applyAlignment="0" applyProtection="0"/>
    <xf numFmtId="4" fontId="148" fillId="21"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56" fillId="23" borderId="36"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56" fillId="23" borderId="36" applyNumberFormat="0" applyAlignment="0" applyProtection="0"/>
    <xf numFmtId="0" fontId="111" fillId="0" borderId="0"/>
    <xf numFmtId="164" fontId="140" fillId="0" borderId="15">
      <alignment horizontal="right" vertical="center"/>
    </xf>
    <xf numFmtId="0" fontId="144" fillId="18" borderId="37" applyNumberFormat="0" applyAlignment="0" applyProtection="0"/>
    <xf numFmtId="0" fontId="156" fillId="23" borderId="36" applyNumberFormat="0" applyAlignment="0" applyProtection="0"/>
    <xf numFmtId="164" fontId="140" fillId="0" borderId="15">
      <alignment horizontal="right" vertical="center"/>
    </xf>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188" fontId="135"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92"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92"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92"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92" fontId="147"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60" fillId="27" borderId="38" applyNumberFormat="0" applyFon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60" fillId="27" borderId="38" applyNumberFormat="0" applyFon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2" fontId="136" fillId="0" borderId="2"/>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182" fontId="136" fillId="0" borderId="2"/>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9" fontId="159" fillId="0" borderId="15">
      <alignment horizontal="right" vertical="center"/>
    </xf>
    <xf numFmtId="0" fontId="144" fillId="18" borderId="37" applyNumberFormat="0" applyAlignment="0" applyProtection="0"/>
    <xf numFmtId="169" fontId="159"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0" fontId="156" fillId="23" borderId="36" applyNumberFormat="0" applyAlignment="0" applyProtection="0"/>
    <xf numFmtId="0" fontId="153" fillId="20" borderId="38" applyNumberFormat="0" applyFont="0" applyAlignment="0" applyProtection="0"/>
    <xf numFmtId="176" fontId="137" fillId="0" borderId="15">
      <alignment horizontal="right" vertical="center"/>
    </xf>
    <xf numFmtId="0" fontId="144" fillId="18" borderId="37" applyNumberFormat="0" applyAlignment="0" applyProtection="0"/>
    <xf numFmtId="0" fontId="156" fillId="23" borderId="36" applyNumberFormat="0" applyAlignment="0" applyProtection="0"/>
    <xf numFmtId="0" fontId="153" fillId="20" borderId="38" applyNumberFormat="0" applyFont="0" applyAlignment="0" applyProtection="0"/>
    <xf numFmtId="176" fontId="137" fillId="0" borderId="15">
      <alignment horizontal="right" vertical="center"/>
    </xf>
    <xf numFmtId="0" fontId="144" fillId="18" borderId="37" applyNumberFormat="0" applyAlignment="0" applyProtection="0"/>
    <xf numFmtId="0" fontId="156" fillId="23" borderId="36" applyNumberFormat="0" applyAlignment="0" applyProtection="0"/>
    <xf numFmtId="0" fontId="153" fillId="20" borderId="38" applyNumberFormat="0" applyFont="0" applyAlignment="0" applyProtection="0"/>
    <xf numFmtId="176" fontId="137" fillId="0" borderId="15">
      <alignment horizontal="right" vertical="center"/>
    </xf>
    <xf numFmtId="0" fontId="144" fillId="18" borderId="37" applyNumberFormat="0" applyAlignment="0" applyProtection="0"/>
    <xf numFmtId="0" fontId="137" fillId="20" borderId="38" applyNumberFormat="0" applyFont="0" applyAlignment="0" applyProtection="0"/>
    <xf numFmtId="164" fontId="140"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44" fillId="18" borderId="37" applyNumberFormat="0" applyAlignment="0" applyProtection="0"/>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182" fontId="136" fillId="0" borderId="2"/>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53"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199" fontId="17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44" fillId="18" borderId="37" applyNumberFormat="0" applyAlignment="0" applyProtection="0"/>
    <xf numFmtId="167" fontId="136" fillId="0" borderId="15">
      <alignment horizontal="right" vertical="center"/>
    </xf>
    <xf numFmtId="0" fontId="156" fillId="23" borderId="36" applyNumberFormat="0" applyAlignment="0" applyProtection="0"/>
    <xf numFmtId="0" fontId="144" fillId="18" borderId="37" applyNumberFormat="0" applyAlignment="0" applyProtection="0"/>
    <xf numFmtId="167" fontId="136" fillId="0" borderId="15">
      <alignment horizontal="right" vertical="center"/>
    </xf>
    <xf numFmtId="0" fontId="156" fillId="23" borderId="36" applyNumberFormat="0" applyAlignment="0" applyProtection="0"/>
    <xf numFmtId="0" fontId="144" fillId="18" borderId="37" applyNumberFormat="0" applyAlignment="0" applyProtection="0"/>
    <xf numFmtId="167" fontId="136" fillId="0" borderId="15">
      <alignment horizontal="right" vertical="center"/>
    </xf>
    <xf numFmtId="0" fontId="156" fillId="23" borderId="36"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0" fontId="156" fillId="23" borderId="36" applyNumberFormat="0" applyAlignment="0" applyProtection="0"/>
    <xf numFmtId="4" fontId="181" fillId="27" borderId="39" applyNumberFormat="0" applyProtection="0">
      <alignment vertical="center"/>
    </xf>
    <xf numFmtId="0" fontId="163" fillId="28" borderId="8" applyNumberFormat="0" applyFont="0" applyAlignment="0">
      <alignment horizontal="center"/>
    </xf>
    <xf numFmtId="0" fontId="144" fillId="18" borderId="37" applyNumberFormat="0" applyAlignment="0" applyProtection="0"/>
    <xf numFmtId="0" fontId="156" fillId="23" borderId="36" applyNumberFormat="0" applyAlignment="0" applyProtection="0"/>
    <xf numFmtId="4" fontId="181" fillId="27" borderId="39" applyNumberFormat="0" applyProtection="0">
      <alignment vertical="center"/>
    </xf>
    <xf numFmtId="0" fontId="144" fillId="18" borderId="37" applyNumberFormat="0" applyAlignment="0" applyProtection="0"/>
    <xf numFmtId="4" fontId="181" fillId="27" borderId="39" applyNumberFormat="0" applyProtection="0">
      <alignment vertical="center"/>
    </xf>
    <xf numFmtId="0" fontId="144" fillId="18" borderId="37" applyNumberFormat="0" applyAlignment="0" applyProtection="0"/>
    <xf numFmtId="4" fontId="181" fillId="27" borderId="39" applyNumberFormat="0" applyProtection="0">
      <alignment vertical="center"/>
    </xf>
    <xf numFmtId="167" fontId="136" fillId="0" borderId="15">
      <alignment horizontal="right" vertical="center"/>
    </xf>
    <xf numFmtId="0" fontId="144" fillId="18" borderId="37" applyNumberFormat="0" applyAlignment="0" applyProtection="0"/>
    <xf numFmtId="4" fontId="181" fillId="27" borderId="39" applyNumberFormat="0" applyProtection="0">
      <alignment vertical="center"/>
    </xf>
    <xf numFmtId="167" fontId="136" fillId="0" borderId="15">
      <alignment horizontal="right" vertical="center"/>
    </xf>
    <xf numFmtId="0" fontId="144" fillId="18" borderId="37" applyNumberFormat="0" applyAlignment="0" applyProtection="0"/>
    <xf numFmtId="4" fontId="181" fillId="27" borderId="39" applyNumberFormat="0" applyProtection="0">
      <alignment vertical="center"/>
    </xf>
    <xf numFmtId="164" fontId="140" fillId="0" borderId="15">
      <alignment horizontal="right" vertical="center"/>
    </xf>
    <xf numFmtId="167" fontId="136" fillId="0" borderId="15">
      <alignment horizontal="right" vertical="center"/>
    </xf>
    <xf numFmtId="0" fontId="144" fillId="18" borderId="37" applyNumberFormat="0" applyAlignment="0" applyProtection="0"/>
    <xf numFmtId="164" fontId="140" fillId="0" borderId="15">
      <alignment horizontal="right" vertical="center"/>
    </xf>
    <xf numFmtId="167" fontId="136" fillId="0" borderId="15">
      <alignment horizontal="right" vertical="center"/>
    </xf>
    <xf numFmtId="0" fontId="144" fillId="18" borderId="37" applyNumberFormat="0" applyAlignment="0" applyProtection="0"/>
    <xf numFmtId="0" fontId="172" fillId="0" borderId="8">
      <alignment horizontal="left" vertical="center"/>
    </xf>
    <xf numFmtId="186" fontId="149"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0" fontId="156" fillId="23" borderId="36" applyNumberFormat="0" applyAlignment="0" applyProtection="0"/>
    <xf numFmtId="186" fontId="149" fillId="0" borderId="15">
      <alignment horizontal="right" vertical="center"/>
    </xf>
    <xf numFmtId="167" fontId="136" fillId="0" borderId="15">
      <alignment horizontal="right" vertical="center"/>
    </xf>
    <xf numFmtId="0" fontId="144" fillId="18" borderId="37" applyNumberFormat="0" applyAlignment="0" applyProtection="0"/>
    <xf numFmtId="0" fontId="156" fillId="23" borderId="36" applyNumberFormat="0" applyAlignment="0" applyProtection="0"/>
    <xf numFmtId="186" fontId="149" fillId="0" borderId="15">
      <alignment horizontal="right" vertical="center"/>
    </xf>
    <xf numFmtId="167" fontId="136" fillId="0" borderId="15">
      <alignment horizontal="right" vertical="center"/>
    </xf>
    <xf numFmtId="0" fontId="144" fillId="18" borderId="37" applyNumberFormat="0" applyAlignment="0" applyProtection="0"/>
    <xf numFmtId="0" fontId="156" fillId="23" borderId="36" applyNumberFormat="0" applyAlignment="0" applyProtection="0"/>
    <xf numFmtId="186" fontId="149" fillId="0" borderId="15">
      <alignment horizontal="right" vertical="center"/>
    </xf>
    <xf numFmtId="167" fontId="136" fillId="0" borderId="15">
      <alignment horizontal="right" vertical="center"/>
    </xf>
    <xf numFmtId="0" fontId="144" fillId="18" borderId="37" applyNumberFormat="0" applyAlignment="0" applyProtection="0"/>
    <xf numFmtId="0" fontId="156" fillId="23" borderId="36" applyNumberFormat="0" applyAlignment="0" applyProtection="0"/>
    <xf numFmtId="167" fontId="136" fillId="0" borderId="15">
      <alignment horizontal="right" vertical="center"/>
    </xf>
    <xf numFmtId="0" fontId="144" fillId="18" borderId="37" applyNumberFormat="0" applyAlignment="0" applyProtection="0"/>
    <xf numFmtId="0" fontId="172" fillId="0" borderId="8">
      <alignment horizontal="left" vertical="center"/>
    </xf>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167" fontId="136" fillId="0" borderId="15">
      <alignment horizontal="right" vertical="center"/>
    </xf>
    <xf numFmtId="0" fontId="144" fillId="18" borderId="37" applyNumberFormat="0" applyAlignment="0" applyProtection="0"/>
    <xf numFmtId="186" fontId="149" fillId="0" borderId="15">
      <alignment horizontal="right" vertical="center"/>
    </xf>
    <xf numFmtId="167" fontId="136" fillId="0" borderId="15">
      <alignment horizontal="right" vertical="center"/>
    </xf>
    <xf numFmtId="0" fontId="144" fillId="18" borderId="37" applyNumberFormat="0" applyAlignment="0" applyProtection="0"/>
    <xf numFmtId="186" fontId="149" fillId="0" borderId="15">
      <alignment horizontal="right" vertical="center"/>
    </xf>
    <xf numFmtId="167" fontId="136"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186" fontId="149" fillId="0" borderId="15">
      <alignment horizontal="right" vertical="center"/>
    </xf>
    <xf numFmtId="0" fontId="144" fillId="18" borderId="37" applyNumberFormat="0" applyAlignment="0" applyProtection="0"/>
    <xf numFmtId="0" fontId="156" fillId="23" borderId="36" applyNumberFormat="0" applyAlignment="0" applyProtection="0"/>
    <xf numFmtId="186" fontId="149" fillId="0" borderId="15">
      <alignment horizontal="right" vertical="center"/>
    </xf>
    <xf numFmtId="0" fontId="156" fillId="23" borderId="36" applyNumberFormat="0" applyAlignment="0" applyProtection="0"/>
    <xf numFmtId="186" fontId="149" fillId="0" borderId="15">
      <alignment horizontal="right" vertical="center"/>
    </xf>
    <xf numFmtId="0" fontId="144" fillId="18" borderId="37" applyNumberFormat="0" applyAlignment="0" applyProtection="0"/>
    <xf numFmtId="167" fontId="136" fillId="0" borderId="15">
      <alignment horizontal="right" vertical="center"/>
    </xf>
    <xf numFmtId="0" fontId="156" fillId="23" borderId="36" applyNumberFormat="0" applyAlignment="0" applyProtection="0"/>
    <xf numFmtId="186" fontId="149"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72" fillId="0" borderId="8">
      <alignment horizontal="left" vertical="center"/>
    </xf>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44" fillId="18" borderId="37" applyNumberFormat="0" applyAlignment="0" applyProtection="0"/>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164" fontId="140" fillId="0" borderId="15">
      <alignment horizontal="right" vertical="center"/>
    </xf>
    <xf numFmtId="186" fontId="149"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6" fillId="0" borderId="0" applyNumberFormat="0" applyFill="0" applyBorder="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3" fontId="289"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2" fillId="18" borderId="36" applyNumberFormat="0" applyAlignment="0" applyProtection="0"/>
    <xf numFmtId="0" fontId="144" fillId="18" borderId="37" applyNumberFormat="0" applyAlignment="0" applyProtection="0"/>
    <xf numFmtId="0" fontId="142" fillId="18" borderId="36" applyNumberFormat="0" applyAlignment="0" applyProtection="0"/>
    <xf numFmtId="0" fontId="144" fillId="18" borderId="37" applyNumberFormat="0" applyAlignment="0" applyProtection="0"/>
    <xf numFmtId="0" fontId="142" fillId="18" borderId="36" applyNumberFormat="0" applyAlignment="0" applyProtection="0"/>
    <xf numFmtId="0" fontId="14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7" fontId="136" fillId="0" borderId="15">
      <alignment horizontal="right" vertical="center"/>
    </xf>
    <xf numFmtId="0" fontId="142" fillId="18" borderId="36" applyNumberFormat="0" applyAlignment="0" applyProtection="0"/>
    <xf numFmtId="0" fontId="144" fillId="18" borderId="37" applyNumberFormat="0" applyAlignment="0" applyProtection="0"/>
    <xf numFmtId="167" fontId="136" fillId="0" borderId="15">
      <alignment horizontal="right" vertical="center"/>
    </xf>
    <xf numFmtId="0" fontId="142" fillId="18" borderId="36" applyNumberFormat="0" applyAlignment="0" applyProtection="0"/>
    <xf numFmtId="0" fontId="144" fillId="18" borderId="37" applyNumberFormat="0" applyAlignment="0" applyProtection="0"/>
    <xf numFmtId="167" fontId="136" fillId="0" borderId="15">
      <alignment horizontal="right" vertical="center"/>
    </xf>
    <xf numFmtId="0" fontId="142" fillId="18" borderId="36" applyNumberFormat="0" applyAlignment="0" applyProtection="0"/>
    <xf numFmtId="0" fontId="144" fillId="18" borderId="37" applyNumberFormat="0" applyAlignment="0" applyProtection="0"/>
    <xf numFmtId="0" fontId="144" fillId="18" borderId="37" applyNumberFormat="0" applyAlignment="0" applyProtection="0"/>
    <xf numFmtId="182" fontId="136" fillId="0" borderId="2"/>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4" fontId="148" fillId="27" borderId="39" applyNumberFormat="0" applyProtection="0">
      <alignment horizontal="left" vertical="center" indent="1"/>
    </xf>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4" fontId="148" fillId="21" borderId="39" applyNumberFormat="0" applyProtection="0">
      <alignment horizontal="right" vertical="center"/>
    </xf>
    <xf numFmtId="176" fontId="137" fillId="0" borderId="15">
      <alignment horizontal="right" vertical="center"/>
    </xf>
    <xf numFmtId="268" fontId="1" fillId="0" borderId="24" applyFill="0" applyProtection="0"/>
    <xf numFmtId="178" fontId="140"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4" fontId="150" fillId="21" borderId="39" applyNumberFormat="0" applyProtection="0">
      <alignment horizontal="right" vertical="center"/>
    </xf>
    <xf numFmtId="268" fontId="1" fillId="0" borderId="24" applyFill="0" applyProtection="0"/>
    <xf numFmtId="178" fontId="140"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4" fontId="150" fillId="21" borderId="39" applyNumberFormat="0" applyProtection="0">
      <alignment horizontal="right" vertical="center"/>
    </xf>
    <xf numFmtId="268" fontId="1" fillId="0" borderId="24" applyFill="0" applyProtection="0"/>
    <xf numFmtId="178" fontId="140" fillId="0" borderId="15">
      <alignment horizontal="right" vertical="center"/>
    </xf>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37" fillId="20" borderId="38" applyNumberFormat="0" applyFon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8" fontId="140" fillId="0" borderId="15">
      <alignment horizontal="right" vertical="center"/>
    </xf>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4" fontId="148" fillId="23" borderId="39" applyNumberFormat="0" applyProtection="0">
      <alignment horizontal="right" vertical="center"/>
    </xf>
    <xf numFmtId="0" fontId="144" fillId="18" borderId="37" applyNumberFormat="0" applyAlignment="0" applyProtection="0"/>
    <xf numFmtId="4" fontId="148" fillId="23" borderId="39" applyNumberFormat="0" applyProtection="0">
      <alignment horizontal="right" vertical="center"/>
    </xf>
    <xf numFmtId="0" fontId="144" fillId="18" borderId="37" applyNumberFormat="0" applyAlignment="0" applyProtection="0"/>
    <xf numFmtId="4" fontId="148" fillId="23" borderId="39" applyNumberFormat="0" applyProtection="0">
      <alignment horizontal="right" vertical="center"/>
    </xf>
    <xf numFmtId="0" fontId="144" fillId="18" borderId="37" applyNumberFormat="0" applyAlignment="0" applyProtection="0"/>
    <xf numFmtId="4" fontId="148" fillId="23" borderId="39" applyNumberFormat="0" applyProtection="0">
      <alignment horizontal="right" vertical="center"/>
    </xf>
    <xf numFmtId="171" fontId="147" fillId="0" borderId="15">
      <alignment horizontal="right" vertical="center"/>
    </xf>
    <xf numFmtId="0" fontId="144" fillId="18" borderId="37" applyNumberFormat="0" applyAlignment="0" applyProtection="0"/>
    <xf numFmtId="4" fontId="148" fillId="23" borderId="39" applyNumberFormat="0" applyProtection="0">
      <alignment horizontal="right" vertical="center"/>
    </xf>
    <xf numFmtId="171" fontId="147" fillId="0" borderId="15">
      <alignment horizontal="right" vertical="center"/>
    </xf>
    <xf numFmtId="0" fontId="144" fillId="18" borderId="37" applyNumberFormat="0" applyAlignment="0" applyProtection="0"/>
    <xf numFmtId="4" fontId="148" fillId="23" borderId="39" applyNumberFormat="0" applyProtection="0">
      <alignment horizontal="right" vertical="center"/>
    </xf>
    <xf numFmtId="171" fontId="147" fillId="0" borderId="15">
      <alignment horizontal="right" vertical="center"/>
    </xf>
    <xf numFmtId="0" fontId="144" fillId="18" borderId="37" applyNumberFormat="0" applyAlignment="0" applyProtection="0"/>
    <xf numFmtId="4" fontId="148" fillId="23" borderId="39" applyNumberFormat="0" applyProtection="0">
      <alignment horizontal="right" vertical="center"/>
    </xf>
    <xf numFmtId="171" fontId="147" fillId="0" borderId="15">
      <alignment horizontal="right" vertical="center"/>
    </xf>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207" fontId="135" fillId="0" borderId="15">
      <alignment horizontal="right" vertical="center"/>
    </xf>
    <xf numFmtId="0" fontId="144" fillId="18" borderId="37" applyNumberFormat="0" applyAlignment="0" applyProtection="0"/>
    <xf numFmtId="207" fontId="135" fillId="0" borderId="15">
      <alignment horizontal="right" vertical="center"/>
    </xf>
    <xf numFmtId="0" fontId="144" fillId="18" borderId="37" applyNumberFormat="0" applyAlignment="0" applyProtection="0"/>
    <xf numFmtId="207"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4" fillId="18" borderId="37" applyNumberFormat="0" applyAlignment="0" applyProtection="0"/>
    <xf numFmtId="4" fontId="148" fillId="23" borderId="39" applyNumberFormat="0" applyProtection="0">
      <alignment horizontal="right" vertical="center"/>
    </xf>
    <xf numFmtId="167" fontId="136" fillId="0" borderId="15">
      <alignment horizontal="right" vertical="center"/>
    </xf>
    <xf numFmtId="0" fontId="144" fillId="18" borderId="37" applyNumberFormat="0" applyAlignment="0" applyProtection="0"/>
    <xf numFmtId="4" fontId="148" fillId="23" borderId="39" applyNumberFormat="0" applyProtection="0">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207" fontId="135" fillId="0" borderId="15">
      <alignment horizontal="right" vertical="center"/>
    </xf>
    <xf numFmtId="0" fontId="144" fillId="18" borderId="37" applyNumberFormat="0" applyAlignment="0" applyProtection="0"/>
    <xf numFmtId="207" fontId="135" fillId="0" borderId="15">
      <alignment horizontal="right" vertical="center"/>
    </xf>
    <xf numFmtId="0" fontId="144" fillId="18" borderId="37" applyNumberFormat="0" applyAlignment="0" applyProtection="0"/>
    <xf numFmtId="207"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176" fontId="137" fillId="0" borderId="15">
      <alignment horizontal="right" vertical="center"/>
    </xf>
    <xf numFmtId="0" fontId="144" fillId="18" borderId="37" applyNumberFormat="0" applyAlignment="0" applyProtection="0"/>
    <xf numFmtId="0" fontId="160" fillId="27" borderId="38" applyNumberFormat="0" applyFont="0" applyAlignment="0" applyProtection="0"/>
    <xf numFmtId="0" fontId="142" fillId="18" borderId="36" applyNumberFormat="0" applyAlignment="0" applyProtection="0"/>
    <xf numFmtId="176" fontId="137" fillId="0" borderId="15">
      <alignment horizontal="right" vertical="center"/>
    </xf>
    <xf numFmtId="0" fontId="144" fillId="18" borderId="37" applyNumberFormat="0" applyAlignment="0" applyProtection="0"/>
    <xf numFmtId="0" fontId="144" fillId="18" borderId="37" applyNumberFormat="0" applyAlignment="0" applyProtection="0"/>
    <xf numFmtId="4" fontId="150" fillId="24" borderId="39" applyNumberFormat="0" applyProtection="0">
      <alignment vertical="center"/>
    </xf>
    <xf numFmtId="0" fontId="144" fillId="18" borderId="37" applyNumberFormat="0" applyAlignment="0" applyProtection="0"/>
    <xf numFmtId="4" fontId="150" fillId="24" borderId="39" applyNumberFormat="0" applyProtection="0">
      <alignment vertical="center"/>
    </xf>
    <xf numFmtId="0" fontId="144" fillId="18" borderId="37" applyNumberFormat="0" applyAlignment="0" applyProtection="0"/>
    <xf numFmtId="4" fontId="150" fillId="24" borderId="39" applyNumberFormat="0" applyProtection="0">
      <alignmen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2" fillId="18" borderId="36" applyNumberFormat="0" applyAlignment="0" applyProtection="0"/>
    <xf numFmtId="178" fontId="140" fillId="0" borderId="15">
      <alignment horizontal="right" vertical="center"/>
    </xf>
    <xf numFmtId="0" fontId="144" fillId="18" borderId="37" applyNumberFormat="0" applyAlignment="0" applyProtection="0"/>
    <xf numFmtId="0" fontId="142" fillId="18" borderId="36" applyNumberFormat="0" applyAlignment="0" applyProtection="0"/>
    <xf numFmtId="178" fontId="140" fillId="0" borderId="15">
      <alignment horizontal="right" vertical="center"/>
    </xf>
    <xf numFmtId="0" fontId="144" fillId="18" borderId="37" applyNumberFormat="0" applyAlignment="0" applyProtection="0"/>
    <xf numFmtId="0" fontId="142" fillId="18" borderId="36" applyNumberFormat="0" applyAlignment="0" applyProtection="0"/>
    <xf numFmtId="178" fontId="140" fillId="0" borderId="15">
      <alignment horizontal="right" vertical="center"/>
    </xf>
    <xf numFmtId="0" fontId="144" fillId="18" borderId="37" applyNumberFormat="0" applyAlignment="0" applyProtection="0"/>
    <xf numFmtId="0" fontId="142" fillId="18" borderId="36"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41" fontId="175" fillId="0" borderId="0" applyFont="0" applyFill="0" applyBorder="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0" fontId="144" fillId="18" borderId="37" applyNumberFormat="0" applyAlignment="0" applyProtection="0"/>
    <xf numFmtId="0" fontId="156" fillId="23" borderId="36" applyNumberFormat="0" applyAlignment="0" applyProtection="0"/>
    <xf numFmtId="166" fontId="135" fillId="0" borderId="15">
      <alignment horizontal="right" vertical="center"/>
    </xf>
    <xf numFmtId="0" fontId="144" fillId="18" borderId="37" applyNumberFormat="0" applyAlignment="0" applyProtection="0"/>
    <xf numFmtId="0" fontId="156" fillId="23" borderId="36"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164"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189" fontId="147" fillId="0" borderId="0" applyFill="0" applyBorder="0" applyAlignment="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53" fillId="20" borderId="38" applyNumberFormat="0" applyFont="0" applyAlignment="0" applyProtection="0"/>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78" fontId="140" fillId="0" borderId="15">
      <alignment horizontal="right" vertical="center"/>
    </xf>
    <xf numFmtId="0" fontId="144" fillId="18" borderId="37" applyNumberFormat="0" applyAlignment="0" applyProtection="0"/>
    <xf numFmtId="164" fontId="140" fillId="0" borderId="15">
      <alignment horizontal="right" vertical="center"/>
    </xf>
    <xf numFmtId="178" fontId="140" fillId="0" borderId="15">
      <alignment horizontal="right" vertical="center"/>
    </xf>
    <xf numFmtId="0" fontId="144" fillId="18" borderId="37" applyNumberFormat="0" applyAlignment="0" applyProtection="0"/>
    <xf numFmtId="164" fontId="140" fillId="0" borderId="15">
      <alignment horizontal="right" vertical="center"/>
    </xf>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211" fontId="135" fillId="0" borderId="15">
      <alignment horizontal="right" vertical="center"/>
    </xf>
    <xf numFmtId="0" fontId="144" fillId="18" borderId="37" applyNumberFormat="0" applyAlignment="0" applyProtection="0"/>
    <xf numFmtId="0" fontId="142" fillId="18" borderId="36" applyNumberFormat="0" applyAlignment="0" applyProtection="0"/>
    <xf numFmtId="178" fontId="140"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4" fillId="18" borderId="37" applyNumberFormat="0" applyAlignment="0" applyProtection="0"/>
    <xf numFmtId="0" fontId="153" fillId="20" borderId="38" applyNumberFormat="0" applyFont="0" applyAlignment="0" applyProtection="0"/>
    <xf numFmtId="0" fontId="144" fillId="18" borderId="37" applyNumberFormat="0" applyAlignment="0" applyProtection="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4" fontId="148" fillId="27" borderId="39" applyNumberFormat="0" applyProtection="0">
      <alignment horizontal="left" vertical="center" indent="1"/>
    </xf>
    <xf numFmtId="0" fontId="144" fillId="18" borderId="37" applyNumberFormat="0" applyAlignment="0" applyProtection="0"/>
    <xf numFmtId="0" fontId="269" fillId="0" borderId="0" applyNumberFormat="0" applyFill="0" applyBorder="0" applyAlignment="0" applyProtection="0">
      <alignment vertical="top"/>
      <protection locked="0"/>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11" fillId="0" borderId="0"/>
    <xf numFmtId="167" fontId="136" fillId="0" borderId="15">
      <alignment horizontal="right" vertical="center"/>
    </xf>
    <xf numFmtId="164" fontId="140" fillId="0" borderId="15">
      <alignment horizontal="right" vertical="center"/>
    </xf>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164" fontId="140" fillId="0" borderId="15">
      <alignment horizontal="right" vertical="center"/>
    </xf>
    <xf numFmtId="167" fontId="136" fillId="0" borderId="15">
      <alignment horizontal="right" vertical="center"/>
    </xf>
    <xf numFmtId="0" fontId="144" fillId="18" borderId="37" applyNumberFormat="0" applyAlignment="0" applyProtection="0"/>
    <xf numFmtId="167" fontId="136" fillId="0" borderId="15">
      <alignment horizontal="right" vertical="center"/>
    </xf>
    <xf numFmtId="164" fontId="140" fillId="0" borderId="15">
      <alignment horizontal="right" vertical="center"/>
    </xf>
    <xf numFmtId="167" fontId="136"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0" fontId="111" fillId="0" borderId="0"/>
    <xf numFmtId="167" fontId="136" fillId="0" borderId="15">
      <alignment horizontal="right" vertical="center"/>
    </xf>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176" fontId="137"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166" fontId="135" fillId="0" borderId="15">
      <alignment horizontal="right" vertical="center"/>
    </xf>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44" fillId="18" borderId="37"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86" fontId="149" fillId="0" borderId="15">
      <alignment horizontal="right" vertical="center"/>
    </xf>
    <xf numFmtId="0" fontId="151" fillId="23" borderId="36" applyNumberFormat="0" applyAlignment="0" applyProtection="0"/>
    <xf numFmtId="186" fontId="149" fillId="0" borderId="15">
      <alignment horizontal="right" vertical="center"/>
    </xf>
    <xf numFmtId="0" fontId="151" fillId="23" borderId="36" applyNumberFormat="0" applyAlignment="0" applyProtection="0"/>
    <xf numFmtId="186" fontId="149" fillId="0" borderId="15">
      <alignment horizontal="right" vertical="center"/>
    </xf>
    <xf numFmtId="0" fontId="151" fillId="23" borderId="36" applyNumberFormat="0" applyAlignment="0" applyProtection="0"/>
    <xf numFmtId="186" fontId="149"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11" fillId="0" borderId="0"/>
    <xf numFmtId="0" fontId="151" fillId="23" borderId="36" applyNumberFormat="0" applyAlignment="0" applyProtection="0"/>
    <xf numFmtId="167" fontId="136" fillId="0" borderId="15">
      <alignment horizontal="right" vertical="center"/>
    </xf>
    <xf numFmtId="0" fontId="111" fillId="0" borderId="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3" fillId="20" borderId="38" applyNumberFormat="0" applyFon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72" fillId="0" borderId="8">
      <alignment horizontal="left" vertical="center"/>
    </xf>
    <xf numFmtId="4" fontId="186" fillId="27" borderId="39" applyNumberFormat="0" applyProtection="0">
      <alignmen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82" fillId="0" borderId="40" applyNumberFormat="0" applyFill="0" applyAlignment="0" applyProtection="0"/>
    <xf numFmtId="178"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11" fillId="0" borderId="0"/>
    <xf numFmtId="4" fontId="148" fillId="22" borderId="39" applyNumberFormat="0" applyProtection="0">
      <alignment horizontal="right" vertical="center"/>
    </xf>
    <xf numFmtId="0" fontId="151" fillId="23" borderId="36" applyNumberFormat="0" applyAlignment="0" applyProtection="0"/>
    <xf numFmtId="0" fontId="111" fillId="0" borderId="0"/>
    <xf numFmtId="4" fontId="148" fillId="22" borderId="39" applyNumberFormat="0" applyProtection="0">
      <alignment horizontal="right" vertical="center"/>
    </xf>
    <xf numFmtId="0" fontId="151" fillId="23" borderId="36" applyNumberFormat="0" applyAlignment="0" applyProtection="0"/>
    <xf numFmtId="0" fontId="151" fillId="23" borderId="36" applyNumberFormat="0" applyAlignment="0" applyProtection="0"/>
    <xf numFmtId="0" fontId="139" fillId="0" borderId="6" applyNumberFormat="0" applyAlignment="0">
      <alignment horizont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11" fillId="0" borderId="0"/>
    <xf numFmtId="0" fontId="151" fillId="23" borderId="36" applyNumberFormat="0" applyAlignment="0" applyProtection="0"/>
    <xf numFmtId="167" fontId="136" fillId="0" borderId="15">
      <alignment horizontal="right" vertical="center"/>
    </xf>
    <xf numFmtId="0" fontId="111" fillId="0" borderId="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4" fontId="150" fillId="22" borderId="39" applyNumberFormat="0" applyProtection="0">
      <alignment horizontal="right" vertical="center"/>
    </xf>
    <xf numFmtId="0" fontId="151" fillId="23" borderId="36" applyNumberFormat="0" applyAlignment="0" applyProtection="0"/>
    <xf numFmtId="4" fontId="150" fillId="22" borderId="39" applyNumberFormat="0" applyProtection="0">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11" fillId="0" borderId="0"/>
    <xf numFmtId="164" fontId="140" fillId="0" borderId="15">
      <alignment horizontal="right" vertical="center"/>
    </xf>
    <xf numFmtId="0" fontId="111" fillId="0" borderId="0"/>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171" fontId="147"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6" fontId="135"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6" fontId="135"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4" fontId="150" fillId="41" borderId="39" applyNumberFormat="0" applyProtection="0">
      <alignment horizontal="right" vertical="center"/>
    </xf>
    <xf numFmtId="0" fontId="151" fillId="23" borderId="36" applyNumberFormat="0" applyAlignment="0" applyProtection="0"/>
    <xf numFmtId="4" fontId="150" fillId="41" borderId="39" applyNumberFormat="0" applyProtection="0">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4" fillId="18" borderId="37" applyNumberFormat="0" applyAlignment="0" applyProtection="0"/>
    <xf numFmtId="164" fontId="140" fillId="0" borderId="15">
      <alignment horizontal="right" vertical="center"/>
    </xf>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4" fillId="18" borderId="37" applyNumberFormat="0" applyAlignment="0" applyProtection="0"/>
    <xf numFmtId="0" fontId="151" fillId="23" borderId="36" applyNumberFormat="0" applyAlignment="0" applyProtection="0"/>
    <xf numFmtId="0" fontId="154" fillId="18" borderId="37" applyNumberFormat="0" applyAlignment="0" applyProtection="0"/>
    <xf numFmtId="0" fontId="154" fillId="18" borderId="37" applyNumberFormat="0" applyAlignment="0" applyProtection="0"/>
    <xf numFmtId="0" fontId="151" fillId="23" borderId="36" applyNumberFormat="0" applyAlignment="0" applyProtection="0"/>
    <xf numFmtId="0" fontId="154" fillId="18" borderId="37" applyNumberFormat="0" applyAlignment="0" applyProtection="0"/>
    <xf numFmtId="0" fontId="154" fillId="18" borderId="37" applyNumberFormat="0" applyAlignment="0" applyProtection="0"/>
    <xf numFmtId="0" fontId="151" fillId="23" borderId="36" applyNumberFormat="0" applyAlignment="0" applyProtection="0"/>
    <xf numFmtId="0" fontId="154" fillId="18" borderId="37"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80" fontId="145" fillId="0" borderId="15">
      <alignment horizontal="right" vertical="center"/>
    </xf>
    <xf numFmtId="167" fontId="136" fillId="0" borderId="15">
      <alignment horizontal="right" vertical="center"/>
    </xf>
    <xf numFmtId="0" fontId="151" fillId="23" borderId="36" applyNumberFormat="0" applyAlignment="0" applyProtection="0"/>
    <xf numFmtId="180" fontId="145" fillId="0" borderId="15">
      <alignment horizontal="right" vertical="center"/>
    </xf>
    <xf numFmtId="167" fontId="136" fillId="0" borderId="15">
      <alignment horizontal="right" vertical="center"/>
    </xf>
    <xf numFmtId="0" fontId="151" fillId="23" borderId="36" applyNumberFormat="0" applyAlignment="0" applyProtection="0"/>
    <xf numFmtId="171" fontId="137" fillId="0" borderId="15">
      <alignment horizontal="right" vertical="center"/>
    </xf>
    <xf numFmtId="180" fontId="145" fillId="0" borderId="15">
      <alignment horizontal="right" vertical="center"/>
    </xf>
    <xf numFmtId="167" fontId="136" fillId="0" borderId="15">
      <alignment horizontal="right" vertical="center"/>
    </xf>
    <xf numFmtId="0" fontId="153" fillId="20" borderId="38" applyNumberFormat="0" applyFont="0" applyAlignment="0" applyProtection="0"/>
    <xf numFmtId="0" fontId="151" fillId="23" borderId="36" applyNumberFormat="0" applyAlignment="0" applyProtection="0"/>
    <xf numFmtId="171" fontId="137" fillId="0" borderId="15">
      <alignment horizontal="right" vertical="center"/>
    </xf>
    <xf numFmtId="180" fontId="145" fillId="0" borderId="15">
      <alignment horizontal="right" vertical="center"/>
    </xf>
    <xf numFmtId="167" fontId="136" fillId="0" borderId="15">
      <alignment horizontal="right" vertical="center"/>
    </xf>
    <xf numFmtId="0" fontId="153" fillId="20" borderId="38" applyNumberFormat="0" applyFont="0" applyAlignment="0" applyProtection="0"/>
    <xf numFmtId="0" fontId="151" fillId="23" borderId="36" applyNumberFormat="0" applyAlignment="0" applyProtection="0"/>
    <xf numFmtId="171" fontId="137" fillId="0" borderId="15">
      <alignment horizontal="right" vertical="center"/>
    </xf>
    <xf numFmtId="0" fontId="153" fillId="20" borderId="38" applyNumberFormat="0" applyFont="0" applyAlignment="0" applyProtection="0"/>
    <xf numFmtId="0" fontId="151" fillId="23" borderId="36" applyNumberFormat="0" applyAlignment="0" applyProtection="0"/>
    <xf numFmtId="0" fontId="266" fillId="0" borderId="0" applyNumberFormat="0" applyFill="0" applyBorder="0" applyAlignment="0" applyProtection="0">
      <alignment vertical="top"/>
      <protection locked="0"/>
    </xf>
    <xf numFmtId="171" fontId="137" fillId="0" borderId="15">
      <alignment horizontal="right" vertical="center"/>
    </xf>
    <xf numFmtId="0" fontId="153" fillId="20" borderId="38" applyNumberFormat="0" applyFont="0" applyAlignment="0" applyProtection="0"/>
    <xf numFmtId="0" fontId="151" fillId="23" borderId="36" applyNumberFormat="0" applyAlignment="0" applyProtection="0"/>
    <xf numFmtId="171" fontId="137" fillId="0" borderId="15">
      <alignment horizontal="right" vertical="center"/>
    </xf>
    <xf numFmtId="180" fontId="145" fillId="0" borderId="15">
      <alignment horizontal="right" vertical="center"/>
    </xf>
    <xf numFmtId="167" fontId="136" fillId="0" borderId="15">
      <alignment horizontal="right" vertical="center"/>
    </xf>
    <xf numFmtId="0" fontId="151" fillId="23" borderId="36" applyNumberFormat="0" applyAlignment="0" applyProtection="0"/>
    <xf numFmtId="4" fontId="148" fillId="33" borderId="39" applyNumberFormat="0" applyProtection="0">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7" fontId="136" fillId="0" borderId="15">
      <alignment horizontal="right" vertical="center"/>
    </xf>
    <xf numFmtId="164" fontId="140" fillId="0" borderId="15">
      <alignment horizontal="right" vertical="center"/>
    </xf>
    <xf numFmtId="0" fontId="151" fillId="23" borderId="36" applyNumberFormat="0" applyAlignment="0" applyProtection="0"/>
    <xf numFmtId="167" fontId="136" fillId="0" borderId="15">
      <alignment horizontal="right" vertical="center"/>
    </xf>
    <xf numFmtId="164" fontId="140"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6" fontId="135" fillId="0" borderId="15">
      <alignment horizontal="right" vertical="center"/>
    </xf>
    <xf numFmtId="167" fontId="136" fillId="0" borderId="15">
      <alignment horizontal="right" vertical="center"/>
    </xf>
    <xf numFmtId="0" fontId="151" fillId="23" borderId="36" applyNumberFormat="0" applyAlignment="0" applyProtection="0"/>
    <xf numFmtId="166" fontId="135" fillId="0" borderId="15">
      <alignment horizontal="right" vertical="center"/>
    </xf>
    <xf numFmtId="167" fontId="136" fillId="0" borderId="15">
      <alignment horizontal="right" vertical="center"/>
    </xf>
    <xf numFmtId="0" fontId="151" fillId="23" borderId="36" applyNumberFormat="0" applyAlignment="0" applyProtection="0"/>
    <xf numFmtId="166" fontId="135"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4" fontId="148" fillId="33" borderId="39" applyNumberFormat="0" applyProtection="0">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4" fontId="148" fillId="21" borderId="39" applyNumberFormat="0" applyProtection="0">
      <alignment horizontal="right" vertical="center"/>
    </xf>
    <xf numFmtId="166" fontId="135" fillId="0" borderId="15">
      <alignment horizontal="right" vertical="center"/>
    </xf>
    <xf numFmtId="0" fontId="151" fillId="23" borderId="36" applyNumberFormat="0" applyAlignment="0" applyProtection="0"/>
    <xf numFmtId="4" fontId="148" fillId="21" borderId="39" applyNumberFormat="0" applyProtection="0">
      <alignment horizontal="right" vertical="center"/>
    </xf>
    <xf numFmtId="0" fontId="151" fillId="23" borderId="36" applyNumberFormat="0" applyAlignment="0" applyProtection="0"/>
    <xf numFmtId="4" fontId="148" fillId="21" borderId="39" applyNumberFormat="0" applyProtection="0">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80" fontId="145" fillId="0" borderId="15">
      <alignment horizontal="right" vertical="center"/>
    </xf>
    <xf numFmtId="0" fontId="153" fillId="20" borderId="38" applyNumberFormat="0" applyFont="0" applyAlignment="0" applyProtection="0"/>
    <xf numFmtId="0" fontId="151" fillId="23" borderId="36" applyNumberFormat="0" applyAlignment="0" applyProtection="0"/>
    <xf numFmtId="180" fontId="145" fillId="0" borderId="15">
      <alignment horizontal="right" vertical="center"/>
    </xf>
    <xf numFmtId="0" fontId="153" fillId="20" borderId="38" applyNumberFormat="0" applyFont="0" applyAlignment="0" applyProtection="0"/>
    <xf numFmtId="0" fontId="151" fillId="23" borderId="36" applyNumberFormat="0" applyAlignment="0" applyProtection="0"/>
    <xf numFmtId="180" fontId="145" fillId="0" borderId="15">
      <alignment horizontal="right" vertical="center"/>
    </xf>
    <xf numFmtId="0" fontId="153" fillId="20" borderId="38" applyNumberFormat="0" applyFont="0" applyAlignment="0" applyProtection="0"/>
    <xf numFmtId="0" fontId="151" fillId="23" borderId="36" applyNumberFormat="0" applyAlignment="0" applyProtection="0"/>
    <xf numFmtId="180" fontId="145" fillId="0" borderId="15">
      <alignment horizontal="right" vertical="center"/>
    </xf>
    <xf numFmtId="0" fontId="153" fillId="20"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78"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78"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78"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78"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60" fillId="27" borderId="38" applyNumberFormat="0" applyFont="0" applyAlignment="0" applyProtection="0"/>
    <xf numFmtId="0" fontId="160" fillId="27"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60" fillId="27" borderId="38" applyNumberFormat="0" applyFont="0" applyAlignment="0" applyProtection="0"/>
    <xf numFmtId="0" fontId="160" fillId="27"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178" fontId="140" fillId="0" borderId="15">
      <alignment horizontal="right" vertical="center"/>
    </xf>
    <xf numFmtId="166" fontId="135"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178" fontId="140"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60" fillId="27"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86" fontId="149"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4" fontId="220" fillId="24" borderId="39" applyNumberFormat="0" applyProtection="0">
      <alignment horizontal="right" vertical="center"/>
    </xf>
    <xf numFmtId="0" fontId="151" fillId="23" borderId="36" applyNumberFormat="0" applyAlignment="0" applyProtection="0"/>
    <xf numFmtId="0" fontId="151" fillId="23" borderId="36" applyNumberFormat="0" applyAlignment="0" applyProtection="0"/>
    <xf numFmtId="0" fontId="153" fillId="20" borderId="38" applyNumberFormat="0" applyFont="0" applyAlignment="0" applyProtection="0"/>
    <xf numFmtId="167" fontId="136" fillId="0" borderId="15">
      <alignment horizontal="right" vertical="center"/>
    </xf>
    <xf numFmtId="0" fontId="151" fillId="23" borderId="36" applyNumberFormat="0" applyAlignment="0" applyProtection="0"/>
    <xf numFmtId="0" fontId="111" fillId="0" borderId="0"/>
    <xf numFmtId="169" fontId="159" fillId="0" borderId="15">
      <alignment horizontal="right" vertical="center"/>
    </xf>
    <xf numFmtId="167" fontId="136" fillId="0" borderId="15">
      <alignment horizontal="right" vertical="center"/>
    </xf>
    <xf numFmtId="0" fontId="151" fillId="23" borderId="36" applyNumberFormat="0" applyAlignment="0" applyProtection="0"/>
    <xf numFmtId="169" fontId="159" fillId="0" borderId="15">
      <alignment horizontal="right" vertical="center"/>
    </xf>
    <xf numFmtId="167" fontId="136" fillId="0" borderId="15">
      <alignment horizontal="right" vertical="center"/>
    </xf>
    <xf numFmtId="0" fontId="151" fillId="23" borderId="36" applyNumberFormat="0" applyAlignment="0" applyProtection="0"/>
    <xf numFmtId="169" fontId="159" fillId="0" borderId="15">
      <alignment horizontal="right" vertical="center"/>
    </xf>
    <xf numFmtId="167" fontId="136" fillId="0" borderId="15">
      <alignment horizontal="right" vertical="center"/>
    </xf>
    <xf numFmtId="0" fontId="151" fillId="23" borderId="36" applyNumberFormat="0" applyAlignment="0" applyProtection="0"/>
    <xf numFmtId="169" fontId="159"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76" fontId="137" fillId="0" borderId="15">
      <alignment horizontal="right" vertical="center"/>
    </xf>
    <xf numFmtId="167" fontId="136" fillId="0" borderId="15">
      <alignment horizontal="right" vertical="center"/>
    </xf>
    <xf numFmtId="0" fontId="151" fillId="23" borderId="36" applyNumberFormat="0" applyAlignment="0" applyProtection="0"/>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76" fontId="137"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42" fillId="18" borderId="36" applyNumberFormat="0" applyAlignment="0" applyProtection="0"/>
    <xf numFmtId="176" fontId="137" fillId="0" borderId="15">
      <alignment horizontal="right" vertical="center"/>
    </xf>
    <xf numFmtId="0" fontId="151" fillId="23" borderId="36" applyNumberFormat="0" applyAlignment="0" applyProtection="0"/>
    <xf numFmtId="0" fontId="142" fillId="18" borderId="36" applyNumberFormat="0" applyAlignment="0" applyProtection="0"/>
    <xf numFmtId="176" fontId="137" fillId="0" borderId="15">
      <alignment horizontal="right" vertical="center"/>
    </xf>
    <xf numFmtId="0" fontId="151" fillId="23" borderId="36" applyNumberFormat="0" applyAlignment="0" applyProtection="0"/>
    <xf numFmtId="0" fontId="142" fillId="18" borderId="36" applyNumberFormat="0" applyAlignment="0" applyProtection="0"/>
    <xf numFmtId="176" fontId="137" fillId="0" borderId="15">
      <alignment horizontal="right" vertical="center"/>
    </xf>
    <xf numFmtId="0" fontId="151" fillId="23" borderId="36" applyNumberFormat="0" applyAlignment="0" applyProtection="0"/>
    <xf numFmtId="0" fontId="142" fillId="18" borderId="36" applyNumberFormat="0" applyAlignment="0" applyProtection="0"/>
    <xf numFmtId="176" fontId="137" fillId="0" borderId="15">
      <alignment horizontal="right" vertical="center"/>
    </xf>
    <xf numFmtId="0" fontId="151" fillId="23" borderId="36" applyNumberFormat="0" applyAlignment="0" applyProtection="0"/>
    <xf numFmtId="0" fontId="142" fillId="18" borderId="36" applyNumberFormat="0" applyAlignment="0" applyProtection="0"/>
    <xf numFmtId="176" fontId="137"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186" fontId="149"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0" fontId="111" fillId="0" borderId="0"/>
    <xf numFmtId="166" fontId="135" fillId="0" borderId="15">
      <alignment horizontal="right" vertical="center"/>
    </xf>
    <xf numFmtId="0" fontId="151" fillId="23" borderId="36" applyNumberFormat="0" applyAlignment="0" applyProtection="0"/>
    <xf numFmtId="0" fontId="111" fillId="0" borderId="0"/>
    <xf numFmtId="166" fontId="135" fillId="0" borderId="15">
      <alignment horizontal="right" vertical="center"/>
    </xf>
    <xf numFmtId="0" fontId="151" fillId="23" borderId="36" applyNumberFormat="0" applyAlignment="0" applyProtection="0"/>
    <xf numFmtId="0" fontId="111" fillId="0" borderId="0"/>
    <xf numFmtId="166" fontId="135" fillId="0" borderId="15">
      <alignment horizontal="right" vertical="center"/>
    </xf>
    <xf numFmtId="0" fontId="151" fillId="23" borderId="36" applyNumberFormat="0" applyAlignment="0" applyProtection="0"/>
    <xf numFmtId="211" fontId="135"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186" fontId="149"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186" fontId="149" fillId="0" borderId="15">
      <alignment horizontal="right" vertical="center"/>
    </xf>
    <xf numFmtId="0" fontId="151" fillId="23" borderId="36" applyNumberFormat="0" applyAlignment="0" applyProtection="0"/>
    <xf numFmtId="207" fontId="135" fillId="0" borderId="15">
      <alignment horizontal="right" vertical="center"/>
    </xf>
    <xf numFmtId="0" fontId="151" fillId="23" borderId="36" applyNumberFormat="0" applyAlignment="0" applyProtection="0"/>
    <xf numFmtId="207" fontId="135" fillId="0" borderId="15">
      <alignment horizontal="right" vertical="center"/>
    </xf>
    <xf numFmtId="0" fontId="151" fillId="23" borderId="36" applyNumberFormat="0" applyAlignment="0" applyProtection="0"/>
    <xf numFmtId="207" fontId="135" fillId="0" borderId="15">
      <alignment horizontal="right" vertical="center"/>
    </xf>
    <xf numFmtId="0" fontId="151" fillId="23" borderId="36" applyNumberFormat="0" applyAlignment="0" applyProtection="0"/>
    <xf numFmtId="207" fontId="135"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4" fontId="164" fillId="44" borderId="52" applyNumberFormat="0" applyProtection="0">
      <alignment horizontal="left" vertical="center" indent="1"/>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186" fontId="149" fillId="0" borderId="15">
      <alignment horizontal="right" vertical="center"/>
    </xf>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167" fontId="136" fillId="0" borderId="15">
      <alignment horizontal="right" vertical="center"/>
    </xf>
    <xf numFmtId="0" fontId="151" fillId="23" borderId="36" applyNumberFormat="0" applyAlignment="0" applyProtection="0"/>
    <xf numFmtId="0" fontId="156" fillId="23" borderId="36" applyNumberFormat="0" applyAlignment="0" applyProtection="0"/>
    <xf numFmtId="167" fontId="136" fillId="0" borderId="15">
      <alignment horizontal="right" vertical="center"/>
    </xf>
    <xf numFmtId="0" fontId="151" fillId="23" borderId="36" applyNumberFormat="0" applyAlignment="0" applyProtection="0"/>
    <xf numFmtId="0" fontId="156"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0" fontId="156" fillId="23" borderId="36" applyNumberFormat="0" applyAlignment="0" applyProtection="0"/>
    <xf numFmtId="167" fontId="136" fillId="0" borderId="15">
      <alignment horizontal="right" vertical="center"/>
    </xf>
    <xf numFmtId="0" fontId="151" fillId="23" borderId="36" applyNumberFormat="0" applyAlignment="0" applyProtection="0"/>
    <xf numFmtId="0" fontId="156"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4" fillId="18" borderId="37" applyNumberFormat="0" applyAlignment="0" applyProtection="0"/>
    <xf numFmtId="4" fontId="148" fillId="33" borderId="39" applyNumberFormat="0" applyProtection="0">
      <alignment horizontal="right" vertical="center"/>
    </xf>
    <xf numFmtId="164" fontId="140" fillId="0" borderId="15">
      <alignment horizontal="right" vertical="center"/>
    </xf>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1" fillId="23" borderId="36" applyNumberFormat="0" applyAlignment="0" applyProtection="0"/>
    <xf numFmtId="0" fontId="153" fillId="20" borderId="38" applyNumberFormat="0" applyFont="0" applyAlignment="0" applyProtection="0"/>
    <xf numFmtId="0" fontId="151" fillId="23" borderId="36" applyNumberFormat="0" applyAlignment="0" applyProtection="0"/>
    <xf numFmtId="0" fontId="154" fillId="18" borderId="37" applyNumberFormat="0" applyAlignment="0" applyProtection="0"/>
    <xf numFmtId="4" fontId="148" fillId="33" borderId="39" applyNumberFormat="0" applyProtection="0">
      <alignment horizontal="right" vertical="center"/>
    </xf>
    <xf numFmtId="164" fontId="140"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4" fontId="150" fillId="25" borderId="39" applyNumberFormat="0" applyProtection="0">
      <alignment horizontal="right" vertical="center"/>
    </xf>
    <xf numFmtId="0" fontId="151" fillId="23" borderId="36"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1" fillId="23" borderId="36"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1" fillId="23" borderId="36"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0" fontId="153" fillId="20" borderId="38" applyNumberFormat="0" applyFont="0" applyAlignment="0" applyProtection="0"/>
    <xf numFmtId="0" fontId="154" fillId="18" borderId="37" applyNumberFormat="0" applyAlignment="0" applyProtection="0"/>
    <xf numFmtId="0" fontId="151" fillId="23" borderId="36" applyNumberFormat="0" applyAlignment="0" applyProtection="0"/>
    <xf numFmtId="0" fontId="153" fillId="20"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3" fillId="23" borderId="36" applyNumberForma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221" fontId="170" fillId="0" borderId="0" applyFill="0" applyBorder="0" applyAlignment="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3" fillId="23" borderId="36" applyNumberFormat="0" applyAlignment="0" applyProtection="0"/>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0" fontId="172" fillId="0" borderId="8">
      <alignment horizontal="lef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0" fontId="172" fillId="0" borderId="8">
      <alignment horizontal="left" vertical="center"/>
    </xf>
    <xf numFmtId="178" fontId="140" fillId="0" borderId="15">
      <alignment horizontal="right" vertical="center"/>
    </xf>
    <xf numFmtId="178" fontId="140" fillId="0" borderId="15">
      <alignment horizontal="right" vertical="center"/>
    </xf>
    <xf numFmtId="0" fontId="154" fillId="18" borderId="37" applyNumberFormat="0" applyAlignment="0" applyProtection="0"/>
    <xf numFmtId="0" fontId="172" fillId="0" borderId="8">
      <alignment horizontal="lef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73"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11" fillId="0" borderId="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73" fillId="23" borderId="36" applyNumberFormat="0" applyAlignment="0" applyProtection="0"/>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11" fillId="0" borderId="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73"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73" fillId="23" borderId="36" applyNumberFormat="0" applyAlignment="0" applyProtection="0"/>
    <xf numFmtId="164" fontId="140" fillId="0" borderId="15">
      <alignment horizontal="right" vertical="center"/>
    </xf>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9" fontId="160" fillId="0" borderId="0" applyFont="0" applyFill="0" applyBorder="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171" fontId="137"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252" fontId="139" fillId="0" borderId="9">
      <alignment horizontal="left" vertical="top"/>
    </xf>
    <xf numFmtId="0" fontId="151" fillId="23" borderId="36" applyNumberFormat="0" applyAlignment="0" applyProtection="0"/>
    <xf numFmtId="0" fontId="173"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0" fontId="111" fillId="0" borderId="0"/>
    <xf numFmtId="167" fontId="136" fillId="0" borderId="15">
      <alignment horizontal="right" vertical="center"/>
    </xf>
    <xf numFmtId="0" fontId="151" fillId="23" borderId="36" applyNumberFormat="0" applyAlignment="0" applyProtection="0"/>
    <xf numFmtId="0" fontId="111" fillId="0" borderId="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73"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73"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78" fontId="140" fillId="0" borderId="15">
      <alignment horizontal="right" vertical="center"/>
    </xf>
    <xf numFmtId="164" fontId="140" fillId="0" borderId="15">
      <alignment horizontal="right" vertical="center"/>
    </xf>
    <xf numFmtId="167" fontId="136" fillId="0" borderId="15">
      <alignment horizontal="right" vertical="center"/>
    </xf>
    <xf numFmtId="0" fontId="151" fillId="23" borderId="36" applyNumberFormat="0" applyAlignment="0" applyProtection="0"/>
    <xf numFmtId="178" fontId="140" fillId="0" borderId="15">
      <alignment horizontal="right" vertical="center"/>
    </xf>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164" fontId="140" fillId="0" borderId="15">
      <alignment horizontal="right" vertical="center"/>
    </xf>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167" fontId="136" fillId="0" borderId="15">
      <alignment horizontal="righ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37" fillId="20" borderId="38" applyNumberFormat="0" applyFont="0" applyAlignment="0" applyProtection="0"/>
    <xf numFmtId="0" fontId="166" fillId="0" borderId="40" applyNumberFormat="0" applyFill="0" applyAlignment="0" applyProtection="0"/>
    <xf numFmtId="0" fontId="166" fillId="0" borderId="40" applyNumberFormat="0" applyFill="0" applyAlignment="0" applyProtection="0"/>
    <xf numFmtId="0" fontId="111" fillId="0" borderId="0"/>
    <xf numFmtId="0" fontId="151" fillId="23" borderId="36" applyNumberFormat="0" applyAlignment="0" applyProtection="0"/>
    <xf numFmtId="0" fontId="137" fillId="20" borderId="38" applyNumberFormat="0" applyFont="0" applyAlignment="0" applyProtection="0"/>
    <xf numFmtId="0" fontId="111" fillId="0" borderId="0"/>
    <xf numFmtId="0" fontId="151" fillId="23" borderId="36" applyNumberFormat="0" applyAlignment="0" applyProtection="0"/>
    <xf numFmtId="0" fontId="137" fillId="20" borderId="38" applyNumberFormat="0" applyFont="0" applyAlignment="0" applyProtection="0"/>
    <xf numFmtId="0" fontId="111" fillId="0" borderId="0"/>
    <xf numFmtId="0" fontId="151" fillId="23" borderId="36" applyNumberFormat="0" applyAlignment="0" applyProtection="0"/>
    <xf numFmtId="0" fontId="137" fillId="20"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11" fillId="0" borderId="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51" fillId="23" borderId="36" applyNumberFormat="0" applyAlignment="0" applyProtection="0"/>
    <xf numFmtId="0" fontId="137" fillId="20" borderId="38" applyNumberFormat="0" applyFont="0" applyAlignment="0" applyProtection="0"/>
    <xf numFmtId="176" fontId="137" fillId="0" borderId="15">
      <alignment horizontal="right" vertical="center"/>
    </xf>
    <xf numFmtId="0" fontId="111" fillId="0" borderId="0"/>
    <xf numFmtId="178" fontId="140" fillId="0" borderId="15">
      <alignment horizontal="right" vertical="center"/>
    </xf>
    <xf numFmtId="0" fontId="151" fillId="23" borderId="36" applyNumberFormat="0" applyAlignment="0" applyProtection="0"/>
    <xf numFmtId="0" fontId="137" fillId="20" borderId="38" applyNumberFormat="0" applyFont="0" applyAlignment="0" applyProtection="0"/>
    <xf numFmtId="176" fontId="137" fillId="0" borderId="15">
      <alignment horizontal="right" vertical="center"/>
    </xf>
    <xf numFmtId="0" fontId="151" fillId="23" borderId="36" applyNumberFormat="0" applyAlignment="0" applyProtection="0"/>
    <xf numFmtId="0" fontId="137" fillId="20" borderId="38" applyNumberFormat="0" applyFon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51"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51"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51"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210" fontId="136" fillId="0" borderId="15">
      <alignment horizontal="center"/>
    </xf>
    <xf numFmtId="0" fontId="151" fillId="23" borderId="36" applyNumberFormat="0" applyAlignment="0" applyProtection="0"/>
    <xf numFmtId="210" fontId="136" fillId="0" borderId="15">
      <alignment horizontal="center"/>
    </xf>
    <xf numFmtId="0" fontId="151" fillId="23" borderId="36" applyNumberFormat="0" applyAlignment="0" applyProtection="0"/>
    <xf numFmtId="210" fontId="136" fillId="0" borderId="15">
      <alignment horizontal="center"/>
    </xf>
    <xf numFmtId="0" fontId="151" fillId="23" borderId="36" applyNumberFormat="0" applyAlignment="0" applyProtection="0"/>
    <xf numFmtId="210" fontId="136" fillId="0" borderId="15">
      <alignment horizont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11" fillId="0" borderId="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6" fillId="23" borderId="36" applyNumberFormat="0" applyAlignment="0" applyProtection="0"/>
    <xf numFmtId="0" fontId="111" fillId="0" borderId="0"/>
    <xf numFmtId="0" fontId="151" fillId="23" borderId="36" applyNumberFormat="0" applyAlignment="0" applyProtection="0"/>
    <xf numFmtId="0" fontId="156"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4" fontId="140" fillId="0" borderId="15">
      <alignment horizontal="right" vertical="center"/>
    </xf>
    <xf numFmtId="167" fontId="136" fillId="0" borderId="15">
      <alignment horizontal="right" vertical="center"/>
    </xf>
    <xf numFmtId="0" fontId="151" fillId="23" borderId="36" applyNumberFormat="0" applyAlignment="0" applyProtection="0"/>
    <xf numFmtId="164"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0" fontId="111" fillId="0" borderId="0"/>
    <xf numFmtId="0" fontId="111" fillId="0" borderId="0"/>
    <xf numFmtId="0" fontId="151" fillId="23" borderId="36" applyNumberFormat="0" applyAlignment="0" applyProtection="0"/>
    <xf numFmtId="167" fontId="136" fillId="0" borderId="15">
      <alignment horizontal="right" vertical="center"/>
    </xf>
    <xf numFmtId="207" fontId="135" fillId="0" borderId="15">
      <alignment horizontal="righ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207" fontId="135" fillId="0" borderId="15">
      <alignment horizontal="righ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207" fontId="135" fillId="0" borderId="15">
      <alignment horizontal="righ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207" fontId="135" fillId="0" borderId="15">
      <alignment horizontal="righ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42" fillId="18" borderId="36" applyNumberFormat="0" applyAlignment="0" applyProtection="0"/>
    <xf numFmtId="0" fontId="151" fillId="23" borderId="36" applyNumberFormat="0" applyAlignment="0" applyProtection="0"/>
    <xf numFmtId="0" fontId="111" fillId="0" borderId="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76" fontId="137" fillId="0" borderId="15">
      <alignment horizontal="right" vertical="center"/>
    </xf>
    <xf numFmtId="0" fontId="151" fillId="23" borderId="36" applyNumberFormat="0" applyAlignment="0" applyProtection="0"/>
    <xf numFmtId="0" fontId="111" fillId="0" borderId="0"/>
    <xf numFmtId="0" fontId="111" fillId="0" borderId="0"/>
    <xf numFmtId="0" fontId="151" fillId="23" borderId="36" applyNumberFormat="0" applyAlignment="0" applyProtection="0"/>
    <xf numFmtId="0" fontId="111" fillId="0" borderId="0"/>
    <xf numFmtId="0" fontId="111" fillId="0" borderId="0"/>
    <xf numFmtId="0" fontId="151" fillId="23" borderId="36" applyNumberFormat="0" applyAlignment="0" applyProtection="0"/>
    <xf numFmtId="0" fontId="111" fillId="0" borderId="0"/>
    <xf numFmtId="0" fontId="111" fillId="0" borderId="0"/>
    <xf numFmtId="0" fontId="151" fillId="23" borderId="36" applyNumberFormat="0" applyAlignment="0" applyProtection="0"/>
    <xf numFmtId="0" fontId="111" fillId="0" borderId="0"/>
    <xf numFmtId="0" fontId="111" fillId="0" borderId="0"/>
    <xf numFmtId="0" fontId="111" fillId="0" borderId="0"/>
    <xf numFmtId="0" fontId="151" fillId="23" borderId="36" applyNumberFormat="0" applyAlignment="0" applyProtection="0"/>
    <xf numFmtId="0" fontId="111" fillId="0" borderId="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42" fillId="18" borderId="36" applyNumberFormat="0" applyAlignment="0" applyProtection="0"/>
    <xf numFmtId="0" fontId="151" fillId="23" borderId="36" applyNumberFormat="0" applyAlignment="0" applyProtection="0"/>
    <xf numFmtId="0" fontId="111" fillId="0" borderId="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72" fillId="0" borderId="8">
      <alignment horizontal="left" vertical="center"/>
    </xf>
    <xf numFmtId="0" fontId="151" fillId="23" borderId="36" applyNumberFormat="0" applyAlignment="0" applyProtection="0"/>
    <xf numFmtId="0" fontId="111" fillId="0" borderId="0"/>
    <xf numFmtId="0" fontId="111" fillId="0" borderId="0"/>
    <xf numFmtId="167" fontId="136" fillId="0" borderId="15">
      <alignment horizontal="right" vertical="center"/>
    </xf>
    <xf numFmtId="0" fontId="151" fillId="23" borderId="36" applyNumberFormat="0" applyAlignment="0" applyProtection="0"/>
    <xf numFmtId="0" fontId="111" fillId="0" borderId="0"/>
    <xf numFmtId="0" fontId="111" fillId="0" borderId="0"/>
    <xf numFmtId="178" fontId="140" fillId="0" borderId="15">
      <alignment horizontal="right" vertical="center"/>
    </xf>
    <xf numFmtId="167" fontId="136" fillId="0" borderId="15">
      <alignment horizontal="right" vertical="center"/>
    </xf>
    <xf numFmtId="0" fontId="151" fillId="23" borderId="36" applyNumberFormat="0" applyAlignment="0" applyProtection="0"/>
    <xf numFmtId="0" fontId="111" fillId="0" borderId="0"/>
    <xf numFmtId="0" fontId="111" fillId="0" borderId="0"/>
    <xf numFmtId="178" fontId="140" fillId="0" borderId="15">
      <alignment horizontal="right" vertical="center"/>
    </xf>
    <xf numFmtId="167" fontId="136" fillId="0" borderId="15">
      <alignment horizontal="right" vertical="center"/>
    </xf>
    <xf numFmtId="0" fontId="151" fillId="23" borderId="36" applyNumberFormat="0" applyAlignment="0" applyProtection="0"/>
    <xf numFmtId="0" fontId="111" fillId="0" borderId="0"/>
    <xf numFmtId="0" fontId="111" fillId="0" borderId="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42" fillId="18" borderId="36" applyNumberFormat="0" applyAlignment="0" applyProtection="0"/>
    <xf numFmtId="0" fontId="151" fillId="23" borderId="36" applyNumberFormat="0" applyAlignment="0" applyProtection="0"/>
    <xf numFmtId="0" fontId="111" fillId="0" borderId="0"/>
    <xf numFmtId="0" fontId="142" fillId="18"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265" fontId="147" fillId="0" borderId="0" applyFill="0" applyBorder="0" applyAlignment="0"/>
    <xf numFmtId="0" fontId="151" fillId="23" borderId="36" applyNumberFormat="0" applyAlignment="0" applyProtection="0"/>
    <xf numFmtId="265" fontId="147" fillId="0" borderId="0" applyFill="0" applyBorder="0" applyAlignment="0"/>
    <xf numFmtId="0" fontId="151" fillId="23" borderId="36" applyNumberFormat="0" applyAlignment="0" applyProtection="0"/>
    <xf numFmtId="0" fontId="111" fillId="0" borderId="0"/>
    <xf numFmtId="265" fontId="147" fillId="0" borderId="0" applyFill="0" applyBorder="0" applyAlignment="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51" fillId="23" borderId="36" applyNumberFormat="0" applyAlignment="0" applyProtection="0"/>
    <xf numFmtId="0" fontId="111" fillId="0" borderId="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189" fontId="147" fillId="0" borderId="0" applyFill="0" applyBorder="0" applyAlignment="0"/>
    <xf numFmtId="0" fontId="151" fillId="23" borderId="36" applyNumberFormat="0" applyAlignment="0" applyProtection="0"/>
    <xf numFmtId="186" fontId="149" fillId="0" borderId="15">
      <alignment horizontal="right" vertical="center"/>
    </xf>
    <xf numFmtId="189" fontId="147" fillId="0" borderId="0" applyFill="0" applyBorder="0" applyAlignment="0"/>
    <xf numFmtId="0" fontId="151" fillId="23" borderId="36" applyNumberFormat="0" applyAlignment="0" applyProtection="0"/>
    <xf numFmtId="186" fontId="149" fillId="0" borderId="15">
      <alignment horizontal="right" vertical="center"/>
    </xf>
    <xf numFmtId="189" fontId="147" fillId="0" borderId="0" applyFill="0" applyBorder="0" applyAlignment="0"/>
    <xf numFmtId="0" fontId="151" fillId="23" borderId="36" applyNumberFormat="0" applyAlignment="0" applyProtection="0"/>
    <xf numFmtId="186" fontId="149" fillId="0" borderId="15">
      <alignment horizontal="right" vertical="center"/>
    </xf>
    <xf numFmtId="189" fontId="147" fillId="0" borderId="0" applyFill="0" applyBorder="0" applyAlignment="0"/>
    <xf numFmtId="0" fontId="151" fillId="23" borderId="36" applyNumberFormat="0" applyAlignment="0" applyProtection="0"/>
    <xf numFmtId="186" fontId="149"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0" fontId="151" fillId="23" borderId="36" applyNumberFormat="0" applyAlignment="0" applyProtection="0"/>
    <xf numFmtId="4" fontId="186" fillId="27" borderId="39" applyNumberFormat="0" applyProtection="0">
      <alignment vertical="center"/>
    </xf>
    <xf numFmtId="0" fontId="151" fillId="23" borderId="36" applyNumberFormat="0" applyAlignment="0" applyProtection="0"/>
    <xf numFmtId="0" fontId="172" fillId="0" borderId="8">
      <alignment horizontal="left" vertical="center"/>
    </xf>
    <xf numFmtId="4" fontId="186" fillId="27" borderId="39" applyNumberFormat="0" applyProtection="0">
      <alignment vertical="center"/>
    </xf>
    <xf numFmtId="0" fontId="151" fillId="23" borderId="36" applyNumberFormat="0" applyAlignment="0" applyProtection="0"/>
    <xf numFmtId="0" fontId="172" fillId="0" borderId="8">
      <alignment horizontal="left" vertical="center"/>
    </xf>
    <xf numFmtId="4" fontId="186" fillId="27" borderId="39" applyNumberFormat="0" applyProtection="0">
      <alignmen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51" fillId="23" borderId="36" applyNumberFormat="0" applyAlignment="0" applyProtection="0"/>
    <xf numFmtId="167" fontId="136" fillId="0" borderId="15">
      <alignment horizontal="right" vertical="center"/>
    </xf>
    <xf numFmtId="0" fontId="142" fillId="18"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266" fillId="0" borderId="0"/>
    <xf numFmtId="0" fontId="151" fillId="23" borderId="36" applyNumberFormat="0" applyAlignment="0" applyProtection="0"/>
    <xf numFmtId="178" fontId="140" fillId="0" borderId="15">
      <alignment horizontal="right" vertical="center"/>
    </xf>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178" fontId="140" fillId="0" borderId="15">
      <alignment horizontal="right" vertical="center"/>
    </xf>
    <xf numFmtId="0" fontId="151" fillId="23" borderId="36" applyNumberFormat="0" applyAlignment="0" applyProtection="0"/>
    <xf numFmtId="167" fontId="136" fillId="0" borderId="15">
      <alignment horizontal="right" vertical="center"/>
    </xf>
    <xf numFmtId="178" fontId="140" fillId="0" borderId="15">
      <alignment horizontal="right" vertical="center"/>
    </xf>
    <xf numFmtId="178" fontId="140" fillId="0" borderId="15">
      <alignment horizontal="right" vertical="center"/>
    </xf>
    <xf numFmtId="0" fontId="151" fillId="23" borderId="36" applyNumberFormat="0" applyAlignment="0" applyProtection="0"/>
    <xf numFmtId="0" fontId="182" fillId="0" borderId="40" applyNumberFormat="0" applyFill="0" applyAlignment="0" applyProtection="0"/>
    <xf numFmtId="167" fontId="136" fillId="0" borderId="15">
      <alignment horizontal="right" vertical="center"/>
    </xf>
    <xf numFmtId="178" fontId="140" fillId="0" borderId="15">
      <alignment horizontal="right" vertical="center"/>
    </xf>
    <xf numFmtId="0" fontId="151" fillId="23" borderId="36" applyNumberFormat="0" applyAlignment="0" applyProtection="0"/>
    <xf numFmtId="0" fontId="182" fillId="0" borderId="40" applyNumberFormat="0" applyFill="0" applyAlignment="0" applyProtection="0"/>
    <xf numFmtId="167" fontId="136" fillId="0" borderId="15">
      <alignment horizontal="right" vertical="center"/>
    </xf>
    <xf numFmtId="178" fontId="140" fillId="0" borderId="15">
      <alignment horizontal="right" vertical="center"/>
    </xf>
    <xf numFmtId="0" fontId="142"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11" fillId="0" borderId="0"/>
    <xf numFmtId="0" fontId="142"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62" fillId="0" borderId="0" applyFont="0"/>
    <xf numFmtId="0" fontId="151" fillId="23"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173" fillId="23" borderId="36" applyNumberFormat="0" applyAlignment="0" applyProtection="0"/>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178" fontId="140" fillId="0" borderId="15">
      <alignment horizontal="right" vertical="center"/>
    </xf>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166" fontId="135" fillId="0" borderId="15">
      <alignment horizontal="right" vertical="center"/>
    </xf>
    <xf numFmtId="0" fontId="142" fillId="18" borderId="36" applyNumberFormat="0" applyAlignment="0" applyProtection="0"/>
    <xf numFmtId="0" fontId="151" fillId="23" borderId="36" applyNumberFormat="0" applyAlignment="0" applyProtection="0"/>
    <xf numFmtId="0" fontId="142" fillId="18"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0" fontId="151" fillId="23" borderId="36" applyNumberFormat="0" applyAlignment="0" applyProtection="0"/>
    <xf numFmtId="43" fontId="113" fillId="0" borderId="0" applyFont="0" applyFill="0" applyBorder="0" applyAlignment="0" applyProtection="0"/>
    <xf numFmtId="0" fontId="111" fillId="0" borderId="0"/>
    <xf numFmtId="176" fontId="137" fillId="0" borderId="15">
      <alignment horizontal="right" vertical="center"/>
    </xf>
    <xf numFmtId="3" fontId="272" fillId="0" borderId="9">
      <alignment horizontal="left" vertical="top" wrapText="1"/>
    </xf>
    <xf numFmtId="199" fontId="176"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268" fontId="1" fillId="0" borderId="0" applyFill="0" applyBorder="0" applyProtection="0"/>
    <xf numFmtId="268" fontId="1" fillId="0" borderId="24" applyFill="0" applyProtection="0"/>
    <xf numFmtId="211" fontId="135" fillId="0" borderId="15">
      <alignment horizontal="right" vertical="center"/>
    </xf>
    <xf numFmtId="268" fontId="1" fillId="0" borderId="24" applyFill="0" applyProtection="0"/>
    <xf numFmtId="268" fontId="1" fillId="0" borderId="24" applyFill="0" applyProtection="0"/>
    <xf numFmtId="169" fontId="159"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4" fontId="150" fillId="21" borderId="39" applyNumberFormat="0" applyProtection="0">
      <alignment horizontal="right" vertical="center"/>
    </xf>
    <xf numFmtId="268" fontId="1" fillId="0" borderId="24" applyFill="0" applyProtection="0"/>
    <xf numFmtId="178" fontId="140" fillId="0" borderId="15">
      <alignment horizontal="right" vertical="center"/>
    </xf>
    <xf numFmtId="268" fontId="1" fillId="0" borderId="24" applyFill="0" applyProtection="0"/>
    <xf numFmtId="268" fontId="1" fillId="0" borderId="24" applyFill="0" applyProtection="0"/>
    <xf numFmtId="268" fontId="1" fillId="0" borderId="24" applyFill="0" applyProtection="0"/>
    <xf numFmtId="0" fontId="111" fillId="0" borderId="0"/>
    <xf numFmtId="268" fontId="1" fillId="0" borderId="24" applyFill="0" applyProtection="0"/>
    <xf numFmtId="0" fontId="111" fillId="0" borderId="0"/>
    <xf numFmtId="268" fontId="1" fillId="0" borderId="24" applyFill="0" applyProtection="0"/>
    <xf numFmtId="268" fontId="1" fillId="0" borderId="24" applyFill="0" applyProtection="0"/>
    <xf numFmtId="167" fontId="136" fillId="0" borderId="15">
      <alignment horizontal="right" vertical="center"/>
    </xf>
    <xf numFmtId="268" fontId="1" fillId="0" borderId="24" applyFill="0" applyProtection="0"/>
    <xf numFmtId="169" fontId="159" fillId="0" borderId="15">
      <alignment horizontal="right" vertical="center"/>
    </xf>
    <xf numFmtId="268" fontId="1" fillId="0" borderId="24" applyFill="0" applyProtection="0"/>
    <xf numFmtId="169" fontId="159" fillId="0" borderId="15">
      <alignment horizontal="right" vertical="center"/>
    </xf>
    <xf numFmtId="268" fontId="1" fillId="0" borderId="24" applyFill="0" applyProtection="0"/>
    <xf numFmtId="169" fontId="159" fillId="0" borderId="15">
      <alignment horizontal="right" vertical="center"/>
    </xf>
    <xf numFmtId="268" fontId="1" fillId="0" borderId="24" applyFill="0" applyProtection="0"/>
    <xf numFmtId="169" fontId="159" fillId="0" borderId="15">
      <alignment horizontal="right" vertical="center"/>
    </xf>
    <xf numFmtId="268" fontId="1" fillId="0" borderId="24" applyFill="0" applyProtection="0"/>
    <xf numFmtId="4" fontId="220" fillId="24" borderId="39" applyNumberFormat="0" applyProtection="0">
      <alignment horizontal="right" vertical="center"/>
    </xf>
    <xf numFmtId="268" fontId="1" fillId="0" borderId="24" applyFill="0" applyProtection="0"/>
    <xf numFmtId="4" fontId="220" fillId="24" borderId="39" applyNumberFormat="0" applyProtection="0">
      <alignment horizontal="right" vertical="center"/>
    </xf>
    <xf numFmtId="268" fontId="1" fillId="0" borderId="24" applyFill="0" applyProtection="0"/>
    <xf numFmtId="4" fontId="220" fillId="24" borderId="39" applyNumberFormat="0" applyProtection="0">
      <alignment horizontal="right" vertical="center"/>
    </xf>
    <xf numFmtId="268" fontId="1" fillId="0" borderId="56" applyFill="0" applyProtection="0"/>
    <xf numFmtId="287" fontId="147" fillId="0" borderId="55">
      <alignment vertical="center"/>
    </xf>
    <xf numFmtId="0" fontId="111" fillId="0" borderId="0"/>
    <xf numFmtId="0" fontId="111" fillId="0" borderId="0"/>
    <xf numFmtId="287" fontId="147" fillId="0" borderId="55">
      <alignment vertical="center"/>
    </xf>
    <xf numFmtId="173" fontId="147" fillId="0" borderId="0" applyFill="0" applyBorder="0" applyAlignment="0"/>
    <xf numFmtId="287" fontId="147" fillId="0" borderId="55">
      <alignment vertical="center"/>
    </xf>
    <xf numFmtId="173" fontId="147" fillId="0" borderId="0" applyFill="0" applyBorder="0" applyAlignment="0"/>
    <xf numFmtId="287" fontId="147" fillId="0" borderId="55">
      <alignment vertical="center"/>
    </xf>
    <xf numFmtId="173" fontId="147" fillId="0" borderId="0" applyFill="0" applyBorder="0" applyAlignment="0"/>
    <xf numFmtId="287" fontId="147" fillId="0" borderId="55">
      <alignment vertical="center"/>
    </xf>
    <xf numFmtId="287" fontId="147" fillId="0" borderId="55">
      <alignment vertical="center"/>
    </xf>
    <xf numFmtId="287" fontId="147" fillId="0" borderId="55">
      <alignment vertical="center"/>
    </xf>
    <xf numFmtId="287" fontId="147" fillId="0" borderId="55">
      <alignment vertical="center"/>
    </xf>
    <xf numFmtId="0" fontId="111" fillId="0" borderId="0"/>
    <xf numFmtId="167" fontId="136" fillId="0" borderId="15">
      <alignment horizontal="right" vertical="center"/>
    </xf>
    <xf numFmtId="287" fontId="147" fillId="0" borderId="55">
      <alignment vertical="center"/>
    </xf>
    <xf numFmtId="0" fontId="111" fillId="0" borderId="0"/>
    <xf numFmtId="287" fontId="147" fillId="0" borderId="55">
      <alignment vertical="center"/>
    </xf>
    <xf numFmtId="0" fontId="111" fillId="0" borderId="0"/>
    <xf numFmtId="287" fontId="147" fillId="0" borderId="55">
      <alignment vertical="center"/>
    </xf>
    <xf numFmtId="0" fontId="111" fillId="0" borderId="0"/>
    <xf numFmtId="287" fontId="147" fillId="0" borderId="55">
      <alignment vertical="center"/>
    </xf>
    <xf numFmtId="167" fontId="136" fillId="0" borderId="15">
      <alignment horizontal="right" vertical="center"/>
    </xf>
    <xf numFmtId="287" fontId="147" fillId="0" borderId="55">
      <alignment vertical="center"/>
    </xf>
    <xf numFmtId="167" fontId="136" fillId="0" borderId="15">
      <alignment horizontal="right" vertical="center"/>
    </xf>
    <xf numFmtId="287" fontId="147" fillId="0" borderId="55">
      <alignment vertical="center"/>
    </xf>
    <xf numFmtId="167" fontId="136" fillId="0" borderId="15">
      <alignment horizontal="right" vertical="center"/>
    </xf>
    <xf numFmtId="287" fontId="147" fillId="0" borderId="55">
      <alignment vertical="center"/>
    </xf>
    <xf numFmtId="167" fontId="136" fillId="0" borderId="15">
      <alignment horizontal="right" vertical="center"/>
    </xf>
    <xf numFmtId="0" fontId="147" fillId="0" borderId="0" applyFont="0" applyFill="0" applyBorder="0" applyAlignment="0" applyProtection="0"/>
    <xf numFmtId="0" fontId="172" fillId="0" borderId="8">
      <alignment horizontal="left" vertical="center"/>
    </xf>
    <xf numFmtId="0" fontId="147" fillId="0" borderId="0" applyFont="0" applyFill="0" applyBorder="0" applyAlignment="0" applyProtection="0"/>
    <xf numFmtId="202" fontId="139" fillId="0" borderId="2"/>
    <xf numFmtId="176" fontId="137" fillId="0" borderId="15">
      <alignment horizontal="right" vertical="center"/>
    </xf>
    <xf numFmtId="202" fontId="139" fillId="0" borderId="2"/>
    <xf numFmtId="167" fontId="136" fillId="0" borderId="15">
      <alignment horizontal="right" vertical="center"/>
    </xf>
    <xf numFmtId="202" fontId="139" fillId="0" borderId="2"/>
    <xf numFmtId="167" fontId="136" fillId="0" borderId="15">
      <alignment horizontal="right" vertical="center"/>
    </xf>
    <xf numFmtId="202" fontId="139" fillId="0" borderId="2"/>
    <xf numFmtId="202" fontId="139" fillId="0" borderId="2"/>
    <xf numFmtId="202" fontId="139" fillId="0" borderId="2"/>
    <xf numFmtId="202" fontId="139" fillId="0" borderId="2"/>
    <xf numFmtId="202" fontId="139" fillId="0" borderId="2"/>
    <xf numFmtId="0" fontId="156" fillId="23" borderId="36" applyNumberFormat="0" applyAlignment="0" applyProtection="0"/>
    <xf numFmtId="164" fontId="140" fillId="0" borderId="15">
      <alignment horizontal="right" vertical="center"/>
    </xf>
    <xf numFmtId="211" fontId="135" fillId="0" borderId="15">
      <alignment horizontal="right" vertical="center"/>
    </xf>
    <xf numFmtId="202" fontId="139" fillId="0" borderId="2"/>
    <xf numFmtId="164" fontId="140" fillId="0" borderId="15">
      <alignment horizontal="right" vertical="center"/>
    </xf>
    <xf numFmtId="211" fontId="135" fillId="0" borderId="15">
      <alignment horizontal="right" vertical="center"/>
    </xf>
    <xf numFmtId="202" fontId="139" fillId="0" borderId="2"/>
    <xf numFmtId="164" fontId="140" fillId="0" borderId="15">
      <alignment horizontal="right" vertical="center"/>
    </xf>
    <xf numFmtId="211" fontId="135" fillId="0" borderId="15">
      <alignment horizontal="right" vertical="center"/>
    </xf>
    <xf numFmtId="202" fontId="139" fillId="0" borderId="2"/>
    <xf numFmtId="164" fontId="140" fillId="0" borderId="15">
      <alignment horizontal="right" vertical="center"/>
    </xf>
    <xf numFmtId="211" fontId="135" fillId="0" borderId="15">
      <alignment horizontal="right" vertical="center"/>
    </xf>
    <xf numFmtId="202" fontId="139" fillId="0" borderId="2"/>
    <xf numFmtId="164" fontId="140" fillId="0" borderId="15">
      <alignment horizontal="right" vertical="center"/>
    </xf>
    <xf numFmtId="202" fontId="139" fillId="0" borderId="2"/>
    <xf numFmtId="164" fontId="140" fillId="0" borderId="15">
      <alignment horizontal="right" vertical="center"/>
    </xf>
    <xf numFmtId="202" fontId="139" fillId="0" borderId="2"/>
    <xf numFmtId="202" fontId="139" fillId="0" borderId="2"/>
    <xf numFmtId="219" fontId="149" fillId="0" borderId="0" applyFont="0" applyFill="0" applyBorder="0" applyAlignment="0" applyProtection="0"/>
    <xf numFmtId="167" fontId="136" fillId="0" borderId="15">
      <alignment horizontal="right" vertical="center"/>
    </xf>
    <xf numFmtId="202" fontId="139" fillId="0" borderId="2"/>
    <xf numFmtId="167" fontId="136" fillId="0" borderId="15">
      <alignment horizontal="right" vertical="center"/>
    </xf>
    <xf numFmtId="202" fontId="139" fillId="0" borderId="2"/>
    <xf numFmtId="167" fontId="136" fillId="0" borderId="15">
      <alignment horizontal="right" vertical="center"/>
    </xf>
    <xf numFmtId="202" fontId="139" fillId="0" borderId="2"/>
    <xf numFmtId="167" fontId="136" fillId="0" borderId="15">
      <alignment horizontal="right" vertical="center"/>
    </xf>
    <xf numFmtId="202" fontId="139" fillId="0" borderId="2"/>
    <xf numFmtId="202" fontId="139" fillId="0" borderId="2"/>
    <xf numFmtId="176" fontId="137" fillId="0" borderId="15">
      <alignment horizontal="right" vertical="center"/>
    </xf>
    <xf numFmtId="202" fontId="139" fillId="0" borderId="2"/>
    <xf numFmtId="176" fontId="137" fillId="0" borderId="15">
      <alignment horizontal="right" vertical="center"/>
    </xf>
    <xf numFmtId="176" fontId="147" fillId="0" borderId="15">
      <alignment horizontal="right" vertical="center"/>
    </xf>
    <xf numFmtId="202" fontId="139" fillId="0" borderId="2"/>
    <xf numFmtId="176" fontId="137" fillId="0" borderId="15">
      <alignment horizontal="right" vertical="center"/>
    </xf>
    <xf numFmtId="176" fontId="147" fillId="0" borderId="15">
      <alignment horizontal="right" vertical="center"/>
    </xf>
    <xf numFmtId="202" fontId="139" fillId="0" borderId="2"/>
    <xf numFmtId="202" fontId="139" fillId="0" borderId="2"/>
    <xf numFmtId="194" fontId="149" fillId="0" borderId="0" applyFont="0" applyFill="0" applyBorder="0" applyAlignment="0" applyProtection="0"/>
    <xf numFmtId="202" fontId="139" fillId="0" borderId="2"/>
    <xf numFmtId="202" fontId="139" fillId="0" borderId="2"/>
    <xf numFmtId="43" fontId="175" fillId="0" borderId="0" applyFont="0" applyFill="0" applyBorder="0" applyAlignment="0" applyProtection="0"/>
    <xf numFmtId="185" fontId="149" fillId="0" borderId="0" applyFont="0" applyFill="0" applyBorder="0" applyAlignment="0" applyProtection="0"/>
    <xf numFmtId="202" fontId="139" fillId="0" borderId="2"/>
    <xf numFmtId="206" fontId="149" fillId="0" borderId="0" applyFont="0" applyFill="0" applyBorder="0" applyAlignment="0" applyProtection="0"/>
    <xf numFmtId="202" fontId="139" fillId="0" borderId="2"/>
    <xf numFmtId="41" fontId="149" fillId="0" borderId="0" applyFont="0" applyFill="0" applyBorder="0" applyAlignment="0" applyProtection="0"/>
    <xf numFmtId="202" fontId="139" fillId="0" borderId="2"/>
    <xf numFmtId="167" fontId="136" fillId="0" borderId="15">
      <alignment horizontal="right" vertical="center"/>
    </xf>
    <xf numFmtId="202" fontId="139" fillId="0" borderId="2"/>
    <xf numFmtId="199" fontId="176" fillId="0" borderId="15">
      <alignment horizontal="right" vertical="center"/>
    </xf>
    <xf numFmtId="167" fontId="136" fillId="0" borderId="15">
      <alignment horizontal="right" vertical="center"/>
    </xf>
    <xf numFmtId="202" fontId="139" fillId="0" borderId="2"/>
    <xf numFmtId="199" fontId="176" fillId="0" borderId="15">
      <alignment horizontal="right" vertical="center"/>
    </xf>
    <xf numFmtId="167" fontId="136" fillId="0" borderId="15">
      <alignment horizontal="right" vertical="center"/>
    </xf>
    <xf numFmtId="202" fontId="139" fillId="0" borderId="2"/>
    <xf numFmtId="199" fontId="176" fillId="0" borderId="15">
      <alignment horizontal="right" vertical="center"/>
    </xf>
    <xf numFmtId="167" fontId="136" fillId="0" borderId="15">
      <alignment horizontal="right" vertical="center"/>
    </xf>
    <xf numFmtId="257" fontId="147" fillId="0" borderId="0"/>
    <xf numFmtId="199" fontId="176" fillId="0" borderId="15">
      <alignment horizontal="right" vertical="center"/>
    </xf>
    <xf numFmtId="186" fontId="149" fillId="0" borderId="15">
      <alignment horizontal="right" vertical="center"/>
    </xf>
    <xf numFmtId="167" fontId="136" fillId="0" borderId="15">
      <alignment horizontal="right" vertical="center"/>
    </xf>
    <xf numFmtId="257" fontId="147" fillId="0" borderId="0"/>
    <xf numFmtId="257" fontId="147" fillId="0" borderId="0"/>
    <xf numFmtId="167" fontId="136" fillId="0" borderId="15">
      <alignment horizontal="right" vertical="center"/>
    </xf>
    <xf numFmtId="257" fontId="147" fillId="0" borderId="0"/>
    <xf numFmtId="167" fontId="136" fillId="0" borderId="15">
      <alignment horizontal="right" vertical="center"/>
    </xf>
    <xf numFmtId="257" fontId="147"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applyProtection="0"/>
    <xf numFmtId="4" fontId="148" fillId="41" borderId="39" applyNumberFormat="0" applyProtection="0">
      <alignment horizontal="right" vertical="center"/>
    </xf>
    <xf numFmtId="199" fontId="176" fillId="0" borderId="15">
      <alignment horizontal="right" vertical="center"/>
    </xf>
    <xf numFmtId="186" fontId="149" fillId="0" borderId="15">
      <alignment horizontal="right" vertical="center"/>
    </xf>
    <xf numFmtId="257" fontId="147"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xf numFmtId="0" fontId="111"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xf numFmtId="0" fontId="111" fillId="0" borderId="0"/>
    <xf numFmtId="199" fontId="176" fillId="0" borderId="15">
      <alignment horizontal="right" vertical="center"/>
    </xf>
    <xf numFmtId="0" fontId="153" fillId="20" borderId="38" applyNumberFormat="0" applyFont="0" applyAlignment="0" applyProtection="0"/>
    <xf numFmtId="186" fontId="149" fillId="0" borderId="15">
      <alignment horizontal="right" vertical="center"/>
    </xf>
    <xf numFmtId="257" fontId="147" fillId="0" borderId="0"/>
    <xf numFmtId="314" fontId="139" fillId="0" borderId="0"/>
    <xf numFmtId="0" fontId="173" fillId="23" borderId="36" applyNumberFormat="0" applyAlignment="0" applyProtection="0"/>
    <xf numFmtId="0" fontId="111" fillId="0" borderId="0"/>
    <xf numFmtId="185" fontId="175" fillId="0" borderId="0" applyFont="0" applyFill="0" applyBorder="0" applyAlignment="0" applyProtection="0"/>
    <xf numFmtId="184" fontId="175" fillId="0" borderId="0" applyFont="0" applyFill="0" applyBorder="0" applyAlignment="0" applyProtection="0"/>
    <xf numFmtId="4" fontId="148" fillId="22" borderId="39" applyNumberFormat="0" applyProtection="0">
      <alignment horizontal="right" vertical="center"/>
    </xf>
    <xf numFmtId="167" fontId="136"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85" fontId="175" fillId="0" borderId="0" applyFont="0" applyFill="0" applyBorder="0" applyAlignment="0" applyProtection="0"/>
    <xf numFmtId="176" fontId="137" fillId="0" borderId="15">
      <alignment horizontal="right" vertical="center"/>
    </xf>
    <xf numFmtId="41" fontId="175" fillId="0" borderId="0" applyFont="0" applyFill="0" applyBorder="0" applyAlignment="0" applyProtection="0"/>
    <xf numFmtId="0" fontId="154" fillId="18" borderId="37" applyNumberFormat="0" applyAlignment="0" applyProtection="0"/>
    <xf numFmtId="237" fontId="175" fillId="0" borderId="0" applyFont="0" applyFill="0" applyBorder="0" applyAlignment="0" applyProtection="0"/>
    <xf numFmtId="211" fontId="135" fillId="0" borderId="15">
      <alignment horizontal="right" vertical="center"/>
    </xf>
    <xf numFmtId="237" fontId="175" fillId="0" borderId="0" applyFont="0" applyFill="0" applyBorder="0" applyAlignment="0" applyProtection="0"/>
    <xf numFmtId="173" fontId="147" fillId="0" borderId="0" applyFill="0" applyBorder="0" applyAlignment="0"/>
    <xf numFmtId="237" fontId="175" fillId="0" borderId="0" applyFont="0" applyFill="0" applyBorder="0" applyAlignment="0" applyProtection="0"/>
    <xf numFmtId="211" fontId="135" fillId="0" borderId="15">
      <alignment horizontal="right" vertical="center"/>
    </xf>
    <xf numFmtId="173" fontId="147" fillId="0" borderId="0" applyFill="0" applyBorder="0" applyAlignment="0"/>
    <xf numFmtId="237" fontId="175" fillId="0" borderId="0" applyFont="0" applyFill="0" applyBorder="0" applyAlignment="0" applyProtection="0"/>
    <xf numFmtId="176" fontId="137" fillId="0" borderId="15">
      <alignment horizontal="right" vertical="center"/>
    </xf>
    <xf numFmtId="237" fontId="175" fillId="0" borderId="0" applyFont="0" applyFill="0" applyBorder="0" applyAlignment="0" applyProtection="0"/>
    <xf numFmtId="237" fontId="175" fillId="0" borderId="0" applyFont="0" applyFill="0" applyBorder="0" applyAlignment="0" applyProtection="0"/>
    <xf numFmtId="176" fontId="137" fillId="0" borderId="15">
      <alignment horizontal="right" vertical="center"/>
    </xf>
    <xf numFmtId="237" fontId="175" fillId="0" borderId="0" applyFont="0" applyFill="0" applyBorder="0" applyAlignment="0" applyProtection="0"/>
    <xf numFmtId="237" fontId="175" fillId="0" borderId="0" applyFont="0" applyFill="0" applyBorder="0" applyAlignment="0" applyProtection="0"/>
    <xf numFmtId="176" fontId="137" fillId="0" borderId="15">
      <alignment horizontal="right" vertical="center"/>
    </xf>
    <xf numFmtId="237" fontId="175" fillId="0" borderId="0" applyFont="0" applyFill="0" applyBorder="0" applyAlignment="0" applyProtection="0"/>
    <xf numFmtId="237" fontId="175" fillId="0" borderId="0" applyFont="0" applyFill="0" applyBorder="0" applyAlignment="0" applyProtection="0"/>
    <xf numFmtId="176" fontId="137" fillId="0" borderId="15">
      <alignment horizontal="right" vertical="center"/>
    </xf>
    <xf numFmtId="237" fontId="175" fillId="0" borderId="0" applyFont="0" applyFill="0" applyBorder="0" applyAlignment="0" applyProtection="0"/>
    <xf numFmtId="237" fontId="175" fillId="0" borderId="0" applyFont="0" applyFill="0" applyBorder="0" applyAlignment="0" applyProtection="0"/>
    <xf numFmtId="38" fontId="158" fillId="26" borderId="0" applyNumberFormat="0" applyBorder="0" applyAlignment="0" applyProtection="0"/>
    <xf numFmtId="232" fontId="137" fillId="0" borderId="0" applyFont="0" applyFill="0" applyBorder="0" applyAlignment="0" applyProtection="0"/>
    <xf numFmtId="232" fontId="137" fillId="0" borderId="0" applyFont="0" applyFill="0" applyBorder="0" applyAlignment="0" applyProtection="0"/>
    <xf numFmtId="4" fontId="148" fillId="22" borderId="39" applyNumberFormat="0" applyProtection="0">
      <alignment horizontal="right" vertical="center"/>
    </xf>
    <xf numFmtId="41" fontId="203" fillId="0" borderId="0" applyFont="0" applyFill="0" applyBorder="0" applyAlignment="0" applyProtection="0"/>
    <xf numFmtId="167" fontId="136" fillId="0" borderId="15">
      <alignment horizontal="right" vertical="center"/>
    </xf>
    <xf numFmtId="232" fontId="137" fillId="0" borderId="0" applyFont="0" applyFill="0" applyBorder="0" applyAlignment="0" applyProtection="0"/>
    <xf numFmtId="167" fontId="136" fillId="0" borderId="15">
      <alignment horizontal="right" vertical="center"/>
    </xf>
    <xf numFmtId="166" fontId="135" fillId="0" borderId="15">
      <alignment horizontal="right" vertical="center"/>
    </xf>
    <xf numFmtId="167" fontId="136" fillId="0" borderId="15">
      <alignment horizontal="right" vertical="center"/>
    </xf>
    <xf numFmtId="232" fontId="137" fillId="0" borderId="0" applyFont="0" applyFill="0" applyBorder="0" applyAlignment="0" applyProtection="0"/>
    <xf numFmtId="185" fontId="175" fillId="0" borderId="0" applyFont="0" applyFill="0" applyBorder="0" applyAlignment="0" applyProtection="0"/>
    <xf numFmtId="207" fontId="135" fillId="0" borderId="15">
      <alignment horizontal="right" vertical="center"/>
    </xf>
    <xf numFmtId="185" fontId="175" fillId="0" borderId="0" applyFont="0" applyFill="0" applyBorder="0" applyAlignment="0" applyProtection="0"/>
    <xf numFmtId="0" fontId="111" fillId="0" borderId="0"/>
    <xf numFmtId="167" fontId="136" fillId="0" borderId="15">
      <alignment horizontal="right" vertical="center"/>
    </xf>
    <xf numFmtId="167" fontId="136" fillId="0" borderId="15">
      <alignment horizontal="right" vertical="center"/>
    </xf>
    <xf numFmtId="232" fontId="137" fillId="0" borderId="0" applyFont="0" applyFill="0" applyBorder="0" applyAlignment="0" applyProtection="0"/>
    <xf numFmtId="0" fontId="154" fillId="18" borderId="37" applyNumberFormat="0" applyAlignment="0" applyProtection="0"/>
    <xf numFmtId="0" fontId="178" fillId="18" borderId="37" applyNumberFormat="0" applyAlignment="0" applyProtection="0"/>
    <xf numFmtId="315" fontId="135" fillId="0" borderId="0" applyFont="0" applyFill="0" applyBorder="0" applyAlignment="0" applyProtection="0"/>
    <xf numFmtId="315" fontId="135" fillId="0" borderId="0" applyFont="0" applyFill="0" applyBorder="0" applyAlignment="0" applyProtection="0"/>
    <xf numFmtId="41" fontId="175" fillId="0" borderId="0" applyFont="0" applyFill="0" applyBorder="0" applyAlignment="0" applyProtection="0"/>
    <xf numFmtId="41" fontId="175" fillId="0" borderId="0" applyFont="0" applyFill="0" applyBorder="0" applyAlignment="0" applyProtection="0"/>
    <xf numFmtId="178" fontId="140" fillId="0" borderId="15">
      <alignment horizontal="right" vertical="center"/>
    </xf>
    <xf numFmtId="41" fontId="175" fillId="0" borderId="0" applyFont="0" applyFill="0" applyBorder="0" applyAlignment="0" applyProtection="0"/>
    <xf numFmtId="167" fontId="136" fillId="0" borderId="15">
      <alignment horizontal="right" vertical="center"/>
    </xf>
    <xf numFmtId="164" fontId="140" fillId="0" borderId="15">
      <alignment horizontal="right" vertical="center"/>
    </xf>
    <xf numFmtId="41" fontId="175" fillId="0" borderId="0" applyFont="0" applyFill="0" applyBorder="0" applyAlignment="0" applyProtection="0"/>
    <xf numFmtId="41" fontId="175" fillId="0" borderId="0" applyFont="0" applyFill="0" applyBorder="0" applyAlignment="0" applyProtection="0"/>
    <xf numFmtId="41" fontId="203" fillId="0" borderId="0" applyFont="0" applyFill="0" applyBorder="0" applyAlignment="0" applyProtection="0"/>
    <xf numFmtId="178" fontId="140" fillId="0" borderId="15">
      <alignment horizontal="right" vertical="center"/>
    </xf>
    <xf numFmtId="212" fontId="175" fillId="0" borderId="0" applyFont="0" applyFill="0" applyBorder="0" applyAlignment="0" applyProtection="0"/>
    <xf numFmtId="164" fontId="140" fillId="0" borderId="15">
      <alignment horizontal="right" vertical="center"/>
    </xf>
    <xf numFmtId="210" fontId="136" fillId="0" borderId="15">
      <alignment horizontal="center"/>
    </xf>
    <xf numFmtId="41" fontId="175" fillId="0" borderId="0" applyFont="0" applyFill="0" applyBorder="0" applyAlignment="0" applyProtection="0"/>
    <xf numFmtId="212" fontId="175" fillId="0" borderId="0" applyFont="0" applyFill="0" applyBorder="0" applyAlignment="0" applyProtection="0"/>
    <xf numFmtId="0" fontId="153" fillId="20" borderId="38" applyNumberFormat="0" applyFont="0" applyAlignment="0" applyProtection="0"/>
    <xf numFmtId="0" fontId="154" fillId="18" borderId="37" applyNumberFormat="0" applyAlignment="0" applyProtection="0"/>
    <xf numFmtId="212" fontId="175" fillId="0" borderId="0" applyFont="0" applyFill="0" applyBorder="0" applyAlignment="0" applyProtection="0"/>
    <xf numFmtId="164" fontId="140" fillId="0" borderId="15">
      <alignment horizontal="right" vertical="center"/>
    </xf>
    <xf numFmtId="212" fontId="175" fillId="0" borderId="0" applyFont="0" applyFill="0" applyBorder="0" applyAlignment="0" applyProtection="0"/>
    <xf numFmtId="212" fontId="175" fillId="0" borderId="0" applyFont="0" applyFill="0" applyBorder="0" applyAlignment="0" applyProtection="0"/>
    <xf numFmtId="0" fontId="147" fillId="0" borderId="0"/>
    <xf numFmtId="178" fontId="140" fillId="0" borderId="15">
      <alignment horizontal="right" vertical="center"/>
    </xf>
    <xf numFmtId="41" fontId="175" fillId="0" borderId="0" applyFont="0" applyFill="0" applyBorder="0" applyAlignment="0" applyProtection="0"/>
    <xf numFmtId="185" fontId="175" fillId="0" borderId="0" applyFont="0" applyFill="0" applyBorder="0" applyAlignment="0" applyProtection="0"/>
    <xf numFmtId="41" fontId="175" fillId="0" borderId="0" applyFont="0" applyFill="0" applyBorder="0" applyAlignment="0" applyProtection="0"/>
    <xf numFmtId="4" fontId="148" fillId="33" borderId="39" applyNumberFormat="0" applyProtection="0">
      <alignment horizontal="right" vertical="center"/>
    </xf>
    <xf numFmtId="185" fontId="175" fillId="0" borderId="0" applyFont="0" applyFill="0" applyBorder="0" applyAlignment="0" applyProtection="0"/>
    <xf numFmtId="0" fontId="111" fillId="0" borderId="0"/>
    <xf numFmtId="41" fontId="175" fillId="0" borderId="0" applyFont="0" applyFill="0" applyBorder="0" applyAlignment="0" applyProtection="0"/>
    <xf numFmtId="167" fontId="136" fillId="0" borderId="15">
      <alignment horizontal="right" vertical="center"/>
    </xf>
    <xf numFmtId="41" fontId="175" fillId="0" borderId="0" applyFont="0" applyFill="0" applyBorder="0" applyAlignment="0" applyProtection="0"/>
    <xf numFmtId="164" fontId="140" fillId="0" borderId="15">
      <alignment horizontal="right" vertical="center"/>
    </xf>
    <xf numFmtId="212" fontId="175" fillId="0" borderId="0" applyFont="0" applyFill="0" applyBorder="0" applyAlignment="0" applyProtection="0"/>
    <xf numFmtId="0" fontId="160" fillId="0" borderId="0"/>
    <xf numFmtId="212" fontId="175" fillId="0" borderId="0" applyFont="0" applyFill="0" applyBorder="0" applyAlignment="0" applyProtection="0"/>
    <xf numFmtId="41" fontId="175" fillId="0" borderId="0" applyFont="0" applyFill="0" applyBorder="0" applyAlignment="0" applyProtection="0"/>
    <xf numFmtId="184" fontId="175" fillId="0" borderId="0" applyFont="0" applyFill="0" applyBorder="0" applyAlignment="0" applyProtection="0"/>
    <xf numFmtId="178" fontId="140" fillId="0" borderId="15">
      <alignment horizontal="right" vertical="center"/>
    </xf>
    <xf numFmtId="43" fontId="175" fillId="0" borderId="0" applyFont="0" applyFill="0" applyBorder="0" applyAlignment="0" applyProtection="0"/>
    <xf numFmtId="4" fontId="181" fillId="22" borderId="41"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227" fontId="175" fillId="0" borderId="0" applyFont="0" applyFill="0" applyBorder="0" applyAlignment="0" applyProtection="0"/>
    <xf numFmtId="178" fontId="140" fillId="0" borderId="15">
      <alignment horizontal="right" vertical="center"/>
    </xf>
    <xf numFmtId="227" fontId="175" fillId="0" borderId="0" applyFont="0" applyFill="0" applyBorder="0" applyAlignment="0" applyProtection="0"/>
    <xf numFmtId="4" fontId="148" fillId="27" borderId="39" applyNumberFormat="0" applyProtection="0">
      <alignment horizontal="left" vertical="center" indent="1"/>
    </xf>
    <xf numFmtId="227" fontId="175" fillId="0" borderId="0" applyFont="0" applyFill="0" applyBorder="0" applyAlignment="0" applyProtection="0"/>
    <xf numFmtId="178" fontId="140" fillId="0" borderId="15">
      <alignment horizontal="right" vertical="center"/>
    </xf>
    <xf numFmtId="227" fontId="175" fillId="0" borderId="0" applyFont="0" applyFill="0" applyBorder="0" applyAlignment="0" applyProtection="0"/>
    <xf numFmtId="0" fontId="290" fillId="0" borderId="1" applyBorder="0" applyAlignment="0">
      <alignment horizontal="center" vertical="center"/>
    </xf>
    <xf numFmtId="164" fontId="140" fillId="0" borderId="15">
      <alignment horizontal="right" vertical="center"/>
    </xf>
    <xf numFmtId="227" fontId="175" fillId="0" borderId="0" applyFont="0" applyFill="0" applyBorder="0" applyAlignment="0" applyProtection="0"/>
    <xf numFmtId="178" fontId="140" fillId="0" borderId="15">
      <alignment horizontal="right" vertical="center"/>
    </xf>
    <xf numFmtId="227" fontId="175" fillId="0" borderId="0" applyFont="0" applyFill="0" applyBorder="0" applyAlignment="0" applyProtection="0"/>
    <xf numFmtId="177" fontId="175" fillId="0" borderId="0" applyFont="0" applyFill="0" applyBorder="0" applyAlignment="0" applyProtection="0"/>
    <xf numFmtId="164" fontId="140" fillId="0" borderId="15">
      <alignment horizontal="right" vertical="center"/>
    </xf>
    <xf numFmtId="227" fontId="175" fillId="0" borderId="0" applyFont="0" applyFill="0" applyBorder="0" applyAlignment="0" applyProtection="0"/>
    <xf numFmtId="178" fontId="140" fillId="0" borderId="15">
      <alignment horizontal="right" vertical="center"/>
    </xf>
    <xf numFmtId="227" fontId="175" fillId="0" borderId="0" applyFont="0" applyFill="0" applyBorder="0" applyAlignment="0" applyProtection="0"/>
    <xf numFmtId="0" fontId="111" fillId="0" borderId="0"/>
    <xf numFmtId="164" fontId="140" fillId="0" borderId="15">
      <alignment horizontal="right" vertical="center"/>
    </xf>
    <xf numFmtId="227" fontId="175" fillId="0" borderId="0" applyFont="0" applyFill="0" applyBorder="0" applyAlignment="0" applyProtection="0"/>
    <xf numFmtId="0" fontId="291" fillId="0" borderId="0"/>
    <xf numFmtId="227" fontId="175" fillId="0" borderId="0" applyFont="0" applyFill="0" applyBorder="0" applyAlignment="0" applyProtection="0"/>
    <xf numFmtId="0" fontId="111" fillId="0" borderId="0"/>
    <xf numFmtId="164" fontId="140" fillId="0" borderId="15">
      <alignment horizontal="right" vertical="center"/>
    </xf>
    <xf numFmtId="227" fontId="175" fillId="0" borderId="0" applyFont="0" applyFill="0" applyBorder="0" applyAlignment="0" applyProtection="0"/>
    <xf numFmtId="227" fontId="175" fillId="0" borderId="0" applyFont="0" applyFill="0" applyBorder="0" applyAlignment="0" applyProtection="0"/>
    <xf numFmtId="0" fontId="111" fillId="0" borderId="0"/>
    <xf numFmtId="241" fontId="137" fillId="0" borderId="0" applyFont="0" applyFill="0" applyBorder="0" applyAlignment="0" applyProtection="0"/>
    <xf numFmtId="0" fontId="156" fillId="23" borderId="36" applyNumberFormat="0" applyAlignment="0" applyProtection="0"/>
    <xf numFmtId="241" fontId="137" fillId="0" borderId="0" applyFont="0" applyFill="0" applyBorder="0" applyAlignment="0" applyProtection="0"/>
    <xf numFmtId="43" fontId="203" fillId="0" borderId="0" applyFont="0" applyFill="0" applyBorder="0" applyAlignment="0" applyProtection="0"/>
    <xf numFmtId="43" fontId="203" fillId="0" borderId="0" applyFont="0" applyFill="0" applyBorder="0" applyAlignment="0" applyProtection="0"/>
    <xf numFmtId="164" fontId="140" fillId="0" borderId="15">
      <alignment horizontal="right" vertical="center"/>
    </xf>
    <xf numFmtId="241" fontId="137" fillId="0" borderId="0" applyFont="0" applyFill="0" applyBorder="0" applyAlignment="0" applyProtection="0"/>
    <xf numFmtId="189" fontId="147" fillId="0" borderId="0" applyFill="0" applyBorder="0" applyAlignment="0"/>
    <xf numFmtId="167" fontId="136" fillId="0" borderId="15">
      <alignment horizontal="right" vertical="center"/>
    </xf>
    <xf numFmtId="241" fontId="137" fillId="0" borderId="0" applyFont="0" applyFill="0" applyBorder="0" applyAlignment="0" applyProtection="0"/>
    <xf numFmtId="167" fontId="136" fillId="0" borderId="15">
      <alignment horizontal="right" vertical="center"/>
    </xf>
    <xf numFmtId="184" fontId="175" fillId="0" borderId="0" applyFont="0" applyFill="0" applyBorder="0" applyAlignment="0" applyProtection="0"/>
    <xf numFmtId="0" fontId="111" fillId="0" borderId="0"/>
    <xf numFmtId="184" fontId="175" fillId="0" borderId="0" applyFont="0" applyFill="0" applyBorder="0" applyAlignment="0" applyProtection="0"/>
    <xf numFmtId="211" fontId="135" fillId="0" borderId="15">
      <alignment horizontal="right" vertical="center"/>
    </xf>
    <xf numFmtId="241" fontId="137" fillId="0" borderId="0" applyFont="0" applyFill="0" applyBorder="0" applyAlignment="0" applyProtection="0"/>
    <xf numFmtId="0" fontId="111" fillId="0" borderId="0"/>
    <xf numFmtId="164" fontId="140" fillId="0" borderId="15">
      <alignment horizontal="right" vertical="center"/>
    </xf>
    <xf numFmtId="241" fontId="137" fillId="0" borderId="0" applyFont="0" applyFill="0" applyBorder="0" applyAlignment="0" applyProtection="0"/>
    <xf numFmtId="0" fontId="154" fillId="18" borderId="37" applyNumberFormat="0" applyAlignment="0" applyProtection="0"/>
    <xf numFmtId="252" fontId="135" fillId="0" borderId="0" applyFont="0" applyFill="0" applyBorder="0" applyAlignment="0" applyProtection="0"/>
    <xf numFmtId="0" fontId="156" fillId="23" borderId="36" applyNumberFormat="0" applyAlignment="0" applyProtection="0"/>
    <xf numFmtId="0" fontId="173" fillId="23" borderId="36" applyNumberFormat="0" applyAlignment="0" applyProtection="0"/>
    <xf numFmtId="0" fontId="160" fillId="27" borderId="38" applyNumberFormat="0" applyFont="0" applyAlignment="0" applyProtection="0"/>
    <xf numFmtId="252" fontId="135" fillId="0" borderId="0" applyFont="0" applyFill="0" applyBorder="0" applyAlignment="0" applyProtection="0"/>
    <xf numFmtId="176" fontId="137" fillId="0" borderId="15">
      <alignment horizontal="right" vertical="center"/>
    </xf>
    <xf numFmtId="310" fontId="135" fillId="0" borderId="0" applyFont="0" applyFill="0" applyBorder="0" applyAlignment="0" applyProtection="0"/>
    <xf numFmtId="164" fontId="140" fillId="0" borderId="15">
      <alignment horizontal="right" vertical="center"/>
    </xf>
    <xf numFmtId="310" fontId="135" fillId="0" borderId="0" applyFont="0" applyFill="0" applyBorder="0" applyAlignment="0" applyProtection="0"/>
    <xf numFmtId="0" fontId="154" fillId="18" borderId="37" applyNumberFormat="0" applyAlignment="0" applyProtection="0"/>
    <xf numFmtId="43" fontId="175" fillId="0" borderId="0" applyFont="0" applyFill="0" applyBorder="0" applyAlignment="0" applyProtection="0"/>
    <xf numFmtId="43" fontId="175" fillId="0" borderId="0" applyFont="0" applyFill="0" applyBorder="0" applyAlignment="0" applyProtection="0"/>
    <xf numFmtId="176" fontId="137" fillId="0" borderId="15">
      <alignment horizontal="right" vertical="center"/>
    </xf>
    <xf numFmtId="43" fontId="175" fillId="0" borderId="0" applyFont="0" applyFill="0" applyBorder="0" applyAlignment="0" applyProtection="0"/>
    <xf numFmtId="43" fontId="175" fillId="0" borderId="0" applyFont="0" applyFill="0" applyBorder="0" applyAlignment="0" applyProtection="0"/>
    <xf numFmtId="178" fontId="140" fillId="0" borderId="15">
      <alignment horizontal="right" vertical="center"/>
    </xf>
    <xf numFmtId="43" fontId="175" fillId="0" borderId="0" applyFont="0" applyFill="0" applyBorder="0" applyAlignment="0" applyProtection="0"/>
    <xf numFmtId="43" fontId="175" fillId="0" borderId="0" applyFont="0" applyFill="0" applyBorder="0" applyAlignment="0" applyProtection="0"/>
    <xf numFmtId="4" fontId="246" fillId="24" borderId="39" applyNumberFormat="0" applyProtection="0">
      <alignment horizontal="right" vertical="center"/>
    </xf>
    <xf numFmtId="43" fontId="203" fillId="0" borderId="0" applyFont="0" applyFill="0" applyBorder="0" applyAlignment="0" applyProtection="0"/>
    <xf numFmtId="43" fontId="203" fillId="0" borderId="0" applyFont="0" applyFill="0" applyBorder="0" applyAlignment="0" applyProtection="0"/>
    <xf numFmtId="199" fontId="176" fillId="0" borderId="15">
      <alignment horizontal="right" vertical="center"/>
    </xf>
    <xf numFmtId="211" fontId="135" fillId="0" borderId="15">
      <alignment horizontal="right" vertical="center"/>
    </xf>
    <xf numFmtId="43" fontId="175" fillId="0" borderId="0" applyFont="0" applyFill="0" applyBorder="0" applyAlignment="0" applyProtection="0"/>
    <xf numFmtId="178" fontId="140" fillId="0" borderId="15">
      <alignment horizontal="right" vertical="center"/>
    </xf>
    <xf numFmtId="177" fontId="175" fillId="0" borderId="0" applyFont="0" applyFill="0" applyBorder="0" applyAlignment="0" applyProtection="0"/>
    <xf numFmtId="0" fontId="156" fillId="23" borderId="36" applyNumberFormat="0" applyAlignment="0" applyProtection="0"/>
    <xf numFmtId="0" fontId="173" fillId="23" borderId="36" applyNumberFormat="0" applyAlignment="0" applyProtection="0"/>
    <xf numFmtId="177" fontId="175" fillId="0" borderId="0" applyFont="0" applyFill="0" applyBorder="0" applyAlignment="0" applyProtection="0"/>
    <xf numFmtId="177" fontId="175" fillId="0" borderId="0" applyFont="0" applyFill="0" applyBorder="0" applyAlignment="0" applyProtection="0"/>
    <xf numFmtId="43" fontId="175" fillId="0" borderId="0" applyFont="0" applyFill="0" applyBorder="0" applyAlignment="0" applyProtection="0"/>
    <xf numFmtId="184" fontId="175" fillId="0" borderId="0" applyFont="0" applyFill="0" applyBorder="0" applyAlignment="0" applyProtection="0"/>
    <xf numFmtId="43" fontId="175" fillId="0" borderId="0" applyFont="0" applyFill="0" applyBorder="0" applyAlignment="0" applyProtection="0"/>
    <xf numFmtId="4" fontId="148" fillId="27" borderId="39" applyNumberFormat="0" applyProtection="0">
      <alignment horizontal="left" vertical="center" indent="1"/>
    </xf>
    <xf numFmtId="0" fontId="154" fillId="18" borderId="37" applyNumberFormat="0" applyAlignment="0" applyProtection="0"/>
    <xf numFmtId="167" fontId="136" fillId="0" borderId="15">
      <alignment horizontal="right" vertical="center"/>
    </xf>
    <xf numFmtId="184" fontId="175" fillId="0" borderId="0" applyFont="0" applyFill="0" applyBorder="0" applyAlignment="0" applyProtection="0"/>
    <xf numFmtId="177" fontId="175" fillId="0" borderId="0" applyFont="0" applyFill="0" applyBorder="0" applyAlignment="0" applyProtection="0"/>
    <xf numFmtId="166" fontId="135" fillId="0" borderId="15">
      <alignment horizontal="right" vertical="center"/>
    </xf>
    <xf numFmtId="177" fontId="175" fillId="0" borderId="0" applyFont="0" applyFill="0" applyBorder="0" applyAlignment="0" applyProtection="0"/>
    <xf numFmtId="0" fontId="137" fillId="0" borderId="0" applyFill="0" applyBorder="0" applyAlignment="0"/>
    <xf numFmtId="167" fontId="136" fillId="0" borderId="15">
      <alignment horizontal="right" vertical="center"/>
    </xf>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0" fontId="111" fillId="0" borderId="0"/>
    <xf numFmtId="166" fontId="135" fillId="0" borderId="15">
      <alignment horizontal="right" vertical="center"/>
    </xf>
    <xf numFmtId="173" fontId="147" fillId="0" borderId="0" applyFill="0" applyBorder="0" applyAlignment="0"/>
    <xf numFmtId="166" fontId="135" fillId="0" borderId="15">
      <alignment horizontal="right" vertical="center"/>
    </xf>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0" fontId="111" fillId="0" borderId="0"/>
    <xf numFmtId="173" fontId="147" fillId="0" borderId="0" applyFill="0" applyBorder="0" applyAlignment="0"/>
    <xf numFmtId="0" fontId="111" fillId="0" borderId="0"/>
    <xf numFmtId="173" fontId="147" fillId="0" borderId="0" applyFill="0" applyBorder="0" applyAlignment="0"/>
    <xf numFmtId="178" fontId="140" fillId="0" borderId="15">
      <alignment horizontal="right" vertical="center"/>
    </xf>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8" fontId="135" fillId="0" borderId="15">
      <alignment horizontal="right" vertical="center"/>
    </xf>
    <xf numFmtId="221" fontId="170" fillId="0" borderId="0" applyFill="0" applyBorder="0" applyAlignment="0"/>
    <xf numFmtId="0" fontId="173" fillId="23" borderId="36" applyNumberFormat="0" applyAlignment="0" applyProtection="0"/>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4" fontId="140" fillId="0" borderId="15">
      <alignment horizontal="right" vertical="center"/>
    </xf>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262" fontId="170" fillId="0" borderId="0" applyFill="0" applyBorder="0" applyAlignment="0"/>
    <xf numFmtId="4" fontId="150" fillId="22" borderId="39" applyNumberFormat="0" applyProtection="0">
      <alignment horizontal="right" vertical="center"/>
    </xf>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0" fontId="111" fillId="0" borderId="0"/>
    <xf numFmtId="265" fontId="147" fillId="0" borderId="0" applyFill="0" applyBorder="0" applyAlignment="0"/>
    <xf numFmtId="0" fontId="111" fillId="0" borderId="0"/>
    <xf numFmtId="265" fontId="147" fillId="0" borderId="0" applyFill="0" applyBorder="0" applyAlignment="0"/>
    <xf numFmtId="0" fontId="111" fillId="0" borderId="0"/>
    <xf numFmtId="265" fontId="147" fillId="0" borderId="0" applyFill="0" applyBorder="0" applyAlignment="0"/>
    <xf numFmtId="178" fontId="140" fillId="0" borderId="15">
      <alignment horizontal="right" vertical="center"/>
    </xf>
    <xf numFmtId="265" fontId="147" fillId="0" borderId="0" applyFill="0" applyBorder="0" applyAlignment="0"/>
    <xf numFmtId="178" fontId="140" fillId="0" borderId="15">
      <alignment horizontal="right" vertical="center"/>
    </xf>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24" fontId="170" fillId="0" borderId="0" applyFill="0" applyBorder="0" applyAlignment="0"/>
    <xf numFmtId="189" fontId="147" fillId="0" borderId="0" applyFill="0" applyBorder="0" applyAlignment="0"/>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189" fontId="147" fillId="0" borderId="0" applyFill="0" applyBorder="0" applyAlignment="0"/>
    <xf numFmtId="0" fontId="111" fillId="0" borderId="0"/>
    <xf numFmtId="189" fontId="147" fillId="0" borderId="0" applyFill="0" applyBorder="0" applyAlignment="0"/>
    <xf numFmtId="0" fontId="111" fillId="0" borderId="0"/>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182" fontId="136" fillId="0" borderId="2"/>
    <xf numFmtId="0" fontId="292" fillId="0" borderId="0" applyNumberFormat="0" applyAlignment="0">
      <alignment horizontal="left"/>
    </xf>
    <xf numFmtId="0" fontId="137" fillId="20" borderId="38" applyNumberFormat="0" applyFont="0" applyAlignment="0" applyProtection="0"/>
    <xf numFmtId="316" fontId="135" fillId="0" borderId="0" applyFont="0" applyFill="0" applyBorder="0" applyAlignment="0" applyProtection="0"/>
    <xf numFmtId="318" fontId="147" fillId="0" borderId="0" applyFont="0" applyFill="0" applyBorder="0" applyAlignment="0" applyProtection="0"/>
    <xf numFmtId="318" fontId="147" fillId="0" borderId="0" applyFont="0" applyFill="0" applyBorder="0" applyAlignment="0" applyProtection="0"/>
    <xf numFmtId="10" fontId="158" fillId="26" borderId="2" applyNumberFormat="0" applyBorder="0" applyAlignment="0" applyProtection="0"/>
    <xf numFmtId="318" fontId="147" fillId="0" borderId="0" applyFont="0" applyFill="0" applyBorder="0" applyAlignment="0" applyProtection="0"/>
    <xf numFmtId="10" fontId="158" fillId="26" borderId="2" applyNumberFormat="0" applyBorder="0" applyAlignment="0" applyProtection="0"/>
    <xf numFmtId="318" fontId="147" fillId="0" borderId="0" applyFont="0" applyFill="0" applyBorder="0" applyAlignment="0" applyProtection="0"/>
    <xf numFmtId="10" fontId="158" fillId="26" borderId="2" applyNumberFormat="0" applyBorder="0" applyAlignment="0" applyProtection="0"/>
    <xf numFmtId="318" fontId="147" fillId="0" borderId="0" applyFont="0" applyFill="0" applyBorder="0" applyAlignment="0" applyProtection="0"/>
    <xf numFmtId="10" fontId="158" fillId="26" borderId="2" applyNumberFormat="0" applyBorder="0" applyAlignment="0" applyProtection="0"/>
    <xf numFmtId="0" fontId="111" fillId="0" borderId="0"/>
    <xf numFmtId="318" fontId="147" fillId="0" borderId="0" applyFont="0" applyFill="0" applyBorder="0" applyAlignment="0" applyProtection="0"/>
    <xf numFmtId="10" fontId="158" fillId="26" borderId="2" applyNumberFormat="0" applyBorder="0" applyAlignment="0" applyProtection="0"/>
    <xf numFmtId="0" fontId="111" fillId="0" borderId="0"/>
    <xf numFmtId="318" fontId="147" fillId="0" borderId="0" applyFont="0" applyFill="0" applyBorder="0" applyAlignment="0" applyProtection="0"/>
    <xf numFmtId="10" fontId="158" fillId="26" borderId="2" applyNumberFormat="0" applyBorder="0" applyAlignment="0" applyProtection="0"/>
    <xf numFmtId="318" fontId="147" fillId="0" borderId="0" applyFont="0" applyFill="0" applyBorder="0" applyAlignment="0" applyProtection="0"/>
    <xf numFmtId="0" fontId="172" fillId="0" borderId="8">
      <alignment horizontal="left" vertical="center"/>
    </xf>
    <xf numFmtId="318" fontId="147" fillId="0" borderId="0" applyFont="0" applyFill="0" applyBorder="0" applyAlignment="0" applyProtection="0"/>
    <xf numFmtId="0" fontId="172" fillId="0" borderId="8">
      <alignment horizontal="left" vertical="center"/>
    </xf>
    <xf numFmtId="0" fontId="111" fillId="0" borderId="0"/>
    <xf numFmtId="318" fontId="147" fillId="0" borderId="0" applyFont="0" applyFill="0" applyBorder="0" applyAlignment="0" applyProtection="0"/>
    <xf numFmtId="0" fontId="172" fillId="0" borderId="8">
      <alignment horizontal="left" vertical="center"/>
    </xf>
    <xf numFmtId="0" fontId="111" fillId="0" borderId="0"/>
    <xf numFmtId="318" fontId="147" fillId="0" borderId="0" applyFont="0" applyFill="0" applyBorder="0" applyAlignment="0" applyProtection="0"/>
    <xf numFmtId="0" fontId="172" fillId="0" borderId="8">
      <alignment horizontal="left" vertical="center"/>
    </xf>
    <xf numFmtId="318" fontId="147" fillId="0" borderId="0" applyFont="0" applyFill="0" applyBorder="0" applyAlignment="0" applyProtection="0"/>
    <xf numFmtId="0" fontId="172" fillId="0" borderId="8">
      <alignment horizontal="left" vertical="center"/>
    </xf>
    <xf numFmtId="318" fontId="147" fillId="0" borderId="0" applyFont="0" applyFill="0" applyBorder="0" applyAlignment="0" applyProtection="0"/>
    <xf numFmtId="0" fontId="172" fillId="0" borderId="8">
      <alignment horizontal="left" vertical="center"/>
    </xf>
    <xf numFmtId="318" fontId="147" fillId="0" borderId="0" applyFont="0" applyFill="0" applyBorder="0" applyAlignment="0" applyProtection="0"/>
    <xf numFmtId="0" fontId="172" fillId="0" borderId="8">
      <alignment horizontal="left" vertical="center"/>
    </xf>
    <xf numFmtId="318" fontId="147" fillId="0" borderId="0" applyFont="0" applyFill="0" applyBorder="0" applyAlignment="0" applyProtection="0"/>
    <xf numFmtId="0" fontId="293" fillId="0" borderId="0"/>
    <xf numFmtId="0" fontId="137" fillId="20" borderId="38" applyNumberFormat="0" applyFont="0" applyAlignment="0" applyProtection="0"/>
    <xf numFmtId="0" fontId="294" fillId="0" borderId="0" applyNumberFormat="0" applyFill="0" applyBorder="0" applyAlignment="0" applyProtection="0"/>
    <xf numFmtId="164" fontId="140" fillId="0" borderId="15">
      <alignment horizontal="right" vertical="center"/>
    </xf>
    <xf numFmtId="3" fontId="135" fillId="0" borderId="0" applyFont="0" applyBorder="0" applyAlignment="0"/>
    <xf numFmtId="167" fontId="136" fillId="0" borderId="15">
      <alignment horizontal="right" vertical="center"/>
    </xf>
    <xf numFmtId="0" fontId="147" fillId="0" borderId="0"/>
    <xf numFmtId="4" fontId="181" fillId="22" borderId="39" applyNumberFormat="0" applyProtection="0">
      <alignment horizontal="left" vertical="center" indent="1"/>
    </xf>
    <xf numFmtId="0" fontId="137" fillId="20" borderId="38" applyNumberFormat="0" applyFont="0" applyAlignment="0" applyProtection="0"/>
    <xf numFmtId="2" fontId="147" fillId="0" borderId="0" applyFont="0" applyFill="0" applyBorder="0" applyAlignment="0" applyProtection="0"/>
    <xf numFmtId="4" fontId="150" fillId="25" borderId="39" applyNumberFormat="0" applyProtection="0">
      <alignment horizontal="right" vertical="center"/>
    </xf>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95" fillId="0" borderId="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2" fontId="147" fillId="0" borderId="0" applyFont="0" applyFill="0" applyBorder="0" applyAlignment="0" applyProtection="0"/>
    <xf numFmtId="0" fontId="295" fillId="0" borderId="0" applyNumberFormat="0" applyFill="0" applyBorder="0" applyAlignment="0" applyProtection="0"/>
    <xf numFmtId="0" fontId="296" fillId="0" borderId="0" applyNumberFormat="0" applyFill="0" applyBorder="0" applyProtection="0">
      <alignment vertical="center"/>
    </xf>
    <xf numFmtId="0" fontId="297" fillId="0" borderId="0" applyNumberFormat="0" applyFill="0" applyBorder="0" applyAlignment="0" applyProtection="0"/>
    <xf numFmtId="0" fontId="298" fillId="0" borderId="0" applyNumberFormat="0" applyFill="0" applyBorder="0" applyProtection="0">
      <alignment vertical="center"/>
    </xf>
    <xf numFmtId="176" fontId="137" fillId="0" borderId="15">
      <alignment horizontal="right" vertical="center"/>
    </xf>
    <xf numFmtId="178" fontId="140" fillId="0" borderId="15">
      <alignment horizontal="right" vertical="center"/>
    </xf>
    <xf numFmtId="0" fontId="299" fillId="0" borderId="0" applyNumberFormat="0" applyFill="0" applyBorder="0" applyAlignment="0" applyProtection="0"/>
    <xf numFmtId="319" fontId="300" fillId="0" borderId="58" applyNumberFormat="0" applyFill="0" applyBorder="0" applyAlignment="0" applyProtection="0"/>
    <xf numFmtId="0" fontId="301" fillId="0" borderId="0" applyNumberFormat="0" applyFill="0" applyBorder="0" applyAlignment="0" applyProtection="0"/>
    <xf numFmtId="0" fontId="137" fillId="20" borderId="38" applyNumberFormat="0" applyFont="0" applyAlignment="0" applyProtection="0"/>
    <xf numFmtId="4" fontId="150" fillId="24" borderId="39" applyNumberFormat="0" applyProtection="0">
      <alignment vertical="center"/>
    </xf>
    <xf numFmtId="166" fontId="135" fillId="0" borderId="15">
      <alignment horizontal="right" vertical="center"/>
    </xf>
    <xf numFmtId="0" fontId="137" fillId="20" borderId="38" applyNumberFormat="0" applyFont="0" applyAlignment="0" applyProtection="0"/>
    <xf numFmtId="0" fontId="111" fillId="0" borderId="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11" fillId="0" borderId="0"/>
    <xf numFmtId="4" fontId="220" fillId="24" borderId="39" applyNumberFormat="0" applyProtection="0">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5" fontId="190" fillId="34" borderId="2" applyNumberFormat="0" applyAlignment="0">
      <alignment horizontal="left" vertical="top"/>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4" fontId="220" fillId="24" borderId="39" applyNumberFormat="0" applyProtection="0">
      <alignment horizontal="right" vertical="center"/>
    </xf>
    <xf numFmtId="0" fontId="137" fillId="20" borderId="38" applyNumberFormat="0" applyFont="0" applyAlignment="0" applyProtection="0"/>
    <xf numFmtId="4" fontId="164" fillId="22" borderId="41" applyNumberFormat="0" applyProtection="0">
      <alignment horizontal="left" vertical="center" indent="1"/>
    </xf>
    <xf numFmtId="0" fontId="137" fillId="20" borderId="38" applyNumberFormat="0" applyFont="0" applyAlignment="0" applyProtection="0"/>
    <xf numFmtId="0" fontId="111" fillId="0" borderId="0"/>
    <xf numFmtId="4" fontId="164" fillId="22" borderId="41" applyNumberFormat="0" applyProtection="0">
      <alignment horizontal="left" vertical="center" indent="1"/>
    </xf>
    <xf numFmtId="0" fontId="137" fillId="20" borderId="38" applyNumberFormat="0" applyFont="0" applyAlignment="0" applyProtection="0"/>
    <xf numFmtId="0" fontId="111" fillId="0" borderId="0"/>
    <xf numFmtId="4" fontId="164" fillId="22" borderId="41" applyNumberFormat="0" applyProtection="0">
      <alignment horizontal="left" vertical="center" indent="1"/>
    </xf>
    <xf numFmtId="4" fontId="246" fillId="24" borderId="39" applyNumberFormat="0" applyProtection="0">
      <alignment horizontal="right" vertical="center"/>
    </xf>
    <xf numFmtId="0" fontId="137" fillId="20" borderId="38" applyNumberFormat="0" applyFont="0" applyAlignment="0" applyProtection="0"/>
    <xf numFmtId="4" fontId="164" fillId="22" borderId="41" applyNumberFormat="0" applyProtection="0">
      <alignment horizontal="left" vertical="center" indent="1"/>
    </xf>
    <xf numFmtId="4" fontId="246" fillId="24" borderId="39" applyNumberFormat="0" applyProtection="0">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178" fontId="140" fillId="0" borderId="15">
      <alignment horizontal="right" vertical="center"/>
    </xf>
    <xf numFmtId="0" fontId="137" fillId="20" borderId="38" applyNumberFormat="0" applyFont="0" applyAlignment="0" applyProtection="0"/>
    <xf numFmtId="166" fontId="135" fillId="0" borderId="15">
      <alignment horizontal="right" vertical="center"/>
    </xf>
    <xf numFmtId="166" fontId="135" fillId="0" borderId="15">
      <alignment horizontal="right" vertical="center"/>
    </xf>
    <xf numFmtId="0" fontId="137" fillId="20" borderId="38" applyNumberFormat="0" applyFont="0" applyAlignment="0" applyProtection="0"/>
    <xf numFmtId="166" fontId="135" fillId="0" borderId="15">
      <alignment horizontal="right" vertical="center"/>
    </xf>
    <xf numFmtId="0" fontId="137" fillId="20" borderId="38" applyNumberFormat="0" applyFont="0" applyAlignment="0" applyProtection="0"/>
    <xf numFmtId="166" fontId="135" fillId="0" borderId="15">
      <alignment horizontal="right" vertical="center"/>
    </xf>
    <xf numFmtId="164" fontId="140" fillId="0" borderId="15">
      <alignment horizontal="right" vertical="center"/>
    </xf>
    <xf numFmtId="0" fontId="137" fillId="20" borderId="38" applyNumberFormat="0" applyFont="0" applyAlignment="0" applyProtection="0"/>
    <xf numFmtId="166" fontId="135" fillId="0" borderId="15">
      <alignment horizontal="right" vertical="center"/>
    </xf>
    <xf numFmtId="164" fontId="140" fillId="0" borderId="15">
      <alignment horizontal="right" vertical="center"/>
    </xf>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265" fontId="147" fillId="0" borderId="0" applyFill="0" applyBorder="0" applyAlignment="0"/>
    <xf numFmtId="0" fontId="137" fillId="20" borderId="38" applyNumberFormat="0" applyFont="0" applyAlignment="0" applyProtection="0"/>
    <xf numFmtId="265" fontId="147" fillId="0" borderId="0" applyFill="0" applyBorder="0" applyAlignment="0"/>
    <xf numFmtId="0" fontId="137" fillId="20" borderId="38" applyNumberFormat="0" applyFont="0" applyAlignment="0" applyProtection="0"/>
    <xf numFmtId="265" fontId="147" fillId="0" borderId="0" applyFill="0" applyBorder="0" applyAlignment="0"/>
    <xf numFmtId="0" fontId="137" fillId="20" borderId="38" applyNumberFormat="0" applyFont="0" applyAlignment="0" applyProtection="0"/>
    <xf numFmtId="0" fontId="111" fillId="0" borderId="0"/>
    <xf numFmtId="178" fontId="140" fillId="0" borderId="15">
      <alignment horizontal="right" vertical="center"/>
    </xf>
    <xf numFmtId="0" fontId="137" fillId="20" borderId="38" applyNumberFormat="0" applyFont="0" applyAlignment="0" applyProtection="0"/>
    <xf numFmtId="0" fontId="111" fillId="0" borderId="0"/>
    <xf numFmtId="178"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277" fillId="0" borderId="0">
      <alignment horizontal="left"/>
    </xf>
    <xf numFmtId="0" fontId="156" fillId="23" borderId="36" applyNumberForma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210" fontId="136" fillId="0" borderId="15">
      <alignment horizontal="center"/>
    </xf>
    <xf numFmtId="0" fontId="137" fillId="20" borderId="38" applyNumberFormat="0" applyFont="0" applyAlignment="0" applyProtection="0"/>
    <xf numFmtId="0" fontId="156" fillId="23" borderId="36" applyNumberFormat="0" applyAlignment="0" applyProtection="0"/>
    <xf numFmtId="164" fontId="140" fillId="0" borderId="15">
      <alignment horizontal="right" vertical="center"/>
    </xf>
    <xf numFmtId="210" fontId="136" fillId="0" borderId="15">
      <alignment horizontal="center"/>
    </xf>
    <xf numFmtId="0" fontId="137" fillId="20" borderId="38" applyNumberFormat="0" applyFont="0" applyAlignment="0" applyProtection="0"/>
    <xf numFmtId="0" fontId="156" fillId="23" borderId="36" applyNumberFormat="0" applyAlignment="0" applyProtection="0"/>
    <xf numFmtId="164" fontId="140" fillId="0" borderId="15">
      <alignment horizontal="right" vertical="center"/>
    </xf>
    <xf numFmtId="210" fontId="136" fillId="0" borderId="15">
      <alignment horizontal="center"/>
    </xf>
    <xf numFmtId="0" fontId="137" fillId="20" borderId="38" applyNumberFormat="0" applyFont="0" applyAlignment="0" applyProtection="0"/>
    <xf numFmtId="0" fontId="156" fillId="23" borderId="36" applyNumberFormat="0" applyAlignment="0" applyProtection="0"/>
    <xf numFmtId="164" fontId="140" fillId="0" borderId="15">
      <alignment horizontal="right" vertical="center"/>
    </xf>
    <xf numFmtId="210" fontId="136" fillId="0" borderId="15">
      <alignment horizont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11" fillId="0" borderId="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6" fontId="135" fillId="0" borderId="15">
      <alignment horizontal="right" vertical="center"/>
    </xf>
    <xf numFmtId="164" fontId="140" fillId="0" borderId="15">
      <alignment horizontal="right" vertical="center"/>
    </xf>
    <xf numFmtId="0" fontId="137" fillId="20" borderId="38" applyNumberFormat="0" applyFont="0" applyAlignment="0" applyProtection="0"/>
    <xf numFmtId="166" fontId="135" fillId="0" borderId="15">
      <alignment horizontal="right" vertical="center"/>
    </xf>
    <xf numFmtId="164" fontId="140" fillId="0" borderId="15">
      <alignment horizontal="right" vertical="center"/>
    </xf>
    <xf numFmtId="0" fontId="137" fillId="20" borderId="38" applyNumberFormat="0" applyFont="0" applyAlignment="0" applyProtection="0"/>
    <xf numFmtId="166" fontId="135" fillId="0" borderId="15">
      <alignment horizontal="right" vertical="center"/>
    </xf>
    <xf numFmtId="164" fontId="140" fillId="0" borderId="15">
      <alignment horizontal="right" vertical="center"/>
    </xf>
    <xf numFmtId="0" fontId="137" fillId="20" borderId="38" applyNumberFormat="0" applyFont="0" applyAlignment="0" applyProtection="0"/>
    <xf numFmtId="0" fontId="111" fillId="0" borderId="0"/>
    <xf numFmtId="166" fontId="135" fillId="0" borderId="15">
      <alignment horizontal="right" vertical="center"/>
    </xf>
    <xf numFmtId="164" fontId="140"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178" fontId="140"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11" fillId="0" borderId="0"/>
    <xf numFmtId="176" fontId="137" fillId="0" borderId="15">
      <alignment horizontal="right" vertical="center"/>
    </xf>
    <xf numFmtId="0" fontId="137" fillId="20" borderId="38" applyNumberFormat="0" applyFont="0" applyAlignment="0" applyProtection="0"/>
    <xf numFmtId="0" fontId="111" fillId="0" borderId="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4" fontId="164" fillId="27" borderId="39" applyNumberFormat="0" applyProtection="0">
      <alignment vertical="center"/>
    </xf>
    <xf numFmtId="176" fontId="137" fillId="0" borderId="15">
      <alignment horizontal="right" vertical="center"/>
    </xf>
    <xf numFmtId="167" fontId="136" fillId="0" borderId="15">
      <alignment horizontal="right" vertical="center"/>
    </xf>
    <xf numFmtId="0" fontId="137" fillId="20" borderId="38" applyNumberFormat="0" applyFont="0" applyAlignment="0" applyProtection="0"/>
    <xf numFmtId="4" fontId="164" fillId="27" borderId="39" applyNumberFormat="0" applyProtection="0">
      <alignment vertical="center"/>
    </xf>
    <xf numFmtId="176" fontId="137" fillId="0" borderId="15">
      <alignment horizontal="right" vertical="center"/>
    </xf>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229" fillId="0" borderId="50" applyNumberFormat="0" applyFill="0" applyAlignment="0" applyProtection="0"/>
    <xf numFmtId="0" fontId="137" fillId="20" borderId="38" applyNumberFormat="0" applyFont="0" applyAlignment="0" applyProtection="0"/>
    <xf numFmtId="0" fontId="111" fillId="0" borderId="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42" fillId="18" borderId="36" applyNumberFormat="0" applyAlignment="0" applyProtection="0"/>
    <xf numFmtId="0" fontId="111" fillId="0" borderId="0"/>
    <xf numFmtId="14" fontId="228" fillId="0" borderId="0"/>
    <xf numFmtId="176" fontId="137" fillId="0" borderId="15">
      <alignment horizontal="right" vertical="center"/>
    </xf>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0" fontId="158" fillId="26" borderId="2" applyNumberFormat="0" applyBorder="0" applyAlignment="0" applyProtection="0"/>
    <xf numFmtId="211" fontId="13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0" fontId="158" fillId="26" borderId="2" applyNumberFormat="0" applyBorder="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0" fontId="137" fillId="20" borderId="38" applyNumberFormat="0" applyFont="0" applyAlignment="0" applyProtection="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164" fontId="140" fillId="0" borderId="15">
      <alignment horizontal="right" vertical="center"/>
    </xf>
    <xf numFmtId="0" fontId="137" fillId="20" borderId="38" applyNumberFormat="0" applyFont="0" applyAlignment="0" applyProtection="0"/>
    <xf numFmtId="167" fontId="136" fillId="0" borderId="15">
      <alignment horizontal="right" vertical="center"/>
    </xf>
    <xf numFmtId="164" fontId="140"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169" fontId="159" fillId="0" borderId="15">
      <alignment horizontal="right" vertical="center"/>
    </xf>
    <xf numFmtId="167" fontId="136" fillId="0" borderId="15">
      <alignment horizontal="right" vertical="center"/>
    </xf>
    <xf numFmtId="0" fontId="137" fillId="20" borderId="38" applyNumberFormat="0" applyFont="0" applyAlignment="0" applyProtection="0"/>
    <xf numFmtId="0" fontId="163" fillId="28" borderId="8" applyNumberFormat="0" applyFont="0" applyAlignment="0">
      <alignment horizontal="center"/>
    </xf>
    <xf numFmtId="169" fontId="159" fillId="0" borderId="15">
      <alignment horizontal="right" vertical="center"/>
    </xf>
    <xf numFmtId="167" fontId="136" fillId="0" borderId="15">
      <alignment horizontal="right" vertical="center"/>
    </xf>
    <xf numFmtId="0" fontId="137" fillId="20" borderId="38" applyNumberFormat="0" applyFont="0" applyAlignment="0" applyProtection="0"/>
    <xf numFmtId="0" fontId="163" fillId="28" borderId="8" applyNumberFormat="0" applyFont="0" applyAlignment="0">
      <alignment horizontal="center"/>
    </xf>
    <xf numFmtId="169" fontId="159" fillId="0" borderId="15">
      <alignment horizontal="right" vertical="center"/>
    </xf>
    <xf numFmtId="0" fontId="137" fillId="20" borderId="38" applyNumberFormat="0" applyFont="0" applyAlignment="0" applyProtection="0"/>
    <xf numFmtId="0" fontId="163" fillId="28" borderId="8" applyNumberFormat="0" applyFont="0" applyAlignment="0">
      <alignment horizontal="center"/>
    </xf>
    <xf numFmtId="0" fontId="137" fillId="20" borderId="38" applyNumberFormat="0" applyFont="0" applyAlignment="0" applyProtection="0"/>
    <xf numFmtId="211" fontId="135" fillId="0" borderId="15">
      <alignment horizontal="right" vertical="center"/>
    </xf>
    <xf numFmtId="178" fontId="140" fillId="0" borderId="15">
      <alignment horizontal="right" vertical="center"/>
    </xf>
    <xf numFmtId="0" fontId="137" fillId="20" borderId="38" applyNumberFormat="0" applyFont="0" applyAlignment="0" applyProtection="0"/>
    <xf numFmtId="211" fontId="135" fillId="0" borderId="15">
      <alignment horizontal="right" vertical="center"/>
    </xf>
    <xf numFmtId="178" fontId="140" fillId="0" borderId="15">
      <alignment horizontal="right" vertical="center"/>
    </xf>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80" fontId="14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66" fontId="135" fillId="0" borderId="15">
      <alignment horizontal="right" vertical="center"/>
    </xf>
    <xf numFmtId="211" fontId="13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99" fontId="176" fillId="0" borderId="15">
      <alignment horizontal="right" vertical="center"/>
    </xf>
    <xf numFmtId="186" fontId="149" fillId="0" borderId="15">
      <alignment horizontal="right" vertical="center"/>
    </xf>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70" fillId="0" borderId="0"/>
    <xf numFmtId="0" fontId="160" fillId="0" borderId="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76" fontId="137" fillId="0" borderId="15">
      <alignment horizontal="right" vertical="center"/>
    </xf>
    <xf numFmtId="167" fontId="136" fillId="0" borderId="15">
      <alignment horizontal="right" vertical="center"/>
    </xf>
    <xf numFmtId="180" fontId="14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49" fontId="248" fillId="0" borderId="2">
      <alignment vertical="center"/>
    </xf>
    <xf numFmtId="0" fontId="137" fillId="20" borderId="38" applyNumberFormat="0" applyFont="0" applyAlignment="0" applyProtection="0"/>
    <xf numFmtId="49" fontId="248" fillId="0" borderId="2">
      <alignmen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180" fontId="14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211" fontId="13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80" fontId="14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211" fontId="135" fillId="0" borderId="15">
      <alignment horizontal="right" vertical="center"/>
    </xf>
    <xf numFmtId="180" fontId="14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56" fillId="23" borderId="36" applyNumberFormat="0" applyAlignment="0" applyProtection="0"/>
    <xf numFmtId="211" fontId="13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78"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64" fillId="22" borderId="41" applyNumberFormat="0" applyProtection="0">
      <alignment horizontal="left" vertical="center" indent="1"/>
    </xf>
    <xf numFmtId="0" fontId="137" fillId="20" borderId="38" applyNumberFormat="0" applyFont="0" applyAlignment="0" applyProtection="0"/>
    <xf numFmtId="4" fontId="164" fillId="22" borderId="41" applyNumberFormat="0" applyProtection="0">
      <alignment horizontal="left" vertical="center" indent="1"/>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80" fontId="145" fillId="0" borderId="15">
      <alignment horizontal="right" vertical="center"/>
    </xf>
    <xf numFmtId="0" fontId="137" fillId="20" borderId="38" applyNumberFormat="0" applyFont="0" applyAlignment="0" applyProtection="0"/>
    <xf numFmtId="180" fontId="145" fillId="0" borderId="15">
      <alignment horizontal="right" vertical="center"/>
    </xf>
    <xf numFmtId="0" fontId="137" fillId="20" borderId="38" applyNumberFormat="0" applyFont="0" applyAlignment="0" applyProtection="0"/>
    <xf numFmtId="4" fontId="150" fillId="29" borderId="39" applyNumberFormat="0" applyProtection="0">
      <alignment horizontal="right" vertical="center"/>
    </xf>
    <xf numFmtId="180" fontId="145" fillId="0" borderId="15">
      <alignment horizontal="right" vertical="center"/>
    </xf>
    <xf numFmtId="0" fontId="137" fillId="20" borderId="38" applyNumberFormat="0" applyFont="0" applyAlignment="0" applyProtection="0"/>
    <xf numFmtId="4" fontId="150" fillId="29" borderId="39" applyNumberFormat="0" applyProtection="0">
      <alignment horizontal="right" vertical="center"/>
    </xf>
    <xf numFmtId="180" fontId="145" fillId="0" borderId="15">
      <alignment horizontal="right" vertical="center"/>
    </xf>
    <xf numFmtId="0" fontId="137" fillId="20" borderId="38" applyNumberFormat="0" applyFont="0" applyAlignment="0" applyProtection="0"/>
    <xf numFmtId="0" fontId="154" fillId="18" borderId="37" applyNumberFormat="0" applyAlignment="0" applyProtection="0"/>
    <xf numFmtId="0" fontId="154" fillId="18" borderId="37" applyNumberFormat="0" applyAlignment="0" applyProtection="0"/>
    <xf numFmtId="4" fontId="150" fillId="29" borderId="39" applyNumberFormat="0" applyProtection="0">
      <alignment horizontal="right" vertical="center"/>
    </xf>
    <xf numFmtId="0" fontId="137" fillId="20" borderId="38" applyNumberFormat="0" applyFont="0" applyAlignment="0" applyProtection="0"/>
    <xf numFmtId="0" fontId="154" fillId="18" borderId="37" applyNumberFormat="0" applyAlignment="0" applyProtection="0"/>
    <xf numFmtId="0" fontId="154" fillId="18" borderId="37" applyNumberFormat="0" applyAlignment="0" applyProtection="0"/>
    <xf numFmtId="4" fontId="150" fillId="29" borderId="39" applyNumberFormat="0" applyProtection="0">
      <alignment horizontal="right" vertical="center"/>
    </xf>
    <xf numFmtId="0" fontId="137" fillId="20" borderId="38" applyNumberFormat="0" applyFont="0" applyAlignment="0" applyProtection="0"/>
    <xf numFmtId="0" fontId="154" fillId="18" borderId="37" applyNumberFormat="0" applyAlignment="0" applyProtection="0"/>
    <xf numFmtId="0" fontId="154" fillId="18" borderId="37" applyNumberFormat="0" applyAlignment="0" applyProtection="0"/>
    <xf numFmtId="4" fontId="150" fillId="29" borderId="39" applyNumberFormat="0" applyProtection="0">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72" fillId="0" borderId="8">
      <alignment horizontal="left" vertical="center"/>
    </xf>
    <xf numFmtId="178" fontId="140" fillId="0" borderId="15">
      <alignment horizontal="right" vertical="center"/>
    </xf>
    <xf numFmtId="0" fontId="137" fillId="20" borderId="38" applyNumberFormat="0" applyFont="0" applyAlignment="0" applyProtection="0"/>
    <xf numFmtId="0" fontId="172" fillId="0" borderId="8">
      <alignment horizontal="lef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0" fontId="172" fillId="0" borderId="8">
      <alignment horizontal="left" vertical="center"/>
    </xf>
    <xf numFmtId="178" fontId="140" fillId="0" borderId="15">
      <alignment horizontal="right" vertical="center"/>
    </xf>
    <xf numFmtId="0" fontId="137" fillId="20" borderId="38" applyNumberFormat="0" applyFont="0" applyAlignment="0" applyProtection="0"/>
    <xf numFmtId="167" fontId="136" fillId="0" borderId="15">
      <alignment horizontal="right" vertical="center"/>
    </xf>
    <xf numFmtId="0" fontId="172" fillId="0" borderId="8">
      <alignment horizontal="left" vertical="center"/>
    </xf>
    <xf numFmtId="0" fontId="172" fillId="0" borderId="8">
      <alignment horizontal="left" vertical="center"/>
    </xf>
    <xf numFmtId="178" fontId="140"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178" fontId="140" fillId="0" borderId="15">
      <alignment horizontal="right" vertical="center"/>
    </xf>
    <xf numFmtId="0" fontId="137" fillId="20" borderId="38" applyNumberFormat="0" applyFont="0" applyAlignment="0" applyProtection="0"/>
    <xf numFmtId="199" fontId="176" fillId="0" borderId="15">
      <alignment horizontal="right" vertical="center"/>
    </xf>
    <xf numFmtId="178" fontId="140" fillId="0" borderId="15">
      <alignment horizontal="right" vertical="center"/>
    </xf>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50" fillId="21" borderId="39" applyNumberFormat="0" applyProtection="0">
      <alignment horizontal="right" vertical="center"/>
    </xf>
    <xf numFmtId="178" fontId="140"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185" fontId="135" fillId="0" borderId="0" applyFont="0" applyFill="0" applyBorder="0" applyAlignment="0" applyProtection="0"/>
    <xf numFmtId="0" fontId="111" fillId="0" borderId="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99" fillId="0" borderId="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50" fillId="41" borderId="39" applyNumberFormat="0" applyProtection="0">
      <alignment horizontal="right" vertical="center"/>
    </xf>
    <xf numFmtId="0" fontId="137" fillId="20" borderId="38" applyNumberFormat="0" applyFont="0" applyAlignment="0" applyProtection="0"/>
    <xf numFmtId="4" fontId="150" fillId="41" borderId="39" applyNumberFormat="0" applyProtection="0">
      <alignment horizontal="right" vertical="center"/>
    </xf>
    <xf numFmtId="0" fontId="137" fillId="20" borderId="38" applyNumberFormat="0" applyFont="0" applyAlignment="0" applyProtection="0"/>
    <xf numFmtId="4" fontId="150" fillId="41" borderId="39" applyNumberFormat="0" applyProtection="0">
      <alignment horizontal="right" vertical="center"/>
    </xf>
    <xf numFmtId="0" fontId="137" fillId="20" borderId="38" applyNumberFormat="0" applyFont="0" applyAlignment="0" applyProtection="0"/>
    <xf numFmtId="4" fontId="150" fillId="41" borderId="39" applyNumberFormat="0" applyProtection="0">
      <alignment horizontal="right" vertical="center"/>
    </xf>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4" fontId="148" fillId="32" borderId="39" applyNumberFormat="0" applyProtection="0">
      <alignment horizontal="right" vertical="center"/>
    </xf>
    <xf numFmtId="0" fontId="137" fillId="20" borderId="38" applyNumberFormat="0" applyFont="0" applyAlignment="0" applyProtection="0"/>
    <xf numFmtId="167" fontId="136" fillId="0" borderId="15">
      <alignment horizontal="right" vertical="center"/>
    </xf>
    <xf numFmtId="4" fontId="148" fillId="32" borderId="39" applyNumberFormat="0" applyProtection="0">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186" fontId="149" fillId="0" borderId="15">
      <alignment horizontal="right" vertical="center"/>
    </xf>
    <xf numFmtId="0" fontId="137" fillId="20" borderId="38" applyNumberFormat="0" applyFont="0" applyAlignment="0" applyProtection="0"/>
    <xf numFmtId="186" fontId="149" fillId="0" borderId="15">
      <alignment horizontal="right" vertical="center"/>
    </xf>
    <xf numFmtId="0" fontId="137" fillId="20" borderId="38" applyNumberFormat="0" applyFont="0" applyAlignment="0" applyProtection="0"/>
    <xf numFmtId="186" fontId="149" fillId="0" borderId="15">
      <alignment horizontal="right" vertical="center"/>
    </xf>
    <xf numFmtId="0" fontId="137" fillId="20" borderId="38" applyNumberFormat="0" applyFont="0" applyAlignment="0" applyProtection="0"/>
    <xf numFmtId="186" fontId="149" fillId="0" borderId="15">
      <alignment horizontal="right" vertical="center"/>
    </xf>
    <xf numFmtId="0" fontId="137" fillId="20" borderId="38" applyNumberFormat="0" applyFont="0" applyAlignment="0" applyProtection="0"/>
    <xf numFmtId="4" fontId="148" fillId="32" borderId="39" applyNumberFormat="0" applyProtection="0">
      <alignment horizontal="right" vertical="center"/>
    </xf>
    <xf numFmtId="166" fontId="135" fillId="0" borderId="15">
      <alignment horizontal="right" vertical="center"/>
    </xf>
    <xf numFmtId="0" fontId="137" fillId="20" borderId="38" applyNumberFormat="0" applyFont="0" applyAlignment="0" applyProtection="0"/>
    <xf numFmtId="4" fontId="148" fillId="32" borderId="39" applyNumberFormat="0" applyProtection="0">
      <alignment horizontal="right" vertical="center"/>
    </xf>
    <xf numFmtId="166" fontId="135" fillId="0" borderId="15">
      <alignment horizontal="right" vertical="center"/>
    </xf>
    <xf numFmtId="0" fontId="137" fillId="20" borderId="38" applyNumberFormat="0" applyFont="0" applyAlignment="0" applyProtection="0"/>
    <xf numFmtId="4" fontId="148" fillId="32" borderId="39" applyNumberFormat="0" applyProtection="0">
      <alignment horizontal="right" vertical="center"/>
    </xf>
    <xf numFmtId="166" fontId="135"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4" fillId="18" borderId="37" applyNumberFormat="0" applyAlignment="0" applyProtection="0"/>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50" fillId="27" borderId="39" applyNumberFormat="0" applyProtection="0">
      <alignment horizontal="left" vertical="center" indent="1"/>
    </xf>
    <xf numFmtId="0" fontId="137" fillId="20" borderId="38" applyNumberFormat="0" applyFont="0" applyAlignment="0" applyProtection="0"/>
    <xf numFmtId="0" fontId="111" fillId="0" borderId="0"/>
    <xf numFmtId="4" fontId="150" fillId="27" borderId="39" applyNumberFormat="0" applyProtection="0">
      <alignment horizontal="left" vertical="center" indent="1"/>
    </xf>
    <xf numFmtId="0" fontId="137" fillId="20" borderId="38" applyNumberFormat="0" applyFont="0" applyAlignment="0" applyProtection="0"/>
    <xf numFmtId="0" fontId="111" fillId="0" borderId="0"/>
    <xf numFmtId="4" fontId="150" fillId="27" borderId="39" applyNumberFormat="0" applyProtection="0">
      <alignment horizontal="left" vertical="center" indent="1"/>
    </xf>
    <xf numFmtId="0" fontId="137" fillId="20" borderId="38" applyNumberFormat="0" applyFont="0" applyAlignment="0" applyProtection="0"/>
    <xf numFmtId="0" fontId="111" fillId="0" borderId="0"/>
    <xf numFmtId="4" fontId="150" fillId="27" borderId="39" applyNumberFormat="0" applyProtection="0">
      <alignment horizontal="left" vertical="center" indent="1"/>
    </xf>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48" fillId="21" borderId="39" applyNumberFormat="0" applyProtection="0">
      <alignment horizontal="right" vertical="center"/>
    </xf>
    <xf numFmtId="0" fontId="137" fillId="20" borderId="38" applyNumberFormat="0" applyFont="0" applyAlignment="0" applyProtection="0"/>
    <xf numFmtId="4" fontId="148" fillId="21" borderId="39" applyNumberFormat="0" applyProtection="0">
      <alignment horizontal="right" vertical="center"/>
    </xf>
    <xf numFmtId="0" fontId="137"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48" fillId="21" borderId="39" applyNumberFormat="0" applyProtection="0">
      <alignment horizontal="right" vertical="center"/>
    </xf>
    <xf numFmtId="0" fontId="137" fillId="20" borderId="38" applyNumberFormat="0" applyFont="0" applyAlignment="0" applyProtection="0"/>
    <xf numFmtId="4" fontId="148" fillId="21" borderId="39" applyNumberFormat="0" applyProtection="0">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11" fillId="0" borderId="0"/>
    <xf numFmtId="0" fontId="156" fillId="23" borderId="36" applyNumberFormat="0" applyAlignment="0" applyProtection="0"/>
    <xf numFmtId="4" fontId="150" fillId="24" borderId="39" applyNumberFormat="0" applyProtection="0">
      <alignment vertical="center"/>
    </xf>
    <xf numFmtId="0" fontId="137" fillId="20" borderId="38" applyNumberFormat="0" applyFont="0" applyAlignment="0" applyProtection="0"/>
    <xf numFmtId="167" fontId="136" fillId="0" borderId="15">
      <alignment horizontal="right" vertical="center"/>
    </xf>
    <xf numFmtId="0" fontId="156" fillId="23" borderId="36" applyNumberFormat="0" applyAlignment="0" applyProtection="0"/>
    <xf numFmtId="4" fontId="150" fillId="24" borderId="39" applyNumberFormat="0" applyProtection="0">
      <alignment vertical="center"/>
    </xf>
    <xf numFmtId="0" fontId="137" fillId="20" borderId="38" applyNumberFormat="0" applyFont="0" applyAlignment="0" applyProtection="0"/>
    <xf numFmtId="167" fontId="136" fillId="0" borderId="15">
      <alignment horizontal="right" vertical="center"/>
    </xf>
    <xf numFmtId="4" fontId="150" fillId="24" borderId="39" applyNumberFormat="0" applyProtection="0">
      <alignment vertical="center"/>
    </xf>
    <xf numFmtId="0" fontId="137" fillId="20" borderId="38" applyNumberFormat="0" applyFont="0" applyAlignment="0" applyProtection="0"/>
    <xf numFmtId="167" fontId="136" fillId="0" borderId="15">
      <alignment horizontal="right" vertical="center"/>
    </xf>
    <xf numFmtId="4" fontId="150" fillId="24" borderId="39" applyNumberFormat="0" applyProtection="0">
      <alignment vertical="center"/>
    </xf>
    <xf numFmtId="0" fontId="137" fillId="20" borderId="38" applyNumberFormat="0" applyFont="0" applyAlignment="0" applyProtection="0"/>
    <xf numFmtId="167" fontId="136" fillId="0" borderId="15">
      <alignment horizontal="right" vertical="center"/>
    </xf>
    <xf numFmtId="4" fontId="150" fillId="24" borderId="39" applyNumberFormat="0" applyProtection="0">
      <alignmen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4" fillId="18" borderId="37" applyNumberFormat="0" applyAlignment="0" applyProtection="0"/>
    <xf numFmtId="167" fontId="136" fillId="0" borderId="15">
      <alignment horizontal="right" vertical="center"/>
    </xf>
    <xf numFmtId="0" fontId="137" fillId="20" borderId="38" applyNumberFormat="0" applyFont="0" applyAlignment="0" applyProtection="0"/>
    <xf numFmtId="4" fontId="150" fillId="24" borderId="39" applyNumberFormat="0" applyProtection="0">
      <alignment vertical="center"/>
    </xf>
    <xf numFmtId="178" fontId="140" fillId="0" borderId="15">
      <alignment horizontal="right" vertical="center"/>
    </xf>
    <xf numFmtId="0" fontId="137" fillId="20" borderId="38" applyNumberFormat="0" applyFont="0" applyAlignment="0" applyProtection="0"/>
    <xf numFmtId="4" fontId="150" fillId="24" borderId="39" applyNumberFormat="0" applyProtection="0">
      <alignment vertical="center"/>
    </xf>
    <xf numFmtId="178" fontId="140" fillId="0" borderId="15">
      <alignment horizontal="right" vertical="center"/>
    </xf>
    <xf numFmtId="0" fontId="137"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60" fillId="0" borderId="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11" fillId="0" borderId="0"/>
    <xf numFmtId="0" fontId="137" fillId="20" borderId="38" applyNumberFormat="0" applyFont="0" applyAlignment="0" applyProtection="0"/>
    <xf numFmtId="0" fontId="111" fillId="0" borderId="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4" fontId="150" fillId="21" borderId="39" applyNumberFormat="0" applyProtection="0">
      <alignment horizontal="right" vertical="center"/>
    </xf>
    <xf numFmtId="0" fontId="137" fillId="20" borderId="38" applyNumberFormat="0" applyFont="0" applyAlignment="0" applyProtection="0"/>
    <xf numFmtId="4" fontId="150" fillId="21" borderId="39" applyNumberFormat="0" applyProtection="0">
      <alignment horizontal="right" vertical="center"/>
    </xf>
    <xf numFmtId="0" fontId="137" fillId="20" borderId="38" applyNumberFormat="0" applyFont="0" applyAlignment="0" applyProtection="0"/>
    <xf numFmtId="4" fontId="150" fillId="21" borderId="39" applyNumberFormat="0" applyProtection="0">
      <alignment horizontal="right" vertical="center"/>
    </xf>
    <xf numFmtId="0" fontId="137" fillId="20" borderId="38" applyNumberFormat="0" applyFont="0" applyAlignment="0" applyProtection="0"/>
    <xf numFmtId="4" fontId="150" fillId="21" borderId="39" applyNumberFormat="0" applyProtection="0">
      <alignment horizontal="right" vertical="center"/>
    </xf>
    <xf numFmtId="0" fontId="137" fillId="20" borderId="38" applyNumberFormat="0" applyFont="0" applyAlignment="0" applyProtection="0"/>
    <xf numFmtId="0" fontId="156" fillId="23" borderId="36" applyNumberFormat="0" applyAlignment="0" applyProtection="0"/>
    <xf numFmtId="0" fontId="173" fillId="23" borderId="36" applyNumberFormat="0" applyAlignment="0" applyProtection="0"/>
    <xf numFmtId="0" fontId="137" fillId="20" borderId="38" applyNumberFormat="0" applyFont="0" applyAlignment="0" applyProtection="0"/>
    <xf numFmtId="0" fontId="156" fillId="23" borderId="36" applyNumberFormat="0" applyAlignment="0" applyProtection="0"/>
    <xf numFmtId="0" fontId="173"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186" fontId="149" fillId="0" borderId="15">
      <alignment horizontal="right" vertical="center"/>
    </xf>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56" fillId="23" borderId="36" applyNumberFormat="0" applyAlignment="0" applyProtection="0"/>
    <xf numFmtId="4" fontId="148" fillId="24" borderId="39" applyNumberFormat="0" applyProtection="0">
      <alignment horizontal="right" vertical="center"/>
    </xf>
    <xf numFmtId="0" fontId="137" fillId="20" borderId="38" applyNumberFormat="0" applyFont="0" applyAlignment="0" applyProtection="0"/>
    <xf numFmtId="0" fontId="156" fillId="23" borderId="36" applyNumberFormat="0" applyAlignment="0" applyProtection="0"/>
    <xf numFmtId="4" fontId="148" fillId="24" borderId="39" applyNumberFormat="0" applyProtection="0">
      <alignment horizontal="right" vertical="center"/>
    </xf>
    <xf numFmtId="0" fontId="137" fillId="20" borderId="38" applyNumberFormat="0" applyFont="0" applyAlignment="0" applyProtection="0"/>
    <xf numFmtId="0" fontId="156" fillId="23" borderId="36" applyNumberFormat="0" applyAlignment="0" applyProtection="0"/>
    <xf numFmtId="4" fontId="148" fillId="24" borderId="39" applyNumberFormat="0" applyProtection="0">
      <alignment horizontal="right" vertical="center"/>
    </xf>
    <xf numFmtId="0" fontId="137" fillId="20" borderId="38" applyNumberFormat="0" applyFont="0" applyAlignment="0" applyProtection="0"/>
    <xf numFmtId="0" fontId="156" fillId="23" borderId="36" applyNumberFormat="0" applyAlignment="0" applyProtection="0"/>
    <xf numFmtId="4" fontId="148" fillId="24" borderId="39" applyNumberFormat="0" applyProtection="0">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66" fillId="0" borderId="40" applyNumberFormat="0" applyFill="0" applyAlignment="0" applyProtection="0"/>
    <xf numFmtId="0" fontId="166" fillId="0" borderId="40" applyNumberFormat="0" applyFill="0" applyAlignment="0" applyProtection="0"/>
    <xf numFmtId="167" fontId="136" fillId="0" borderId="15">
      <alignment horizontal="right" vertical="center"/>
    </xf>
    <xf numFmtId="0" fontId="137" fillId="20" borderId="38" applyNumberFormat="0" applyFont="0" applyAlignment="0" applyProtection="0"/>
    <xf numFmtId="0" fontId="166" fillId="0" borderId="40" applyNumberFormat="0" applyFill="0" applyAlignment="0" applyProtection="0"/>
    <xf numFmtId="0" fontId="166" fillId="0" borderId="40" applyNumberFormat="0" applyFill="0" applyAlignment="0" applyProtection="0"/>
    <xf numFmtId="167" fontId="136" fillId="0" borderId="15">
      <alignment horizontal="right" vertical="center"/>
    </xf>
    <xf numFmtId="0" fontId="137" fillId="20" borderId="38" applyNumberFormat="0" applyFont="0" applyAlignment="0" applyProtection="0"/>
    <xf numFmtId="0" fontId="166" fillId="0" borderId="40" applyNumberFormat="0" applyFill="0" applyAlignment="0" applyProtection="0"/>
    <xf numFmtId="0" fontId="166" fillId="0" borderId="40" applyNumberFormat="0" applyFill="0" applyAlignment="0" applyProtection="0"/>
    <xf numFmtId="167" fontId="136" fillId="0" borderId="15">
      <alignment horizontal="right" vertical="center"/>
    </xf>
    <xf numFmtId="0" fontId="137" fillId="20" borderId="38" applyNumberFormat="0" applyFont="0" applyAlignment="0" applyProtection="0"/>
    <xf numFmtId="0" fontId="166" fillId="0" borderId="40" applyNumberFormat="0" applyFill="0" applyAlignment="0" applyProtection="0"/>
    <xf numFmtId="0" fontId="166" fillId="0" borderId="40" applyNumberFormat="0" applyFill="0" applyAlignment="0" applyProtection="0"/>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164" fontId="140" fillId="0" borderId="15">
      <alignment horizontal="right" vertical="center"/>
    </xf>
    <xf numFmtId="178" fontId="140" fillId="0" borderId="15">
      <alignment horizontal="right" vertical="center"/>
    </xf>
    <xf numFmtId="0" fontId="137" fillId="20" borderId="38" applyNumberFormat="0" applyFont="0" applyAlignment="0" applyProtection="0"/>
    <xf numFmtId="164" fontId="140" fillId="0" borderId="15">
      <alignment horizontal="right" vertical="center"/>
    </xf>
    <xf numFmtId="178" fontId="140" fillId="0" borderId="15">
      <alignment horizontal="right" vertical="center"/>
    </xf>
    <xf numFmtId="0" fontId="137" fillId="20" borderId="38" applyNumberFormat="0" applyFont="0" applyAlignment="0" applyProtection="0"/>
    <xf numFmtId="0" fontId="111" fillId="0" borderId="0"/>
    <xf numFmtId="164" fontId="140" fillId="0" borderId="15">
      <alignment horizontal="right" vertical="center"/>
    </xf>
    <xf numFmtId="0" fontId="137" fillId="20" borderId="38" applyNumberFormat="0" applyFont="0" applyAlignment="0" applyProtection="0"/>
    <xf numFmtId="0" fontId="111" fillId="0" borderId="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0" fontId="160" fillId="27" borderId="38" applyNumberFormat="0" applyFont="0" applyAlignment="0" applyProtection="0"/>
    <xf numFmtId="166" fontId="135"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7" fontId="136" fillId="0" borderId="15">
      <alignment horizontal="right" vertical="center"/>
    </xf>
    <xf numFmtId="164" fontId="140" fillId="0" borderId="15">
      <alignment horizontal="right" vertical="center"/>
    </xf>
    <xf numFmtId="0" fontId="160" fillId="27"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186" fontId="149"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199" fontId="176"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37" fillId="0" borderId="15">
      <alignment horizontal="right" vertical="center"/>
    </xf>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167" fontId="136" fillId="0" borderId="15">
      <alignment horizontal="right" vertical="center"/>
    </xf>
    <xf numFmtId="0" fontId="137" fillId="20" borderId="38" applyNumberFormat="0" applyFont="0" applyAlignment="0" applyProtection="0"/>
    <xf numFmtId="0" fontId="142" fillId="18" borderId="36" applyNumberFormat="0" applyAlignment="0" applyProtection="0"/>
    <xf numFmtId="4" fontId="148" fillId="33" borderId="39" applyNumberFormat="0" applyProtection="0">
      <alignment horizontal="right" vertical="center"/>
    </xf>
    <xf numFmtId="167" fontId="136" fillId="0" borderId="15">
      <alignment horizontal="right" vertical="center"/>
    </xf>
    <xf numFmtId="0" fontId="137" fillId="20" borderId="38" applyNumberFormat="0" applyFont="0" applyAlignment="0" applyProtection="0"/>
    <xf numFmtId="0" fontId="142" fillId="18" borderId="36" applyNumberFormat="0" applyAlignment="0" applyProtection="0"/>
    <xf numFmtId="4" fontId="148" fillId="33" borderId="39" applyNumberFormat="0" applyProtection="0">
      <alignment horizontal="right" vertical="center"/>
    </xf>
    <xf numFmtId="167" fontId="136"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4" fontId="148" fillId="33" borderId="39" applyNumberFormat="0" applyProtection="0">
      <alignment horizontal="right" vertical="center"/>
    </xf>
    <xf numFmtId="0" fontId="137" fillId="20" borderId="38" applyNumberFormat="0" applyFont="0" applyAlignment="0" applyProtection="0"/>
    <xf numFmtId="4" fontId="148" fillId="33" borderId="39" applyNumberFormat="0" applyProtection="0">
      <alignment horizontal="right" vertical="center"/>
    </xf>
    <xf numFmtId="0" fontId="137" fillId="20" borderId="38" applyNumberFormat="0" applyFont="0" applyAlignment="0" applyProtection="0"/>
    <xf numFmtId="4" fontId="148" fillId="33" borderId="39" applyNumberFormat="0" applyProtection="0">
      <alignment horizontal="right" vertical="center"/>
    </xf>
    <xf numFmtId="0" fontId="137" fillId="20" borderId="38" applyNumberFormat="0" applyFont="0" applyAlignment="0" applyProtection="0"/>
    <xf numFmtId="0" fontId="156" fillId="23" borderId="36" applyNumberForma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3" fontId="135" fillId="51" borderId="5">
      <alignment horizontal="right" vertical="top" wrapText="1"/>
    </xf>
    <xf numFmtId="164" fontId="140" fillId="0" borderId="15">
      <alignment horizontal="right" vertical="center"/>
    </xf>
    <xf numFmtId="0" fontId="287" fillId="30" borderId="0" applyNumberFormat="0" applyBorder="0" applyAlignment="0" applyProtection="0"/>
    <xf numFmtId="38" fontId="158" fillId="26" borderId="0" applyNumberFormat="0" applyBorder="0" applyAlignment="0" applyProtection="0"/>
    <xf numFmtId="164" fontId="140" fillId="0" borderId="15">
      <alignment horizontal="right" vertical="center"/>
    </xf>
    <xf numFmtId="38" fontId="158" fillId="26" borderId="0" applyNumberFormat="0" applyBorder="0" applyAlignment="0" applyProtection="0"/>
    <xf numFmtId="164" fontId="140" fillId="0" borderId="15">
      <alignment horizontal="right" vertical="center"/>
    </xf>
    <xf numFmtId="38" fontId="158" fillId="26" borderId="0" applyNumberFormat="0" applyBorder="0" applyAlignment="0" applyProtection="0"/>
    <xf numFmtId="164" fontId="140" fillId="0" borderId="15">
      <alignment horizontal="right" vertical="center"/>
    </xf>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18"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8" fontId="158" fillId="26" borderId="0" applyNumberFormat="0" applyBorder="0" applyAlignment="0" applyProtection="0"/>
    <xf numFmtId="313" fontId="8" fillId="18" borderId="0" applyBorder="0" applyProtection="0"/>
    <xf numFmtId="0" fontId="276" fillId="0" borderId="17" applyNumberFormat="0" applyFill="0" applyBorder="0" applyAlignment="0" applyProtection="0">
      <alignment horizontal="center" vertical="center"/>
    </xf>
    <xf numFmtId="0" fontId="275" fillId="0" borderId="0" applyNumberFormat="0" applyFont="0" applyBorder="0" applyAlignment="0">
      <alignment horizontal="left" vertical="center"/>
    </xf>
    <xf numFmtId="4" fontId="164" fillId="27" borderId="39" applyNumberFormat="0" applyProtection="0">
      <alignment vertical="center"/>
    </xf>
    <xf numFmtId="305" fontId="136" fillId="0" borderId="0" applyFont="0" applyFill="0" applyBorder="0" applyAlignment="0" applyProtection="0"/>
    <xf numFmtId="0" fontId="278" fillId="50" borderId="0"/>
    <xf numFmtId="0" fontId="277" fillId="0" borderId="0">
      <alignment horizontal="left"/>
    </xf>
    <xf numFmtId="0" fontId="172" fillId="0" borderId="57" applyNumberFormat="0" applyAlignment="0" applyProtection="0">
      <alignment horizontal="left" vertical="center"/>
    </xf>
    <xf numFmtId="0" fontId="172" fillId="0" borderId="57" applyNumberFormat="0" applyAlignment="0" applyProtection="0">
      <alignment horizontal="left" vertical="center"/>
    </xf>
    <xf numFmtId="167" fontId="136" fillId="0" borderId="15">
      <alignment horizontal="right" vertical="center"/>
    </xf>
    <xf numFmtId="0" fontId="172" fillId="0" borderId="8">
      <alignment horizontal="left" vertical="center"/>
    </xf>
    <xf numFmtId="166" fontId="135" fillId="0" borderId="15">
      <alignment horizontal="right" vertical="center"/>
    </xf>
    <xf numFmtId="0" fontId="172" fillId="0" borderId="8">
      <alignment horizontal="left" vertical="center"/>
    </xf>
    <xf numFmtId="166" fontId="135" fillId="0" borderId="15">
      <alignment horizontal="right" vertical="center"/>
    </xf>
    <xf numFmtId="0" fontId="172" fillId="0" borderId="8">
      <alignment horizontal="left" vertical="center"/>
    </xf>
    <xf numFmtId="0" fontId="111" fillId="0" borderId="0"/>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54" fillId="18" borderId="37" applyNumberFormat="0" applyAlignment="0" applyProtection="0"/>
    <xf numFmtId="0" fontId="111" fillId="0" borderId="0"/>
    <xf numFmtId="0" fontId="172" fillId="0" borderId="8">
      <alignment horizontal="left" vertical="center"/>
    </xf>
    <xf numFmtId="166" fontId="135"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76" fontId="137" fillId="0" borderId="15">
      <alignment horizontal="right" vertical="center"/>
    </xf>
    <xf numFmtId="0" fontId="172" fillId="0" borderId="8">
      <alignment horizontal="left" vertical="center"/>
    </xf>
    <xf numFmtId="0" fontId="153" fillId="20" borderId="38" applyNumberFormat="0" applyFont="0" applyAlignment="0" applyProtection="0"/>
    <xf numFmtId="164" fontId="140" fillId="0" borderId="15">
      <alignment horizontal="righ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164" fontId="140" fillId="0" borderId="15">
      <alignment horizontal="right" vertical="center"/>
    </xf>
    <xf numFmtId="0" fontId="172" fillId="0" borderId="8">
      <alignment horizontal="left" vertical="center"/>
    </xf>
    <xf numFmtId="167" fontId="136" fillId="0" borderId="15">
      <alignment horizontal="right" vertical="center"/>
    </xf>
    <xf numFmtId="164" fontId="140" fillId="0" borderId="15">
      <alignment horizontal="right" vertical="center"/>
    </xf>
    <xf numFmtId="0" fontId="172" fillId="0" borderId="8">
      <alignment horizontal="left" vertical="center"/>
    </xf>
    <xf numFmtId="167" fontId="136" fillId="0" borderId="15">
      <alignment horizontal="right" vertical="center"/>
    </xf>
    <xf numFmtId="164" fontId="140" fillId="0" borderId="15">
      <alignment horizontal="right" vertical="center"/>
    </xf>
    <xf numFmtId="0" fontId="172" fillId="0" borderId="8">
      <alignment horizontal="left" vertical="center"/>
    </xf>
    <xf numFmtId="167" fontId="136" fillId="0" borderId="15">
      <alignment horizontal="right" vertical="center"/>
    </xf>
    <xf numFmtId="164" fontId="140"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4" fontId="148" fillId="33" borderId="39" applyNumberFormat="0" applyProtection="0">
      <alignment horizontal="right" vertical="center"/>
    </xf>
    <xf numFmtId="167" fontId="136" fillId="0" borderId="15">
      <alignment horizontal="right" vertical="center"/>
    </xf>
    <xf numFmtId="0" fontId="172" fillId="0" borderId="8">
      <alignment horizontal="left" vertical="center"/>
    </xf>
    <xf numFmtId="176" fontId="137" fillId="0" borderId="15">
      <alignment horizontal="right" vertical="center"/>
    </xf>
    <xf numFmtId="0" fontId="172" fillId="0" borderId="8">
      <alignment horizontal="left" vertical="center"/>
    </xf>
    <xf numFmtId="176" fontId="137" fillId="0" borderId="15">
      <alignment horizontal="right" vertical="center"/>
    </xf>
    <xf numFmtId="0" fontId="172" fillId="0" borderId="8">
      <alignment horizontal="left" vertical="center"/>
    </xf>
    <xf numFmtId="176" fontId="137"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11" fillId="0" borderId="0"/>
    <xf numFmtId="0" fontId="172" fillId="0" borderId="8">
      <alignment horizontal="left" vertical="center"/>
    </xf>
    <xf numFmtId="166" fontId="135" fillId="0" borderId="15">
      <alignment horizontal="right" vertical="center"/>
    </xf>
    <xf numFmtId="178" fontId="140" fillId="0" borderId="15">
      <alignment horizontal="right" vertical="center"/>
    </xf>
    <xf numFmtId="0" fontId="163" fillId="28" borderId="8" applyNumberFormat="0" applyFont="0" applyAlignment="0">
      <alignment horizontal="center"/>
    </xf>
    <xf numFmtId="0" fontId="172" fillId="0" borderId="8">
      <alignment horizontal="left" vertical="center"/>
    </xf>
    <xf numFmtId="178" fontId="140" fillId="0" borderId="15">
      <alignment horizontal="right" vertical="center"/>
    </xf>
    <xf numFmtId="0" fontId="163" fillId="28" borderId="8" applyNumberFormat="0" applyFont="0" applyAlignment="0">
      <alignment horizontal="center"/>
    </xf>
    <xf numFmtId="176" fontId="137"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66" fontId="135" fillId="0" borderId="15">
      <alignment horizontal="righ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166" fontId="135" fillId="0" borderId="15">
      <alignment horizontal="right" vertical="center"/>
    </xf>
    <xf numFmtId="0" fontId="172" fillId="0" borderId="8">
      <alignment horizontal="left" vertical="center"/>
    </xf>
    <xf numFmtId="167" fontId="136" fillId="0" borderId="15">
      <alignment horizontal="right" vertical="center"/>
    </xf>
    <xf numFmtId="166" fontId="135" fillId="0" borderId="15">
      <alignment horizontal="right" vertical="center"/>
    </xf>
    <xf numFmtId="0" fontId="172" fillId="0" borderId="8">
      <alignment horizontal="left" vertical="center"/>
    </xf>
    <xf numFmtId="167" fontId="136" fillId="0" borderId="15">
      <alignment horizontal="right" vertical="center"/>
    </xf>
    <xf numFmtId="166" fontId="135" fillId="0" borderId="15">
      <alignment horizontal="right" vertical="center"/>
    </xf>
    <xf numFmtId="0" fontId="172" fillId="0" borderId="8">
      <alignment horizontal="left" vertical="center"/>
    </xf>
    <xf numFmtId="167" fontId="136" fillId="0" borderId="15">
      <alignment horizontal="right" vertical="center"/>
    </xf>
    <xf numFmtId="166" fontId="135"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56" fillId="23" borderId="36" applyNumberFormat="0" applyAlignment="0" applyProtection="0"/>
    <xf numFmtId="0" fontId="172" fillId="0" borderId="8">
      <alignment horizontal="left" vertical="center"/>
    </xf>
    <xf numFmtId="0" fontId="156" fillId="23" borderId="36" applyNumberFormat="0" applyAlignment="0" applyProtection="0"/>
    <xf numFmtId="0" fontId="172" fillId="0" borderId="8">
      <alignment horizontal="left" vertical="center"/>
    </xf>
    <xf numFmtId="0" fontId="156" fillId="23" borderId="36" applyNumberFormat="0" applyAlignment="0" applyProtection="0"/>
    <xf numFmtId="0" fontId="172" fillId="0" borderId="8">
      <alignment horizontal="left" vertical="center"/>
    </xf>
    <xf numFmtId="0" fontId="156" fillId="23" borderId="36" applyNumberFormat="0" applyAlignment="0" applyProtection="0"/>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178" fontId="140"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9" fontId="159" fillId="0" borderId="15">
      <alignment horizontal="right" vertical="center"/>
    </xf>
    <xf numFmtId="167" fontId="136" fillId="0" borderId="15">
      <alignment horizontal="right" vertical="center"/>
    </xf>
    <xf numFmtId="0" fontId="172" fillId="0" borderId="8">
      <alignment horizontal="left" vertical="center"/>
    </xf>
    <xf numFmtId="169" fontId="159" fillId="0" borderId="15">
      <alignment horizontal="right" vertical="center"/>
    </xf>
    <xf numFmtId="0" fontId="172" fillId="0" borderId="8">
      <alignment horizontal="left" vertical="center"/>
    </xf>
    <xf numFmtId="0" fontId="172" fillId="0" borderId="8">
      <alignment horizontal="left" vertical="center"/>
    </xf>
    <xf numFmtId="199" fontId="17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76" fontId="137" fillId="0" borderId="15">
      <alignment horizontal="right" vertical="center"/>
    </xf>
    <xf numFmtId="164" fontId="140"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78" fontId="140" fillId="0" borderId="15">
      <alignment horizontal="righ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6" fontId="135" fillId="0" borderId="15">
      <alignment horizontal="right" vertical="center"/>
    </xf>
    <xf numFmtId="0" fontId="172" fillId="0" borderId="8">
      <alignment horizontal="left" vertical="center"/>
    </xf>
    <xf numFmtId="0" fontId="111" fillId="0" borderId="0"/>
    <xf numFmtId="0" fontId="172" fillId="0" borderId="8">
      <alignment horizontal="left" vertical="center"/>
    </xf>
    <xf numFmtId="176" fontId="137" fillId="0" borderId="15">
      <alignment horizontal="right" vertical="center"/>
    </xf>
    <xf numFmtId="0" fontId="172" fillId="0" borderId="8">
      <alignment horizontal="left" vertical="center"/>
    </xf>
    <xf numFmtId="4" fontId="150" fillId="30" borderId="39" applyNumberFormat="0" applyProtection="0">
      <alignment horizontal="right" vertical="center"/>
    </xf>
    <xf numFmtId="164" fontId="140" fillId="0" borderId="15">
      <alignment horizontal="right" vertical="center"/>
    </xf>
    <xf numFmtId="0" fontId="172" fillId="0" borderId="8">
      <alignment horizontal="left" vertical="center"/>
    </xf>
    <xf numFmtId="0" fontId="156" fillId="23" borderId="36" applyNumberFormat="0" applyAlignment="0" applyProtection="0"/>
    <xf numFmtId="0" fontId="160" fillId="27" borderId="38" applyNumberFormat="0" applyFont="0" applyAlignment="0" applyProtection="0"/>
    <xf numFmtId="0" fontId="154" fillId="18" borderId="37" applyNumberFormat="0" applyAlignment="0" applyProtection="0"/>
    <xf numFmtId="0" fontId="172" fillId="0" borderId="8">
      <alignment horizontal="left" vertical="center"/>
    </xf>
    <xf numFmtId="0" fontId="156" fillId="23" borderId="36" applyNumberFormat="0" applyAlignment="0" applyProtection="0"/>
    <xf numFmtId="0" fontId="154" fillId="18" borderId="37" applyNumberFormat="0" applyAlignment="0" applyProtection="0"/>
    <xf numFmtId="0" fontId="172" fillId="0" borderId="8">
      <alignment horizontal="left" vertical="center"/>
    </xf>
    <xf numFmtId="0" fontId="156" fillId="23" borderId="36" applyNumberFormat="0" applyAlignment="0" applyProtection="0"/>
    <xf numFmtId="0" fontId="154" fillId="18" borderId="37" applyNumberFormat="0" applyAlignment="0" applyProtection="0"/>
    <xf numFmtId="0" fontId="172" fillId="0" borderId="8">
      <alignment horizontal="left" vertical="center"/>
    </xf>
    <xf numFmtId="0" fontId="156" fillId="23" borderId="36" applyNumberFormat="0" applyAlignment="0" applyProtection="0"/>
    <xf numFmtId="0" fontId="154" fillId="18" borderId="37" applyNumberFormat="0" applyAlignment="0" applyProtection="0"/>
    <xf numFmtId="0" fontId="172" fillId="0" borderId="8">
      <alignment horizontal="left" vertical="center"/>
    </xf>
    <xf numFmtId="0" fontId="172" fillId="0" borderId="8">
      <alignment horizontal="left" vertical="center"/>
    </xf>
    <xf numFmtId="164" fontId="140" fillId="0" borderId="15">
      <alignment horizontal="right" vertical="center"/>
    </xf>
    <xf numFmtId="0" fontId="172" fillId="0" borderId="8">
      <alignment horizontal="left" vertical="center"/>
    </xf>
    <xf numFmtId="164" fontId="140" fillId="0" borderId="15">
      <alignment horizontal="right" vertical="center"/>
    </xf>
    <xf numFmtId="0" fontId="172" fillId="0" borderId="8">
      <alignment horizontal="left" vertical="center"/>
    </xf>
    <xf numFmtId="164" fontId="140" fillId="0" borderId="15">
      <alignment horizontal="right" vertical="center"/>
    </xf>
    <xf numFmtId="0" fontId="172" fillId="0" borderId="8">
      <alignment horizontal="left" vertical="center"/>
    </xf>
    <xf numFmtId="176" fontId="137" fillId="0" borderId="15">
      <alignment horizontal="right" vertical="center"/>
    </xf>
    <xf numFmtId="0" fontId="172" fillId="0" borderId="8">
      <alignment horizontal="left" vertical="center"/>
    </xf>
    <xf numFmtId="176" fontId="137" fillId="0" borderId="15">
      <alignment horizontal="right" vertical="center"/>
    </xf>
    <xf numFmtId="0" fontId="172" fillId="0" borderId="8">
      <alignment horizontal="left" vertical="center"/>
    </xf>
    <xf numFmtId="0" fontId="182" fillId="0" borderId="40" applyNumberFormat="0" applyFill="0" applyAlignment="0" applyProtection="0"/>
    <xf numFmtId="167" fontId="136" fillId="0" borderId="15">
      <alignment horizontal="right" vertical="center"/>
    </xf>
    <xf numFmtId="176" fontId="137" fillId="0" borderId="15">
      <alignment horizontal="right" vertical="center"/>
    </xf>
    <xf numFmtId="0" fontId="172" fillId="0" borderId="8">
      <alignment horizontal="left" vertical="center"/>
    </xf>
    <xf numFmtId="0" fontId="182" fillId="0" borderId="40" applyNumberFormat="0" applyFill="0" applyAlignment="0" applyProtection="0"/>
    <xf numFmtId="167" fontId="136" fillId="0" borderId="15">
      <alignment horizontal="right" vertical="center"/>
    </xf>
    <xf numFmtId="0" fontId="156" fillId="23" borderId="36" applyNumberFormat="0" applyAlignment="0" applyProtection="0"/>
    <xf numFmtId="176" fontId="137" fillId="0" borderId="15">
      <alignment horizontal="right" vertical="center"/>
    </xf>
    <xf numFmtId="0" fontId="172" fillId="0" borderId="8">
      <alignment horizontal="left" vertical="center"/>
    </xf>
    <xf numFmtId="0" fontId="156" fillId="23" borderId="36" applyNumberFormat="0" applyAlignment="0" applyProtection="0"/>
    <xf numFmtId="167" fontId="136" fillId="0" borderId="15">
      <alignment horizontal="right" vertical="center"/>
    </xf>
    <xf numFmtId="0" fontId="172" fillId="0" borderId="8">
      <alignment horizontal="left" vertical="center"/>
    </xf>
    <xf numFmtId="0" fontId="172" fillId="0" borderId="8">
      <alignment horizontal="left" vertical="center"/>
    </xf>
    <xf numFmtId="166" fontId="135"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11" fillId="0" borderId="0"/>
    <xf numFmtId="0" fontId="160" fillId="27" borderId="38" applyNumberFormat="0" applyFont="0" applyAlignment="0" applyProtection="0"/>
    <xf numFmtId="211" fontId="135" fillId="0" borderId="15">
      <alignment horizontal="right" vertical="center"/>
    </xf>
    <xf numFmtId="0" fontId="172" fillId="0" borderId="8">
      <alignment horizontal="left" vertical="center"/>
    </xf>
    <xf numFmtId="0" fontId="111" fillId="0" borderId="0"/>
    <xf numFmtId="211" fontId="135" fillId="0" borderId="15">
      <alignment horizontal="right" vertical="center"/>
    </xf>
    <xf numFmtId="0" fontId="172" fillId="0" borderId="8">
      <alignment horizontal="left" vertical="center"/>
    </xf>
    <xf numFmtId="211" fontId="135" fillId="0" borderId="15">
      <alignment horizontal="right" vertical="center"/>
    </xf>
    <xf numFmtId="0" fontId="172" fillId="0" borderId="8">
      <alignment horizontal="left" vertical="center"/>
    </xf>
    <xf numFmtId="211" fontId="135"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56" fillId="23" borderId="36" applyNumberFormat="0" applyAlignment="0" applyProtection="0"/>
    <xf numFmtId="0" fontId="172" fillId="0" borderId="8">
      <alignment horizontal="left" vertical="center"/>
    </xf>
    <xf numFmtId="178" fontId="140" fillId="0" borderId="15">
      <alignment horizontal="right" vertical="center"/>
    </xf>
    <xf numFmtId="0" fontId="156" fillId="23" borderId="36" applyNumberFormat="0" applyAlignment="0" applyProtection="0"/>
    <xf numFmtId="0" fontId="172" fillId="0" borderId="8">
      <alignment horizontal="left" vertical="center"/>
    </xf>
    <xf numFmtId="178" fontId="140" fillId="0" borderId="15">
      <alignment horizontal="right" vertical="center"/>
    </xf>
    <xf numFmtId="0" fontId="156" fillId="23" borderId="36" applyNumberFormat="0" applyAlignment="0" applyProtection="0"/>
    <xf numFmtId="0" fontId="172" fillId="0" borderId="8">
      <alignment horizontal="left" vertical="center"/>
    </xf>
    <xf numFmtId="178" fontId="140" fillId="0" borderId="15">
      <alignment horizontal="right" vertical="center"/>
    </xf>
    <xf numFmtId="0" fontId="156" fillId="23" borderId="36" applyNumberFormat="0" applyAlignment="0" applyProtection="0"/>
    <xf numFmtId="0" fontId="172" fillId="0" borderId="8">
      <alignment horizontal="left" vertical="center"/>
    </xf>
    <xf numFmtId="178" fontId="140" fillId="0" borderId="15">
      <alignment horizontal="right" vertical="center"/>
    </xf>
    <xf numFmtId="0" fontId="172" fillId="0" borderId="8">
      <alignment horizontal="left" vertical="center"/>
    </xf>
    <xf numFmtId="166" fontId="135" fillId="0" borderId="15">
      <alignment horizontal="right" vertical="center"/>
    </xf>
    <xf numFmtId="0" fontId="154" fillId="18" borderId="37" applyNumberFormat="0" applyAlignment="0" applyProtection="0"/>
    <xf numFmtId="0" fontId="172" fillId="0" borderId="8">
      <alignment horizontal="left" vertical="center"/>
    </xf>
    <xf numFmtId="178" fontId="140" fillId="0" borderId="15">
      <alignment horizontal="righ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3" fontId="303" fillId="0" borderId="9" applyNumberFormat="0" applyAlignment="0">
      <alignment horizontal="center" vertical="center"/>
    </xf>
    <xf numFmtId="0" fontId="172" fillId="0" borderId="8">
      <alignment horizontal="left" vertical="center"/>
    </xf>
    <xf numFmtId="0" fontId="166" fillId="0" borderId="40" applyNumberFormat="0" applyFill="0" applyAlignment="0" applyProtection="0"/>
    <xf numFmtId="0" fontId="166" fillId="0" borderId="40" applyNumberFormat="0" applyFill="0" applyAlignment="0" applyProtection="0"/>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63" fillId="28" borderId="8" applyNumberFormat="0" applyFont="0" applyAlignment="0">
      <alignment horizontal="center"/>
    </xf>
    <xf numFmtId="0" fontId="172" fillId="0" borderId="8">
      <alignment horizontal="left" vertical="center"/>
    </xf>
    <xf numFmtId="0" fontId="163" fillId="28" borderId="8" applyNumberFormat="0" applyFont="0" applyAlignment="0">
      <alignment horizont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56" fillId="23" borderId="36" applyNumberFormat="0" applyAlignment="0" applyProtection="0"/>
    <xf numFmtId="167" fontId="136" fillId="0" borderId="15">
      <alignment horizontal="right" vertical="center"/>
    </xf>
    <xf numFmtId="0" fontId="172" fillId="0" borderId="8">
      <alignment horizontal="left" vertical="center"/>
    </xf>
    <xf numFmtId="0" fontId="156" fillId="23" borderId="36" applyNumberFormat="0" applyAlignment="0" applyProtection="0"/>
    <xf numFmtId="167" fontId="136" fillId="0" borderId="15">
      <alignment horizontal="right" vertical="center"/>
    </xf>
    <xf numFmtId="0" fontId="172" fillId="0" borderId="8">
      <alignment horizontal="left" vertical="center"/>
    </xf>
    <xf numFmtId="0" fontId="156" fillId="23" borderId="36" applyNumberFormat="0" applyAlignment="0" applyProtection="0"/>
    <xf numFmtId="167" fontId="136" fillId="0" borderId="15">
      <alignment horizontal="right" vertical="center"/>
    </xf>
    <xf numFmtId="0" fontId="172" fillId="0" borderId="8">
      <alignment horizontal="left" vertical="center"/>
    </xf>
    <xf numFmtId="0" fontId="156" fillId="23" borderId="36" applyNumberFormat="0" applyAlignment="0" applyProtection="0"/>
    <xf numFmtId="167" fontId="136" fillId="0" borderId="15">
      <alignment horizontal="right" vertical="center"/>
    </xf>
    <xf numFmtId="0" fontId="172" fillId="0" borderId="8">
      <alignment horizontal="left" vertical="center"/>
    </xf>
    <xf numFmtId="166" fontId="135"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6" fontId="135" fillId="0" borderId="15">
      <alignment horizontal="right" vertical="center"/>
    </xf>
    <xf numFmtId="0" fontId="153" fillId="20" borderId="38" applyNumberFormat="0" applyFont="0" applyAlignment="0" applyProtection="0"/>
    <xf numFmtId="0" fontId="172" fillId="0" borderId="8">
      <alignment horizontal="left" vertical="center"/>
    </xf>
    <xf numFmtId="164" fontId="140" fillId="0" borderId="15">
      <alignment horizontal="right" vertical="center"/>
    </xf>
    <xf numFmtId="0" fontId="153" fillId="20" borderId="38" applyNumberFormat="0" applyFont="0" applyAlignment="0" applyProtection="0"/>
    <xf numFmtId="0" fontId="172" fillId="0" borderId="8">
      <alignment horizontal="left" vertical="center"/>
    </xf>
    <xf numFmtId="164" fontId="140" fillId="0" borderId="15">
      <alignment horizontal="right" vertical="center"/>
    </xf>
    <xf numFmtId="0" fontId="172" fillId="0" borderId="8">
      <alignment horizontal="left" vertical="center"/>
    </xf>
    <xf numFmtId="164" fontId="140"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54" fillId="18" borderId="37" applyNumberFormat="0" applyAlignment="0" applyProtection="0"/>
    <xf numFmtId="164" fontId="140" fillId="0" borderId="15">
      <alignment horizontal="right" vertical="center"/>
    </xf>
    <xf numFmtId="0" fontId="172" fillId="0" borderId="8">
      <alignment horizontal="left" vertical="center"/>
    </xf>
    <xf numFmtId="0" fontId="154" fillId="18" borderId="37" applyNumberFormat="0" applyAlignment="0" applyProtection="0"/>
    <xf numFmtId="164" fontId="140" fillId="0" borderId="15">
      <alignment horizontal="right" vertical="center"/>
    </xf>
    <xf numFmtId="0" fontId="172" fillId="0" borderId="8">
      <alignment horizontal="left" vertical="center"/>
    </xf>
    <xf numFmtId="0" fontId="154" fillId="18" borderId="37" applyNumberFormat="0" applyAlignment="0" applyProtection="0"/>
    <xf numFmtId="164" fontId="140" fillId="0" borderId="15">
      <alignment horizontal="right" vertical="center"/>
    </xf>
    <xf numFmtId="0" fontId="172" fillId="0" borderId="8">
      <alignment horizontal="left" vertical="center"/>
    </xf>
    <xf numFmtId="164" fontId="140"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35" fillId="0" borderId="9">
      <alignment horizontal="center"/>
    </xf>
    <xf numFmtId="0" fontId="172" fillId="0" borderId="8">
      <alignment horizontal="left" vertical="center"/>
    </xf>
    <xf numFmtId="166" fontId="135"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60" fillId="27" borderId="38" applyNumberFormat="0" applyFont="0" applyAlignment="0" applyProtection="0"/>
    <xf numFmtId="176" fontId="147" fillId="0" borderId="15">
      <alignment horizontal="right" vertical="center"/>
    </xf>
    <xf numFmtId="0" fontId="172" fillId="0" borderId="8">
      <alignment horizontal="left" vertical="center"/>
    </xf>
    <xf numFmtId="0" fontId="160" fillId="27" borderId="38" applyNumberFormat="0" applyFont="0" applyAlignment="0" applyProtection="0"/>
    <xf numFmtId="176" fontId="147" fillId="0" borderId="15">
      <alignment horizontal="right" vertical="center"/>
    </xf>
    <xf numFmtId="0" fontId="172" fillId="0" borderId="8">
      <alignment horizontal="left" vertical="center"/>
    </xf>
    <xf numFmtId="0" fontId="160" fillId="27" borderId="38" applyNumberFormat="0" applyFont="0" applyAlignment="0" applyProtection="0"/>
    <xf numFmtId="176" fontId="147" fillId="0" borderId="15">
      <alignment horizontal="right" vertical="center"/>
    </xf>
    <xf numFmtId="167" fontId="136" fillId="0" borderId="15">
      <alignment horizontal="right" vertical="center"/>
    </xf>
    <xf numFmtId="0" fontId="172" fillId="0" borderId="8">
      <alignment horizontal="left" vertical="center"/>
    </xf>
    <xf numFmtId="0" fontId="160" fillId="27" borderId="38" applyNumberFormat="0" applyFont="0" applyAlignment="0" applyProtection="0"/>
    <xf numFmtId="176" fontId="147" fillId="0" borderId="15">
      <alignment horizontal="right" vertical="center"/>
    </xf>
    <xf numFmtId="167" fontId="136" fillId="0" borderId="15">
      <alignment horizontal="right" vertical="center"/>
    </xf>
    <xf numFmtId="167" fontId="136" fillId="0" borderId="15">
      <alignment horizontal="right" vertical="center"/>
    </xf>
    <xf numFmtId="0" fontId="172" fillId="0" borderId="8">
      <alignment horizontal="left" vertical="center"/>
    </xf>
    <xf numFmtId="0" fontId="160" fillId="27" borderId="38" applyNumberFormat="0" applyFont="0" applyAlignment="0" applyProtection="0"/>
    <xf numFmtId="176" fontId="147" fillId="0" borderId="15">
      <alignment horizontal="right" vertical="center"/>
    </xf>
    <xf numFmtId="167" fontId="136" fillId="0" borderId="15">
      <alignment horizontal="right" vertical="center"/>
    </xf>
    <xf numFmtId="167" fontId="136" fillId="0" borderId="15">
      <alignment horizontal="right" vertical="center"/>
    </xf>
    <xf numFmtId="0" fontId="172" fillId="0" borderId="8">
      <alignment horizontal="left" vertical="center"/>
    </xf>
    <xf numFmtId="0" fontId="160" fillId="27" borderId="38" applyNumberFormat="0" applyFont="0" applyAlignment="0" applyProtection="0"/>
    <xf numFmtId="167" fontId="136" fillId="0" borderId="15">
      <alignment horizontal="right" vertical="center"/>
    </xf>
    <xf numFmtId="167" fontId="136" fillId="0" borderId="15">
      <alignment horizontal="right" vertical="center"/>
    </xf>
    <xf numFmtId="0" fontId="172" fillId="0" borderId="8">
      <alignment horizontal="left" vertical="center"/>
    </xf>
    <xf numFmtId="0" fontId="160" fillId="27" borderId="38" applyNumberFormat="0" applyFont="0" applyAlignment="0" applyProtection="0"/>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166" fontId="135" fillId="0" borderId="15">
      <alignment horizontal="right" vertical="center"/>
    </xf>
    <xf numFmtId="0" fontId="172" fillId="0" borderId="8">
      <alignment horizontal="left" vertical="center"/>
    </xf>
    <xf numFmtId="0" fontId="154" fillId="18" borderId="37" applyNumberFormat="0" applyAlignment="0" applyProtection="0"/>
    <xf numFmtId="0" fontId="172" fillId="0" borderId="8">
      <alignment horizontal="left" vertical="center"/>
    </xf>
    <xf numFmtId="0" fontId="154" fillId="18" borderId="37" applyNumberFormat="0" applyAlignment="0" applyProtection="0"/>
    <xf numFmtId="0" fontId="172" fillId="0" borderId="8">
      <alignment horizontal="left" vertical="center"/>
    </xf>
    <xf numFmtId="0" fontId="147" fillId="0" borderId="0"/>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172" fillId="0" borderId="8">
      <alignment horizontal="left" vertical="center"/>
    </xf>
    <xf numFmtId="0" fontId="286" fillId="0" borderId="0"/>
    <xf numFmtId="0" fontId="172" fillId="0" borderId="8">
      <alignment horizontal="left" vertical="center"/>
    </xf>
    <xf numFmtId="0" fontId="172" fillId="0" borderId="8">
      <alignment horizontal="lef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167" fontId="136" fillId="0" borderId="15">
      <alignment horizontal="right" vertical="center"/>
    </xf>
    <xf numFmtId="0" fontId="172" fillId="0" borderId="8">
      <alignment horizontal="left" vertical="center"/>
    </xf>
    <xf numFmtId="0" fontId="172" fillId="0" borderId="8">
      <alignment horizontal="left" vertical="center"/>
    </xf>
    <xf numFmtId="14" fontId="282" fillId="37" borderId="45">
      <alignment horizontal="center" vertical="center" wrapText="1"/>
    </xf>
    <xf numFmtId="0" fontId="284" fillId="0" borderId="42" applyNumberFormat="0" applyFill="0" applyAlignment="0" applyProtection="0"/>
    <xf numFmtId="0" fontId="280" fillId="0" borderId="44" applyNumberFormat="0" applyFill="0" applyAlignment="0" applyProtection="0"/>
    <xf numFmtId="0" fontId="281" fillId="0" borderId="43" applyNumberFormat="0" applyFill="0" applyAlignment="0" applyProtection="0"/>
    <xf numFmtId="0" fontId="281" fillId="0" borderId="0" applyNumberFormat="0" applyFill="0" applyBorder="0" applyAlignment="0" applyProtection="0"/>
    <xf numFmtId="0" fontId="199" fillId="0" borderId="0" applyFill="0" applyAlignment="0" applyProtection="0">
      <protection locked="0"/>
    </xf>
    <xf numFmtId="0" fontId="199" fillId="0" borderId="4" applyFill="0" applyAlignment="0" applyProtection="0">
      <protection locked="0"/>
    </xf>
    <xf numFmtId="0" fontId="156" fillId="23" borderId="36" applyNumberFormat="0" applyAlignment="0" applyProtection="0"/>
    <xf numFmtId="4" fontId="150" fillId="21" borderId="39" applyNumberFormat="0" applyProtection="0">
      <alignment horizontal="right" vertical="center"/>
    </xf>
    <xf numFmtId="312" fontId="283" fillId="0" borderId="0">
      <protection locked="0"/>
    </xf>
    <xf numFmtId="312" fontId="283" fillId="0" borderId="0">
      <protection locked="0"/>
    </xf>
    <xf numFmtId="0" fontId="214" fillId="0" borderId="0">
      <alignment horizontal="center"/>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0" fontId="142" fillId="18" borderId="36" applyNumberFormat="0" applyAlignment="0" applyProtection="0"/>
    <xf numFmtId="5" fontId="190" fillId="34" borderId="2" applyNumberFormat="0" applyAlignment="0">
      <alignment horizontal="left" vertical="top"/>
    </xf>
    <xf numFmtId="5" fontId="190" fillId="34" borderId="2" applyNumberFormat="0" applyAlignment="0">
      <alignment horizontal="left" vertical="top"/>
    </xf>
    <xf numFmtId="0" fontId="154" fillId="18" borderId="37" applyNumberFormat="0" applyAlignment="0" applyProtection="0"/>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0" fontId="285" fillId="0" borderId="45">
      <alignment horizontal="center"/>
    </xf>
    <xf numFmtId="5" fontId="190" fillId="34" borderId="2" applyNumberFormat="0" applyAlignment="0">
      <alignment horizontal="left" vertical="top"/>
    </xf>
    <xf numFmtId="167" fontId="136" fillId="0" borderId="15">
      <alignment horizontal="right" vertical="center"/>
    </xf>
    <xf numFmtId="5" fontId="190" fillId="34" borderId="2" applyNumberFormat="0" applyAlignment="0">
      <alignment horizontal="left" vertical="top"/>
    </xf>
    <xf numFmtId="167" fontId="136" fillId="0" borderId="15">
      <alignment horizontal="right" vertical="center"/>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223" fontId="190" fillId="34" borderId="2" applyNumberFormat="0" applyAlignment="0">
      <alignment horizontal="left" vertical="top"/>
    </xf>
    <xf numFmtId="223" fontId="190" fillId="34" borderId="2" applyNumberFormat="0" applyAlignment="0">
      <alignment horizontal="left" vertical="top"/>
    </xf>
    <xf numFmtId="167" fontId="136" fillId="0" borderId="15">
      <alignment horizontal="right" vertical="center"/>
    </xf>
    <xf numFmtId="223" fontId="190" fillId="34" borderId="2" applyNumberFormat="0" applyAlignment="0">
      <alignment horizontal="left" vertical="top"/>
    </xf>
    <xf numFmtId="223" fontId="190" fillId="34" borderId="2" applyNumberFormat="0" applyAlignment="0">
      <alignment horizontal="left" vertical="top"/>
    </xf>
    <xf numFmtId="223"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223" fontId="190" fillId="34" borderId="2" applyNumberFormat="0" applyAlignment="0">
      <alignment horizontal="left" vertical="top"/>
    </xf>
    <xf numFmtId="223" fontId="190" fillId="34" borderId="2" applyNumberFormat="0" applyAlignment="0">
      <alignment horizontal="left" vertical="top"/>
    </xf>
    <xf numFmtId="223" fontId="190" fillId="34" borderId="2" applyNumberFormat="0" applyAlignment="0">
      <alignment horizontal="left" vertical="top"/>
    </xf>
    <xf numFmtId="167" fontId="136" fillId="0" borderId="15">
      <alignment horizontal="right" vertical="center"/>
    </xf>
    <xf numFmtId="223"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223"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223"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223"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223" fontId="190" fillId="34" borderId="2" applyNumberFormat="0" applyAlignment="0">
      <alignment horizontal="left" vertical="top"/>
    </xf>
    <xf numFmtId="167" fontId="136" fillId="0" borderId="15">
      <alignment horizontal="right" vertical="center"/>
    </xf>
    <xf numFmtId="223" fontId="190" fillId="34" borderId="2" applyNumberFormat="0" applyAlignment="0">
      <alignment horizontal="left" vertical="top"/>
    </xf>
    <xf numFmtId="169" fontId="159" fillId="0" borderId="15">
      <alignment horizontal="right" vertical="center"/>
    </xf>
    <xf numFmtId="167" fontId="136" fillId="0" borderId="15">
      <alignment horizontal="right" vertical="center"/>
    </xf>
    <xf numFmtId="223" fontId="190" fillId="34" borderId="2" applyNumberFormat="0" applyAlignment="0">
      <alignment horizontal="left" vertical="top"/>
    </xf>
    <xf numFmtId="5" fontId="190" fillId="34" borderId="2" applyNumberFormat="0" applyAlignment="0">
      <alignment horizontal="left" vertical="top"/>
    </xf>
    <xf numFmtId="166" fontId="135" fillId="0" borderId="15">
      <alignment horizontal="right" vertical="center"/>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5"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5"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5"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5" fontId="190" fillId="34" borderId="2" applyNumberFormat="0" applyAlignment="0">
      <alignment horizontal="left" vertical="top"/>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5" fontId="190" fillId="34" borderId="2" applyNumberFormat="0" applyAlignment="0">
      <alignment horizontal="left" vertical="top"/>
    </xf>
    <xf numFmtId="166" fontId="135" fillId="0" borderId="15">
      <alignment horizontal="right" vertical="center"/>
    </xf>
    <xf numFmtId="5" fontId="190" fillId="34" borderId="2" applyNumberFormat="0" applyAlignment="0">
      <alignment horizontal="left" vertical="top"/>
    </xf>
    <xf numFmtId="166" fontId="135" fillId="0" borderId="15">
      <alignment horizontal="right" vertical="center"/>
    </xf>
    <xf numFmtId="5" fontId="190" fillId="34" borderId="2" applyNumberFormat="0" applyAlignment="0">
      <alignment horizontal="left" vertical="top"/>
    </xf>
    <xf numFmtId="166" fontId="135" fillId="0" borderId="15">
      <alignment horizontal="right" vertical="center"/>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5" fontId="190" fillId="34" borderId="2" applyNumberFormat="0" applyAlignment="0">
      <alignment horizontal="left" vertical="top"/>
    </xf>
    <xf numFmtId="49" fontId="248" fillId="0" borderId="2">
      <alignment vertical="center"/>
    </xf>
    <xf numFmtId="49" fontId="248" fillId="0" borderId="2">
      <alignment vertical="center"/>
    </xf>
    <xf numFmtId="167" fontId="136" fillId="0" borderId="15">
      <alignment horizontal="right" vertical="center"/>
    </xf>
    <xf numFmtId="164" fontId="140" fillId="0" borderId="15">
      <alignment horizontal="right" vertical="center"/>
    </xf>
    <xf numFmtId="49" fontId="248" fillId="0" borderId="2">
      <alignment vertical="center"/>
    </xf>
    <xf numFmtId="167" fontId="136" fillId="0" borderId="15">
      <alignment horizontal="right" vertical="center"/>
    </xf>
    <xf numFmtId="49" fontId="248" fillId="0" borderId="2">
      <alignment vertical="center"/>
    </xf>
    <xf numFmtId="167" fontId="136" fillId="0" borderId="15">
      <alignment horizontal="right" vertical="center"/>
    </xf>
    <xf numFmtId="49" fontId="248" fillId="0" borderId="2">
      <alignment vertical="center"/>
    </xf>
    <xf numFmtId="167" fontId="136" fillId="0" borderId="15">
      <alignment horizontal="righ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0" fontId="111" fillId="0" borderId="0"/>
    <xf numFmtId="49" fontId="248" fillId="0" borderId="2">
      <alignment vertical="center"/>
    </xf>
    <xf numFmtId="0" fontId="111" fillId="0" borderId="0"/>
    <xf numFmtId="49" fontId="248" fillId="0" borderId="2">
      <alignment vertical="center"/>
    </xf>
    <xf numFmtId="49" fontId="248" fillId="0" borderId="2">
      <alignment vertical="center"/>
    </xf>
    <xf numFmtId="49" fontId="248" fillId="0" borderId="2">
      <alignment vertical="center"/>
    </xf>
    <xf numFmtId="0" fontId="111" fillId="0" borderId="0"/>
    <xf numFmtId="49" fontId="248" fillId="0" borderId="2">
      <alignment vertical="center"/>
    </xf>
    <xf numFmtId="0" fontId="111" fillId="0" borderId="0"/>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178" fontId="140" fillId="0" borderId="15">
      <alignment horizontal="right" vertical="center"/>
    </xf>
    <xf numFmtId="49" fontId="248" fillId="0" borderId="2">
      <alignment vertical="center"/>
    </xf>
    <xf numFmtId="49" fontId="248" fillId="0" borderId="2">
      <alignment vertical="center"/>
    </xf>
    <xf numFmtId="49" fontId="248" fillId="0" borderId="2">
      <alignment vertical="center"/>
    </xf>
    <xf numFmtId="49" fontId="248" fillId="0" borderId="2">
      <alignment vertical="center"/>
    </xf>
    <xf numFmtId="0" fontId="160" fillId="27" borderId="38" applyNumberFormat="0" applyFont="0" applyAlignment="0" applyProtection="0"/>
    <xf numFmtId="49" fontId="248" fillId="0" borderId="2">
      <alignment vertical="center"/>
    </xf>
    <xf numFmtId="0" fontId="160" fillId="27" borderId="38" applyNumberFormat="0" applyFont="0" applyAlignment="0" applyProtection="0"/>
    <xf numFmtId="49" fontId="248" fillId="0" borderId="2">
      <alignment vertical="center"/>
    </xf>
    <xf numFmtId="0" fontId="160" fillId="27" borderId="38" applyNumberFormat="0" applyFont="0" applyAlignment="0" applyProtection="0"/>
    <xf numFmtId="49" fontId="248" fillId="0" borderId="2">
      <alignment vertical="center"/>
    </xf>
    <xf numFmtId="0" fontId="160" fillId="27" borderId="38" applyNumberFormat="0" applyFont="0" applyAlignment="0" applyProtection="0"/>
    <xf numFmtId="49" fontId="248" fillId="0" borderId="2">
      <alignment vertical="center"/>
    </xf>
    <xf numFmtId="0" fontId="160" fillId="27" borderId="38" applyNumberFormat="0" applyFont="0" applyAlignment="0" applyProtection="0"/>
    <xf numFmtId="211" fontId="135" fillId="0" borderId="15">
      <alignment horizontal="right" vertical="center"/>
    </xf>
    <xf numFmtId="0" fontId="1" fillId="0" borderId="0"/>
    <xf numFmtId="0" fontId="156" fillId="23" borderId="36" applyNumberFormat="0" applyAlignment="0" applyProtection="0"/>
    <xf numFmtId="38" fontId="177" fillId="0" borderId="0" applyFont="0" applyFill="0" applyBorder="0" applyAlignment="0" applyProtection="0"/>
    <xf numFmtId="0" fontId="111" fillId="0" borderId="0"/>
    <xf numFmtId="41" fontId="149" fillId="0" borderId="0" applyFont="0" applyFill="0" applyBorder="0" applyAlignment="0" applyProtection="0"/>
    <xf numFmtId="0" fontId="111" fillId="0" borderId="0"/>
    <xf numFmtId="178" fontId="140" fillId="0" borderId="15">
      <alignment horizontal="right" vertical="center"/>
    </xf>
    <xf numFmtId="251" fontId="149" fillId="0" borderId="0" applyFont="0" applyFill="0" applyBorder="0" applyAlignment="0" applyProtection="0"/>
    <xf numFmtId="178" fontId="140" fillId="0" borderId="15">
      <alignment horizontal="right" vertical="center"/>
    </xf>
    <xf numFmtId="303" fontId="304" fillId="0" borderId="0" applyFont="0" applyFill="0" applyBorder="0" applyAlignment="0" applyProtection="0"/>
    <xf numFmtId="0" fontId="154" fillId="18" borderId="37" applyNumberFormat="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4" fontId="186" fillId="27" borderId="39" applyNumberFormat="0" applyProtection="0">
      <alignment vertical="center"/>
    </xf>
    <xf numFmtId="10" fontId="158" fillId="26" borderId="2" applyNumberFormat="0" applyBorder="0" applyAlignment="0" applyProtection="0"/>
    <xf numFmtId="4" fontId="186" fillId="27" borderId="39" applyNumberFormat="0" applyProtection="0">
      <alignmen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36" fillId="0" borderId="0" applyNumberFormat="0" applyFill="0" applyBorder="0" applyAlignment="0" applyProtection="0"/>
    <xf numFmtId="10" fontId="158" fillId="26" borderId="2" applyNumberFormat="0" applyBorder="0" applyAlignment="0" applyProtection="0"/>
    <xf numFmtId="0" fontId="160" fillId="27" borderId="38" applyNumberFormat="0" applyFont="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53" fillId="20" borderId="38" applyNumberFormat="0" applyFont="0" applyAlignment="0" applyProtection="0"/>
    <xf numFmtId="176" fontId="137" fillId="0" borderId="15">
      <alignment horizontal="right" vertical="center"/>
    </xf>
    <xf numFmtId="10" fontId="158" fillId="26" borderId="2" applyNumberFormat="0" applyBorder="0" applyAlignment="0" applyProtection="0"/>
    <xf numFmtId="0" fontId="153" fillId="20" borderId="38" applyNumberFormat="0" applyFont="0" applyAlignment="0" applyProtection="0"/>
    <xf numFmtId="10" fontId="158" fillId="26" borderId="2" applyNumberFormat="0" applyBorder="0" applyAlignment="0" applyProtection="0"/>
    <xf numFmtId="0" fontId="153" fillId="20" borderId="38" applyNumberFormat="0" applyFont="0" applyAlignment="0" applyProtection="0"/>
    <xf numFmtId="10" fontId="158" fillId="26" borderId="2" applyNumberFormat="0" applyBorder="0" applyAlignment="0" applyProtection="0"/>
    <xf numFmtId="0" fontId="153" fillId="20" borderId="38" applyNumberFormat="0" applyFont="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0" fontId="111" fillId="0" borderId="0"/>
    <xf numFmtId="167" fontId="136" fillId="0" borderId="15">
      <alignment horizontal="right" vertical="center"/>
    </xf>
    <xf numFmtId="10" fontId="158" fillId="26" borderId="2" applyNumberFormat="0" applyBorder="0" applyAlignment="0" applyProtection="0"/>
    <xf numFmtId="0" fontId="111" fillId="0" borderId="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54" fillId="18" borderId="37" applyNumberFormat="0" applyAlignment="0" applyProtection="0"/>
    <xf numFmtId="10" fontId="158" fillId="26" borderId="2" applyNumberFormat="0" applyBorder="0" applyAlignment="0" applyProtection="0"/>
    <xf numFmtId="0" fontId="154" fillId="18" borderId="37" applyNumberFormat="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54" fillId="18" borderId="37" applyNumberFormat="0" applyAlignment="0" applyProtection="0"/>
    <xf numFmtId="10" fontId="158" fillId="26" borderId="2" applyNumberFormat="0" applyBorder="0" applyAlignment="0" applyProtection="0"/>
    <xf numFmtId="0" fontId="154" fillId="18" borderId="37" applyNumberFormat="0" applyAlignment="0" applyProtection="0"/>
    <xf numFmtId="10" fontId="158" fillId="26" borderId="2" applyNumberFormat="0" applyBorder="0" applyAlignment="0" applyProtection="0"/>
    <xf numFmtId="0" fontId="154" fillId="18" borderId="37" applyNumberFormat="0" applyAlignment="0" applyProtection="0"/>
    <xf numFmtId="10" fontId="158" fillId="26" borderId="2" applyNumberFormat="0" applyBorder="0" applyAlignment="0" applyProtection="0"/>
    <xf numFmtId="0" fontId="154" fillId="18" borderId="37" applyNumberFormat="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211" fontId="135"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0" fontId="193" fillId="0" borderId="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71" fontId="137" fillId="0" borderId="15">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71" fontId="137" fillId="0" borderId="15">
      <alignment horizontal="right" vertical="center"/>
    </xf>
    <xf numFmtId="10" fontId="158" fillId="26" borderId="2" applyNumberFormat="0" applyBorder="0" applyAlignment="0" applyProtection="0"/>
    <xf numFmtId="0" fontId="154" fillId="18" borderId="37" applyNumberFormat="0" applyAlignment="0" applyProtection="0"/>
    <xf numFmtId="171" fontId="137" fillId="0" borderId="15">
      <alignment horizontal="right" vertical="center"/>
    </xf>
    <xf numFmtId="10" fontId="158" fillId="26" borderId="2" applyNumberFormat="0" applyBorder="0" applyAlignment="0" applyProtection="0"/>
    <xf numFmtId="0" fontId="154" fillId="18" borderId="37" applyNumberFormat="0" applyAlignment="0" applyProtection="0"/>
    <xf numFmtId="171" fontId="137" fillId="0" borderId="15">
      <alignment horizontal="right" vertical="center"/>
    </xf>
    <xf numFmtId="10" fontId="158" fillId="26" borderId="2" applyNumberFormat="0" applyBorder="0" applyAlignment="0" applyProtection="0"/>
    <xf numFmtId="0" fontId="154" fillId="18" borderId="37" applyNumberFormat="0" applyAlignment="0" applyProtection="0"/>
    <xf numFmtId="171" fontId="137" fillId="0" borderId="15">
      <alignment horizontal="right" vertical="center"/>
    </xf>
    <xf numFmtId="164"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76" fontId="137" fillId="0" borderId="15">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0" fontId="111" fillId="0" borderId="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76" fontId="137" fillId="0" borderId="15">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10" fontId="147" fillId="0" borderId="0" applyFont="0" applyFill="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4" fontId="148" fillId="38" borderId="39" applyNumberFormat="0" applyProtection="0">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0" borderId="2" applyNumberFormat="0" applyBorder="0" applyAlignment="0" applyProtection="0"/>
    <xf numFmtId="10" fontId="158" fillId="26" borderId="2" applyNumberFormat="0" applyBorder="0" applyAlignment="0" applyProtection="0"/>
    <xf numFmtId="10" fontId="158" fillId="20" borderId="2" applyNumberFormat="0" applyBorder="0" applyAlignment="0" applyProtection="0"/>
    <xf numFmtId="167" fontId="136" fillId="0" borderId="15">
      <alignment horizontal="right" vertical="center"/>
    </xf>
    <xf numFmtId="10" fontId="158" fillId="20" borderId="2" applyNumberFormat="0" applyBorder="0" applyAlignment="0" applyProtection="0"/>
    <xf numFmtId="167" fontId="136" fillId="0" borderId="15">
      <alignment horizontal="right" vertical="center"/>
    </xf>
    <xf numFmtId="10" fontId="158" fillId="20" borderId="2" applyNumberFormat="0" applyBorder="0" applyAlignment="0" applyProtection="0"/>
    <xf numFmtId="167" fontId="136" fillId="0" borderId="15">
      <alignment horizontal="right" vertical="center"/>
    </xf>
    <xf numFmtId="10" fontId="158" fillId="20" borderId="2" applyNumberFormat="0" applyBorder="0" applyAlignment="0" applyProtection="0"/>
    <xf numFmtId="199" fontId="176" fillId="0" borderId="15">
      <alignment horizontal="right" vertical="center"/>
    </xf>
    <xf numFmtId="186" fontId="149" fillId="0" borderId="15">
      <alignment horizontal="right" vertical="center"/>
    </xf>
    <xf numFmtId="10" fontId="158" fillId="20" borderId="2" applyNumberFormat="0" applyBorder="0" applyAlignment="0" applyProtection="0"/>
    <xf numFmtId="199" fontId="176" fillId="0" borderId="15">
      <alignment horizontal="right" vertical="center"/>
    </xf>
    <xf numFmtId="186" fontId="149" fillId="0" borderId="15">
      <alignment horizontal="right" vertical="center"/>
    </xf>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4" fontId="148" fillId="38" borderId="39" applyNumberFormat="0" applyProtection="0">
      <alignment horizontal="right" vertical="center"/>
    </xf>
    <xf numFmtId="10" fontId="158" fillId="20" borderId="2" applyNumberFormat="0" applyBorder="0" applyAlignment="0" applyProtection="0"/>
    <xf numFmtId="4" fontId="148" fillId="38" borderId="39" applyNumberFormat="0" applyProtection="0">
      <alignment horizontal="right" vertical="center"/>
    </xf>
    <xf numFmtId="10" fontId="158" fillId="20" borderId="2" applyNumberFormat="0" applyBorder="0" applyAlignment="0" applyProtection="0"/>
    <xf numFmtId="4" fontId="148" fillId="38" borderId="39" applyNumberFormat="0" applyProtection="0">
      <alignment horizontal="right" vertical="center"/>
    </xf>
    <xf numFmtId="10" fontId="158" fillId="20" borderId="2" applyNumberFormat="0" applyBorder="0" applyAlignment="0" applyProtection="0"/>
    <xf numFmtId="0" fontId="147" fillId="0" borderId="0"/>
    <xf numFmtId="10" fontId="158" fillId="20" borderId="2" applyNumberFormat="0" applyBorder="0" applyAlignment="0" applyProtection="0"/>
    <xf numFmtId="10" fontId="158" fillId="20"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64" fontId="140" fillId="0" borderId="15">
      <alignment horizontal="right" vertical="center"/>
    </xf>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0" fontId="173" fillId="23" borderId="36" applyNumberFormat="0" applyAlignment="0" applyProtection="0"/>
    <xf numFmtId="10" fontId="158" fillId="20" borderId="2" applyNumberFormat="0" applyBorder="0" applyAlignment="0" applyProtection="0"/>
    <xf numFmtId="0" fontId="173" fillId="23" borderId="36" applyNumberFormat="0" applyAlignment="0" applyProtection="0"/>
    <xf numFmtId="167" fontId="136" fillId="0" borderId="15">
      <alignment horizontal="right" vertical="center"/>
    </xf>
    <xf numFmtId="10" fontId="158" fillId="20" borderId="2" applyNumberFormat="0" applyBorder="0" applyAlignment="0" applyProtection="0"/>
    <xf numFmtId="0" fontId="173" fillId="23" borderId="36" applyNumberFormat="0" applyAlignment="0" applyProtection="0"/>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176" fontId="147" fillId="0" borderId="15">
      <alignment horizontal="right" vertical="center"/>
    </xf>
    <xf numFmtId="178" fontId="140" fillId="0" borderId="15">
      <alignment horizontal="right" vertical="center"/>
    </xf>
    <xf numFmtId="10" fontId="158" fillId="26" borderId="2" applyNumberFormat="0" applyBorder="0" applyAlignment="0" applyProtection="0"/>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305" fillId="0" borderId="59" applyProtection="0"/>
    <xf numFmtId="176" fontId="147" fillId="0" borderId="15">
      <alignment horizontal="right" vertical="center"/>
    </xf>
    <xf numFmtId="178" fontId="140" fillId="0" borderId="15">
      <alignment horizontal="right" vertical="center"/>
    </xf>
    <xf numFmtId="10" fontId="158" fillId="26" borderId="2" applyNumberFormat="0" applyBorder="0" applyAlignment="0" applyProtection="0"/>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176" fontId="147"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41" fontId="149" fillId="0" borderId="0" applyFont="0" applyFill="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6" borderId="2" applyNumberFormat="0" applyBorder="0" applyAlignment="0" applyProtection="0"/>
    <xf numFmtId="167" fontId="136" fillId="0" borderId="15">
      <alignment horizontal="right" vertical="center"/>
    </xf>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0" fontId="111" fillId="0" borderId="0"/>
    <xf numFmtId="10" fontId="158" fillId="20" borderId="2" applyNumberFormat="0" applyBorder="0" applyAlignment="0" applyProtection="0"/>
    <xf numFmtId="0" fontId="111" fillId="0" borderId="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0"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71" fontId="137"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4" fontId="196" fillId="34" borderId="41" applyNumberFormat="0" applyProtection="0">
      <alignment horizontal="left" vertical="center" indent="1"/>
    </xf>
    <xf numFmtId="10" fontId="158" fillId="26" borderId="2" applyNumberFormat="0" applyBorder="0" applyAlignment="0" applyProtection="0"/>
    <xf numFmtId="176" fontId="147"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6" fontId="135" fillId="0" borderId="15">
      <alignment horizontal="right" vertical="center"/>
    </xf>
    <xf numFmtId="10" fontId="158" fillId="26" borderId="2" applyNumberFormat="0" applyBorder="0" applyAlignment="0" applyProtection="0"/>
    <xf numFmtId="0" fontId="111" fillId="0" borderId="0"/>
    <xf numFmtId="166" fontId="135" fillId="0" borderId="15">
      <alignment horizontal="right" vertical="center"/>
    </xf>
    <xf numFmtId="10" fontId="158" fillId="26" borderId="2" applyNumberFormat="0" applyBorder="0" applyAlignment="0" applyProtection="0"/>
    <xf numFmtId="0" fontId="111" fillId="0" borderId="0"/>
    <xf numFmtId="166" fontId="135" fillId="0" borderId="15">
      <alignment horizontal="right" vertical="center"/>
    </xf>
    <xf numFmtId="10" fontId="158" fillId="26" borderId="2" applyNumberFormat="0" applyBorder="0" applyAlignment="0" applyProtection="0"/>
    <xf numFmtId="0" fontId="111" fillId="0" borderId="0"/>
    <xf numFmtId="166" fontId="135"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4" fontId="196" fillId="34" borderId="41" applyNumberFormat="0" applyProtection="0">
      <alignment horizontal="left" vertical="center" indent="1"/>
    </xf>
    <xf numFmtId="10" fontId="158" fillId="26" borderId="2" applyNumberFormat="0" applyBorder="0" applyAlignment="0" applyProtection="0"/>
    <xf numFmtId="176" fontId="147" fillId="0" borderId="15">
      <alignment horizontal="right" vertical="center"/>
    </xf>
    <xf numFmtId="4" fontId="196" fillId="34" borderId="41" applyNumberFormat="0" applyProtection="0">
      <alignment horizontal="left" vertical="center" indent="1"/>
    </xf>
    <xf numFmtId="10" fontId="158" fillId="26" borderId="2" applyNumberFormat="0" applyBorder="0" applyAlignment="0" applyProtection="0"/>
    <xf numFmtId="176" fontId="147" fillId="0" borderId="15">
      <alignment horizontal="right" vertical="center"/>
    </xf>
    <xf numFmtId="4" fontId="196" fillId="34" borderId="41" applyNumberFormat="0" applyProtection="0">
      <alignment horizontal="left" vertical="center" indent="1"/>
    </xf>
    <xf numFmtId="10" fontId="158" fillId="26" borderId="2" applyNumberFormat="0" applyBorder="0" applyAlignment="0" applyProtection="0"/>
    <xf numFmtId="176" fontId="147" fillId="0" borderId="15">
      <alignment horizontal="right" vertical="center"/>
    </xf>
    <xf numFmtId="10" fontId="158" fillId="26" borderId="2" applyNumberFormat="0" applyBorder="0" applyAlignment="0" applyProtection="0"/>
    <xf numFmtId="176" fontId="147"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11" fillId="0" borderId="0"/>
    <xf numFmtId="10" fontId="158" fillId="26" borderId="2" applyNumberFormat="0" applyBorder="0" applyAlignment="0" applyProtection="0"/>
    <xf numFmtId="0" fontId="111" fillId="0" borderId="0"/>
    <xf numFmtId="169" fontId="159" fillId="0" borderId="15">
      <alignment horizontal="right" vertical="center"/>
    </xf>
    <xf numFmtId="10" fontId="158" fillId="26" borderId="2" applyNumberFormat="0" applyBorder="0" applyAlignment="0" applyProtection="0"/>
    <xf numFmtId="0" fontId="111" fillId="0" borderId="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306" fillId="0" borderId="0"/>
    <xf numFmtId="10" fontId="158" fillId="26" borderId="2" applyNumberFormat="0" applyBorder="0" applyAlignment="0" applyProtection="0"/>
    <xf numFmtId="4" fontId="186" fillId="27" borderId="39" applyNumberFormat="0" applyProtection="0">
      <alignment vertical="center"/>
    </xf>
    <xf numFmtId="167" fontId="13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11" fillId="0" borderId="0"/>
    <xf numFmtId="10" fontId="158" fillId="26" borderId="2" applyNumberFormat="0" applyBorder="0" applyAlignment="0" applyProtection="0"/>
    <xf numFmtId="0" fontId="111" fillId="0" borderId="0"/>
    <xf numFmtId="10" fontId="158" fillId="26" borderId="2" applyNumberFormat="0" applyBorder="0" applyAlignment="0" applyProtection="0"/>
    <xf numFmtId="0" fontId="111" fillId="0" borderId="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35" fillId="0" borderId="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4"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60" fillId="27" borderId="38" applyNumberFormat="0" applyFont="0" applyAlignment="0" applyProtection="0"/>
    <xf numFmtId="10" fontId="158" fillId="26" borderId="2" applyNumberFormat="0" applyBorder="0" applyAlignment="0" applyProtection="0"/>
    <xf numFmtId="0" fontId="160" fillId="27" borderId="38" applyNumberFormat="0" applyFont="0" applyAlignment="0" applyProtection="0"/>
    <xf numFmtId="10" fontId="158" fillId="26" borderId="2" applyNumberFormat="0" applyBorder="0" applyAlignment="0" applyProtection="0"/>
    <xf numFmtId="0" fontId="160" fillId="27" borderId="38" applyNumberFormat="0" applyFont="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99" fontId="176" fillId="0" borderId="15">
      <alignment horizontal="right" vertical="center"/>
    </xf>
    <xf numFmtId="10" fontId="158" fillId="26" borderId="2" applyNumberFormat="0" applyBorder="0" applyAlignment="0" applyProtection="0"/>
    <xf numFmtId="199" fontId="176"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78" fontId="140"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66" fontId="135" fillId="0" borderId="15">
      <alignment horizontal="right" vertical="center"/>
    </xf>
    <xf numFmtId="10" fontId="158" fillId="26" borderId="2" applyNumberFormat="0" applyBorder="0" applyAlignment="0" applyProtection="0"/>
    <xf numFmtId="166" fontId="135" fillId="0" borderId="15">
      <alignment horizontal="right" vertical="center"/>
    </xf>
    <xf numFmtId="10" fontId="158" fillId="26" borderId="2" applyNumberFormat="0" applyBorder="0" applyAlignment="0" applyProtection="0"/>
    <xf numFmtId="166" fontId="135" fillId="0" borderId="15">
      <alignment horizontal="right" vertical="center"/>
    </xf>
    <xf numFmtId="10" fontId="158" fillId="26" borderId="2" applyNumberFormat="0" applyBorder="0" applyAlignment="0" applyProtection="0"/>
    <xf numFmtId="166" fontId="135"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4" fontId="196" fillId="34" borderId="41" applyNumberFormat="0" applyProtection="0">
      <alignment horizontal="left" vertical="center" indent="1"/>
    </xf>
    <xf numFmtId="10" fontId="158" fillId="26" borderId="2" applyNumberFormat="0" applyBorder="0" applyAlignment="0" applyProtection="0"/>
    <xf numFmtId="0" fontId="111" fillId="0" borderId="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76" fontId="137" fillId="0" borderId="15">
      <alignment horizontal="right" vertical="center"/>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4" fontId="196" fillId="34" borderId="41" applyNumberFormat="0" applyProtection="0">
      <alignment horizontal="left" vertical="center" indent="1"/>
    </xf>
    <xf numFmtId="10" fontId="158" fillId="26" borderId="2" applyNumberFormat="0" applyBorder="0" applyAlignment="0" applyProtection="0"/>
    <xf numFmtId="4" fontId="196" fillId="34" borderId="41" applyNumberFormat="0" applyProtection="0">
      <alignment horizontal="left" vertical="center" indent="1"/>
    </xf>
    <xf numFmtId="10" fontId="158" fillId="26" borderId="2" applyNumberFormat="0" applyBorder="0" applyAlignment="0" applyProtection="0"/>
    <xf numFmtId="4" fontId="196" fillId="34" borderId="41" applyNumberFormat="0" applyProtection="0">
      <alignment horizontal="left" vertical="center" indent="1"/>
    </xf>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10" fontId="158" fillId="26" borderId="2" applyNumberFormat="0" applyBorder="0" applyAlignment="0" applyProtection="0"/>
    <xf numFmtId="0" fontId="173"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76" fontId="137" fillId="0" borderId="15">
      <alignment horizontal="right" vertical="center"/>
    </xf>
    <xf numFmtId="0" fontId="156" fillId="23" borderId="36" applyNumberFormat="0" applyAlignment="0" applyProtection="0"/>
    <xf numFmtId="0" fontId="154" fillId="18" borderId="37" applyNumberFormat="0" applyAlignment="0" applyProtection="0"/>
    <xf numFmtId="4" fontId="148" fillId="21" borderId="39" applyNumberFormat="0" applyProtection="0">
      <alignment horizontal="right" vertical="center"/>
    </xf>
    <xf numFmtId="178" fontId="140" fillId="0" borderId="15">
      <alignment horizontal="right" vertical="center"/>
    </xf>
    <xf numFmtId="0" fontId="156" fillId="23" borderId="36" applyNumberFormat="0" applyAlignment="0" applyProtection="0"/>
    <xf numFmtId="4" fontId="148" fillId="21"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53" fillId="20" borderId="38" applyNumberFormat="0" applyFont="0" applyAlignment="0" applyProtection="0"/>
    <xf numFmtId="4" fontId="148" fillId="21"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53" fillId="20" borderId="38" applyNumberFormat="0" applyFont="0" applyAlignment="0" applyProtection="0"/>
    <xf numFmtId="4" fontId="148" fillId="21"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53" fillId="20" borderId="38" applyNumberFormat="0" applyFont="0" applyAlignment="0" applyProtection="0"/>
    <xf numFmtId="4" fontId="148" fillId="21"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1" borderId="39" applyNumberFormat="0" applyProtection="0">
      <alignment horizontal="right" vertical="center"/>
    </xf>
    <xf numFmtId="0" fontId="156" fillId="23" borderId="36" applyNumberFormat="0" applyAlignment="0" applyProtection="0"/>
    <xf numFmtId="4" fontId="148" fillId="21" borderId="39" applyNumberFormat="0" applyProtection="0">
      <alignment horizontal="right" vertical="center"/>
    </xf>
    <xf numFmtId="0" fontId="156" fillId="23" borderId="36" applyNumberFormat="0" applyAlignment="0" applyProtection="0"/>
    <xf numFmtId="4" fontId="148" fillId="21" borderId="39" applyNumberFormat="0" applyProtection="0">
      <alignment horizontal="right" vertical="center"/>
    </xf>
    <xf numFmtId="0" fontId="156" fillId="23" borderId="36" applyNumberFormat="0" applyAlignment="0" applyProtection="0"/>
    <xf numFmtId="0" fontId="154" fillId="18" borderId="37" applyNumberFormat="0" applyAlignment="0" applyProtection="0"/>
    <xf numFmtId="4" fontId="148" fillId="21" borderId="39" applyNumberFormat="0" applyProtection="0">
      <alignment horizontal="right" vertical="center"/>
    </xf>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188" fontId="135" fillId="0" borderId="15">
      <alignment horizontal="right" vertical="center"/>
    </xf>
    <xf numFmtId="167" fontId="136" fillId="0" borderId="15">
      <alignment horizontal="right" vertical="center"/>
    </xf>
    <xf numFmtId="0" fontId="156" fillId="23" borderId="36" applyNumberFormat="0" applyAlignment="0" applyProtection="0"/>
    <xf numFmtId="188" fontId="135" fillId="0" borderId="15">
      <alignment horizontal="right" vertical="center"/>
    </xf>
    <xf numFmtId="167" fontId="136" fillId="0" borderId="15">
      <alignment horizontal="right" vertical="center"/>
    </xf>
    <xf numFmtId="0" fontId="156" fillId="23" borderId="36" applyNumberFormat="0" applyAlignment="0" applyProtection="0"/>
    <xf numFmtId="0" fontId="154" fillId="18" borderId="37" applyNumberFormat="0" applyAlignment="0" applyProtection="0"/>
    <xf numFmtId="4" fontId="148" fillId="21" borderId="39" applyNumberFormat="0" applyProtection="0">
      <alignment horizontal="right" vertical="center"/>
    </xf>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48" fillId="21" borderId="39" applyNumberFormat="0" applyProtection="0">
      <alignment horizontal="right" vertical="center"/>
    </xf>
    <xf numFmtId="178" fontId="140" fillId="0" borderId="15">
      <alignment horizontal="right" vertical="center"/>
    </xf>
    <xf numFmtId="0" fontId="156" fillId="23" borderId="36" applyNumberFormat="0" applyAlignment="0" applyProtection="0"/>
    <xf numFmtId="4" fontId="148" fillId="21" borderId="39" applyNumberFormat="0" applyProtection="0">
      <alignment horizontal="right" vertical="center"/>
    </xf>
    <xf numFmtId="178" fontId="140" fillId="0" borderId="15">
      <alignment horizontal="right" vertical="center"/>
    </xf>
    <xf numFmtId="0" fontId="156" fillId="23" borderId="36" applyNumberFormat="0" applyAlignment="0" applyProtection="0"/>
    <xf numFmtId="4" fontId="148" fillId="21" borderId="39" applyNumberFormat="0" applyProtection="0">
      <alignment horizontal="right" vertical="center"/>
    </xf>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11" fillId="0" borderId="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3" fillId="20" borderId="38" applyNumberFormat="0" applyFont="0" applyAlignment="0" applyProtection="0"/>
    <xf numFmtId="0" fontId="156" fillId="23" borderId="36" applyNumberFormat="0" applyAlignment="0" applyProtection="0"/>
    <xf numFmtId="4" fontId="150" fillId="30" borderId="39" applyNumberFormat="0" applyProtection="0">
      <alignment horizontal="right" vertical="center"/>
    </xf>
    <xf numFmtId="0" fontId="156" fillId="23" borderId="36" applyNumberFormat="0" applyAlignment="0" applyProtection="0"/>
    <xf numFmtId="4" fontId="150" fillId="30"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0" fontId="163" fillId="28" borderId="8" applyNumberFormat="0" applyFont="0" applyAlignment="0">
      <alignment horizontal="center"/>
    </xf>
    <xf numFmtId="167" fontId="136" fillId="0" borderId="15">
      <alignment horizontal="right" vertical="center"/>
    </xf>
    <xf numFmtId="0" fontId="156" fillId="23" borderId="36" applyNumberFormat="0" applyAlignment="0" applyProtection="0"/>
    <xf numFmtId="0" fontId="163" fillId="28" borderId="8" applyNumberFormat="0" applyFont="0" applyAlignment="0">
      <alignment horizontal="center"/>
    </xf>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4" fontId="148" fillId="24" borderId="39" applyNumberFormat="0" applyProtection="0">
      <alignment vertical="center"/>
    </xf>
    <xf numFmtId="0" fontId="156" fillId="23" borderId="36" applyNumberFormat="0" applyAlignment="0" applyProtection="0"/>
    <xf numFmtId="4" fontId="150" fillId="21" borderId="39" applyNumberFormat="0" applyProtection="0">
      <alignment horizontal="right" vertical="center"/>
    </xf>
    <xf numFmtId="4" fontId="150" fillId="24" borderId="39" applyNumberFormat="0" applyProtection="0">
      <alignment vertical="center"/>
    </xf>
    <xf numFmtId="0" fontId="156" fillId="23" borderId="36" applyNumberFormat="0" applyAlignment="0" applyProtection="0"/>
    <xf numFmtId="4" fontId="150" fillId="24" borderId="39" applyNumberFormat="0" applyProtection="0">
      <alignment vertical="center"/>
    </xf>
    <xf numFmtId="4" fontId="150" fillId="21"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11" fillId="0" borderId="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6" fontId="135"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178" fontId="140" fillId="0" borderId="15">
      <alignment horizontal="right" vertical="center"/>
    </xf>
    <xf numFmtId="0" fontId="156" fillId="23" borderId="36" applyNumberFormat="0" applyAlignment="0" applyProtection="0"/>
    <xf numFmtId="167" fontId="136" fillId="0" borderId="15">
      <alignment horizontal="right" vertical="center"/>
    </xf>
    <xf numFmtId="178" fontId="140"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88" fontId="135" fillId="0" borderId="15">
      <alignment horizontal="right" vertical="center"/>
    </xf>
    <xf numFmtId="0" fontId="156" fillId="23" borderId="36" applyNumberFormat="0" applyAlignment="0" applyProtection="0"/>
    <xf numFmtId="188" fontId="135" fillId="0" borderId="15">
      <alignment horizontal="right" vertical="center"/>
    </xf>
    <xf numFmtId="0" fontId="156" fillId="23" borderId="36" applyNumberFormat="0" applyAlignment="0" applyProtection="0"/>
    <xf numFmtId="188" fontId="135" fillId="0" borderId="15">
      <alignment horizontal="right" vertical="center"/>
    </xf>
    <xf numFmtId="0" fontId="156" fillId="23" borderId="36" applyNumberFormat="0" applyAlignment="0" applyProtection="0"/>
    <xf numFmtId="188" fontId="135" fillId="0" borderId="15">
      <alignment horizontal="right" vertical="center"/>
    </xf>
    <xf numFmtId="0" fontId="156" fillId="23" borderId="36" applyNumberFormat="0" applyAlignment="0" applyProtection="0"/>
    <xf numFmtId="188" fontId="135" fillId="0" borderId="15">
      <alignment horizontal="right" vertical="center"/>
    </xf>
    <xf numFmtId="0" fontId="156" fillId="23" borderId="36" applyNumberFormat="0" applyAlignment="0" applyProtection="0"/>
    <xf numFmtId="188" fontId="135" fillId="0" borderId="15">
      <alignment horizontal="right" vertical="center"/>
    </xf>
    <xf numFmtId="0" fontId="156" fillId="23" borderId="36" applyNumberFormat="0" applyAlignment="0" applyProtection="0"/>
    <xf numFmtId="0" fontId="156" fillId="23" borderId="36" applyNumberFormat="0" applyAlignment="0" applyProtection="0"/>
    <xf numFmtId="0" fontId="160" fillId="27" borderId="38" applyNumberFormat="0" applyFont="0" applyAlignment="0" applyProtection="0"/>
    <xf numFmtId="4" fontId="150" fillId="21"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60" fillId="27" borderId="38" applyNumberFormat="0" applyFont="0" applyAlignment="0" applyProtection="0"/>
    <xf numFmtId="4" fontId="150" fillId="21" borderId="39" applyNumberFormat="0" applyProtection="0">
      <alignment horizontal="right" vertical="center"/>
    </xf>
    <xf numFmtId="0" fontId="156" fillId="23" borderId="36" applyNumberFormat="0" applyAlignment="0" applyProtection="0"/>
    <xf numFmtId="4" fontId="181" fillId="27" borderId="39" applyNumberFormat="0" applyProtection="0">
      <alignment vertical="center"/>
    </xf>
    <xf numFmtId="0" fontId="163" fillId="28" borderId="8" applyNumberFormat="0" applyFont="0" applyAlignment="0">
      <alignment horizontal="center"/>
    </xf>
    <xf numFmtId="0" fontId="156" fillId="23" borderId="36" applyNumberFormat="0" applyAlignment="0" applyProtection="0"/>
    <xf numFmtId="4" fontId="181" fillId="27" borderId="39" applyNumberFormat="0" applyProtection="0">
      <alignment vertical="center"/>
    </xf>
    <xf numFmtId="0" fontId="163" fillId="28" borderId="8" applyNumberFormat="0" applyFont="0" applyAlignment="0">
      <alignment horizont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60" fillId="27" borderId="38" applyNumberFormat="0" applyFont="0" applyAlignment="0" applyProtection="0"/>
    <xf numFmtId="4" fontId="150" fillId="21"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86" fontId="149" fillId="0" borderId="15">
      <alignment horizontal="right" vertical="center"/>
    </xf>
    <xf numFmtId="0" fontId="156" fillId="23" borderId="36" applyNumberFormat="0" applyAlignment="0" applyProtection="0"/>
    <xf numFmtId="0" fontId="160" fillId="27" borderId="38" applyNumberFormat="0" applyFont="0" applyAlignment="0" applyProtection="0"/>
    <xf numFmtId="4" fontId="150" fillId="21" borderId="39" applyNumberFormat="0" applyProtection="0">
      <alignment horizontal="right" vertical="center"/>
    </xf>
    <xf numFmtId="0" fontId="156" fillId="23" borderId="36" applyNumberFormat="0" applyAlignment="0" applyProtection="0"/>
    <xf numFmtId="0" fontId="160" fillId="27" borderId="38" applyNumberFormat="0" applyFont="0" applyAlignment="0" applyProtection="0"/>
    <xf numFmtId="4" fontId="150" fillId="21" borderId="39" applyNumberFormat="0" applyProtection="0">
      <alignment horizontal="right" vertical="center"/>
    </xf>
    <xf numFmtId="0" fontId="156" fillId="23" borderId="36" applyNumberFormat="0" applyAlignment="0" applyProtection="0"/>
    <xf numFmtId="4" fontId="150" fillId="21"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50" fillId="30" borderId="39" applyNumberFormat="0" applyProtection="0">
      <alignment horizontal="right" vertical="center"/>
    </xf>
    <xf numFmtId="0" fontId="156" fillId="23" borderId="36" applyNumberFormat="0" applyAlignment="0" applyProtection="0"/>
    <xf numFmtId="4" fontId="150" fillId="30" borderId="39" applyNumberFormat="0" applyProtection="0">
      <alignment horizontal="right" vertical="center"/>
    </xf>
    <xf numFmtId="0" fontId="156" fillId="23" borderId="36" applyNumberFormat="0" applyAlignment="0" applyProtection="0"/>
    <xf numFmtId="4" fontId="150" fillId="30"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11" fillId="0" borderId="0"/>
    <xf numFmtId="0" fontId="156" fillId="23" borderId="36" applyNumberFormat="0" applyAlignment="0" applyProtection="0"/>
    <xf numFmtId="0" fontId="111" fillId="0" borderId="0"/>
    <xf numFmtId="0" fontId="156"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178" fontId="140" fillId="0" borderId="15">
      <alignment horizontal="right" vertical="center"/>
    </xf>
    <xf numFmtId="0" fontId="156" fillId="23" borderId="36" applyNumberFormat="0" applyAlignment="0" applyProtection="0"/>
    <xf numFmtId="178" fontId="140" fillId="0" borderId="15">
      <alignment horizontal="right" vertical="center"/>
    </xf>
    <xf numFmtId="186" fontId="149" fillId="0" borderId="15">
      <alignment horizontal="right" vertical="center"/>
    </xf>
    <xf numFmtId="0" fontId="156" fillId="23" borderId="36" applyNumberFormat="0" applyAlignment="0" applyProtection="0"/>
    <xf numFmtId="178" fontId="140" fillId="0" borderId="15">
      <alignment horizontal="right" vertical="center"/>
    </xf>
    <xf numFmtId="186" fontId="149" fillId="0" borderId="15">
      <alignment horizontal="right" vertical="center"/>
    </xf>
    <xf numFmtId="0" fontId="156" fillId="23" borderId="36" applyNumberFormat="0" applyAlignment="0" applyProtection="0"/>
    <xf numFmtId="186" fontId="149" fillId="0" borderId="15">
      <alignment horizontal="right" vertical="center"/>
    </xf>
    <xf numFmtId="0" fontId="156" fillId="23" borderId="36" applyNumberFormat="0" applyAlignment="0" applyProtection="0"/>
    <xf numFmtId="180" fontId="145" fillId="0" borderId="15">
      <alignment horizontal="right" vertical="center"/>
    </xf>
    <xf numFmtId="211" fontId="135" fillId="0" borderId="15">
      <alignment horizontal="right" vertical="center"/>
    </xf>
    <xf numFmtId="0" fontId="156" fillId="23" borderId="36" applyNumberFormat="0" applyAlignment="0" applyProtection="0"/>
    <xf numFmtId="211" fontId="135" fillId="0" borderId="15">
      <alignment horizontal="right" vertical="center"/>
    </xf>
    <xf numFmtId="0" fontId="156" fillId="23" borderId="36" applyNumberFormat="0" applyAlignment="0" applyProtection="0"/>
    <xf numFmtId="211" fontId="135"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4" fontId="150" fillId="30" borderId="39" applyNumberFormat="0" applyProtection="0">
      <alignment horizontal="right" vertical="center"/>
    </xf>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4" fontId="150" fillId="30"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178" fontId="140" fillId="0" borderId="15">
      <alignment horizontal="right" vertical="center"/>
    </xf>
    <xf numFmtId="0" fontId="156"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76" fontId="137" fillId="0" borderId="15">
      <alignment horizontal="right" vertical="center"/>
    </xf>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76" fontId="147"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178" fontId="140"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167" fontId="136" fillId="0" borderId="15">
      <alignment horizontal="right" vertical="center"/>
    </xf>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11" fillId="0" borderId="0"/>
    <xf numFmtId="164" fontId="140" fillId="0" borderId="15">
      <alignment horizontal="right" vertical="center"/>
    </xf>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11" fillId="0" borderId="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11" fillId="0" borderId="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186" fontId="149" fillId="0" borderId="15">
      <alignment horizontal="right" vertical="center"/>
    </xf>
    <xf numFmtId="0" fontId="156" fillId="23" borderId="36" applyNumberFormat="0" applyAlignment="0" applyProtection="0"/>
    <xf numFmtId="0" fontId="153" fillId="20" borderId="38" applyNumberFormat="0" applyFont="0" applyAlignment="0" applyProtection="0"/>
    <xf numFmtId="164" fontId="140" fillId="0" borderId="15">
      <alignment horizontal="right" vertical="center"/>
    </xf>
    <xf numFmtId="0" fontId="156" fillId="23" borderId="36" applyNumberFormat="0" applyAlignment="0" applyProtection="0"/>
    <xf numFmtId="0" fontId="153" fillId="20" borderId="38" applyNumberFormat="0" applyFont="0" applyAlignment="0" applyProtection="0"/>
    <xf numFmtId="164" fontId="140" fillId="0" borderId="15">
      <alignment horizontal="right" vertical="center"/>
    </xf>
    <xf numFmtId="0" fontId="156" fillId="23" borderId="36" applyNumberFormat="0" applyAlignment="0" applyProtection="0"/>
    <xf numFmtId="0" fontId="153" fillId="20" borderId="38" applyNumberFormat="0" applyFont="0" applyAlignment="0" applyProtection="0"/>
    <xf numFmtId="164" fontId="140" fillId="0" borderId="15">
      <alignment horizontal="right" vertical="center"/>
    </xf>
    <xf numFmtId="0" fontId="156" fillId="23" borderId="36" applyNumberFormat="0" applyAlignment="0" applyProtection="0"/>
    <xf numFmtId="0" fontId="173"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171" fontId="147" fillId="0" borderId="15">
      <alignment horizontal="right" vertical="center"/>
    </xf>
    <xf numFmtId="0" fontId="156" fillId="23" borderId="36" applyNumberFormat="0" applyAlignment="0" applyProtection="0"/>
    <xf numFmtId="171" fontId="147"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6" fillId="23" borderId="36" applyNumberFormat="0" applyAlignment="0" applyProtection="0"/>
    <xf numFmtId="0" fontId="153" fillId="20" borderId="38" applyNumberFormat="0" applyFon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11" fillId="0" borderId="0"/>
    <xf numFmtId="167" fontId="136" fillId="0" borderId="15">
      <alignment horizontal="right" vertical="center"/>
    </xf>
    <xf numFmtId="0" fontId="156" fillId="23" borderId="36" applyNumberFormat="0" applyAlignment="0" applyProtection="0"/>
    <xf numFmtId="0" fontId="111" fillId="0" borderId="0"/>
    <xf numFmtId="4" fontId="148" fillId="24"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11" fillId="0" borderId="0"/>
    <xf numFmtId="4" fontId="148" fillId="24"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0" fontId="173" fillId="23" borderId="36" applyNumberFormat="0" applyAlignment="0" applyProtection="0"/>
    <xf numFmtId="0" fontId="160" fillId="27" borderId="38" applyNumberFormat="0" applyFon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164" fontId="140" fillId="0" borderId="15">
      <alignment horizontal="right" vertical="center"/>
    </xf>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56" fillId="23" borderId="36" applyNumberFormat="0" applyAlignment="0" applyProtection="0"/>
    <xf numFmtId="199" fontId="176" fillId="0" borderId="15">
      <alignment horizontal="right" vertical="center"/>
    </xf>
    <xf numFmtId="0" fontId="156" fillId="23" borderId="36" applyNumberFormat="0" applyAlignment="0" applyProtection="0"/>
    <xf numFmtId="199" fontId="17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180" fontId="145"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176" fontId="137" fillId="0" borderId="15">
      <alignment horizontal="right" vertical="center"/>
    </xf>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4" fontId="150" fillId="32" borderId="39" applyNumberFormat="0" applyProtection="0">
      <alignment horizontal="right" vertical="center"/>
    </xf>
    <xf numFmtId="0" fontId="156" fillId="23" borderId="36" applyNumberFormat="0" applyAlignment="0" applyProtection="0"/>
    <xf numFmtId="4" fontId="150" fillId="32" borderId="39" applyNumberFormat="0" applyProtection="0">
      <alignment horizontal="right" vertical="center"/>
    </xf>
    <xf numFmtId="4" fontId="150" fillId="32"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78" fontId="140" fillId="0" borderId="15">
      <alignment horizontal="right" vertical="center"/>
    </xf>
    <xf numFmtId="176" fontId="137" fillId="0" borderId="15">
      <alignment horizontal="right" vertical="center"/>
    </xf>
    <xf numFmtId="166" fontId="135" fillId="0" borderId="15">
      <alignment horizontal="right" vertical="center"/>
    </xf>
    <xf numFmtId="176" fontId="137" fillId="0" borderId="15">
      <alignment horizontal="right" vertical="center"/>
    </xf>
    <xf numFmtId="166" fontId="135" fillId="0" borderId="15">
      <alignment horizontal="right" vertical="center"/>
    </xf>
    <xf numFmtId="0" fontId="156" fillId="23" borderId="36" applyNumberFormat="0" applyAlignment="0" applyProtection="0"/>
    <xf numFmtId="167" fontId="136" fillId="0" borderId="15">
      <alignment horizontal="right" vertical="center"/>
    </xf>
    <xf numFmtId="176" fontId="137" fillId="0" borderId="15">
      <alignment horizontal="right" vertical="center"/>
    </xf>
    <xf numFmtId="0" fontId="156" fillId="23" borderId="36" applyNumberFormat="0" applyAlignment="0" applyProtection="0"/>
    <xf numFmtId="167" fontId="136" fillId="0" borderId="15">
      <alignment horizontal="right" vertical="center"/>
    </xf>
    <xf numFmtId="176" fontId="137"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0" fontId="111" fillId="0" borderId="0"/>
    <xf numFmtId="0" fontId="156" fillId="23" borderId="36" applyNumberFormat="0" applyAlignment="0" applyProtection="0"/>
    <xf numFmtId="0" fontId="173" fillId="23" borderId="36" applyNumberFormat="0" applyAlignment="0" applyProtection="0"/>
    <xf numFmtId="0" fontId="111" fillId="0" borderId="0"/>
    <xf numFmtId="0" fontId="156" fillId="23" borderId="36" applyNumberFormat="0" applyAlignment="0" applyProtection="0"/>
    <xf numFmtId="0" fontId="173" fillId="23" borderId="36" applyNumberFormat="0" applyAlignment="0" applyProtection="0"/>
    <xf numFmtId="0" fontId="111" fillId="0" borderId="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47" fillId="0" borderId="0"/>
    <xf numFmtId="0" fontId="156" fillId="23" borderId="36" applyNumberFormat="0" applyAlignment="0" applyProtection="0"/>
    <xf numFmtId="0" fontId="147" fillId="0" borderId="0"/>
    <xf numFmtId="0" fontId="156" fillId="23" borderId="36" applyNumberFormat="0" applyAlignment="0" applyProtection="0"/>
    <xf numFmtId="0" fontId="147" fillId="0" borderId="0"/>
    <xf numFmtId="0" fontId="156" fillId="23" borderId="36" applyNumberFormat="0" applyAlignment="0" applyProtection="0"/>
    <xf numFmtId="178" fontId="140" fillId="0" borderId="15">
      <alignment horizontal="right" vertical="center"/>
    </xf>
    <xf numFmtId="0" fontId="156" fillId="23" borderId="36" applyNumberFormat="0" applyAlignment="0" applyProtection="0"/>
    <xf numFmtId="178" fontId="140" fillId="0" borderId="15">
      <alignment horizontal="right" vertical="center"/>
    </xf>
    <xf numFmtId="0" fontId="156" fillId="23" borderId="36" applyNumberFormat="0" applyAlignment="0" applyProtection="0"/>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11" fillId="0" borderId="0"/>
    <xf numFmtId="176" fontId="147" fillId="0" borderId="15">
      <alignment horizontal="right" vertical="center"/>
    </xf>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11" fillId="0" borderId="0"/>
    <xf numFmtId="176" fontId="147" fillId="0" borderId="15">
      <alignment horizontal="right" vertical="center"/>
    </xf>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178" fontId="140" fillId="0" borderId="15">
      <alignment horizontal="right" vertical="center"/>
    </xf>
    <xf numFmtId="0" fontId="156" fillId="23" borderId="36" applyNumberFormat="0" applyAlignment="0" applyProtection="0"/>
    <xf numFmtId="167" fontId="136" fillId="0" borderId="15">
      <alignment horizontal="right" vertical="center"/>
    </xf>
    <xf numFmtId="178" fontId="140" fillId="0" borderId="15">
      <alignment horizontal="right" vertical="center"/>
    </xf>
    <xf numFmtId="0" fontId="156" fillId="23" borderId="36" applyNumberFormat="0" applyAlignment="0" applyProtection="0"/>
    <xf numFmtId="0" fontId="111" fillId="0" borderId="0"/>
    <xf numFmtId="178" fontId="140" fillId="0" borderId="15">
      <alignment horizontal="right" vertical="center"/>
    </xf>
    <xf numFmtId="0" fontId="156" fillId="23" borderId="36" applyNumberFormat="0" applyAlignment="0" applyProtection="0"/>
    <xf numFmtId="0" fontId="111" fillId="0" borderId="0"/>
    <xf numFmtId="178" fontId="140"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6" fontId="135" fillId="0" borderId="15">
      <alignment horizontal="right" vertical="center"/>
    </xf>
    <xf numFmtId="0" fontId="156" fillId="23" borderId="36" applyNumberFormat="0" applyAlignment="0" applyProtection="0"/>
    <xf numFmtId="166" fontId="135"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4" fontId="181" fillId="22" borderId="41" applyNumberFormat="0" applyProtection="0">
      <alignment horizontal="left" vertical="center" indent="1"/>
    </xf>
    <xf numFmtId="164" fontId="140" fillId="0" borderId="15">
      <alignment horizontal="right" vertical="center"/>
    </xf>
    <xf numFmtId="0" fontId="156" fillId="23" borderId="36" applyNumberFormat="0" applyAlignment="0" applyProtection="0"/>
    <xf numFmtId="4" fontId="181" fillId="22" borderId="41" applyNumberFormat="0" applyProtection="0">
      <alignment horizontal="left" vertical="center" indent="1"/>
    </xf>
    <xf numFmtId="0" fontId="156" fillId="23" borderId="36" applyNumberFormat="0" applyAlignment="0" applyProtection="0"/>
    <xf numFmtId="4" fontId="181" fillId="22" borderId="41" applyNumberFormat="0" applyProtection="0">
      <alignment horizontal="left" vertical="center" indent="1"/>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4" fillId="18" borderId="37" applyNumberFormat="0" applyAlignment="0" applyProtection="0"/>
    <xf numFmtId="176" fontId="137" fillId="0" borderId="15">
      <alignment horizontal="right" vertical="center"/>
    </xf>
    <xf numFmtId="0" fontId="156" fillId="23" borderId="36" applyNumberFormat="0" applyAlignment="0" applyProtection="0"/>
    <xf numFmtId="0" fontId="154" fillId="18" borderId="37"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11" fillId="0" borderId="0"/>
    <xf numFmtId="0" fontId="156" fillId="23" borderId="36" applyNumberFormat="0" applyAlignment="0" applyProtection="0"/>
    <xf numFmtId="0" fontId="111" fillId="0" borderId="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211" fontId="135" fillId="0" borderId="15">
      <alignment horizontal="right" vertical="center"/>
    </xf>
    <xf numFmtId="0" fontId="156" fillId="23" borderId="36" applyNumberFormat="0" applyAlignment="0" applyProtection="0"/>
    <xf numFmtId="211" fontId="135" fillId="0" borderId="15">
      <alignment horizontal="right" vertical="center"/>
    </xf>
    <xf numFmtId="0" fontId="156" fillId="23" borderId="36" applyNumberFormat="0" applyAlignment="0" applyProtection="0"/>
    <xf numFmtId="164" fontId="140" fillId="0" borderId="15">
      <alignment horizontal="right" vertical="center"/>
    </xf>
    <xf numFmtId="211" fontId="135"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11" fillId="0" borderId="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164" fontId="140" fillId="0" borderId="15">
      <alignment horizontal="right" vertical="center"/>
    </xf>
    <xf numFmtId="0" fontId="156" fillId="23" borderId="36" applyNumberFormat="0" applyAlignment="0" applyProtection="0"/>
    <xf numFmtId="167" fontId="136" fillId="0" borderId="15">
      <alignment horizontal="right" vertical="center"/>
    </xf>
    <xf numFmtId="164" fontId="140"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54" fillId="18" borderId="37" applyNumberFormat="0" applyAlignment="0" applyProtection="0"/>
    <xf numFmtId="167" fontId="136" fillId="0" borderId="15">
      <alignment horizontal="right" vertical="center"/>
    </xf>
    <xf numFmtId="0" fontId="156" fillId="23" borderId="36" applyNumberFormat="0" applyAlignment="0" applyProtection="0"/>
    <xf numFmtId="0" fontId="111" fillId="0" borderId="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167" fontId="136" fillId="0" borderId="15">
      <alignment horizontal="right" vertical="center"/>
    </xf>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73"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4" fillId="18" borderId="37"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78" fontId="140" fillId="0" borderId="15">
      <alignment horizontal="right" vertical="center"/>
    </xf>
    <xf numFmtId="0" fontId="156" fillId="23" borderId="36" applyNumberFormat="0" applyAlignment="0" applyProtection="0"/>
    <xf numFmtId="211" fontId="135" fillId="0" borderId="15">
      <alignment horizontal="right" vertical="center"/>
    </xf>
    <xf numFmtId="0" fontId="156" fillId="23" borderId="36" applyNumberFormat="0" applyAlignment="0" applyProtection="0"/>
    <xf numFmtId="0" fontId="156" fillId="23" borderId="36" applyNumberFormat="0" applyAlignment="0" applyProtection="0"/>
    <xf numFmtId="4" fontId="246" fillId="24" borderId="39" applyNumberFormat="0" applyProtection="0">
      <alignment horizontal="right" vertical="center"/>
    </xf>
    <xf numFmtId="0" fontId="173" fillId="23" borderId="36" applyNumberFormat="0" applyAlignment="0" applyProtection="0"/>
    <xf numFmtId="167" fontId="136" fillId="0" borderId="15">
      <alignment horizontal="right" vertical="center"/>
    </xf>
    <xf numFmtId="0" fontId="156" fillId="23" borderId="36" applyNumberFormat="0" applyAlignment="0" applyProtection="0"/>
    <xf numFmtId="0" fontId="154" fillId="18" borderId="37"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48" fillId="24" borderId="39" applyNumberFormat="0" applyProtection="0">
      <alignment vertical="center"/>
    </xf>
    <xf numFmtId="0" fontId="156" fillId="23" borderId="36" applyNumberFormat="0" applyAlignment="0" applyProtection="0"/>
    <xf numFmtId="4" fontId="148" fillId="24" borderId="39" applyNumberFormat="0" applyProtection="0">
      <alignment vertical="center"/>
    </xf>
    <xf numFmtId="0" fontId="156" fillId="23" borderId="36" applyNumberFormat="0" applyAlignment="0" applyProtection="0"/>
    <xf numFmtId="4" fontId="148" fillId="24" borderId="39" applyNumberFormat="0" applyProtection="0">
      <alignment vertical="center"/>
    </xf>
    <xf numFmtId="199" fontId="176" fillId="0" borderId="15">
      <alignment horizontal="right" vertical="center"/>
    </xf>
    <xf numFmtId="0" fontId="156" fillId="23" borderId="36" applyNumberFormat="0" applyAlignment="0" applyProtection="0"/>
    <xf numFmtId="4" fontId="148" fillId="24" borderId="39" applyNumberFormat="0" applyProtection="0">
      <alignment vertical="center"/>
    </xf>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4" fontId="150" fillId="24" borderId="39" applyNumberFormat="0" applyProtection="0">
      <alignment vertical="center"/>
    </xf>
    <xf numFmtId="0" fontId="156" fillId="23" borderId="36" applyNumberFormat="0" applyAlignment="0" applyProtection="0"/>
    <xf numFmtId="4" fontId="150" fillId="24" borderId="39" applyNumberFormat="0" applyProtection="0">
      <alignment vertical="center"/>
    </xf>
    <xf numFmtId="0" fontId="156" fillId="23" borderId="36" applyNumberFormat="0" applyAlignment="0" applyProtection="0"/>
    <xf numFmtId="4" fontId="150" fillId="24" borderId="39" applyNumberFormat="0" applyProtection="0">
      <alignment vertical="center"/>
    </xf>
    <xf numFmtId="0" fontId="156" fillId="23" borderId="36" applyNumberFormat="0" applyAlignment="0" applyProtection="0"/>
    <xf numFmtId="4" fontId="150" fillId="24" borderId="39" applyNumberFormat="0" applyProtection="0">
      <alignmen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94" fillId="24"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94" fillId="24"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86" fontId="149" fillId="0" borderId="15">
      <alignment horizontal="right" vertical="center"/>
    </xf>
    <xf numFmtId="0" fontId="156" fillId="23" borderId="36" applyNumberFormat="0" applyAlignment="0" applyProtection="0"/>
    <xf numFmtId="186" fontId="149"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35" fillId="0" borderId="0"/>
    <xf numFmtId="0" fontId="156" fillId="23" borderId="36" applyNumberFormat="0" applyAlignment="0" applyProtection="0"/>
    <xf numFmtId="0" fontId="156" fillId="23" borderId="36" applyNumberFormat="0" applyAlignment="0" applyProtection="0"/>
    <xf numFmtId="4" fontId="194" fillId="24" borderId="39" applyNumberFormat="0" applyProtection="0">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164" fontId="140" fillId="0" borderId="15">
      <alignment horizontal="right" vertical="center"/>
    </xf>
    <xf numFmtId="178"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39" fillId="0" borderId="0" applyNumberFormat="0" applyFill="0" applyBorder="0" applyAlignment="0" applyProtection="0"/>
    <xf numFmtId="167" fontId="136" fillId="0" borderId="15">
      <alignment horizontal="right" vertical="center"/>
    </xf>
    <xf numFmtId="0" fontId="156" fillId="23" borderId="36" applyNumberFormat="0" applyAlignment="0" applyProtection="0"/>
    <xf numFmtId="164" fontId="140" fillId="0" borderId="15">
      <alignment horizontal="right" vertical="center"/>
    </xf>
    <xf numFmtId="0" fontId="139" fillId="0" borderId="0" applyNumberFormat="0" applyFill="0" applyBorder="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42" fontId="149" fillId="0" borderId="0" applyFont="0" applyFill="0" applyBorder="0" applyAlignment="0" applyProtection="0"/>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99" fontId="17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81" fillId="22" borderId="39" applyNumberFormat="0" applyProtection="0">
      <alignment horizontal="left" vertical="center" indent="1"/>
    </xf>
    <xf numFmtId="0" fontId="156" fillId="23" borderId="36" applyNumberFormat="0" applyAlignment="0" applyProtection="0"/>
    <xf numFmtId="4" fontId="181" fillId="22" borderId="39" applyNumberFormat="0" applyProtection="0">
      <alignment horizontal="left" vertical="center" indent="1"/>
    </xf>
    <xf numFmtId="0" fontId="156" fillId="23" borderId="36" applyNumberFormat="0" applyAlignment="0" applyProtection="0"/>
    <xf numFmtId="4" fontId="181" fillId="22" borderId="39" applyNumberFormat="0" applyProtection="0">
      <alignment horizontal="left" vertical="center" indent="1"/>
    </xf>
    <xf numFmtId="0" fontId="156" fillId="23" borderId="36" applyNumberFormat="0" applyAlignment="0" applyProtection="0"/>
    <xf numFmtId="4" fontId="181" fillId="22" borderId="39" applyNumberFormat="0" applyProtection="0">
      <alignment horizontal="left" vertical="center" indent="1"/>
    </xf>
    <xf numFmtId="0" fontId="156" fillId="23" borderId="36" applyNumberFormat="0" applyAlignment="0" applyProtection="0"/>
    <xf numFmtId="4" fontId="181" fillId="22" borderId="39" applyNumberFormat="0" applyProtection="0">
      <alignment horizontal="left" vertical="center" indent="1"/>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11" fillId="0" borderId="0"/>
    <xf numFmtId="0" fontId="156" fillId="23" borderId="36" applyNumberFormat="0" applyAlignment="0" applyProtection="0"/>
    <xf numFmtId="0" fontId="111" fillId="0" borderId="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67" fontId="136"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178" fontId="140" fillId="0" borderId="15">
      <alignment horizontal="right" vertical="center"/>
    </xf>
    <xf numFmtId="4" fontId="148" fillId="24" borderId="39" applyNumberFormat="0" applyProtection="0">
      <alignment horizontal="right" vertical="center"/>
    </xf>
    <xf numFmtId="0" fontId="156" fillId="23" borderId="36" applyNumberFormat="0" applyAlignment="0" applyProtection="0"/>
    <xf numFmtId="186" fontId="149" fillId="0" borderId="15">
      <alignment horizontal="right" vertical="center"/>
    </xf>
    <xf numFmtId="4" fontId="148" fillId="24" borderId="39" applyNumberFormat="0" applyProtection="0">
      <alignment horizontal="right" vertical="center"/>
    </xf>
    <xf numFmtId="0" fontId="156" fillId="23" borderId="36" applyNumberFormat="0" applyAlignment="0" applyProtection="0"/>
    <xf numFmtId="186" fontId="149" fillId="0" borderId="15">
      <alignment horizontal="right" vertical="center"/>
    </xf>
    <xf numFmtId="4" fontId="148" fillId="24" borderId="39" applyNumberFormat="0" applyProtection="0">
      <alignment horizontal="right" vertical="center"/>
    </xf>
    <xf numFmtId="0" fontId="156" fillId="23" borderId="36" applyNumberFormat="0" applyAlignment="0" applyProtection="0"/>
    <xf numFmtId="186" fontId="149" fillId="0" borderId="15">
      <alignment horizontal="right" vertical="center"/>
    </xf>
    <xf numFmtId="167" fontId="136" fillId="0" borderId="15">
      <alignment horizontal="right" vertical="center"/>
    </xf>
    <xf numFmtId="4" fontId="148" fillId="24" borderId="39" applyNumberFormat="0" applyProtection="0">
      <alignment horizontal="right" vertical="center"/>
    </xf>
    <xf numFmtId="0" fontId="156" fillId="23" borderId="36" applyNumberFormat="0" applyAlignment="0" applyProtection="0"/>
    <xf numFmtId="186" fontId="149" fillId="0" borderId="15">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0" fontId="111" fillId="0" borderId="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164" fontId="140" fillId="0" borderId="15">
      <alignment horizontal="right" vertical="center"/>
    </xf>
    <xf numFmtId="171" fontId="147" fillId="0" borderId="15">
      <alignment horizontal="right" vertical="center"/>
    </xf>
    <xf numFmtId="0" fontId="156" fillId="23" borderId="36" applyNumberFormat="0" applyAlignment="0" applyProtection="0"/>
    <xf numFmtId="164" fontId="140" fillId="0" borderId="15">
      <alignment horizontal="right" vertical="center"/>
    </xf>
    <xf numFmtId="171" fontId="147" fillId="0" borderId="15">
      <alignment horizontal="right" vertical="center"/>
    </xf>
    <xf numFmtId="0" fontId="156" fillId="23" borderId="36" applyNumberFormat="0" applyAlignment="0" applyProtection="0"/>
    <xf numFmtId="164" fontId="140" fillId="0" borderId="15">
      <alignment horizontal="right" vertical="center"/>
    </xf>
    <xf numFmtId="171" fontId="147"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164" fontId="140" fillId="0" borderId="15">
      <alignment horizontal="right" vertical="center"/>
    </xf>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0" fontId="156" fillId="23" borderId="36" applyNumberFormat="0" applyAlignment="0" applyProtection="0"/>
    <xf numFmtId="4" fontId="148" fillId="24" borderId="39" applyNumberFormat="0" applyProtection="0">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4" fontId="148" fillId="24" borderId="39" applyNumberFormat="0" applyProtection="0">
      <alignment horizontal="right" vertical="center"/>
    </xf>
    <xf numFmtId="167" fontId="136" fillId="0" borderId="15">
      <alignment horizontal="right" vertical="center"/>
    </xf>
    <xf numFmtId="0" fontId="156" fillId="23" borderId="36" applyNumberFormat="0" applyAlignment="0" applyProtection="0"/>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0" fontId="173" fillId="23" borderId="36" applyNumberFormat="0" applyAlignment="0" applyProtection="0"/>
    <xf numFmtId="0" fontId="307" fillId="0" borderId="0" applyNumberFormat="0" applyFill="0" applyBorder="0" applyAlignment="0" applyProtection="0"/>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6" fontId="308" fillId="52" borderId="1"/>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11" fillId="0" borderId="0"/>
    <xf numFmtId="0" fontId="111" fillId="0" borderId="0"/>
    <xf numFmtId="0" fontId="173" fillId="23" borderId="36" applyNumberFormat="0" applyAlignment="0" applyProtection="0"/>
    <xf numFmtId="0" fontId="111" fillId="0" borderId="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0" fontId="154" fillId="18" borderId="37" applyNumberFormat="0" applyAlignment="0" applyProtection="0"/>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41" fontId="149" fillId="0" borderId="0" applyFont="0" applyFill="0" applyBorder="0" applyAlignment="0" applyProtection="0"/>
    <xf numFmtId="251" fontId="149" fillId="0" borderId="0" applyFont="0" applyFill="0" applyBorder="0" applyAlignment="0" applyProtection="0"/>
    <xf numFmtId="0" fontId="173" fillId="23" borderId="36" applyNumberFormat="0" applyAlignment="0" applyProtection="0"/>
    <xf numFmtId="187" fontId="149" fillId="0" borderId="0" applyFont="0" applyFill="0" applyBorder="0" applyAlignment="0" applyProtection="0"/>
    <xf numFmtId="216" fontId="149" fillId="0" borderId="0" applyFont="0" applyFill="0" applyBorder="0" applyAlignment="0" applyProtection="0"/>
    <xf numFmtId="0" fontId="173" fillId="23" borderId="36" applyNumberFormat="0" applyAlignment="0" applyProtection="0"/>
    <xf numFmtId="41" fontId="149" fillId="0" borderId="0" applyFont="0" applyFill="0" applyBorder="0" applyAlignment="0" applyProtection="0"/>
    <xf numFmtId="41" fontId="149" fillId="0" borderId="0" applyFont="0" applyFill="0" applyBorder="0" applyAlignment="0" applyProtection="0"/>
    <xf numFmtId="0" fontId="173" fillId="23" borderId="36" applyNumberFormat="0" applyAlignment="0" applyProtection="0"/>
    <xf numFmtId="42" fontId="149" fillId="0" borderId="0" applyFont="0" applyFill="0" applyBorder="0" applyAlignment="0" applyProtection="0"/>
    <xf numFmtId="205" fontId="149" fillId="0" borderId="0" applyFont="0" applyFill="0" applyBorder="0" applyAlignment="0" applyProtection="0"/>
    <xf numFmtId="0" fontId="173" fillId="23" borderId="36" applyNumberFormat="0" applyAlignment="0" applyProtection="0"/>
    <xf numFmtId="210" fontId="149" fillId="0" borderId="0" applyFont="0" applyFill="0" applyBorder="0" applyAlignment="0" applyProtection="0"/>
    <xf numFmtId="222" fontId="149" fillId="0" borderId="0" applyFont="0" applyFill="0" applyBorder="0" applyAlignment="0" applyProtection="0"/>
    <xf numFmtId="0" fontId="173" fillId="23" borderId="36" applyNumberFormat="0" applyAlignment="0" applyProtection="0"/>
    <xf numFmtId="205" fontId="149" fillId="0" borderId="0" applyFont="0" applyFill="0" applyBorder="0" applyAlignment="0" applyProtection="0"/>
    <xf numFmtId="0" fontId="139" fillId="0" borderId="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211" fontId="135" fillId="0" borderId="15">
      <alignment horizontal="right" vertical="center"/>
    </xf>
    <xf numFmtId="211" fontId="135" fillId="0" borderId="15">
      <alignment horizontal="right" vertical="center"/>
    </xf>
    <xf numFmtId="0" fontId="173" fillId="23" borderId="36" applyNumberFormat="0" applyAlignment="0" applyProtection="0"/>
    <xf numFmtId="167" fontId="136" fillId="0" borderId="15">
      <alignment horizontal="right" vertical="center"/>
    </xf>
    <xf numFmtId="211" fontId="135" fillId="0" borderId="15">
      <alignment horizontal="right" vertical="center"/>
    </xf>
    <xf numFmtId="0" fontId="173" fillId="23" borderId="36" applyNumberFormat="0" applyAlignment="0" applyProtection="0"/>
    <xf numFmtId="167" fontId="136" fillId="0" borderId="15">
      <alignment horizontal="right" vertical="center"/>
    </xf>
    <xf numFmtId="211" fontId="135"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11" fillId="0" borderId="0"/>
    <xf numFmtId="0" fontId="173" fillId="23" borderId="36" applyNumberFormat="0" applyAlignment="0" applyProtection="0"/>
    <xf numFmtId="167" fontId="136" fillId="0" borderId="15">
      <alignment horizontal="right" vertical="center"/>
    </xf>
    <xf numFmtId="0" fontId="111" fillId="0" borderId="0"/>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4" fontId="148" fillId="22" borderId="39" applyNumberFormat="0" applyProtection="0">
      <alignment horizontal="right" vertical="center"/>
    </xf>
    <xf numFmtId="0" fontId="173" fillId="23" borderId="36" applyNumberFormat="0" applyAlignment="0" applyProtection="0"/>
    <xf numFmtId="4" fontId="148" fillId="22" borderId="39" applyNumberFormat="0" applyProtection="0">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167" fontId="136" fillId="0" borderId="15">
      <alignment horizontal="right" vertical="center"/>
    </xf>
    <xf numFmtId="167" fontId="136" fillId="0" borderId="15">
      <alignment horizontal="right" vertical="center"/>
    </xf>
    <xf numFmtId="0" fontId="142" fillId="18" borderId="36" applyNumberFormat="0" applyAlignment="0" applyProtection="0"/>
    <xf numFmtId="0" fontId="173" fillId="23" borderId="36" applyNumberFormat="0" applyAlignment="0" applyProtection="0"/>
    <xf numFmtId="0" fontId="18" fillId="0" borderId="0"/>
    <xf numFmtId="0" fontId="147" fillId="0" borderId="0"/>
    <xf numFmtId="167" fontId="136" fillId="0" borderId="15">
      <alignment horizontal="right" vertical="center"/>
    </xf>
    <xf numFmtId="167" fontId="136" fillId="0" borderId="15">
      <alignment horizontal="right" vertical="center"/>
    </xf>
    <xf numFmtId="0" fontId="142" fillId="18" borderId="36" applyNumberFormat="0" applyAlignment="0" applyProtection="0"/>
    <xf numFmtId="0" fontId="173" fillId="23" borderId="36" applyNumberFormat="0" applyAlignment="0" applyProtection="0"/>
    <xf numFmtId="0" fontId="161" fillId="0" borderId="0"/>
    <xf numFmtId="167" fontId="136" fillId="0" borderId="15">
      <alignment horizontal="right" vertical="center"/>
    </xf>
    <xf numFmtId="0" fontId="142" fillId="18" borderId="36" applyNumberFormat="0" applyAlignment="0" applyProtection="0"/>
    <xf numFmtId="0" fontId="173" fillId="23" borderId="36" applyNumberFormat="0" applyAlignment="0" applyProtection="0"/>
    <xf numFmtId="0" fontId="291" fillId="0" borderId="0"/>
    <xf numFmtId="167" fontId="136" fillId="0" borderId="15">
      <alignment horizontal="right" vertical="center"/>
    </xf>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61" fillId="0" borderId="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164" fontId="140" fillId="0" borderId="15">
      <alignment horizontal="right" vertical="center"/>
    </xf>
    <xf numFmtId="178" fontId="140" fillId="0" borderId="15">
      <alignment horizontal="right" vertical="center"/>
    </xf>
    <xf numFmtId="0" fontId="173" fillId="23" borderId="36" applyNumberFormat="0" applyAlignment="0" applyProtection="0"/>
    <xf numFmtId="164" fontId="140" fillId="0" borderId="15">
      <alignment horizontal="right" vertical="center"/>
    </xf>
    <xf numFmtId="178" fontId="140" fillId="0" borderId="15">
      <alignment horizontal="right" vertical="center"/>
    </xf>
    <xf numFmtId="0" fontId="173" fillId="23" borderId="36" applyNumberFormat="0" applyAlignment="0" applyProtection="0"/>
    <xf numFmtId="164" fontId="140" fillId="0" borderId="15">
      <alignment horizontal="right" vertical="center"/>
    </xf>
    <xf numFmtId="178" fontId="140" fillId="0" borderId="15">
      <alignment horizontal="right" vertical="center"/>
    </xf>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176" fontId="137" fillId="0" borderId="15">
      <alignment horizontal="right" vertical="center"/>
    </xf>
    <xf numFmtId="167" fontId="136" fillId="0" borderId="15">
      <alignment horizontal="right" vertical="center"/>
    </xf>
    <xf numFmtId="0" fontId="173" fillId="23" borderId="36" applyNumberFormat="0" applyAlignment="0" applyProtection="0"/>
    <xf numFmtId="176" fontId="137" fillId="0" borderId="15">
      <alignment horizontal="right" vertical="center"/>
    </xf>
    <xf numFmtId="167" fontId="136" fillId="0" borderId="15">
      <alignment horizontal="right" vertical="center"/>
    </xf>
    <xf numFmtId="0" fontId="173" fillId="23" borderId="36" applyNumberFormat="0" applyAlignment="0" applyProtection="0"/>
    <xf numFmtId="176" fontId="137" fillId="0" borderId="15">
      <alignment horizontal="right" vertical="center"/>
    </xf>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4" fontId="150" fillId="22" borderId="39" applyNumberFormat="0" applyProtection="0">
      <alignment horizontal="right" vertical="center"/>
    </xf>
    <xf numFmtId="0" fontId="173" fillId="23" borderId="36" applyNumberFormat="0" applyAlignment="0" applyProtection="0"/>
    <xf numFmtId="4" fontId="150" fillId="22" borderId="39" applyNumberFormat="0" applyProtection="0">
      <alignment horizontal="right" vertical="center"/>
    </xf>
    <xf numFmtId="0" fontId="173" fillId="23" borderId="36" applyNumberFormat="0" applyAlignment="0" applyProtection="0"/>
    <xf numFmtId="4" fontId="150" fillId="22" borderId="39" applyNumberFormat="0" applyProtection="0">
      <alignment horizontal="right" vertical="center"/>
    </xf>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11" fillId="0" borderId="0"/>
    <xf numFmtId="0" fontId="111" fillId="0" borderId="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169" fontId="159" fillId="0" borderId="15">
      <alignment horizontal="right" vertical="center"/>
    </xf>
    <xf numFmtId="0" fontId="173" fillId="23" borderId="36" applyNumberFormat="0" applyAlignment="0" applyProtection="0"/>
    <xf numFmtId="169" fontId="159" fillId="0" borderId="15">
      <alignment horizontal="right" vertical="center"/>
    </xf>
    <xf numFmtId="0" fontId="173" fillId="23" borderId="36" applyNumberFormat="0" applyAlignment="0" applyProtection="0"/>
    <xf numFmtId="169" fontId="159" fillId="0" borderId="15">
      <alignment horizontal="right" vertical="center"/>
    </xf>
    <xf numFmtId="0" fontId="173" fillId="23" borderId="36" applyNumberFormat="0" applyAlignment="0" applyProtection="0"/>
    <xf numFmtId="169" fontId="159" fillId="0" borderId="15">
      <alignment horizontal="right" vertical="center"/>
    </xf>
    <xf numFmtId="199" fontId="17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164" fontId="140" fillId="0" borderId="15">
      <alignment horizontal="right" vertical="center"/>
    </xf>
    <xf numFmtId="167" fontId="136" fillId="0" borderId="15">
      <alignment horizontal="right" vertical="center"/>
    </xf>
    <xf numFmtId="0" fontId="173" fillId="23" borderId="36" applyNumberFormat="0" applyAlignment="0" applyProtection="0"/>
    <xf numFmtId="164" fontId="140" fillId="0" borderId="15">
      <alignment horizontal="right" vertical="center"/>
    </xf>
    <xf numFmtId="167" fontId="136" fillId="0" borderId="15">
      <alignment horizontal="right" vertical="center"/>
    </xf>
    <xf numFmtId="0" fontId="173" fillId="23" borderId="36" applyNumberFormat="0" applyAlignment="0" applyProtection="0"/>
    <xf numFmtId="164" fontId="140" fillId="0" borderId="15">
      <alignment horizontal="right" vertical="center"/>
    </xf>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4" fontId="140" fillId="0" borderId="15">
      <alignment horizontal="right" vertical="center"/>
    </xf>
    <xf numFmtId="0" fontId="111" fillId="0" borderId="0"/>
    <xf numFmtId="0" fontId="173" fillId="23" borderId="36" applyNumberFormat="0" applyAlignment="0" applyProtection="0"/>
    <xf numFmtId="164" fontId="140"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4" fontId="150" fillId="22" borderId="39" applyNumberFormat="0" applyProtection="0">
      <alignment horizontal="right" vertical="center"/>
    </xf>
    <xf numFmtId="167" fontId="136" fillId="0" borderId="15">
      <alignment horizontal="right" vertical="center"/>
    </xf>
    <xf numFmtId="0" fontId="173" fillId="23" borderId="36" applyNumberFormat="0" applyAlignment="0" applyProtection="0"/>
    <xf numFmtId="4" fontId="150" fillId="22" borderId="39" applyNumberFormat="0" applyProtection="0">
      <alignment horizontal="right" vertical="center"/>
    </xf>
    <xf numFmtId="164" fontId="140" fillId="0" borderId="15">
      <alignment horizontal="right" vertical="center"/>
    </xf>
    <xf numFmtId="0" fontId="173" fillId="23" borderId="36" applyNumberFormat="0" applyAlignment="0" applyProtection="0"/>
    <xf numFmtId="4" fontId="150" fillId="22" borderId="39" applyNumberFormat="0" applyProtection="0">
      <alignment horizontal="right" vertical="center"/>
    </xf>
    <xf numFmtId="164" fontId="140" fillId="0" borderId="15">
      <alignment horizontal="right" vertical="center"/>
    </xf>
    <xf numFmtId="0" fontId="173" fillId="23" borderId="36" applyNumberFormat="0" applyAlignment="0" applyProtection="0"/>
    <xf numFmtId="186" fontId="149" fillId="0" borderId="15">
      <alignment horizontal="right" vertical="center"/>
    </xf>
    <xf numFmtId="0" fontId="173" fillId="23" borderId="36" applyNumberFormat="0" applyAlignment="0" applyProtection="0"/>
    <xf numFmtId="186" fontId="149"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167" fontId="136" fillId="0" borderId="15">
      <alignment horizontal="right" vertical="center"/>
    </xf>
    <xf numFmtId="167" fontId="136" fillId="0" borderId="15">
      <alignment horizontal="right" vertical="center"/>
    </xf>
    <xf numFmtId="0" fontId="173" fillId="23" borderId="36" applyNumberFormat="0" applyAlignment="0" applyProtection="0"/>
    <xf numFmtId="167" fontId="136" fillId="0" borderId="15">
      <alignment horizontal="right" vertical="center"/>
    </xf>
    <xf numFmtId="0" fontId="173" fillId="23" borderId="36" applyNumberFormat="0" applyAlignment="0" applyProtection="0"/>
    <xf numFmtId="0" fontId="173" fillId="23" borderId="36" applyNumberFormat="0" applyAlignment="0" applyProtection="0"/>
    <xf numFmtId="178" fontId="140" fillId="0" borderId="15">
      <alignment horizontal="right" vertical="center"/>
    </xf>
    <xf numFmtId="0" fontId="173" fillId="23" borderId="36" applyNumberFormat="0" applyAlignment="0" applyProtection="0"/>
    <xf numFmtId="0" fontId="173" fillId="23" borderId="36" applyNumberFormat="0" applyAlignment="0" applyProtection="0"/>
    <xf numFmtId="252" fontId="139" fillId="0" borderId="9">
      <alignment horizontal="left" vertical="top"/>
    </xf>
    <xf numFmtId="0" fontId="111" fillId="0" borderId="0"/>
    <xf numFmtId="0" fontId="173" fillId="23" borderId="36" applyNumberFormat="0" applyAlignment="0" applyProtection="0"/>
    <xf numFmtId="252" fontId="139" fillId="0" borderId="9">
      <alignment horizontal="left" vertical="top"/>
    </xf>
    <xf numFmtId="0" fontId="111" fillId="0" borderId="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178" fontId="140" fillId="0" borderId="15">
      <alignment horizontal="right" vertical="center"/>
    </xf>
    <xf numFmtId="0" fontId="173" fillId="23" borderId="36" applyNumberFormat="0" applyAlignment="0" applyProtection="0"/>
    <xf numFmtId="178" fontId="140" fillId="0" borderId="15">
      <alignment horizontal="right" vertical="center"/>
    </xf>
    <xf numFmtId="0" fontId="173" fillId="23" borderId="36" applyNumberFormat="0" applyAlignment="0" applyProtection="0"/>
    <xf numFmtId="178" fontId="140" fillId="0" borderId="15">
      <alignment horizontal="right" vertical="center"/>
    </xf>
    <xf numFmtId="0" fontId="173" fillId="23" borderId="36" applyNumberFormat="0" applyAlignment="0" applyProtection="0"/>
    <xf numFmtId="178" fontId="140"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176" fontId="137" fillId="0" borderId="15">
      <alignment horizontal="right" vertical="center"/>
    </xf>
    <xf numFmtId="0" fontId="173" fillId="23" borderId="36" applyNumberFormat="0" applyAlignment="0" applyProtection="0"/>
    <xf numFmtId="176" fontId="137" fillId="0" borderId="15">
      <alignment horizontal="right" vertical="center"/>
    </xf>
    <xf numFmtId="0" fontId="173" fillId="23" borderId="36" applyNumberFormat="0" applyAlignment="0" applyProtection="0"/>
    <xf numFmtId="176" fontId="137" fillId="0" borderId="15">
      <alignment horizontal="right" vertical="center"/>
    </xf>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0" fontId="111" fillId="0" borderId="0"/>
    <xf numFmtId="0" fontId="173" fillId="23" borderId="36" applyNumberFormat="0" applyAlignment="0" applyProtection="0"/>
    <xf numFmtId="0" fontId="173" fillId="23" borderId="36" applyNumberFormat="0" applyAlignment="0" applyProtection="0"/>
    <xf numFmtId="0" fontId="173" fillId="23" borderId="36" applyNumberFormat="0" applyAlignment="0" applyProtection="0"/>
    <xf numFmtId="4" fontId="150" fillId="22" borderId="39" applyNumberFormat="0" applyProtection="0">
      <alignment horizontal="right" vertical="center"/>
    </xf>
    <xf numFmtId="0" fontId="173" fillId="23" borderId="36" applyNumberFormat="0" applyAlignment="0" applyProtection="0"/>
    <xf numFmtId="4" fontId="150" fillId="22" borderId="39" applyNumberFormat="0" applyProtection="0">
      <alignment horizontal="right" vertical="center"/>
    </xf>
    <xf numFmtId="0" fontId="173" fillId="23" borderId="36" applyNumberFormat="0" applyAlignment="0" applyProtection="0"/>
    <xf numFmtId="4" fontId="150" fillId="22" borderId="39" applyNumberFormat="0" applyProtection="0">
      <alignment horizontal="right" vertical="center"/>
    </xf>
    <xf numFmtId="0" fontId="269"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178" fontId="140" fillId="0" borderId="15">
      <alignment horizontal="right" vertical="center"/>
    </xf>
    <xf numFmtId="207" fontId="135" fillId="0" borderId="15">
      <alignment horizontal="right" vertical="center"/>
    </xf>
    <xf numFmtId="0" fontId="269" fillId="0" borderId="0" applyNumberFormat="0" applyFill="0" applyBorder="0" applyAlignment="0" applyProtection="0">
      <alignment vertical="top"/>
      <protection locked="0"/>
    </xf>
    <xf numFmtId="178" fontId="140" fillId="0" borderId="15">
      <alignment horizontal="right" vertical="center"/>
    </xf>
    <xf numFmtId="0" fontId="269"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167" fontId="136" fillId="0" borderId="15">
      <alignment horizontal="right" vertical="center"/>
    </xf>
    <xf numFmtId="0" fontId="269"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166" fontId="135" fillId="0" borderId="15">
      <alignment horizontal="right" vertical="center"/>
    </xf>
    <xf numFmtId="0" fontId="269"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111" fillId="0" borderId="0"/>
    <xf numFmtId="167" fontId="136" fillId="0" borderId="15">
      <alignment horizontal="right" vertical="center"/>
    </xf>
    <xf numFmtId="211" fontId="135" fillId="0" borderId="15">
      <alignment horizontal="right" vertical="center"/>
    </xf>
    <xf numFmtId="0" fontId="43" fillId="0" borderId="48">
      <alignment horizontal="centerContinuous"/>
    </xf>
    <xf numFmtId="173" fontId="147" fillId="0" borderId="0" applyFill="0" applyBorder="0" applyAlignment="0"/>
    <xf numFmtId="0" fontId="43" fillId="0" borderId="48">
      <alignment horizontal="centerContinuous"/>
    </xf>
    <xf numFmtId="178" fontId="140" fillId="0" borderId="15">
      <alignment horizontal="right" vertical="center"/>
    </xf>
    <xf numFmtId="0" fontId="43" fillId="0" borderId="48">
      <alignment horizontal="centerContinuous"/>
    </xf>
    <xf numFmtId="0" fontId="111" fillId="0" borderId="0"/>
    <xf numFmtId="0" fontId="43" fillId="0" borderId="48">
      <alignment horizontal="centerContinuous"/>
    </xf>
    <xf numFmtId="0" fontId="111" fillId="0" borderId="0"/>
    <xf numFmtId="0" fontId="43" fillId="0" borderId="48">
      <alignment horizontal="centerContinuous"/>
    </xf>
    <xf numFmtId="0" fontId="111" fillId="0" borderId="0"/>
    <xf numFmtId="178" fontId="140" fillId="0" borderId="15">
      <alignment horizontal="right" vertical="center"/>
    </xf>
    <xf numFmtId="0" fontId="43" fillId="0" borderId="48">
      <alignment horizontal="centerContinuous"/>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0" fontId="43" fillId="0" borderId="48">
      <alignment horizontal="centerContinuous"/>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0" fontId="43" fillId="0" borderId="48">
      <alignment horizontal="centerContinuous"/>
    </xf>
    <xf numFmtId="167" fontId="136" fillId="0" borderId="15">
      <alignment horizontal="right" vertical="center"/>
    </xf>
    <xf numFmtId="178" fontId="140" fillId="0" borderId="15">
      <alignment horizontal="right" vertical="center"/>
    </xf>
    <xf numFmtId="0" fontId="43" fillId="0" borderId="48">
      <alignment horizontal="centerContinuous"/>
    </xf>
    <xf numFmtId="0" fontId="43" fillId="0" borderId="48">
      <alignment horizontal="centerContinuous"/>
    </xf>
    <xf numFmtId="4" fontId="148" fillId="30" borderId="39" applyNumberFormat="0" applyProtection="0">
      <alignment horizontal="right" vertical="center"/>
    </xf>
    <xf numFmtId="199" fontId="176" fillId="0" borderId="15">
      <alignment horizontal="right" vertical="center"/>
    </xf>
    <xf numFmtId="0" fontId="43" fillId="0" borderId="48">
      <alignment horizontal="centerContinuous"/>
    </xf>
    <xf numFmtId="4" fontId="148" fillId="30" borderId="39" applyNumberFormat="0" applyProtection="0">
      <alignment horizontal="right" vertical="center"/>
    </xf>
    <xf numFmtId="189" fontId="147" fillId="0" borderId="0" applyFill="0" applyBorder="0" applyAlignment="0"/>
    <xf numFmtId="199" fontId="176" fillId="0" borderId="15">
      <alignment horizontal="right" vertical="center"/>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153" fillId="20" borderId="38" applyNumberFormat="0" applyFont="0" applyAlignment="0" applyProtection="0"/>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288" fillId="0" borderId="0" applyNumberFormat="0" applyFill="0" applyBorder="0" applyProtection="0">
      <alignment vertical="top"/>
    </xf>
    <xf numFmtId="0" fontId="43" fillId="0" borderId="48">
      <alignment horizontal="centerContinuous"/>
    </xf>
    <xf numFmtId="0" fontId="43" fillId="0" borderId="48">
      <alignment horizontal="centerContinuous"/>
    </xf>
    <xf numFmtId="167" fontId="136" fillId="0" borderId="15">
      <alignment horizontal="right" vertical="center"/>
    </xf>
    <xf numFmtId="0" fontId="43" fillId="0" borderId="48">
      <alignment horizontal="centerContinuous"/>
    </xf>
    <xf numFmtId="0" fontId="43" fillId="0" borderId="48">
      <alignment horizontal="centerContinuous"/>
    </xf>
    <xf numFmtId="0" fontId="43" fillId="0" borderId="48">
      <alignment horizontal="centerContinuous"/>
    </xf>
    <xf numFmtId="0" fontId="153" fillId="20" borderId="38" applyNumberFormat="0" applyFont="0" applyAlignment="0" applyProtection="0"/>
    <xf numFmtId="167" fontId="136" fillId="0" borderId="15">
      <alignment horizontal="right" vertical="center"/>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0" fontId="43" fillId="0" borderId="48">
      <alignment horizontal="centerContinuous"/>
    </xf>
    <xf numFmtId="4" fontId="209" fillId="24" borderId="39" applyNumberFormat="0" applyProtection="0">
      <alignment vertical="center"/>
    </xf>
    <xf numFmtId="0" fontId="43" fillId="0" borderId="48">
      <alignment horizontal="centerContinuous"/>
    </xf>
    <xf numFmtId="4" fontId="209" fillId="24" borderId="39" applyNumberFormat="0" applyProtection="0">
      <alignment vertical="center"/>
    </xf>
    <xf numFmtId="0" fontId="43" fillId="0" borderId="48">
      <alignment horizontal="centerContinuous"/>
    </xf>
    <xf numFmtId="4" fontId="209" fillId="24" borderId="39" applyNumberFormat="0" applyProtection="0">
      <alignment vertical="center"/>
    </xf>
    <xf numFmtId="0" fontId="43" fillId="0" borderId="48">
      <alignment horizontal="centerContinuous"/>
    </xf>
    <xf numFmtId="4" fontId="209" fillId="24" borderId="39" applyNumberFormat="0" applyProtection="0">
      <alignment vertical="center"/>
    </xf>
    <xf numFmtId="0" fontId="309" fillId="42" borderId="51" applyNumberFormat="0" applyAlignment="0" applyProtection="0"/>
    <xf numFmtId="167" fontId="136" fillId="0" borderId="15">
      <alignment horizontal="right" vertical="center"/>
    </xf>
    <xf numFmtId="164" fontId="140" fillId="0" borderId="15">
      <alignment horizontal="right" vertical="center"/>
    </xf>
    <xf numFmtId="0" fontId="160" fillId="0" borderId="0"/>
    <xf numFmtId="178" fontId="140" fillId="0" borderId="15">
      <alignment horizontal="right" vertical="center"/>
    </xf>
    <xf numFmtId="188" fontId="135" fillId="0" borderId="15">
      <alignment horizontal="right" vertical="center"/>
    </xf>
    <xf numFmtId="167" fontId="136" fillId="0" borderId="15">
      <alignment horizontal="right" vertical="center"/>
    </xf>
    <xf numFmtId="0" fontId="160" fillId="0" borderId="0"/>
    <xf numFmtId="167" fontId="136" fillId="0" borderId="15">
      <alignment horizontal="right" vertical="center"/>
    </xf>
    <xf numFmtId="167" fontId="136" fillId="0" borderId="15">
      <alignment horizontal="right" vertical="center"/>
    </xf>
    <xf numFmtId="0" fontId="161" fillId="0" borderId="0"/>
    <xf numFmtId="167" fontId="136" fillId="0" borderId="15">
      <alignment horizontal="right" vertical="center"/>
    </xf>
    <xf numFmtId="167" fontId="136" fillId="0" borderId="15">
      <alignment horizontal="right" vertical="center"/>
    </xf>
    <xf numFmtId="0" fontId="1" fillId="0" borderId="0" applyNumberFormat="0" applyFont="0" applyFill="0" applyBorder="0" applyProtection="0">
      <alignment horizontal="left" vertical="center"/>
    </xf>
    <xf numFmtId="0" fontId="111" fillId="0" borderId="0"/>
    <xf numFmtId="0" fontId="177" fillId="0" borderId="0"/>
    <xf numFmtId="167" fontId="136" fillId="0" borderId="15">
      <alignment horizontal="right" vertical="center"/>
    </xf>
    <xf numFmtId="0" fontId="137" fillId="0" borderId="0" applyFill="0" applyBorder="0" applyAlignment="0"/>
    <xf numFmtId="4" fontId="186" fillId="27" borderId="39" applyNumberFormat="0" applyProtection="0">
      <alignment vertical="center"/>
    </xf>
    <xf numFmtId="173" fontId="147" fillId="0" borderId="0" applyFill="0" applyBorder="0" applyAlignment="0"/>
    <xf numFmtId="0" fontId="111" fillId="0" borderId="0"/>
    <xf numFmtId="173" fontId="147" fillId="0" borderId="0" applyFill="0" applyBorder="0" applyAlignment="0"/>
    <xf numFmtId="0" fontId="111" fillId="0" borderId="0"/>
    <xf numFmtId="173" fontId="147" fillId="0" borderId="0" applyFill="0" applyBorder="0" applyAlignment="0"/>
    <xf numFmtId="173" fontId="147" fillId="0" borderId="0" applyFill="0" applyBorder="0" applyAlignment="0"/>
    <xf numFmtId="173" fontId="147" fillId="0" borderId="0" applyFill="0" applyBorder="0" applyAlignment="0"/>
    <xf numFmtId="0" fontId="111" fillId="0" borderId="0"/>
    <xf numFmtId="224" fontId="170"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64" fontId="140"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171" fontId="137" fillId="0" borderId="15">
      <alignment horizontal="right" vertical="center"/>
    </xf>
    <xf numFmtId="167" fontId="136" fillId="0" borderId="15">
      <alignment horizontal="right" vertical="center"/>
    </xf>
    <xf numFmtId="173" fontId="147" fillId="0" borderId="0" applyFill="0" applyBorder="0" applyAlignment="0"/>
    <xf numFmtId="176" fontId="137" fillId="0" borderId="15">
      <alignment horizontal="right" vertical="center"/>
    </xf>
    <xf numFmtId="173" fontId="147" fillId="0" borderId="0" applyFill="0" applyBorder="0" applyAlignment="0"/>
    <xf numFmtId="173" fontId="147" fillId="0" borderId="0" applyFill="0" applyBorder="0" applyAlignment="0"/>
    <xf numFmtId="167" fontId="136" fillId="0" borderId="15">
      <alignment horizontal="right" vertical="center"/>
    </xf>
    <xf numFmtId="173" fontId="147" fillId="0" borderId="0" applyFill="0" applyBorder="0" applyAlignment="0"/>
    <xf numFmtId="167" fontId="136" fillId="0" borderId="15">
      <alignment horizontal="right" vertical="center"/>
    </xf>
    <xf numFmtId="173" fontId="147" fillId="0" borderId="0" applyFill="0" applyBorder="0" applyAlignment="0"/>
    <xf numFmtId="0" fontId="237" fillId="0" borderId="2" applyNumberFormat="0" applyFont="0" applyFill="0" applyBorder="0" applyAlignment="0">
      <alignment horizontal="center"/>
    </xf>
    <xf numFmtId="167" fontId="136" fillId="0" borderId="15">
      <alignment horizontal="right" vertical="center"/>
    </xf>
    <xf numFmtId="173" fontId="147" fillId="0" borderId="0" applyFill="0" applyBorder="0" applyAlignment="0"/>
    <xf numFmtId="0" fontId="237" fillId="0" borderId="2" applyNumberFormat="0" applyFont="0" applyFill="0" applyBorder="0" applyAlignment="0">
      <alignment horizontal="center"/>
    </xf>
    <xf numFmtId="167" fontId="136" fillId="0" borderId="15">
      <alignment horizontal="right" vertical="center"/>
    </xf>
    <xf numFmtId="173" fontId="147" fillId="0" borderId="0" applyFill="0" applyBorder="0" applyAlignment="0"/>
    <xf numFmtId="0" fontId="237" fillId="0" borderId="2" applyNumberFormat="0" applyFont="0" applyFill="0" applyBorder="0" applyAlignment="0">
      <alignment horizontal="center"/>
    </xf>
    <xf numFmtId="167" fontId="136" fillId="0" borderId="15">
      <alignment horizontal="right" vertical="center"/>
    </xf>
    <xf numFmtId="173" fontId="147" fillId="0" borderId="0" applyFill="0" applyBorder="0" applyAlignment="0"/>
    <xf numFmtId="0" fontId="237" fillId="0" borderId="2" applyNumberFormat="0" applyFont="0" applyFill="0" applyBorder="0" applyAlignment="0">
      <alignment horizontal="center"/>
    </xf>
    <xf numFmtId="167" fontId="136" fillId="0" borderId="15">
      <alignment horizontal="right" vertical="center"/>
    </xf>
    <xf numFmtId="262" fontId="170"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265" fontId="147" fillId="0" borderId="0" applyFill="0" applyBorder="0" applyAlignment="0"/>
    <xf numFmtId="186" fontId="149" fillId="0" borderId="15">
      <alignment horizontal="right" vertical="center"/>
    </xf>
    <xf numFmtId="265" fontId="147" fillId="0" borderId="0" applyFill="0" applyBorder="0" applyAlignment="0"/>
    <xf numFmtId="186" fontId="149" fillId="0" borderId="15">
      <alignment horizontal="right" vertical="center"/>
    </xf>
    <xf numFmtId="265" fontId="147" fillId="0" borderId="0" applyFill="0" applyBorder="0" applyAlignment="0"/>
    <xf numFmtId="186" fontId="149" fillId="0" borderId="15">
      <alignment horizontal="right" vertical="center"/>
    </xf>
    <xf numFmtId="224" fontId="170" fillId="0" borderId="0" applyFill="0" applyBorder="0" applyAlignment="0"/>
    <xf numFmtId="0" fontId="111" fillId="0" borderId="0"/>
    <xf numFmtId="164" fontId="140" fillId="0" borderId="15">
      <alignment horizontal="right" vertical="center"/>
    </xf>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0" fontId="310" fillId="0" borderId="6">
      <alignment horizontal="center" vertical="center" wrapText="1"/>
    </xf>
    <xf numFmtId="0" fontId="311" fillId="0" borderId="50" applyNumberFormat="0" applyFill="0" applyAlignment="0" applyProtection="0"/>
    <xf numFmtId="3" fontId="174" fillId="0" borderId="9" applyNumberFormat="0" applyAlignment="0">
      <alignment horizontal="center" vertical="center"/>
    </xf>
    <xf numFmtId="176" fontId="147" fillId="0" borderId="15">
      <alignment horizontal="right" vertical="center"/>
    </xf>
    <xf numFmtId="3" fontId="190" fillId="0" borderId="9" applyNumberFormat="0" applyAlignment="0">
      <alignment horizontal="center" vertical="center"/>
    </xf>
    <xf numFmtId="285" fontId="312" fillId="0" borderId="10" applyNumberFormat="0" applyFont="0" applyFill="0" applyBorder="0">
      <alignment horizontal="center"/>
    </xf>
    <xf numFmtId="0" fontId="111" fillId="0" borderId="0"/>
    <xf numFmtId="285" fontId="312" fillId="0" borderId="10" applyNumberFormat="0" applyFont="0" applyFill="0" applyBorder="0">
      <alignment horizontal="center"/>
    </xf>
    <xf numFmtId="4" fontId="170" fillId="0" borderId="0" applyFont="0" applyFill="0" applyBorder="0" applyAlignment="0" applyProtection="0"/>
    <xf numFmtId="38" fontId="177" fillId="0" borderId="0" applyFont="0" applyFill="0" applyBorder="0" applyAlignment="0" applyProtection="0"/>
    <xf numFmtId="167" fontId="136" fillId="0" borderId="15">
      <alignment horizontal="right" vertical="center"/>
    </xf>
    <xf numFmtId="185" fontId="137" fillId="0" borderId="0" applyFont="0" applyFill="0" applyBorder="0" applyAlignment="0" applyProtection="0"/>
    <xf numFmtId="0" fontId="142" fillId="18" borderId="36" applyNumberFormat="0" applyAlignment="0" applyProtection="0"/>
    <xf numFmtId="184" fontId="137" fillId="0" borderId="0" applyFont="0" applyFill="0" applyBorder="0" applyAlignment="0" applyProtection="0"/>
    <xf numFmtId="0" fontId="193" fillId="0" borderId="45"/>
    <xf numFmtId="298" fontId="135" fillId="0" borderId="10"/>
    <xf numFmtId="299" fontId="313" fillId="0" borderId="10"/>
    <xf numFmtId="321" fontId="177" fillId="0" borderId="0" applyFont="0" applyFill="0" applyBorder="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1" fillId="0" borderId="0" applyNumberFormat="0" applyFont="0" applyFill="0" applyAlignment="0"/>
    <xf numFmtId="0" fontId="160" fillId="0" borderId="0"/>
    <xf numFmtId="0" fontId="314" fillId="27" borderId="0" applyNumberFormat="0" applyBorder="0" applyAlignment="0" applyProtection="0"/>
    <xf numFmtId="0" fontId="136" fillId="0" borderId="2"/>
    <xf numFmtId="0" fontId="136" fillId="0" borderId="2"/>
    <xf numFmtId="167" fontId="136" fillId="0" borderId="15">
      <alignment horizontal="right" vertical="center"/>
    </xf>
    <xf numFmtId="0" fontId="136" fillId="0" borderId="2"/>
    <xf numFmtId="0" fontId="111" fillId="0" borderId="0"/>
    <xf numFmtId="0" fontId="154" fillId="18" borderId="37" applyNumberFormat="0" applyAlignment="0" applyProtection="0"/>
    <xf numFmtId="167" fontId="136" fillId="0" borderId="15">
      <alignment horizontal="right" vertical="center"/>
    </xf>
    <xf numFmtId="0" fontId="136" fillId="0" borderId="2"/>
    <xf numFmtId="0" fontId="111" fillId="0" borderId="0"/>
    <xf numFmtId="0" fontId="154" fillId="18" borderId="37" applyNumberFormat="0" applyAlignment="0" applyProtection="0"/>
    <xf numFmtId="167" fontId="136" fillId="0" borderId="15">
      <alignment horizontal="right" vertical="center"/>
    </xf>
    <xf numFmtId="0" fontId="136" fillId="0" borderId="2"/>
    <xf numFmtId="0" fontId="154" fillId="18" borderId="37" applyNumberFormat="0" applyAlignment="0" applyProtection="0"/>
    <xf numFmtId="167" fontId="136" fillId="0" borderId="15">
      <alignment horizontal="right" vertical="center"/>
    </xf>
    <xf numFmtId="0" fontId="136" fillId="0" borderId="2"/>
    <xf numFmtId="0" fontId="111" fillId="0" borderId="0"/>
    <xf numFmtId="0" fontId="136" fillId="0" borderId="2"/>
    <xf numFmtId="167" fontId="136" fillId="0" borderId="15">
      <alignment horizontal="right" vertical="center"/>
    </xf>
    <xf numFmtId="0" fontId="136" fillId="0" borderId="2"/>
    <xf numFmtId="0" fontId="136" fillId="0" borderId="2"/>
    <xf numFmtId="0" fontId="136" fillId="0" borderId="2"/>
    <xf numFmtId="0" fontId="111" fillId="0" borderId="0"/>
    <xf numFmtId="0" fontId="136" fillId="0" borderId="2"/>
    <xf numFmtId="0" fontId="111" fillId="0" borderId="0"/>
    <xf numFmtId="0" fontId="136" fillId="0" borderId="2"/>
    <xf numFmtId="0" fontId="136" fillId="0" borderId="2"/>
    <xf numFmtId="178" fontId="140" fillId="0" borderId="15">
      <alignment horizontal="right" vertical="center"/>
    </xf>
    <xf numFmtId="0" fontId="136" fillId="0" borderId="2"/>
    <xf numFmtId="167" fontId="136" fillId="0" borderId="15">
      <alignment horizontal="right" vertical="center"/>
    </xf>
    <xf numFmtId="0" fontId="136" fillId="0" borderId="2"/>
    <xf numFmtId="167" fontId="136" fillId="0" borderId="15">
      <alignment horizontal="right" vertical="center"/>
    </xf>
    <xf numFmtId="0" fontId="136" fillId="0" borderId="2"/>
    <xf numFmtId="167" fontId="136" fillId="0" borderId="15">
      <alignment horizontal="right" vertical="center"/>
    </xf>
    <xf numFmtId="0" fontId="136" fillId="0" borderId="2"/>
    <xf numFmtId="167" fontId="136" fillId="0" borderId="15">
      <alignment horizontal="right" vertical="center"/>
    </xf>
    <xf numFmtId="0" fontId="1" fillId="0" borderId="0"/>
    <xf numFmtId="0" fontId="111" fillId="0" borderId="0"/>
    <xf numFmtId="178" fontId="140" fillId="0" borderId="15">
      <alignment horizontal="right" vertical="center"/>
    </xf>
    <xf numFmtId="0" fontId="259" fillId="46" borderId="0" applyNumberFormat="0" applyBorder="0" applyAlignment="0" applyProtection="0"/>
    <xf numFmtId="0" fontId="259" fillId="41" borderId="0" applyNumberFormat="0" applyBorder="0" applyAlignment="0" applyProtection="0"/>
    <xf numFmtId="0" fontId="259" fillId="33" borderId="0" applyNumberFormat="0" applyBorder="0" applyAlignment="0" applyProtection="0"/>
    <xf numFmtId="0" fontId="259" fillId="35" borderId="0" applyNumberFormat="0" applyBorder="0" applyAlignment="0" applyProtection="0"/>
    <xf numFmtId="0" fontId="259" fillId="39" borderId="0" applyNumberFormat="0" applyBorder="0" applyAlignment="0" applyProtection="0"/>
    <xf numFmtId="0" fontId="259" fillId="47" borderId="0" applyNumberFormat="0" applyBorder="0" applyAlignment="0" applyProtection="0"/>
    <xf numFmtId="167" fontId="136" fillId="0" borderId="15">
      <alignment horizontal="right" vertical="center"/>
    </xf>
    <xf numFmtId="37" fontId="315" fillId="0" borderId="0"/>
    <xf numFmtId="178" fontId="140" fillId="0" borderId="15">
      <alignment horizontal="right" vertical="center"/>
    </xf>
    <xf numFmtId="37" fontId="315" fillId="0" borderId="0"/>
    <xf numFmtId="167" fontId="136" fillId="0" borderId="15">
      <alignment horizontal="right" vertical="center"/>
    </xf>
    <xf numFmtId="37" fontId="315" fillId="0" borderId="0"/>
    <xf numFmtId="0" fontId="237" fillId="0" borderId="2" applyNumberFormat="0" applyFont="0" applyFill="0" applyBorder="0" applyAlignment="0">
      <alignment horizontal="center"/>
    </xf>
    <xf numFmtId="176" fontId="137" fillId="0" borderId="15">
      <alignment horizontal="right" vertical="center"/>
    </xf>
    <xf numFmtId="164" fontId="140" fillId="0" borderId="15">
      <alignment horizontal="right" vertical="center"/>
    </xf>
    <xf numFmtId="0" fontId="237" fillId="0" borderId="2" applyNumberFormat="0" applyFont="0" applyFill="0" applyBorder="0" applyAlignment="0">
      <alignment horizontal="center"/>
    </xf>
    <xf numFmtId="164" fontId="140" fillId="0" borderId="15">
      <alignment horizontal="right" vertic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284" fontId="270" fillId="0" borderId="53" applyFont="0" applyFill="0" applyBorder="0"/>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167" fontId="136" fillId="0" borderId="15">
      <alignment horizontal="right" vertical="center"/>
    </xf>
    <xf numFmtId="0" fontId="237" fillId="0" borderId="2" applyNumberFormat="0" applyFont="0" applyFill="0" applyBorder="0" applyAlignment="0">
      <alignment horizontal="center"/>
    </xf>
    <xf numFmtId="167" fontId="136" fillId="0" borderId="15">
      <alignment horizontal="right" vertic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167" fontId="136" fillId="0" borderId="15">
      <alignment horizontal="right" vertical="center"/>
    </xf>
    <xf numFmtId="0" fontId="237" fillId="0" borderId="2" applyNumberFormat="0" applyFont="0" applyFill="0" applyBorder="0" applyAlignment="0">
      <alignment horizontal="center"/>
    </xf>
    <xf numFmtId="167" fontId="136" fillId="0" borderId="15">
      <alignment horizontal="right" vertical="center"/>
    </xf>
    <xf numFmtId="0" fontId="237" fillId="0" borderId="2" applyNumberFormat="0" applyFont="0" applyFill="0" applyBorder="0" applyAlignment="0">
      <alignment horizontal="center"/>
    </xf>
    <xf numFmtId="164" fontId="140" fillId="0" borderId="15">
      <alignment horizontal="right" vertic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237" fillId="0" borderId="2" applyNumberFormat="0" applyFont="0" applyFill="0" applyBorder="0" applyAlignment="0">
      <alignment horizontal="center"/>
    </xf>
    <xf numFmtId="0" fontId="147" fillId="0" borderId="0"/>
    <xf numFmtId="166" fontId="135" fillId="0" borderId="15">
      <alignment horizontal="right" vertical="center"/>
    </xf>
    <xf numFmtId="164" fontId="140" fillId="0" borderId="15">
      <alignment horizontal="right" vertical="center"/>
    </xf>
    <xf numFmtId="0" fontId="242" fillId="0" borderId="0"/>
    <xf numFmtId="0" fontId="157" fillId="0" borderId="0"/>
    <xf numFmtId="0" fontId="111" fillId="0" borderId="0"/>
    <xf numFmtId="167" fontId="136" fillId="0" borderId="15">
      <alignment horizontal="right" vertical="center"/>
    </xf>
    <xf numFmtId="0" fontId="160" fillId="0" borderId="0"/>
    <xf numFmtId="0" fontId="160" fillId="0" borderId="0"/>
    <xf numFmtId="0" fontId="157" fillId="0" borderId="0"/>
    <xf numFmtId="0" fontId="8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7" fontId="136" fillId="0" borderId="15">
      <alignment horizontal="right" vertical="center"/>
    </xf>
    <xf numFmtId="166" fontId="135" fillId="0" borderId="15">
      <alignment horizontal="right" vertical="center"/>
    </xf>
    <xf numFmtId="0" fontId="111" fillId="0" borderId="0"/>
    <xf numFmtId="167" fontId="136" fillId="0" borderId="15">
      <alignment horizontal="right" vertical="center"/>
    </xf>
    <xf numFmtId="166" fontId="135" fillId="0" borderId="15">
      <alignment horizontal="right" vertical="center"/>
    </xf>
    <xf numFmtId="0" fontId="111" fillId="0" borderId="0"/>
    <xf numFmtId="167" fontId="136" fillId="0" borderId="15">
      <alignment horizontal="right" vertical="center"/>
    </xf>
    <xf numFmtId="166" fontId="135" fillId="0" borderId="15">
      <alignment horizontal="right" vertical="center"/>
    </xf>
    <xf numFmtId="0" fontId="111" fillId="0" borderId="0"/>
    <xf numFmtId="167" fontId="136" fillId="0" borderId="15">
      <alignment horizontal="right" vertical="center"/>
    </xf>
    <xf numFmtId="166" fontId="135" fillId="0" borderId="15">
      <alignment horizontal="right" vertical="center"/>
    </xf>
    <xf numFmtId="0" fontId="111" fillId="0" borderId="0"/>
    <xf numFmtId="167" fontId="136" fillId="0" borderId="15">
      <alignment horizontal="right" vertical="center"/>
    </xf>
    <xf numFmtId="166" fontId="135"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4" fontId="150" fillId="27" borderId="39" applyNumberFormat="0" applyProtection="0">
      <alignment horizontal="left" vertical="center" indent="1"/>
    </xf>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59" fillId="0" borderId="0"/>
    <xf numFmtId="4" fontId="150" fillId="29" borderId="39" applyNumberFormat="0" applyProtection="0">
      <alignment horizontal="right" vertical="center"/>
    </xf>
    <xf numFmtId="0" fontId="137" fillId="0" borderId="0"/>
    <xf numFmtId="169" fontId="159" fillId="0" borderId="15">
      <alignment horizontal="right" vertical="center"/>
    </xf>
    <xf numFmtId="0" fontId="225" fillId="0" borderId="0"/>
    <xf numFmtId="167" fontId="136" fillId="0" borderId="15">
      <alignment horizontal="right" vertical="center"/>
    </xf>
    <xf numFmtId="0" fontId="147" fillId="0" borderId="0"/>
    <xf numFmtId="0" fontId="18"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67" fontId="136" fillId="0" borderId="15">
      <alignment horizontal="right" vertical="center"/>
    </xf>
    <xf numFmtId="0" fontId="111" fillId="0" borderId="0"/>
    <xf numFmtId="0" fontId="153" fillId="20" borderId="38" applyNumberFormat="0" applyFont="0" applyAlignment="0" applyProtection="0"/>
    <xf numFmtId="167" fontId="136" fillId="0" borderId="15">
      <alignment horizontal="right" vertical="center"/>
    </xf>
    <xf numFmtId="164" fontId="140" fillId="0" borderId="15">
      <alignment horizontal="right" vertical="center"/>
    </xf>
    <xf numFmtId="0" fontId="111" fillId="0" borderId="0"/>
    <xf numFmtId="4" fontId="220" fillId="24" borderId="39" applyNumberFormat="0" applyProtection="0">
      <alignment horizontal="right" vertical="center"/>
    </xf>
    <xf numFmtId="0" fontId="111" fillId="0" borderId="0"/>
    <xf numFmtId="0" fontId="153" fillId="20" borderId="38" applyNumberFormat="0" applyFont="0" applyAlignment="0" applyProtection="0"/>
    <xf numFmtId="167" fontId="136" fillId="0" borderId="15">
      <alignment horizontal="right" vertical="center"/>
    </xf>
    <xf numFmtId="0" fontId="111" fillId="0" borderId="0"/>
    <xf numFmtId="167" fontId="136" fillId="0" borderId="15">
      <alignment horizontal="right" vertical="center"/>
    </xf>
    <xf numFmtId="0" fontId="111" fillId="0" borderId="0"/>
    <xf numFmtId="186" fontId="149" fillId="0" borderId="15">
      <alignment horizontal="right" vertical="center"/>
    </xf>
    <xf numFmtId="167" fontId="136" fillId="0" borderId="15">
      <alignment horizontal="right" vertical="center"/>
    </xf>
    <xf numFmtId="0" fontId="111" fillId="0" borderId="0"/>
    <xf numFmtId="186" fontId="149" fillId="0" borderId="15">
      <alignment horizontal="right" vertical="center"/>
    </xf>
    <xf numFmtId="0" fontId="111" fillId="0" borderId="0"/>
    <xf numFmtId="186" fontId="149" fillId="0" borderId="15">
      <alignment horizontal="right" vertical="center"/>
    </xf>
    <xf numFmtId="0" fontId="111" fillId="0" borderId="0"/>
    <xf numFmtId="0" fontId="111" fillId="0" borderId="0"/>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80" fontId="145"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180" fontId="14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180" fontId="145" fillId="0" borderId="15">
      <alignment horizontal="right" vertical="center"/>
    </xf>
    <xf numFmtId="0" fontId="111" fillId="0" borderId="0"/>
    <xf numFmtId="167" fontId="136" fillId="0" borderId="15">
      <alignment horizontal="right" vertical="center"/>
    </xf>
    <xf numFmtId="180" fontId="145" fillId="0" borderId="15">
      <alignment horizontal="right" vertical="center"/>
    </xf>
    <xf numFmtId="0" fontId="111" fillId="0" borderId="0"/>
    <xf numFmtId="167" fontId="136" fillId="0" borderId="15">
      <alignment horizontal="right" vertical="center"/>
    </xf>
    <xf numFmtId="180" fontId="145"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0" fontId="111" fillId="0" borderId="0"/>
    <xf numFmtId="166" fontId="135" fillId="0" borderId="15">
      <alignment horizontal="right" vertical="center"/>
    </xf>
    <xf numFmtId="0" fontId="111" fillId="0" borderId="0"/>
    <xf numFmtId="0" fontId="111" fillId="0" borderId="0"/>
    <xf numFmtId="0" fontId="111" fillId="0" borderId="0"/>
    <xf numFmtId="0" fontId="111" fillId="0" borderId="0"/>
    <xf numFmtId="169" fontId="159" fillId="0" borderId="15">
      <alignment horizontal="right" vertical="center"/>
    </xf>
    <xf numFmtId="0" fontId="111" fillId="0" borderId="0"/>
    <xf numFmtId="0" fontId="111" fillId="0" borderId="0"/>
    <xf numFmtId="0" fontId="111" fillId="0" borderId="0"/>
    <xf numFmtId="0" fontId="111" fillId="0" borderId="0"/>
    <xf numFmtId="199" fontId="176" fillId="0" borderId="15">
      <alignment horizontal="right" vertical="center"/>
    </xf>
    <xf numFmtId="0" fontId="111" fillId="0" borderId="0"/>
    <xf numFmtId="0" fontId="111" fillId="0" borderId="0"/>
    <xf numFmtId="0" fontId="111" fillId="0" borderId="0"/>
    <xf numFmtId="0" fontId="111" fillId="0" borderId="0"/>
    <xf numFmtId="0" fontId="160" fillId="27" borderId="38" applyNumberFormat="0" applyFont="0" applyAlignment="0" applyProtection="0"/>
    <xf numFmtId="0" fontId="111" fillId="0" borderId="0"/>
    <xf numFmtId="171" fontId="147"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9" fontId="159" fillId="0" borderId="15">
      <alignment horizontal="right" vertical="center"/>
    </xf>
    <xf numFmtId="186" fontId="149" fillId="0" borderId="15">
      <alignment horizontal="right" vertical="center"/>
    </xf>
    <xf numFmtId="0" fontId="111" fillId="0" borderId="0"/>
    <xf numFmtId="167" fontId="136" fillId="0" borderId="15">
      <alignment horizontal="right" vertical="center"/>
    </xf>
    <xf numFmtId="171" fontId="137"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171" fontId="137" fillId="0" borderId="15">
      <alignment horizontal="right" vertical="center"/>
    </xf>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4" fontId="140" fillId="0" borderId="15">
      <alignment horizontal="right" vertical="center"/>
    </xf>
    <xf numFmtId="0" fontId="111" fillId="0" borderId="0"/>
    <xf numFmtId="0" fontId="14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35" fillId="0" borderId="0"/>
    <xf numFmtId="0" fontId="147" fillId="0" borderId="0"/>
    <xf numFmtId="171" fontId="137"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9" fontId="159" fillId="0" borderId="15">
      <alignment horizontal="right" vertical="center"/>
    </xf>
    <xf numFmtId="167" fontId="136" fillId="0" borderId="15">
      <alignment horizontal="right" vertical="center"/>
    </xf>
    <xf numFmtId="0" fontId="111" fillId="0" borderId="0"/>
    <xf numFmtId="0" fontId="111" fillId="0" borderId="0"/>
    <xf numFmtId="164" fontId="140" fillId="0" borderId="15">
      <alignment horizontal="right" vertical="center"/>
    </xf>
    <xf numFmtId="0" fontId="111" fillId="0" borderId="0"/>
    <xf numFmtId="164" fontId="140" fillId="0" borderId="15">
      <alignment horizontal="right" vertical="center"/>
    </xf>
    <xf numFmtId="169" fontId="159"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99" fontId="176" fillId="0" borderId="15">
      <alignment horizontal="right" vertical="center"/>
    </xf>
    <xf numFmtId="0" fontId="111" fillId="0" borderId="0"/>
    <xf numFmtId="199" fontId="176" fillId="0" borderId="15">
      <alignment horizontal="right" vertical="center"/>
    </xf>
    <xf numFmtId="0" fontId="111" fillId="0" borderId="0"/>
    <xf numFmtId="164" fontId="140"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66" fontId="135" fillId="0" borderId="15">
      <alignment horizontal="right" vertical="center"/>
    </xf>
    <xf numFmtId="164" fontId="140" fillId="0" borderId="15">
      <alignment horizontal="right" vertical="center"/>
    </xf>
    <xf numFmtId="0" fontId="111" fillId="0" borderId="0"/>
    <xf numFmtId="164" fontId="140" fillId="0" borderId="15">
      <alignment horizontal="right" vertical="center"/>
    </xf>
    <xf numFmtId="178" fontId="140" fillId="0" borderId="15">
      <alignment horizontal="right" vertical="center"/>
    </xf>
    <xf numFmtId="0" fontId="111" fillId="0" borderId="0"/>
    <xf numFmtId="166" fontId="135" fillId="0" borderId="15">
      <alignment horizontal="right" vertical="center"/>
    </xf>
    <xf numFmtId="164" fontId="140" fillId="0" borderId="15">
      <alignment horizontal="right" vertical="center"/>
    </xf>
    <xf numFmtId="0" fontId="111" fillId="0" borderId="0"/>
    <xf numFmtId="0" fontId="111" fillId="0" borderId="0"/>
    <xf numFmtId="199" fontId="176" fillId="0" borderId="15">
      <alignment horizontal="right" vertical="center"/>
    </xf>
    <xf numFmtId="167" fontId="136" fillId="0" borderId="15">
      <alignment horizontal="right" vertical="center"/>
    </xf>
    <xf numFmtId="0" fontId="111" fillId="0" borderId="0"/>
    <xf numFmtId="199" fontId="176"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95" fillId="0" borderId="0"/>
    <xf numFmtId="0" fontId="147" fillId="0" borderId="0"/>
    <xf numFmtId="164" fontId="140" fillId="0" borderId="15">
      <alignment horizontal="right" vertical="center"/>
    </xf>
    <xf numFmtId="176" fontId="137" fillId="0" borderId="15">
      <alignment horizontal="right" vertical="center"/>
    </xf>
    <xf numFmtId="0" fontId="111" fillId="0" borderId="0"/>
    <xf numFmtId="0" fontId="111" fillId="0" borderId="0"/>
    <xf numFmtId="0" fontId="111" fillId="0" borderId="0"/>
    <xf numFmtId="0" fontId="147" fillId="0" borderId="0"/>
    <xf numFmtId="0" fontId="195" fillId="0" borderId="0"/>
    <xf numFmtId="164" fontId="140" fillId="0" borderId="15">
      <alignment horizontal="right" vertical="center"/>
    </xf>
    <xf numFmtId="176" fontId="137" fillId="0" borderId="15">
      <alignment horizontal="right" vertical="center"/>
    </xf>
    <xf numFmtId="0" fontId="111" fillId="0" borderId="0"/>
    <xf numFmtId="0" fontId="111" fillId="0" borderId="0"/>
    <xf numFmtId="0" fontId="195" fillId="0" borderId="0"/>
    <xf numFmtId="164" fontId="140" fillId="0" borderId="15">
      <alignment horizontal="right" vertical="center"/>
    </xf>
    <xf numFmtId="176" fontId="137" fillId="0" borderId="15">
      <alignment horizontal="right" vertical="center"/>
    </xf>
    <xf numFmtId="0" fontId="111" fillId="0" borderId="0"/>
    <xf numFmtId="176" fontId="137"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210" fontId="136" fillId="0" borderId="15">
      <alignment horizontal="center"/>
    </xf>
    <xf numFmtId="0" fontId="111" fillId="0" borderId="0"/>
    <xf numFmtId="0" fontId="111" fillId="0" borderId="0"/>
    <xf numFmtId="0" fontId="111" fillId="0" borderId="0"/>
    <xf numFmtId="0" fontId="111" fillId="0" borderId="0"/>
    <xf numFmtId="0" fontId="111" fillId="0" borderId="0"/>
    <xf numFmtId="210" fontId="136" fillId="0" borderId="15">
      <alignment horizontal="center"/>
    </xf>
    <xf numFmtId="0" fontId="111" fillId="0" borderId="0"/>
    <xf numFmtId="0" fontId="111" fillId="0" borderId="0"/>
    <xf numFmtId="0" fontId="111" fillId="0" borderId="0"/>
    <xf numFmtId="210" fontId="136" fillId="0" borderId="15">
      <alignment horizont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4" fontId="164" fillId="22" borderId="41" applyNumberFormat="0" applyProtection="0">
      <alignment horizontal="left" vertical="center" indent="1"/>
    </xf>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6" fontId="135" fillId="0" borderId="15">
      <alignment horizontal="right" vertical="center"/>
    </xf>
    <xf numFmtId="167" fontId="136" fillId="0" borderId="15">
      <alignment horizontal="right" vertical="center"/>
    </xf>
    <xf numFmtId="0" fontId="111" fillId="0" borderId="0"/>
    <xf numFmtId="166" fontId="135" fillId="0" borderId="15">
      <alignment horizontal="right" vertical="center"/>
    </xf>
    <xf numFmtId="167" fontId="136" fillId="0" borderId="15">
      <alignment horizontal="right" vertical="center"/>
    </xf>
    <xf numFmtId="0" fontId="111" fillId="0" borderId="0"/>
    <xf numFmtId="166" fontId="135" fillId="0" borderId="15">
      <alignment horizontal="right" vertical="center"/>
    </xf>
    <xf numFmtId="167" fontId="136"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54" fillId="18" borderId="37" applyNumberFormat="0" applyAlignment="0" applyProtection="0"/>
    <xf numFmtId="0" fontId="111" fillId="0" borderId="0"/>
    <xf numFmtId="178" fontId="140" fillId="0" borderId="15">
      <alignment horizontal="right" vertical="center"/>
    </xf>
    <xf numFmtId="188" fontId="135" fillId="0" borderId="15">
      <alignment horizontal="right" vertical="center"/>
    </xf>
    <xf numFmtId="0" fontId="111" fillId="0" borderId="0"/>
    <xf numFmtId="211" fontId="135" fillId="0" borderId="15">
      <alignment horizontal="right" vertical="center"/>
    </xf>
    <xf numFmtId="188" fontId="135" fillId="0" borderId="15">
      <alignment horizontal="right" vertical="center"/>
    </xf>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167" fontId="136" fillId="0" borderId="15">
      <alignment horizontal="right" vertical="center"/>
    </xf>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11" fillId="0" borderId="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167" fontId="136" fillId="0" borderId="15">
      <alignment horizontal="right" vertical="center"/>
    </xf>
    <xf numFmtId="0" fontId="111" fillId="0" borderId="0"/>
    <xf numFmtId="0" fontId="160" fillId="0" borderId="0"/>
    <xf numFmtId="0" fontId="225" fillId="0" borderId="0"/>
    <xf numFmtId="0" fontId="225" fillId="0" borderId="0"/>
    <xf numFmtId="0" fontId="111" fillId="0" borderId="0"/>
    <xf numFmtId="167" fontId="136" fillId="0" borderId="15">
      <alignment horizontal="right" vertical="center"/>
    </xf>
    <xf numFmtId="0" fontId="111" fillId="0" borderId="0"/>
    <xf numFmtId="0" fontId="154" fillId="18" borderId="37" applyNumberFormat="0" applyAlignment="0" applyProtection="0"/>
    <xf numFmtId="0" fontId="178" fillId="18" borderId="37" applyNumberFormat="0" applyAlignment="0" applyProtection="0"/>
    <xf numFmtId="0" fontId="111" fillId="0" borderId="0"/>
    <xf numFmtId="0" fontId="154" fillId="18" borderId="37" applyNumberFormat="0" applyAlignment="0" applyProtection="0"/>
    <xf numFmtId="0" fontId="178" fillId="18" borderId="37" applyNumberFormat="0" applyAlignment="0" applyProtection="0"/>
    <xf numFmtId="0" fontId="160" fillId="0" borderId="0"/>
    <xf numFmtId="0" fontId="157" fillId="0" borderId="0">
      <alignment vertical="top"/>
    </xf>
    <xf numFmtId="167" fontId="136" fillId="0" borderId="15">
      <alignment horizontal="right" vertical="center"/>
    </xf>
    <xf numFmtId="0" fontId="147" fillId="0" borderId="0">
      <alignment vertical="top"/>
    </xf>
    <xf numFmtId="178" fontId="140" fillId="0" borderId="15">
      <alignment horizontal="right" vertical="center"/>
    </xf>
    <xf numFmtId="0" fontId="111" fillId="0" borderId="0"/>
    <xf numFmtId="178" fontId="140" fillId="0" borderId="15">
      <alignment horizontal="right" vertical="center"/>
    </xf>
    <xf numFmtId="0" fontId="111" fillId="0" borderId="0"/>
    <xf numFmtId="0" fontId="153" fillId="20" borderId="38" applyNumberFormat="0" applyFont="0" applyAlignment="0" applyProtection="0"/>
    <xf numFmtId="164" fontId="140" fillId="0" borderId="15">
      <alignment horizontal="right" vertical="center"/>
    </xf>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0" fontId="153" fillId="20" borderId="38" applyNumberFormat="0" applyFont="0" applyAlignment="0" applyProtection="0"/>
    <xf numFmtId="164" fontId="140" fillId="0" borderId="15">
      <alignment horizontal="right" vertical="center"/>
    </xf>
    <xf numFmtId="0" fontId="111" fillId="0" borderId="0"/>
    <xf numFmtId="0" fontId="153" fillId="20" borderId="38" applyNumberFormat="0" applyFont="0" applyAlignment="0" applyProtection="0"/>
    <xf numFmtId="164"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167" fontId="136" fillId="0" borderId="15">
      <alignment horizontal="right" vertical="center"/>
    </xf>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0" fontId="160" fillId="0" borderId="0"/>
    <xf numFmtId="0" fontId="316" fillId="0" borderId="0"/>
    <xf numFmtId="0" fontId="244" fillId="0" borderId="0"/>
    <xf numFmtId="0" fontId="316" fillId="0" borderId="0"/>
    <xf numFmtId="0" fontId="148"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99" fontId="176" fillId="0" borderId="15">
      <alignment horizontal="right" vertical="center"/>
    </xf>
    <xf numFmtId="0" fontId="111" fillId="0" borderId="0"/>
    <xf numFmtId="0" fontId="111" fillId="0" borderId="0"/>
    <xf numFmtId="0" fontId="148" fillId="0" borderId="0"/>
    <xf numFmtId="167" fontId="136" fillId="0" borderId="15">
      <alignment horizontal="right" vertical="center"/>
    </xf>
    <xf numFmtId="0" fontId="5" fillId="0" borderId="0"/>
    <xf numFmtId="167" fontId="136" fillId="0" borderId="15">
      <alignment horizontal="right" vertical="center"/>
    </xf>
    <xf numFmtId="0" fontId="137" fillId="0" borderId="0"/>
    <xf numFmtId="0" fontId="148" fillId="0" borderId="0"/>
    <xf numFmtId="4" fontId="150" fillId="32" borderId="39" applyNumberFormat="0" applyProtection="0">
      <alignment horizontal="right" vertical="center"/>
    </xf>
    <xf numFmtId="4" fontId="194" fillId="24" borderId="39" applyNumberFormat="0" applyProtection="0">
      <alignment horizontal="right" vertical="center"/>
    </xf>
    <xf numFmtId="0" fontId="160" fillId="0" borderId="0"/>
    <xf numFmtId="0" fontId="317" fillId="0" borderId="0"/>
    <xf numFmtId="0" fontId="147" fillId="0" borderId="0"/>
    <xf numFmtId="0" fontId="255" fillId="0" borderId="0"/>
    <xf numFmtId="167" fontId="136" fillId="0" borderId="15">
      <alignment horizontal="right" vertical="center"/>
    </xf>
    <xf numFmtId="0" fontId="291" fillId="0" borderId="0"/>
    <xf numFmtId="0" fontId="195" fillId="0" borderId="0"/>
    <xf numFmtId="0" fontId="255" fillId="0" borderId="0"/>
    <xf numFmtId="167" fontId="136" fillId="0" borderId="15">
      <alignment horizontal="right" vertical="center"/>
    </xf>
    <xf numFmtId="0" fontId="147" fillId="0" borderId="0"/>
    <xf numFmtId="0" fontId="147" fillId="0" borderId="0"/>
    <xf numFmtId="167" fontId="136" fillId="0" borderId="15">
      <alignment horizontal="right" vertical="center"/>
    </xf>
    <xf numFmtId="176" fontId="137" fillId="0" borderId="15">
      <alignment horizontal="right" vertical="center"/>
    </xf>
    <xf numFmtId="167" fontId="136"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178" fontId="140" fillId="0" borderId="15">
      <alignment horizontal="right" vertical="center"/>
    </xf>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4" fontId="164" fillId="22" borderId="41" applyNumberFormat="0" applyProtection="0">
      <alignment horizontal="left" vertical="center" indent="1"/>
    </xf>
    <xf numFmtId="0" fontId="111" fillId="0" borderId="0"/>
    <xf numFmtId="4" fontId="164" fillId="22" borderId="41" applyNumberFormat="0" applyProtection="0">
      <alignment horizontal="left" vertical="center" indent="1"/>
    </xf>
    <xf numFmtId="0" fontId="111" fillId="0" borderId="0"/>
    <xf numFmtId="4" fontId="164" fillId="22" borderId="41" applyNumberFormat="0" applyProtection="0">
      <alignment horizontal="left" vertical="center" indent="1"/>
    </xf>
    <xf numFmtId="0" fontId="111" fillId="0" borderId="0"/>
    <xf numFmtId="4" fontId="164" fillId="22" borderId="41" applyNumberFormat="0" applyProtection="0">
      <alignment horizontal="left" vertical="center" indent="1"/>
    </xf>
    <xf numFmtId="0" fontId="111" fillId="0" borderId="0"/>
    <xf numFmtId="4" fontId="164" fillId="22" borderId="41" applyNumberFormat="0" applyProtection="0">
      <alignment horizontal="left" vertical="center" indent="1"/>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53" fillId="20" borderId="38" applyNumberFormat="0" applyFont="0" applyAlignment="0" applyProtection="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99" fontId="176" fillId="0" borderId="15">
      <alignment horizontal="right" vertical="center"/>
    </xf>
    <xf numFmtId="0" fontId="111" fillId="0" borderId="0"/>
    <xf numFmtId="0" fontId="111" fillId="0" borderId="0"/>
    <xf numFmtId="0" fontId="111" fillId="0" borderId="0"/>
    <xf numFmtId="199" fontId="176" fillId="0" borderId="15">
      <alignment horizontal="right" vertical="center"/>
    </xf>
    <xf numFmtId="0" fontId="111" fillId="0" borderId="0"/>
    <xf numFmtId="199" fontId="176" fillId="0" borderId="15">
      <alignment horizontal="right" vertical="center"/>
    </xf>
    <xf numFmtId="0" fontId="111" fillId="0" borderId="0"/>
    <xf numFmtId="0" fontId="111" fillId="0" borderId="0"/>
    <xf numFmtId="0" fontId="195" fillId="0" borderId="0" applyProtection="0"/>
    <xf numFmtId="164" fontId="140"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11" fillId="0" borderId="0"/>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11" fillId="0" borderId="0"/>
    <xf numFmtId="0" fontId="111" fillId="0" borderId="0"/>
    <xf numFmtId="0" fontId="111" fillId="0" borderId="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11" fillId="0" borderId="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76" fontId="137" fillId="0" borderId="15">
      <alignment horizontal="right" vertical="center"/>
    </xf>
    <xf numFmtId="0" fontId="111" fillId="0" borderId="0"/>
    <xf numFmtId="0" fontId="111" fillId="0" borderId="0"/>
    <xf numFmtId="0" fontId="111" fillId="0" borderId="0"/>
    <xf numFmtId="0" fontId="111" fillId="0" borderId="0"/>
    <xf numFmtId="10" fontId="147" fillId="0" borderId="0" applyFont="0" applyFill="0" applyBorder="0" applyAlignment="0" applyProtection="0"/>
    <xf numFmtId="0" fontId="111" fillId="0" borderId="0"/>
    <xf numFmtId="0" fontId="154" fillId="18" borderId="37" applyNumberFormat="0" applyAlignment="0" applyProtection="0"/>
    <xf numFmtId="0" fontId="178" fillId="18" borderId="37" applyNumberFormat="0" applyAlignment="0" applyProtection="0"/>
    <xf numFmtId="0" fontId="111" fillId="0" borderId="0"/>
    <xf numFmtId="0" fontId="111" fillId="0" borderId="0"/>
    <xf numFmtId="0" fontId="154" fillId="18" borderId="37" applyNumberFormat="0" applyAlignment="0" applyProtection="0"/>
    <xf numFmtId="0" fontId="178" fillId="18" borderId="37" applyNumberFormat="0" applyAlignment="0" applyProtection="0"/>
    <xf numFmtId="0" fontId="111" fillId="0" borderId="0"/>
    <xf numFmtId="0" fontId="154" fillId="18" borderId="37" applyNumberFormat="0" applyAlignment="0" applyProtection="0"/>
    <xf numFmtId="0" fontId="111" fillId="0" borderId="0"/>
    <xf numFmtId="10" fontId="147" fillId="0" borderId="0" applyFont="0" applyFill="0" applyBorder="0" applyAlignment="0" applyProtection="0"/>
    <xf numFmtId="0" fontId="111" fillId="0" borderId="0"/>
    <xf numFmtId="310" fontId="147" fillId="0" borderId="0" applyFont="0" applyFill="0" applyBorder="0" applyAlignment="0" applyProtection="0"/>
    <xf numFmtId="0" fontId="111" fillId="0" borderId="0"/>
    <xf numFmtId="310" fontId="147" fillId="0" borderId="0" applyFont="0" applyFill="0" applyBorder="0" applyAlignment="0" applyProtection="0"/>
    <xf numFmtId="0" fontId="111" fillId="0" borderId="0"/>
    <xf numFmtId="10" fontId="147" fillId="0" borderId="0" applyFont="0" applyFill="0" applyBorder="0" applyAlignment="0" applyProtection="0"/>
    <xf numFmtId="0" fontId="111" fillId="0" borderId="0"/>
    <xf numFmtId="10" fontId="147" fillId="0" borderId="0" applyFont="0" applyFill="0" applyBorder="0" applyAlignment="0" applyProtection="0"/>
    <xf numFmtId="0" fontId="111" fillId="0" borderId="0"/>
    <xf numFmtId="0" fontId="111" fillId="0" borderId="0"/>
    <xf numFmtId="0" fontId="111" fillId="0" borderId="0"/>
    <xf numFmtId="178" fontId="140" fillId="0" borderId="15">
      <alignment horizontal="right" vertical="center"/>
    </xf>
    <xf numFmtId="4" fontId="164" fillId="22" borderId="41" applyNumberFormat="0" applyProtection="0">
      <alignment horizontal="left" vertical="center" indent="1"/>
    </xf>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60" fillId="27" borderId="38" applyNumberFormat="0" applyFont="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60" fillId="27" borderId="38" applyNumberFormat="0" applyFont="0" applyAlignment="0" applyProtection="0"/>
    <xf numFmtId="0" fontId="160" fillId="27" borderId="38" applyNumberFormat="0" applyFont="0" applyAlignment="0" applyProtection="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60" fillId="27" borderId="38" applyNumberFormat="0" applyFont="0" applyAlignment="0" applyProtection="0"/>
    <xf numFmtId="167" fontId="136" fillId="0" borderId="15">
      <alignment horizontal="right" vertical="center"/>
    </xf>
    <xf numFmtId="0" fontId="111" fillId="0" borderId="0"/>
    <xf numFmtId="167" fontId="136" fillId="0" borderId="15">
      <alignment horizontal="right" vertical="center"/>
    </xf>
    <xf numFmtId="167" fontId="136"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178" fontId="140" fillId="0" borderId="15">
      <alignment horizontal="right" vertical="center"/>
    </xf>
    <xf numFmtId="0" fontId="111" fillId="0" borderId="0"/>
    <xf numFmtId="167" fontId="136"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4" fontId="140"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167" fontId="136" fillId="0" borderId="15">
      <alignment horizontal="right" vertical="center"/>
    </xf>
    <xf numFmtId="0" fontId="111" fillId="0" borderId="0"/>
    <xf numFmtId="164" fontId="140"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47" fillId="0" borderId="0"/>
    <xf numFmtId="0" fontId="195" fillId="0" borderId="0"/>
    <xf numFmtId="167" fontId="136" fillId="0" borderId="15">
      <alignment horizontal="right" vertical="center"/>
    </xf>
    <xf numFmtId="0" fontId="147" fillId="0" borderId="0"/>
    <xf numFmtId="0" fontId="195" fillId="0" borderId="0" applyProtection="0"/>
    <xf numFmtId="0" fontId="111" fillId="0" borderId="0"/>
    <xf numFmtId="167" fontId="136" fillId="0" borderId="15">
      <alignment horizontal="right" vertical="center"/>
    </xf>
    <xf numFmtId="0" fontId="111" fillId="0" borderId="0"/>
    <xf numFmtId="171" fontId="137" fillId="0" borderId="15">
      <alignment horizontal="right" vertical="center"/>
    </xf>
    <xf numFmtId="0" fontId="111" fillId="0" borderId="0"/>
    <xf numFmtId="166" fontId="135"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71" fontId="137" fillId="0" borderId="15">
      <alignment horizontal="right" vertical="center"/>
    </xf>
    <xf numFmtId="0" fontId="111" fillId="0" borderId="0"/>
    <xf numFmtId="0" fontId="153" fillId="20" borderId="38" applyNumberFormat="0" applyFont="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53" fillId="20" borderId="38" applyNumberFormat="0" applyFont="0" applyAlignment="0" applyProtection="0"/>
    <xf numFmtId="0" fontId="111" fillId="0" borderId="0"/>
    <xf numFmtId="164" fontId="140" fillId="0" borderId="15">
      <alignment horizontal="right" vertical="center"/>
    </xf>
    <xf numFmtId="0" fontId="111" fillId="0" borderId="0"/>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171" fontId="137" fillId="0" borderId="15">
      <alignment horizontal="right" vertical="center"/>
    </xf>
    <xf numFmtId="0" fontId="111" fillId="0" borderId="0"/>
    <xf numFmtId="0" fontId="153" fillId="20" borderId="38" applyNumberFormat="0" applyFont="0" applyAlignment="0" applyProtection="0"/>
    <xf numFmtId="4" fontId="150" fillId="38" borderId="39" applyNumberFormat="0" applyProtection="0">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171" fontId="137" fillId="0" borderId="15">
      <alignment horizontal="right" vertical="center"/>
    </xf>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171" fontId="137" fillId="0" borderId="15">
      <alignment horizontal="right" vertical="center"/>
    </xf>
    <xf numFmtId="0" fontId="111" fillId="0" borderId="0"/>
    <xf numFmtId="171" fontId="137" fillId="0" borderId="15">
      <alignment horizontal="right" vertical="center"/>
    </xf>
    <xf numFmtId="0" fontId="111" fillId="0" borderId="0"/>
    <xf numFmtId="171" fontId="137" fillId="0" borderId="15">
      <alignment horizontal="right" vertical="center"/>
    </xf>
    <xf numFmtId="0" fontId="111" fillId="0" borderId="0"/>
    <xf numFmtId="0" fontId="111" fillId="0" borderId="0"/>
    <xf numFmtId="167" fontId="136" fillId="0" borderId="15">
      <alignment horizontal="right" vertical="center"/>
    </xf>
    <xf numFmtId="164"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9" fontId="159" fillId="0" borderId="15">
      <alignment horizontal="right" vertical="center"/>
    </xf>
    <xf numFmtId="0" fontId="111" fillId="0" borderId="0"/>
    <xf numFmtId="169" fontId="159" fillId="0" borderId="15">
      <alignment horizontal="right" vertical="center"/>
    </xf>
    <xf numFmtId="0" fontId="111" fillId="0" borderId="0"/>
    <xf numFmtId="0" fontId="111" fillId="0" borderId="0"/>
    <xf numFmtId="178" fontId="140" fillId="0" borderId="15">
      <alignment horizontal="right" vertical="center"/>
    </xf>
    <xf numFmtId="0" fontId="111" fillId="0" borderId="0"/>
    <xf numFmtId="167" fontId="136" fillId="0" borderId="15">
      <alignment horizontal="right" vertical="center"/>
    </xf>
    <xf numFmtId="178" fontId="140" fillId="0" borderId="15">
      <alignment horizontal="right" vertical="center"/>
    </xf>
    <xf numFmtId="178" fontId="140" fillId="0" borderId="15">
      <alignment horizontal="right" vertical="center"/>
    </xf>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171" fontId="137" fillId="0" borderId="15">
      <alignment horizontal="right" vertical="center"/>
    </xf>
    <xf numFmtId="0" fontId="111" fillId="0" borderId="0"/>
    <xf numFmtId="0" fontId="153" fillId="20" borderId="38" applyNumberFormat="0" applyFont="0" applyAlignment="0" applyProtection="0"/>
    <xf numFmtId="164" fontId="140" fillId="0" borderId="15">
      <alignment horizontal="right" vertical="center"/>
    </xf>
    <xf numFmtId="0" fontId="111" fillId="0" borderId="0"/>
    <xf numFmtId="224" fontId="170" fillId="0" borderId="0" applyFill="0" applyBorder="0" applyAlignment="0"/>
    <xf numFmtId="164" fontId="140" fillId="0" borderId="15">
      <alignment horizontal="right" vertical="center"/>
    </xf>
    <xf numFmtId="0" fontId="111" fillId="0" borderId="0"/>
    <xf numFmtId="189" fontId="147" fillId="0" borderId="0" applyFill="0" applyBorder="0" applyAlignment="0"/>
    <xf numFmtId="167" fontId="136" fillId="0" borderId="15">
      <alignment horizontal="right" vertical="center"/>
    </xf>
    <xf numFmtId="0" fontId="111" fillId="0" borderId="0"/>
    <xf numFmtId="189" fontId="147" fillId="0" borderId="0" applyFill="0" applyBorder="0" applyAlignment="0"/>
    <xf numFmtId="167" fontId="136" fillId="0" borderId="15">
      <alignment horizontal="right" vertical="center"/>
    </xf>
    <xf numFmtId="167" fontId="136"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0" fontId="111" fillId="0" borderId="0"/>
    <xf numFmtId="0" fontId="153" fillId="20" borderId="38" applyNumberFormat="0" applyFont="0" applyAlignment="0" applyProtection="0"/>
    <xf numFmtId="164" fontId="140" fillId="0" borderId="15">
      <alignment horizontal="right" vertical="center"/>
    </xf>
    <xf numFmtId="0" fontId="111" fillId="0" borderId="0"/>
    <xf numFmtId="0" fontId="153" fillId="20" borderId="38" applyNumberFormat="0" applyFont="0" applyAlignment="0" applyProtection="0"/>
    <xf numFmtId="164" fontId="140" fillId="0" borderId="15">
      <alignment horizontal="right" vertical="center"/>
    </xf>
    <xf numFmtId="0" fontId="111" fillId="0" borderId="0"/>
    <xf numFmtId="171" fontId="137" fillId="0" borderId="15">
      <alignment horizontal="right" vertical="center"/>
    </xf>
    <xf numFmtId="0" fontId="111" fillId="0" borderId="0"/>
    <xf numFmtId="0" fontId="153" fillId="20" borderId="38" applyNumberFormat="0" applyFont="0" applyAlignment="0" applyProtection="0"/>
    <xf numFmtId="0" fontId="111" fillId="0" borderId="0"/>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171" fontId="137" fillId="0" borderId="15">
      <alignment horizontal="right" vertical="center"/>
    </xf>
    <xf numFmtId="0" fontId="111" fillId="0" borderId="0"/>
    <xf numFmtId="0" fontId="153" fillId="20" borderId="38" applyNumberFormat="0" applyFont="0" applyAlignment="0" applyProtection="0"/>
    <xf numFmtId="0" fontId="153" fillId="20" borderId="38" applyNumberFormat="0" applyFont="0" applyAlignment="0" applyProtection="0"/>
    <xf numFmtId="0" fontId="111" fillId="0" borderId="0"/>
    <xf numFmtId="0" fontId="153" fillId="20" borderId="38" applyNumberFormat="0" applyFont="0" applyAlignment="0" applyProtection="0"/>
    <xf numFmtId="0" fontId="153" fillId="20" borderId="38" applyNumberFormat="0" applyFont="0" applyAlignment="0" applyProtection="0"/>
    <xf numFmtId="0" fontId="111" fillId="0" borderId="0"/>
    <xf numFmtId="171" fontId="137" fillId="0" borderId="15">
      <alignment horizontal="right" vertical="center"/>
    </xf>
    <xf numFmtId="178" fontId="140" fillId="0" borderId="15">
      <alignment horizontal="right" vertical="center"/>
    </xf>
    <xf numFmtId="0" fontId="111" fillId="0" borderId="0"/>
    <xf numFmtId="0" fontId="111" fillId="0" borderId="0"/>
    <xf numFmtId="171" fontId="137" fillId="0" borderId="15">
      <alignment horizontal="right" vertical="center"/>
    </xf>
    <xf numFmtId="178" fontId="140" fillId="0" borderId="15">
      <alignment horizontal="right" vertical="center"/>
    </xf>
    <xf numFmtId="0" fontId="111" fillId="0" borderId="0"/>
    <xf numFmtId="166" fontId="135"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166" fontId="135"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53" fillId="20" borderId="38" applyNumberFormat="0" applyFont="0" applyAlignment="0" applyProtection="0"/>
    <xf numFmtId="0" fontId="111" fillId="0" borderId="0"/>
    <xf numFmtId="0" fontId="111" fillId="0" borderId="0"/>
    <xf numFmtId="0" fontId="111" fillId="0" borderId="0"/>
    <xf numFmtId="0" fontId="153" fillId="20" borderId="38" applyNumberFormat="0" applyFont="0" applyAlignment="0" applyProtection="0"/>
    <xf numFmtId="0" fontId="111" fillId="0" borderId="0"/>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0" fontId="111" fillId="0" borderId="0"/>
    <xf numFmtId="0" fontId="111" fillId="0" borderId="0"/>
    <xf numFmtId="167" fontId="136" fillId="0" borderId="15">
      <alignment horizontal="right" vertical="center"/>
    </xf>
    <xf numFmtId="0" fontId="111" fillId="0" borderId="0"/>
    <xf numFmtId="4" fontId="209" fillId="24" borderId="39" applyNumberFormat="0" applyProtection="0">
      <alignment vertical="center"/>
    </xf>
    <xf numFmtId="0" fontId="182" fillId="0" borderId="40" applyNumberFormat="0" applyFill="0" applyAlignment="0" applyProtection="0"/>
    <xf numFmtId="0" fontId="111" fillId="0" borderId="0"/>
    <xf numFmtId="4" fontId="209" fillId="24" borderId="39" applyNumberFormat="0" applyProtection="0">
      <alignment vertical="center"/>
    </xf>
    <xf numFmtId="0" fontId="182" fillId="0" borderId="40" applyNumberFormat="0" applyFill="0" applyAlignment="0" applyProtection="0"/>
    <xf numFmtId="0" fontId="111" fillId="0" borderId="0"/>
    <xf numFmtId="4" fontId="209" fillId="24" borderId="39" applyNumberFormat="0" applyProtection="0">
      <alignment vertical="center"/>
    </xf>
    <xf numFmtId="0" fontId="111" fillId="0" borderId="0"/>
    <xf numFmtId="0" fontId="153" fillId="20" borderId="38" applyNumberFormat="0" applyFont="0" applyAlignment="0" applyProtection="0"/>
    <xf numFmtId="0" fontId="111" fillId="0" borderId="0"/>
    <xf numFmtId="167" fontId="136" fillId="0" borderId="15">
      <alignment horizontal="right" vertical="center"/>
    </xf>
    <xf numFmtId="0" fontId="111" fillId="0" borderId="0"/>
    <xf numFmtId="0" fontId="153" fillId="20" borderId="38" applyNumberFormat="0" applyFont="0" applyAlignment="0" applyProtection="0"/>
    <xf numFmtId="0" fontId="111" fillId="0" borderId="0"/>
    <xf numFmtId="0" fontId="111" fillId="0" borderId="0"/>
    <xf numFmtId="0" fontId="111" fillId="0" borderId="0"/>
    <xf numFmtId="167" fontId="136" fillId="0" borderId="15">
      <alignment horizontal="right" vertical="center"/>
    </xf>
    <xf numFmtId="164" fontId="140" fillId="0" borderId="15">
      <alignment horizontal="right" vertical="center"/>
    </xf>
    <xf numFmtId="0" fontId="111" fillId="0" borderId="0"/>
    <xf numFmtId="164" fontId="140"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0" fontId="140" fillId="0" borderId="0"/>
    <xf numFmtId="167" fontId="136" fillId="0" borderId="15">
      <alignment horizontal="right" vertical="center"/>
    </xf>
    <xf numFmtId="0" fontId="111" fillId="0" borderId="0"/>
    <xf numFmtId="0" fontId="137" fillId="0" borderId="0"/>
    <xf numFmtId="167" fontId="136" fillId="0" borderId="15">
      <alignment horizontal="right" vertical="center"/>
    </xf>
    <xf numFmtId="0" fontId="195" fillId="0" borderId="0"/>
    <xf numFmtId="0" fontId="195" fillId="0" borderId="0"/>
    <xf numFmtId="0" fontId="195" fillId="0" borderId="0"/>
    <xf numFmtId="0" fontId="195" fillId="0" borderId="0" applyProtection="0"/>
    <xf numFmtId="186" fontId="149" fillId="0" borderId="15">
      <alignment horizontal="right" vertical="center"/>
    </xf>
    <xf numFmtId="0" fontId="147" fillId="0" borderId="0"/>
    <xf numFmtId="164" fontId="140" fillId="0" borderId="15">
      <alignment horizontal="right" vertical="center"/>
    </xf>
    <xf numFmtId="0" fontId="147" fillId="0" borderId="0"/>
    <xf numFmtId="0" fontId="147" fillId="0" borderId="0"/>
    <xf numFmtId="186" fontId="149" fillId="0" borderId="15">
      <alignment horizontal="right" vertical="center"/>
    </xf>
    <xf numFmtId="0" fontId="255" fillId="0" borderId="0"/>
    <xf numFmtId="0" fontId="195" fillId="0" borderId="0" applyProtection="0"/>
    <xf numFmtId="0" fontId="147" fillId="0" borderId="0"/>
    <xf numFmtId="0" fontId="161" fillId="0" borderId="0"/>
    <xf numFmtId="0" fontId="147" fillId="0" borderId="0"/>
    <xf numFmtId="0" fontId="111" fillId="0" borderId="0"/>
    <xf numFmtId="0" fontId="154" fillId="18" borderId="37" applyNumberFormat="0" applyAlignment="0" applyProtection="0"/>
    <xf numFmtId="0" fontId="154" fillId="18" borderId="37" applyNumberFormat="0" applyAlignment="0" applyProtection="0"/>
    <xf numFmtId="182" fontId="136" fillId="0" borderId="2"/>
    <xf numFmtId="4" fontId="150" fillId="30" borderId="39" applyNumberFormat="0" applyProtection="0">
      <alignment horizontal="right" vertical="center"/>
    </xf>
    <xf numFmtId="0" fontId="135" fillId="0" borderId="0"/>
    <xf numFmtId="0" fontId="135" fillId="0" borderId="0"/>
    <xf numFmtId="0" fontId="147" fillId="0" borderId="0"/>
    <xf numFmtId="0" fontId="135" fillId="0" borderId="0"/>
    <xf numFmtId="0" fontId="147" fillId="0" borderId="0"/>
    <xf numFmtId="0" fontId="135" fillId="0" borderId="0"/>
    <xf numFmtId="0" fontId="147" fillId="0" borderId="0"/>
    <xf numFmtId="0" fontId="135" fillId="0" borderId="0"/>
    <xf numFmtId="0" fontId="147" fillId="0" borderId="0"/>
    <xf numFmtId="0" fontId="160" fillId="0" borderId="0"/>
    <xf numFmtId="0" fontId="160" fillId="0" borderId="0"/>
    <xf numFmtId="167" fontId="136" fillId="0" borderId="15">
      <alignment horizontal="right" vertical="center"/>
    </xf>
    <xf numFmtId="0" fontId="160" fillId="0" borderId="0"/>
    <xf numFmtId="4" fontId="221" fillId="27" borderId="39" applyNumberFormat="0" applyProtection="0">
      <alignment vertical="center"/>
    </xf>
    <xf numFmtId="4" fontId="150" fillId="27" borderId="39" applyNumberFormat="0" applyProtection="0">
      <alignment horizontal="left" vertical="center" indent="1"/>
    </xf>
    <xf numFmtId="167" fontId="136" fillId="0" borderId="15">
      <alignment horizontal="right" vertical="center"/>
    </xf>
    <xf numFmtId="0" fontId="18" fillId="0" borderId="0"/>
    <xf numFmtId="167" fontId="136" fillId="0" borderId="15">
      <alignment horizontal="right" vertical="center"/>
    </xf>
    <xf numFmtId="0" fontId="139" fillId="0" borderId="0"/>
    <xf numFmtId="4" fontId="221" fillId="27" borderId="39" applyNumberFormat="0" applyProtection="0">
      <alignment vertical="center"/>
    </xf>
    <xf numFmtId="164" fontId="140" fillId="0" borderId="15">
      <alignment horizontal="right" vertical="center"/>
    </xf>
    <xf numFmtId="0" fontId="18" fillId="0" borderId="0"/>
    <xf numFmtId="167" fontId="136" fillId="0" borderId="15">
      <alignment horizontal="right" vertical="center"/>
    </xf>
    <xf numFmtId="0" fontId="160" fillId="0" borderId="0"/>
    <xf numFmtId="4" fontId="221" fillId="27" borderId="39" applyNumberFormat="0" applyProtection="0">
      <alignment vertical="center"/>
    </xf>
    <xf numFmtId="164" fontId="140" fillId="0" borderId="15">
      <alignment horizontal="right" vertical="center"/>
    </xf>
    <xf numFmtId="164" fontId="140" fillId="0" borderId="15">
      <alignment horizontal="right" vertical="center"/>
    </xf>
    <xf numFmtId="0" fontId="160" fillId="0" borderId="0"/>
    <xf numFmtId="0" fontId="154" fillId="18" borderId="37" applyNumberFormat="0" applyAlignment="0" applyProtection="0"/>
    <xf numFmtId="167" fontId="136" fillId="0" borderId="15">
      <alignment horizontal="right" vertical="center"/>
    </xf>
    <xf numFmtId="0" fontId="160" fillId="0" borderId="0"/>
    <xf numFmtId="0" fontId="18" fillId="0" borderId="0"/>
    <xf numFmtId="0" fontId="18" fillId="0" borderId="0"/>
    <xf numFmtId="0" fontId="154" fillId="18" borderId="37" applyNumberFormat="0" applyAlignment="0" applyProtection="0"/>
    <xf numFmtId="167" fontId="136" fillId="0" borderId="15">
      <alignment horizontal="right" vertical="center"/>
    </xf>
    <xf numFmtId="0" fontId="18" fillId="0" borderId="0"/>
    <xf numFmtId="0" fontId="18" fillId="0" borderId="0"/>
    <xf numFmtId="0" fontId="154" fillId="18" borderId="37" applyNumberFormat="0" applyAlignment="0" applyProtection="0"/>
    <xf numFmtId="167" fontId="136" fillId="0" borderId="15">
      <alignment horizontal="right" vertical="center"/>
    </xf>
    <xf numFmtId="0" fontId="18" fillId="0" borderId="0"/>
    <xf numFmtId="0" fontId="160" fillId="0" borderId="0"/>
    <xf numFmtId="0" fontId="154" fillId="18" borderId="37" applyNumberFormat="0" applyAlignment="0" applyProtection="0"/>
    <xf numFmtId="167" fontId="136" fillId="0" borderId="15">
      <alignment horizontal="right" vertical="center"/>
    </xf>
    <xf numFmtId="0" fontId="18" fillId="0" borderId="0"/>
    <xf numFmtId="0" fontId="255" fillId="0" borderId="0"/>
    <xf numFmtId="0" fontId="154" fillId="18" borderId="37" applyNumberFormat="0" applyAlignment="0" applyProtection="0"/>
    <xf numFmtId="0" fontId="18" fillId="0" borderId="0"/>
    <xf numFmtId="0" fontId="255" fillId="0" borderId="0"/>
    <xf numFmtId="0" fontId="154" fillId="18" borderId="37" applyNumberFormat="0" applyAlignment="0" applyProtection="0"/>
    <xf numFmtId="0" fontId="147" fillId="0" borderId="0"/>
    <xf numFmtId="0" fontId="147" fillId="0" borderId="0"/>
    <xf numFmtId="0" fontId="147" fillId="0" borderId="0"/>
    <xf numFmtId="0" fontId="147" fillId="0" borderId="0"/>
    <xf numFmtId="0" fontId="147" fillId="0" borderId="0"/>
    <xf numFmtId="0" fontId="147" fillId="0" borderId="0"/>
    <xf numFmtId="0" fontId="147" fillId="0" borderId="0"/>
    <xf numFmtId="0" fontId="147" fillId="0" borderId="0"/>
    <xf numFmtId="167" fontId="136" fillId="0" borderId="15">
      <alignment horizontal="right" vertical="center"/>
    </xf>
    <xf numFmtId="0" fontId="147" fillId="0" borderId="0"/>
    <xf numFmtId="176" fontId="147" fillId="0" borderId="15">
      <alignment horizontal="right" vertical="center"/>
    </xf>
    <xf numFmtId="0" fontId="147" fillId="0" borderId="0"/>
    <xf numFmtId="4" fontId="150" fillId="41" borderId="39" applyNumberFormat="0" applyProtection="0">
      <alignment horizontal="right" vertical="center"/>
    </xf>
    <xf numFmtId="0" fontId="18" fillId="0" borderId="0"/>
    <xf numFmtId="4" fontId="148" fillId="41" borderId="39" applyNumberFormat="0" applyProtection="0">
      <alignment horizontal="right" vertical="center"/>
    </xf>
    <xf numFmtId="0" fontId="147" fillId="0" borderId="0"/>
    <xf numFmtId="4" fontId="150" fillId="38" borderId="39" applyNumberFormat="0" applyProtection="0">
      <alignment horizontal="right" vertical="center"/>
    </xf>
    <xf numFmtId="0" fontId="160" fillId="0" borderId="0"/>
    <xf numFmtId="4" fontId="150" fillId="21" borderId="39" applyNumberFormat="0" applyProtection="0">
      <alignment horizontal="right" vertical="center"/>
    </xf>
    <xf numFmtId="167" fontId="136" fillId="0" borderId="15">
      <alignment horizontal="right" vertical="center"/>
    </xf>
    <xf numFmtId="178" fontId="140" fillId="0" borderId="15">
      <alignment horizontal="right" vertical="center"/>
    </xf>
    <xf numFmtId="0" fontId="147" fillId="0" borderId="0"/>
    <xf numFmtId="176" fontId="147" fillId="0" borderId="15">
      <alignment horizontal="right" vertical="center"/>
    </xf>
    <xf numFmtId="0" fontId="111" fillId="0" borderId="0"/>
    <xf numFmtId="0" fontId="111" fillId="0" borderId="0"/>
    <xf numFmtId="0" fontId="111" fillId="0" borderId="0"/>
    <xf numFmtId="0" fontId="111" fillId="0" borderId="0"/>
    <xf numFmtId="0" fontId="137" fillId="20" borderId="38" applyNumberFormat="0" applyFont="0" applyAlignment="0" applyProtection="0"/>
    <xf numFmtId="164" fontId="140" fillId="0" borderId="15">
      <alignment horizontal="right" vertical="center"/>
    </xf>
    <xf numFmtId="0" fontId="111" fillId="0" borderId="0"/>
    <xf numFmtId="0" fontId="137" fillId="20" borderId="38" applyNumberFormat="0" applyFont="0" applyAlignment="0" applyProtection="0"/>
    <xf numFmtId="164" fontId="140" fillId="0" borderId="15">
      <alignment horizontal="right" vertical="center"/>
    </xf>
    <xf numFmtId="0" fontId="111" fillId="0" borderId="0"/>
    <xf numFmtId="164" fontId="140" fillId="0" borderId="15">
      <alignment horizontal="right" vertical="center"/>
    </xf>
    <xf numFmtId="0" fontId="137" fillId="20" borderId="38" applyNumberFormat="0" applyFont="0" applyAlignment="0" applyProtection="0"/>
    <xf numFmtId="211" fontId="135" fillId="0" borderId="15">
      <alignment horizontal="right" vertical="center"/>
    </xf>
    <xf numFmtId="0" fontId="111" fillId="0" borderId="0"/>
    <xf numFmtId="164" fontId="140" fillId="0" borderId="15">
      <alignment horizontal="right" vertical="center"/>
    </xf>
    <xf numFmtId="0" fontId="137" fillId="20" borderId="38" applyNumberFormat="0" applyFont="0" applyAlignment="0" applyProtection="0"/>
    <xf numFmtId="211" fontId="135" fillId="0" borderId="15">
      <alignment horizontal="right" vertical="center"/>
    </xf>
    <xf numFmtId="0" fontId="111" fillId="0" borderId="0"/>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0" fontId="111" fillId="0" borderId="0"/>
    <xf numFmtId="0" fontId="137" fillId="20" borderId="38" applyNumberFormat="0" applyFont="0" applyAlignment="0" applyProtection="0"/>
    <xf numFmtId="4" fontId="150" fillId="25" borderId="39" applyNumberFormat="0" applyProtection="0">
      <alignment horizontal="right" vertical="center"/>
    </xf>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67" fontId="136" fillId="0" borderId="15">
      <alignment horizontal="right" vertical="center"/>
    </xf>
    <xf numFmtId="178"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4" fontId="209" fillId="24" borderId="39" applyNumberFormat="0" applyProtection="0">
      <alignmen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169" fontId="159"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54" fillId="18" borderId="37" applyNumberFormat="0" applyAlignment="0" applyProtection="0"/>
    <xf numFmtId="207" fontId="135" fillId="0" borderId="15">
      <alignment horizontal="right" vertical="center"/>
    </xf>
    <xf numFmtId="0" fontId="111" fillId="0" borderId="0"/>
    <xf numFmtId="0" fontId="154" fillId="18" borderId="37" applyNumberFormat="0" applyAlignment="0" applyProtection="0"/>
    <xf numFmtId="207" fontId="135"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0" fontId="111" fillId="0" borderId="0"/>
    <xf numFmtId="199" fontId="176" fillId="0" borderId="15">
      <alignment horizontal="right" vertical="center"/>
    </xf>
    <xf numFmtId="186" fontId="149" fillId="0" borderId="15">
      <alignment horizontal="right" vertical="center"/>
    </xf>
    <xf numFmtId="0" fontId="111" fillId="0" borderId="0"/>
    <xf numFmtId="199" fontId="176" fillId="0" borderId="15">
      <alignment horizontal="right" vertical="center"/>
    </xf>
    <xf numFmtId="186" fontId="149"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4" fontId="140" fillId="0" borderId="15">
      <alignment horizontal="right" vertical="center"/>
    </xf>
    <xf numFmtId="0" fontId="111" fillId="0" borderId="0"/>
    <xf numFmtId="166" fontId="135" fillId="0" borderId="15">
      <alignment horizontal="right" vertical="center"/>
    </xf>
    <xf numFmtId="0" fontId="111" fillId="0" borderId="0"/>
    <xf numFmtId="164" fontId="140" fillId="0" borderId="15">
      <alignment horizontal="right" vertical="center"/>
    </xf>
    <xf numFmtId="0" fontId="111" fillId="0" borderId="0"/>
    <xf numFmtId="166" fontId="135"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0" fontId="160" fillId="0" borderId="0"/>
    <xf numFmtId="176" fontId="147" fillId="0" borderId="15">
      <alignment horizontal="right" vertical="center"/>
    </xf>
    <xf numFmtId="0" fontId="160" fillId="0" borderId="0"/>
    <xf numFmtId="0" fontId="147" fillId="0" borderId="0"/>
    <xf numFmtId="0" fontId="147" fillId="0" borderId="0"/>
    <xf numFmtId="0" fontId="147" fillId="0" borderId="0"/>
    <xf numFmtId="0" fontId="147" fillId="0" borderId="0"/>
    <xf numFmtId="0" fontId="147" fillId="0" borderId="0"/>
    <xf numFmtId="0" fontId="147" fillId="0" borderId="0"/>
    <xf numFmtId="0" fontId="147" fillId="0" borderId="0"/>
    <xf numFmtId="0" fontId="255" fillId="0" borderId="0"/>
    <xf numFmtId="0" fontId="154" fillId="18" borderId="37" applyNumberFormat="0" applyAlignment="0" applyProtection="0"/>
    <xf numFmtId="0" fontId="142" fillId="18" borderId="36" applyNumberFormat="0" applyAlignment="0" applyProtection="0"/>
    <xf numFmtId="0" fontId="225" fillId="0" borderId="0"/>
    <xf numFmtId="0" fontId="154" fillId="18" borderId="37" applyNumberFormat="0" applyAlignment="0" applyProtection="0"/>
    <xf numFmtId="0" fontId="195" fillId="0" borderId="0" applyProtection="0"/>
    <xf numFmtId="167" fontId="136" fillId="0" borderId="15">
      <alignment horizontal="right" vertical="center"/>
    </xf>
    <xf numFmtId="164" fontId="140"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0" fontId="142" fillId="18" borderId="36" applyNumberFormat="0" applyAlignment="0" applyProtection="0"/>
    <xf numFmtId="0" fontId="111" fillId="0" borderId="0"/>
    <xf numFmtId="0" fontId="138"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42" fillId="18" borderId="36" applyNumberFormat="0" applyAlignment="0" applyProtection="0"/>
    <xf numFmtId="0" fontId="318"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166" fontId="135"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211" fontId="135"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211" fontId="135" fillId="0" borderId="15">
      <alignment horizontal="right" vertical="center"/>
    </xf>
    <xf numFmtId="0" fontId="111" fillId="0" borderId="0"/>
    <xf numFmtId="0" fontId="111" fillId="0" borderId="0"/>
    <xf numFmtId="167" fontId="136" fillId="0" borderId="15">
      <alignment horizontal="right" vertical="center"/>
    </xf>
    <xf numFmtId="211" fontId="13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66" fontId="135"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6" fontId="135"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166" fontId="135" fillId="0" borderId="15">
      <alignment horizontal="right" vertical="center"/>
    </xf>
    <xf numFmtId="0" fontId="111" fillId="0" borderId="0"/>
    <xf numFmtId="167" fontId="136" fillId="0" borderId="15">
      <alignment horizontal="right" vertical="center"/>
    </xf>
    <xf numFmtId="0" fontId="142" fillId="18" borderId="36" applyNumberFormat="0" applyAlignment="0" applyProtection="0"/>
    <xf numFmtId="0" fontId="111" fillId="0" borderId="0"/>
    <xf numFmtId="0" fontId="111" fillId="0" borderId="0"/>
    <xf numFmtId="0" fontId="111" fillId="0" borderId="0"/>
    <xf numFmtId="0" fontId="160" fillId="27" borderId="38" applyNumberFormat="0" applyFont="0" applyAlignment="0" applyProtection="0"/>
    <xf numFmtId="0" fontId="111" fillId="0" borderId="0"/>
    <xf numFmtId="0" fontId="111" fillId="0" borderId="0"/>
    <xf numFmtId="0" fontId="111" fillId="0" borderId="0"/>
    <xf numFmtId="0" fontId="160" fillId="27" borderId="38" applyNumberFormat="0" applyFont="0" applyAlignment="0" applyProtection="0"/>
    <xf numFmtId="0" fontId="111" fillId="0" borderId="0"/>
    <xf numFmtId="0" fontId="160" fillId="27" borderId="38" applyNumberFormat="0" applyFont="0" applyAlignment="0" applyProtection="0"/>
    <xf numFmtId="0" fontId="111" fillId="0" borderId="0"/>
    <xf numFmtId="0" fontId="111" fillId="0" borderId="0"/>
    <xf numFmtId="0" fontId="160" fillId="27" borderId="38" applyNumberFormat="0" applyFont="0" applyAlignment="0" applyProtection="0"/>
    <xf numFmtId="0" fontId="111" fillId="0" borderId="0"/>
    <xf numFmtId="0" fontId="160" fillId="27" borderId="38" applyNumberFormat="0" applyFont="0" applyAlignment="0" applyProtection="0"/>
    <xf numFmtId="167" fontId="136" fillId="0" borderId="15">
      <alignment horizontal="right" vertical="center"/>
    </xf>
    <xf numFmtId="0" fontId="111" fillId="0" borderId="0"/>
    <xf numFmtId="0" fontId="111" fillId="0" borderId="0"/>
    <xf numFmtId="0" fontId="111" fillId="0" borderId="0"/>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0" fontId="111" fillId="0" borderId="0"/>
    <xf numFmtId="0" fontId="111" fillId="0" borderId="0"/>
    <xf numFmtId="0" fontId="111" fillId="0" borderId="0"/>
    <xf numFmtId="178" fontId="140" fillId="0" borderId="15">
      <alignment horizontal="right" vertical="center"/>
    </xf>
    <xf numFmtId="164" fontId="140" fillId="0" borderId="15">
      <alignment horizontal="right" vertical="center"/>
    </xf>
    <xf numFmtId="0" fontId="111" fillId="0" borderId="0"/>
    <xf numFmtId="178" fontId="140" fillId="0" borderId="15">
      <alignment horizontal="right" vertical="center"/>
    </xf>
    <xf numFmtId="164" fontId="140" fillId="0" borderId="15">
      <alignment horizontal="right" vertical="center"/>
    </xf>
    <xf numFmtId="0" fontId="160" fillId="0" borderId="0"/>
    <xf numFmtId="0" fontId="160" fillId="0" borderId="0"/>
    <xf numFmtId="0" fontId="160" fillId="0" borderId="0"/>
    <xf numFmtId="0" fontId="160" fillId="0" borderId="0"/>
    <xf numFmtId="0" fontId="160" fillId="0" borderId="0"/>
    <xf numFmtId="164" fontId="140" fillId="0" borderId="15">
      <alignment horizontal="right" vertical="center"/>
    </xf>
    <xf numFmtId="0" fontId="160" fillId="0" borderId="0"/>
    <xf numFmtId="0" fontId="160" fillId="0" borderId="0"/>
    <xf numFmtId="167" fontId="136" fillId="0" borderId="15">
      <alignment horizontal="right" vertical="center"/>
    </xf>
    <xf numFmtId="0" fontId="135" fillId="0" borderId="0"/>
    <xf numFmtId="176" fontId="137" fillId="0" borderId="15">
      <alignment horizontal="right" vertical="center"/>
    </xf>
    <xf numFmtId="0" fontId="18" fillId="0" borderId="0"/>
    <xf numFmtId="167" fontId="136" fillId="0" borderId="15">
      <alignment horizontal="right" vertical="center"/>
    </xf>
    <xf numFmtId="0" fontId="160" fillId="0" borderId="0"/>
    <xf numFmtId="164" fontId="140" fillId="0" borderId="15">
      <alignment horizontal="right" vertical="center"/>
    </xf>
    <xf numFmtId="164" fontId="140" fillId="0" borderId="15">
      <alignment horizontal="right" vertical="center"/>
    </xf>
    <xf numFmtId="0" fontId="160" fillId="0" borderId="0" applyProtection="0"/>
    <xf numFmtId="167" fontId="136" fillId="0" borderId="15">
      <alignment horizontal="right" vertical="center"/>
    </xf>
    <xf numFmtId="0" fontId="160" fillId="0" borderId="0"/>
    <xf numFmtId="167" fontId="136" fillId="0" borderId="15">
      <alignment horizontal="right" vertical="center"/>
    </xf>
    <xf numFmtId="164" fontId="140" fillId="0" borderId="15">
      <alignment horizontal="right" vertical="center"/>
    </xf>
    <xf numFmtId="164" fontId="140" fillId="0" borderId="15">
      <alignment horizontal="right" vertical="center"/>
    </xf>
    <xf numFmtId="0" fontId="18" fillId="0" borderId="0"/>
    <xf numFmtId="0" fontId="247" fillId="0" borderId="0"/>
    <xf numFmtId="0" fontId="18" fillId="0" borderId="0"/>
    <xf numFmtId="0" fontId="247" fillId="0" borderId="0"/>
    <xf numFmtId="0" fontId="18" fillId="0" borderId="0"/>
    <xf numFmtId="0" fontId="247" fillId="0" borderId="0"/>
    <xf numFmtId="0" fontId="18" fillId="0" borderId="0"/>
    <xf numFmtId="0" fontId="247" fillId="0" borderId="0"/>
    <xf numFmtId="0" fontId="18" fillId="0" borderId="0"/>
    <xf numFmtId="0" fontId="139" fillId="0" borderId="0"/>
    <xf numFmtId="0" fontId="135" fillId="0" borderId="0"/>
    <xf numFmtId="0" fontId="135" fillId="0" borderId="0"/>
    <xf numFmtId="0" fontId="135" fillId="0" borderId="0"/>
    <xf numFmtId="0" fontId="135" fillId="0" borderId="0"/>
    <xf numFmtId="0" fontId="147" fillId="0" borderId="0"/>
    <xf numFmtId="0" fontId="147" fillId="0" borderId="0"/>
    <xf numFmtId="0" fontId="147" fillId="0" borderId="0"/>
    <xf numFmtId="0" fontId="147" fillId="0" borderId="0"/>
    <xf numFmtId="178" fontId="140" fillId="0" borderId="15">
      <alignment horizontal="right" vertical="center"/>
    </xf>
    <xf numFmtId="0" fontId="147" fillId="0" borderId="0"/>
    <xf numFmtId="178" fontId="140" fillId="0" borderId="15">
      <alignment horizontal="right" vertical="center"/>
    </xf>
    <xf numFmtId="0" fontId="147" fillId="0" borderId="0"/>
    <xf numFmtId="178" fontId="140" fillId="0" borderId="15">
      <alignment horizontal="right" vertical="center"/>
    </xf>
    <xf numFmtId="0" fontId="147" fillId="0" borderId="0"/>
    <xf numFmtId="4" fontId="150" fillId="33" borderId="39" applyNumberFormat="0" applyProtection="0">
      <alignment horizontal="right" vertical="center"/>
    </xf>
    <xf numFmtId="0" fontId="195" fillId="0" borderId="0" applyProtection="0"/>
    <xf numFmtId="0" fontId="111" fillId="0" borderId="0"/>
    <xf numFmtId="0" fontId="195" fillId="0" borderId="0" applyProtection="0"/>
    <xf numFmtId="0" fontId="111" fillId="0" borderId="0"/>
    <xf numFmtId="0" fontId="161" fillId="0" borderId="0"/>
    <xf numFmtId="0" fontId="111" fillId="0" borderId="0"/>
    <xf numFmtId="0" fontId="195" fillId="0" borderId="0" applyProtection="0"/>
    <xf numFmtId="0" fontId="195" fillId="0" borderId="0"/>
    <xf numFmtId="0" fontId="160" fillId="0" borderId="0"/>
    <xf numFmtId="0" fontId="111" fillId="0" borderId="0"/>
    <xf numFmtId="164" fontId="140" fillId="0" borderId="15">
      <alignment horizontal="right" vertical="center"/>
    </xf>
    <xf numFmtId="0" fontId="195" fillId="0" borderId="0" applyProtection="0"/>
    <xf numFmtId="0" fontId="195" fillId="0" borderId="0"/>
    <xf numFmtId="0" fontId="147" fillId="0" borderId="0"/>
    <xf numFmtId="0" fontId="81" fillId="0" borderId="0"/>
    <xf numFmtId="0" fontId="302" fillId="0" borderId="0"/>
    <xf numFmtId="0" fontId="147" fillId="0" borderId="0"/>
    <xf numFmtId="176" fontId="147" fillId="0" borderId="15">
      <alignment horizontal="right" vertical="center"/>
    </xf>
    <xf numFmtId="0" fontId="157" fillId="0" borderId="0"/>
    <xf numFmtId="176" fontId="147" fillId="0" borderId="15">
      <alignment horizontal="right" vertical="center"/>
    </xf>
    <xf numFmtId="0" fontId="147" fillId="0" borderId="0"/>
    <xf numFmtId="176" fontId="147" fillId="0" borderId="15">
      <alignment horizontal="right" vertical="center"/>
    </xf>
    <xf numFmtId="0" fontId="147" fillId="0" borderId="0"/>
    <xf numFmtId="0" fontId="160" fillId="0" borderId="0"/>
    <xf numFmtId="0" fontId="147" fillId="0" borderId="0"/>
    <xf numFmtId="0" fontId="140" fillId="0" borderId="0"/>
    <xf numFmtId="167" fontId="136" fillId="0" borderId="15">
      <alignment horizontal="right" vertical="center"/>
    </xf>
    <xf numFmtId="0" fontId="140" fillId="0" borderId="0" applyProtection="0"/>
    <xf numFmtId="0" fontId="160" fillId="0" borderId="0" applyProtection="0"/>
    <xf numFmtId="167" fontId="136" fillId="0" borderId="15">
      <alignment horizontal="right" vertical="center"/>
    </xf>
    <xf numFmtId="0" fontId="111" fillId="0" borderId="0"/>
    <xf numFmtId="0" fontId="111" fillId="0" borderId="0"/>
    <xf numFmtId="0" fontId="153" fillId="20" borderId="38" applyNumberFormat="0" applyFont="0" applyAlignment="0" applyProtection="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0" fontId="111" fillId="0" borderId="0"/>
    <xf numFmtId="0" fontId="111" fillId="0" borderId="0"/>
    <xf numFmtId="0" fontId="111" fillId="0" borderId="0"/>
    <xf numFmtId="0" fontId="111" fillId="0" borderId="0"/>
    <xf numFmtId="171" fontId="147" fillId="0" borderId="15">
      <alignment horizontal="right" vertical="center"/>
    </xf>
    <xf numFmtId="0" fontId="166" fillId="0" borderId="40" applyNumberFormat="0" applyFill="0" applyAlignment="0" applyProtection="0"/>
    <xf numFmtId="0" fontId="111" fillId="0" borderId="0"/>
    <xf numFmtId="0" fontId="111" fillId="0" borderId="0"/>
    <xf numFmtId="0" fontId="153" fillId="20" borderId="38" applyNumberFormat="0" applyFont="0" applyAlignment="0" applyProtection="0"/>
    <xf numFmtId="0" fontId="111" fillId="0" borderId="0"/>
    <xf numFmtId="167" fontId="136" fillId="0" borderId="15">
      <alignment horizontal="right" vertical="center"/>
    </xf>
    <xf numFmtId="0" fontId="111" fillId="0" borderId="0"/>
    <xf numFmtId="0" fontId="153" fillId="20" borderId="38" applyNumberFormat="0" applyFont="0" applyAlignment="0" applyProtection="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0" fontId="111" fillId="0" borderId="0"/>
    <xf numFmtId="167" fontId="136" fillId="0" borderId="15">
      <alignment horizontal="right" vertical="center"/>
    </xf>
    <xf numFmtId="178" fontId="140" fillId="0" borderId="15">
      <alignment horizontal="right" vertical="center"/>
    </xf>
    <xf numFmtId="0" fontId="111" fillId="0" borderId="0"/>
    <xf numFmtId="0" fontId="153" fillId="20" borderId="38" applyNumberFormat="0" applyFont="0" applyAlignment="0" applyProtection="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164" fontId="140"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67" fontId="136"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66" fillId="0" borderId="40" applyNumberFormat="0" applyFill="0" applyAlignment="0" applyProtection="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78" fontId="140" fillId="0" borderId="15">
      <alignment horizontal="right" vertical="center"/>
    </xf>
    <xf numFmtId="0" fontId="111" fillId="0" borderId="0"/>
    <xf numFmtId="0" fontId="182" fillId="0" borderId="40" applyNumberFormat="0" applyFill="0" applyAlignment="0" applyProtection="0"/>
    <xf numFmtId="0" fontId="182" fillId="0" borderId="40" applyNumberFormat="0" applyFill="0" applyAlignment="0" applyProtection="0"/>
    <xf numFmtId="0" fontId="111" fillId="0" borderId="0"/>
    <xf numFmtId="0" fontId="182" fillId="0" borderId="40" applyNumberFormat="0" applyFill="0" applyAlignment="0" applyProtection="0"/>
    <xf numFmtId="0" fontId="182" fillId="0" borderId="40" applyNumberFormat="0" applyFill="0" applyAlignment="0" applyProtection="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82" fillId="0" borderId="40" applyNumberFormat="0" applyFill="0" applyAlignment="0" applyProtection="0"/>
    <xf numFmtId="0" fontId="182" fillId="0" borderId="40" applyNumberFormat="0" applyFill="0" applyAlignment="0" applyProtection="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80" fontId="145" fillId="0" borderId="15">
      <alignment horizontal="right" vertical="center"/>
    </xf>
    <xf numFmtId="164" fontId="140" fillId="0" borderId="15">
      <alignment horizontal="right" vertical="center"/>
    </xf>
    <xf numFmtId="0" fontId="111" fillId="0" borderId="0"/>
    <xf numFmtId="4" fontId="181" fillId="27" borderId="39" applyNumberFormat="0" applyProtection="0">
      <alignment vertical="center"/>
    </xf>
    <xf numFmtId="0" fontId="111" fillId="0" borderId="0"/>
    <xf numFmtId="0" fontId="111" fillId="0" borderId="0"/>
    <xf numFmtId="4" fontId="164" fillId="27" borderId="39" applyNumberFormat="0" applyProtection="0">
      <alignmen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82" fillId="0" borderId="40" applyNumberFormat="0" applyFill="0" applyAlignment="0" applyProtection="0"/>
    <xf numFmtId="0" fontId="182" fillId="0" borderId="40" applyNumberFormat="0" applyFill="0" applyAlignment="0" applyProtection="0"/>
    <xf numFmtId="0" fontId="111" fillId="0" borderId="0"/>
    <xf numFmtId="0" fontId="111" fillId="0" borderId="0"/>
    <xf numFmtId="0" fontId="111" fillId="0" borderId="0"/>
    <xf numFmtId="0" fontId="111" fillId="0" borderId="0"/>
    <xf numFmtId="180" fontId="145"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86" fontId="149"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82" fillId="0" borderId="40" applyNumberFormat="0" applyFill="0" applyAlignment="0" applyProtection="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4" fontId="140" fillId="0" borderId="15">
      <alignment horizontal="right" vertical="center"/>
    </xf>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0" fontId="147" fillId="0" borderId="0"/>
    <xf numFmtId="0" fontId="140" fillId="0" borderId="0" applyProtection="0"/>
    <xf numFmtId="0" fontId="147" fillId="0" borderId="0"/>
    <xf numFmtId="167" fontId="136" fillId="0" borderId="15">
      <alignment horizontal="right" vertical="center"/>
    </xf>
    <xf numFmtId="0" fontId="147" fillId="0" borderId="0"/>
    <xf numFmtId="0" fontId="147" fillId="0" borderId="0"/>
    <xf numFmtId="0" fontId="149"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211" fontId="135" fillId="0" borderId="15">
      <alignment horizontal="right" vertical="center"/>
    </xf>
    <xf numFmtId="0" fontId="111" fillId="0" borderId="0"/>
    <xf numFmtId="0" fontId="111" fillId="0" borderId="0"/>
    <xf numFmtId="0" fontId="111" fillId="0" borderId="0"/>
    <xf numFmtId="169" fontId="159" fillId="0" borderId="15">
      <alignment horizontal="right" vertical="center"/>
    </xf>
    <xf numFmtId="167" fontId="136" fillId="0" borderId="15">
      <alignment horizontal="right" vertical="center"/>
    </xf>
    <xf numFmtId="0" fontId="111" fillId="0" borderId="0"/>
    <xf numFmtId="169" fontId="159" fillId="0" borderId="15">
      <alignment horizontal="right" vertical="center"/>
    </xf>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4" fontId="148" fillId="24" borderId="39" applyNumberFormat="0" applyProtection="0">
      <alignment vertical="center"/>
    </xf>
    <xf numFmtId="0" fontId="111" fillId="0" borderId="0"/>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4" fontId="148" fillId="24" borderId="39" applyNumberFormat="0" applyProtection="0">
      <alignment vertical="center"/>
    </xf>
    <xf numFmtId="0" fontId="111" fillId="0" borderId="0"/>
    <xf numFmtId="4" fontId="148" fillId="24" borderId="39" applyNumberFormat="0" applyProtection="0">
      <alignmen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4" fontId="220" fillId="24" borderId="39" applyNumberFormat="0" applyProtection="0">
      <alignment vertical="center"/>
    </xf>
    <xf numFmtId="0" fontId="111" fillId="0" borderId="0"/>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4" fontId="164" fillId="22" borderId="39" applyNumberFormat="0" applyProtection="0">
      <alignment horizontal="left" vertical="center" indent="1"/>
    </xf>
    <xf numFmtId="167" fontId="136" fillId="0" borderId="15">
      <alignment horizontal="right" vertical="center"/>
    </xf>
    <xf numFmtId="0" fontId="111" fillId="0" borderId="0"/>
    <xf numFmtId="4" fontId="164" fillId="22" borderId="39" applyNumberFormat="0" applyProtection="0">
      <alignment horizontal="left" vertical="center" indent="1"/>
    </xf>
    <xf numFmtId="167" fontId="136" fillId="0" borderId="15">
      <alignment horizontal="right" vertical="center"/>
    </xf>
    <xf numFmtId="0" fontId="111" fillId="0" borderId="0"/>
    <xf numFmtId="0" fontId="111" fillId="0" borderId="0"/>
    <xf numFmtId="0" fontId="111" fillId="0" borderId="0"/>
    <xf numFmtId="0" fontId="111" fillId="0" borderId="0"/>
    <xf numFmtId="4" fontId="148" fillId="22" borderId="39" applyNumberFormat="0" applyProtection="0">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71" fontId="137"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4" fontId="186" fillId="27" borderId="39" applyNumberFormat="0" applyProtection="0">
      <alignment vertical="center"/>
    </xf>
    <xf numFmtId="0" fontId="111" fillId="0" borderId="0"/>
    <xf numFmtId="0" fontId="111" fillId="0" borderId="0"/>
    <xf numFmtId="0" fontId="111" fillId="0" borderId="0"/>
    <xf numFmtId="0" fontId="111" fillId="0" borderId="0"/>
    <xf numFmtId="176" fontId="147" fillId="0" borderId="15">
      <alignment horizontal="right" vertical="center"/>
    </xf>
    <xf numFmtId="167" fontId="136"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76" fontId="147" fillId="0" borderId="15">
      <alignment horizontal="right" vertical="center"/>
    </xf>
    <xf numFmtId="167" fontId="136" fillId="0" borderId="15">
      <alignment horizontal="right" vertical="center"/>
    </xf>
    <xf numFmtId="178" fontId="140" fillId="0" borderId="15">
      <alignment horizontal="right" vertical="center"/>
    </xf>
    <xf numFmtId="0" fontId="111" fillId="0" borderId="0"/>
    <xf numFmtId="4" fontId="148" fillId="23" borderId="39" applyNumberFormat="0" applyProtection="0">
      <alignment horizontal="right" vertical="center"/>
    </xf>
    <xf numFmtId="0" fontId="111" fillId="0" borderId="0"/>
    <xf numFmtId="4" fontId="148" fillId="23" borderId="39" applyNumberFormat="0" applyProtection="0">
      <alignment horizontal="right" vertical="center"/>
    </xf>
    <xf numFmtId="0" fontId="111" fillId="0" borderId="0"/>
    <xf numFmtId="176" fontId="147" fillId="0" borderId="15">
      <alignment horizontal="right" vertical="center"/>
    </xf>
    <xf numFmtId="167" fontId="136" fillId="0" borderId="15">
      <alignment horizontal="right" vertical="center"/>
    </xf>
    <xf numFmtId="178" fontId="140" fillId="0" borderId="15">
      <alignment horizontal="right" vertical="center"/>
    </xf>
    <xf numFmtId="0" fontId="111" fillId="0" borderId="0"/>
    <xf numFmtId="176" fontId="147" fillId="0" borderId="15">
      <alignment horizontal="right" vertical="center"/>
    </xf>
    <xf numFmtId="167" fontId="136"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88" fontId="135"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86" fontId="149" fillId="0" borderId="15">
      <alignment horizontal="right" vertical="center"/>
    </xf>
    <xf numFmtId="0" fontId="111" fillId="0" borderId="0"/>
    <xf numFmtId="0" fontId="111" fillId="0" borderId="0"/>
    <xf numFmtId="0" fontId="111" fillId="0" borderId="0"/>
    <xf numFmtId="186" fontId="149" fillId="0" borderId="15">
      <alignment horizontal="right" vertical="center"/>
    </xf>
    <xf numFmtId="0" fontId="111" fillId="0" borderId="0"/>
    <xf numFmtId="0" fontId="111" fillId="0" borderId="0"/>
    <xf numFmtId="167" fontId="136" fillId="0" borderId="15">
      <alignment horizontal="right" vertical="center"/>
    </xf>
    <xf numFmtId="186" fontId="149" fillId="0" borderId="15">
      <alignment horizontal="right" vertical="center"/>
    </xf>
    <xf numFmtId="0" fontId="111" fillId="0" borderId="0"/>
    <xf numFmtId="186" fontId="149" fillId="0" borderId="15">
      <alignment horizontal="right" vertical="center"/>
    </xf>
    <xf numFmtId="0" fontId="111" fillId="0" borderId="0"/>
    <xf numFmtId="211" fontId="135" fillId="0" borderId="15">
      <alignment horizontal="right" vertical="center"/>
    </xf>
    <xf numFmtId="0" fontId="111" fillId="0" borderId="0"/>
    <xf numFmtId="211" fontId="135" fillId="0" borderId="15">
      <alignment horizontal="right" vertical="center"/>
    </xf>
    <xf numFmtId="0" fontId="111" fillId="0" borderId="0"/>
    <xf numFmtId="167" fontId="136" fillId="0" borderId="15">
      <alignment horizontal="right" vertical="center"/>
    </xf>
    <xf numFmtId="0" fontId="111" fillId="0" borderId="0"/>
    <xf numFmtId="207" fontId="135" fillId="0" borderId="15">
      <alignment horizontal="right" vertical="center"/>
    </xf>
    <xf numFmtId="0" fontId="111" fillId="0" borderId="0"/>
    <xf numFmtId="0" fontId="111" fillId="0" borderId="0"/>
    <xf numFmtId="0" fontId="111" fillId="0" borderId="0"/>
    <xf numFmtId="207" fontId="13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9" fontId="159"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167" fontId="136" fillId="0" borderId="15">
      <alignment horizontal="right" vertical="center"/>
    </xf>
    <xf numFmtId="0" fontId="111" fillId="0" borderId="0"/>
    <xf numFmtId="0" fontId="111" fillId="0" borderId="0"/>
    <xf numFmtId="164" fontId="140" fillId="0" borderId="15">
      <alignment horizontal="right" vertical="center"/>
    </xf>
    <xf numFmtId="0" fontId="111" fillId="0" borderId="0"/>
    <xf numFmtId="0" fontId="111" fillId="0" borderId="0"/>
    <xf numFmtId="0" fontId="142" fillId="18" borderId="36" applyNumberFormat="0" applyAlignment="0" applyProtection="0"/>
    <xf numFmtId="176" fontId="137"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182" fontId="136" fillId="0" borderId="2"/>
    <xf numFmtId="0" fontId="163" fillId="28" borderId="8" applyNumberFormat="0" applyFont="0" applyAlignment="0">
      <alignment horizontal="center"/>
    </xf>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182" fontId="136" fillId="0" borderId="2"/>
    <xf numFmtId="0" fontId="163" fillId="28" borderId="8" applyNumberFormat="0" applyFont="0" applyAlignment="0">
      <alignment horizontal="center"/>
    </xf>
    <xf numFmtId="0" fontId="111" fillId="0" borderId="0"/>
    <xf numFmtId="164" fontId="140" fillId="0" borderId="15">
      <alignment horizontal="right" vertical="center"/>
    </xf>
    <xf numFmtId="0" fontId="111" fillId="0" borderId="0"/>
    <xf numFmtId="186" fontId="149" fillId="0" borderId="15">
      <alignment horizontal="right" vertical="center"/>
    </xf>
    <xf numFmtId="164" fontId="140" fillId="0" borderId="15">
      <alignment horizontal="right" vertical="center"/>
    </xf>
    <xf numFmtId="0" fontId="111" fillId="0" borderId="0"/>
    <xf numFmtId="164" fontId="140" fillId="0" borderId="15">
      <alignment horizontal="right" vertical="center"/>
    </xf>
    <xf numFmtId="0" fontId="111" fillId="0" borderId="0"/>
    <xf numFmtId="186" fontId="149" fillId="0" borderId="15">
      <alignment horizontal="right" vertical="center"/>
    </xf>
    <xf numFmtId="164" fontId="140" fillId="0" borderId="15">
      <alignment horizontal="right" vertical="center"/>
    </xf>
    <xf numFmtId="0" fontId="111" fillId="0" borderId="0"/>
    <xf numFmtId="186" fontId="149" fillId="0" borderId="15">
      <alignment horizontal="right" vertical="center"/>
    </xf>
    <xf numFmtId="164" fontId="140" fillId="0" borderId="15">
      <alignment horizontal="right" vertical="center"/>
    </xf>
    <xf numFmtId="182" fontId="136" fillId="0" borderId="2"/>
    <xf numFmtId="0" fontId="163" fillId="28" borderId="8" applyNumberFormat="0" applyFont="0" applyAlignment="0">
      <alignment horizontal="center"/>
    </xf>
    <xf numFmtId="0" fontId="111" fillId="0" borderId="0"/>
    <xf numFmtId="164" fontId="140"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0" fontId="160" fillId="27" borderId="38" applyNumberFormat="0" applyFont="0" applyAlignment="0" applyProtection="0"/>
    <xf numFmtId="0" fontId="111" fillId="0" borderId="0"/>
    <xf numFmtId="0" fontId="111" fillId="0" borderId="0"/>
    <xf numFmtId="0" fontId="160" fillId="27" borderId="38" applyNumberFormat="0" applyFont="0" applyAlignment="0" applyProtection="0"/>
    <xf numFmtId="0" fontId="111" fillId="0" borderId="0"/>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313" fillId="0" borderId="60" applyNumberFormat="0" applyAlignment="0">
      <alignment horizontal="center"/>
    </xf>
    <xf numFmtId="0" fontId="111" fillId="0" borderId="0"/>
    <xf numFmtId="0" fontId="111" fillId="0" borderId="0"/>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166" fontId="135"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4" fontId="140" fillId="0" borderId="15">
      <alignment horizontal="right" vertical="center"/>
    </xf>
    <xf numFmtId="0" fontId="111" fillId="0" borderId="0"/>
    <xf numFmtId="167" fontId="136" fillId="0" borderId="15">
      <alignment horizontal="right" vertical="center"/>
    </xf>
    <xf numFmtId="0" fontId="142" fillId="18" borderId="36" applyNumberFormat="0" applyAlignment="0" applyProtection="0"/>
    <xf numFmtId="0" fontId="111" fillId="0" borderId="0"/>
    <xf numFmtId="0" fontId="142" fillId="18" borderId="36" applyNumberFormat="0" applyAlignment="0" applyProtection="0"/>
    <xf numFmtId="0" fontId="111" fillId="0" borderId="0"/>
    <xf numFmtId="178" fontId="140" fillId="0" borderId="15">
      <alignment horizontal="right" vertical="center"/>
    </xf>
    <xf numFmtId="0" fontId="111" fillId="0" borderId="0"/>
    <xf numFmtId="167" fontId="136" fillId="0" borderId="15">
      <alignment horizontal="right" vertical="center"/>
    </xf>
    <xf numFmtId="0" fontId="195" fillId="0" borderId="0"/>
    <xf numFmtId="0" fontId="195" fillId="0" borderId="0"/>
    <xf numFmtId="176" fontId="137" fillId="0" borderId="15">
      <alignment horizontal="right" vertical="center"/>
    </xf>
    <xf numFmtId="0" fontId="195" fillId="0" borderId="0"/>
    <xf numFmtId="0" fontId="147" fillId="0" borderId="0"/>
    <xf numFmtId="176" fontId="137" fillId="0" borderId="15">
      <alignment horizontal="right" vertical="center"/>
    </xf>
    <xf numFmtId="0" fontId="291" fillId="0" borderId="0"/>
    <xf numFmtId="0" fontId="147" fillId="0" borderId="0"/>
    <xf numFmtId="176" fontId="137" fillId="0" borderId="15">
      <alignment horizontal="right" vertical="center"/>
    </xf>
    <xf numFmtId="0" fontId="291" fillId="0" borderId="0"/>
    <xf numFmtId="167" fontId="136" fillId="0" borderId="15">
      <alignment horizontal="right" vertical="center"/>
    </xf>
    <xf numFmtId="0" fontId="160" fillId="0" borderId="0" applyProtection="0"/>
    <xf numFmtId="0" fontId="291" fillId="0" borderId="0"/>
    <xf numFmtId="0" fontId="291" fillId="0" borderId="0"/>
    <xf numFmtId="0" fontId="160" fillId="27" borderId="38" applyNumberFormat="0" applyFont="0" applyAlignment="0" applyProtection="0"/>
    <xf numFmtId="0" fontId="291" fillId="0" borderId="0"/>
    <xf numFmtId="0" fontId="291" fillId="0" borderId="0"/>
    <xf numFmtId="167" fontId="136" fillId="0" borderId="15">
      <alignment horizontal="right" vertical="center"/>
    </xf>
    <xf numFmtId="0" fontId="291" fillId="0" borderId="0"/>
    <xf numFmtId="0" fontId="291" fillId="0" borderId="0"/>
    <xf numFmtId="0" fontId="291" fillId="0" borderId="0"/>
    <xf numFmtId="0" fontId="291" fillId="0" borderId="0"/>
    <xf numFmtId="167" fontId="136" fillId="0" borderId="15">
      <alignment horizontal="right" vertical="center"/>
    </xf>
    <xf numFmtId="0" fontId="291" fillId="0" borderId="0"/>
    <xf numFmtId="0" fontId="291" fillId="0" borderId="0"/>
    <xf numFmtId="167" fontId="136" fillId="0" borderId="15">
      <alignment horizontal="right" vertical="center"/>
    </xf>
    <xf numFmtId="0" fontId="195" fillId="0" borderId="0"/>
    <xf numFmtId="0" fontId="147" fillId="0" borderId="0"/>
    <xf numFmtId="164" fontId="140" fillId="0" borderId="15">
      <alignment horizontal="right" vertical="center"/>
    </xf>
    <xf numFmtId="176" fontId="137" fillId="0" borderId="15">
      <alignment horizontal="right" vertical="center"/>
    </xf>
    <xf numFmtId="0" fontId="291" fillId="0" borderId="0"/>
    <xf numFmtId="0" fontId="291" fillId="0" borderId="0"/>
    <xf numFmtId="178" fontId="140" fillId="0" borderId="15">
      <alignment horizontal="right" vertical="center"/>
    </xf>
    <xf numFmtId="0" fontId="291" fillId="0" borderId="0"/>
    <xf numFmtId="0" fontId="111" fillId="0" borderId="0"/>
    <xf numFmtId="186" fontId="149"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211" fontId="135" fillId="0" borderId="15">
      <alignment horizontal="right" vertical="center"/>
    </xf>
    <xf numFmtId="0" fontId="111" fillId="0" borderId="0"/>
    <xf numFmtId="211" fontId="13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310" fontId="147" fillId="0" borderId="0" applyFont="0" applyFill="0" applyBorder="0" applyAlignment="0" applyProtection="0"/>
    <xf numFmtId="9" fontId="147" fillId="0" borderId="0" applyFont="0" applyFill="0" applyBorder="0" applyAlignment="0" applyProtection="0"/>
    <xf numFmtId="0" fontId="111" fillId="0" borderId="0"/>
    <xf numFmtId="310" fontId="147" fillId="0" borderId="0" applyFont="0" applyFill="0" applyBorder="0" applyAlignment="0" applyProtection="0"/>
    <xf numFmtId="9" fontId="160" fillId="0" borderId="0" applyFont="0" applyFill="0" applyBorder="0" applyAlignment="0" applyProtection="0"/>
    <xf numFmtId="0" fontId="111" fillId="0" borderId="0"/>
    <xf numFmtId="0" fontId="111" fillId="0" borderId="0"/>
    <xf numFmtId="186" fontId="149" fillId="0" borderId="15">
      <alignment horizontal="right" vertical="center"/>
    </xf>
    <xf numFmtId="0" fontId="111" fillId="0" borderId="0"/>
    <xf numFmtId="0" fontId="111" fillId="0" borderId="0"/>
    <xf numFmtId="171" fontId="137" fillId="0" borderId="15">
      <alignment horizontal="right" vertical="center"/>
    </xf>
    <xf numFmtId="167" fontId="136" fillId="0" borderId="15">
      <alignment horizontal="right" vertical="center"/>
    </xf>
    <xf numFmtId="0" fontId="111" fillId="0" borderId="0"/>
    <xf numFmtId="171" fontId="137"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186" fontId="149"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37" fillId="20" borderId="38" applyNumberFormat="0" applyFont="0" applyAlignment="0" applyProtection="0"/>
    <xf numFmtId="164" fontId="140" fillId="0" borderId="15">
      <alignment horizontal="right" vertical="center"/>
    </xf>
    <xf numFmtId="0" fontId="111" fillId="0" borderId="0"/>
    <xf numFmtId="0" fontId="137" fillId="20" borderId="38" applyNumberFormat="0" applyFont="0" applyAlignment="0" applyProtection="0"/>
    <xf numFmtId="164" fontId="140" fillId="0" borderId="15">
      <alignment horizontal="right" vertical="center"/>
    </xf>
    <xf numFmtId="0" fontId="111" fillId="0" borderId="0"/>
    <xf numFmtId="186" fontId="149" fillId="0" borderId="15">
      <alignment horizontal="right" vertical="center"/>
    </xf>
    <xf numFmtId="0" fontId="111" fillId="0" borderId="0"/>
    <xf numFmtId="186" fontId="149" fillId="0" borderId="15">
      <alignment horizontal="right" vertical="center"/>
    </xf>
    <xf numFmtId="0" fontId="166" fillId="0" borderId="40" applyNumberFormat="0" applyFill="0" applyAlignment="0" applyProtection="0"/>
    <xf numFmtId="167" fontId="136" fillId="0" borderId="15">
      <alignment horizontal="right" vertical="center"/>
    </xf>
    <xf numFmtId="0" fontId="111" fillId="0" borderId="0"/>
    <xf numFmtId="0" fontId="111" fillId="0" borderId="0"/>
    <xf numFmtId="0" fontId="111" fillId="0" borderId="0"/>
    <xf numFmtId="0" fontId="111" fillId="0" borderId="0"/>
    <xf numFmtId="171" fontId="137" fillId="0" borderId="15">
      <alignment horizontal="right" vertical="center"/>
    </xf>
    <xf numFmtId="0" fontId="111" fillId="0" borderId="0"/>
    <xf numFmtId="171" fontId="137" fillId="0" borderId="15">
      <alignment horizontal="right" vertical="center"/>
    </xf>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67" fontId="136"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9" fontId="159" fillId="0" borderId="15">
      <alignment horizontal="right" vertical="center"/>
    </xf>
    <xf numFmtId="0" fontId="111" fillId="0" borderId="0"/>
    <xf numFmtId="169" fontId="159" fillId="0" borderId="15">
      <alignment horizontal="right" vertical="center"/>
    </xf>
    <xf numFmtId="167" fontId="136" fillId="0" borderId="15">
      <alignment horizontal="right" vertical="center"/>
    </xf>
    <xf numFmtId="0" fontId="111" fillId="0" borderId="0"/>
    <xf numFmtId="169" fontId="159" fillId="0" borderId="15">
      <alignment horizontal="right" vertical="center"/>
    </xf>
    <xf numFmtId="167" fontId="136" fillId="0" borderId="15">
      <alignment horizontal="right" vertical="center"/>
    </xf>
    <xf numFmtId="0" fontId="111" fillId="0" borderId="0"/>
    <xf numFmtId="169" fontId="159" fillId="0" borderId="15">
      <alignment horizontal="right" vertical="center"/>
    </xf>
    <xf numFmtId="0" fontId="111" fillId="0" borderId="0"/>
    <xf numFmtId="169" fontId="159"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8" fillId="0" borderId="0"/>
    <xf numFmtId="167" fontId="136" fillId="0" borderId="15">
      <alignment horizontal="right" vertical="center"/>
    </xf>
    <xf numFmtId="0" fontId="212" fillId="0" borderId="0"/>
    <xf numFmtId="167" fontId="136" fillId="0" borderId="15">
      <alignment horizontal="right" vertical="center"/>
    </xf>
    <xf numFmtId="0" fontId="18" fillId="0" borderId="0"/>
    <xf numFmtId="167" fontId="136" fillId="0" borderId="15">
      <alignment horizontal="right" vertical="center"/>
    </xf>
    <xf numFmtId="0" fontId="18" fillId="0" borderId="0"/>
    <xf numFmtId="0" fontId="18" fillId="0" borderId="0"/>
    <xf numFmtId="0" fontId="153" fillId="20" borderId="38" applyNumberFormat="0" applyFont="0" applyAlignment="0" applyProtection="0"/>
    <xf numFmtId="0" fontId="18" fillId="0" borderId="0"/>
    <xf numFmtId="0" fontId="111" fillId="0" borderId="0"/>
    <xf numFmtId="0" fontId="153" fillId="20" borderId="38" applyNumberFormat="0" applyFont="0" applyAlignment="0" applyProtection="0"/>
    <xf numFmtId="0" fontId="18" fillId="0" borderId="0"/>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0" fontId="142" fillId="18" borderId="36" applyNumberFormat="0" applyAlignment="0" applyProtection="0"/>
    <xf numFmtId="171" fontId="137" fillId="0" borderId="15">
      <alignment horizontal="right" vertical="center"/>
    </xf>
    <xf numFmtId="0" fontId="111" fillId="0" borderId="0"/>
    <xf numFmtId="0" fontId="142" fillId="18" borderId="36" applyNumberFormat="0" applyAlignment="0" applyProtection="0"/>
    <xf numFmtId="171" fontId="137" fillId="0" borderId="15">
      <alignment horizontal="right" vertical="center"/>
    </xf>
    <xf numFmtId="0" fontId="111" fillId="0" borderId="0"/>
    <xf numFmtId="0" fontId="153" fillId="20" borderId="38" applyNumberFormat="0" applyFont="0" applyAlignment="0" applyProtection="0"/>
    <xf numFmtId="0" fontId="147" fillId="0" borderId="0"/>
    <xf numFmtId="0" fontId="18" fillId="0" borderId="0"/>
    <xf numFmtId="167" fontId="136" fillId="0" borderId="15">
      <alignment horizontal="right" vertical="center"/>
    </xf>
    <xf numFmtId="0" fontId="18" fillId="0" borderId="0"/>
    <xf numFmtId="0" fontId="18" fillId="0" borderId="0"/>
    <xf numFmtId="0" fontId="18" fillId="0" borderId="0"/>
    <xf numFmtId="0" fontId="18" fillId="0" borderId="0"/>
    <xf numFmtId="0" fontId="147" fillId="0" borderId="0"/>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167" fontId="136"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54" fillId="18" borderId="37" applyNumberFormat="0" applyAlignment="0" applyProtection="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73" fontId="147" fillId="0" borderId="0" applyFill="0" applyBorder="0" applyAlignment="0"/>
    <xf numFmtId="0" fontId="111" fillId="0" borderId="0"/>
    <xf numFmtId="171" fontId="137" fillId="0" borderId="15">
      <alignment horizontal="right" vertical="center"/>
    </xf>
    <xf numFmtId="0" fontId="111" fillId="0" borderId="0"/>
    <xf numFmtId="171" fontId="137" fillId="0" borderId="15">
      <alignment horizontal="right" vertical="center"/>
    </xf>
    <xf numFmtId="0" fontId="111" fillId="0" borderId="0"/>
    <xf numFmtId="166" fontId="135" fillId="0" borderId="15">
      <alignment horizontal="right" vertical="center"/>
    </xf>
    <xf numFmtId="0" fontId="111" fillId="0" borderId="0"/>
    <xf numFmtId="166" fontId="135" fillId="0" borderId="15">
      <alignment horizontal="right" vertical="center"/>
    </xf>
    <xf numFmtId="0" fontId="111" fillId="0" borderId="0"/>
    <xf numFmtId="0" fontId="111" fillId="0" borderId="0"/>
    <xf numFmtId="0" fontId="111" fillId="0" borderId="0"/>
    <xf numFmtId="0" fontId="111" fillId="0" borderId="0"/>
    <xf numFmtId="0" fontId="244" fillId="0" borderId="0"/>
    <xf numFmtId="0" fontId="111" fillId="0" borderId="0"/>
    <xf numFmtId="164" fontId="140" fillId="0" borderId="15">
      <alignment horizontal="right" vertical="center"/>
    </xf>
    <xf numFmtId="0" fontId="147" fillId="0" borderId="0"/>
    <xf numFmtId="0" fontId="111" fillId="0" borderId="0"/>
    <xf numFmtId="164" fontId="140" fillId="0" borderId="15">
      <alignment horizontal="right" vertical="center"/>
    </xf>
    <xf numFmtId="0" fontId="195" fillId="0" borderId="0"/>
    <xf numFmtId="0" fontId="195" fillId="0" borderId="0"/>
    <xf numFmtId="164" fontId="140" fillId="0" borderId="15">
      <alignment horizontal="right" vertical="center"/>
    </xf>
    <xf numFmtId="0" fontId="147" fillId="0" borderId="0"/>
    <xf numFmtId="0" fontId="147" fillId="0" borderId="0"/>
    <xf numFmtId="0" fontId="137" fillId="0" borderId="0"/>
    <xf numFmtId="0" fontId="182" fillId="0" borderId="40" applyNumberFormat="0" applyFill="0" applyAlignment="0" applyProtection="0"/>
    <xf numFmtId="164" fontId="140" fillId="0" borderId="15">
      <alignment horizontal="right" vertical="center"/>
    </xf>
    <xf numFmtId="0" fontId="147" fillId="0" borderId="0" applyProtection="0"/>
    <xf numFmtId="0" fontId="218" fillId="0" borderId="0"/>
    <xf numFmtId="0" fontId="182" fillId="0" borderId="40" applyNumberFormat="0" applyFill="0" applyAlignment="0" applyProtection="0"/>
    <xf numFmtId="164" fontId="140" fillId="0" borderId="15">
      <alignment horizontal="right" vertical="center"/>
    </xf>
    <xf numFmtId="0" fontId="111" fillId="0" borderId="0"/>
    <xf numFmtId="0" fontId="111" fillId="0" borderId="0"/>
    <xf numFmtId="209" fontId="149" fillId="0" borderId="0" applyFont="0" applyFill="0" applyBorder="0" applyAlignment="0" applyProtection="0"/>
    <xf numFmtId="210" fontId="152" fillId="0" borderId="0" applyFont="0" applyFill="0" applyBorder="0" applyAlignment="0" applyProtection="0"/>
    <xf numFmtId="176" fontId="137" fillId="0" borderId="15">
      <alignment horizontal="right" vertical="center"/>
    </xf>
    <xf numFmtId="0" fontId="111" fillId="0" borderId="0"/>
    <xf numFmtId="0" fontId="111" fillId="0" borderId="0"/>
    <xf numFmtId="0" fontId="111" fillId="0" borderId="0"/>
    <xf numFmtId="0" fontId="111" fillId="0" borderId="0"/>
    <xf numFmtId="205" fontId="149" fillId="0" borderId="0" applyFont="0" applyFill="0" applyBorder="0" applyAlignment="0" applyProtection="0"/>
    <xf numFmtId="42" fontId="149" fillId="0" borderId="0" applyFont="0" applyFill="0" applyBorder="0" applyAlignment="0" applyProtection="0"/>
    <xf numFmtId="176" fontId="137" fillId="0" borderId="15">
      <alignment horizontal="right" vertical="center"/>
    </xf>
    <xf numFmtId="0" fontId="111" fillId="0" borderId="0"/>
    <xf numFmtId="0" fontId="154" fillId="18" borderId="37" applyNumberFormat="0" applyAlignment="0" applyProtection="0"/>
    <xf numFmtId="210" fontId="149" fillId="0" borderId="0" applyFont="0" applyFill="0" applyBorder="0" applyAlignment="0" applyProtection="0"/>
    <xf numFmtId="0" fontId="139" fillId="0" borderId="0"/>
    <xf numFmtId="176" fontId="137" fillId="0" borderId="15">
      <alignment horizontal="right" vertical="center"/>
    </xf>
    <xf numFmtId="0" fontId="111" fillId="0" borderId="0"/>
    <xf numFmtId="0" fontId="154" fillId="18" borderId="37" applyNumberFormat="0" applyAlignment="0" applyProtection="0"/>
    <xf numFmtId="222" fontId="149" fillId="0" borderId="0" applyFont="0" applyFill="0" applyBorder="0" applyAlignment="0" applyProtection="0"/>
    <xf numFmtId="322" fontId="136" fillId="0" borderId="0" applyFont="0" applyFill="0" applyBorder="0" applyAlignment="0" applyProtection="0"/>
    <xf numFmtId="176" fontId="137" fillId="0" borderId="15">
      <alignment horizontal="right" vertical="center"/>
    </xf>
    <xf numFmtId="0" fontId="111" fillId="0" borderId="0"/>
    <xf numFmtId="0" fontId="111" fillId="0" borderId="0"/>
    <xf numFmtId="0" fontId="111" fillId="0" borderId="0"/>
    <xf numFmtId="0" fontId="154" fillId="18" borderId="37" applyNumberFormat="0" applyAlignment="0" applyProtection="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4" fontId="181" fillId="22" borderId="39" applyNumberFormat="0" applyProtection="0">
      <alignment horizontal="left" vertical="center" indent="1"/>
    </xf>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186" fontId="149"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171" fontId="137" fillId="0" borderId="15">
      <alignment horizontal="right" vertical="center"/>
    </xf>
    <xf numFmtId="178" fontId="140" fillId="0" borderId="15">
      <alignment horizontal="right" vertical="center"/>
    </xf>
    <xf numFmtId="0" fontId="111" fillId="0" borderId="0"/>
    <xf numFmtId="0" fontId="111" fillId="0" borderId="0"/>
    <xf numFmtId="189" fontId="147" fillId="0" borderId="0" applyFill="0" applyBorder="0" applyAlignment="0"/>
    <xf numFmtId="0" fontId="111" fillId="0" borderId="0"/>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166" fontId="135" fillId="0" borderId="15">
      <alignment horizontal="right" vertical="center"/>
    </xf>
    <xf numFmtId="178" fontId="140" fillId="0" borderId="15">
      <alignment horizontal="right" vertical="center"/>
    </xf>
    <xf numFmtId="0" fontId="111" fillId="0" borderId="0"/>
    <xf numFmtId="166" fontId="135"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178" fontId="140" fillId="0" borderId="15">
      <alignment horizontal="right" vertical="center"/>
    </xf>
    <xf numFmtId="0" fontId="291" fillId="0" borderId="0"/>
    <xf numFmtId="0" fontId="111" fillId="0" borderId="0"/>
    <xf numFmtId="164" fontId="140" fillId="0" borderId="15">
      <alignment horizontal="right" vertical="center"/>
    </xf>
    <xf numFmtId="0" fontId="111" fillId="0" borderId="0"/>
    <xf numFmtId="0" fontId="111" fillId="0" borderId="0"/>
    <xf numFmtId="167" fontId="136" fillId="0" borderId="15">
      <alignment horizontal="right" vertical="center"/>
    </xf>
    <xf numFmtId="171" fontId="137" fillId="0" borderId="15">
      <alignment horizontal="right" vertical="center"/>
    </xf>
    <xf numFmtId="0" fontId="111" fillId="0" borderId="0"/>
    <xf numFmtId="0" fontId="111" fillId="0" borderId="0"/>
    <xf numFmtId="0" fontId="111" fillId="0" borderId="0"/>
    <xf numFmtId="176" fontId="147" fillId="0" borderId="15">
      <alignment horizontal="right" vertical="center"/>
    </xf>
    <xf numFmtId="0" fontId="111" fillId="0" borderId="0"/>
    <xf numFmtId="0" fontId="111" fillId="0" borderId="0"/>
    <xf numFmtId="0" fontId="160" fillId="0" borderId="0"/>
    <xf numFmtId="0" fontId="111" fillId="0" borderId="0"/>
    <xf numFmtId="176" fontId="147" fillId="0" borderId="15">
      <alignment horizontal="right" vertical="center"/>
    </xf>
    <xf numFmtId="0" fontId="111" fillId="0" borderId="0"/>
    <xf numFmtId="164" fontId="140"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54" fillId="18" borderId="37" applyNumberFormat="0" applyAlignment="0" applyProtection="0"/>
    <xf numFmtId="167" fontId="136"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291" fillId="0" borderId="0"/>
    <xf numFmtId="0" fontId="111" fillId="0" borderId="0"/>
    <xf numFmtId="171" fontId="137" fillId="0" borderId="15">
      <alignment horizontal="right" vertical="center"/>
    </xf>
    <xf numFmtId="0" fontId="111" fillId="0" borderId="0"/>
    <xf numFmtId="0" fontId="5" fillId="0" borderId="0"/>
    <xf numFmtId="0" fontId="111" fillId="0" borderId="0"/>
    <xf numFmtId="167" fontId="136" fillId="0" borderId="15">
      <alignment horizontal="right" vertical="center"/>
    </xf>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178" fontId="140"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178" fontId="140" fillId="0" borderId="15">
      <alignment horizontal="right" vertical="center"/>
    </xf>
    <xf numFmtId="167" fontId="136" fillId="0" borderId="15">
      <alignment horizontal="right" vertical="center"/>
    </xf>
    <xf numFmtId="0" fontId="111" fillId="0" borderId="0"/>
    <xf numFmtId="178" fontId="140" fillId="0" borderId="15">
      <alignment horizontal="right" vertical="center"/>
    </xf>
    <xf numFmtId="167" fontId="136" fillId="0" borderId="15">
      <alignment horizontal="right" vertical="center"/>
    </xf>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11" fillId="0" borderId="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66" fillId="0" borderId="40" applyNumberFormat="0" applyFill="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66" fillId="0" borderId="40" applyNumberFormat="0" applyFill="0" applyAlignment="0" applyProtection="0"/>
    <xf numFmtId="0" fontId="111" fillId="0" borderId="0"/>
    <xf numFmtId="0" fontId="154" fillId="18" borderId="37" applyNumberFormat="0" applyAlignment="0" applyProtection="0"/>
    <xf numFmtId="0" fontId="154" fillId="18" borderId="37" applyNumberFormat="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60" fillId="27" borderId="38" applyNumberFormat="0" applyFont="0" applyAlignment="0" applyProtection="0"/>
    <xf numFmtId="0" fontId="111" fillId="0" borderId="0"/>
    <xf numFmtId="0" fontId="160" fillId="27" borderId="38" applyNumberFormat="0" applyFont="0" applyAlignment="0" applyProtection="0"/>
    <xf numFmtId="0" fontId="111" fillId="0" borderId="0"/>
    <xf numFmtId="0" fontId="111" fillId="0" borderId="0"/>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5"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54" fillId="18" borderId="37" applyNumberFormat="0" applyAlignment="0" applyProtection="0"/>
    <xf numFmtId="0" fontId="111" fillId="0" borderId="0"/>
    <xf numFmtId="0" fontId="154" fillId="18" borderId="37" applyNumberFormat="0" applyAlignment="0" applyProtection="0"/>
    <xf numFmtId="0" fontId="111" fillId="0" borderId="0"/>
    <xf numFmtId="0" fontId="111" fillId="0" borderId="0"/>
    <xf numFmtId="167" fontId="136" fillId="0" borderId="15">
      <alignment horizontal="right" vertical="center"/>
    </xf>
    <xf numFmtId="0" fontId="111" fillId="0" borderId="0"/>
    <xf numFmtId="164" fontId="140" fillId="0" borderId="15">
      <alignment horizontal="right" vertical="center"/>
    </xf>
    <xf numFmtId="167" fontId="136" fillId="0" borderId="15">
      <alignment horizontal="right" vertical="center"/>
    </xf>
    <xf numFmtId="0" fontId="111" fillId="0" borderId="0"/>
    <xf numFmtId="164" fontId="140" fillId="0" borderId="15">
      <alignment horizontal="right" vertical="center"/>
    </xf>
    <xf numFmtId="167" fontId="136" fillId="0" borderId="15">
      <alignment horizontal="right" vertical="center"/>
    </xf>
    <xf numFmtId="0" fontId="111" fillId="0" borderId="0"/>
    <xf numFmtId="0" fontId="111" fillId="0" borderId="0"/>
    <xf numFmtId="0" fontId="111" fillId="0" borderId="0"/>
    <xf numFmtId="0" fontId="111" fillId="0" borderId="0"/>
    <xf numFmtId="0" fontId="5" fillId="0" borderId="0"/>
    <xf numFmtId="0" fontId="111" fillId="0" borderId="0"/>
    <xf numFmtId="0" fontId="111" fillId="0" borderId="0"/>
    <xf numFmtId="171" fontId="147" fillId="0" borderId="15">
      <alignment horizontal="right" vertical="center"/>
    </xf>
    <xf numFmtId="0" fontId="111" fillId="0" borderId="0"/>
    <xf numFmtId="0" fontId="111" fillId="0" borderId="0"/>
    <xf numFmtId="171" fontId="147" fillId="0" borderId="15">
      <alignment horizontal="right" vertical="center"/>
    </xf>
    <xf numFmtId="0" fontId="111" fillId="0" borderId="0"/>
    <xf numFmtId="171" fontId="137" fillId="0" borderId="15">
      <alignment horizontal="right" vertical="center"/>
    </xf>
    <xf numFmtId="171" fontId="147" fillId="0" borderId="15">
      <alignment horizontal="right" vertical="center"/>
    </xf>
    <xf numFmtId="0" fontId="111" fillId="0" borderId="0"/>
    <xf numFmtId="171" fontId="137" fillId="0" borderId="15">
      <alignment horizontal="right" vertical="center"/>
    </xf>
    <xf numFmtId="0" fontId="111" fillId="0" borderId="0"/>
    <xf numFmtId="0" fontId="111" fillId="0" borderId="0"/>
    <xf numFmtId="171" fontId="147" fillId="0" borderId="15">
      <alignment horizontal="right" vertical="center"/>
    </xf>
    <xf numFmtId="171" fontId="147" fillId="0" borderId="15">
      <alignment horizontal="right" vertical="center"/>
    </xf>
    <xf numFmtId="0" fontId="111" fillId="0" borderId="0"/>
    <xf numFmtId="171" fontId="137" fillId="0" borderId="15">
      <alignment horizontal="right" vertical="center"/>
    </xf>
    <xf numFmtId="0" fontId="111" fillId="0" borderId="0"/>
    <xf numFmtId="0" fontId="111" fillId="0" borderId="0"/>
    <xf numFmtId="0" fontId="5"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288" fillId="0" borderId="0" applyNumberFormat="0" applyFill="0" applyBorder="0" applyProtection="0">
      <alignment vertical="top"/>
    </xf>
    <xf numFmtId="0" fontId="147" fillId="0" borderId="0"/>
    <xf numFmtId="0" fontId="147" fillId="0" borderId="0"/>
    <xf numFmtId="0" fontId="147" fillId="0" borderId="0"/>
    <xf numFmtId="0" fontId="147" fillId="0" borderId="0"/>
    <xf numFmtId="0" fontId="152" fillId="0" borderId="0"/>
    <xf numFmtId="176" fontId="137" fillId="0" borderId="15">
      <alignment horizontal="right" vertical="center"/>
    </xf>
    <xf numFmtId="0" fontId="147" fillId="0" borderId="0"/>
    <xf numFmtId="178" fontId="140" fillId="0" borderId="15">
      <alignment horizontal="right" vertical="center"/>
    </xf>
    <xf numFmtId="0" fontId="147" fillId="0" borderId="0"/>
    <xf numFmtId="0" fontId="147" fillId="0" borderId="0"/>
    <xf numFmtId="0" fontId="147" fillId="0" borderId="0"/>
    <xf numFmtId="0" fontId="138" fillId="0" borderId="0"/>
    <xf numFmtId="167" fontId="136" fillId="0" borderId="15">
      <alignment horizontal="right" vertical="center"/>
    </xf>
    <xf numFmtId="164" fontId="140" fillId="0" borderId="15">
      <alignment horizontal="right" vertical="center"/>
    </xf>
    <xf numFmtId="0" fontId="5" fillId="0" borderId="0"/>
    <xf numFmtId="0" fontId="147" fillId="0" borderId="0"/>
    <xf numFmtId="0" fontId="5" fillId="0" borderId="0"/>
    <xf numFmtId="0" fontId="147" fillId="0" borderId="0"/>
    <xf numFmtId="0" fontId="5" fillId="0" borderId="0"/>
    <xf numFmtId="0" fontId="147" fillId="0" borderId="0"/>
    <xf numFmtId="0" fontId="135" fillId="0" borderId="0"/>
    <xf numFmtId="0" fontId="159" fillId="0" borderId="0"/>
    <xf numFmtId="0" fontId="1" fillId="0" borderId="0"/>
    <xf numFmtId="0" fontId="160" fillId="0" borderId="0"/>
    <xf numFmtId="0" fontId="1" fillId="0" borderId="0"/>
    <xf numFmtId="178" fontId="140" fillId="0" borderId="15">
      <alignment horizontal="right" vertical="center"/>
    </xf>
    <xf numFmtId="0" fontId="135" fillId="0" borderId="0"/>
    <xf numFmtId="0" fontId="147" fillId="0" borderId="0"/>
    <xf numFmtId="0" fontId="147" fillId="0" borderId="0"/>
    <xf numFmtId="0" fontId="147" fillId="0" borderId="0"/>
    <xf numFmtId="176" fontId="137" fillId="0" borderId="15">
      <alignment horizontal="right" vertical="center"/>
    </xf>
    <xf numFmtId="0" fontId="147" fillId="0" borderId="0"/>
    <xf numFmtId="0" fontId="147" fillId="0" borderId="0"/>
    <xf numFmtId="176" fontId="137" fillId="0" borderId="15">
      <alignment horizontal="right" vertical="center"/>
    </xf>
    <xf numFmtId="0" fontId="111" fillId="0" borderId="0"/>
    <xf numFmtId="176" fontId="137" fillId="0" borderId="15">
      <alignment horizontal="right" vertical="center"/>
    </xf>
    <xf numFmtId="0" fontId="111" fillId="0" borderId="0"/>
    <xf numFmtId="167" fontId="136" fillId="0" borderId="15">
      <alignment horizontal="right" vertical="center"/>
    </xf>
    <xf numFmtId="0" fontId="153" fillId="20" borderId="38" applyNumberFormat="0" applyFont="0" applyAlignment="0" applyProtection="0"/>
    <xf numFmtId="0" fontId="111" fillId="0" borderId="0"/>
    <xf numFmtId="164"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178" fontId="140" fillId="0" borderId="15">
      <alignment horizontal="right" vertical="center"/>
    </xf>
    <xf numFmtId="0" fontId="111" fillId="0" borderId="0"/>
    <xf numFmtId="0" fontId="111" fillId="0" borderId="0"/>
    <xf numFmtId="0" fontId="111" fillId="0" borderId="0"/>
    <xf numFmtId="0" fontId="153" fillId="20" borderId="38" applyNumberFormat="0" applyFont="0" applyAlignment="0" applyProtection="0"/>
    <xf numFmtId="0" fontId="111" fillId="0" borderId="0"/>
    <xf numFmtId="164" fontId="140"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4" fontId="140" fillId="0" borderId="15">
      <alignment horizontal="right" vertical="center"/>
    </xf>
    <xf numFmtId="0" fontId="111" fillId="0" borderId="0"/>
    <xf numFmtId="0" fontId="111" fillId="0" borderId="0"/>
    <xf numFmtId="0" fontId="111" fillId="0" borderId="0"/>
    <xf numFmtId="0" fontId="154" fillId="18" borderId="37" applyNumberFormat="0" applyAlignment="0" applyProtection="0"/>
    <xf numFmtId="0" fontId="111" fillId="0" borderId="0"/>
    <xf numFmtId="164" fontId="140" fillId="0" borderId="15">
      <alignment horizontal="right" vertical="center"/>
    </xf>
    <xf numFmtId="0" fontId="111" fillId="0" borderId="0"/>
    <xf numFmtId="0" fontId="111" fillId="0" borderId="0"/>
    <xf numFmtId="0" fontId="111" fillId="0" borderId="0"/>
    <xf numFmtId="164"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53" fillId="20" borderId="38" applyNumberFormat="0" applyFont="0" applyAlignment="0" applyProtection="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53" fillId="20" borderId="38" applyNumberFormat="0" applyFont="0" applyAlignment="0" applyProtection="0"/>
    <xf numFmtId="0" fontId="111" fillId="0" borderId="0"/>
    <xf numFmtId="176" fontId="137" fillId="0" borderId="15">
      <alignment horizontal="right" vertical="center"/>
    </xf>
    <xf numFmtId="0" fontId="111" fillId="0" borderId="0"/>
    <xf numFmtId="176" fontId="137" fillId="0" borderId="15">
      <alignment horizontal="right" vertical="center"/>
    </xf>
    <xf numFmtId="0" fontId="111" fillId="0" borderId="0"/>
    <xf numFmtId="0" fontId="111" fillId="0" borderId="0"/>
    <xf numFmtId="176" fontId="137" fillId="0" borderId="15">
      <alignment horizontal="right" vertical="center"/>
    </xf>
    <xf numFmtId="0" fontId="111" fillId="0" borderId="0"/>
    <xf numFmtId="176" fontId="137" fillId="0" borderId="15">
      <alignment horizontal="right" vertical="center"/>
    </xf>
    <xf numFmtId="178" fontId="140" fillId="0" borderId="15">
      <alignment horizontal="right" vertical="center"/>
    </xf>
    <xf numFmtId="0" fontId="111" fillId="0" borderId="0"/>
    <xf numFmtId="0" fontId="111" fillId="0" borderId="0"/>
    <xf numFmtId="0" fontId="111" fillId="0" borderId="0"/>
    <xf numFmtId="167" fontId="136" fillId="0" borderId="15">
      <alignment horizontal="right" vertical="center"/>
    </xf>
    <xf numFmtId="0" fontId="111" fillId="0" borderId="0"/>
    <xf numFmtId="0" fontId="154" fillId="18" borderId="37" applyNumberFormat="0" applyAlignment="0" applyProtection="0"/>
    <xf numFmtId="0" fontId="111" fillId="0" borderId="0"/>
    <xf numFmtId="0" fontId="111" fillId="0" borderId="0"/>
    <xf numFmtId="0" fontId="111" fillId="0" borderId="0"/>
    <xf numFmtId="0" fontId="154" fillId="18" borderId="37" applyNumberFormat="0" applyAlignment="0" applyProtection="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54" fillId="18" borderId="37" applyNumberFormat="0" applyAlignment="0" applyProtection="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164" fontId="140" fillId="0" borderId="15">
      <alignment horizontal="right" vertical="center"/>
    </xf>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167" fontId="136" fillId="0" borderId="15">
      <alignment horizontal="right" vertical="center"/>
    </xf>
    <xf numFmtId="0" fontId="160" fillId="0" borderId="0"/>
    <xf numFmtId="0" fontId="160" fillId="0" borderId="0"/>
    <xf numFmtId="164" fontId="140" fillId="0" borderId="15">
      <alignment horizontal="right" vertical="center"/>
    </xf>
    <xf numFmtId="0" fontId="147" fillId="0" borderId="0"/>
    <xf numFmtId="167" fontId="136" fillId="0" borderId="15">
      <alignment horizontal="right" vertical="center"/>
    </xf>
    <xf numFmtId="178" fontId="140" fillId="0" borderId="15">
      <alignment horizontal="right" vertical="center"/>
    </xf>
    <xf numFmtId="0" fontId="147" fillId="0" borderId="0"/>
    <xf numFmtId="176" fontId="147" fillId="0" borderId="15">
      <alignment horizontal="right" vertical="center"/>
    </xf>
    <xf numFmtId="0" fontId="160" fillId="0" borderId="0"/>
    <xf numFmtId="4" fontId="194" fillId="24" borderId="39" applyNumberFormat="0" applyProtection="0">
      <alignment horizontal="right" vertical="center"/>
    </xf>
    <xf numFmtId="0" fontId="160" fillId="0" borderId="0"/>
    <xf numFmtId="0" fontId="160" fillId="0" borderId="0"/>
    <xf numFmtId="4" fontId="150" fillId="32" borderId="39" applyNumberFormat="0" applyProtection="0">
      <alignment horizontal="right" vertical="center"/>
    </xf>
    <xf numFmtId="0" fontId="147" fillId="0" borderId="0"/>
    <xf numFmtId="0" fontId="111" fillId="0" borderId="0"/>
    <xf numFmtId="0" fontId="111" fillId="0" borderId="0"/>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4" fontId="150" fillId="27" borderId="39" applyNumberFormat="0" applyProtection="0">
      <alignment horizontal="left" vertical="center" indent="1"/>
    </xf>
    <xf numFmtId="167" fontId="136" fillId="0" borderId="15">
      <alignment horizontal="right" vertical="center"/>
    </xf>
    <xf numFmtId="0" fontId="111" fillId="0" borderId="0"/>
    <xf numFmtId="4" fontId="150" fillId="27" borderId="39" applyNumberFormat="0" applyProtection="0">
      <alignment horizontal="left" vertical="center" indent="1"/>
    </xf>
    <xf numFmtId="167" fontId="136" fillId="0" borderId="15">
      <alignment horizontal="right" vertical="center"/>
    </xf>
    <xf numFmtId="0" fontId="111" fillId="0" borderId="0"/>
    <xf numFmtId="0" fontId="111" fillId="0" borderId="0"/>
    <xf numFmtId="176" fontId="147" fillId="0" borderId="15">
      <alignment horizontal="right" vertical="center"/>
    </xf>
    <xf numFmtId="0" fontId="111" fillId="0" borderId="0"/>
    <xf numFmtId="176" fontId="147" fillId="0" borderId="15">
      <alignment horizontal="right" vertical="center"/>
    </xf>
    <xf numFmtId="178" fontId="140" fillId="0" borderId="15">
      <alignment horizontal="right" vertical="center"/>
    </xf>
    <xf numFmtId="0" fontId="111" fillId="0" borderId="0"/>
    <xf numFmtId="0" fontId="111" fillId="0" borderId="0"/>
    <xf numFmtId="0" fontId="153" fillId="20" borderId="38" applyNumberFormat="0" applyFont="0" applyAlignment="0" applyProtection="0"/>
    <xf numFmtId="0" fontId="111" fillId="0" borderId="0"/>
    <xf numFmtId="0" fontId="160" fillId="27" borderId="38" applyNumberFormat="0" applyFont="0" applyAlignment="0" applyProtection="0"/>
    <xf numFmtId="211" fontId="135" fillId="0" borderId="15">
      <alignment horizontal="right" vertical="center"/>
    </xf>
    <xf numFmtId="0" fontId="111" fillId="0" borderId="0"/>
    <xf numFmtId="0" fontId="111" fillId="0" borderId="0"/>
    <xf numFmtId="0" fontId="160" fillId="27" borderId="38" applyNumberFormat="0" applyFont="0" applyAlignment="0" applyProtection="0"/>
    <xf numFmtId="211" fontId="135" fillId="0" borderId="15">
      <alignment horizontal="right" vertical="center"/>
    </xf>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0" fontId="153" fillId="20" borderId="38" applyNumberFormat="0" applyFont="0" applyAlignment="0" applyProtection="0"/>
    <xf numFmtId="0" fontId="111" fillId="0" borderId="0"/>
    <xf numFmtId="0" fontId="160" fillId="27" borderId="38" applyNumberFormat="0" applyFont="0" applyAlignment="0" applyProtection="0"/>
    <xf numFmtId="0" fontId="111" fillId="0" borderId="0"/>
    <xf numFmtId="0" fontId="111" fillId="0" borderId="0"/>
    <xf numFmtId="0" fontId="111" fillId="0" borderId="0"/>
    <xf numFmtId="0" fontId="160" fillId="27" borderId="38" applyNumberFormat="0" applyFont="0" applyAlignment="0" applyProtection="0"/>
    <xf numFmtId="0" fontId="111" fillId="0" borderId="0"/>
    <xf numFmtId="0" fontId="111" fillId="0" borderId="0"/>
    <xf numFmtId="0" fontId="153" fillId="20" borderId="38" applyNumberFormat="0" applyFont="0" applyAlignment="0" applyProtection="0"/>
    <xf numFmtId="0" fontId="111" fillId="0" borderId="0"/>
    <xf numFmtId="0" fontId="160" fillId="27" borderId="38" applyNumberFormat="0" applyFont="0" applyAlignment="0" applyProtection="0"/>
    <xf numFmtId="0" fontId="111" fillId="0" borderId="0"/>
    <xf numFmtId="0" fontId="154" fillId="18" borderId="37" applyNumberFormat="0" applyAlignment="0" applyProtection="0"/>
    <xf numFmtId="0" fontId="178" fillId="18" borderId="37" applyNumberFormat="0" applyAlignment="0" applyProtection="0"/>
    <xf numFmtId="0" fontId="111" fillId="0" borderId="0"/>
    <xf numFmtId="0" fontId="154" fillId="18" borderId="37" applyNumberFormat="0" applyAlignment="0" applyProtection="0"/>
    <xf numFmtId="0" fontId="178" fillId="18" borderId="37" applyNumberFormat="0" applyAlignment="0" applyProtection="0"/>
    <xf numFmtId="0" fontId="111" fillId="0" borderId="0"/>
    <xf numFmtId="0" fontId="160" fillId="27" borderId="38" applyNumberFormat="0" applyFont="0" applyAlignment="0" applyProtection="0"/>
    <xf numFmtId="0" fontId="111" fillId="0" borderId="0"/>
    <xf numFmtId="178" fontId="140" fillId="0" borderId="15">
      <alignment horizontal="right" vertical="center"/>
    </xf>
    <xf numFmtId="0" fontId="111" fillId="0" borderId="0"/>
    <xf numFmtId="178" fontId="140" fillId="0" borderId="15">
      <alignment horizontal="right" vertical="center"/>
    </xf>
    <xf numFmtId="0" fontId="111" fillId="0" borderId="0"/>
    <xf numFmtId="0" fontId="160" fillId="27" borderId="38" applyNumberFormat="0" applyFont="0" applyAlignment="0" applyProtection="0"/>
    <xf numFmtId="0" fontId="111" fillId="0" borderId="0"/>
    <xf numFmtId="0" fontId="147" fillId="0" borderId="0"/>
    <xf numFmtId="164" fontId="140" fillId="0" borderId="15">
      <alignment horizontal="right" vertical="center"/>
    </xf>
    <xf numFmtId="0" fontId="111" fillId="0" borderId="0"/>
    <xf numFmtId="4" fontId="196" fillId="34" borderId="41" applyNumberFormat="0" applyProtection="0">
      <alignment horizontal="left" vertical="center" indent="1"/>
    </xf>
    <xf numFmtId="0" fontId="111" fillId="0" borderId="0"/>
    <xf numFmtId="0" fontId="111" fillId="0" borderId="0"/>
    <xf numFmtId="0" fontId="111" fillId="0" borderId="0"/>
    <xf numFmtId="167" fontId="136" fillId="0" borderId="15">
      <alignment horizontal="right" vertical="center"/>
    </xf>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53" fillId="20" borderId="38" applyNumberFormat="0" applyFont="0" applyAlignment="0" applyProtection="0"/>
    <xf numFmtId="0" fontId="111" fillId="0" borderId="0"/>
    <xf numFmtId="0" fontId="111" fillId="0" borderId="0"/>
    <xf numFmtId="0" fontId="153" fillId="20" borderId="38" applyNumberFormat="0" applyFont="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4" fontId="148" fillId="41" borderId="39" applyNumberFormat="0" applyProtection="0">
      <alignment horizontal="right" vertical="center"/>
    </xf>
    <xf numFmtId="0" fontId="111" fillId="0" borderId="0"/>
    <xf numFmtId="0" fontId="111" fillId="0" borderId="0"/>
    <xf numFmtId="4" fontId="148" fillId="41" borderId="39" applyNumberFormat="0" applyProtection="0">
      <alignment horizontal="right" vertical="center"/>
    </xf>
    <xf numFmtId="0" fontId="111" fillId="0" borderId="0"/>
    <xf numFmtId="0" fontId="111" fillId="0" borderId="0"/>
    <xf numFmtId="167" fontId="136" fillId="0" borderId="15">
      <alignment horizontal="right" vertical="center"/>
    </xf>
    <xf numFmtId="167" fontId="136" fillId="0" borderId="15">
      <alignment horizontal="right" vertical="center"/>
    </xf>
    <xf numFmtId="0" fontId="111" fillId="0" borderId="0"/>
    <xf numFmtId="0" fontId="111" fillId="0" borderId="0"/>
    <xf numFmtId="178" fontId="140"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178" fontId="140" fillId="0" borderId="15">
      <alignment horizontal="right" vertical="center"/>
    </xf>
    <xf numFmtId="0" fontId="111" fillId="0" borderId="0"/>
    <xf numFmtId="0" fontId="111" fillId="0" borderId="0"/>
    <xf numFmtId="178" fontId="140"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0" fontId="111" fillId="0" borderId="0"/>
    <xf numFmtId="167" fontId="136" fillId="0" borderId="15">
      <alignment horizontal="right" vertical="center"/>
    </xf>
    <xf numFmtId="0" fontId="111" fillId="0" borderId="0"/>
    <xf numFmtId="0" fontId="111" fillId="0" borderId="0"/>
    <xf numFmtId="0" fontId="111" fillId="0" borderId="0"/>
    <xf numFmtId="0" fontId="111" fillId="0" borderId="0"/>
    <xf numFmtId="166" fontId="135" fillId="0" borderId="15">
      <alignment horizontal="right" vertical="center"/>
    </xf>
    <xf numFmtId="0" fontId="111" fillId="0" borderId="0"/>
    <xf numFmtId="0" fontId="111" fillId="0" borderId="0"/>
    <xf numFmtId="0" fontId="111" fillId="0" borderId="0"/>
    <xf numFmtId="166" fontId="135" fillId="0" borderId="15">
      <alignment horizontal="right" vertical="center"/>
    </xf>
    <xf numFmtId="0" fontId="111" fillId="0" borderId="0"/>
    <xf numFmtId="0" fontId="111" fillId="0" borderId="0"/>
    <xf numFmtId="0" fontId="111" fillId="0" borderId="0"/>
    <xf numFmtId="0" fontId="111" fillId="0" borderId="0"/>
    <xf numFmtId="0" fontId="111" fillId="0" borderId="0"/>
    <xf numFmtId="0" fontId="147" fillId="0" borderId="0"/>
    <xf numFmtId="167" fontId="136" fillId="0" borderId="15">
      <alignment horizontal="right" vertical="center"/>
    </xf>
    <xf numFmtId="0" fontId="160" fillId="0" borderId="0">
      <alignment vertical="top"/>
    </xf>
    <xf numFmtId="0" fontId="18" fillId="0" borderId="0"/>
    <xf numFmtId="0" fontId="135" fillId="0" borderId="0"/>
    <xf numFmtId="4" fontId="148" fillId="38" borderId="39" applyNumberFormat="0" applyProtection="0">
      <alignment horizontal="right" vertical="center"/>
    </xf>
    <xf numFmtId="0" fontId="157" fillId="0" borderId="0"/>
    <xf numFmtId="0" fontId="18" fillId="0" borderId="0"/>
    <xf numFmtId="176" fontId="137" fillId="0" borderId="15">
      <alignment horizontal="right" vertical="center"/>
    </xf>
    <xf numFmtId="167" fontId="136" fillId="0" borderId="15">
      <alignment horizontal="right" vertical="center"/>
    </xf>
    <xf numFmtId="188" fontId="135" fillId="0" borderId="15">
      <alignment horizontal="right" vertical="center"/>
    </xf>
    <xf numFmtId="0" fontId="18" fillId="0" borderId="0"/>
    <xf numFmtId="167" fontId="136" fillId="0" borderId="15">
      <alignment horizontal="right" vertical="center"/>
    </xf>
    <xf numFmtId="0" fontId="135" fillId="0" borderId="0"/>
    <xf numFmtId="0" fontId="170" fillId="26" borderId="0"/>
    <xf numFmtId="0" fontId="175" fillId="0" borderId="0"/>
    <xf numFmtId="167" fontId="136" fillId="0" borderId="15">
      <alignment horizontal="right" vertical="center"/>
    </xf>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9" fontId="159"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4" fontId="148" fillId="25" borderId="39" applyNumberFormat="0" applyProtection="0">
      <alignment horizontal="right" vertical="center"/>
    </xf>
    <xf numFmtId="0" fontId="153" fillId="20" borderId="38" applyNumberFormat="0" applyFont="0" applyAlignment="0" applyProtection="0"/>
    <xf numFmtId="4" fontId="148" fillId="25" borderId="39" applyNumberFormat="0" applyProtection="0">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67" fontId="136" fillId="0" borderId="15">
      <alignment horizontal="right" vertical="center"/>
    </xf>
    <xf numFmtId="178" fontId="140" fillId="0" borderId="15">
      <alignment horizontal="right" vertical="center"/>
    </xf>
    <xf numFmtId="0" fontId="153" fillId="20" borderId="38" applyNumberFormat="0" applyFont="0" applyAlignment="0" applyProtection="0"/>
    <xf numFmtId="167" fontId="136" fillId="0" borderId="15">
      <alignment horizontal="right" vertical="center"/>
    </xf>
    <xf numFmtId="178" fontId="140" fillId="0" borderId="15">
      <alignment horizontal="right" vertical="center"/>
    </xf>
    <xf numFmtId="0" fontId="153" fillId="20" borderId="38" applyNumberFormat="0" applyFont="0" applyAlignment="0" applyProtection="0"/>
    <xf numFmtId="167" fontId="136" fillId="0" borderId="15">
      <alignment horizontal="right" vertical="center"/>
    </xf>
    <xf numFmtId="178" fontId="140"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47" fillId="0" borderId="15">
      <alignment horizontal="right" vertical="center"/>
    </xf>
    <xf numFmtId="211" fontId="135" fillId="0" borderId="15">
      <alignment horizontal="right" vertical="center"/>
    </xf>
    <xf numFmtId="0" fontId="153" fillId="20" borderId="38" applyNumberFormat="0" applyFont="0" applyAlignment="0" applyProtection="0"/>
    <xf numFmtId="176" fontId="147" fillId="0" borderId="15">
      <alignment horizontal="right" vertical="center"/>
    </xf>
    <xf numFmtId="211" fontId="135" fillId="0" borderId="15">
      <alignment horizontal="right" vertical="center"/>
    </xf>
    <xf numFmtId="0" fontId="153" fillId="20" borderId="38" applyNumberFormat="0" applyFont="0" applyAlignment="0" applyProtection="0"/>
    <xf numFmtId="176" fontId="147" fillId="0" borderId="15">
      <alignment horizontal="right" vertical="center"/>
    </xf>
    <xf numFmtId="211" fontId="135" fillId="0" borderId="15">
      <alignment horizontal="right" vertical="center"/>
    </xf>
    <xf numFmtId="0" fontId="153" fillId="20" borderId="38" applyNumberFormat="0" applyFont="0" applyAlignment="0" applyProtection="0"/>
    <xf numFmtId="176" fontId="147"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86" fontId="149" fillId="0" borderId="15">
      <alignment horizontal="right" vertical="center"/>
    </xf>
    <xf numFmtId="0" fontId="153" fillId="20" borderId="38" applyNumberFormat="0" applyFont="0" applyAlignment="0" applyProtection="0"/>
    <xf numFmtId="186" fontId="149" fillId="0" borderId="15">
      <alignment horizontal="right" vertical="center"/>
    </xf>
    <xf numFmtId="0" fontId="153" fillId="20" borderId="38" applyNumberFormat="0" applyFont="0" applyAlignment="0" applyProtection="0"/>
    <xf numFmtId="186" fontId="149" fillId="0" borderId="15">
      <alignment horizontal="right" vertical="center"/>
    </xf>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77" fillId="0" borderId="0" applyNumberFormat="0" applyFont="0" applyFill="0" applyBorder="0" applyAlignment="0" applyProtection="0">
      <alignment horizontal="left"/>
    </xf>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4" fontId="148" fillId="30" borderId="39" applyNumberFormat="0" applyProtection="0">
      <alignment horizontal="right" vertical="center"/>
    </xf>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37"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47"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4" fillId="18" borderId="37" applyNumberFormat="0" applyAlignment="0" applyProtection="0"/>
    <xf numFmtId="0" fontId="154" fillId="18" borderId="37" applyNumberFormat="0" applyAlignment="0" applyProtection="0"/>
    <xf numFmtId="0" fontId="153" fillId="20" borderId="38" applyNumberFormat="0" applyFont="0" applyAlignment="0" applyProtection="0"/>
    <xf numFmtId="0" fontId="160" fillId="27" borderId="38" applyNumberFormat="0" applyFont="0" applyAlignment="0" applyProtection="0"/>
    <xf numFmtId="0" fontId="154" fillId="18" borderId="37" applyNumberFormat="0" applyAlignment="0" applyProtection="0"/>
    <xf numFmtId="0" fontId="154" fillId="18" borderId="37" applyNumberFormat="0" applyAlignment="0" applyProtection="0"/>
    <xf numFmtId="0" fontId="153" fillId="20" borderId="38" applyNumberFormat="0" applyFont="0" applyAlignment="0" applyProtection="0"/>
    <xf numFmtId="0" fontId="160" fillId="27" borderId="38" applyNumberFormat="0" applyFont="0" applyAlignment="0" applyProtection="0"/>
    <xf numFmtId="0" fontId="154" fillId="18" borderId="37" applyNumberFormat="0" applyAlignment="0" applyProtection="0"/>
    <xf numFmtId="0" fontId="178" fillId="18" borderId="37" applyNumberFormat="0" applyAlignment="0" applyProtection="0"/>
    <xf numFmtId="0" fontId="153" fillId="20" borderId="38" applyNumberFormat="0" applyFont="0" applyAlignment="0" applyProtection="0"/>
    <xf numFmtId="0" fontId="160" fillId="27" borderId="38" applyNumberFormat="0" applyFont="0" applyAlignment="0" applyProtection="0"/>
    <xf numFmtId="0" fontId="154" fillId="18" borderId="37" applyNumberFormat="0" applyAlignment="0" applyProtection="0"/>
    <xf numFmtId="0" fontId="178"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78"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78" fillId="18" borderId="37" applyNumberForma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211" fontId="135" fillId="0" borderId="15">
      <alignment horizontal="right" vertical="center"/>
    </xf>
    <xf numFmtId="0" fontId="153" fillId="20" borderId="38" applyNumberFormat="0" applyFont="0" applyAlignment="0" applyProtection="0"/>
    <xf numFmtId="211" fontId="135" fillId="0" borderId="15">
      <alignment horizontal="right" vertical="center"/>
    </xf>
    <xf numFmtId="0" fontId="153" fillId="20" borderId="38" applyNumberFormat="0" applyFont="0" applyAlignment="0" applyProtection="0"/>
    <xf numFmtId="211" fontId="135"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4" fontId="150" fillId="38" borderId="39" applyNumberFormat="0" applyProtection="0">
      <alignment horizontal="right" vertical="center"/>
    </xf>
    <xf numFmtId="0" fontId="153" fillId="20" borderId="38" applyNumberFormat="0" applyFont="0" applyAlignment="0" applyProtection="0"/>
    <xf numFmtId="0" fontId="160" fillId="27" borderId="38" applyNumberFormat="0" applyFont="0" applyAlignment="0" applyProtection="0"/>
    <xf numFmtId="4" fontId="150" fillId="38" borderId="39" applyNumberFormat="0" applyProtection="0">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6" fontId="137" fillId="0" borderId="15">
      <alignment horizontal="right" vertical="center"/>
    </xf>
    <xf numFmtId="0" fontId="153" fillId="20" borderId="38" applyNumberFormat="0" applyFont="0" applyAlignment="0" applyProtection="0"/>
    <xf numFmtId="186" fontId="149" fillId="0" borderId="15">
      <alignment horizontal="right" vertical="center"/>
    </xf>
    <xf numFmtId="176" fontId="137"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0" fontId="247" fillId="26" borderId="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0" fontId="160" fillId="27"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0" fontId="160" fillId="27"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0" fontId="160" fillId="27"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4" fontId="220" fillId="24" borderId="39" applyNumberFormat="0" applyProtection="0">
      <alignment vertical="center"/>
    </xf>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4" fontId="140" fillId="0" borderId="15">
      <alignment horizontal="right" vertical="center"/>
    </xf>
    <xf numFmtId="167" fontId="136" fillId="0" borderId="15">
      <alignment horizontal="right" vertical="center"/>
    </xf>
    <xf numFmtId="0" fontId="160" fillId="27" borderId="38" applyNumberFormat="0" applyFont="0" applyAlignment="0" applyProtection="0"/>
    <xf numFmtId="164" fontId="140" fillId="0" borderId="15">
      <alignment horizontal="right" vertical="center"/>
    </xf>
    <xf numFmtId="167" fontId="136" fillId="0" borderId="15">
      <alignment horizontal="right" vertical="center"/>
    </xf>
    <xf numFmtId="0" fontId="160" fillId="27" borderId="38" applyNumberFormat="0" applyFont="0" applyAlignment="0" applyProtection="0"/>
    <xf numFmtId="164" fontId="140" fillId="0" borderId="15">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167" fontId="136" fillId="0" borderId="15">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5" fontId="190" fillId="0" borderId="1">
      <alignment horizontal="left" vertical="top"/>
    </xf>
    <xf numFmtId="0" fontId="160" fillId="27" borderId="38" applyNumberFormat="0" applyFont="0" applyAlignment="0" applyProtection="0"/>
    <xf numFmtId="5" fontId="190" fillId="0" borderId="1">
      <alignment horizontal="left" vertical="top"/>
    </xf>
    <xf numFmtId="0" fontId="160" fillId="27" borderId="38" applyNumberFormat="0" applyFont="0" applyAlignment="0" applyProtection="0"/>
    <xf numFmtId="5" fontId="190" fillId="0" borderId="1">
      <alignment horizontal="left" vertical="top"/>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0" fontId="160" fillId="27" borderId="38" applyNumberFormat="0" applyFont="0" applyAlignment="0" applyProtection="0"/>
    <xf numFmtId="4" fontId="150" fillId="38" borderId="39" applyNumberFormat="0" applyProtection="0">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4" fontId="181" fillId="22" borderId="39" applyNumberFormat="0" applyProtection="0">
      <alignment horizontal="left" vertical="center" indent="1"/>
    </xf>
    <xf numFmtId="0" fontId="153" fillId="20" borderId="38" applyNumberFormat="0" applyFont="0" applyAlignment="0" applyProtection="0"/>
    <xf numFmtId="4" fontId="181" fillId="22" borderId="39" applyNumberFormat="0" applyProtection="0">
      <alignment horizontal="left" vertical="center" indent="1"/>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94" fontId="149" fillId="0" borderId="0" applyFont="0" applyFill="0" applyBorder="0" applyAlignment="0" applyProtection="0"/>
    <xf numFmtId="183" fontId="149" fillId="0" borderId="0" applyFont="0" applyFill="0" applyBorder="0" applyAlignment="0" applyProtection="0"/>
    <xf numFmtId="0" fontId="153" fillId="20" borderId="38" applyNumberFormat="0" applyFont="0" applyAlignment="0" applyProtection="0"/>
    <xf numFmtId="0" fontId="153" fillId="20" borderId="38" applyNumberFormat="0" applyFont="0" applyAlignment="0" applyProtection="0"/>
    <xf numFmtId="180" fontId="145"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83" fontId="149" fillId="0" borderId="0" applyFont="0" applyFill="0" applyBorder="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251" fontId="149" fillId="0" borderId="0" applyFont="0" applyFill="0" applyBorder="0" applyAlignment="0" applyProtection="0"/>
    <xf numFmtId="210" fontId="149" fillId="0" borderId="0" applyFont="0" applyFill="0" applyBorder="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99" fontId="17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6" fontId="135" fillId="0" borderId="15">
      <alignment horizontal="right" vertical="center"/>
    </xf>
    <xf numFmtId="4" fontId="150" fillId="24" borderId="39" applyNumberFormat="0" applyProtection="0">
      <alignment vertical="center"/>
    </xf>
    <xf numFmtId="0" fontId="153" fillId="20" borderId="38" applyNumberFormat="0" applyFont="0" applyAlignment="0" applyProtection="0"/>
    <xf numFmtId="166" fontId="135" fillId="0" borderId="15">
      <alignment horizontal="right" vertical="center"/>
    </xf>
    <xf numFmtId="4" fontId="150" fillId="24" borderId="39" applyNumberFormat="0" applyProtection="0">
      <alignment vertical="center"/>
    </xf>
    <xf numFmtId="0" fontId="153" fillId="20" borderId="38" applyNumberFormat="0" applyFont="0" applyAlignment="0" applyProtection="0"/>
    <xf numFmtId="166" fontId="135"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176" fontId="137" fillId="0" borderId="15">
      <alignment horizontal="right" vertical="center"/>
    </xf>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6" fontId="135"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4" fontId="194" fillId="24" borderId="39" applyNumberFormat="0" applyProtection="0">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4" fontId="150" fillId="24" borderId="39" applyNumberFormat="0" applyProtection="0">
      <alignment horizontal="right" vertical="center"/>
    </xf>
    <xf numFmtId="167" fontId="136" fillId="0" borderId="15">
      <alignment horizontal="right" vertical="center"/>
    </xf>
    <xf numFmtId="0" fontId="153" fillId="20" borderId="38" applyNumberFormat="0" applyFont="0" applyAlignment="0" applyProtection="0"/>
    <xf numFmtId="4" fontId="150" fillId="24" borderId="39" applyNumberFormat="0" applyProtection="0">
      <alignment horizontal="right" vertical="center"/>
    </xf>
    <xf numFmtId="167" fontId="136" fillId="0" borderId="15">
      <alignment horizontal="right" vertical="center"/>
    </xf>
    <xf numFmtId="0" fontId="153" fillId="20" borderId="38" applyNumberFormat="0" applyFont="0" applyAlignment="0" applyProtection="0"/>
    <xf numFmtId="4" fontId="150" fillId="24" borderId="39" applyNumberFormat="0" applyProtection="0">
      <alignment horizontal="right" vertical="center"/>
    </xf>
    <xf numFmtId="0" fontId="153" fillId="20" borderId="38" applyNumberFormat="0" applyFont="0" applyAlignment="0" applyProtection="0"/>
    <xf numFmtId="4" fontId="150" fillId="24" borderId="39" applyNumberFormat="0" applyProtection="0">
      <alignment horizontal="right" vertical="center"/>
    </xf>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4" fontId="150" fillId="38" borderId="39" applyNumberFormat="0" applyProtection="0">
      <alignment horizontal="right" vertical="center"/>
    </xf>
    <xf numFmtId="0" fontId="153" fillId="20" borderId="38" applyNumberFormat="0" applyFont="0" applyAlignment="0" applyProtection="0"/>
    <xf numFmtId="4" fontId="150" fillId="38" borderId="39" applyNumberFormat="0" applyProtection="0">
      <alignment horizontal="right" vertical="center"/>
    </xf>
    <xf numFmtId="0" fontId="153" fillId="20" borderId="38" applyNumberFormat="0" applyFont="0" applyAlignment="0" applyProtection="0"/>
    <xf numFmtId="4" fontId="150" fillId="38" borderId="39" applyNumberFormat="0" applyProtection="0">
      <alignment horizontal="right" vertical="center"/>
    </xf>
    <xf numFmtId="176" fontId="137"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99" fontId="176" fillId="0" borderId="15">
      <alignment horizontal="right" vertical="center"/>
    </xf>
    <xf numFmtId="186" fontId="149" fillId="0" borderId="15">
      <alignment horizontal="right" vertical="center"/>
    </xf>
    <xf numFmtId="0" fontId="153" fillId="20" borderId="38" applyNumberFormat="0" applyFont="0" applyAlignment="0" applyProtection="0"/>
    <xf numFmtId="199" fontId="176" fillId="0" borderId="15">
      <alignment horizontal="right" vertical="center"/>
    </xf>
    <xf numFmtId="186" fontId="149" fillId="0" borderId="15">
      <alignment horizontal="right" vertical="center"/>
    </xf>
    <xf numFmtId="0" fontId="153" fillId="20" borderId="38" applyNumberFormat="0" applyFont="0" applyAlignment="0" applyProtection="0"/>
    <xf numFmtId="199" fontId="176" fillId="0" borderId="15">
      <alignment horizontal="right" vertical="center"/>
    </xf>
    <xf numFmtId="186" fontId="149"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80" fontId="145" fillId="0" borderId="15">
      <alignment horizontal="right" vertical="center"/>
    </xf>
    <xf numFmtId="0" fontId="153" fillId="20" borderId="38" applyNumberFormat="0" applyFont="0" applyAlignment="0" applyProtection="0"/>
    <xf numFmtId="180" fontId="145" fillId="0" borderId="15">
      <alignment horizontal="right" vertical="center"/>
    </xf>
    <xf numFmtId="0" fontId="153" fillId="20" borderId="38" applyNumberFormat="0" applyFont="0" applyAlignment="0" applyProtection="0"/>
    <xf numFmtId="180" fontId="145" fillId="0" borderId="15">
      <alignment horizontal="right" vertical="center"/>
    </xf>
    <xf numFmtId="0" fontId="153" fillId="20" borderId="38" applyNumberFormat="0" applyFont="0" applyAlignment="0" applyProtection="0"/>
    <xf numFmtId="180" fontId="145"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164" fontId="140" fillId="0" borderId="15">
      <alignment horizontal="right" vertical="center"/>
    </xf>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167" fontId="136" fillId="0" borderId="15">
      <alignment horizontal="right" vertical="center"/>
    </xf>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 fillId="0" borderId="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164"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178" fontId="140" fillId="0" borderId="15">
      <alignment horizontal="right" vertical="center"/>
    </xf>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0" fontId="153" fillId="20" borderId="38" applyNumberFormat="0" applyFont="0" applyAlignment="0" applyProtection="0"/>
    <xf numFmtId="4" fontId="196" fillId="34" borderId="41" applyNumberFormat="0" applyProtection="0">
      <alignment horizontal="left" vertical="center" indent="1"/>
    </xf>
    <xf numFmtId="0" fontId="153" fillId="20" borderId="38" applyNumberFormat="0" applyFont="0" applyAlignment="0" applyProtection="0"/>
    <xf numFmtId="4" fontId="196" fillId="34" borderId="41" applyNumberFormat="0" applyProtection="0">
      <alignment horizontal="left" vertical="center" indent="1"/>
    </xf>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4" fillId="18" borderId="37" applyNumberFormat="0" applyAlignment="0" applyProtection="0"/>
    <xf numFmtId="0" fontId="153" fillId="20" borderId="38" applyNumberFormat="0" applyFont="0" applyAlignment="0" applyProtection="0"/>
    <xf numFmtId="0" fontId="153" fillId="20"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71" fontId="137" fillId="0" borderId="15">
      <alignment horizontal="right" vertical="center"/>
    </xf>
    <xf numFmtId="0" fontId="160" fillId="27" borderId="38" applyNumberFormat="0" applyFont="0" applyAlignment="0" applyProtection="0"/>
    <xf numFmtId="171" fontId="137" fillId="0" borderId="15">
      <alignment horizontal="right" vertical="center"/>
    </xf>
    <xf numFmtId="0" fontId="160" fillId="27" borderId="38" applyNumberFormat="0" applyFont="0" applyAlignment="0" applyProtection="0"/>
    <xf numFmtId="171" fontId="137" fillId="0" borderId="15">
      <alignment horizontal="right" vertical="center"/>
    </xf>
    <xf numFmtId="0" fontId="160" fillId="27" borderId="38" applyNumberFormat="0" applyFont="0" applyAlignment="0" applyProtection="0"/>
    <xf numFmtId="171" fontId="137" fillId="0" borderId="15">
      <alignment horizontal="right" vertical="center"/>
    </xf>
    <xf numFmtId="0" fontId="160" fillId="27" borderId="38" applyNumberFormat="0" applyFont="0" applyAlignment="0" applyProtection="0"/>
    <xf numFmtId="4" fontId="148" fillId="32" borderId="39" applyNumberFormat="0" applyProtection="0">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4" fontId="150" fillId="21" borderId="39" applyNumberFormat="0" applyProtection="0">
      <alignment horizontal="right" vertical="center"/>
    </xf>
    <xf numFmtId="0" fontId="160" fillId="27" borderId="38" applyNumberFormat="0" applyFont="0" applyAlignment="0" applyProtection="0"/>
    <xf numFmtId="4" fontId="150" fillId="21" borderId="39" applyNumberFormat="0" applyProtection="0">
      <alignment horizontal="right" vertical="center"/>
    </xf>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4" fontId="150" fillId="21" borderId="39" applyNumberFormat="0" applyProtection="0">
      <alignment horizontal="right" vertical="center"/>
    </xf>
    <xf numFmtId="0" fontId="160" fillId="27" borderId="38" applyNumberFormat="0" applyFont="0" applyAlignment="0" applyProtection="0"/>
    <xf numFmtId="0" fontId="182" fillId="0" borderId="40" applyNumberFormat="0" applyFill="0" applyAlignment="0" applyProtection="0"/>
    <xf numFmtId="167" fontId="136" fillId="0" borderId="15">
      <alignment horizontal="right" vertical="center"/>
    </xf>
    <xf numFmtId="0" fontId="160" fillId="27" borderId="38" applyNumberFormat="0" applyFont="0" applyAlignment="0" applyProtection="0"/>
    <xf numFmtId="0" fontId="182" fillId="0" borderId="40" applyNumberFormat="0" applyFill="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4" fontId="150" fillId="21" borderId="39" applyNumberFormat="0" applyProtection="0">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76" fontId="137" fillId="0" borderId="15">
      <alignment horizontal="right" vertical="center"/>
    </xf>
    <xf numFmtId="0" fontId="160" fillId="27" borderId="38" applyNumberFormat="0" applyFont="0" applyAlignment="0" applyProtection="0"/>
    <xf numFmtId="176" fontId="137"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69" fontId="159" fillId="0" borderId="15">
      <alignment horizontal="right" vertical="center"/>
    </xf>
    <xf numFmtId="0" fontId="160" fillId="27" borderId="38" applyNumberFormat="0" applyFont="0" applyAlignment="0" applyProtection="0"/>
    <xf numFmtId="169" fontId="159" fillId="0" borderId="15">
      <alignment horizontal="right" vertical="center"/>
    </xf>
    <xf numFmtId="0" fontId="160" fillId="27" borderId="38" applyNumberFormat="0" applyFont="0" applyAlignment="0" applyProtection="0"/>
    <xf numFmtId="169" fontId="159"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76" fontId="147"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54" fillId="18" borderId="37" applyNumberFormat="0" applyAlignment="0" applyProtection="0"/>
    <xf numFmtId="176" fontId="147"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88" fontId="135"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4" fontId="148" fillId="30" borderId="39" applyNumberFormat="0" applyProtection="0">
      <alignment horizontal="right" vertical="center"/>
    </xf>
    <xf numFmtId="164" fontId="140" fillId="0" borderId="15">
      <alignment horizontal="right" vertical="center"/>
    </xf>
    <xf numFmtId="0" fontId="160" fillId="27" borderId="38" applyNumberFormat="0" applyFont="0" applyAlignment="0" applyProtection="0"/>
    <xf numFmtId="4" fontId="148" fillId="30" borderId="39" applyNumberFormat="0" applyProtection="0">
      <alignment horizontal="right" vertical="center"/>
    </xf>
    <xf numFmtId="164" fontId="140" fillId="0" borderId="15">
      <alignment horizontal="right" vertical="center"/>
    </xf>
    <xf numFmtId="0" fontId="160" fillId="27" borderId="38" applyNumberFormat="0" applyFont="0" applyAlignment="0" applyProtection="0"/>
    <xf numFmtId="4" fontId="148" fillId="30" borderId="39" applyNumberFormat="0" applyProtection="0">
      <alignment horizontal="right" vertical="center"/>
    </xf>
    <xf numFmtId="164" fontId="140" fillId="0" borderId="15">
      <alignment horizontal="right" vertical="center"/>
    </xf>
    <xf numFmtId="0" fontId="160" fillId="27" borderId="38" applyNumberFormat="0" applyFont="0" applyAlignment="0" applyProtection="0"/>
    <xf numFmtId="4" fontId="148" fillId="30" borderId="39" applyNumberFormat="0" applyProtection="0">
      <alignment horizontal="right" vertical="center"/>
    </xf>
    <xf numFmtId="0" fontId="160" fillId="27" borderId="38" applyNumberFormat="0" applyFont="0" applyAlignment="0" applyProtection="0"/>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167" fontId="136"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166" fontId="135" fillId="0" borderId="15">
      <alignment horizontal="right" vertical="center"/>
    </xf>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60" fillId="27"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176" fontId="137" fillId="0" borderId="15">
      <alignment horizontal="right" vertical="center"/>
    </xf>
    <xf numFmtId="0" fontId="137" fillId="20" borderId="38" applyNumberFormat="0" applyFont="0" applyAlignment="0" applyProtection="0"/>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167" fontId="136"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167" fontId="136"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167" fontId="136"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167" fontId="136" fillId="0" borderId="15">
      <alignment horizontal="right" vertical="center"/>
    </xf>
    <xf numFmtId="4" fontId="148" fillId="30"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211" fontId="135" fillId="0" borderId="15">
      <alignment horizontal="right" vertical="center"/>
    </xf>
    <xf numFmtId="167" fontId="136" fillId="0" borderId="15">
      <alignment horizontal="right" vertical="center"/>
    </xf>
    <xf numFmtId="4" fontId="150" fillId="30"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211" fontId="135" fillId="0" borderId="15">
      <alignment horizontal="right" vertical="center"/>
    </xf>
    <xf numFmtId="167" fontId="136"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4" fontId="150" fillId="30"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167" fontId="136" fillId="0" borderId="15">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167" fontId="136" fillId="0" borderId="15">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167" fontId="136" fillId="0" borderId="15">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167" fontId="136" fillId="0" borderId="15">
      <alignment horizontal="right" vertical="center"/>
    </xf>
    <xf numFmtId="0" fontId="137" fillId="20" borderId="38" applyNumberFormat="0" applyFont="0" applyAlignment="0" applyProtection="0"/>
    <xf numFmtId="4" fontId="150" fillId="25" borderId="39" applyNumberFormat="0" applyProtection="0">
      <alignment horizontal="right" vertical="center"/>
    </xf>
    <xf numFmtId="167" fontId="136" fillId="0" borderId="15">
      <alignment horizontal="right" vertical="center"/>
    </xf>
    <xf numFmtId="167" fontId="136" fillId="0" borderId="15">
      <alignment horizontal="right" vertical="center"/>
    </xf>
    <xf numFmtId="0" fontId="137" fillId="20" borderId="38" applyNumberFormat="0" applyFont="0" applyAlignment="0" applyProtection="0"/>
    <xf numFmtId="4" fontId="150" fillId="23" borderId="39" applyNumberFormat="0" applyProtection="0">
      <alignment horizontal="right" vertical="center"/>
    </xf>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0" fontId="137" fillId="20" borderId="38" applyNumberFormat="0" applyFont="0" applyAlignment="0" applyProtection="0"/>
    <xf numFmtId="164" fontId="140" fillId="0" borderId="15">
      <alignment horizontal="right" vertical="center"/>
    </xf>
    <xf numFmtId="244" fontId="206" fillId="0" borderId="0" applyFont="0" applyFill="0" applyBorder="0" applyProtection="0">
      <alignment vertical="top" wrapText="1"/>
    </xf>
    <xf numFmtId="0" fontId="139" fillId="0" borderId="0"/>
    <xf numFmtId="0" fontId="139" fillId="0" borderId="0"/>
    <xf numFmtId="178" fontId="140" fillId="0" borderId="15">
      <alignment horizontal="right" vertical="center"/>
    </xf>
    <xf numFmtId="0" fontId="139" fillId="0" borderId="0" applyProtection="0"/>
    <xf numFmtId="0" fontId="139" fillId="0" borderId="0" applyProtection="0"/>
    <xf numFmtId="185" fontId="207" fillId="0" borderId="0" applyFont="0" applyFill="0" applyBorder="0" applyAlignment="0" applyProtection="0"/>
    <xf numFmtId="0" fontId="154" fillId="18" borderId="37" applyNumberFormat="0" applyAlignment="0" applyProtection="0"/>
    <xf numFmtId="0" fontId="199" fillId="0" borderId="0" applyNumberFormat="0" applyFill="0" applyBorder="0" applyAlignment="0" applyProtection="0"/>
    <xf numFmtId="167" fontId="136" fillId="0" borderId="15">
      <alignment horizontal="right" vertical="center"/>
    </xf>
    <xf numFmtId="0" fontId="199" fillId="0" borderId="0" applyNumberFormat="0" applyFill="0" applyBorder="0" applyAlignment="0" applyProtection="0"/>
    <xf numFmtId="0" fontId="199" fillId="0" borderId="0" applyNumberFormat="0" applyFill="0" applyBorder="0" applyAlignment="0" applyProtection="0"/>
    <xf numFmtId="0" fontId="135" fillId="0" borderId="0" applyNumberFormat="0" applyFill="0" applyBorder="0" applyAlignment="0" applyProtection="0"/>
    <xf numFmtId="0" fontId="147"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6" fontId="135" fillId="0" borderId="15">
      <alignment horizontal="right" vertical="center"/>
    </xf>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186" fontId="149" fillId="0" borderId="15">
      <alignment horizontal="right" vertical="center"/>
    </xf>
    <xf numFmtId="166" fontId="135" fillId="0" borderId="15">
      <alignment horizontal="right" vertical="center"/>
    </xf>
    <xf numFmtId="0" fontId="154" fillId="18" borderId="37" applyNumberFormat="0" applyAlignment="0" applyProtection="0"/>
    <xf numFmtId="186" fontId="149" fillId="0" borderId="15">
      <alignment horizontal="right" vertical="center"/>
    </xf>
    <xf numFmtId="166" fontId="135" fillId="0" borderId="15">
      <alignment horizontal="right" vertical="center"/>
    </xf>
    <xf numFmtId="0" fontId="154" fillId="18" borderId="37" applyNumberFormat="0" applyAlignment="0" applyProtection="0"/>
    <xf numFmtId="186" fontId="149"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21"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4" fontId="148" fillId="33" borderId="39" applyNumberFormat="0" applyProtection="0">
      <alignment horizontal="right" vertical="center"/>
    </xf>
    <xf numFmtId="164" fontId="140"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211" fontId="135" fillId="0" borderId="15">
      <alignment horizontal="right" vertical="center"/>
    </xf>
    <xf numFmtId="167" fontId="136" fillId="0" borderId="15">
      <alignment horizontal="right" vertical="center"/>
    </xf>
    <xf numFmtId="0" fontId="154" fillId="18" borderId="37" applyNumberFormat="0" applyAlignment="0" applyProtection="0"/>
    <xf numFmtId="211" fontId="135" fillId="0" borderId="15">
      <alignment horizontal="right" vertical="center"/>
    </xf>
    <xf numFmtId="167" fontId="136" fillId="0" borderId="15">
      <alignment horizontal="right" vertical="center"/>
    </xf>
    <xf numFmtId="0" fontId="154" fillId="18" borderId="37" applyNumberFormat="0" applyAlignment="0" applyProtection="0"/>
    <xf numFmtId="211" fontId="135"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166" fontId="135" fillId="0" borderId="15">
      <alignment horizontal="right" vertical="center"/>
    </xf>
    <xf numFmtId="211" fontId="135" fillId="0" borderId="15">
      <alignment horizontal="right" vertical="center"/>
    </xf>
    <xf numFmtId="0" fontId="154" fillId="18" borderId="37" applyNumberFormat="0" applyAlignment="0" applyProtection="0"/>
    <xf numFmtId="166" fontId="135" fillId="0" borderId="15">
      <alignment horizontal="right" vertical="center"/>
    </xf>
    <xf numFmtId="167" fontId="136" fillId="0" borderId="15">
      <alignment horizontal="right" vertical="center"/>
    </xf>
    <xf numFmtId="211" fontId="135" fillId="0" borderId="15">
      <alignment horizontal="right" vertical="center"/>
    </xf>
    <xf numFmtId="0" fontId="154" fillId="18" borderId="37" applyNumberFormat="0" applyAlignment="0" applyProtection="0"/>
    <xf numFmtId="166" fontId="135" fillId="0" borderId="15">
      <alignment horizontal="right" vertical="center"/>
    </xf>
    <xf numFmtId="167" fontId="136" fillId="0" borderId="15">
      <alignment horizontal="right" vertical="center"/>
    </xf>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9" fontId="159"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4" fontId="140" fillId="0" borderId="15">
      <alignment horizontal="right" vertical="center"/>
    </xf>
    <xf numFmtId="0" fontId="154" fillId="18" borderId="37" applyNumberFormat="0" applyAlignment="0" applyProtection="0"/>
    <xf numFmtId="167" fontId="136" fillId="0" borderId="15">
      <alignment horizontal="right" vertical="center"/>
    </xf>
    <xf numFmtId="164" fontId="140" fillId="0" borderId="15">
      <alignment horizontal="right" vertical="center"/>
    </xf>
    <xf numFmtId="0" fontId="154" fillId="18" borderId="37" applyNumberFormat="0" applyAlignment="0" applyProtection="0"/>
    <xf numFmtId="167" fontId="136" fillId="0" borderId="15">
      <alignment horizontal="right" vertical="center"/>
    </xf>
    <xf numFmtId="164" fontId="140" fillId="0" borderId="15">
      <alignment horizontal="right" vertical="center"/>
    </xf>
    <xf numFmtId="0" fontId="154" fillId="18" borderId="37" applyNumberFormat="0" applyAlignment="0" applyProtection="0"/>
    <xf numFmtId="167" fontId="136" fillId="0" borderId="15">
      <alignment horizontal="right" vertical="center"/>
    </xf>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167" fontId="136" fillId="0" borderId="15">
      <alignment horizontal="right" vertical="center"/>
    </xf>
    <xf numFmtId="0" fontId="154" fillId="18" borderId="37" applyNumberFormat="0" applyAlignment="0" applyProtection="0"/>
    <xf numFmtId="164" fontId="140" fillId="0" borderId="15">
      <alignment horizontal="right" vertical="center"/>
    </xf>
    <xf numFmtId="167" fontId="136" fillId="0" borderId="15">
      <alignment horizontal="right" vertical="center"/>
    </xf>
    <xf numFmtId="0" fontId="154" fillId="18" borderId="37" applyNumberFormat="0" applyAlignment="0" applyProtection="0"/>
    <xf numFmtId="164" fontId="140"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166" fontId="135" fillId="0" borderId="15">
      <alignment horizontal="right" vertical="center"/>
    </xf>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166" fontId="135"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87" fontId="149" fillId="0" borderId="0" applyFont="0" applyFill="0" applyBorder="0" applyAlignment="0" applyProtection="0"/>
    <xf numFmtId="219" fontId="149" fillId="0" borderId="0" applyFont="0" applyFill="0" applyBorder="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94" fontId="149" fillId="0" borderId="0" applyFont="0" applyFill="0" applyBorder="0" applyAlignment="0" applyProtection="0"/>
    <xf numFmtId="194" fontId="149" fillId="0" borderId="0" applyFont="0" applyFill="0" applyBorder="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0" fontId="154" fillId="18" borderId="37" applyNumberFormat="0" applyAlignment="0" applyProtection="0"/>
    <xf numFmtId="171" fontId="13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87" fontId="149" fillId="0" borderId="0" applyFont="0" applyFill="0" applyBorder="0" applyAlignment="0" applyProtection="0"/>
    <xf numFmtId="187" fontId="149"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6" fontId="147" fillId="0" borderId="15">
      <alignment horizontal="right" vertical="center"/>
    </xf>
    <xf numFmtId="4" fontId="150" fillId="33" borderId="39" applyNumberFormat="0" applyProtection="0">
      <alignment horizontal="right" vertical="center"/>
    </xf>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4" fontId="150" fillId="33" borderId="39" applyNumberFormat="0" applyProtection="0">
      <alignment horizontal="right" vertical="center"/>
    </xf>
    <xf numFmtId="176" fontId="147" fillId="0" borderId="15">
      <alignment horizontal="right" vertical="center"/>
    </xf>
    <xf numFmtId="0" fontId="154" fillId="18" borderId="37" applyNumberFormat="0" applyAlignment="0" applyProtection="0"/>
    <xf numFmtId="0" fontId="154" fillId="18" borderId="37" applyNumberFormat="0" applyAlignment="0" applyProtection="0"/>
    <xf numFmtId="4" fontId="150" fillId="33"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33"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33"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33"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30"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211" fontId="135" fillId="0" borderId="15">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211" fontId="135" fillId="0" borderId="15">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211" fontId="135"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30"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30"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30"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188" fontId="135" fillId="0" borderId="15">
      <alignment horizontal="right" vertical="center"/>
    </xf>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188" fontId="135" fillId="0" borderId="15">
      <alignment horizontal="right" vertical="center"/>
    </xf>
    <xf numFmtId="0" fontId="154" fillId="18" borderId="37" applyNumberFormat="0" applyAlignment="0" applyProtection="0"/>
    <xf numFmtId="0" fontId="154" fillId="18" borderId="37" applyNumberFormat="0" applyAlignment="0" applyProtection="0"/>
    <xf numFmtId="4" fontId="164" fillId="22" borderId="39" applyNumberFormat="0" applyProtection="0">
      <alignment horizontal="left" vertical="center" indent="1"/>
    </xf>
    <xf numFmtId="188" fontId="135"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82" fontId="136" fillId="0" borderId="2"/>
    <xf numFmtId="4" fontId="150" fillId="30"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88" fontId="135"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88" fontId="135"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88" fontId="135"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4" fontId="150" fillId="25"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209" fontId="149" fillId="0" borderId="0" applyFont="0" applyFill="0" applyBorder="0" applyAlignment="0" applyProtection="0"/>
    <xf numFmtId="193" fontId="149" fillId="0" borderId="0" applyFont="0" applyFill="0" applyBorder="0" applyAlignment="0" applyProtection="0"/>
    <xf numFmtId="176" fontId="137" fillId="0" borderId="15">
      <alignment horizontal="right" vertical="center"/>
    </xf>
    <xf numFmtId="0" fontId="154" fillId="18" borderId="37" applyNumberFormat="0" applyAlignment="0" applyProtection="0"/>
    <xf numFmtId="209" fontId="149" fillId="0" borderId="0" applyFont="0" applyFill="0" applyBorder="0" applyAlignment="0" applyProtection="0"/>
    <xf numFmtId="193" fontId="149" fillId="0" borderId="0" applyFont="0" applyFill="0" applyBorder="0" applyAlignment="0" applyProtection="0"/>
    <xf numFmtId="176" fontId="137" fillId="0" borderId="15">
      <alignment horizontal="right" vertical="center"/>
    </xf>
    <xf numFmtId="0" fontId="154" fillId="18" borderId="37" applyNumberFormat="0" applyAlignment="0" applyProtection="0"/>
    <xf numFmtId="188" fontId="135" fillId="0" borderId="15">
      <alignment horizontal="right" vertical="center"/>
    </xf>
    <xf numFmtId="0" fontId="154" fillId="18" borderId="37" applyNumberFormat="0" applyAlignment="0" applyProtection="0"/>
    <xf numFmtId="188" fontId="135" fillId="0" borderId="15">
      <alignment horizontal="right" vertical="center"/>
    </xf>
    <xf numFmtId="178" fontId="140" fillId="0" borderId="15">
      <alignment horizontal="right" vertical="center"/>
    </xf>
    <xf numFmtId="0" fontId="154" fillId="18" borderId="37" applyNumberFormat="0" applyAlignment="0" applyProtection="0"/>
    <xf numFmtId="188" fontId="135" fillId="0" borderId="15">
      <alignment horizontal="right" vertical="center"/>
    </xf>
    <xf numFmtId="178" fontId="140" fillId="0" borderId="15">
      <alignment horizontal="right" vertical="center"/>
    </xf>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178" fontId="140" fillId="0" borderId="15">
      <alignment horizontal="right" vertical="center"/>
    </xf>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178" fontId="140" fillId="0" borderId="15">
      <alignment horizontal="right" vertical="center"/>
    </xf>
    <xf numFmtId="0" fontId="154" fillId="18" borderId="37" applyNumberFormat="0" applyAlignment="0" applyProtection="0"/>
    <xf numFmtId="167" fontId="136" fillId="0" borderId="15">
      <alignment horizontal="right" vertical="center"/>
    </xf>
    <xf numFmtId="188" fontId="135" fillId="0" borderId="15">
      <alignment horizontal="right" vertical="center"/>
    </xf>
    <xf numFmtId="178" fontId="140"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4" fontId="150" fillId="23" borderId="39" applyNumberFormat="0" applyProtection="0">
      <alignment horizontal="right" vertical="center"/>
    </xf>
    <xf numFmtId="186" fontId="149" fillId="0" borderId="15">
      <alignment horizontal="right" vertical="center"/>
    </xf>
    <xf numFmtId="164" fontId="140" fillId="0" borderId="15">
      <alignment horizontal="right" vertical="center"/>
    </xf>
    <xf numFmtId="0" fontId="154" fillId="18" borderId="37" applyNumberFormat="0" applyAlignment="0" applyProtection="0"/>
    <xf numFmtId="4" fontId="150" fillId="23" borderId="39" applyNumberFormat="0" applyProtection="0">
      <alignment horizontal="right" vertical="center"/>
    </xf>
    <xf numFmtId="186" fontId="149" fillId="0" borderId="15">
      <alignment horizontal="right" vertical="center"/>
    </xf>
    <xf numFmtId="164" fontId="140" fillId="0" borderId="15">
      <alignment horizontal="right" vertical="center"/>
    </xf>
    <xf numFmtId="0" fontId="154" fillId="18" borderId="37" applyNumberFormat="0" applyAlignment="0" applyProtection="0"/>
    <xf numFmtId="4" fontId="150" fillId="23" borderId="39" applyNumberFormat="0" applyProtection="0">
      <alignment horizontal="right" vertical="center"/>
    </xf>
    <xf numFmtId="186" fontId="149" fillId="0" borderId="15">
      <alignment horizontal="right" vertical="center"/>
    </xf>
    <xf numFmtId="0" fontId="154" fillId="18" borderId="37" applyNumberFormat="0" applyAlignment="0" applyProtection="0"/>
    <xf numFmtId="186" fontId="149"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10" fontId="195" fillId="0" borderId="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186" fontId="149" fillId="0" borderId="15">
      <alignment horizontal="right" vertical="center"/>
    </xf>
    <xf numFmtId="0" fontId="154" fillId="18" borderId="37" applyNumberFormat="0" applyAlignment="0" applyProtection="0"/>
    <xf numFmtId="186" fontId="149"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66" fillId="0" borderId="40" applyNumberFormat="0" applyFill="0" applyAlignment="0" applyProtection="0"/>
    <xf numFmtId="167" fontId="136" fillId="0" borderId="15">
      <alignment horizontal="right" vertical="center"/>
    </xf>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4" fontId="150" fillId="23" borderId="39" applyNumberFormat="0" applyProtection="0">
      <alignment horizontal="right" vertical="center"/>
    </xf>
    <xf numFmtId="0" fontId="154" fillId="18" borderId="37" applyNumberFormat="0" applyAlignment="0" applyProtection="0"/>
    <xf numFmtId="4" fontId="150" fillId="23" borderId="39" applyNumberFormat="0" applyProtection="0">
      <alignment horizontal="right" vertical="center"/>
    </xf>
    <xf numFmtId="167" fontId="136" fillId="0" borderId="15">
      <alignment horizontal="right" vertical="center"/>
    </xf>
    <xf numFmtId="0" fontId="154" fillId="18" borderId="37" applyNumberFormat="0" applyAlignment="0" applyProtection="0"/>
    <xf numFmtId="166" fontId="135" fillId="0" borderId="15">
      <alignment horizontal="right" vertical="center"/>
    </xf>
    <xf numFmtId="167" fontId="136" fillId="0" borderId="15">
      <alignment horizontal="right" vertical="center"/>
    </xf>
    <xf numFmtId="0" fontId="154" fillId="18" borderId="37" applyNumberFormat="0" applyAlignment="0" applyProtection="0"/>
    <xf numFmtId="178" fontId="140" fillId="0" borderId="15">
      <alignment horizontal="right" vertical="center"/>
    </xf>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4" fontId="148" fillId="27" borderId="39" applyNumberFormat="0" applyProtection="0">
      <alignment horizontal="left" vertical="center" indent="1"/>
    </xf>
    <xf numFmtId="178" fontId="140" fillId="0" borderId="15">
      <alignment horizontal="right" vertical="center"/>
    </xf>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4" fontId="148" fillId="27" borderId="39" applyNumberFormat="0" applyProtection="0">
      <alignment horizontal="left" vertical="center" indent="1"/>
    </xf>
    <xf numFmtId="178" fontId="140" fillId="0" borderId="15">
      <alignment horizontal="right" vertical="center"/>
    </xf>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4" fontId="148" fillId="27" borderId="39" applyNumberFormat="0" applyProtection="0">
      <alignment horizontal="left" vertical="center" indent="1"/>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4" fontId="148" fillId="27" borderId="39" applyNumberFormat="0" applyProtection="0">
      <alignment horizontal="left" vertical="center" indent="1"/>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4" fontId="148" fillId="27" borderId="39" applyNumberFormat="0" applyProtection="0">
      <alignment horizontal="left" vertical="center" indent="1"/>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48" fillId="27" borderId="39" applyNumberFormat="0" applyProtection="0">
      <alignment horizontal="left" vertical="center" indent="1"/>
    </xf>
    <xf numFmtId="0" fontId="154" fillId="18" borderId="37" applyNumberFormat="0" applyAlignment="0" applyProtection="0"/>
    <xf numFmtId="4" fontId="148" fillId="27" borderId="39" applyNumberFormat="0" applyProtection="0">
      <alignment horizontal="left" vertical="center" indent="1"/>
    </xf>
    <xf numFmtId="167" fontId="136" fillId="0" borderId="15">
      <alignment horizontal="right" vertical="center"/>
    </xf>
    <xf numFmtId="0" fontId="154" fillId="18" borderId="37" applyNumberFormat="0" applyAlignment="0" applyProtection="0"/>
    <xf numFmtId="4" fontId="148" fillId="27" borderId="39" applyNumberFormat="0" applyProtection="0">
      <alignment horizontal="left" vertical="center" indent="1"/>
    </xf>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4" fontId="148" fillId="27" borderId="39" applyNumberFormat="0" applyProtection="0">
      <alignment horizontal="left" vertical="center" indent="1"/>
    </xf>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4" fontId="148" fillId="27" borderId="39" applyNumberFormat="0" applyProtection="0">
      <alignment horizontal="left" vertical="center" indent="1"/>
    </xf>
    <xf numFmtId="167" fontId="136" fillId="0" borderId="15">
      <alignment horizontal="right" vertical="center"/>
    </xf>
    <xf numFmtId="178" fontId="140" fillId="0" borderId="15">
      <alignment horizontal="right" vertical="center"/>
    </xf>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48" fillId="27" borderId="39" applyNumberFormat="0" applyProtection="0">
      <alignment horizontal="left" vertical="center" indent="1"/>
    </xf>
    <xf numFmtId="0" fontId="154" fillId="18" borderId="37" applyNumberFormat="0" applyAlignment="0" applyProtection="0"/>
    <xf numFmtId="4" fontId="148" fillId="27" borderId="39" applyNumberFormat="0" applyProtection="0">
      <alignment horizontal="left" vertical="center" indent="1"/>
    </xf>
    <xf numFmtId="0" fontId="154" fillId="18" borderId="37" applyNumberFormat="0" applyAlignment="0" applyProtection="0"/>
    <xf numFmtId="4" fontId="148" fillId="27" borderId="39" applyNumberFormat="0" applyProtection="0">
      <alignment horizontal="left" vertical="center" indent="1"/>
    </xf>
    <xf numFmtId="0" fontId="154" fillId="18" borderId="37" applyNumberFormat="0" applyAlignment="0" applyProtection="0"/>
    <xf numFmtId="4" fontId="148" fillId="27" borderId="39" applyNumberFormat="0" applyProtection="0">
      <alignment horizontal="left" vertical="center" indent="1"/>
    </xf>
    <xf numFmtId="0" fontId="154" fillId="18" borderId="37" applyNumberFormat="0" applyAlignment="0" applyProtection="0"/>
    <xf numFmtId="4" fontId="148" fillId="27" borderId="39" applyNumberFormat="0" applyProtection="0">
      <alignment horizontal="left" vertical="center" indent="1"/>
    </xf>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211" fontId="135"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211" fontId="135" fillId="0" borderId="15">
      <alignment horizontal="right" vertical="center"/>
    </xf>
    <xf numFmtId="167" fontId="136" fillId="0" borderId="15">
      <alignment horizontal="right" vertical="center"/>
    </xf>
    <xf numFmtId="0" fontId="154" fillId="18" borderId="37" applyNumberFormat="0" applyAlignment="0" applyProtection="0"/>
    <xf numFmtId="211" fontId="135" fillId="0" borderId="15">
      <alignment horizontal="right" vertical="center"/>
    </xf>
    <xf numFmtId="211" fontId="135" fillId="0" borderId="15">
      <alignment horizontal="right" vertical="center"/>
    </xf>
    <xf numFmtId="167" fontId="136" fillId="0" borderId="15">
      <alignment horizontal="right" vertical="center"/>
    </xf>
    <xf numFmtId="0" fontId="154" fillId="18" borderId="37" applyNumberFormat="0" applyAlignment="0" applyProtection="0"/>
    <xf numFmtId="211" fontId="135" fillId="0" borderId="15">
      <alignment horizontal="right" vertical="center"/>
    </xf>
    <xf numFmtId="211" fontId="135" fillId="0" borderId="15">
      <alignment horizontal="right" vertical="center"/>
    </xf>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178" fontId="140" fillId="0" borderId="15">
      <alignment horizontal="right" vertical="center"/>
    </xf>
    <xf numFmtId="0" fontId="154" fillId="18" borderId="37" applyNumberFormat="0" applyAlignment="0" applyProtection="0"/>
    <xf numFmtId="4" fontId="150" fillId="29"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42" fillId="18" borderId="36"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86" fontId="149"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207" fontId="135" fillId="0" borderId="15">
      <alignment horizontal="right" vertical="center"/>
    </xf>
    <xf numFmtId="0" fontId="154" fillId="18" borderId="37" applyNumberFormat="0" applyAlignment="0" applyProtection="0"/>
    <xf numFmtId="164" fontId="140"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209" fillId="24" borderId="39" applyNumberFormat="0" applyProtection="0">
      <alignment horizontal="right" vertical="center"/>
    </xf>
    <xf numFmtId="0" fontId="154" fillId="18" borderId="37" applyNumberFormat="0" applyAlignment="0" applyProtection="0"/>
    <xf numFmtId="4" fontId="209" fillId="24" borderId="39" applyNumberFormat="0" applyProtection="0">
      <alignment horizontal="right" vertical="center"/>
    </xf>
    <xf numFmtId="0" fontId="154" fillId="18" borderId="37" applyNumberFormat="0" applyAlignment="0" applyProtection="0"/>
    <xf numFmtId="4" fontId="209" fillId="24" borderId="39" applyNumberFormat="0" applyProtection="0">
      <alignment horizontal="right" vertical="center"/>
    </xf>
    <xf numFmtId="0" fontId="154" fillId="18" borderId="37" applyNumberFormat="0" applyAlignment="0" applyProtection="0"/>
    <xf numFmtId="4" fontId="209" fillId="24"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78" fillId="18" borderId="37" applyNumberFormat="0" applyAlignment="0" applyProtection="0"/>
    <xf numFmtId="0" fontId="178" fillId="18" borderId="37" applyNumberFormat="0" applyAlignment="0" applyProtection="0"/>
    <xf numFmtId="0" fontId="178" fillId="18" borderId="37" applyNumberFormat="0" applyAlignment="0" applyProtection="0"/>
    <xf numFmtId="0" fontId="178" fillId="18" borderId="37" applyNumberFormat="0" applyAlignment="0" applyProtection="0"/>
    <xf numFmtId="0" fontId="178" fillId="18" borderId="37" applyNumberFormat="0" applyAlignment="0" applyProtection="0"/>
    <xf numFmtId="0" fontId="178" fillId="18" borderId="37" applyNumberFormat="0" applyAlignment="0" applyProtection="0"/>
    <xf numFmtId="178" fontId="140" fillId="0" borderId="15">
      <alignment horizontal="right" vertical="center"/>
    </xf>
    <xf numFmtId="0" fontId="178" fillId="18" borderId="37" applyNumberFormat="0" applyAlignment="0" applyProtection="0"/>
    <xf numFmtId="0" fontId="178" fillId="18" borderId="37" applyNumberFormat="0" applyAlignment="0" applyProtection="0"/>
    <xf numFmtId="178" fontId="140" fillId="0" borderId="15">
      <alignment horizontal="right" vertical="center"/>
    </xf>
    <xf numFmtId="0" fontId="178" fillId="18" borderId="37" applyNumberFormat="0" applyAlignment="0" applyProtection="0"/>
    <xf numFmtId="0" fontId="178"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4" fontId="148" fillId="38" borderId="39" applyNumberFormat="0" applyProtection="0">
      <alignment horizontal="right" vertical="center"/>
    </xf>
    <xf numFmtId="178" fontId="140" fillId="0" borderId="15">
      <alignment horizontal="right" vertical="center"/>
    </xf>
    <xf numFmtId="0" fontId="154" fillId="18" borderId="37" applyNumberFormat="0" applyAlignment="0" applyProtection="0"/>
    <xf numFmtId="4" fontId="148" fillId="38" borderId="39" applyNumberFormat="0" applyProtection="0">
      <alignment horizontal="right" vertical="center"/>
    </xf>
    <xf numFmtId="178" fontId="140" fillId="0" borderId="15">
      <alignment horizontal="right" vertical="center"/>
    </xf>
    <xf numFmtId="0" fontId="154" fillId="18" borderId="37" applyNumberFormat="0" applyAlignment="0" applyProtection="0"/>
    <xf numFmtId="4" fontId="148" fillId="38" borderId="39" applyNumberFormat="0" applyProtection="0">
      <alignment horizontal="right" vertical="center"/>
    </xf>
    <xf numFmtId="186" fontId="149" fillId="0" borderId="15">
      <alignment horizontal="right" vertical="center"/>
    </xf>
    <xf numFmtId="0" fontId="154" fillId="18" borderId="37" applyNumberFormat="0" applyAlignment="0" applyProtection="0"/>
    <xf numFmtId="4" fontId="148" fillId="38" borderId="39" applyNumberFormat="0" applyProtection="0">
      <alignment horizontal="right" vertical="center"/>
    </xf>
    <xf numFmtId="186" fontId="149" fillId="0" borderId="15">
      <alignment horizontal="right" vertical="center"/>
    </xf>
    <xf numFmtId="211" fontId="135" fillId="0" borderId="15">
      <alignment horizontal="right" vertical="center"/>
    </xf>
    <xf numFmtId="0" fontId="154" fillId="18" borderId="37" applyNumberFormat="0" applyAlignment="0" applyProtection="0"/>
    <xf numFmtId="4" fontId="148" fillId="38" borderId="39" applyNumberFormat="0" applyProtection="0">
      <alignment horizontal="right" vertical="center"/>
    </xf>
    <xf numFmtId="186" fontId="149" fillId="0" borderId="15">
      <alignment horizontal="right" vertical="center"/>
    </xf>
    <xf numFmtId="211" fontId="135" fillId="0" borderId="15">
      <alignment horizontal="right" vertical="center"/>
    </xf>
    <xf numFmtId="0" fontId="154" fillId="18" borderId="37" applyNumberFormat="0" applyAlignment="0" applyProtection="0"/>
    <xf numFmtId="0" fontId="154" fillId="18" borderId="37" applyNumberFormat="0" applyAlignment="0" applyProtection="0"/>
    <xf numFmtId="4" fontId="181" fillId="22" borderId="39" applyNumberFormat="0" applyProtection="0">
      <alignment horizontal="left" vertical="center" indent="1"/>
    </xf>
    <xf numFmtId="164" fontId="140" fillId="0" borderId="15">
      <alignment horizontal="right" vertical="center"/>
    </xf>
    <xf numFmtId="0" fontId="154" fillId="18" borderId="37" applyNumberFormat="0" applyAlignment="0" applyProtection="0"/>
    <xf numFmtId="4" fontId="181" fillId="22" borderId="39" applyNumberFormat="0" applyProtection="0">
      <alignment horizontal="left" vertical="center" indent="1"/>
    </xf>
    <xf numFmtId="0" fontId="154" fillId="18" borderId="37" applyNumberFormat="0" applyAlignment="0" applyProtection="0"/>
    <xf numFmtId="4" fontId="181" fillId="22" borderId="39" applyNumberFormat="0" applyProtection="0">
      <alignment horizontal="left" vertical="center" indent="1"/>
    </xf>
    <xf numFmtId="0" fontId="154" fillId="18" borderId="37" applyNumberFormat="0" applyAlignment="0" applyProtection="0"/>
    <xf numFmtId="4" fontId="181" fillId="22" borderId="39" applyNumberFormat="0" applyProtection="0">
      <alignment horizontal="left" vertical="center" indent="1"/>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167" fontId="136" fillId="0" borderId="15">
      <alignment horizontal="right" vertical="center"/>
    </xf>
    <xf numFmtId="171" fontId="147" fillId="0" borderId="15">
      <alignment horizontal="right" vertical="center"/>
    </xf>
    <xf numFmtId="0" fontId="154" fillId="18" borderId="37" applyNumberFormat="0" applyAlignment="0" applyProtection="0"/>
    <xf numFmtId="167" fontId="136" fillId="0" borderId="15">
      <alignment horizontal="right" vertical="center"/>
    </xf>
    <xf numFmtId="171" fontId="147" fillId="0" borderId="15">
      <alignment horizontal="right" vertical="center"/>
    </xf>
    <xf numFmtId="0" fontId="154" fillId="18" borderId="37" applyNumberFormat="0" applyAlignment="0" applyProtection="0"/>
    <xf numFmtId="167" fontId="136" fillId="0" borderId="15">
      <alignment horizontal="right" vertical="center"/>
    </xf>
    <xf numFmtId="171" fontId="147" fillId="0" borderId="15">
      <alignment horizontal="right" vertical="center"/>
    </xf>
    <xf numFmtId="0" fontId="154" fillId="18" borderId="37" applyNumberFormat="0" applyAlignment="0" applyProtection="0"/>
    <xf numFmtId="167" fontId="136" fillId="0" borderId="15">
      <alignment horizontal="right" vertical="center"/>
    </xf>
    <xf numFmtId="171" fontId="147" fillId="0" borderId="15">
      <alignment horizontal="right" vertical="center"/>
    </xf>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171" fontId="147"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1" fontId="137" fillId="0" borderId="15">
      <alignment horizontal="right" vertical="center"/>
    </xf>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6" fontId="135" fillId="0" borderId="15">
      <alignment horizontal="right" vertical="center"/>
    </xf>
    <xf numFmtId="0" fontId="154" fillId="18" borderId="37" applyNumberFormat="0" applyAlignment="0" applyProtection="0"/>
    <xf numFmtId="166" fontId="135"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150" fillId="32" borderId="39" applyNumberFormat="0" applyProtection="0">
      <alignment horizontal="right" vertical="center"/>
    </xf>
    <xf numFmtId="0" fontId="154" fillId="18" borderId="37" applyNumberFormat="0" applyAlignment="0" applyProtection="0"/>
    <xf numFmtId="4" fontId="150" fillId="32"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4" fontId="148" fillId="27" borderId="39" applyNumberFormat="0" applyProtection="0">
      <alignment horizontal="left" vertical="center" indent="1"/>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4" fontId="148" fillId="27" borderId="39" applyNumberFormat="0" applyProtection="0">
      <alignment horizontal="left" vertical="center" indent="1"/>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324" fontId="199" fillId="0" borderId="0" applyFont="0" applyFill="0" applyBorder="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4" fontId="220" fillId="24" borderId="39" applyNumberFormat="0" applyProtection="0">
      <alignment horizontal="right" vertical="center"/>
    </xf>
    <xf numFmtId="0" fontId="154" fillId="18" borderId="37" applyNumberFormat="0" applyAlignment="0" applyProtection="0"/>
    <xf numFmtId="4" fontId="220" fillId="24" borderId="39" applyNumberFormat="0" applyProtection="0">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4"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99" fontId="176" fillId="0" borderId="15">
      <alignment horizontal="right" vertical="center"/>
    </xf>
    <xf numFmtId="0" fontId="154" fillId="18" borderId="37" applyNumberFormat="0" applyAlignment="0" applyProtection="0"/>
    <xf numFmtId="199" fontId="176" fillId="0" borderId="15">
      <alignment horizontal="right" vertical="center"/>
    </xf>
    <xf numFmtId="0" fontId="154" fillId="18" borderId="37" applyNumberFormat="0" applyAlignment="0" applyProtection="0"/>
    <xf numFmtId="199" fontId="176"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167" fontId="136" fillId="0" borderId="15">
      <alignment horizontal="right" vertical="center"/>
    </xf>
    <xf numFmtId="167" fontId="136" fillId="0" borderId="15">
      <alignment horizontal="right" vertical="center"/>
    </xf>
    <xf numFmtId="0" fontId="154" fillId="18" borderId="37" applyNumberFormat="0" applyAlignment="0" applyProtection="0"/>
    <xf numFmtId="4" fontId="148" fillId="21" borderId="39" applyNumberFormat="0" applyProtection="0">
      <alignment horizontal="right" vertical="center"/>
    </xf>
    <xf numFmtId="178" fontId="140" fillId="0" borderId="15">
      <alignment horizontal="right" vertical="center"/>
    </xf>
    <xf numFmtId="167" fontId="136" fillId="0" borderId="15">
      <alignment horizontal="right" vertical="center"/>
    </xf>
    <xf numFmtId="0" fontId="154" fillId="18" borderId="37" applyNumberFormat="0" applyAlignment="0" applyProtection="0"/>
    <xf numFmtId="4" fontId="148" fillId="21" borderId="39" applyNumberFormat="0" applyProtection="0">
      <alignment horizontal="right" vertical="center"/>
    </xf>
    <xf numFmtId="178" fontId="140" fillId="0" borderId="15">
      <alignment horizontal="right" vertical="center"/>
    </xf>
    <xf numFmtId="167" fontId="136" fillId="0" borderId="15">
      <alignment horizontal="right" vertical="center"/>
    </xf>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176" fontId="147" fillId="0" borderId="15">
      <alignment horizontal="right" vertical="center"/>
    </xf>
    <xf numFmtId="0" fontId="154" fillId="18" borderId="37" applyNumberFormat="0" applyAlignment="0" applyProtection="0"/>
    <xf numFmtId="176" fontId="137" fillId="0" borderId="15">
      <alignment horizontal="right" vertical="center"/>
    </xf>
    <xf numFmtId="178" fontId="140" fillId="0" borderId="15">
      <alignment horizontal="right" vertical="center"/>
    </xf>
    <xf numFmtId="0" fontId="154" fillId="18" borderId="37" applyNumberFormat="0" applyAlignment="0" applyProtection="0"/>
    <xf numFmtId="176" fontId="137" fillId="0" borderId="15">
      <alignment horizontal="right" vertical="center"/>
    </xf>
    <xf numFmtId="178" fontId="140" fillId="0" borderId="15">
      <alignment horizontal="right" vertical="center"/>
    </xf>
    <xf numFmtId="0" fontId="154" fillId="18" borderId="37" applyNumberFormat="0" applyAlignment="0" applyProtection="0"/>
    <xf numFmtId="176" fontId="137" fillId="0" borderId="15">
      <alignment horizontal="right" vertical="center"/>
    </xf>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166" fontId="135" fillId="0" borderId="15">
      <alignment horizontal="right" vertical="center"/>
    </xf>
    <xf numFmtId="178" fontId="140" fillId="0" borderId="15">
      <alignment horizontal="right" vertical="center"/>
    </xf>
    <xf numFmtId="0" fontId="154" fillId="18" borderId="37" applyNumberFormat="0" applyAlignment="0" applyProtection="0"/>
    <xf numFmtId="166" fontId="135" fillId="0" borderId="15">
      <alignment horizontal="right" vertical="center"/>
    </xf>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178" fontId="140" fillId="0" borderId="15">
      <alignment horizontal="right" vertical="center"/>
    </xf>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176" fontId="137" fillId="0" borderId="15">
      <alignment horizontal="right" vertical="center"/>
    </xf>
    <xf numFmtId="0" fontId="154" fillId="18" borderId="37" applyNumberFormat="0" applyAlignment="0" applyProtection="0"/>
    <xf numFmtId="176" fontId="137" fillId="0" borderId="15">
      <alignment horizontal="right" vertical="center"/>
    </xf>
    <xf numFmtId="238" fontId="319" fillId="0" borderId="6" applyFont="0" applyBorder="0" applyAlignment="0"/>
    <xf numFmtId="41" fontId="137" fillId="0" borderId="0" applyFont="0" applyFill="0" applyBorder="0" applyAlignment="0" applyProtection="0"/>
    <xf numFmtId="310" fontId="147" fillId="0" borderId="0" applyFont="0" applyFill="0" applyBorder="0" applyAlignment="0" applyProtection="0"/>
    <xf numFmtId="310" fontId="147" fillId="0" borderId="0" applyFont="0" applyFill="0" applyBorder="0" applyAlignment="0" applyProtection="0"/>
    <xf numFmtId="310" fontId="147" fillId="0" borderId="0" applyFont="0" applyFill="0" applyBorder="0" applyAlignment="0" applyProtection="0"/>
    <xf numFmtId="9" fontId="147" fillId="0" borderId="0" applyFont="0" applyFill="0" applyBorder="0" applyAlignment="0" applyProtection="0"/>
    <xf numFmtId="310" fontId="147" fillId="0" borderId="0" applyFont="0" applyFill="0" applyBorder="0" applyAlignment="0" applyProtection="0"/>
    <xf numFmtId="178" fontId="140" fillId="0" borderId="15">
      <alignment horizontal="right" vertical="center"/>
    </xf>
    <xf numFmtId="310" fontId="147" fillId="0" borderId="0" applyFont="0" applyFill="0" applyBorder="0" applyAlignment="0" applyProtection="0"/>
    <xf numFmtId="178" fontId="140" fillId="0" borderId="15">
      <alignment horizontal="right" vertical="center"/>
    </xf>
    <xf numFmtId="310" fontId="147" fillId="0" borderId="0" applyFont="0" applyFill="0" applyBorder="0" applyAlignment="0" applyProtection="0"/>
    <xf numFmtId="178" fontId="140" fillId="0" borderId="15">
      <alignment horizontal="right" vertical="center"/>
    </xf>
    <xf numFmtId="310" fontId="147" fillId="0" borderId="0" applyFont="0" applyFill="0" applyBorder="0" applyAlignment="0" applyProtection="0"/>
    <xf numFmtId="310" fontId="147" fillId="0" borderId="0" applyFont="0" applyFill="0" applyBorder="0" applyAlignment="0" applyProtection="0"/>
    <xf numFmtId="310" fontId="147" fillId="0" borderId="0" applyFont="0" applyFill="0" applyBorder="0" applyAlignment="0" applyProtection="0"/>
    <xf numFmtId="310" fontId="147" fillId="0" borderId="0" applyFont="0" applyFill="0" applyBorder="0" applyAlignment="0" applyProtection="0"/>
    <xf numFmtId="310" fontId="147" fillId="0" borderId="0" applyFont="0" applyFill="0" applyBorder="0" applyAlignment="0" applyProtection="0"/>
    <xf numFmtId="14" fontId="43" fillId="0" borderId="0">
      <alignment horizontal="center" wrapText="1"/>
      <protection locked="0"/>
    </xf>
    <xf numFmtId="14" fontId="20" fillId="0" borderId="0">
      <alignment horizontal="center" wrapText="1"/>
      <protection locked="0"/>
    </xf>
    <xf numFmtId="167" fontId="136" fillId="0" borderId="15">
      <alignment horizontal="right" vertical="center"/>
    </xf>
    <xf numFmtId="325" fontId="21" fillId="0" borderId="0" applyFont="0" applyFill="0" applyBorder="0" applyAlignment="0" applyProtection="0"/>
    <xf numFmtId="169" fontId="159" fillId="0" borderId="15">
      <alignment horizontal="right" vertical="center"/>
    </xf>
    <xf numFmtId="286" fontId="179" fillId="0" borderId="0" applyFont="0" applyFill="0" applyBorder="0" applyAlignment="0" applyProtection="0"/>
    <xf numFmtId="230" fontId="147" fillId="0" borderId="0" applyFont="0" applyFill="0" applyBorder="0" applyAlignment="0" applyProtection="0"/>
    <xf numFmtId="4" fontId="243" fillId="34" borderId="41" applyNumberFormat="0" applyProtection="0">
      <alignment horizontal="left" vertical="center" indent="1"/>
    </xf>
    <xf numFmtId="230" fontId="147" fillId="0" borderId="0" applyFont="0" applyFill="0" applyBorder="0" applyAlignment="0" applyProtection="0"/>
    <xf numFmtId="164" fontId="140" fillId="0" borderId="15">
      <alignment horizontal="right" vertical="center"/>
    </xf>
    <xf numFmtId="230" fontId="147" fillId="0" borderId="0" applyFont="0" applyFill="0" applyBorder="0" applyAlignment="0" applyProtection="0"/>
    <xf numFmtId="164" fontId="140" fillId="0" borderId="15">
      <alignment horizontal="right" vertical="center"/>
    </xf>
    <xf numFmtId="230" fontId="147" fillId="0" borderId="0" applyFont="0" applyFill="0" applyBorder="0" applyAlignment="0" applyProtection="0"/>
    <xf numFmtId="164" fontId="140" fillId="0" borderId="15">
      <alignment horizontal="right" vertical="center"/>
    </xf>
    <xf numFmtId="230" fontId="147" fillId="0" borderId="0" applyFont="0" applyFill="0" applyBorder="0" applyAlignment="0" applyProtection="0"/>
    <xf numFmtId="164" fontId="140" fillId="0" borderId="15">
      <alignment horizontal="right" vertical="center"/>
    </xf>
    <xf numFmtId="230" fontId="147" fillId="0" borderId="0" applyFont="0" applyFill="0" applyBorder="0" applyAlignment="0" applyProtection="0"/>
    <xf numFmtId="230" fontId="147" fillId="0" borderId="0" applyFont="0" applyFill="0" applyBorder="0" applyAlignment="0" applyProtection="0"/>
    <xf numFmtId="230" fontId="147" fillId="0" borderId="0" applyFont="0" applyFill="0" applyBorder="0" applyAlignment="0" applyProtection="0"/>
    <xf numFmtId="230" fontId="147" fillId="0" borderId="0" applyFont="0" applyFill="0" applyBorder="0" applyAlignment="0" applyProtection="0"/>
    <xf numFmtId="230" fontId="147" fillId="0" borderId="0" applyFont="0" applyFill="0" applyBorder="0" applyAlignment="0" applyProtection="0"/>
    <xf numFmtId="230" fontId="147" fillId="0" borderId="0" applyFont="0" applyFill="0" applyBorder="0" applyAlignment="0" applyProtection="0"/>
    <xf numFmtId="230" fontId="147" fillId="0" borderId="0" applyFont="0" applyFill="0" applyBorder="0" applyAlignment="0" applyProtection="0"/>
    <xf numFmtId="167" fontId="136" fillId="0" borderId="15">
      <alignment horizontal="right" vertical="center"/>
    </xf>
    <xf numFmtId="230" fontId="147" fillId="0" borderId="0" applyFont="0" applyFill="0" applyBorder="0" applyAlignment="0" applyProtection="0"/>
    <xf numFmtId="167" fontId="136" fillId="0" borderId="15">
      <alignment horizontal="right" vertical="center"/>
    </xf>
    <xf numFmtId="167" fontId="136" fillId="0" borderId="15">
      <alignment horizontal="right" vertical="center"/>
    </xf>
    <xf numFmtId="230" fontId="147" fillId="0" borderId="0" applyFont="0" applyFill="0" applyBorder="0" applyAlignment="0" applyProtection="0"/>
    <xf numFmtId="167" fontId="136" fillId="0" borderId="15">
      <alignment horizontal="right" vertical="center"/>
    </xf>
    <xf numFmtId="167" fontId="136" fillId="0" borderId="15">
      <alignment horizontal="right" vertical="center"/>
    </xf>
    <xf numFmtId="230" fontId="147" fillId="0" borderId="0" applyFont="0" applyFill="0" applyBorder="0" applyAlignment="0" applyProtection="0"/>
    <xf numFmtId="167" fontId="136" fillId="0" borderId="15">
      <alignment horizontal="right" vertical="center"/>
    </xf>
    <xf numFmtId="167" fontId="136" fillId="0" borderId="15">
      <alignment horizontal="right" vertical="center"/>
    </xf>
    <xf numFmtId="253" fontId="13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192" fontId="147" fillId="0" borderId="0" applyFont="0" applyFill="0" applyBorder="0" applyAlignment="0" applyProtection="0"/>
    <xf numFmtId="326" fontId="13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220" fontId="147" fillId="0" borderId="0" applyFont="0" applyFill="0" applyBorder="0" applyAlignment="0" applyProtection="0"/>
    <xf numFmtId="10" fontId="147" fillId="0" borderId="0" applyFont="0" applyFill="0" applyBorder="0" applyAlignment="0" applyProtection="0"/>
    <xf numFmtId="10" fontId="147" fillId="0" borderId="0" applyFont="0" applyFill="0" applyBorder="0" applyAlignment="0" applyProtection="0"/>
    <xf numFmtId="10" fontId="147" fillId="0" borderId="0" applyFont="0" applyFill="0" applyBorder="0" applyAlignment="0" applyProtection="0"/>
    <xf numFmtId="10" fontId="147" fillId="0" borderId="0" applyFont="0" applyFill="0" applyBorder="0" applyAlignment="0" applyProtection="0"/>
    <xf numFmtId="199" fontId="176" fillId="0" borderId="15">
      <alignment horizontal="right" vertical="center"/>
    </xf>
    <xf numFmtId="10" fontId="147" fillId="0" borderId="0" applyFont="0" applyFill="0" applyBorder="0" applyAlignment="0" applyProtection="0"/>
    <xf numFmtId="167" fontId="136" fillId="0" borderId="15">
      <alignment horizontal="right" vertical="center"/>
    </xf>
    <xf numFmtId="199" fontId="176" fillId="0" borderId="15">
      <alignment horizontal="right" vertical="center"/>
    </xf>
    <xf numFmtId="10" fontId="147" fillId="0" borderId="0" applyFont="0" applyFill="0" applyBorder="0" applyAlignment="0" applyProtection="0"/>
    <xf numFmtId="167" fontId="136" fillId="0" borderId="15">
      <alignment horizontal="right" vertical="center"/>
    </xf>
    <xf numFmtId="199" fontId="176" fillId="0" borderId="15">
      <alignment horizontal="right" vertical="center"/>
    </xf>
    <xf numFmtId="327" fontId="179" fillId="0" borderId="0" applyFont="0" applyFill="0" applyBorder="0" applyAlignment="0" applyProtection="0"/>
    <xf numFmtId="167" fontId="136" fillId="0" borderId="15">
      <alignment horizontal="right" vertical="center"/>
    </xf>
    <xf numFmtId="199" fontId="176" fillId="0" borderId="15">
      <alignment horizontal="right" vertical="center"/>
    </xf>
    <xf numFmtId="167" fontId="136" fillId="0" borderId="15">
      <alignment horizontal="right" vertical="center"/>
    </xf>
    <xf numFmtId="0" fontId="142" fillId="18" borderId="36" applyNumberFormat="0" applyAlignment="0" applyProtection="0"/>
    <xf numFmtId="328" fontId="21" fillId="0" borderId="0" applyFont="0" applyFill="0" applyBorder="0" applyAlignment="0" applyProtection="0"/>
    <xf numFmtId="329" fontId="179" fillId="0" borderId="0" applyFont="0" applyFill="0" applyBorder="0" applyAlignment="0" applyProtection="0"/>
    <xf numFmtId="317" fontId="21" fillId="0" borderId="0" applyFont="0" applyFill="0" applyBorder="0" applyAlignment="0" applyProtection="0"/>
    <xf numFmtId="330" fontId="179" fillId="0" borderId="0" applyFont="0" applyFill="0" applyBorder="0" applyAlignment="0" applyProtection="0"/>
    <xf numFmtId="164" fontId="140" fillId="0" borderId="15">
      <alignment horizontal="right" vertical="center"/>
    </xf>
    <xf numFmtId="331" fontId="21" fillId="0" borderId="0" applyFont="0" applyFill="0" applyBorder="0" applyAlignment="0" applyProtection="0"/>
    <xf numFmtId="167" fontId="136" fillId="0" borderId="15">
      <alignment horizontal="right" vertical="center"/>
    </xf>
    <xf numFmtId="9" fontId="160" fillId="0" borderId="0" applyFont="0" applyFill="0" applyBorder="0" applyAlignment="0" applyProtection="0"/>
    <xf numFmtId="164" fontId="140" fillId="0" borderId="15">
      <alignment horizontal="right" vertical="center"/>
    </xf>
    <xf numFmtId="167" fontId="136" fillId="0" borderId="15">
      <alignment horizontal="right" vertical="center"/>
    </xf>
    <xf numFmtId="9" fontId="160" fillId="0" borderId="0" applyFont="0" applyFill="0" applyBorder="0" applyAlignment="0" applyProtection="0"/>
    <xf numFmtId="9" fontId="160" fillId="0" borderId="0" applyFont="0" applyFill="0" applyBorder="0" applyAlignment="0" applyProtection="0"/>
    <xf numFmtId="4" fontId="148" fillId="41" borderId="39" applyNumberFormat="0" applyProtection="0">
      <alignment horizontal="right" vertical="center"/>
    </xf>
    <xf numFmtId="9" fontId="160" fillId="0" borderId="0" applyFont="0" applyFill="0" applyBorder="0" applyAlignment="0" applyProtection="0"/>
    <xf numFmtId="9" fontId="160" fillId="0" borderId="0" applyFont="0" applyFill="0" applyBorder="0" applyAlignment="0" applyProtection="0"/>
    <xf numFmtId="4" fontId="150" fillId="41" borderId="39" applyNumberFormat="0" applyProtection="0">
      <alignment horizontal="right" vertical="center"/>
    </xf>
    <xf numFmtId="9" fontId="160" fillId="0" borderId="0" applyFont="0" applyFill="0" applyBorder="0" applyAlignment="0" applyProtection="0"/>
    <xf numFmtId="0" fontId="166" fillId="0" borderId="40" applyNumberFormat="0" applyFill="0" applyAlignment="0" applyProtection="0"/>
    <xf numFmtId="9" fontId="160" fillId="0" borderId="0" applyFont="0" applyFill="0" applyBorder="0" applyAlignment="0" applyProtection="0"/>
    <xf numFmtId="4" fontId="150" fillId="41" borderId="39" applyNumberFormat="0" applyProtection="0">
      <alignment horizontal="right" vertical="center"/>
    </xf>
    <xf numFmtId="167" fontId="136" fillId="0" borderId="15">
      <alignment horizontal="right" vertical="center"/>
    </xf>
    <xf numFmtId="9" fontId="160" fillId="0" borderId="0" applyFont="0" applyFill="0" applyBorder="0" applyAlignment="0" applyProtection="0"/>
    <xf numFmtId="167" fontId="136" fillId="0" borderId="15">
      <alignment horizontal="right" vertical="center"/>
    </xf>
    <xf numFmtId="9" fontId="160" fillId="0" borderId="0" applyFont="0" applyFill="0" applyBorder="0" applyAlignment="0" applyProtection="0"/>
    <xf numFmtId="4" fontId="150" fillId="41" borderId="39" applyNumberFormat="0" applyProtection="0">
      <alignment horizontal="right" vertical="center"/>
    </xf>
    <xf numFmtId="9" fontId="147" fillId="0" borderId="0" applyFont="0" applyFill="0" applyBorder="0" applyAlignment="0" applyProtection="0"/>
    <xf numFmtId="9" fontId="147" fillId="0" borderId="0" applyFont="0" applyFill="0" applyBorder="0" applyAlignment="0" applyProtection="0"/>
    <xf numFmtId="167" fontId="136" fillId="0" borderId="15">
      <alignment horizontal="right" vertical="center"/>
    </xf>
    <xf numFmtId="9" fontId="147" fillId="0" borderId="0" applyFont="0" applyFill="0" applyBorder="0" applyAlignment="0" applyProtection="0"/>
    <xf numFmtId="9" fontId="147" fillId="0" borderId="0" applyFont="0" applyFill="0" applyBorder="0" applyAlignment="0" applyProtection="0"/>
    <xf numFmtId="167" fontId="136" fillId="0" borderId="15">
      <alignment horizontal="right" vertical="center"/>
    </xf>
    <xf numFmtId="9" fontId="147" fillId="0" borderId="0" applyFont="0" applyFill="0" applyBorder="0" applyAlignment="0" applyProtection="0"/>
    <xf numFmtId="9" fontId="147" fillId="0" borderId="0" applyFont="0" applyFill="0" applyBorder="0" applyAlignment="0" applyProtection="0"/>
    <xf numFmtId="167" fontId="136" fillId="0" borderId="15">
      <alignment horizontal="right" vertical="center"/>
    </xf>
    <xf numFmtId="9" fontId="147" fillId="0" borderId="0" applyFont="0" applyFill="0" applyBorder="0" applyAlignment="0" applyProtection="0"/>
    <xf numFmtId="9" fontId="147" fillId="0" borderId="0" applyFont="0" applyFill="0" applyBorder="0" applyAlignment="0" applyProtection="0"/>
    <xf numFmtId="167" fontId="136" fillId="0" borderId="15">
      <alignment horizontal="right" vertical="center"/>
    </xf>
    <xf numFmtId="9" fontId="160" fillId="0" borderId="0" applyFont="0" applyFill="0" applyBorder="0" applyAlignment="0" applyProtection="0"/>
    <xf numFmtId="9" fontId="160" fillId="0" borderId="0" applyFont="0" applyFill="0" applyBorder="0" applyAlignment="0" applyProtection="0"/>
    <xf numFmtId="9" fontId="1" fillId="0" borderId="0" applyFont="0" applyFill="0" applyBorder="0" applyAlignment="0" applyProtection="0"/>
    <xf numFmtId="9" fontId="160" fillId="0" borderId="0" applyFont="0" applyFill="0" applyBorder="0" applyAlignment="0" applyProtection="0"/>
    <xf numFmtId="9" fontId="147" fillId="0" borderId="0" applyFont="0" applyFill="0" applyBorder="0" applyAlignment="0" applyProtection="0"/>
    <xf numFmtId="9" fontId="147" fillId="0" borderId="0" applyFont="0" applyFill="0" applyBorder="0" applyAlignment="0" applyProtection="0"/>
    <xf numFmtId="9" fontId="1" fillId="0" borderId="0" applyFont="0" applyFill="0" applyBorder="0" applyAlignment="0" applyProtection="0"/>
    <xf numFmtId="178" fontId="140" fillId="0" borderId="15">
      <alignment horizontal="right" vertical="center"/>
    </xf>
    <xf numFmtId="9" fontId="1" fillId="0" borderId="0" applyFont="0" applyFill="0" applyBorder="0" applyAlignment="0" applyProtection="0"/>
    <xf numFmtId="178" fontId="140" fillId="0" borderId="15">
      <alignment horizontal="right" vertical="center"/>
    </xf>
    <xf numFmtId="9" fontId="160" fillId="0" borderId="0" applyFont="0" applyFill="0" applyBorder="0" applyAlignment="0" applyProtection="0"/>
    <xf numFmtId="9" fontId="195" fillId="0" borderId="0" applyFont="0" applyFill="0" applyBorder="0" applyAlignment="0" applyProtection="0"/>
    <xf numFmtId="171" fontId="137" fillId="0" borderId="15">
      <alignment horizontal="right" vertical="center"/>
    </xf>
    <xf numFmtId="9" fontId="160" fillId="0" borderId="0" applyFont="0" applyFill="0" applyBorder="0" applyAlignment="0" applyProtection="0"/>
    <xf numFmtId="9" fontId="160" fillId="0" borderId="0" applyFont="0" applyFill="0" applyBorder="0" applyAlignment="0" applyProtection="0"/>
    <xf numFmtId="171" fontId="137" fillId="0" borderId="15">
      <alignment horizontal="right" vertical="center"/>
    </xf>
    <xf numFmtId="167" fontId="136" fillId="0" borderId="15">
      <alignment horizontal="right" vertical="center"/>
    </xf>
    <xf numFmtId="9" fontId="160" fillId="0" borderId="0" applyFont="0" applyFill="0" applyBorder="0" applyAlignment="0" applyProtection="0"/>
    <xf numFmtId="166" fontId="135" fillId="0" borderId="15">
      <alignment horizontal="right" vertical="center"/>
    </xf>
    <xf numFmtId="164" fontId="140" fillId="0" borderId="15">
      <alignment horizontal="right" vertical="center"/>
    </xf>
    <xf numFmtId="9" fontId="160" fillId="0" borderId="0" applyFont="0" applyFill="0" applyBorder="0" applyAlignment="0" applyProtection="0"/>
    <xf numFmtId="171" fontId="137" fillId="0" borderId="15">
      <alignment horizontal="right" vertical="center"/>
    </xf>
    <xf numFmtId="164" fontId="140" fillId="0" borderId="15">
      <alignment horizontal="right" vertical="center"/>
    </xf>
    <xf numFmtId="167" fontId="136" fillId="0" borderId="15">
      <alignment horizontal="right" vertical="center"/>
    </xf>
    <xf numFmtId="9" fontId="160" fillId="0" borderId="0" applyFont="0" applyFill="0" applyBorder="0" applyAlignment="0" applyProtection="0"/>
    <xf numFmtId="167" fontId="136" fillId="0" borderId="15">
      <alignment horizontal="right" vertical="center"/>
    </xf>
    <xf numFmtId="9" fontId="160" fillId="0" borderId="0" applyFont="0" applyFill="0" applyBorder="0" applyAlignment="0" applyProtection="0"/>
    <xf numFmtId="171" fontId="137" fillId="0" borderId="15">
      <alignment horizontal="right" vertical="center"/>
    </xf>
    <xf numFmtId="164" fontId="140" fillId="0" borderId="15">
      <alignment horizontal="right" vertical="center"/>
    </xf>
    <xf numFmtId="9" fontId="160" fillId="0" borderId="0" applyFont="0" applyFill="0" applyBorder="0" applyAlignment="0" applyProtection="0"/>
    <xf numFmtId="9" fontId="160" fillId="0" borderId="0" applyFont="0" applyFill="0" applyBorder="0" applyAlignment="0" applyProtection="0"/>
    <xf numFmtId="171" fontId="137" fillId="0" borderId="15">
      <alignment horizontal="right" vertical="center"/>
    </xf>
    <xf numFmtId="164" fontId="140" fillId="0" borderId="15">
      <alignment horizontal="right" vertical="center"/>
    </xf>
    <xf numFmtId="9" fontId="177" fillId="0" borderId="61" applyNumberFormat="0" applyBorder="0"/>
    <xf numFmtId="9" fontId="177" fillId="0" borderId="61" applyNumberFormat="0" applyBorder="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224" fontId="170" fillId="0" borderId="0" applyFill="0" applyBorder="0" applyAlignment="0"/>
    <xf numFmtId="4" fontId="164" fillId="22" borderId="39" applyNumberFormat="0" applyProtection="0">
      <alignment horizontal="left" vertical="center" indent="1"/>
    </xf>
    <xf numFmtId="167" fontId="136" fillId="0" borderId="15">
      <alignment horizontal="right" vertical="center"/>
    </xf>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221" fontId="170" fillId="0" borderId="0" applyFill="0" applyBorder="0" applyAlignment="0"/>
    <xf numFmtId="173" fontId="147" fillId="0" borderId="0" applyFill="0" applyBorder="0" applyAlignment="0"/>
    <xf numFmtId="178" fontId="140" fillId="0" borderId="15">
      <alignment horizontal="right" vertical="center"/>
    </xf>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173" fontId="147" fillId="0" borderId="0" applyFill="0" applyBorder="0" applyAlignment="0"/>
    <xf numFmtId="262" fontId="170" fillId="0" borderId="0" applyFill="0" applyBorder="0" applyAlignment="0"/>
    <xf numFmtId="265" fontId="147" fillId="0" borderId="0" applyFill="0" applyBorder="0" applyAlignment="0"/>
    <xf numFmtId="187" fontId="149" fillId="0" borderId="0" applyFont="0" applyFill="0" applyBorder="0" applyAlignment="0" applyProtection="0"/>
    <xf numFmtId="187" fontId="149" fillId="0" borderId="0" applyFont="0" applyFill="0" applyBorder="0" applyAlignment="0" applyProtection="0"/>
    <xf numFmtId="265" fontId="147" fillId="0" borderId="0" applyFill="0" applyBorder="0" applyAlignment="0"/>
    <xf numFmtId="185" fontId="149" fillId="0" borderId="0" applyFont="0" applyFill="0" applyBorder="0" applyAlignment="0" applyProtection="0"/>
    <xf numFmtId="187" fontId="149" fillId="0" borderId="0" applyFont="0" applyFill="0" applyBorder="0" applyAlignment="0" applyProtection="0"/>
    <xf numFmtId="265" fontId="147" fillId="0" borderId="0" applyFill="0" applyBorder="0" applyAlignment="0"/>
    <xf numFmtId="187" fontId="149" fillId="0" borderId="0" applyFont="0" applyFill="0" applyBorder="0" applyAlignment="0" applyProtection="0"/>
    <xf numFmtId="185" fontId="149" fillId="0" borderId="0" applyFont="0" applyFill="0" applyBorder="0" applyAlignment="0" applyProtection="0"/>
    <xf numFmtId="265" fontId="147" fillId="0" borderId="0" applyFill="0" applyBorder="0" applyAlignment="0"/>
    <xf numFmtId="206" fontId="149" fillId="0" borderId="0" applyFont="0" applyFill="0" applyBorder="0" applyAlignment="0" applyProtection="0"/>
    <xf numFmtId="187" fontId="149" fillId="0" borderId="0" applyFont="0" applyFill="0" applyBorder="0" applyAlignment="0" applyProtection="0"/>
    <xf numFmtId="265" fontId="147" fillId="0" borderId="0" applyFill="0" applyBorder="0" applyAlignment="0"/>
    <xf numFmtId="212" fontId="149" fillId="0" borderId="0" applyFont="0" applyFill="0" applyBorder="0" applyAlignment="0" applyProtection="0"/>
    <xf numFmtId="185" fontId="149" fillId="0" borderId="0" applyFont="0" applyFill="0" applyBorder="0" applyAlignment="0" applyProtection="0"/>
    <xf numFmtId="265" fontId="147" fillId="0" borderId="0" applyFill="0" applyBorder="0" applyAlignment="0"/>
    <xf numFmtId="41" fontId="149" fillId="0" borderId="0" applyFont="0" applyFill="0" applyBorder="0" applyAlignment="0" applyProtection="0"/>
    <xf numFmtId="41" fontId="149" fillId="0" borderId="0" applyFont="0" applyFill="0" applyBorder="0" applyAlignment="0" applyProtection="0"/>
    <xf numFmtId="265" fontId="147" fillId="0" borderId="0" applyFill="0" applyBorder="0" applyAlignment="0"/>
    <xf numFmtId="185" fontId="149" fillId="0" borderId="0" applyFont="0" applyFill="0" applyBorder="0" applyAlignment="0" applyProtection="0"/>
    <xf numFmtId="185" fontId="149" fillId="0" borderId="0" applyFont="0" applyFill="0" applyBorder="0" applyAlignment="0" applyProtection="0"/>
    <xf numFmtId="265" fontId="147" fillId="0" borderId="0" applyFill="0" applyBorder="0" applyAlignment="0"/>
    <xf numFmtId="164" fontId="140" fillId="0" borderId="15">
      <alignment horizontal="right" vertical="center"/>
    </xf>
    <xf numFmtId="265" fontId="147" fillId="0" borderId="0" applyFill="0" applyBorder="0" applyAlignment="0"/>
    <xf numFmtId="265"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89" fontId="147" fillId="0" borderId="0" applyFill="0" applyBorder="0" applyAlignment="0"/>
    <xf numFmtId="167" fontId="136" fillId="0" borderId="15">
      <alignment horizontal="right" vertical="center"/>
    </xf>
    <xf numFmtId="189" fontId="147" fillId="0" borderId="0" applyFill="0" applyBorder="0" applyAlignment="0"/>
    <xf numFmtId="167" fontId="136" fillId="0" borderId="15">
      <alignment horizontal="right" vertical="center"/>
    </xf>
    <xf numFmtId="0" fontId="306" fillId="0" borderId="0"/>
    <xf numFmtId="1" fontId="137" fillId="0" borderId="9" applyNumberFormat="0" applyFill="0" applyAlignment="0" applyProtection="0">
      <alignment horizontal="center" vertical="center"/>
    </xf>
    <xf numFmtId="0" fontId="163" fillId="53" borderId="0" applyNumberFormat="0" applyFont="0" applyBorder="0" applyAlignment="0">
      <alignment horizontal="center"/>
    </xf>
    <xf numFmtId="0" fontId="163" fillId="53" borderId="0" applyNumberFormat="0" applyFont="0" applyBorder="0" applyAlignment="0">
      <alignment horizontal="center"/>
    </xf>
    <xf numFmtId="4" fontId="150" fillId="30" borderId="39" applyNumberFormat="0" applyProtection="0">
      <alignment horizontal="right" vertical="center"/>
    </xf>
    <xf numFmtId="167" fontId="136" fillId="0" borderId="15">
      <alignment horizontal="right" vertical="center"/>
    </xf>
    <xf numFmtId="14" fontId="320" fillId="0" borderId="0" applyNumberFormat="0" applyFill="0" applyBorder="0" applyAlignment="0" applyProtection="0">
      <alignment horizontal="left"/>
    </xf>
    <xf numFmtId="171" fontId="137" fillId="0" borderId="15">
      <alignment horizontal="right" vertical="center"/>
    </xf>
    <xf numFmtId="164" fontId="140" fillId="0" borderId="15">
      <alignment horizontal="right" vertical="center"/>
    </xf>
    <xf numFmtId="0" fontId="139" fillId="0" borderId="0"/>
    <xf numFmtId="0" fontId="135" fillId="0" borderId="0" applyNumberFormat="0" applyFill="0" applyBorder="0" applyAlignment="0" applyProtection="0"/>
    <xf numFmtId="0" fontId="135" fillId="0" borderId="0" applyNumberFormat="0" applyFill="0" applyBorder="0" applyAlignment="0" applyProtection="0"/>
    <xf numFmtId="234" fontId="149" fillId="0" borderId="0" applyFont="0" applyFill="0" applyBorder="0" applyAlignment="0" applyProtection="0"/>
    <xf numFmtId="41" fontId="195" fillId="0" borderId="0" applyProtection="0"/>
    <xf numFmtId="178" fontId="140" fillId="0" borderId="15">
      <alignment horizontal="right" vertical="center"/>
    </xf>
    <xf numFmtId="4" fontId="164" fillId="27" borderId="39" applyNumberFormat="0" applyProtection="0">
      <alignment vertical="center"/>
    </xf>
    <xf numFmtId="178" fontId="140" fillId="0" borderId="15">
      <alignment horizontal="right" vertical="center"/>
    </xf>
    <xf numFmtId="4" fontId="181" fillId="27" borderId="39" applyNumberFormat="0" applyProtection="0">
      <alignment vertical="center"/>
    </xf>
    <xf numFmtId="4" fontId="181" fillId="27" borderId="39" applyNumberFormat="0" applyProtection="0">
      <alignment vertical="center"/>
    </xf>
    <xf numFmtId="166" fontId="135" fillId="0" borderId="15">
      <alignment horizontal="right" vertical="center"/>
    </xf>
    <xf numFmtId="178" fontId="140" fillId="0" borderId="15">
      <alignment horizontal="right" vertical="center"/>
    </xf>
    <xf numFmtId="4" fontId="181" fillId="27" borderId="39" applyNumberFormat="0" applyProtection="0">
      <alignment vertical="center"/>
    </xf>
    <xf numFmtId="166" fontId="135" fillId="0" borderId="15">
      <alignment horizontal="right" vertical="center"/>
    </xf>
    <xf numFmtId="4" fontId="181" fillId="27" borderId="39" applyNumberFormat="0" applyProtection="0">
      <alignment vertical="center"/>
    </xf>
    <xf numFmtId="166" fontId="135" fillId="0" borderId="15">
      <alignment horizontal="right" vertical="center"/>
    </xf>
    <xf numFmtId="4" fontId="181" fillId="27" borderId="39" applyNumberFormat="0" applyProtection="0">
      <alignment vertical="center"/>
    </xf>
    <xf numFmtId="166" fontId="135" fillId="0" borderId="15">
      <alignment horizontal="right" vertical="center"/>
    </xf>
    <xf numFmtId="167" fontId="136" fillId="0" borderId="15">
      <alignment horizontal="right" vertical="center"/>
    </xf>
    <xf numFmtId="4" fontId="181" fillId="27" borderId="39" applyNumberFormat="0" applyProtection="0">
      <alignment vertical="center"/>
    </xf>
    <xf numFmtId="166" fontId="135" fillId="0" borderId="15">
      <alignment horizontal="righ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167" fontId="136" fillId="0" borderId="15">
      <alignment horizontal="right" vertical="center"/>
    </xf>
    <xf numFmtId="4" fontId="181" fillId="27" borderId="39" applyNumberFormat="0" applyProtection="0">
      <alignment vertical="center"/>
    </xf>
    <xf numFmtId="178" fontId="140" fillId="0" borderId="15">
      <alignment horizontal="right" vertical="center"/>
    </xf>
    <xf numFmtId="4" fontId="181" fillId="27" borderId="39" applyNumberFormat="0" applyProtection="0">
      <alignment vertical="center"/>
    </xf>
    <xf numFmtId="178" fontId="140" fillId="0" borderId="15">
      <alignment horizontal="right" vertical="center"/>
    </xf>
    <xf numFmtId="4" fontId="181" fillId="27" borderId="39" applyNumberFormat="0" applyProtection="0">
      <alignment vertical="center"/>
    </xf>
    <xf numFmtId="178" fontId="140" fillId="0" borderId="15">
      <alignment horizontal="right" vertical="center"/>
    </xf>
    <xf numFmtId="4" fontId="181" fillId="27" borderId="39" applyNumberFormat="0" applyProtection="0">
      <alignment vertical="center"/>
    </xf>
    <xf numFmtId="178" fontId="140" fillId="0" borderId="15">
      <alignment horizontal="righ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81"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167" fontId="136" fillId="0" borderId="15">
      <alignment horizontal="righ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176" fontId="137" fillId="0" borderId="15">
      <alignment horizontal="right" vertical="center"/>
    </xf>
    <xf numFmtId="167" fontId="136" fillId="0" borderId="15">
      <alignment horizontal="right" vertical="center"/>
    </xf>
    <xf numFmtId="4" fontId="164" fillId="27" borderId="39" applyNumberFormat="0" applyProtection="0">
      <alignment vertical="center"/>
    </xf>
    <xf numFmtId="176" fontId="137" fillId="0" borderId="15">
      <alignment horizontal="righ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64"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150" fillId="27" borderId="39" applyNumberFormat="0" applyProtection="0">
      <alignment horizontal="left" vertical="center" indent="1"/>
    </xf>
    <xf numFmtId="167" fontId="136" fillId="0" borderId="15">
      <alignment horizontal="right" vertical="center"/>
    </xf>
    <xf numFmtId="4" fontId="221" fillId="27" borderId="39" applyNumberFormat="0" applyProtection="0">
      <alignment vertical="center"/>
    </xf>
    <xf numFmtId="164" fontId="140"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221" fillId="27" borderId="39" applyNumberFormat="0" applyProtection="0">
      <alignment vertical="center"/>
    </xf>
    <xf numFmtId="4" fontId="150" fillId="27" borderId="39" applyNumberFormat="0" applyProtection="0">
      <alignment horizontal="left" vertical="center" indent="1"/>
    </xf>
    <xf numFmtId="167" fontId="136" fillId="0" borderId="15">
      <alignment horizontal="right" vertical="center"/>
    </xf>
    <xf numFmtId="4" fontId="221" fillId="27" borderId="39" applyNumberFormat="0" applyProtection="0">
      <alignment vertical="center"/>
    </xf>
    <xf numFmtId="167" fontId="136"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4" fontId="221" fillId="27" borderId="39" applyNumberFormat="0" applyProtection="0">
      <alignment vertical="center"/>
    </xf>
    <xf numFmtId="164" fontId="140" fillId="0" borderId="15">
      <alignment horizontal="righ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76" fontId="137" fillId="0" borderId="15">
      <alignment horizontal="righ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221" fillId="27" borderId="39" applyNumberFormat="0" applyProtection="0">
      <alignment vertical="center"/>
    </xf>
    <xf numFmtId="164" fontId="140" fillId="0" borderId="15">
      <alignment horizontal="righ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167" fontId="136" fillId="0" borderId="15">
      <alignment horizontal="right" vertical="center"/>
    </xf>
    <xf numFmtId="4" fontId="186" fillId="27" borderId="39" applyNumberFormat="0" applyProtection="0">
      <alignment vertical="center"/>
    </xf>
    <xf numFmtId="167" fontId="136" fillId="0" borderId="15">
      <alignment horizontal="right" vertical="center"/>
    </xf>
    <xf numFmtId="4" fontId="186" fillId="27" borderId="39" applyNumberFormat="0" applyProtection="0">
      <alignment vertical="center"/>
    </xf>
    <xf numFmtId="167" fontId="136" fillId="0" borderId="15">
      <alignment horizontal="righ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166" fontId="135" fillId="0" borderId="15">
      <alignment horizontal="righ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86" fillId="27" borderId="39" applyNumberFormat="0" applyProtection="0">
      <alignment vertical="center"/>
    </xf>
    <xf numFmtId="4" fontId="150" fillId="27" borderId="39" applyNumberFormat="0" applyProtection="0">
      <alignment horizontal="left" vertical="center" indent="1"/>
    </xf>
    <xf numFmtId="171" fontId="137"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211" fontId="135"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4" fontId="148" fillId="27" borderId="39" applyNumberFormat="0" applyProtection="0">
      <alignment horizontal="left" vertical="center" indent="1"/>
    </xf>
    <xf numFmtId="178" fontId="140"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167" fontId="136" fillId="0" borderId="15">
      <alignment horizontal="right" vertical="center"/>
    </xf>
    <xf numFmtId="4" fontId="148" fillId="27" borderId="39" applyNumberFormat="0" applyProtection="0">
      <alignment horizontal="left" vertical="center" indent="1"/>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4" fontId="150" fillId="27" borderId="39" applyNumberFormat="0" applyProtection="0">
      <alignment horizontal="left" vertical="center" indent="1"/>
    </xf>
    <xf numFmtId="4" fontId="150" fillId="27" borderId="39" applyNumberFormat="0" applyProtection="0">
      <alignment horizontal="left" vertical="center" indent="1"/>
    </xf>
    <xf numFmtId="4" fontId="150" fillId="27" borderId="39" applyNumberFormat="0" applyProtection="0">
      <alignment horizontal="left" vertical="center" indent="1"/>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4" fontId="150" fillId="27" borderId="39" applyNumberFormat="0" applyProtection="0">
      <alignment horizontal="left" vertical="center" indent="1"/>
    </xf>
    <xf numFmtId="186" fontId="149" fillId="0" borderId="15">
      <alignment horizontal="right" vertical="center"/>
    </xf>
    <xf numFmtId="4" fontId="150" fillId="27" borderId="39" applyNumberFormat="0" applyProtection="0">
      <alignment horizontal="left" vertical="center" indent="1"/>
    </xf>
    <xf numFmtId="186" fontId="149" fillId="0" borderId="15">
      <alignment horizontal="right" vertical="center"/>
    </xf>
    <xf numFmtId="4" fontId="150" fillId="27" borderId="39" applyNumberFormat="0" applyProtection="0">
      <alignment horizontal="left" vertical="center" indent="1"/>
    </xf>
    <xf numFmtId="186" fontId="149"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4" fontId="150" fillId="27" borderId="39" applyNumberFormat="0" applyProtection="0">
      <alignment horizontal="left" vertical="center" indent="1"/>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178" fontId="140" fillId="0" borderId="15">
      <alignment horizontal="right" vertical="center"/>
    </xf>
    <xf numFmtId="4" fontId="150" fillId="27" borderId="39" applyNumberFormat="0" applyProtection="0">
      <alignment horizontal="left" vertical="center" indent="1"/>
    </xf>
    <xf numFmtId="167" fontId="136" fillId="0" borderId="15">
      <alignment horizontal="right" vertical="center"/>
    </xf>
    <xf numFmtId="178" fontId="140" fillId="0" borderId="15">
      <alignment horizontal="right" vertical="center"/>
    </xf>
    <xf numFmtId="4" fontId="150" fillId="43" borderId="0" applyNumberFormat="0" applyProtection="0">
      <alignment horizontal="left" vertical="center" indent="1"/>
    </xf>
    <xf numFmtId="178" fontId="140" fillId="0" borderId="15">
      <alignment horizontal="right" vertical="center"/>
    </xf>
    <xf numFmtId="4" fontId="148" fillId="43" borderId="0" applyNumberFormat="0" applyProtection="0">
      <alignment horizontal="left" vertical="center" indent="1"/>
    </xf>
    <xf numFmtId="4" fontId="150" fillId="41" borderId="39" applyNumberFormat="0" applyProtection="0">
      <alignment horizontal="right" vertical="center"/>
    </xf>
    <xf numFmtId="178" fontId="140" fillId="0" borderId="15">
      <alignment horizontal="right" vertical="center"/>
    </xf>
    <xf numFmtId="4" fontId="150" fillId="41" borderId="39" applyNumberFormat="0" applyProtection="0">
      <alignment horizontal="right" vertical="center"/>
    </xf>
    <xf numFmtId="178" fontId="140" fillId="0" borderId="15">
      <alignment horizontal="right" vertical="center"/>
    </xf>
    <xf numFmtId="4" fontId="150" fillId="41" borderId="39" applyNumberFormat="0" applyProtection="0">
      <alignment horizontal="right" vertical="center"/>
    </xf>
    <xf numFmtId="178" fontId="140" fillId="0" borderId="15">
      <alignment horizontal="right" vertical="center"/>
    </xf>
    <xf numFmtId="4" fontId="150" fillId="41" borderId="39" applyNumberFormat="0" applyProtection="0">
      <alignment horizontal="right" vertical="center"/>
    </xf>
    <xf numFmtId="178" fontId="140" fillId="0" borderId="15">
      <alignment horizontal="right" vertical="center"/>
    </xf>
    <xf numFmtId="4" fontId="150" fillId="41" borderId="39" applyNumberFormat="0" applyProtection="0">
      <alignment horizontal="right" vertical="center"/>
    </xf>
    <xf numFmtId="178" fontId="140" fillId="0" borderId="15">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4" fontId="148" fillId="41" borderId="39" applyNumberFormat="0" applyProtection="0">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4" fontId="148" fillId="41" borderId="39" applyNumberFormat="0" applyProtection="0">
      <alignment horizontal="right" vertical="center"/>
    </xf>
    <xf numFmtId="167" fontId="136" fillId="0" borderId="15">
      <alignment horizontal="right" vertical="center"/>
    </xf>
    <xf numFmtId="167" fontId="136" fillId="0" borderId="15">
      <alignment horizontal="right" vertical="center"/>
    </xf>
    <xf numFmtId="4" fontId="148" fillId="41" borderId="39" applyNumberFormat="0" applyProtection="0">
      <alignment horizontal="right" vertical="center"/>
    </xf>
    <xf numFmtId="167" fontId="136" fillId="0" borderId="15">
      <alignment horizontal="right" vertical="center"/>
    </xf>
    <xf numFmtId="4" fontId="148" fillId="41" borderId="39" applyNumberFormat="0" applyProtection="0">
      <alignment horizontal="right" vertical="center"/>
    </xf>
    <xf numFmtId="167" fontId="136" fillId="0" borderId="15">
      <alignment horizontal="right" vertical="center"/>
    </xf>
    <xf numFmtId="4" fontId="148" fillId="41" borderId="39" applyNumberFormat="0" applyProtection="0">
      <alignment horizontal="right" vertical="center"/>
    </xf>
    <xf numFmtId="167" fontId="136" fillId="0" borderId="15">
      <alignment horizontal="right" vertical="center"/>
    </xf>
    <xf numFmtId="4" fontId="148" fillId="41" borderId="39" applyNumberFormat="0" applyProtection="0">
      <alignment horizontal="right" vertical="center"/>
    </xf>
    <xf numFmtId="167" fontId="136" fillId="0" borderId="15">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167" fontId="136" fillId="0" borderId="15">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81" fillId="22" borderId="41" applyNumberFormat="0" applyProtection="0">
      <alignment horizontal="left" vertical="center" indent="1"/>
    </xf>
    <xf numFmtId="4" fontId="148" fillId="41" borderId="39" applyNumberFormat="0" applyProtection="0">
      <alignment horizontal="right" vertical="center"/>
    </xf>
    <xf numFmtId="4" fontId="148" fillId="41" borderId="39" applyNumberFormat="0" applyProtection="0">
      <alignment horizontal="right" vertical="center"/>
    </xf>
    <xf numFmtId="171" fontId="137" fillId="0" borderId="15">
      <alignment horizontal="right" vertical="center"/>
    </xf>
    <xf numFmtId="4" fontId="148" fillId="41" borderId="39" applyNumberFormat="0" applyProtection="0">
      <alignment horizontal="right" vertical="center"/>
    </xf>
    <xf numFmtId="171" fontId="137" fillId="0" borderId="15">
      <alignment horizontal="right" vertical="center"/>
    </xf>
    <xf numFmtId="4" fontId="148" fillId="41" borderId="39" applyNumberFormat="0" applyProtection="0">
      <alignment horizontal="right" vertical="center"/>
    </xf>
    <xf numFmtId="171" fontId="137" fillId="0" borderId="15">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176" fontId="137" fillId="0" borderId="15">
      <alignment horizontal="right" vertical="center"/>
    </xf>
    <xf numFmtId="4" fontId="148" fillId="41" borderId="39" applyNumberFormat="0" applyProtection="0">
      <alignment horizontal="right" vertical="center"/>
    </xf>
    <xf numFmtId="176" fontId="137" fillId="0" borderId="15">
      <alignment horizontal="right" vertical="center"/>
    </xf>
    <xf numFmtId="4" fontId="148" fillId="41" borderId="39" applyNumberFormat="0" applyProtection="0">
      <alignment horizontal="right" vertical="center"/>
    </xf>
    <xf numFmtId="176" fontId="137" fillId="0" borderId="15">
      <alignment horizontal="right" vertical="center"/>
    </xf>
    <xf numFmtId="4" fontId="148" fillId="41" borderId="39" applyNumberFormat="0" applyProtection="0">
      <alignment horizontal="right" vertical="center"/>
    </xf>
    <xf numFmtId="176" fontId="137" fillId="0" borderId="15">
      <alignment horizontal="right" vertical="center"/>
    </xf>
    <xf numFmtId="4" fontId="148" fillId="41" borderId="39" applyNumberFormat="0" applyProtection="0">
      <alignment horizontal="right" vertical="center"/>
    </xf>
    <xf numFmtId="176" fontId="137" fillId="0" borderId="15">
      <alignment horizontal="right" vertical="center"/>
    </xf>
    <xf numFmtId="4" fontId="148" fillId="41" borderId="39" applyNumberFormat="0" applyProtection="0">
      <alignment horizontal="right" vertical="center"/>
    </xf>
    <xf numFmtId="176" fontId="137" fillId="0" borderId="15">
      <alignment horizontal="right" vertical="center"/>
    </xf>
    <xf numFmtId="166" fontId="135" fillId="0" borderId="15">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4" fontId="148" fillId="41" borderId="39" applyNumberFormat="0" applyProtection="0">
      <alignment horizontal="right" vertical="center"/>
    </xf>
    <xf numFmtId="199" fontId="176" fillId="0" borderId="15">
      <alignment horizontal="right" vertical="center"/>
    </xf>
    <xf numFmtId="186" fontId="149" fillId="0" borderId="15">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186" fontId="149" fillId="0" borderId="15">
      <alignment horizontal="right" vertical="center"/>
    </xf>
    <xf numFmtId="4" fontId="150" fillId="41" borderId="39" applyNumberFormat="0" applyProtection="0">
      <alignment horizontal="right" vertical="center"/>
    </xf>
    <xf numFmtId="186" fontId="149" fillId="0" borderId="15">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167" fontId="136" fillId="0" borderId="15">
      <alignment horizontal="right" vertical="center"/>
    </xf>
    <xf numFmtId="4" fontId="150" fillId="41" borderId="39" applyNumberFormat="0" applyProtection="0">
      <alignment horizontal="right" vertical="center"/>
    </xf>
    <xf numFmtId="167" fontId="136" fillId="0" borderId="15">
      <alignment horizontal="right" vertical="center"/>
    </xf>
    <xf numFmtId="4" fontId="150" fillId="41" borderId="39" applyNumberFormat="0" applyProtection="0">
      <alignment horizontal="right" vertical="center"/>
    </xf>
    <xf numFmtId="167" fontId="136" fillId="0" borderId="15">
      <alignment horizontal="right" vertical="center"/>
    </xf>
    <xf numFmtId="167" fontId="136" fillId="0" borderId="15">
      <alignment horizontal="right" vertical="center"/>
    </xf>
    <xf numFmtId="4" fontId="150" fillId="41" borderId="39" applyNumberFormat="0" applyProtection="0">
      <alignment horizontal="right" vertical="center"/>
    </xf>
    <xf numFmtId="167" fontId="136" fillId="0" borderId="15">
      <alignment horizontal="right" vertical="center"/>
    </xf>
    <xf numFmtId="4" fontId="150" fillId="41" borderId="39" applyNumberFormat="0" applyProtection="0">
      <alignment horizontal="right" vertical="center"/>
    </xf>
    <xf numFmtId="171" fontId="147" fillId="0" borderId="15">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41" borderId="39" applyNumberFormat="0" applyProtection="0">
      <alignment horizontal="right" vertical="center"/>
    </xf>
    <xf numFmtId="4" fontId="150" fillId="38" borderId="39" applyNumberFormat="0" applyProtection="0">
      <alignment horizontal="right" vertical="center"/>
    </xf>
    <xf numFmtId="164" fontId="140" fillId="0" borderId="15">
      <alignment horizontal="right" vertical="center"/>
    </xf>
    <xf numFmtId="4" fontId="150" fillId="38" borderId="39" applyNumberFormat="0" applyProtection="0">
      <alignment horizontal="right" vertical="center"/>
    </xf>
    <xf numFmtId="164" fontId="140" fillId="0" borderId="15">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166" fontId="135" fillId="0" borderId="15">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167" fontId="136" fillId="0" borderId="15">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4" fontId="148" fillId="38" borderId="39" applyNumberFormat="0" applyProtection="0">
      <alignment horizontal="right" vertical="center"/>
    </xf>
    <xf numFmtId="0" fontId="142" fillId="18" borderId="36" applyNumberFormat="0" applyAlignment="0" applyProtection="0"/>
    <xf numFmtId="4" fontId="148" fillId="38" borderId="39" applyNumberFormat="0" applyProtection="0">
      <alignment horizontal="right" vertical="center"/>
    </xf>
    <xf numFmtId="186" fontId="149" fillId="0" borderId="15">
      <alignment horizontal="right" vertical="center"/>
    </xf>
    <xf numFmtId="211" fontId="135" fillId="0" borderId="15">
      <alignment horizontal="right" vertical="center"/>
    </xf>
    <xf numFmtId="0" fontId="142" fillId="18" borderId="36" applyNumberFormat="0" applyAlignment="0" applyProtection="0"/>
    <xf numFmtId="4" fontId="148" fillId="38" borderId="39" applyNumberFormat="0" applyProtection="0">
      <alignment horizontal="right" vertical="center"/>
    </xf>
    <xf numFmtId="186" fontId="149" fillId="0" borderId="15">
      <alignment horizontal="right" vertical="center"/>
    </xf>
    <xf numFmtId="211" fontId="135" fillId="0" borderId="15">
      <alignment horizontal="right" vertical="center"/>
    </xf>
    <xf numFmtId="0" fontId="142" fillId="18" borderId="36" applyNumberFormat="0" applyAlignment="0" applyProtection="0"/>
    <xf numFmtId="4" fontId="148" fillId="38" borderId="39" applyNumberFormat="0" applyProtection="0">
      <alignment horizontal="right" vertical="center"/>
    </xf>
    <xf numFmtId="186" fontId="149" fillId="0" borderId="15">
      <alignment horizontal="right" vertical="center"/>
    </xf>
    <xf numFmtId="211" fontId="135" fillId="0" borderId="15">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167" fontId="136" fillId="0" borderId="15">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167" fontId="136" fillId="0" borderId="15">
      <alignment horizontal="right" vertical="center"/>
    </xf>
    <xf numFmtId="4" fontId="150" fillId="38" borderId="39" applyNumberFormat="0" applyProtection="0">
      <alignment horizontal="right" vertical="center"/>
    </xf>
    <xf numFmtId="167" fontId="136" fillId="0" borderId="15">
      <alignment horizontal="right" vertical="center"/>
    </xf>
    <xf numFmtId="176" fontId="137" fillId="0" borderId="15">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50" fillId="38" borderId="39" applyNumberFormat="0" applyProtection="0">
      <alignment horizontal="right" vertical="center"/>
    </xf>
    <xf numFmtId="4" fontId="148" fillId="21" borderId="39" applyNumberFormat="0" applyProtection="0">
      <alignment horizontal="right" vertical="center"/>
    </xf>
    <xf numFmtId="176" fontId="137" fillId="0" borderId="15">
      <alignment horizontal="right" vertical="center"/>
    </xf>
    <xf numFmtId="178" fontId="140" fillId="0" borderId="15">
      <alignment horizontal="right" vertical="center"/>
    </xf>
    <xf numFmtId="4" fontId="148" fillId="21" borderId="39" applyNumberFormat="0" applyProtection="0">
      <alignment horizontal="right" vertical="center"/>
    </xf>
    <xf numFmtId="176" fontId="137" fillId="0" borderId="15">
      <alignment horizontal="right" vertical="center"/>
    </xf>
    <xf numFmtId="178" fontId="140" fillId="0" borderId="15">
      <alignment horizontal="right" vertical="center"/>
    </xf>
    <xf numFmtId="4" fontId="148" fillId="21" borderId="39" applyNumberFormat="0" applyProtection="0">
      <alignment horizontal="right" vertical="center"/>
    </xf>
    <xf numFmtId="178" fontId="140" fillId="0" borderId="15">
      <alignment horizontal="right" vertical="center"/>
    </xf>
    <xf numFmtId="4" fontId="148" fillId="21" borderId="39" applyNumberFormat="0" applyProtection="0">
      <alignment horizontal="right" vertical="center"/>
    </xf>
    <xf numFmtId="178" fontId="140" fillId="0" borderId="15">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176" fontId="137" fillId="0" borderId="15">
      <alignment horizontal="right" vertical="center"/>
    </xf>
    <xf numFmtId="4" fontId="148" fillId="21" borderId="39" applyNumberFormat="0" applyProtection="0">
      <alignment horizontal="right" vertical="center"/>
    </xf>
    <xf numFmtId="176" fontId="137" fillId="0" borderId="15">
      <alignment horizontal="right" vertical="center"/>
    </xf>
    <xf numFmtId="4" fontId="148" fillId="21" borderId="39" applyNumberFormat="0" applyProtection="0">
      <alignment horizontal="right" vertical="center"/>
    </xf>
    <xf numFmtId="166" fontId="135" fillId="0" borderId="15">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176" fontId="137" fillId="0" borderId="15">
      <alignment horizontal="right" vertical="center"/>
    </xf>
    <xf numFmtId="4" fontId="148" fillId="21" borderId="39" applyNumberFormat="0" applyProtection="0">
      <alignment horizontal="right" vertical="center"/>
    </xf>
    <xf numFmtId="176" fontId="137" fillId="0" borderId="15">
      <alignment horizontal="right" vertical="center"/>
    </xf>
    <xf numFmtId="4" fontId="148" fillId="21" borderId="39" applyNumberFormat="0" applyProtection="0">
      <alignment horizontal="right" vertical="center"/>
    </xf>
    <xf numFmtId="176" fontId="137" fillId="0" borderId="15">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48"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4" fontId="150" fillId="21" borderId="39" applyNumberFormat="0" applyProtection="0">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4" fontId="150" fillId="21" borderId="39" applyNumberFormat="0" applyProtection="0">
      <alignment horizontal="right" vertical="center"/>
    </xf>
    <xf numFmtId="167" fontId="136" fillId="0" borderId="15">
      <alignment horizontal="right" vertical="center"/>
    </xf>
    <xf numFmtId="178" fontId="140" fillId="0" borderId="15">
      <alignment horizontal="right" vertical="center"/>
    </xf>
    <xf numFmtId="4" fontId="150" fillId="21" borderId="39" applyNumberFormat="0" applyProtection="0">
      <alignment horizontal="right" vertical="center"/>
    </xf>
    <xf numFmtId="167" fontId="136" fillId="0" borderId="15">
      <alignment horizontal="right" vertical="center"/>
    </xf>
    <xf numFmtId="4" fontId="150" fillId="30" borderId="39" applyNumberFormat="0" applyProtection="0">
      <alignment horizontal="right" vertical="center"/>
    </xf>
    <xf numFmtId="167" fontId="136" fillId="0" borderId="15">
      <alignment horizontal="right" vertical="center"/>
    </xf>
    <xf numFmtId="4" fontId="150" fillId="30" borderId="39" applyNumberFormat="0" applyProtection="0">
      <alignment horizontal="right" vertical="center"/>
    </xf>
    <xf numFmtId="167" fontId="136" fillId="0" borderId="15">
      <alignment horizontal="right" vertical="center"/>
    </xf>
    <xf numFmtId="4" fontId="150" fillId="30" borderId="39" applyNumberFormat="0" applyProtection="0">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199" fontId="17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199" fontId="176" fillId="0" borderId="15">
      <alignment horizontal="right" vertical="center"/>
    </xf>
    <xf numFmtId="4" fontId="148" fillId="30" borderId="39" applyNumberFormat="0" applyProtection="0">
      <alignment horizontal="right" vertical="center"/>
    </xf>
    <xf numFmtId="199" fontId="176" fillId="0" borderId="15">
      <alignment horizontal="right" vertical="center"/>
    </xf>
    <xf numFmtId="4" fontId="148" fillId="30" borderId="39" applyNumberFormat="0" applyProtection="0">
      <alignment horizontal="right" vertical="center"/>
    </xf>
    <xf numFmtId="199" fontId="176" fillId="0" borderId="15">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199" fontId="176" fillId="0" borderId="15">
      <alignment horizontal="right" vertical="center"/>
    </xf>
    <xf numFmtId="4" fontId="148" fillId="30" borderId="39" applyNumberFormat="0" applyProtection="0">
      <alignment horizontal="right" vertical="center"/>
    </xf>
    <xf numFmtId="199" fontId="17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199" fontId="17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199" fontId="17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4" fontId="148" fillId="30" borderId="39" applyNumberFormat="0" applyProtection="0">
      <alignment horizontal="right" vertical="center"/>
    </xf>
    <xf numFmtId="167" fontId="136" fillId="0" borderId="15">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178" fontId="140" fillId="0" borderId="15">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48"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167" fontId="136" fillId="0" borderId="15">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164" fontId="140" fillId="0" borderId="15">
      <alignment horizontal="right" vertical="center"/>
    </xf>
    <xf numFmtId="4" fontId="150" fillId="30" borderId="39" applyNumberFormat="0" applyProtection="0">
      <alignment horizontal="right" vertical="center"/>
    </xf>
    <xf numFmtId="164" fontId="140" fillId="0" borderId="15">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182" fontId="136" fillId="0" borderId="2"/>
    <xf numFmtId="4" fontId="150" fillId="30" borderId="39" applyNumberFormat="0" applyProtection="0">
      <alignment horizontal="right" vertical="center"/>
    </xf>
    <xf numFmtId="4" fontId="150" fillId="30" borderId="39" applyNumberFormat="0" applyProtection="0">
      <alignment horizontal="right" vertical="center"/>
    </xf>
    <xf numFmtId="164" fontId="140" fillId="0" borderId="15">
      <alignment horizontal="right" vertical="center"/>
    </xf>
    <xf numFmtId="4" fontId="150" fillId="30" borderId="39" applyNumberFormat="0" applyProtection="0">
      <alignment horizontal="right" vertical="center"/>
    </xf>
    <xf numFmtId="164" fontId="140" fillId="0" borderId="15">
      <alignment horizontal="right" vertical="center"/>
    </xf>
    <xf numFmtId="4" fontId="150" fillId="30" borderId="39" applyNumberFormat="0" applyProtection="0">
      <alignment horizontal="right" vertical="center"/>
    </xf>
    <xf numFmtId="164" fontId="140" fillId="0" borderId="15">
      <alignment horizontal="right" vertical="center"/>
    </xf>
    <xf numFmtId="4" fontId="150" fillId="30" borderId="39" applyNumberFormat="0" applyProtection="0">
      <alignment horizontal="right" vertical="center"/>
    </xf>
    <xf numFmtId="164" fontId="140" fillId="0" borderId="15">
      <alignment horizontal="right" vertical="center"/>
    </xf>
    <xf numFmtId="4" fontId="150" fillId="30" borderId="39" applyNumberFormat="0" applyProtection="0">
      <alignment horizontal="right" vertical="center"/>
    </xf>
    <xf numFmtId="4" fontId="150" fillId="30"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166" fontId="135" fillId="0" borderId="15">
      <alignment horizontal="right" vertical="center"/>
    </xf>
    <xf numFmtId="4" fontId="148" fillId="25" borderId="39" applyNumberFormat="0" applyProtection="0">
      <alignment horizontal="right" vertical="center"/>
    </xf>
    <xf numFmtId="166" fontId="135" fillId="0" borderId="15">
      <alignment horizontal="right" vertical="center"/>
    </xf>
    <xf numFmtId="4" fontId="148" fillId="25" borderId="39" applyNumberFormat="0" applyProtection="0">
      <alignment horizontal="right" vertical="center"/>
    </xf>
    <xf numFmtId="166" fontId="135" fillId="0" borderId="15">
      <alignment horizontal="right" vertical="center"/>
    </xf>
    <xf numFmtId="4" fontId="148" fillId="25" borderId="39" applyNumberFormat="0" applyProtection="0">
      <alignment horizontal="right" vertical="center"/>
    </xf>
    <xf numFmtId="166" fontId="135" fillId="0" borderId="15">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164" fontId="140" fillId="0" borderId="15">
      <alignment horizontal="right" vertical="center"/>
    </xf>
    <xf numFmtId="4" fontId="148" fillId="25" borderId="39" applyNumberFormat="0" applyProtection="0">
      <alignment horizontal="right" vertical="center"/>
    </xf>
    <xf numFmtId="164" fontId="140" fillId="0" borderId="15">
      <alignment horizontal="right" vertical="center"/>
    </xf>
    <xf numFmtId="4" fontId="148" fillId="25" borderId="39" applyNumberFormat="0" applyProtection="0">
      <alignment horizontal="right" vertical="center"/>
    </xf>
    <xf numFmtId="164" fontId="140" fillId="0" borderId="15">
      <alignment horizontal="right" vertical="center"/>
    </xf>
    <xf numFmtId="4" fontId="148" fillId="25" borderId="39" applyNumberFormat="0" applyProtection="0">
      <alignment horizontal="right" vertical="center"/>
    </xf>
    <xf numFmtId="164" fontId="140" fillId="0" borderId="15">
      <alignment horizontal="right" vertical="center"/>
    </xf>
    <xf numFmtId="4" fontId="148" fillId="25" borderId="39" applyNumberFormat="0" applyProtection="0">
      <alignment horizontal="right" vertical="center"/>
    </xf>
    <xf numFmtId="164" fontId="140" fillId="0" borderId="15">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178" fontId="140" fillId="0" borderId="15">
      <alignment horizontal="right" vertical="center"/>
    </xf>
    <xf numFmtId="4" fontId="148" fillId="25" borderId="39" applyNumberFormat="0" applyProtection="0">
      <alignment horizontal="right" vertical="center"/>
    </xf>
    <xf numFmtId="178" fontId="140" fillId="0" borderId="15">
      <alignment horizontal="right" vertical="center"/>
    </xf>
    <xf numFmtId="4" fontId="148" fillId="25" borderId="39" applyNumberFormat="0" applyProtection="0">
      <alignment horizontal="right" vertical="center"/>
    </xf>
    <xf numFmtId="178" fontId="140" fillId="0" borderId="15">
      <alignment horizontal="right" vertical="center"/>
    </xf>
    <xf numFmtId="4" fontId="148" fillId="25" borderId="39" applyNumberFormat="0" applyProtection="0">
      <alignment horizontal="right" vertical="center"/>
    </xf>
    <xf numFmtId="178" fontId="140" fillId="0" borderId="15">
      <alignment horizontal="right" vertical="center"/>
    </xf>
    <xf numFmtId="4" fontId="148" fillId="25" borderId="39" applyNumberFormat="0" applyProtection="0">
      <alignment horizontal="right" vertical="center"/>
    </xf>
    <xf numFmtId="167" fontId="136" fillId="0" borderId="15">
      <alignment horizontal="right" vertical="center"/>
    </xf>
    <xf numFmtId="178" fontId="140" fillId="0" borderId="15">
      <alignment horizontal="right" vertical="center"/>
    </xf>
    <xf numFmtId="4" fontId="148" fillId="25" borderId="39" applyNumberFormat="0" applyProtection="0">
      <alignment horizontal="right" vertical="center"/>
    </xf>
    <xf numFmtId="167" fontId="136" fillId="0" borderId="15">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167" fontId="136" fillId="0" borderId="15">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171" fontId="137" fillId="0" borderId="15">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4" fontId="148" fillId="25" borderId="39" applyNumberFormat="0" applyProtection="0">
      <alignment horizontal="right" vertical="center"/>
    </xf>
    <xf numFmtId="167" fontId="136" fillId="0" borderId="15">
      <alignment horizontal="right" vertical="center"/>
    </xf>
    <xf numFmtId="4" fontId="148" fillId="25" borderId="39" applyNumberFormat="0" applyProtection="0">
      <alignment horizontal="right" vertical="center"/>
    </xf>
    <xf numFmtId="167" fontId="136" fillId="0" borderId="15">
      <alignment horizontal="right" vertical="center"/>
    </xf>
    <xf numFmtId="4" fontId="148"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167" fontId="136" fillId="0" borderId="15">
      <alignment horizontal="right" vertical="center"/>
    </xf>
    <xf numFmtId="4" fontId="150" fillId="25" borderId="39" applyNumberFormat="0" applyProtection="0">
      <alignment horizontal="right" vertical="center"/>
    </xf>
    <xf numFmtId="4" fontId="150" fillId="24" borderId="39" applyNumberFormat="0" applyProtection="0">
      <alignment vertical="center"/>
    </xf>
    <xf numFmtId="167" fontId="136" fillId="0" borderId="15">
      <alignment horizontal="right" vertical="center"/>
    </xf>
    <xf numFmtId="4" fontId="150" fillId="25" borderId="39" applyNumberFormat="0" applyProtection="0">
      <alignment horizontal="right" vertical="center"/>
    </xf>
    <xf numFmtId="4" fontId="150" fillId="24" borderId="39" applyNumberFormat="0" applyProtection="0">
      <alignmen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167" fontId="136" fillId="0" borderId="15">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167" fontId="136" fillId="0" borderId="15">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48"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186" fontId="149" fillId="0" borderId="15">
      <alignment horizontal="right" vertical="center"/>
    </xf>
    <xf numFmtId="164" fontId="140" fillId="0" borderId="15">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50" fillId="23" borderId="39" applyNumberFormat="0" applyProtection="0">
      <alignment horizontal="right" vertical="center"/>
    </xf>
    <xf numFmtId="4" fontId="148" fillId="32" borderId="39" applyNumberFormat="0" applyProtection="0">
      <alignment horizontal="right" vertical="center"/>
    </xf>
    <xf numFmtId="166" fontId="135" fillId="0" borderId="15">
      <alignment horizontal="right" vertical="center"/>
    </xf>
    <xf numFmtId="4" fontId="148" fillId="32" borderId="39" applyNumberFormat="0" applyProtection="0">
      <alignment horizontal="right" vertical="center"/>
    </xf>
    <xf numFmtId="166" fontId="135" fillId="0" borderId="15">
      <alignment horizontal="right" vertical="center"/>
    </xf>
    <xf numFmtId="4" fontId="148" fillId="32" borderId="39" applyNumberFormat="0" applyProtection="0">
      <alignment horizontal="right" vertical="center"/>
    </xf>
    <xf numFmtId="166" fontId="135" fillId="0" borderId="15">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167" fontId="136" fillId="0" borderId="15">
      <alignment horizontal="right" vertical="center"/>
    </xf>
    <xf numFmtId="4" fontId="148" fillId="32" borderId="39" applyNumberFormat="0" applyProtection="0">
      <alignment horizontal="right" vertical="center"/>
    </xf>
    <xf numFmtId="167" fontId="136" fillId="0" borderId="15">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166" fontId="135" fillId="0" borderId="15">
      <alignment horizontal="right" vertical="center"/>
    </xf>
    <xf numFmtId="4" fontId="148" fillId="32" borderId="39" applyNumberFormat="0" applyProtection="0">
      <alignment horizontal="right" vertical="center"/>
    </xf>
    <xf numFmtId="166" fontId="135" fillId="0" borderId="15">
      <alignment horizontal="right" vertical="center"/>
    </xf>
    <xf numFmtId="4" fontId="148" fillId="32" borderId="39" applyNumberFormat="0" applyProtection="0">
      <alignment horizontal="right" vertical="center"/>
    </xf>
    <xf numFmtId="166" fontId="135" fillId="0" borderId="15">
      <alignment horizontal="right" vertical="center"/>
    </xf>
    <xf numFmtId="4" fontId="148" fillId="32" borderId="39" applyNumberFormat="0" applyProtection="0">
      <alignment horizontal="right" vertical="center"/>
    </xf>
    <xf numFmtId="166" fontId="135" fillId="0" borderId="15">
      <alignment horizontal="right" vertical="center"/>
    </xf>
    <xf numFmtId="176" fontId="137" fillId="0" borderId="15">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176" fontId="137" fillId="0" borderId="15">
      <alignment horizontal="right" vertical="center"/>
    </xf>
    <xf numFmtId="167" fontId="136" fillId="0" borderId="15">
      <alignment horizontal="right" vertical="center"/>
    </xf>
    <xf numFmtId="4" fontId="148" fillId="32" borderId="39" applyNumberFormat="0" applyProtection="0">
      <alignment horizontal="right" vertical="center"/>
    </xf>
    <xf numFmtId="176" fontId="137" fillId="0" borderId="15">
      <alignment horizontal="right" vertical="center"/>
    </xf>
    <xf numFmtId="167" fontId="136" fillId="0" borderId="15">
      <alignment horizontal="right" vertical="center"/>
    </xf>
    <xf numFmtId="4" fontId="148" fillId="32" borderId="39" applyNumberFormat="0" applyProtection="0">
      <alignment horizontal="right" vertical="center"/>
    </xf>
    <xf numFmtId="176" fontId="137" fillId="0" borderId="15">
      <alignment horizontal="right" vertical="center"/>
    </xf>
    <xf numFmtId="4" fontId="148" fillId="32" borderId="39" applyNumberFormat="0" applyProtection="0">
      <alignment horizontal="right" vertical="center"/>
    </xf>
    <xf numFmtId="176" fontId="137" fillId="0" borderId="15">
      <alignment horizontal="right" vertical="center"/>
    </xf>
    <xf numFmtId="4" fontId="148" fillId="32" borderId="39" applyNumberFormat="0" applyProtection="0">
      <alignment horizontal="right" vertical="center"/>
    </xf>
    <xf numFmtId="176" fontId="137" fillId="0" borderId="15">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48" fillId="32" borderId="39" applyNumberFormat="0" applyProtection="0">
      <alignment horizontal="right" vertical="center"/>
    </xf>
    <xf numFmtId="4" fontId="150" fillId="32" borderId="39" applyNumberFormat="0" applyProtection="0">
      <alignment horizontal="right" vertical="center"/>
    </xf>
    <xf numFmtId="167" fontId="136" fillId="0" borderId="15">
      <alignment horizontal="right" vertical="center"/>
    </xf>
    <xf numFmtId="4" fontId="150" fillId="32" borderId="39" applyNumberFormat="0" applyProtection="0">
      <alignment horizontal="right" vertical="center"/>
    </xf>
    <xf numFmtId="164" fontId="140" fillId="0" borderId="15">
      <alignment horizontal="right" vertical="center"/>
    </xf>
    <xf numFmtId="4" fontId="150" fillId="32" borderId="39" applyNumberFormat="0" applyProtection="0">
      <alignment horizontal="right" vertical="center"/>
    </xf>
    <xf numFmtId="164" fontId="140" fillId="0" borderId="15">
      <alignment horizontal="right" vertical="center"/>
    </xf>
    <xf numFmtId="4" fontId="150" fillId="32" borderId="39" applyNumberFormat="0" applyProtection="0">
      <alignment horizontal="right" vertical="center"/>
    </xf>
    <xf numFmtId="164" fontId="140" fillId="0" borderId="15">
      <alignment horizontal="right" vertical="center"/>
    </xf>
    <xf numFmtId="4" fontId="150" fillId="32" borderId="39" applyNumberFormat="0" applyProtection="0">
      <alignment horizontal="right" vertical="center"/>
    </xf>
    <xf numFmtId="164" fontId="140" fillId="0" borderId="15">
      <alignment horizontal="right" vertical="center"/>
    </xf>
    <xf numFmtId="4" fontId="150" fillId="32" borderId="39" applyNumberFormat="0" applyProtection="0">
      <alignment horizontal="right" vertical="center"/>
    </xf>
    <xf numFmtId="164" fontId="140" fillId="0" borderId="15">
      <alignment horizontal="right" vertical="center"/>
    </xf>
    <xf numFmtId="4" fontId="150" fillId="32" borderId="39" applyNumberFormat="0" applyProtection="0">
      <alignment horizontal="right" vertical="center"/>
    </xf>
    <xf numFmtId="167" fontId="136" fillId="0" borderId="15">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167" fontId="136" fillId="0" borderId="15">
      <alignment horizontal="right" vertical="center"/>
    </xf>
    <xf numFmtId="4" fontId="150" fillId="32" borderId="39" applyNumberFormat="0" applyProtection="0">
      <alignment horizontal="right" vertical="center"/>
    </xf>
    <xf numFmtId="167" fontId="136" fillId="0" borderId="15">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167" fontId="136" fillId="0" borderId="15">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211" fontId="135" fillId="0" borderId="15">
      <alignment horizontal="right" vertical="center"/>
    </xf>
    <xf numFmtId="4" fontId="150" fillId="32" borderId="39" applyNumberFormat="0" applyProtection="0">
      <alignment horizontal="right" vertical="center"/>
    </xf>
    <xf numFmtId="211" fontId="135" fillId="0" borderId="15">
      <alignment horizontal="right" vertical="center"/>
    </xf>
    <xf numFmtId="4" fontId="150" fillId="32" borderId="39" applyNumberFormat="0" applyProtection="0">
      <alignment horizontal="right" vertical="center"/>
    </xf>
    <xf numFmtId="167" fontId="136" fillId="0" borderId="15">
      <alignment horizontal="right" vertical="center"/>
    </xf>
    <xf numFmtId="211" fontId="135" fillId="0" borderId="15">
      <alignment horizontal="right" vertical="center"/>
    </xf>
    <xf numFmtId="4" fontId="150" fillId="32" borderId="39" applyNumberFormat="0" applyProtection="0">
      <alignment horizontal="right" vertical="center"/>
    </xf>
    <xf numFmtId="167" fontId="136" fillId="0" borderId="15">
      <alignment horizontal="right" vertical="center"/>
    </xf>
    <xf numFmtId="211" fontId="135" fillId="0" borderId="15">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167" fontId="136" fillId="0" borderId="15">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4" fontId="150" fillId="32" borderId="39" applyNumberFormat="0" applyProtection="0">
      <alignment horizontal="right" vertical="center"/>
    </xf>
    <xf numFmtId="164" fontId="140" fillId="0" borderId="15">
      <alignment horizontal="right" vertical="center"/>
    </xf>
    <xf numFmtId="4" fontId="150" fillId="32" borderId="39" applyNumberFormat="0" applyProtection="0">
      <alignment horizontal="right" vertical="center"/>
    </xf>
    <xf numFmtId="176" fontId="147" fillId="0" borderId="15">
      <alignment horizontal="right" vertical="center"/>
    </xf>
    <xf numFmtId="4" fontId="150" fillId="33" borderId="39" applyNumberFormat="0" applyProtection="0">
      <alignment horizontal="right" vertical="center"/>
    </xf>
    <xf numFmtId="164" fontId="140" fillId="0" borderId="15">
      <alignment horizontal="right" vertical="center"/>
    </xf>
    <xf numFmtId="176" fontId="147" fillId="0" borderId="15">
      <alignment horizontal="right" vertical="center"/>
    </xf>
    <xf numFmtId="4" fontId="150" fillId="33" borderId="39" applyNumberFormat="0" applyProtection="0">
      <alignment horizontal="right" vertical="center"/>
    </xf>
    <xf numFmtId="164" fontId="140" fillId="0" borderId="15">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167" fontId="136" fillId="0" borderId="15">
      <alignment horizontal="right" vertical="center"/>
    </xf>
    <xf numFmtId="4" fontId="148" fillId="33" borderId="39" applyNumberFormat="0" applyProtection="0">
      <alignment horizontal="right" vertical="center"/>
    </xf>
    <xf numFmtId="178" fontId="140" fillId="0" borderId="15">
      <alignment horizontal="right" vertical="center"/>
    </xf>
    <xf numFmtId="4" fontId="148" fillId="33" borderId="39" applyNumberFormat="0" applyProtection="0">
      <alignment horizontal="right" vertical="center"/>
    </xf>
    <xf numFmtId="178" fontId="140" fillId="0" borderId="15">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4" fontId="148" fillId="33" borderId="39" applyNumberFormat="0" applyProtection="0">
      <alignment horizontal="right" vertical="center"/>
    </xf>
    <xf numFmtId="0" fontId="142" fillId="18" borderId="36" applyNumberFormat="0" applyAlignment="0" applyProtection="0"/>
    <xf numFmtId="4" fontId="148" fillId="33" borderId="39" applyNumberFormat="0" applyProtection="0">
      <alignment horizontal="right" vertical="center"/>
    </xf>
    <xf numFmtId="176" fontId="137" fillId="0" borderId="15">
      <alignment horizontal="right" vertical="center"/>
    </xf>
    <xf numFmtId="0" fontId="142" fillId="18" borderId="36" applyNumberFormat="0" applyAlignment="0" applyProtection="0"/>
    <xf numFmtId="4" fontId="148" fillId="33" borderId="39" applyNumberFormat="0" applyProtection="0">
      <alignment horizontal="right" vertical="center"/>
    </xf>
    <xf numFmtId="176" fontId="137" fillId="0" borderId="15">
      <alignment horizontal="right" vertical="center"/>
    </xf>
    <xf numFmtId="0" fontId="142" fillId="18" borderId="36" applyNumberFormat="0" applyAlignment="0" applyProtection="0"/>
    <xf numFmtId="4" fontId="148" fillId="33" borderId="39" applyNumberFormat="0" applyProtection="0">
      <alignment horizontal="right" vertical="center"/>
    </xf>
    <xf numFmtId="176" fontId="137" fillId="0" borderId="15">
      <alignment horizontal="right" vertical="center"/>
    </xf>
    <xf numFmtId="0" fontId="142" fillId="18" borderId="36" applyNumberFormat="0" applyAlignment="0" applyProtection="0"/>
    <xf numFmtId="4" fontId="148" fillId="33" borderId="39" applyNumberFormat="0" applyProtection="0">
      <alignment horizontal="right" vertical="center"/>
    </xf>
    <xf numFmtId="176" fontId="137" fillId="0" borderId="15">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4" fontId="148" fillId="33" borderId="39" applyNumberFormat="0" applyProtection="0">
      <alignment horizontal="right" vertical="center"/>
    </xf>
    <xf numFmtId="211" fontId="135" fillId="0" borderId="15">
      <alignment horizontal="right" vertical="center"/>
    </xf>
    <xf numFmtId="4" fontId="148" fillId="33" borderId="39" applyNumberFormat="0" applyProtection="0">
      <alignment horizontal="right" vertical="center"/>
    </xf>
    <xf numFmtId="211" fontId="135" fillId="0" borderId="15">
      <alignment horizontal="right" vertical="center"/>
    </xf>
    <xf numFmtId="4" fontId="148" fillId="33" borderId="39" applyNumberFormat="0" applyProtection="0">
      <alignment horizontal="right" vertical="center"/>
    </xf>
    <xf numFmtId="211" fontId="135" fillId="0" borderId="15">
      <alignment horizontal="right" vertical="center"/>
    </xf>
    <xf numFmtId="4" fontId="150" fillId="33" borderId="39" applyNumberFormat="0" applyProtection="0">
      <alignment horizontal="right" vertical="center"/>
    </xf>
    <xf numFmtId="167" fontId="136" fillId="0" borderId="15">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167" fontId="136" fillId="0" borderId="15">
      <alignment horizontal="right" vertical="center"/>
    </xf>
    <xf numFmtId="4" fontId="150" fillId="33" borderId="39" applyNumberFormat="0" applyProtection="0">
      <alignment horizontal="right" vertical="center"/>
    </xf>
    <xf numFmtId="176" fontId="147" fillId="0" borderId="15">
      <alignment horizontal="right" vertical="center"/>
    </xf>
    <xf numFmtId="167" fontId="136" fillId="0" borderId="15">
      <alignment horizontal="right" vertical="center"/>
    </xf>
    <xf numFmtId="4" fontId="150" fillId="33" borderId="39" applyNumberFormat="0" applyProtection="0">
      <alignment horizontal="right" vertical="center"/>
    </xf>
    <xf numFmtId="176" fontId="147" fillId="0" borderId="15">
      <alignment horizontal="right" vertical="center"/>
    </xf>
    <xf numFmtId="167" fontId="136" fillId="0" borderId="15">
      <alignment horizontal="right" vertical="center"/>
    </xf>
    <xf numFmtId="4" fontId="150" fillId="33" borderId="39" applyNumberFormat="0" applyProtection="0">
      <alignment horizontal="right" vertical="center"/>
    </xf>
    <xf numFmtId="176" fontId="147" fillId="0" borderId="15">
      <alignment horizontal="right" vertical="center"/>
    </xf>
    <xf numFmtId="167" fontId="136" fillId="0" borderId="15">
      <alignment horizontal="right" vertical="center"/>
    </xf>
    <xf numFmtId="4" fontId="150" fillId="33" borderId="39" applyNumberFormat="0" applyProtection="0">
      <alignment horizontal="right" vertical="center"/>
    </xf>
    <xf numFmtId="176" fontId="147" fillId="0" borderId="15">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176" fontId="137" fillId="0" borderId="15">
      <alignment horizontal="right" vertical="center"/>
    </xf>
    <xf numFmtId="167" fontId="136" fillId="0" borderId="15">
      <alignment horizontal="right" vertical="center"/>
    </xf>
    <xf numFmtId="4" fontId="150" fillId="33" borderId="39" applyNumberFormat="0" applyProtection="0">
      <alignment horizontal="right" vertical="center"/>
    </xf>
    <xf numFmtId="176" fontId="137" fillId="0" borderId="15">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178" fontId="140" fillId="0" borderId="15">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4" fontId="150" fillId="33" borderId="39" applyNumberFormat="0" applyProtection="0">
      <alignment horizontal="right" vertical="center"/>
    </xf>
    <xf numFmtId="167" fontId="136" fillId="0" borderId="15">
      <alignment horizontal="right" vertical="center"/>
    </xf>
    <xf numFmtId="4" fontId="150" fillId="33" borderId="39" applyNumberFormat="0" applyProtection="0">
      <alignment horizontal="right" vertical="center"/>
    </xf>
    <xf numFmtId="167" fontId="136" fillId="0" borderId="15">
      <alignment horizontal="right" vertical="center"/>
    </xf>
    <xf numFmtId="4" fontId="150" fillId="33" borderId="39" applyNumberFormat="0" applyProtection="0">
      <alignment horizontal="right" vertical="center"/>
    </xf>
    <xf numFmtId="167" fontId="136" fillId="0" borderId="15">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166" fontId="135" fillId="0" borderId="15">
      <alignment horizontal="right" vertical="center"/>
    </xf>
    <xf numFmtId="4" fontId="148" fillId="29" borderId="39" applyNumberFormat="0" applyProtection="0">
      <alignment horizontal="right" vertical="center"/>
    </xf>
    <xf numFmtId="166" fontId="135" fillId="0" borderId="15">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167" fontId="136" fillId="0" borderId="15">
      <alignment horizontal="right" vertical="center"/>
    </xf>
    <xf numFmtId="4" fontId="148" fillId="29" borderId="39" applyNumberFormat="0" applyProtection="0">
      <alignment horizontal="right" vertical="center"/>
    </xf>
    <xf numFmtId="167" fontId="136" fillId="0" borderId="15">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199" fontId="176" fillId="0" borderId="15">
      <alignment horizontal="right" vertical="center"/>
    </xf>
    <xf numFmtId="4" fontId="148" fillId="29" borderId="39" applyNumberFormat="0" applyProtection="0">
      <alignment horizontal="right" vertical="center"/>
    </xf>
    <xf numFmtId="199" fontId="176" fillId="0" borderId="15">
      <alignment horizontal="right" vertical="center"/>
    </xf>
    <xf numFmtId="4" fontId="148" fillId="29" borderId="39" applyNumberFormat="0" applyProtection="0">
      <alignment horizontal="right" vertical="center"/>
    </xf>
    <xf numFmtId="199" fontId="176" fillId="0" borderId="15">
      <alignment horizontal="right" vertical="center"/>
    </xf>
    <xf numFmtId="4" fontId="148" fillId="29" borderId="39" applyNumberFormat="0" applyProtection="0">
      <alignment horizontal="right" vertical="center"/>
    </xf>
    <xf numFmtId="199" fontId="176" fillId="0" borderId="15">
      <alignment horizontal="right" vertical="center"/>
    </xf>
    <xf numFmtId="4" fontId="148" fillId="29" borderId="39" applyNumberFormat="0" applyProtection="0">
      <alignment horizontal="right" vertical="center"/>
    </xf>
    <xf numFmtId="199" fontId="176" fillId="0" borderId="15">
      <alignment horizontal="right" vertical="center"/>
    </xf>
    <xf numFmtId="4" fontId="148" fillId="29" borderId="39" applyNumberFormat="0" applyProtection="0">
      <alignment horizontal="right" vertical="center"/>
    </xf>
    <xf numFmtId="199" fontId="176" fillId="0" borderId="15">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199" fontId="176" fillId="0" borderId="15">
      <alignment horizontal="right" vertical="center"/>
    </xf>
    <xf numFmtId="167" fontId="136" fillId="0" borderId="15">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48"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164" fontId="140" fillId="0" borderId="15">
      <alignment horizontal="right" vertical="center"/>
    </xf>
    <xf numFmtId="4" fontId="150" fillId="29" borderId="39" applyNumberFormat="0" applyProtection="0">
      <alignment horizontal="right" vertical="center"/>
    </xf>
    <xf numFmtId="164" fontId="140" fillId="0" borderId="15">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186" fontId="149" fillId="0" borderId="15">
      <alignment horizontal="right" vertical="center"/>
    </xf>
    <xf numFmtId="4" fontId="150" fillId="29" borderId="39" applyNumberFormat="0" applyProtection="0">
      <alignment horizontal="right" vertical="center"/>
    </xf>
    <xf numFmtId="186" fontId="149" fillId="0" borderId="15">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180" fontId="145" fillId="0" borderId="15">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48" fillId="24" borderId="39" applyNumberFormat="0" applyProtection="0">
      <alignment vertical="center"/>
    </xf>
    <xf numFmtId="4" fontId="150" fillId="29" borderId="39" applyNumberFormat="0" applyProtection="0">
      <alignment horizontal="right" vertical="center"/>
    </xf>
    <xf numFmtId="4" fontId="148" fillId="24" borderId="39" applyNumberFormat="0" applyProtection="0">
      <alignment vertical="center"/>
    </xf>
    <xf numFmtId="4" fontId="150" fillId="29" borderId="39" applyNumberFormat="0" applyProtection="0">
      <alignment horizontal="right" vertical="center"/>
    </xf>
    <xf numFmtId="4" fontId="148" fillId="24" borderId="39" applyNumberFormat="0" applyProtection="0">
      <alignment vertical="center"/>
    </xf>
    <xf numFmtId="167" fontId="136" fillId="0" borderId="15">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167" fontId="136" fillId="0" borderId="15">
      <alignment horizontal="right" vertical="center"/>
    </xf>
    <xf numFmtId="4" fontId="150" fillId="29" borderId="39" applyNumberFormat="0" applyProtection="0">
      <alignment horizontal="right" vertical="center"/>
    </xf>
    <xf numFmtId="167" fontId="136" fillId="0" borderId="15">
      <alignment horizontal="right" vertical="center"/>
    </xf>
    <xf numFmtId="4" fontId="150" fillId="29" borderId="39" applyNumberFormat="0" applyProtection="0">
      <alignment horizontal="right" vertical="center"/>
    </xf>
    <xf numFmtId="167" fontId="136" fillId="0" borderId="15">
      <alignment horizontal="right" vertical="center"/>
    </xf>
    <xf numFmtId="4" fontId="150" fillId="29" borderId="39" applyNumberFormat="0" applyProtection="0">
      <alignment horizontal="right" vertical="center"/>
    </xf>
    <xf numFmtId="176" fontId="137" fillId="0" borderId="15">
      <alignment horizontal="right" vertical="center"/>
    </xf>
    <xf numFmtId="180" fontId="145" fillId="0" borderId="15">
      <alignment horizontal="right" vertical="center"/>
    </xf>
    <xf numFmtId="4" fontId="150" fillId="29" borderId="39" applyNumberFormat="0" applyProtection="0">
      <alignment horizontal="right" vertical="center"/>
    </xf>
    <xf numFmtId="176" fontId="137" fillId="0" borderId="15">
      <alignment horizontal="right" vertical="center"/>
    </xf>
    <xf numFmtId="180" fontId="145" fillId="0" borderId="15">
      <alignment horizontal="right" vertical="center"/>
    </xf>
    <xf numFmtId="4" fontId="150" fillId="29" borderId="39" applyNumberFormat="0" applyProtection="0">
      <alignment horizontal="right" vertical="center"/>
    </xf>
    <xf numFmtId="176" fontId="137" fillId="0" borderId="15">
      <alignment horizontal="right" vertical="center"/>
    </xf>
    <xf numFmtId="180" fontId="145" fillId="0" borderId="15">
      <alignment horizontal="right" vertical="center"/>
    </xf>
    <xf numFmtId="4" fontId="150" fillId="29" borderId="39" applyNumberFormat="0" applyProtection="0">
      <alignment horizontal="right" vertical="center"/>
    </xf>
    <xf numFmtId="176" fontId="137" fillId="0" borderId="15">
      <alignment horizontal="right" vertical="center"/>
    </xf>
    <xf numFmtId="180" fontId="145" fillId="0" borderId="15">
      <alignment horizontal="right" vertical="center"/>
    </xf>
    <xf numFmtId="4" fontId="150" fillId="29" borderId="39" applyNumberFormat="0" applyProtection="0">
      <alignment horizontal="right" vertical="center"/>
    </xf>
    <xf numFmtId="176" fontId="137" fillId="0" borderId="15">
      <alignment horizontal="right" vertical="center"/>
    </xf>
    <xf numFmtId="180" fontId="145" fillId="0" borderId="15">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167" fontId="136" fillId="0" borderId="15">
      <alignment horizontal="right" vertical="center"/>
    </xf>
    <xf numFmtId="4" fontId="150" fillId="29" borderId="39" applyNumberFormat="0" applyProtection="0">
      <alignment horizontal="right" vertical="center"/>
    </xf>
    <xf numFmtId="167" fontId="136" fillId="0" borderId="15">
      <alignment horizontal="right" vertical="center"/>
    </xf>
    <xf numFmtId="167" fontId="136" fillId="0" borderId="15">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50" fillId="29" borderId="39" applyNumberFormat="0" applyProtection="0">
      <alignment horizontal="right" vertical="center"/>
    </xf>
    <xf numFmtId="4" fontId="181" fillId="44" borderId="52" applyNumberFormat="0" applyProtection="0">
      <alignment horizontal="left" vertical="center" indent="1"/>
    </xf>
    <xf numFmtId="167" fontId="136" fillId="0" borderId="15">
      <alignment horizontal="right" vertical="center"/>
    </xf>
    <xf numFmtId="4" fontId="164" fillId="22" borderId="0"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81" fillId="22" borderId="0" applyNumberFormat="0" applyProtection="0">
      <alignment horizontal="left" vertical="center" indent="1"/>
    </xf>
    <xf numFmtId="4" fontId="164" fillId="43" borderId="0" applyNumberFormat="0" applyProtection="0">
      <alignment horizontal="left" vertical="center" indent="1"/>
    </xf>
    <xf numFmtId="211" fontId="135" fillId="0" borderId="15">
      <alignment horizontal="right" vertical="center"/>
    </xf>
    <xf numFmtId="4" fontId="181" fillId="43" borderId="0" applyNumberFormat="0" applyProtection="0">
      <alignment horizontal="left" vertical="center" indent="1"/>
    </xf>
    <xf numFmtId="4" fontId="150" fillId="22" borderId="39" applyNumberFormat="0" applyProtection="0">
      <alignment horizontal="right" vertical="center"/>
    </xf>
    <xf numFmtId="4" fontId="150" fillId="22" borderId="39" applyNumberFormat="0" applyProtection="0">
      <alignment horizontal="right" vertical="center"/>
    </xf>
    <xf numFmtId="176" fontId="137" fillId="0" borderId="15">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166" fontId="135" fillId="0" borderId="15">
      <alignment horizontal="right" vertical="center"/>
    </xf>
    <xf numFmtId="4" fontId="148" fillId="22" borderId="39" applyNumberFormat="0" applyProtection="0">
      <alignment horizontal="right" vertical="center"/>
    </xf>
    <xf numFmtId="166" fontId="135" fillId="0" borderId="15">
      <alignment horizontal="right" vertical="center"/>
    </xf>
    <xf numFmtId="4" fontId="148" fillId="22" borderId="39" applyNumberFormat="0" applyProtection="0">
      <alignment horizontal="right" vertical="center"/>
    </xf>
    <xf numFmtId="166" fontId="135" fillId="0" borderId="15">
      <alignment horizontal="right" vertical="center"/>
    </xf>
    <xf numFmtId="4" fontId="148" fillId="22" borderId="39" applyNumberFormat="0" applyProtection="0">
      <alignment horizontal="right" vertical="center"/>
    </xf>
    <xf numFmtId="166" fontId="135" fillId="0" borderId="15">
      <alignment horizontal="right" vertical="center"/>
    </xf>
    <xf numFmtId="4" fontId="148" fillId="22" borderId="39" applyNumberFormat="0" applyProtection="0">
      <alignment horizontal="right" vertical="center"/>
    </xf>
    <xf numFmtId="166" fontId="135" fillId="0" borderId="15">
      <alignment horizontal="right" vertical="center"/>
    </xf>
    <xf numFmtId="4" fontId="148" fillId="22" borderId="39" applyNumberFormat="0" applyProtection="0">
      <alignment horizontal="right" vertical="center"/>
    </xf>
    <xf numFmtId="166" fontId="135" fillId="0" borderId="15">
      <alignment horizontal="right" vertical="center"/>
    </xf>
    <xf numFmtId="4" fontId="148" fillId="22" borderId="39" applyNumberFormat="0" applyProtection="0">
      <alignment horizontal="right" vertical="center"/>
    </xf>
    <xf numFmtId="166" fontId="135" fillId="0" borderId="15">
      <alignment horizontal="right" vertical="center"/>
    </xf>
    <xf numFmtId="178" fontId="140" fillId="0" borderId="15">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167" fontId="136" fillId="0" borderId="15">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48"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167" fontId="136" fillId="0" borderId="15">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164" fontId="140" fillId="0" borderId="15">
      <alignment horizontal="right" vertical="center"/>
    </xf>
    <xf numFmtId="4" fontId="150" fillId="22" borderId="39" applyNumberFormat="0" applyProtection="0">
      <alignment horizontal="right" vertical="center"/>
    </xf>
    <xf numFmtId="164" fontId="140" fillId="0" borderId="15">
      <alignment horizontal="right" vertical="center"/>
    </xf>
    <xf numFmtId="4" fontId="150" fillId="22" borderId="39" applyNumberFormat="0" applyProtection="0">
      <alignment horizontal="right" vertical="center"/>
    </xf>
    <xf numFmtId="164" fontId="140" fillId="0" borderId="15">
      <alignment horizontal="right" vertical="center"/>
    </xf>
    <xf numFmtId="4" fontId="150" fillId="22" borderId="39" applyNumberFormat="0" applyProtection="0">
      <alignment horizontal="right" vertical="center"/>
    </xf>
    <xf numFmtId="164" fontId="140" fillId="0" borderId="15">
      <alignment horizontal="right" vertical="center"/>
    </xf>
    <xf numFmtId="4" fontId="150" fillId="22" borderId="39" applyNumberFormat="0" applyProtection="0">
      <alignment horizontal="right" vertical="center"/>
    </xf>
    <xf numFmtId="164" fontId="140" fillId="0" borderId="15">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4" fontId="150" fillId="22" borderId="39" applyNumberFormat="0" applyProtection="0">
      <alignment horizontal="right" vertical="center"/>
    </xf>
    <xf numFmtId="183" fontId="149" fillId="0" borderId="0" applyFont="0" applyFill="0" applyBorder="0" applyAlignment="0" applyProtection="0"/>
    <xf numFmtId="261" fontId="241" fillId="0" borderId="0" applyFont="0" applyFill="0" applyBorder="0" applyAlignment="0" applyProtection="0"/>
    <xf numFmtId="4" fontId="150" fillId="22" borderId="39" applyNumberFormat="0" applyProtection="0">
      <alignment horizontal="right" vertical="center"/>
    </xf>
    <xf numFmtId="4" fontId="150" fillId="22" borderId="39" applyNumberFormat="0" applyProtection="0">
      <alignment horizontal="right" vertical="center"/>
    </xf>
    <xf numFmtId="4" fontId="218" fillId="22" borderId="0" applyNumberFormat="0" applyProtection="0">
      <alignment horizontal="left" vertical="center" indent="1"/>
    </xf>
    <xf numFmtId="167" fontId="136" fillId="0" borderId="15">
      <alignment horizontal="right" vertical="center"/>
    </xf>
    <xf numFmtId="4" fontId="200" fillId="43" borderId="0" applyNumberFormat="0" applyProtection="0">
      <alignment horizontal="left" vertical="center" indent="1"/>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178" fontId="140" fillId="0" borderId="15">
      <alignment horizontal="right" vertical="center"/>
    </xf>
    <xf numFmtId="4" fontId="150" fillId="24" borderId="39" applyNumberFormat="0" applyProtection="0">
      <alignment vertical="center"/>
    </xf>
    <xf numFmtId="178" fontId="140" fillId="0" borderId="15">
      <alignment horizontal="righ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180" fontId="145" fillId="0" borderId="15">
      <alignment horizontal="right" vertical="center"/>
    </xf>
    <xf numFmtId="4" fontId="148" fillId="24" borderId="39" applyNumberFormat="0" applyProtection="0">
      <alignment vertical="center"/>
    </xf>
    <xf numFmtId="176" fontId="137" fillId="0" borderId="15">
      <alignment horizontal="right" vertical="center"/>
    </xf>
    <xf numFmtId="180" fontId="145" fillId="0" borderId="15">
      <alignment horizontal="right" vertical="center"/>
    </xf>
    <xf numFmtId="4" fontId="148" fillId="24" borderId="39" applyNumberFormat="0" applyProtection="0">
      <alignment vertical="center"/>
    </xf>
    <xf numFmtId="180" fontId="145" fillId="0" borderId="15">
      <alignment horizontal="right" vertical="center"/>
    </xf>
    <xf numFmtId="4" fontId="148" fillId="24" borderId="39" applyNumberFormat="0" applyProtection="0">
      <alignment vertical="center"/>
    </xf>
    <xf numFmtId="180" fontId="145" fillId="0" borderId="15">
      <alignment horizontal="right" vertical="center"/>
    </xf>
    <xf numFmtId="4" fontId="148" fillId="24" borderId="39" applyNumberFormat="0" applyProtection="0">
      <alignment vertical="center"/>
    </xf>
    <xf numFmtId="180" fontId="145" fillId="0" borderId="15">
      <alignment horizontal="righ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167" fontId="136" fillId="0" borderId="15">
      <alignment horizontal="right" vertical="center"/>
    </xf>
    <xf numFmtId="4" fontId="148" fillId="24" borderId="39" applyNumberFormat="0" applyProtection="0">
      <alignment vertical="center"/>
    </xf>
    <xf numFmtId="4" fontId="148" fillId="24" borderId="39" applyNumberFormat="0" applyProtection="0">
      <alignment vertical="center"/>
    </xf>
    <xf numFmtId="164" fontId="140" fillId="0" borderId="15">
      <alignment horizontal="right" vertical="center"/>
    </xf>
    <xf numFmtId="4" fontId="148" fillId="24" borderId="39" applyNumberFormat="0" applyProtection="0">
      <alignment vertical="center"/>
    </xf>
    <xf numFmtId="164" fontId="140" fillId="0" borderId="15">
      <alignment horizontal="right" vertical="center"/>
    </xf>
    <xf numFmtId="4" fontId="148" fillId="24" borderId="39" applyNumberFormat="0" applyProtection="0">
      <alignment vertical="center"/>
    </xf>
    <xf numFmtId="164" fontId="140" fillId="0" borderId="15">
      <alignment horizontal="right" vertical="center"/>
    </xf>
    <xf numFmtId="4" fontId="148" fillId="24" borderId="39" applyNumberFormat="0" applyProtection="0">
      <alignment vertical="center"/>
    </xf>
    <xf numFmtId="4" fontId="148" fillId="24" borderId="39" applyNumberFormat="0" applyProtection="0">
      <alignment vertical="center"/>
    </xf>
    <xf numFmtId="4" fontId="148"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167" fontId="136" fillId="0" borderId="15">
      <alignment horizontal="right" vertical="center"/>
    </xf>
    <xf numFmtId="4" fontId="150" fillId="24" borderId="39" applyNumberFormat="0" applyProtection="0">
      <alignment vertical="center"/>
    </xf>
    <xf numFmtId="167" fontId="136" fillId="0" borderId="15">
      <alignment horizontal="righ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166" fontId="135" fillId="0" borderId="15">
      <alignment horizontal="right" vertical="center"/>
    </xf>
    <xf numFmtId="4" fontId="150" fillId="24" borderId="39" applyNumberFormat="0" applyProtection="0">
      <alignment vertical="center"/>
    </xf>
    <xf numFmtId="166" fontId="135" fillId="0" borderId="15">
      <alignment horizontal="right" vertical="center"/>
    </xf>
    <xf numFmtId="4" fontId="150" fillId="24" borderId="39" applyNumberFormat="0" applyProtection="0">
      <alignment vertical="center"/>
    </xf>
    <xf numFmtId="166" fontId="135" fillId="0" borderId="15">
      <alignment horizontal="righ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150"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199" fontId="176" fillId="0" borderId="15">
      <alignment horizontal="right" vertical="center"/>
    </xf>
    <xf numFmtId="4" fontId="209" fillId="24" borderId="39" applyNumberFormat="0" applyProtection="0">
      <alignment vertical="center"/>
    </xf>
    <xf numFmtId="199" fontId="176" fillId="0" borderId="15">
      <alignment horizontal="right" vertical="center"/>
    </xf>
    <xf numFmtId="4" fontId="209" fillId="24" borderId="39" applyNumberFormat="0" applyProtection="0">
      <alignment vertical="center"/>
    </xf>
    <xf numFmtId="199" fontId="176" fillId="0" borderId="15">
      <alignment horizontal="right" vertical="center"/>
    </xf>
    <xf numFmtId="4" fontId="209" fillId="24" borderId="39" applyNumberFormat="0" applyProtection="0">
      <alignment vertical="center"/>
    </xf>
    <xf numFmtId="199" fontId="176" fillId="0" borderId="15">
      <alignment horizontal="right" vertical="center"/>
    </xf>
    <xf numFmtId="4" fontId="209" fillId="24" borderId="39" applyNumberFormat="0" applyProtection="0">
      <alignment vertical="center"/>
    </xf>
    <xf numFmtId="199" fontId="176" fillId="0" borderId="15">
      <alignment horizontal="right" vertical="center"/>
    </xf>
    <xf numFmtId="4" fontId="209" fillId="24" borderId="39" applyNumberFormat="0" applyProtection="0">
      <alignment vertical="center"/>
    </xf>
    <xf numFmtId="199" fontId="17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20" fillId="24" borderId="39" applyNumberFormat="0" applyProtection="0">
      <alignment vertical="center"/>
    </xf>
    <xf numFmtId="166" fontId="135" fillId="0" borderId="15">
      <alignment horizontal="righ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167" fontId="136" fillId="0" borderId="15">
      <alignment horizontal="right" vertical="center"/>
    </xf>
    <xf numFmtId="176" fontId="137" fillId="0" borderId="15">
      <alignment horizontal="right" vertical="center"/>
    </xf>
    <xf numFmtId="4" fontId="220" fillId="24" borderId="39" applyNumberFormat="0" applyProtection="0">
      <alignment vertical="center"/>
    </xf>
    <xf numFmtId="178" fontId="140" fillId="0" borderId="15">
      <alignment horizontal="righ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176" fontId="137" fillId="0" borderId="15">
      <alignment horizontal="right" vertical="center"/>
    </xf>
    <xf numFmtId="4" fontId="220" fillId="24" borderId="39" applyNumberFormat="0" applyProtection="0">
      <alignment vertical="center"/>
    </xf>
    <xf numFmtId="164" fontId="140" fillId="0" borderId="15">
      <alignment horizontal="right" vertical="center"/>
    </xf>
    <xf numFmtId="4" fontId="220" fillId="24" borderId="39" applyNumberFormat="0" applyProtection="0">
      <alignment vertical="center"/>
    </xf>
    <xf numFmtId="164" fontId="140" fillId="0" borderId="15">
      <alignment horizontal="right" vertical="center"/>
    </xf>
    <xf numFmtId="4" fontId="220" fillId="24" borderId="39" applyNumberFormat="0" applyProtection="0">
      <alignment vertical="center"/>
    </xf>
    <xf numFmtId="164" fontId="140" fillId="0" borderId="15">
      <alignment horizontal="right" vertical="center"/>
    </xf>
    <xf numFmtId="4" fontId="220" fillId="24" borderId="39" applyNumberFormat="0" applyProtection="0">
      <alignment vertical="center"/>
    </xf>
    <xf numFmtId="164" fontId="140" fillId="0" borderId="15">
      <alignment horizontal="righ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176" fontId="137" fillId="0" borderId="15">
      <alignment horizontal="right" vertical="center"/>
    </xf>
    <xf numFmtId="4" fontId="220" fillId="24" borderId="39" applyNumberFormat="0" applyProtection="0">
      <alignment vertical="center"/>
    </xf>
    <xf numFmtId="167" fontId="136" fillId="0" borderId="15">
      <alignment horizontal="righ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20" fillId="24" borderId="39" applyNumberFormat="0" applyProtection="0">
      <alignment vertical="center"/>
    </xf>
    <xf numFmtId="4" fontId="209" fillId="24" borderId="39" applyNumberFormat="0" applyProtection="0">
      <alignment vertical="center"/>
    </xf>
    <xf numFmtId="167" fontId="136" fillId="0" borderId="15">
      <alignment horizontal="right" vertical="center"/>
    </xf>
    <xf numFmtId="166" fontId="135" fillId="0" borderId="15">
      <alignment horizontal="right" vertical="center"/>
    </xf>
    <xf numFmtId="4" fontId="209"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6" fontId="135" fillId="0" borderId="15">
      <alignment horizontal="right" vertical="center"/>
    </xf>
    <xf numFmtId="4" fontId="209"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4" fontId="209" fillId="24" borderId="39" applyNumberFormat="0" applyProtection="0">
      <alignment vertical="center"/>
    </xf>
    <xf numFmtId="166" fontId="135" fillId="0" borderId="15">
      <alignment horizontal="right" vertical="center"/>
    </xf>
    <xf numFmtId="4" fontId="209" fillId="24" borderId="39" applyNumberFormat="0" applyProtection="0">
      <alignment vertical="center"/>
    </xf>
    <xf numFmtId="4" fontId="209" fillId="24" borderId="39" applyNumberFormat="0" applyProtection="0">
      <alignment vertical="center"/>
    </xf>
    <xf numFmtId="176" fontId="137" fillId="0" borderId="15">
      <alignment horizontal="right" vertical="center"/>
    </xf>
    <xf numFmtId="4" fontId="209" fillId="24" borderId="39" applyNumberFormat="0" applyProtection="0">
      <alignment vertical="center"/>
    </xf>
    <xf numFmtId="176" fontId="137" fillId="0" borderId="15">
      <alignment horizontal="right" vertical="center"/>
    </xf>
    <xf numFmtId="4" fontId="209" fillId="24" borderId="39" applyNumberFormat="0" applyProtection="0">
      <alignment vertical="center"/>
    </xf>
    <xf numFmtId="176" fontId="137" fillId="0" borderId="15">
      <alignment horizontal="right" vertical="center"/>
    </xf>
    <xf numFmtId="4" fontId="209" fillId="24" borderId="39" applyNumberFormat="0" applyProtection="0">
      <alignmen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7" fontId="136" fillId="0" borderId="15">
      <alignment horizontal="right" vertical="center"/>
    </xf>
    <xf numFmtId="4" fontId="209" fillId="24" borderId="39" applyNumberFormat="0" applyProtection="0">
      <alignment vertical="center"/>
    </xf>
    <xf numFmtId="164" fontId="140" fillId="0" borderId="15">
      <alignment horizontal="right" vertical="center"/>
    </xf>
    <xf numFmtId="4" fontId="209" fillId="24" borderId="39" applyNumberFormat="0" applyProtection="0">
      <alignment vertical="center"/>
    </xf>
    <xf numFmtId="164" fontId="140" fillId="0" borderId="15">
      <alignment horizontal="right" vertical="center"/>
    </xf>
    <xf numFmtId="4" fontId="209" fillId="24" borderId="39" applyNumberFormat="0" applyProtection="0">
      <alignment vertical="center"/>
    </xf>
    <xf numFmtId="164" fontId="140" fillId="0" borderId="15">
      <alignment horizontal="right" vertical="center"/>
    </xf>
    <xf numFmtId="4" fontId="209" fillId="24" borderId="39" applyNumberFormat="0" applyProtection="0">
      <alignment vertical="center"/>
    </xf>
    <xf numFmtId="164" fontId="140"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246" fillId="24" borderId="39" applyNumberFormat="0" applyProtection="0">
      <alignment horizontal="right" vertical="center"/>
    </xf>
    <xf numFmtId="4" fontId="164" fillId="22" borderId="41" applyNumberFormat="0" applyProtection="0">
      <alignment horizontal="left" vertical="center" indent="1"/>
    </xf>
    <xf numFmtId="4" fontId="246" fillId="24" borderId="39" applyNumberFormat="0" applyProtection="0">
      <alignment horizontal="right" vertical="center"/>
    </xf>
    <xf numFmtId="4" fontId="164" fillId="22" borderId="41" applyNumberFormat="0" applyProtection="0">
      <alignment horizontal="left" vertical="center" indent="1"/>
    </xf>
    <xf numFmtId="4" fontId="181" fillId="22" borderId="41" applyNumberFormat="0" applyProtection="0">
      <alignment horizontal="left" vertical="center" indent="1"/>
    </xf>
    <xf numFmtId="176" fontId="137" fillId="0" borderId="15">
      <alignment horizontal="right" vertical="center"/>
    </xf>
    <xf numFmtId="4" fontId="181" fillId="22" borderId="41" applyNumberFormat="0" applyProtection="0">
      <alignment horizontal="left" vertical="center" indent="1"/>
    </xf>
    <xf numFmtId="176" fontId="137" fillId="0" borderId="15">
      <alignment horizontal="right" vertical="center"/>
    </xf>
    <xf numFmtId="4" fontId="181" fillId="22" borderId="41" applyNumberFormat="0" applyProtection="0">
      <alignment horizontal="left" vertical="center" indent="1"/>
    </xf>
    <xf numFmtId="0" fontId="166" fillId="0" borderId="40" applyNumberFormat="0" applyFill="0" applyAlignment="0" applyProtection="0"/>
    <xf numFmtId="176" fontId="137" fillId="0" borderId="15">
      <alignment horizontal="right" vertical="center"/>
    </xf>
    <xf numFmtId="4" fontId="181" fillId="22" borderId="41" applyNumberFormat="0" applyProtection="0">
      <alignment horizontal="left" vertical="center" indent="1"/>
    </xf>
    <xf numFmtId="0" fontId="166" fillId="0" borderId="40" applyNumberFormat="0" applyFill="0" applyAlignment="0" applyProtection="0"/>
    <xf numFmtId="176" fontId="137" fillId="0" borderId="15">
      <alignment horizontal="right" vertical="center"/>
    </xf>
    <xf numFmtId="4" fontId="181" fillId="22" borderId="41" applyNumberFormat="0" applyProtection="0">
      <alignment horizontal="left" vertical="center" indent="1"/>
    </xf>
    <xf numFmtId="0" fontId="166" fillId="0" borderId="40" applyNumberFormat="0" applyFill="0" applyAlignment="0" applyProtection="0"/>
    <xf numFmtId="176" fontId="137" fillId="0" borderId="15">
      <alignment horizontal="right" vertical="center"/>
    </xf>
    <xf numFmtId="4" fontId="181" fillId="22" borderId="41" applyNumberFormat="0" applyProtection="0">
      <alignment horizontal="left" vertical="center" indent="1"/>
    </xf>
    <xf numFmtId="0" fontId="166" fillId="0" borderId="40" applyNumberFormat="0" applyFill="0" applyAlignment="0" applyProtection="0"/>
    <xf numFmtId="176" fontId="137" fillId="0" borderId="15">
      <alignment horizontal="right" vertical="center"/>
    </xf>
    <xf numFmtId="4" fontId="181" fillId="22" borderId="41" applyNumberFormat="0" applyProtection="0">
      <alignment horizontal="left" vertical="center" indent="1"/>
    </xf>
    <xf numFmtId="176" fontId="137" fillId="0" borderId="15">
      <alignment horizontal="right" vertical="center"/>
    </xf>
    <xf numFmtId="4" fontId="181" fillId="22" borderId="41" applyNumberFormat="0" applyProtection="0">
      <alignment horizontal="left" vertical="center" indent="1"/>
    </xf>
    <xf numFmtId="164" fontId="140" fillId="0" borderId="15">
      <alignment horizontal="right" vertical="center"/>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164" fontId="140" fillId="0" borderId="15">
      <alignment horizontal="right" vertical="center"/>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209" fillId="24" borderId="39" applyNumberFormat="0" applyProtection="0">
      <alignment horizontal="right" vertical="center"/>
    </xf>
    <xf numFmtId="4" fontId="181" fillId="22" borderId="41" applyNumberFormat="0" applyProtection="0">
      <alignment horizontal="left" vertical="center" indent="1"/>
    </xf>
    <xf numFmtId="164" fontId="140" fillId="0" borderId="15">
      <alignment horizontal="right" vertical="center"/>
    </xf>
    <xf numFmtId="4" fontId="181" fillId="22" borderId="41" applyNumberFormat="0" applyProtection="0">
      <alignment horizontal="left" vertical="center" indent="1"/>
    </xf>
    <xf numFmtId="167" fontId="136" fillId="0" borderId="15">
      <alignment horizontal="right" vertical="center"/>
    </xf>
    <xf numFmtId="4" fontId="181" fillId="22" borderId="41" applyNumberFormat="0" applyProtection="0">
      <alignment horizontal="left" vertical="center" indent="1"/>
    </xf>
    <xf numFmtId="167" fontId="136" fillId="0" borderId="15">
      <alignment horizontal="right" vertical="center"/>
    </xf>
    <xf numFmtId="4" fontId="181" fillId="22" borderId="41" applyNumberFormat="0" applyProtection="0">
      <alignment horizontal="left" vertical="center" indent="1"/>
    </xf>
    <xf numFmtId="167" fontId="136" fillId="0" borderId="15">
      <alignment horizontal="right" vertical="center"/>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4" fontId="181" fillId="22" borderId="41" applyNumberFormat="0" applyProtection="0">
      <alignment horizontal="left" vertical="center" indent="1"/>
    </xf>
    <xf numFmtId="186" fontId="149" fillId="0" borderId="15">
      <alignment horizontal="right" vertical="center"/>
    </xf>
    <xf numFmtId="4" fontId="181" fillId="22" borderId="41" applyNumberFormat="0" applyProtection="0">
      <alignment horizontal="left" vertical="center" indent="1"/>
    </xf>
    <xf numFmtId="0" fontId="182" fillId="0" borderId="40" applyNumberFormat="0" applyFill="0" applyAlignment="0" applyProtection="0"/>
    <xf numFmtId="186" fontId="149" fillId="0" borderId="15">
      <alignment horizontal="right" vertical="center"/>
    </xf>
    <xf numFmtId="4" fontId="181" fillId="22" borderId="41" applyNumberFormat="0" applyProtection="0">
      <alignment horizontal="left" vertical="center" indent="1"/>
    </xf>
    <xf numFmtId="0" fontId="182" fillId="0" borderId="40" applyNumberFormat="0" applyFill="0" applyAlignment="0" applyProtection="0"/>
    <xf numFmtId="186" fontId="149" fillId="0" borderId="15">
      <alignment horizontal="right" vertical="center"/>
    </xf>
    <xf numFmtId="4" fontId="181" fillId="22" borderId="41" applyNumberFormat="0" applyProtection="0">
      <alignment horizontal="left" vertical="center" indent="1"/>
    </xf>
    <xf numFmtId="164" fontId="140" fillId="0" borderId="15">
      <alignment horizontal="right" vertical="center"/>
    </xf>
    <xf numFmtId="4" fontId="181" fillId="22" borderId="41" applyNumberFormat="0" applyProtection="0">
      <alignment horizontal="left" vertical="center" indent="1"/>
    </xf>
    <xf numFmtId="164" fontId="140"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164" fontId="140"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167" fontId="136" fillId="0" borderId="15">
      <alignment horizontal="right" vertical="center"/>
    </xf>
    <xf numFmtId="4" fontId="164" fillId="22" borderId="41" applyNumberFormat="0" applyProtection="0">
      <alignment horizontal="left" vertical="center" indent="1"/>
    </xf>
    <xf numFmtId="167" fontId="136"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167" fontId="136" fillId="0" borderId="15">
      <alignment horizontal="right" vertical="center"/>
    </xf>
    <xf numFmtId="4" fontId="164" fillId="22" borderId="41" applyNumberFormat="0" applyProtection="0">
      <alignment horizontal="left" vertical="center" indent="1"/>
    </xf>
    <xf numFmtId="167" fontId="136"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169" fontId="159" fillId="0" borderId="15">
      <alignment horizontal="right" vertical="center"/>
    </xf>
    <xf numFmtId="199" fontId="176" fillId="0" borderId="15">
      <alignment horizontal="right" vertical="center"/>
    </xf>
    <xf numFmtId="4" fontId="164" fillId="22" borderId="41" applyNumberFormat="0" applyProtection="0">
      <alignment horizontal="left" vertical="center" indent="1"/>
    </xf>
    <xf numFmtId="169" fontId="159" fillId="0" borderId="15">
      <alignment horizontal="right" vertical="center"/>
    </xf>
    <xf numFmtId="199" fontId="176" fillId="0" borderId="15">
      <alignment horizontal="right" vertical="center"/>
    </xf>
    <xf numFmtId="4" fontId="164" fillId="22" borderId="41" applyNumberFormat="0" applyProtection="0">
      <alignment horizontal="left" vertical="center" indent="1"/>
    </xf>
    <xf numFmtId="169" fontId="159" fillId="0" borderId="15">
      <alignment horizontal="right" vertical="center"/>
    </xf>
    <xf numFmtId="199" fontId="176" fillId="0" borderId="15">
      <alignment horizontal="right" vertical="center"/>
    </xf>
    <xf numFmtId="4" fontId="164" fillId="22" borderId="41" applyNumberFormat="0" applyProtection="0">
      <alignment horizontal="left" vertical="center" indent="1"/>
    </xf>
    <xf numFmtId="169" fontId="159" fillId="0" borderId="15">
      <alignment horizontal="right" vertical="center"/>
    </xf>
    <xf numFmtId="199" fontId="176" fillId="0" borderId="15">
      <alignment horizontal="right" vertical="center"/>
    </xf>
    <xf numFmtId="4" fontId="164" fillId="22" borderId="41" applyNumberFormat="0" applyProtection="0">
      <alignment horizontal="left" vertical="center" indent="1"/>
    </xf>
    <xf numFmtId="169" fontId="159" fillId="0" borderId="15">
      <alignment horizontal="right" vertical="center"/>
    </xf>
    <xf numFmtId="4" fontId="164" fillId="22" borderId="41" applyNumberFormat="0" applyProtection="0">
      <alignment horizontal="left" vertical="center" indent="1"/>
    </xf>
    <xf numFmtId="167" fontId="136" fillId="0" borderId="15">
      <alignment horizontal="right" vertical="center"/>
    </xf>
    <xf numFmtId="169" fontId="159"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178" fontId="140" fillId="0" borderId="15">
      <alignment horizontal="right" vertical="center"/>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64" fillId="22" borderId="41" applyNumberFormat="0" applyProtection="0">
      <alignment horizontal="left" vertical="center" indent="1"/>
    </xf>
    <xf numFmtId="4" fontId="196" fillId="34" borderId="41" applyNumberFormat="0" applyProtection="0">
      <alignment horizontal="left" vertical="center" indent="1"/>
    </xf>
    <xf numFmtId="4" fontId="150" fillId="24" borderId="39" applyNumberFormat="0" applyProtection="0">
      <alignment horizontal="right" vertical="center"/>
    </xf>
    <xf numFmtId="176" fontId="137" fillId="0" borderId="15">
      <alignment horizontal="right" vertical="center"/>
    </xf>
    <xf numFmtId="4" fontId="150" fillId="24" borderId="39" applyNumberFormat="0" applyProtection="0">
      <alignment horizontal="right" vertical="center"/>
    </xf>
    <xf numFmtId="167" fontId="136" fillId="0" borderId="15">
      <alignment horizontal="right" vertical="center"/>
    </xf>
    <xf numFmtId="4" fontId="150" fillId="24" borderId="39" applyNumberFormat="0" applyProtection="0">
      <alignment horizontal="right" vertical="center"/>
    </xf>
    <xf numFmtId="167" fontId="136" fillId="0" borderId="15">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178" fontId="140" fillId="0" borderId="15">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167" fontId="136" fillId="0" borderId="15">
      <alignment horizontal="right" vertical="center"/>
    </xf>
    <xf numFmtId="167" fontId="136" fillId="0" borderId="15">
      <alignment horizontal="right" vertical="center"/>
    </xf>
    <xf numFmtId="4" fontId="148" fillId="24" borderId="39" applyNumberFormat="0" applyProtection="0">
      <alignment horizontal="right" vertical="center"/>
    </xf>
    <xf numFmtId="167" fontId="136" fillId="0" borderId="15">
      <alignment horizontal="right" vertical="center"/>
    </xf>
    <xf numFmtId="4" fontId="148" fillId="24" borderId="39" applyNumberFormat="0" applyProtection="0">
      <alignment horizontal="right" vertical="center"/>
    </xf>
    <xf numFmtId="167" fontId="136" fillId="0" borderId="15">
      <alignment horizontal="right" vertical="center"/>
    </xf>
    <xf numFmtId="4" fontId="148" fillId="24" borderId="39" applyNumberFormat="0" applyProtection="0">
      <alignment horizontal="right" vertical="center"/>
    </xf>
    <xf numFmtId="167" fontId="136" fillId="0" borderId="15">
      <alignment horizontal="right" vertical="center"/>
    </xf>
    <xf numFmtId="4" fontId="148" fillId="24" borderId="39" applyNumberFormat="0" applyProtection="0">
      <alignment horizontal="right" vertical="center"/>
    </xf>
    <xf numFmtId="167" fontId="136" fillId="0" borderId="15">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4" fontId="148"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167" fontId="136" fillId="0" borderId="15">
      <alignment horizontal="right" vertical="center"/>
    </xf>
    <xf numFmtId="4" fontId="150" fillId="24" borderId="39" applyNumberFormat="0" applyProtection="0">
      <alignment horizontal="right" vertical="center"/>
    </xf>
    <xf numFmtId="178" fontId="140" fillId="0" borderId="15">
      <alignment horizontal="right" vertical="center"/>
    </xf>
    <xf numFmtId="4" fontId="150" fillId="24" borderId="39" applyNumberFormat="0" applyProtection="0">
      <alignment horizontal="right" vertical="center"/>
    </xf>
    <xf numFmtId="178" fontId="140" fillId="0" borderId="15">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178" fontId="140" fillId="0" borderId="15">
      <alignment horizontal="right" vertical="center"/>
    </xf>
    <xf numFmtId="4" fontId="150" fillId="24" borderId="39" applyNumberFormat="0" applyProtection="0">
      <alignment horizontal="right" vertical="center"/>
    </xf>
    <xf numFmtId="178" fontId="140" fillId="0" borderId="15">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4" fontId="150" fillId="24" borderId="39" applyNumberFormat="0" applyProtection="0">
      <alignment horizontal="right" vertical="center"/>
    </xf>
    <xf numFmtId="167" fontId="136" fillId="0" borderId="15">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20" fillId="24" borderId="39" applyNumberFormat="0" applyProtection="0">
      <alignment horizontal="right" vertical="center"/>
    </xf>
    <xf numFmtId="169" fontId="159"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178" fontId="140"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4" fontId="220" fillId="24" borderId="39" applyNumberFormat="0" applyProtection="0">
      <alignment horizontal="right" vertical="center"/>
    </xf>
    <xf numFmtId="171" fontId="137" fillId="0" borderId="15">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164" fontId="140" fillId="0" borderId="15">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4" fontId="220" fillId="24" borderId="39" applyNumberFormat="0" applyProtection="0">
      <alignment horizontal="right" vertical="center"/>
    </xf>
    <xf numFmtId="166" fontId="135" fillId="0" borderId="15">
      <alignment horizontal="right" vertical="center"/>
    </xf>
    <xf numFmtId="167" fontId="136" fillId="0" borderId="15">
      <alignment horizontal="right" vertical="center"/>
    </xf>
    <xf numFmtId="4" fontId="209" fillId="24" borderId="39" applyNumberFormat="0" applyProtection="0">
      <alignment horizontal="right" vertical="center"/>
    </xf>
    <xf numFmtId="167" fontId="136" fillId="0" borderId="15">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164" fontId="140" fillId="0" borderId="15">
      <alignment horizontal="right" vertical="center"/>
    </xf>
    <xf numFmtId="4" fontId="209" fillId="24" borderId="39" applyNumberFormat="0" applyProtection="0">
      <alignment horizontal="right" vertical="center"/>
    </xf>
    <xf numFmtId="167" fontId="136" fillId="0" borderId="15">
      <alignment horizontal="right" vertical="center"/>
    </xf>
    <xf numFmtId="4" fontId="209" fillId="24" borderId="39" applyNumberFormat="0" applyProtection="0">
      <alignment horizontal="right" vertical="center"/>
    </xf>
    <xf numFmtId="167" fontId="136" fillId="0" borderId="15">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211" fontId="135" fillId="0" borderId="15">
      <alignment horizontal="right" vertical="center"/>
    </xf>
    <xf numFmtId="4" fontId="209" fillId="24" borderId="39" applyNumberFormat="0" applyProtection="0">
      <alignment horizontal="right" vertical="center"/>
    </xf>
    <xf numFmtId="169" fontId="159" fillId="0" borderId="15">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169" fontId="159" fillId="0" borderId="15">
      <alignment horizontal="right" vertical="center"/>
    </xf>
    <xf numFmtId="4" fontId="209" fillId="24" borderId="39" applyNumberFormat="0" applyProtection="0">
      <alignment horizontal="right" vertical="center"/>
    </xf>
    <xf numFmtId="169" fontId="159" fillId="0" borderId="15">
      <alignment horizontal="right" vertical="center"/>
    </xf>
    <xf numFmtId="4" fontId="209" fillId="24" borderId="39" applyNumberFormat="0" applyProtection="0">
      <alignment horizontal="right" vertical="center"/>
    </xf>
    <xf numFmtId="4" fontId="209" fillId="24" borderId="39" applyNumberFormat="0" applyProtection="0">
      <alignment horizontal="right" vertical="center"/>
    </xf>
    <xf numFmtId="4" fontId="164" fillId="22" borderId="39" applyNumberFormat="0" applyProtection="0">
      <alignment horizontal="left" vertical="center" indent="1"/>
    </xf>
    <xf numFmtId="167" fontId="136" fillId="0" borderId="15">
      <alignment horizontal="right" vertical="center"/>
    </xf>
    <xf numFmtId="4" fontId="164" fillId="22" borderId="39" applyNumberFormat="0" applyProtection="0">
      <alignment horizontal="left" vertical="center" indent="1"/>
    </xf>
    <xf numFmtId="167" fontId="136" fillId="0" borderId="15">
      <alignment horizontal="right" vertical="center"/>
    </xf>
    <xf numFmtId="188" fontId="135" fillId="0" borderId="15">
      <alignment horizontal="right" vertical="center"/>
    </xf>
    <xf numFmtId="4" fontId="181" fillId="22" borderId="39" applyNumberFormat="0" applyProtection="0">
      <alignment horizontal="left" vertical="center" indent="1"/>
    </xf>
    <xf numFmtId="167" fontId="136" fillId="0" borderId="15">
      <alignment horizontal="right" vertical="center"/>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167" fontId="136" fillId="0" borderId="15">
      <alignment horizontal="right" vertical="center"/>
    </xf>
    <xf numFmtId="4" fontId="181" fillId="22" borderId="39" applyNumberFormat="0" applyProtection="0">
      <alignment horizontal="left" vertical="center" indent="1"/>
    </xf>
    <xf numFmtId="178" fontId="140" fillId="0" borderId="15">
      <alignment horizontal="right" vertical="center"/>
    </xf>
    <xf numFmtId="4" fontId="181" fillId="22" borderId="39" applyNumberFormat="0" applyProtection="0">
      <alignment horizontal="left" vertical="center" indent="1"/>
    </xf>
    <xf numFmtId="178" fontId="140" fillId="0" borderId="15">
      <alignment horizontal="right" vertical="center"/>
    </xf>
    <xf numFmtId="4" fontId="181" fillId="22" borderId="39" applyNumberFormat="0" applyProtection="0">
      <alignment horizontal="left" vertical="center" indent="1"/>
    </xf>
    <xf numFmtId="178" fontId="140" fillId="0" borderId="15">
      <alignment horizontal="right" vertical="center"/>
    </xf>
    <xf numFmtId="4" fontId="181" fillId="22" borderId="39" applyNumberFormat="0" applyProtection="0">
      <alignment horizontal="left" vertical="center" indent="1"/>
    </xf>
    <xf numFmtId="178" fontId="140" fillId="0" borderId="15">
      <alignment horizontal="right" vertical="center"/>
    </xf>
    <xf numFmtId="4" fontId="181" fillId="22" borderId="39" applyNumberFormat="0" applyProtection="0">
      <alignment horizontal="left" vertical="center" indent="1"/>
    </xf>
    <xf numFmtId="178" fontId="140" fillId="0" borderId="15">
      <alignment horizontal="right" vertical="center"/>
    </xf>
    <xf numFmtId="4" fontId="181" fillId="22" borderId="39" applyNumberFormat="0" applyProtection="0">
      <alignment horizontal="left" vertical="center" indent="1"/>
    </xf>
    <xf numFmtId="178" fontId="140" fillId="0" borderId="15">
      <alignment horizontal="right" vertical="center"/>
    </xf>
    <xf numFmtId="164" fontId="140" fillId="0" borderId="15">
      <alignment horizontal="right" vertical="center"/>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81" fillId="22" borderId="39" applyNumberFormat="0" applyProtection="0">
      <alignment horizontal="left" vertical="center" indent="1"/>
    </xf>
    <xf numFmtId="4" fontId="164" fillId="22" borderId="39" applyNumberFormat="0" applyProtection="0">
      <alignment horizontal="left" vertical="center" indent="1"/>
    </xf>
    <xf numFmtId="167" fontId="136" fillId="0" borderId="15">
      <alignment horizontal="right" vertical="center"/>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167" fontId="136" fillId="0" borderId="15">
      <alignment horizontal="right" vertical="center"/>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4" fontId="164" fillId="22"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64" fillId="22" borderId="39" applyNumberFormat="0" applyProtection="0">
      <alignment horizontal="left" vertical="center" indent="1"/>
    </xf>
    <xf numFmtId="178" fontId="140" fillId="0" borderId="15">
      <alignment horizontal="right" vertical="center"/>
    </xf>
    <xf numFmtId="4" fontId="164" fillId="22" borderId="39" applyNumberFormat="0" applyProtection="0">
      <alignment horizontal="left" vertical="center" indent="1"/>
    </xf>
    <xf numFmtId="167" fontId="136" fillId="0" borderId="15">
      <alignment horizontal="right" vertical="center"/>
    </xf>
    <xf numFmtId="4" fontId="164" fillId="22" borderId="39" applyNumberFormat="0" applyProtection="0">
      <alignment horizontal="left" vertical="center" indent="1"/>
    </xf>
    <xf numFmtId="167" fontId="136" fillId="0" borderId="15">
      <alignment horizontal="right" vertical="center"/>
    </xf>
    <xf numFmtId="4" fontId="164" fillId="22" borderId="39" applyNumberFormat="0" applyProtection="0">
      <alignment horizontal="left" vertical="center" indent="1"/>
    </xf>
    <xf numFmtId="167" fontId="136" fillId="0" borderId="15">
      <alignment horizontal="right" vertical="center"/>
    </xf>
    <xf numFmtId="167" fontId="136" fillId="0" borderId="15">
      <alignment horizontal="right" vertical="center"/>
    </xf>
    <xf numFmtId="4" fontId="164" fillId="22" borderId="39" applyNumberFormat="0" applyProtection="0">
      <alignment horizontal="left" vertical="center" indent="1"/>
    </xf>
    <xf numFmtId="167" fontId="136" fillId="0" borderId="15">
      <alignment horizontal="right" vertical="center"/>
    </xf>
    <xf numFmtId="4" fontId="164" fillId="22" borderId="39"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167" fontId="136" fillId="0" borderId="15">
      <alignment horizontal="right" vertical="center"/>
    </xf>
    <xf numFmtId="4" fontId="196"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167" fontId="136" fillId="0" borderId="15">
      <alignment horizontal="right" vertical="center"/>
    </xf>
    <xf numFmtId="4" fontId="243" fillId="34" borderId="41" applyNumberFormat="0" applyProtection="0">
      <alignment horizontal="left" vertical="center" indent="1"/>
    </xf>
    <xf numFmtId="167" fontId="136" fillId="0" borderId="15">
      <alignment horizontal="right" vertical="center"/>
    </xf>
    <xf numFmtId="4" fontId="243" fillId="34" borderId="41" applyNumberFormat="0" applyProtection="0">
      <alignment horizontal="left" vertical="center" indent="1"/>
    </xf>
    <xf numFmtId="167" fontId="136" fillId="0" borderId="15">
      <alignment horizontal="right" vertical="center"/>
    </xf>
    <xf numFmtId="4" fontId="243" fillId="34" borderId="41" applyNumberFormat="0" applyProtection="0">
      <alignment horizontal="left" vertical="center" indent="1"/>
    </xf>
    <xf numFmtId="167" fontId="136" fillId="0" borderId="15">
      <alignment horizontal="right" vertical="center"/>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199" fontId="176" fillId="0" borderId="15">
      <alignment horizontal="right" vertical="center"/>
    </xf>
    <xf numFmtId="4" fontId="243" fillId="34" borderId="41" applyNumberFormat="0" applyProtection="0">
      <alignment horizontal="left" vertical="center" indent="1"/>
    </xf>
    <xf numFmtId="199" fontId="176" fillId="0" borderId="15">
      <alignment horizontal="right" vertical="center"/>
    </xf>
    <xf numFmtId="4" fontId="243" fillId="34" borderId="41" applyNumberFormat="0" applyProtection="0">
      <alignment horizontal="left" vertical="center" indent="1"/>
    </xf>
    <xf numFmtId="178" fontId="140" fillId="0" borderId="15">
      <alignment horizontal="right" vertical="center"/>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243"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6" fillId="34" borderId="41" applyNumberFormat="0" applyProtection="0">
      <alignment horizontal="left" vertical="center" indent="1"/>
    </xf>
    <xf numFmtId="4" fontId="194" fillId="24" borderId="39" applyNumberFormat="0" applyProtection="0">
      <alignment horizontal="right" vertical="center"/>
    </xf>
    <xf numFmtId="167" fontId="136" fillId="0" borderId="15">
      <alignment horizontal="right" vertical="center"/>
    </xf>
    <xf numFmtId="4" fontId="194" fillId="24" borderId="39" applyNumberFormat="0" applyProtection="0">
      <alignment horizontal="right" vertical="center"/>
    </xf>
    <xf numFmtId="167" fontId="136" fillId="0" borderId="15">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176" fontId="137" fillId="0" borderId="15">
      <alignment horizontal="right" vertical="center"/>
    </xf>
    <xf numFmtId="4" fontId="246" fillId="24" borderId="39" applyNumberFormat="0" applyProtection="0">
      <alignment horizontal="right" vertical="center"/>
    </xf>
    <xf numFmtId="176" fontId="137" fillId="0" borderId="15">
      <alignment horizontal="right" vertical="center"/>
    </xf>
    <xf numFmtId="4" fontId="246" fillId="24" borderId="39" applyNumberFormat="0" applyProtection="0">
      <alignment horizontal="right" vertical="center"/>
    </xf>
    <xf numFmtId="176" fontId="137" fillId="0" borderId="15">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167" fontId="136" fillId="0" borderId="15">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4" fontId="246" fillId="24" borderId="39" applyNumberFormat="0" applyProtection="0">
      <alignment horizontal="right" vertical="center"/>
    </xf>
    <xf numFmtId="166" fontId="135" fillId="0" borderId="15">
      <alignment horizontal="right" vertical="center"/>
    </xf>
    <xf numFmtId="176" fontId="147" fillId="0" borderId="15">
      <alignment horizontal="right" vertical="center"/>
    </xf>
    <xf numFmtId="4" fontId="246" fillId="24" borderId="39" applyNumberFormat="0" applyProtection="0">
      <alignment horizontal="right" vertical="center"/>
    </xf>
    <xf numFmtId="176" fontId="147" fillId="0" borderId="15">
      <alignment horizontal="right" vertical="center"/>
    </xf>
    <xf numFmtId="4" fontId="246" fillId="24" borderId="39" applyNumberFormat="0" applyProtection="0">
      <alignment horizontal="right" vertical="center"/>
    </xf>
    <xf numFmtId="176" fontId="147" fillId="0" borderId="15">
      <alignment horizontal="right" vertical="center"/>
    </xf>
    <xf numFmtId="4" fontId="194" fillId="24" borderId="39" applyNumberFormat="0" applyProtection="0">
      <alignment horizontal="right" vertical="center"/>
    </xf>
    <xf numFmtId="164" fontId="140" fillId="0" borderId="15">
      <alignment horizontal="right" vertical="center"/>
    </xf>
    <xf numFmtId="4" fontId="194" fillId="24" borderId="39" applyNumberFormat="0" applyProtection="0">
      <alignment horizontal="right" vertical="center"/>
    </xf>
    <xf numFmtId="167" fontId="136" fillId="0" borderId="15">
      <alignment horizontal="right" vertical="center"/>
    </xf>
    <xf numFmtId="164" fontId="140" fillId="0" borderId="15">
      <alignment horizontal="right" vertical="center"/>
    </xf>
    <xf numFmtId="4" fontId="194" fillId="24" borderId="39" applyNumberFormat="0" applyProtection="0">
      <alignment horizontal="right" vertical="center"/>
    </xf>
    <xf numFmtId="167" fontId="136" fillId="0" borderId="15">
      <alignment horizontal="right" vertical="center"/>
    </xf>
    <xf numFmtId="164" fontId="140" fillId="0" borderId="15">
      <alignment horizontal="right" vertical="center"/>
    </xf>
    <xf numFmtId="4" fontId="194" fillId="24" borderId="39" applyNumberFormat="0" applyProtection="0">
      <alignment horizontal="right" vertical="center"/>
    </xf>
    <xf numFmtId="167" fontId="136" fillId="0" borderId="15">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0" fontId="166" fillId="0" borderId="40" applyNumberFormat="0" applyFill="0" applyAlignment="0" applyProtection="0"/>
    <xf numFmtId="4" fontId="194" fillId="24" borderId="39" applyNumberFormat="0" applyProtection="0">
      <alignment horizontal="right" vertical="center"/>
    </xf>
    <xf numFmtId="0" fontId="166" fillId="0" borderId="40" applyNumberFormat="0" applyFill="0" applyAlignment="0" applyProtection="0"/>
    <xf numFmtId="4" fontId="194" fillId="24" borderId="39" applyNumberFormat="0" applyProtection="0">
      <alignment horizontal="right" vertical="center"/>
    </xf>
    <xf numFmtId="4" fontId="194" fillId="24" borderId="39" applyNumberFormat="0" applyProtection="0">
      <alignment horizontal="right" vertical="center"/>
    </xf>
    <xf numFmtId="164" fontId="140" fillId="0" borderId="15">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178" fontId="140" fillId="0" borderId="15">
      <alignment horizontal="right" vertical="center"/>
    </xf>
    <xf numFmtId="4" fontId="194" fillId="24" borderId="39" applyNumberFormat="0" applyProtection="0">
      <alignment horizontal="right" vertical="center"/>
    </xf>
    <xf numFmtId="178" fontId="140" fillId="0" borderId="15">
      <alignment horizontal="right" vertical="center"/>
    </xf>
    <xf numFmtId="4" fontId="194" fillId="24" borderId="39" applyNumberFormat="0" applyProtection="0">
      <alignment horizontal="right" vertical="center"/>
    </xf>
    <xf numFmtId="178" fontId="140" fillId="0" borderId="15">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4" fontId="194" fillId="24" borderId="39" applyNumberFormat="0" applyProtection="0">
      <alignment horizontal="right" vertical="center"/>
    </xf>
    <xf numFmtId="245" fontId="208" fillId="0" borderId="0" applyFont="0" applyFill="0" applyBorder="0" applyAlignment="0" applyProtection="0"/>
    <xf numFmtId="0" fontId="163" fillId="28" borderId="8" applyNumberFormat="0" applyFont="0" applyAlignment="0">
      <alignment horizontal="center"/>
    </xf>
    <xf numFmtId="0" fontId="163" fillId="28" borderId="8" applyNumberFormat="0" applyFont="0" applyAlignment="0">
      <alignment horizontal="center"/>
    </xf>
    <xf numFmtId="178" fontId="140" fillId="0" borderId="15">
      <alignment horizontal="right" vertical="center"/>
    </xf>
    <xf numFmtId="182" fontId="136" fillId="0" borderId="2"/>
    <xf numFmtId="0" fontId="163" fillId="28" borderId="8" applyNumberFormat="0" applyFont="0" applyAlignment="0">
      <alignment horizontal="center"/>
    </xf>
    <xf numFmtId="167" fontId="136" fillId="0" borderId="15">
      <alignment horizontal="right" vertical="center"/>
    </xf>
    <xf numFmtId="0" fontId="163" fillId="28" borderId="8" applyNumberFormat="0" applyFont="0" applyAlignment="0">
      <alignment horizontal="center"/>
    </xf>
    <xf numFmtId="211" fontId="135" fillId="0" borderId="15">
      <alignment horizontal="right" vertical="center"/>
    </xf>
    <xf numFmtId="0" fontId="163" fillId="28" borderId="8" applyNumberFormat="0" applyFont="0" applyAlignment="0">
      <alignment horizontal="center"/>
    </xf>
    <xf numFmtId="211" fontId="135" fillId="0" borderId="15">
      <alignment horizontal="right" vertical="center"/>
    </xf>
    <xf numFmtId="0" fontId="163" fillId="28" borderId="8" applyNumberFormat="0" applyFont="0" applyAlignment="0">
      <alignment horizontal="center"/>
    </xf>
    <xf numFmtId="0" fontId="163" fillId="28" borderId="8" applyNumberFormat="0" applyFont="0" applyAlignment="0">
      <alignment horizontal="center"/>
    </xf>
    <xf numFmtId="167" fontId="136" fillId="0" borderId="15">
      <alignment horizontal="right" vertical="center"/>
    </xf>
    <xf numFmtId="0" fontId="163" fillId="28" borderId="8" applyNumberFormat="0" applyFont="0" applyAlignment="0">
      <alignment horizontal="center"/>
    </xf>
    <xf numFmtId="176" fontId="137" fillId="0" borderId="15">
      <alignment horizontal="right" vertical="center"/>
    </xf>
    <xf numFmtId="178" fontId="140" fillId="0" borderId="15">
      <alignment horizontal="right" vertical="center"/>
    </xf>
    <xf numFmtId="0" fontId="163" fillId="28" borderId="8" applyNumberFormat="0" applyFont="0" applyAlignment="0">
      <alignment horizontal="center"/>
    </xf>
    <xf numFmtId="176" fontId="137" fillId="0" borderId="15">
      <alignment horizontal="right" vertical="center"/>
    </xf>
    <xf numFmtId="178" fontId="140" fillId="0" borderId="15">
      <alignment horizontal="right" vertical="center"/>
    </xf>
    <xf numFmtId="0" fontId="163" fillId="28" borderId="8" applyNumberFormat="0" applyFont="0" applyAlignment="0">
      <alignment horizontal="center"/>
    </xf>
    <xf numFmtId="176" fontId="137" fillId="0" borderId="15">
      <alignment horizontal="right" vertical="center"/>
    </xf>
    <xf numFmtId="0" fontId="163" fillId="28" borderId="8" applyNumberFormat="0" applyFont="0" applyAlignment="0">
      <alignment horizontal="center"/>
    </xf>
    <xf numFmtId="178" fontId="140" fillId="0" borderId="15">
      <alignment horizontal="right" vertical="center"/>
    </xf>
    <xf numFmtId="0" fontId="163" fillId="28" borderId="8" applyNumberFormat="0" applyFont="0" applyAlignment="0">
      <alignment horizontal="center"/>
    </xf>
    <xf numFmtId="0" fontId="163" fillId="28" borderId="8" applyNumberFormat="0" applyFont="0" applyAlignment="0">
      <alignment horizontal="center"/>
    </xf>
    <xf numFmtId="0" fontId="163" fillId="28" borderId="8" applyNumberFormat="0" applyFont="0" applyAlignment="0">
      <alignment horizontal="center"/>
    </xf>
    <xf numFmtId="0" fontId="163" fillId="28" borderId="8" applyNumberFormat="0" applyFont="0" applyAlignment="0">
      <alignment horizontal="center"/>
    </xf>
    <xf numFmtId="0" fontId="163" fillId="28" borderId="8" applyNumberFormat="0" applyFont="0" applyAlignment="0">
      <alignment horizontal="center"/>
    </xf>
    <xf numFmtId="0" fontId="163" fillId="28" borderId="8" applyNumberFormat="0" applyFont="0" applyAlignment="0">
      <alignment horizontal="center"/>
    </xf>
    <xf numFmtId="0" fontId="163" fillId="28" borderId="8" applyNumberFormat="0" applyFont="0" applyAlignment="0">
      <alignment horizontal="center"/>
    </xf>
    <xf numFmtId="178" fontId="140" fillId="0" borderId="15">
      <alignment horizontal="right" vertical="center"/>
    </xf>
    <xf numFmtId="0" fontId="163" fillId="28" borderId="8" applyNumberFormat="0" applyFont="0" applyAlignment="0">
      <alignment horizontal="center"/>
    </xf>
    <xf numFmtId="178" fontId="140" fillId="0" borderId="15">
      <alignment horizontal="right" vertical="center"/>
    </xf>
    <xf numFmtId="0" fontId="163" fillId="28" borderId="8" applyNumberFormat="0" applyFont="0" applyAlignment="0">
      <alignment horizontal="center"/>
    </xf>
    <xf numFmtId="178" fontId="140" fillId="0" borderId="15">
      <alignment horizontal="right" vertical="center"/>
    </xf>
    <xf numFmtId="0" fontId="163" fillId="28" borderId="8" applyNumberFormat="0" applyFont="0" applyAlignment="0">
      <alignment horizontal="center"/>
    </xf>
    <xf numFmtId="178" fontId="140" fillId="0" borderId="15">
      <alignment horizontal="right" vertical="center"/>
    </xf>
    <xf numFmtId="178" fontId="140" fillId="0" borderId="15">
      <alignment horizontal="right" vertical="center"/>
    </xf>
    <xf numFmtId="0" fontId="163" fillId="28" borderId="8" applyNumberFormat="0" applyFont="0" applyAlignment="0">
      <alignment horizontal="center"/>
    </xf>
    <xf numFmtId="178" fontId="140" fillId="0" borderId="15">
      <alignment horizontal="right" vertical="center"/>
    </xf>
    <xf numFmtId="0" fontId="163" fillId="28" borderId="8" applyNumberFormat="0" applyFont="0" applyAlignment="0">
      <alignment horizontal="center"/>
    </xf>
    <xf numFmtId="3" fontId="152" fillId="0" borderId="0"/>
    <xf numFmtId="0" fontId="211" fillId="0" borderId="0" applyNumberFormat="0" applyFill="0" applyBorder="0" applyAlignment="0">
      <alignment horizontal="center"/>
    </xf>
    <xf numFmtId="238" fontId="210" fillId="0" borderId="0" applyNumberFormat="0" applyBorder="0" applyAlignment="0">
      <alignment horizontal="centerContinuous"/>
    </xf>
    <xf numFmtId="0" fontId="139" fillId="0" borderId="0" applyNumberFormat="0" applyFill="0" applyBorder="0" applyAlignment="0" applyProtection="0"/>
    <xf numFmtId="169" fontId="159" fillId="0" borderId="15">
      <alignment horizontal="right" vertical="center"/>
    </xf>
    <xf numFmtId="0" fontId="170" fillId="0" borderId="0"/>
    <xf numFmtId="167" fontId="136" fillId="0" borderId="15">
      <alignment horizontal="right" vertical="center"/>
    </xf>
    <xf numFmtId="248" fontId="149" fillId="0" borderId="0" applyFont="0" applyFill="0" applyBorder="0" applyAlignment="0" applyProtection="0"/>
    <xf numFmtId="317" fontId="149" fillId="0" borderId="0" applyFont="0" applyFill="0" applyBorder="0" applyAlignment="0" applyProtection="0"/>
    <xf numFmtId="178" fontId="149" fillId="0" borderId="0" applyFon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167" fontId="136" fillId="0" borderId="15">
      <alignment horizontal="right" vertical="center"/>
    </xf>
    <xf numFmtId="0" fontId="170" fillId="0" borderId="0"/>
    <xf numFmtId="238" fontId="159" fillId="0" borderId="0" applyFont="0" applyFill="0" applyBorder="0" applyAlignment="0" applyProtection="0"/>
    <xf numFmtId="167" fontId="136" fillId="0" borderId="15">
      <alignment horizontal="right" vertical="center"/>
    </xf>
    <xf numFmtId="246" fontId="149" fillId="0" borderId="0" applyFont="0" applyFill="0" applyBorder="0" applyAlignment="0" applyProtection="0"/>
    <xf numFmtId="187" fontId="149" fillId="0" borderId="0" applyFont="0" applyFill="0" applyBorder="0" applyAlignment="0" applyProtection="0"/>
    <xf numFmtId="42" fontId="149" fillId="0" borderId="0" applyFont="0" applyFill="0" applyBorder="0" applyAlignment="0" applyProtection="0"/>
    <xf numFmtId="167" fontId="136" fillId="0" borderId="15">
      <alignment horizontal="right" vertical="center"/>
    </xf>
    <xf numFmtId="188" fontId="135" fillId="0" borderId="15">
      <alignment horizontal="right" vertical="center"/>
    </xf>
    <xf numFmtId="41" fontId="149" fillId="0" borderId="0" applyFont="0" applyFill="0" applyBorder="0" applyAlignment="0" applyProtection="0"/>
    <xf numFmtId="42" fontId="149" fillId="0" borderId="0" applyFont="0" applyFill="0" applyBorder="0" applyAlignment="0" applyProtection="0"/>
    <xf numFmtId="167" fontId="136" fillId="0" borderId="15">
      <alignment horizontal="right" vertical="center"/>
    </xf>
    <xf numFmtId="188" fontId="135" fillId="0" borderId="15">
      <alignment horizontal="right" vertical="center"/>
    </xf>
    <xf numFmtId="41" fontId="149" fillId="0" borderId="0" applyFont="0" applyFill="0" applyBorder="0" applyAlignment="0" applyProtection="0"/>
    <xf numFmtId="209" fontId="149" fillId="0" borderId="0" applyFont="0" applyFill="0" applyBorder="0" applyAlignment="0" applyProtection="0"/>
    <xf numFmtId="188" fontId="135" fillId="0" borderId="15">
      <alignment horizontal="right" vertical="center"/>
    </xf>
    <xf numFmtId="185" fontId="135" fillId="0" borderId="0" applyFont="0" applyFill="0" applyBorder="0" applyAlignment="0" applyProtection="0"/>
    <xf numFmtId="167" fontId="136" fillId="0" borderId="15">
      <alignment horizontal="right" vertical="center"/>
    </xf>
    <xf numFmtId="187" fontId="149" fillId="0" borderId="0" applyFont="0" applyFill="0" applyBorder="0" applyAlignment="0" applyProtection="0"/>
    <xf numFmtId="199" fontId="176" fillId="0" borderId="15">
      <alignment horizontal="right" vertical="center"/>
    </xf>
    <xf numFmtId="42" fontId="149" fillId="0" borderId="0" applyFont="0" applyFill="0" applyBorder="0" applyAlignment="0" applyProtection="0"/>
    <xf numFmtId="205" fontId="149" fillId="0" borderId="0" applyFont="0" applyFill="0" applyBorder="0" applyAlignment="0" applyProtection="0"/>
    <xf numFmtId="209" fontId="149" fillId="0" borderId="0" applyFont="0" applyFill="0" applyBorder="0" applyAlignment="0" applyProtection="0"/>
    <xf numFmtId="205" fontId="149" fillId="0" borderId="0" applyFont="0" applyFill="0" applyBorder="0" applyAlignment="0" applyProtection="0"/>
    <xf numFmtId="176" fontId="137" fillId="0" borderId="15">
      <alignment horizontal="right" vertical="center"/>
    </xf>
    <xf numFmtId="42" fontId="149" fillId="0" borderId="0" applyFont="0" applyFill="0" applyBorder="0" applyAlignment="0" applyProtection="0"/>
    <xf numFmtId="205" fontId="149" fillId="0" borderId="0" applyFont="0" applyFill="0" applyBorder="0" applyAlignment="0" applyProtection="0"/>
    <xf numFmtId="176" fontId="137" fillId="0" borderId="15">
      <alignment horizontal="right" vertical="center"/>
    </xf>
    <xf numFmtId="185" fontId="135" fillId="0" borderId="0" applyFont="0" applyFill="0" applyBorder="0" applyAlignment="0" applyProtection="0"/>
    <xf numFmtId="167" fontId="136" fillId="0" borderId="15">
      <alignment horizontal="right" vertical="center"/>
    </xf>
    <xf numFmtId="167" fontId="136" fillId="0" borderId="15">
      <alignment horizontal="right" vertical="center"/>
    </xf>
    <xf numFmtId="187" fontId="149" fillId="0" borderId="0" applyFont="0" applyFill="0" applyBorder="0" applyAlignment="0" applyProtection="0"/>
    <xf numFmtId="185" fontId="135" fillId="0" borderId="0" applyFont="0" applyFill="0" applyBorder="0" applyAlignment="0" applyProtection="0"/>
    <xf numFmtId="167" fontId="136" fillId="0" borderId="15">
      <alignment horizontal="right" vertical="center"/>
    </xf>
    <xf numFmtId="167" fontId="136" fillId="0" borderId="15">
      <alignment horizontal="right" vertical="center"/>
    </xf>
    <xf numFmtId="187" fontId="149" fillId="0" borderId="0" applyFont="0" applyFill="0" applyBorder="0" applyAlignment="0" applyProtection="0"/>
    <xf numFmtId="42" fontId="149" fillId="0" borderId="0" applyFont="0" applyFill="0" applyBorder="0" applyAlignment="0" applyProtection="0"/>
    <xf numFmtId="209" fontId="149" fillId="0" borderId="0" applyFont="0" applyFill="0" applyBorder="0" applyAlignment="0" applyProtection="0"/>
    <xf numFmtId="42" fontId="149" fillId="0" borderId="0" applyFont="0" applyFill="0" applyBorder="0" applyAlignment="0" applyProtection="0"/>
    <xf numFmtId="42" fontId="149" fillId="0" borderId="0" applyFont="0" applyFill="0" applyBorder="0" applyAlignment="0" applyProtection="0"/>
    <xf numFmtId="209" fontId="149" fillId="0" borderId="0" applyFont="0" applyFill="0" applyBorder="0" applyAlignment="0" applyProtection="0"/>
    <xf numFmtId="209" fontId="149" fillId="0" borderId="0" applyFont="0" applyFill="0" applyBorder="0" applyAlignment="0" applyProtection="0"/>
    <xf numFmtId="178" fontId="140" fillId="0" borderId="15">
      <alignment horizontal="right" vertical="center"/>
    </xf>
    <xf numFmtId="209" fontId="149" fillId="0" borderId="0" applyFont="0" applyFill="0" applyBorder="0" applyAlignment="0" applyProtection="0"/>
    <xf numFmtId="210" fontId="149" fillId="0" borderId="0" applyFont="0" applyFill="0" applyBorder="0" applyAlignment="0" applyProtection="0"/>
    <xf numFmtId="178" fontId="140" fillId="0" borderId="15">
      <alignment horizontal="right" vertical="center"/>
    </xf>
    <xf numFmtId="42" fontId="149" fillId="0" borderId="0" applyFont="0" applyFill="0" applyBorder="0" applyAlignment="0" applyProtection="0"/>
    <xf numFmtId="205" fontId="149" fillId="0" borderId="0" applyFont="0" applyFill="0" applyBorder="0" applyAlignment="0" applyProtection="0"/>
    <xf numFmtId="178" fontId="140" fillId="0" borderId="15">
      <alignment horizontal="right" vertical="center"/>
    </xf>
    <xf numFmtId="238" fontId="159" fillId="0" borderId="0" applyFont="0" applyFill="0" applyBorder="0" applyAlignment="0" applyProtection="0"/>
    <xf numFmtId="167" fontId="136" fillId="0" borderId="15">
      <alignment horizontal="right" vertical="center"/>
    </xf>
    <xf numFmtId="167" fontId="136" fillId="0" borderId="15">
      <alignment horizontal="right" vertical="center"/>
    </xf>
    <xf numFmtId="194" fontId="149" fillId="0" borderId="0" applyFont="0" applyFill="0" applyBorder="0" applyAlignment="0" applyProtection="0"/>
    <xf numFmtId="205" fontId="149" fillId="0" borderId="0" applyFont="0" applyFill="0" applyBorder="0" applyAlignment="0" applyProtection="0"/>
    <xf numFmtId="222" fontId="149" fillId="0" borderId="0" applyFont="0" applyFill="0" applyBorder="0" applyAlignment="0" applyProtection="0"/>
    <xf numFmtId="178" fontId="140" fillId="0" borderId="15">
      <alignment horizontal="right" vertical="center"/>
    </xf>
    <xf numFmtId="205" fontId="149" fillId="0" borderId="0" applyFont="0" applyFill="0" applyBorder="0" applyAlignment="0" applyProtection="0"/>
    <xf numFmtId="209" fontId="149" fillId="0" borderId="0" applyFont="0" applyFill="0" applyBorder="0" applyAlignment="0" applyProtection="0"/>
    <xf numFmtId="178" fontId="140" fillId="0" borderId="15">
      <alignment horizontal="right" vertical="center"/>
    </xf>
    <xf numFmtId="210" fontId="152" fillId="0" borderId="0" applyFont="0" applyFill="0" applyBorder="0" applyAlignment="0" applyProtection="0"/>
    <xf numFmtId="209" fontId="149" fillId="0" borderId="0" applyFont="0" applyFill="0" applyBorder="0" applyAlignment="0" applyProtection="0"/>
    <xf numFmtId="178" fontId="140" fillId="0" borderId="15">
      <alignment horizontal="right" vertical="center"/>
    </xf>
    <xf numFmtId="205" fontId="149" fillId="0" borderId="0" applyFont="0" applyFill="0" applyBorder="0" applyAlignment="0" applyProtection="0"/>
    <xf numFmtId="42" fontId="149" fillId="0" borderId="0" applyFont="0" applyFill="0" applyBorder="0" applyAlignment="0" applyProtection="0"/>
    <xf numFmtId="178" fontId="140" fillId="0" borderId="15">
      <alignment horizontal="right" vertical="center"/>
    </xf>
    <xf numFmtId="210" fontId="149" fillId="0" borderId="0" applyFont="0" applyFill="0" applyBorder="0" applyAlignment="0" applyProtection="0"/>
    <xf numFmtId="0" fontId="139" fillId="0" borderId="0"/>
    <xf numFmtId="238" fontId="159" fillId="0" borderId="0" applyFont="0" applyFill="0" applyBorder="0" applyAlignment="0" applyProtection="0"/>
    <xf numFmtId="212"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94" fontId="149" fillId="0" borderId="0" applyFont="0" applyFill="0" applyBorder="0" applyAlignment="0" applyProtection="0"/>
    <xf numFmtId="237"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322" fontId="136" fillId="0" borderId="0" applyFont="0" applyFill="0" applyBorder="0" applyAlignment="0" applyProtection="0"/>
    <xf numFmtId="0" fontId="305" fillId="0" borderId="59" applyProtection="0"/>
    <xf numFmtId="41" fontId="149" fillId="0" borderId="0" applyFont="0" applyFill="0" applyBorder="0" applyAlignment="0" applyProtection="0"/>
    <xf numFmtId="212" fontId="149" fillId="0" borderId="0" applyFont="0" applyFill="0" applyBorder="0" applyAlignment="0" applyProtection="0"/>
    <xf numFmtId="167" fontId="136" fillId="0" borderId="15">
      <alignment horizontal="right" vertical="center"/>
    </xf>
    <xf numFmtId="167" fontId="136" fillId="0" borderId="15">
      <alignment horizontal="right" vertical="center"/>
    </xf>
    <xf numFmtId="212" fontId="149" fillId="0" borderId="0" applyFont="0" applyFill="0" applyBorder="0" applyAlignment="0" applyProtection="0"/>
    <xf numFmtId="41" fontId="149" fillId="0" borderId="0" applyFont="0" applyFill="0" applyBorder="0" applyAlignment="0" applyProtection="0"/>
    <xf numFmtId="167" fontId="136" fillId="0" borderId="15">
      <alignment horizontal="right" vertical="center"/>
    </xf>
    <xf numFmtId="212" fontId="149" fillId="0" borderId="0" applyFont="0" applyFill="0" applyBorder="0" applyAlignment="0" applyProtection="0"/>
    <xf numFmtId="41" fontId="149" fillId="0" borderId="0" applyFont="0" applyFill="0" applyBorder="0" applyAlignment="0" applyProtection="0"/>
    <xf numFmtId="167" fontId="136" fillId="0" borderId="15">
      <alignment horizontal="right" vertical="center"/>
    </xf>
    <xf numFmtId="187" fontId="149" fillId="0" borderId="0" applyFont="0" applyFill="0" applyBorder="0" applyAlignment="0" applyProtection="0"/>
    <xf numFmtId="42" fontId="149" fillId="0" borderId="0" applyFont="0" applyFill="0" applyBorder="0" applyAlignment="0" applyProtection="0"/>
    <xf numFmtId="167" fontId="136" fillId="0" borderId="15">
      <alignment horizontal="right" vertical="center"/>
    </xf>
    <xf numFmtId="251" fontId="149" fillId="0" borderId="0" applyFont="0" applyFill="0" applyBorder="0" applyAlignment="0" applyProtection="0"/>
    <xf numFmtId="194" fontId="149" fillId="0" borderId="0" applyFont="0" applyFill="0" applyBorder="0" applyAlignment="0" applyProtection="0"/>
    <xf numFmtId="41" fontId="149" fillId="0" borderId="0" applyFont="0" applyFill="0" applyBorder="0" applyAlignment="0" applyProtection="0"/>
    <xf numFmtId="169" fontId="159" fillId="0" borderId="15">
      <alignment horizontal="right" vertical="center"/>
    </xf>
    <xf numFmtId="237" fontId="149" fillId="0" borderId="0" applyFont="0" applyFill="0" applyBorder="0" applyAlignment="0" applyProtection="0"/>
    <xf numFmtId="167" fontId="136" fillId="0" borderId="15">
      <alignment horizontal="right" vertical="center"/>
    </xf>
    <xf numFmtId="205" fontId="149" fillId="0" borderId="0" applyFont="0" applyFill="0" applyBorder="0" applyAlignment="0" applyProtection="0"/>
    <xf numFmtId="238" fontId="159" fillId="0" borderId="0" applyFont="0" applyFill="0" applyBorder="0" applyAlignment="0" applyProtection="0"/>
    <xf numFmtId="194" fontId="149" fillId="0" borderId="0" applyFont="0" applyFill="0" applyBorder="0" applyAlignment="0" applyProtection="0"/>
    <xf numFmtId="187" fontId="149" fillId="0" borderId="0" applyFont="0" applyFill="0" applyBorder="0" applyAlignment="0" applyProtection="0"/>
    <xf numFmtId="210" fontId="152" fillId="0" borderId="0" applyFont="0" applyFill="0" applyBorder="0" applyAlignment="0" applyProtection="0"/>
    <xf numFmtId="185" fontId="135" fillId="0" borderId="0" applyFont="0" applyFill="0" applyBorder="0" applyAlignment="0" applyProtection="0"/>
    <xf numFmtId="219" fontId="149" fillId="0" borderId="0" applyFont="0" applyFill="0" applyBorder="0" applyAlignment="0" applyProtection="0"/>
    <xf numFmtId="187" fontId="149" fillId="0" borderId="0" applyFont="0" applyFill="0" applyBorder="0" applyAlignment="0" applyProtection="0"/>
    <xf numFmtId="210" fontId="149" fillId="0" borderId="0" applyFont="0" applyFill="0" applyBorder="0" applyAlignment="0" applyProtection="0"/>
    <xf numFmtId="185" fontId="135" fillId="0" borderId="0" applyFont="0" applyFill="0" applyBorder="0" applyAlignment="0" applyProtection="0"/>
    <xf numFmtId="187" fontId="152" fillId="0" borderId="0" applyFont="0" applyFill="0" applyBorder="0" applyAlignment="0" applyProtection="0"/>
    <xf numFmtId="194" fontId="149" fillId="0" borderId="0" applyFont="0" applyFill="0" applyBorder="0" applyAlignment="0" applyProtection="0"/>
    <xf numFmtId="176" fontId="147" fillId="0" borderId="15">
      <alignment horizontal="right" vertical="center"/>
    </xf>
    <xf numFmtId="0" fontId="139" fillId="0" borderId="0"/>
    <xf numFmtId="185" fontId="135" fillId="0" borderId="0" applyFont="0" applyFill="0" applyBorder="0" applyAlignment="0" applyProtection="0"/>
    <xf numFmtId="246" fontId="149" fillId="0" borderId="0" applyFont="0" applyFill="0" applyBorder="0" applyAlignment="0" applyProtection="0"/>
    <xf numFmtId="194" fontId="149" fillId="0" borderId="0" applyFont="0" applyFill="0" applyBorder="0" applyAlignment="0" applyProtection="0"/>
    <xf numFmtId="322" fontId="136" fillId="0" borderId="0" applyFont="0" applyFill="0" applyBorder="0" applyAlignment="0" applyProtection="0"/>
    <xf numFmtId="238" fontId="159" fillId="0" borderId="0" applyFont="0" applyFill="0" applyBorder="0" applyAlignment="0" applyProtection="0"/>
    <xf numFmtId="187" fontId="149" fillId="0" borderId="0" applyFont="0" applyFill="0" applyBorder="0" applyAlignment="0" applyProtection="0"/>
    <xf numFmtId="187" fontId="149" fillId="0" borderId="0" applyFont="0" applyFill="0" applyBorder="0" applyAlignment="0" applyProtection="0"/>
    <xf numFmtId="164" fontId="140" fillId="0" borderId="15">
      <alignment horizontal="right" vertical="center"/>
    </xf>
    <xf numFmtId="212" fontId="149" fillId="0" borderId="0" applyFont="0" applyFill="0" applyBorder="0" applyAlignment="0" applyProtection="0"/>
    <xf numFmtId="238" fontId="159" fillId="0" borderId="0" applyFont="0" applyFill="0" applyBorder="0" applyAlignment="0" applyProtection="0"/>
    <xf numFmtId="41" fontId="149" fillId="0" borderId="0" applyFont="0" applyFill="0" applyBorder="0" applyAlignment="0" applyProtection="0"/>
    <xf numFmtId="187" fontId="149" fillId="0" borderId="0" applyFont="0" applyFill="0" applyBorder="0" applyAlignment="0" applyProtection="0"/>
    <xf numFmtId="185" fontId="149" fillId="0" borderId="0" applyFont="0" applyFill="0" applyBorder="0" applyAlignment="0" applyProtection="0"/>
    <xf numFmtId="185" fontId="149" fillId="0" borderId="0" applyFont="0" applyFill="0" applyBorder="0" applyAlignment="0" applyProtection="0"/>
    <xf numFmtId="185" fontId="149" fillId="0" borderId="0" applyFont="0" applyFill="0" applyBorder="0" applyAlignment="0" applyProtection="0"/>
    <xf numFmtId="212" fontId="149" fillId="0" borderId="0" applyFont="0" applyFill="0" applyBorder="0" applyAlignment="0" applyProtection="0"/>
    <xf numFmtId="185" fontId="149" fillId="0" borderId="0" applyFont="0" applyFill="0" applyBorder="0" applyAlignment="0" applyProtection="0"/>
    <xf numFmtId="212" fontId="149" fillId="0" borderId="0" applyFont="0" applyFill="0" applyBorder="0" applyAlignment="0" applyProtection="0"/>
    <xf numFmtId="185" fontId="149" fillId="0" borderId="0" applyFont="0" applyFill="0" applyBorder="0" applyAlignment="0" applyProtection="0"/>
    <xf numFmtId="210" fontId="152" fillId="0" borderId="0" applyFont="0" applyFill="0" applyBorder="0" applyAlignment="0" applyProtection="0"/>
    <xf numFmtId="235" fontId="149" fillId="0" borderId="0" applyFont="0" applyFill="0" applyBorder="0" applyAlignment="0" applyProtection="0"/>
    <xf numFmtId="212" fontId="149" fillId="0" borderId="0" applyFont="0" applyFill="0" applyBorder="0" applyAlignment="0" applyProtection="0"/>
    <xf numFmtId="41" fontId="149" fillId="0" borderId="0" applyFont="0" applyFill="0" applyBorder="0" applyAlignment="0" applyProtection="0"/>
    <xf numFmtId="185" fontId="149" fillId="0" borderId="0" applyFont="0" applyFill="0" applyBorder="0" applyAlignment="0" applyProtection="0"/>
    <xf numFmtId="210" fontId="149" fillId="0" borderId="0" applyFont="0" applyFill="0" applyBorder="0" applyAlignment="0" applyProtection="0"/>
    <xf numFmtId="183" fontId="149" fillId="0" borderId="0" applyFont="0" applyFill="0" applyBorder="0" applyAlignment="0" applyProtection="0"/>
    <xf numFmtId="210" fontId="136" fillId="0" borderId="15">
      <alignment horizontal="center"/>
    </xf>
    <xf numFmtId="222" fontId="149" fillId="0" borderId="0" applyFont="0" applyFill="0" applyBorder="0" applyAlignment="0" applyProtection="0"/>
    <xf numFmtId="210" fontId="149" fillId="0" borderId="0" applyFont="0" applyFill="0" applyBorder="0" applyAlignment="0" applyProtection="0"/>
    <xf numFmtId="212" fontId="149" fillId="0" borderId="0" applyFont="0" applyFill="0" applyBorder="0" applyAlignment="0" applyProtection="0"/>
    <xf numFmtId="187" fontId="149" fillId="0" borderId="0" applyFont="0" applyFill="0" applyBorder="0" applyAlignment="0" applyProtection="0"/>
    <xf numFmtId="210" fontId="152" fillId="0" borderId="0" applyFont="0" applyFill="0" applyBorder="0" applyAlignment="0" applyProtection="0"/>
    <xf numFmtId="235" fontId="149" fillId="0" borderId="0" applyFont="0" applyFill="0" applyBorder="0" applyAlignment="0" applyProtection="0"/>
    <xf numFmtId="185" fontId="149" fillId="0" borderId="0" applyFont="0" applyFill="0" applyBorder="0" applyAlignment="0" applyProtection="0"/>
    <xf numFmtId="41" fontId="149" fillId="0" borderId="0" applyFont="0" applyFill="0" applyBorder="0" applyAlignment="0" applyProtection="0"/>
    <xf numFmtId="183" fontId="149" fillId="0" borderId="0" applyFont="0" applyFill="0" applyBorder="0" applyAlignment="0" applyProtection="0"/>
    <xf numFmtId="210" fontId="149" fillId="0" borderId="0" applyFont="0" applyFill="0" applyBorder="0" applyAlignment="0" applyProtection="0"/>
    <xf numFmtId="187" fontId="149" fillId="0" borderId="0" applyFont="0" applyFill="0" applyBorder="0" applyAlignment="0" applyProtection="0"/>
    <xf numFmtId="178" fontId="140" fillId="0" borderId="15">
      <alignment horizontal="right" vertical="center"/>
    </xf>
    <xf numFmtId="185" fontId="149" fillId="0" borderId="0" applyFont="0" applyFill="0" applyBorder="0" applyAlignment="0" applyProtection="0"/>
    <xf numFmtId="185" fontId="149" fillId="0" borderId="0" applyFont="0" applyFill="0" applyBorder="0" applyAlignment="0" applyProtection="0"/>
    <xf numFmtId="222" fontId="149" fillId="0" borderId="0" applyFont="0" applyFill="0" applyBorder="0" applyAlignment="0" applyProtection="0"/>
    <xf numFmtId="176" fontId="147" fillId="0" borderId="15">
      <alignment horizontal="right" vertical="center"/>
    </xf>
    <xf numFmtId="187" fontId="149" fillId="0" borderId="0" applyFont="0" applyFill="0" applyBorder="0" applyAlignment="0" applyProtection="0"/>
    <xf numFmtId="41" fontId="149" fillId="0" borderId="0" applyFont="0" applyFill="0" applyBorder="0" applyAlignment="0" applyProtection="0"/>
    <xf numFmtId="212" fontId="149" fillId="0" borderId="0" applyFont="0" applyFill="0" applyBorder="0" applyAlignment="0" applyProtection="0"/>
    <xf numFmtId="194" fontId="149" fillId="0" borderId="0" applyFont="0" applyFill="0" applyBorder="0" applyAlignment="0" applyProtection="0"/>
    <xf numFmtId="199" fontId="176" fillId="0" borderId="15">
      <alignment horizontal="right" vertical="center"/>
    </xf>
    <xf numFmtId="171" fontId="147" fillId="0" borderId="15">
      <alignment horizontal="right" vertical="center"/>
    </xf>
    <xf numFmtId="0" fontId="142" fillId="18" borderId="36" applyNumberFormat="0" applyAlignment="0" applyProtection="0"/>
    <xf numFmtId="167" fontId="136" fillId="0" borderId="15">
      <alignment horizontal="right" vertical="center"/>
    </xf>
    <xf numFmtId="210" fontId="152" fillId="0" borderId="0" applyFont="0" applyFill="0" applyBorder="0" applyAlignment="0" applyProtection="0"/>
    <xf numFmtId="322" fontId="136" fillId="0" borderId="0" applyFont="0" applyFill="0" applyBorder="0" applyAlignment="0" applyProtection="0"/>
    <xf numFmtId="212" fontId="149" fillId="0" borderId="0" applyFont="0" applyFill="0" applyBorder="0" applyAlignment="0" applyProtection="0"/>
    <xf numFmtId="194" fontId="149" fillId="0" borderId="0" applyFont="0" applyFill="0" applyBorder="0" applyAlignment="0" applyProtection="0"/>
    <xf numFmtId="199" fontId="176" fillId="0" borderId="15">
      <alignment horizontal="right" vertical="center"/>
    </xf>
    <xf numFmtId="212" fontId="149" fillId="0" borderId="0" applyFont="0" applyFill="0" applyBorder="0" applyAlignment="0" applyProtection="0"/>
    <xf numFmtId="185" fontId="149" fillId="0" borderId="0" applyFont="0" applyFill="0" applyBorder="0" applyAlignment="0" applyProtection="0"/>
    <xf numFmtId="185" fontId="149" fillId="0" borderId="0" applyFont="0" applyFill="0" applyBorder="0" applyAlignment="0" applyProtection="0"/>
    <xf numFmtId="185" fontId="149" fillId="0" borderId="0" applyFont="0" applyFill="0" applyBorder="0" applyAlignment="0" applyProtection="0"/>
    <xf numFmtId="212" fontId="149" fillId="0" borderId="0" applyFont="0" applyFill="0" applyBorder="0" applyAlignment="0" applyProtection="0"/>
    <xf numFmtId="187" fontId="149" fillId="0" borderId="0" applyFont="0" applyFill="0" applyBorder="0" applyAlignment="0" applyProtection="0"/>
    <xf numFmtId="41" fontId="149" fillId="0" borderId="0" applyFont="0" applyFill="0" applyBorder="0" applyAlignment="0" applyProtection="0"/>
    <xf numFmtId="219" fontId="149" fillId="0" borderId="0" applyFont="0" applyFill="0" applyBorder="0" applyAlignment="0" applyProtection="0"/>
    <xf numFmtId="41" fontId="149" fillId="0" borderId="0" applyFont="0" applyFill="0" applyBorder="0" applyAlignment="0" applyProtection="0"/>
    <xf numFmtId="187" fontId="152" fillId="0" borderId="0" applyFont="0" applyFill="0" applyBorder="0" applyAlignment="0" applyProtection="0"/>
    <xf numFmtId="206" fontId="149" fillId="0" borderId="0" applyFont="0" applyFill="0" applyBorder="0" applyAlignment="0" applyProtection="0"/>
    <xf numFmtId="212" fontId="149" fillId="0" borderId="0" applyFont="0" applyFill="0" applyBorder="0" applyAlignment="0" applyProtection="0"/>
    <xf numFmtId="206" fontId="149" fillId="0" borderId="0" applyFont="0" applyFill="0" applyBorder="0" applyAlignment="0" applyProtection="0"/>
    <xf numFmtId="187" fontId="149" fillId="0" borderId="0" applyFont="0" applyFill="0" applyBorder="0" applyAlignment="0" applyProtection="0"/>
    <xf numFmtId="41" fontId="149" fillId="0" borderId="0" applyFont="0" applyFill="0" applyBorder="0" applyAlignment="0" applyProtection="0"/>
    <xf numFmtId="0" fontId="193" fillId="0" borderId="0"/>
    <xf numFmtId="167" fontId="136" fillId="0" borderId="15">
      <alignment horizontal="right" vertical="center"/>
    </xf>
    <xf numFmtId="40" fontId="321" fillId="0" borderId="0" applyBorder="0">
      <alignment horizontal="right"/>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0" fontId="166" fillId="0" borderId="40" applyNumberFormat="0" applyFill="0" applyAlignment="0" applyProtection="0"/>
    <xf numFmtId="167" fontId="136"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207" fontId="135" fillId="0" borderId="15">
      <alignment horizontal="right" vertical="center"/>
    </xf>
    <xf numFmtId="167" fontId="136" fillId="0" borderId="15">
      <alignment horizontal="right" vertical="center"/>
    </xf>
    <xf numFmtId="178" fontId="140" fillId="0" borderId="15">
      <alignment horizontal="right" vertical="center"/>
    </xf>
    <xf numFmtId="207" fontId="135" fillId="0" borderId="15">
      <alignment horizontal="right" vertical="center"/>
    </xf>
    <xf numFmtId="167" fontId="136" fillId="0" borderId="15">
      <alignment horizontal="right" vertical="center"/>
    </xf>
    <xf numFmtId="178" fontId="140" fillId="0" borderId="15">
      <alignment horizontal="right" vertical="center"/>
    </xf>
    <xf numFmtId="207" fontId="135"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71" fontId="147" fillId="0" borderId="15">
      <alignment horizontal="right" vertical="center"/>
    </xf>
    <xf numFmtId="0" fontId="142" fillId="18" borderId="36" applyNumberFormat="0" applyAlignment="0" applyProtection="0"/>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211" fontId="135"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67" fontId="136"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76" fontId="137" fillId="0" borderId="15">
      <alignment horizontal="right" vertical="center"/>
    </xf>
    <xf numFmtId="199" fontId="176"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99" fontId="176" fillId="0" borderId="15">
      <alignment horizontal="right" vertical="center"/>
    </xf>
    <xf numFmtId="186" fontId="149" fillId="0" borderId="15">
      <alignment horizontal="right" vertical="center"/>
    </xf>
    <xf numFmtId="176" fontId="137" fillId="0" borderId="15">
      <alignment horizontal="right" vertical="center"/>
    </xf>
    <xf numFmtId="199" fontId="176" fillId="0" borderId="15">
      <alignment horizontal="right" vertical="center"/>
    </xf>
    <xf numFmtId="186" fontId="149" fillId="0" borderId="15">
      <alignment horizontal="right" vertical="center"/>
    </xf>
    <xf numFmtId="176" fontId="137" fillId="0" borderId="15">
      <alignment horizontal="right" vertical="center"/>
    </xf>
    <xf numFmtId="199" fontId="176" fillId="0" borderId="15">
      <alignment horizontal="right" vertical="center"/>
    </xf>
    <xf numFmtId="186" fontId="149" fillId="0" borderId="15">
      <alignment horizontal="right" vertical="center"/>
    </xf>
    <xf numFmtId="176" fontId="137" fillId="0" borderId="15">
      <alignment horizontal="right" vertical="center"/>
    </xf>
    <xf numFmtId="199" fontId="176" fillId="0" borderId="15">
      <alignment horizontal="right" vertical="center"/>
    </xf>
    <xf numFmtId="186" fontId="149" fillId="0" borderId="15">
      <alignment horizontal="right" vertical="center"/>
    </xf>
    <xf numFmtId="176" fontId="137" fillId="0" borderId="15">
      <alignment horizontal="right" vertical="center"/>
    </xf>
    <xf numFmtId="199" fontId="176" fillId="0" borderId="15">
      <alignment horizontal="right" vertical="center"/>
    </xf>
    <xf numFmtId="186" fontId="149" fillId="0" borderId="15">
      <alignment horizontal="right" vertical="center"/>
    </xf>
    <xf numFmtId="167" fontId="136" fillId="0" borderId="15">
      <alignment horizontal="right" vertical="center"/>
    </xf>
    <xf numFmtId="199" fontId="176" fillId="0" borderId="15">
      <alignment horizontal="right" vertical="center"/>
    </xf>
    <xf numFmtId="186" fontId="149" fillId="0" borderId="15">
      <alignment horizontal="right" vertical="center"/>
    </xf>
    <xf numFmtId="167" fontId="136" fillId="0" borderId="15">
      <alignment horizontal="right" vertical="center"/>
    </xf>
    <xf numFmtId="199" fontId="176" fillId="0" borderId="15">
      <alignment horizontal="right" vertical="center"/>
    </xf>
    <xf numFmtId="186" fontId="149" fillId="0" borderId="15">
      <alignment horizontal="right" vertical="center"/>
    </xf>
    <xf numFmtId="169" fontId="159" fillId="0" borderId="15">
      <alignment horizontal="right" vertical="center"/>
    </xf>
    <xf numFmtId="167" fontId="136" fillId="0" borderId="15">
      <alignment horizontal="right" vertical="center"/>
    </xf>
    <xf numFmtId="199" fontId="176" fillId="0" borderId="15">
      <alignment horizontal="right" vertical="center"/>
    </xf>
    <xf numFmtId="186" fontId="149" fillId="0" borderId="15">
      <alignment horizontal="right" vertical="center"/>
    </xf>
    <xf numFmtId="169" fontId="159" fillId="0" borderId="15">
      <alignment horizontal="right" vertical="center"/>
    </xf>
    <xf numFmtId="167" fontId="136" fillId="0" borderId="15">
      <alignment horizontal="right" vertical="center"/>
    </xf>
    <xf numFmtId="199" fontId="176" fillId="0" borderId="15">
      <alignment horizontal="right" vertical="center"/>
    </xf>
    <xf numFmtId="186" fontId="149" fillId="0" borderId="15">
      <alignment horizontal="right" vertical="center"/>
    </xf>
    <xf numFmtId="169" fontId="159" fillId="0" borderId="15">
      <alignment horizontal="right" vertical="center"/>
    </xf>
    <xf numFmtId="167" fontId="136" fillId="0" borderId="15">
      <alignment horizontal="right" vertical="center"/>
    </xf>
    <xf numFmtId="199" fontId="176" fillId="0" borderId="15">
      <alignment horizontal="right" vertical="center"/>
    </xf>
    <xf numFmtId="186" fontId="149" fillId="0" borderId="15">
      <alignment horizontal="right" vertical="center"/>
    </xf>
    <xf numFmtId="169" fontId="159"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76" fontId="137"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86" fontId="149"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88" fontId="135" fillId="0" borderId="15">
      <alignment horizontal="right" vertical="center"/>
    </xf>
    <xf numFmtId="167" fontId="136" fillId="0" borderId="15">
      <alignment horizontal="right" vertical="center"/>
    </xf>
    <xf numFmtId="182" fontId="136" fillId="0" borderId="2"/>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78" fontId="140" fillId="0" borderId="15">
      <alignment horizontal="right" vertical="center"/>
    </xf>
    <xf numFmtId="167" fontId="136" fillId="0" borderId="15">
      <alignment horizontal="right" vertical="center"/>
    </xf>
    <xf numFmtId="176" fontId="137" fillId="0" borderId="15">
      <alignment horizontal="right" vertical="center"/>
    </xf>
    <xf numFmtId="178" fontId="140" fillId="0" borderId="15">
      <alignment horizontal="right" vertical="center"/>
    </xf>
    <xf numFmtId="167" fontId="136" fillId="0" borderId="15">
      <alignment horizontal="right" vertical="center"/>
    </xf>
    <xf numFmtId="176" fontId="137" fillId="0" borderId="15">
      <alignment horizontal="right" vertical="center"/>
    </xf>
    <xf numFmtId="178" fontId="140" fillId="0" borderId="15">
      <alignment horizontal="right" vertical="center"/>
    </xf>
    <xf numFmtId="167" fontId="136" fillId="0" borderId="15">
      <alignment horizontal="right" vertical="center"/>
    </xf>
    <xf numFmtId="176" fontId="137"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6" fontId="308" fillId="52" borderId="1"/>
    <xf numFmtId="167" fontId="136" fillId="0" borderId="15">
      <alignment horizontal="right" vertical="center"/>
    </xf>
    <xf numFmtId="6" fontId="308" fillId="52" borderId="1"/>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333" fontId="308" fillId="52" borderId="1"/>
    <xf numFmtId="167" fontId="136" fillId="0" borderId="15">
      <alignment horizontal="right" vertical="center"/>
    </xf>
    <xf numFmtId="333" fontId="308" fillId="52" borderId="1"/>
    <xf numFmtId="167" fontId="136" fillId="0" borderId="15">
      <alignment horizontal="right" vertical="center"/>
    </xf>
    <xf numFmtId="333" fontId="308" fillId="52" borderId="1"/>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78"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178"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164" fontId="140" fillId="0" borderId="15">
      <alignment horizontal="right" vertical="center"/>
    </xf>
    <xf numFmtId="211" fontId="135"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42" fillId="18" borderId="36" applyNumberFormat="0" applyAlignment="0" applyProtection="0"/>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0" fontId="142" fillId="18" borderId="36" applyNumberFormat="0" applyAlignment="0" applyProtection="0"/>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0" fontId="142" fillId="18" borderId="36" applyNumberFormat="0" applyAlignment="0" applyProtection="0"/>
    <xf numFmtId="171" fontId="137" fillId="0" borderId="15">
      <alignment horizontal="right" vertical="center"/>
    </xf>
    <xf numFmtId="0" fontId="142" fillId="18" borderId="36" applyNumberFormat="0" applyAlignment="0" applyProtection="0"/>
    <xf numFmtId="171" fontId="137" fillId="0" borderId="15">
      <alignment horizontal="right" vertical="center"/>
    </xf>
    <xf numFmtId="0" fontId="142" fillId="18" borderId="36" applyNumberFormat="0" applyAlignment="0" applyProtection="0"/>
    <xf numFmtId="171" fontId="137" fillId="0" borderId="15">
      <alignment horizontal="right" vertical="center"/>
    </xf>
    <xf numFmtId="0" fontId="142" fillId="18" borderId="36" applyNumberFormat="0" applyAlignment="0" applyProtection="0"/>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4" fontId="140"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67" fontId="136" fillId="0" borderId="15">
      <alignment horizontal="right" vertical="center"/>
    </xf>
    <xf numFmtId="186" fontId="149" fillId="0" borderId="15">
      <alignment horizontal="right" vertical="center"/>
    </xf>
    <xf numFmtId="166" fontId="135" fillId="0" borderId="15">
      <alignment horizontal="right" vertical="center"/>
    </xf>
    <xf numFmtId="167" fontId="136" fillId="0" borderId="15">
      <alignment horizontal="right" vertical="center"/>
    </xf>
    <xf numFmtId="186" fontId="149" fillId="0" borderId="15">
      <alignment horizontal="right" vertical="center"/>
    </xf>
    <xf numFmtId="166" fontId="135"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6" fontId="137" fillId="0" borderId="15">
      <alignment horizontal="right" vertical="center"/>
    </xf>
    <xf numFmtId="169" fontId="159" fillId="0" borderId="15">
      <alignment horizontal="right" vertical="center"/>
    </xf>
    <xf numFmtId="164" fontId="140" fillId="0" borderId="15">
      <alignment horizontal="right" vertical="center"/>
    </xf>
    <xf numFmtId="176" fontId="137" fillId="0" borderId="15">
      <alignment horizontal="right" vertical="center"/>
    </xf>
    <xf numFmtId="169" fontId="159"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1" fontId="147" fillId="0" borderId="15">
      <alignment horizontal="right" vertical="center"/>
    </xf>
    <xf numFmtId="167" fontId="136"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67" fontId="136"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37" fillId="0" borderId="15">
      <alignment horizontal="right" vertical="center"/>
    </xf>
    <xf numFmtId="171" fontId="147" fillId="0" borderId="15">
      <alignment horizontal="right" vertical="center"/>
    </xf>
    <xf numFmtId="171" fontId="13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4" fontId="140" fillId="0" borderId="15">
      <alignment horizontal="right" vertical="center"/>
    </xf>
    <xf numFmtId="171" fontId="137" fillId="0" borderId="15">
      <alignment horizontal="right" vertical="center"/>
    </xf>
    <xf numFmtId="164" fontId="140" fillId="0" borderId="15">
      <alignment horizontal="right" vertical="center"/>
    </xf>
    <xf numFmtId="171" fontId="137" fillId="0" borderId="15">
      <alignment horizontal="right" vertical="center"/>
    </xf>
    <xf numFmtId="164" fontId="140"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8" fontId="140" fillId="0" borderId="15">
      <alignment horizontal="right" vertical="center"/>
    </xf>
    <xf numFmtId="171" fontId="137"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49" fontId="218" fillId="0" borderId="0" applyFill="0" applyBorder="0" applyAlignment="0"/>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0" fontId="137" fillId="0" borderId="0" applyFill="0" applyBorder="0" applyAlignment="0"/>
    <xf numFmtId="178"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88" fontId="137" fillId="0" borderId="0" applyFill="0" applyBorder="0" applyAlignment="0"/>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71" fontId="147"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78" fontId="140" fillId="0" borderId="15">
      <alignment horizontal="right" vertical="center"/>
    </xf>
    <xf numFmtId="171" fontId="147" fillId="0" borderId="15">
      <alignment horizontal="right" vertical="center"/>
    </xf>
    <xf numFmtId="167" fontId="136"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71" fontId="147"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71" fontId="137" fillId="0" borderId="15">
      <alignment horizontal="right" vertical="center"/>
    </xf>
    <xf numFmtId="166" fontId="135"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86" fontId="149"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323" fontId="137" fillId="0" borderId="0" applyFont="0" applyFill="0" applyBorder="0" applyAlignment="0" applyProtection="0"/>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86" fontId="149" fillId="0" borderId="15">
      <alignment horizontal="right" vertical="center"/>
    </xf>
    <xf numFmtId="171" fontId="137" fillId="0" borderId="15">
      <alignment horizontal="right" vertical="center"/>
    </xf>
    <xf numFmtId="186" fontId="149" fillId="0" borderId="15">
      <alignment horizontal="right" vertical="center"/>
    </xf>
    <xf numFmtId="171" fontId="137" fillId="0" borderId="15">
      <alignment horizontal="right" vertical="center"/>
    </xf>
    <xf numFmtId="186" fontId="149" fillId="0" borderId="15">
      <alignment horizontal="right" vertical="center"/>
    </xf>
    <xf numFmtId="171" fontId="137" fillId="0" borderId="15">
      <alignment horizontal="right" vertical="center"/>
    </xf>
    <xf numFmtId="186" fontId="149"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88" fontId="135" fillId="0" borderId="15">
      <alignment horizontal="right" vertical="center"/>
    </xf>
    <xf numFmtId="166" fontId="135" fillId="0" borderId="15">
      <alignment horizontal="right" vertical="center"/>
    </xf>
    <xf numFmtId="188" fontId="135" fillId="0" borderId="15">
      <alignment horizontal="right" vertical="center"/>
    </xf>
    <xf numFmtId="166" fontId="135" fillId="0" borderId="15">
      <alignment horizontal="right" vertical="center"/>
    </xf>
    <xf numFmtId="188"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0" fontId="142" fillId="18" borderId="36" applyNumberFormat="0" applyAlignment="0" applyProtection="0"/>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7" fontId="136" fillId="0" borderId="15">
      <alignment horizontal="right" vertical="center"/>
    </xf>
    <xf numFmtId="166" fontId="135" fillId="0" borderId="15">
      <alignment horizontal="right" vertical="center"/>
    </xf>
    <xf numFmtId="178" fontId="140" fillId="0" borderId="15">
      <alignment horizontal="right" vertical="center"/>
    </xf>
    <xf numFmtId="167" fontId="136"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78" fontId="140"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4"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86" fontId="149" fillId="0" borderId="15">
      <alignment horizontal="right" vertical="center"/>
    </xf>
    <xf numFmtId="178" fontId="140" fillId="0" borderId="15">
      <alignment horizontal="right" vertical="center"/>
    </xf>
    <xf numFmtId="186" fontId="149" fillId="0" borderId="15">
      <alignment horizontal="right" vertical="center"/>
    </xf>
    <xf numFmtId="178" fontId="140" fillId="0" borderId="15">
      <alignment horizontal="right" vertical="center"/>
    </xf>
    <xf numFmtId="186" fontId="149"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176" fontId="147"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6" fontId="147"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6" fontId="135" fillId="0" borderId="15">
      <alignment horizontal="right" vertical="center"/>
    </xf>
    <xf numFmtId="164" fontId="140"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78" fontId="140" fillId="0" borderId="15">
      <alignment horizontal="right" vertical="center"/>
    </xf>
    <xf numFmtId="178" fontId="140"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4" fontId="140"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211" fontId="135" fillId="0" borderId="15">
      <alignment horizontal="right" vertical="center"/>
    </xf>
    <xf numFmtId="176" fontId="147" fillId="0" borderId="15">
      <alignment horizontal="right" vertical="center"/>
    </xf>
    <xf numFmtId="211" fontId="135"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211" fontId="135"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211" fontId="135" fillId="0" borderId="15">
      <alignment horizontal="right" vertical="center"/>
    </xf>
    <xf numFmtId="176" fontId="137" fillId="0" borderId="15">
      <alignment horizontal="right" vertical="center"/>
    </xf>
    <xf numFmtId="0" fontId="166" fillId="0" borderId="40" applyNumberFormat="0" applyFill="0" applyAlignment="0" applyProtection="0"/>
    <xf numFmtId="211" fontId="135" fillId="0" borderId="15">
      <alignment horizontal="right" vertical="center"/>
    </xf>
    <xf numFmtId="176" fontId="137" fillId="0" borderId="15">
      <alignment horizontal="right" vertical="center"/>
    </xf>
    <xf numFmtId="0" fontId="166" fillId="0" borderId="40" applyNumberFormat="0" applyFill="0" applyAlignment="0" applyProtection="0"/>
    <xf numFmtId="211" fontId="135" fillId="0" borderId="15">
      <alignment horizontal="right" vertical="center"/>
    </xf>
    <xf numFmtId="176" fontId="137" fillId="0" borderId="15">
      <alignment horizontal="right" vertical="center"/>
    </xf>
    <xf numFmtId="0" fontId="166" fillId="0" borderId="40" applyNumberFormat="0" applyFill="0" applyAlignment="0" applyProtection="0"/>
    <xf numFmtId="211" fontId="135" fillId="0" borderId="15">
      <alignment horizontal="right" vertical="center"/>
    </xf>
    <xf numFmtId="176" fontId="137" fillId="0" borderId="15">
      <alignment horizontal="right" vertical="center"/>
    </xf>
    <xf numFmtId="0" fontId="166" fillId="0" borderId="40" applyNumberFormat="0" applyFill="0" applyAlignment="0" applyProtection="0"/>
    <xf numFmtId="211" fontId="13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66" fontId="135"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78" fontId="140" fillId="0" borderId="15">
      <alignment horizontal="right" vertical="center"/>
    </xf>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0" fontId="145" fillId="0" borderId="15">
      <alignment horizontal="right" vertical="center"/>
    </xf>
    <xf numFmtId="167" fontId="136" fillId="0" borderId="15">
      <alignment horizontal="right" vertical="center"/>
    </xf>
    <xf numFmtId="167" fontId="136" fillId="0" borderId="15">
      <alignment horizontal="right" vertical="center"/>
    </xf>
    <xf numFmtId="180" fontId="145" fillId="0" borderId="15">
      <alignment horizontal="right" vertical="center"/>
    </xf>
    <xf numFmtId="167" fontId="136" fillId="0" borderId="15">
      <alignment horizontal="right" vertical="center"/>
    </xf>
    <xf numFmtId="167" fontId="136" fillId="0" borderId="15">
      <alignment horizontal="right" vertical="center"/>
    </xf>
    <xf numFmtId="180" fontId="145" fillId="0" borderId="15">
      <alignment horizontal="right" vertical="center"/>
    </xf>
    <xf numFmtId="167" fontId="136" fillId="0" borderId="15">
      <alignment horizontal="right" vertical="center"/>
    </xf>
    <xf numFmtId="167" fontId="136" fillId="0" borderId="15">
      <alignment horizontal="right" vertical="center"/>
    </xf>
    <xf numFmtId="180" fontId="14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8"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78" fontId="140" fillId="0" borderId="15">
      <alignment horizontal="right" vertical="center"/>
    </xf>
    <xf numFmtId="167" fontId="136" fillId="0" borderId="15">
      <alignment horizontal="right" vertical="center"/>
    </xf>
    <xf numFmtId="169" fontId="159" fillId="0" borderId="15">
      <alignment horizontal="right" vertical="center"/>
    </xf>
    <xf numFmtId="178" fontId="140" fillId="0" borderId="15">
      <alignment horizontal="right" vertical="center"/>
    </xf>
    <xf numFmtId="167" fontId="136" fillId="0" borderId="15">
      <alignment horizontal="right" vertical="center"/>
    </xf>
    <xf numFmtId="169" fontId="159" fillId="0" borderId="15">
      <alignment horizontal="right" vertical="center"/>
    </xf>
    <xf numFmtId="178" fontId="140" fillId="0" borderId="15">
      <alignment horizontal="right" vertical="center"/>
    </xf>
    <xf numFmtId="167" fontId="136" fillId="0" borderId="15">
      <alignment horizontal="right" vertical="center"/>
    </xf>
    <xf numFmtId="169" fontId="159" fillId="0" borderId="15">
      <alignment horizontal="right" vertical="center"/>
    </xf>
    <xf numFmtId="178" fontId="140"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99" fontId="17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9" fontId="159" fillId="0" borderId="15">
      <alignment horizontal="right" vertical="center"/>
    </xf>
    <xf numFmtId="176" fontId="137" fillId="0" borderId="15">
      <alignment horizontal="right" vertical="center"/>
    </xf>
    <xf numFmtId="169" fontId="159" fillId="0" borderId="15">
      <alignment horizontal="right" vertical="center"/>
    </xf>
    <xf numFmtId="178" fontId="140" fillId="0" borderId="15">
      <alignment horizontal="right" vertical="center"/>
    </xf>
    <xf numFmtId="176" fontId="137" fillId="0" borderId="15">
      <alignment horizontal="right" vertical="center"/>
    </xf>
    <xf numFmtId="169" fontId="159" fillId="0" borderId="15">
      <alignment horizontal="right" vertical="center"/>
    </xf>
    <xf numFmtId="178" fontId="140" fillId="0" borderId="15">
      <alignment horizontal="right" vertical="center"/>
    </xf>
    <xf numFmtId="164" fontId="140"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4" fontId="140" fillId="0" borderId="15">
      <alignment horizontal="right" vertical="center"/>
    </xf>
    <xf numFmtId="167" fontId="136" fillId="0" borderId="15">
      <alignment horizontal="right" vertical="center"/>
    </xf>
    <xf numFmtId="169" fontId="159" fillId="0" borderId="15">
      <alignment horizontal="right" vertical="center"/>
    </xf>
    <xf numFmtId="164" fontId="140"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4" fontId="140" fillId="0" borderId="15">
      <alignment horizontal="right" vertical="center"/>
    </xf>
    <xf numFmtId="169" fontId="159" fillId="0" borderId="15">
      <alignment horizontal="right" vertical="center"/>
    </xf>
    <xf numFmtId="164" fontId="140" fillId="0" borderId="15">
      <alignment horizontal="right" vertical="center"/>
    </xf>
    <xf numFmtId="169" fontId="159" fillId="0" borderId="15">
      <alignment horizontal="right" vertical="center"/>
    </xf>
    <xf numFmtId="164" fontId="140" fillId="0" borderId="15">
      <alignment horizontal="right" vertical="center"/>
    </xf>
    <xf numFmtId="169" fontId="15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7" fontId="136"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86" fontId="14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6" fontId="135"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78" fontId="140"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69" fontId="159"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8" fontId="140" fillId="0" borderId="15">
      <alignment horizontal="right" vertical="center"/>
    </xf>
    <xf numFmtId="176" fontId="147" fillId="0" borderId="15">
      <alignment horizontal="right" vertical="center"/>
    </xf>
    <xf numFmtId="167" fontId="136" fillId="0" borderId="15">
      <alignment horizontal="right" vertical="center"/>
    </xf>
    <xf numFmtId="178" fontId="140" fillId="0" borderId="15">
      <alignment horizontal="right" vertical="center"/>
    </xf>
    <xf numFmtId="176" fontId="147" fillId="0" borderId="15">
      <alignment horizontal="right" vertical="center"/>
    </xf>
    <xf numFmtId="167" fontId="136" fillId="0" borderId="15">
      <alignment horizontal="right" vertical="center"/>
    </xf>
    <xf numFmtId="178" fontId="140"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76" fontId="14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6" fontId="135"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211" fontId="135"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0" fontId="166" fillId="0" borderId="40" applyNumberFormat="0" applyFill="0" applyAlignment="0" applyProtection="0"/>
    <xf numFmtId="178" fontId="140" fillId="0" borderId="15">
      <alignment horizontal="right" vertical="center"/>
    </xf>
    <xf numFmtId="0" fontId="166" fillId="0" borderId="40" applyNumberFormat="0" applyFill="0" applyAlignment="0" applyProtection="0"/>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6" fontId="137" fillId="0" borderId="15">
      <alignment horizontal="right" vertical="center"/>
    </xf>
    <xf numFmtId="176" fontId="147" fillId="0" borderId="15">
      <alignment horizontal="right" vertical="center"/>
    </xf>
    <xf numFmtId="178" fontId="140" fillId="0" borderId="15">
      <alignment horizontal="right" vertical="center"/>
    </xf>
    <xf numFmtId="176" fontId="147"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207" fontId="135" fillId="0" borderId="15">
      <alignment horizontal="right" vertical="center"/>
    </xf>
    <xf numFmtId="178" fontId="140" fillId="0" borderId="15">
      <alignment horizontal="right" vertical="center"/>
    </xf>
    <xf numFmtId="178" fontId="140" fillId="0" borderId="15">
      <alignment horizontal="right" vertical="center"/>
    </xf>
    <xf numFmtId="207" fontId="135" fillId="0" borderId="15">
      <alignment horizontal="right" vertical="center"/>
    </xf>
    <xf numFmtId="178" fontId="140" fillId="0" borderId="15">
      <alignment horizontal="right" vertical="center"/>
    </xf>
    <xf numFmtId="178" fontId="140" fillId="0" borderId="15">
      <alignment horizontal="right" vertical="center"/>
    </xf>
    <xf numFmtId="207" fontId="135"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78" fontId="140"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80" fontId="145"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80" fontId="145"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80" fontId="145" fillId="0" borderId="15">
      <alignment horizontal="right" vertical="center"/>
    </xf>
    <xf numFmtId="167" fontId="136" fillId="0" borderId="15">
      <alignment horizontal="right" vertical="center"/>
    </xf>
    <xf numFmtId="164" fontId="140"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0" fontId="142" fillId="18" borderId="36" applyNumberFormat="0" applyAlignment="0" applyProtection="0"/>
    <xf numFmtId="164" fontId="140" fillId="0" borderId="15">
      <alignment horizontal="right" vertical="center"/>
    </xf>
    <xf numFmtId="186" fontId="149" fillId="0" borderId="15">
      <alignment horizontal="right" vertical="center"/>
    </xf>
    <xf numFmtId="0" fontId="142" fillId="18" borderId="36" applyNumberFormat="0" applyAlignment="0" applyProtection="0"/>
    <xf numFmtId="164" fontId="140" fillId="0" borderId="15">
      <alignment horizontal="right" vertical="center"/>
    </xf>
    <xf numFmtId="186" fontId="149" fillId="0" borderId="15">
      <alignment horizontal="right" vertical="center"/>
    </xf>
    <xf numFmtId="0" fontId="142" fillId="18" borderId="36" applyNumberFormat="0" applyAlignment="0" applyProtection="0"/>
    <xf numFmtId="164" fontId="140" fillId="0" borderId="15">
      <alignment horizontal="right" vertical="center"/>
    </xf>
    <xf numFmtId="186" fontId="149" fillId="0" borderId="15">
      <alignment horizontal="right" vertical="center"/>
    </xf>
    <xf numFmtId="0" fontId="142" fillId="18" borderId="36" applyNumberFormat="0" applyAlignment="0" applyProtection="0"/>
    <xf numFmtId="164" fontId="140"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99" fontId="176" fillId="0" borderId="15">
      <alignment horizontal="right" vertical="center"/>
    </xf>
    <xf numFmtId="284" fontId="270" fillId="0" borderId="53" applyFont="0" applyFill="0" applyBorder="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8"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284" fontId="270" fillId="0" borderId="53" applyFont="0" applyFill="0" applyBorder="0"/>
    <xf numFmtId="284" fontId="270" fillId="0" borderId="53" applyFont="0" applyFill="0" applyBorder="0"/>
    <xf numFmtId="171" fontId="137"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8" fontId="140"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71" fontId="137"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64" fontId="140" fillId="0" borderId="15">
      <alignment horizontal="right" vertical="center"/>
    </xf>
    <xf numFmtId="171" fontId="137" fillId="0" borderId="15">
      <alignment horizontal="right" vertical="center"/>
    </xf>
    <xf numFmtId="164" fontId="140" fillId="0" borderId="15">
      <alignment horizontal="right" vertical="center"/>
    </xf>
    <xf numFmtId="171" fontId="137" fillId="0" borderId="15">
      <alignment horizontal="right" vertical="center"/>
    </xf>
    <xf numFmtId="164" fontId="140" fillId="0" borderId="15">
      <alignment horizontal="right" vertical="center"/>
    </xf>
    <xf numFmtId="171" fontId="137"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67" fontId="136" fillId="0" borderId="15">
      <alignment horizontal="right" vertical="center"/>
    </xf>
    <xf numFmtId="171" fontId="137" fillId="0" borderId="15">
      <alignment horizontal="right" vertical="center"/>
    </xf>
    <xf numFmtId="167" fontId="136" fillId="0" borderId="15">
      <alignment horizontal="right" vertical="center"/>
    </xf>
    <xf numFmtId="171" fontId="137" fillId="0" borderId="15">
      <alignment horizontal="right" vertical="center"/>
    </xf>
    <xf numFmtId="171"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0" fontId="14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0" fontId="14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0" fontId="14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80" fontId="14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76" fontId="137" fillId="0" borderId="15">
      <alignment horizontal="right" vertical="center"/>
    </xf>
    <xf numFmtId="166" fontId="135" fillId="0" borderId="15">
      <alignment horizontal="right" vertical="center"/>
    </xf>
    <xf numFmtId="176" fontId="137" fillId="0" borderId="15">
      <alignment horizontal="right" vertical="center"/>
    </xf>
    <xf numFmtId="166" fontId="135" fillId="0" borderId="15">
      <alignment horizontal="right" vertical="center"/>
    </xf>
    <xf numFmtId="176" fontId="137" fillId="0" borderId="15">
      <alignment horizontal="right" vertical="center"/>
    </xf>
    <xf numFmtId="166" fontId="135" fillId="0" borderId="15">
      <alignment horizontal="right" vertical="center"/>
    </xf>
    <xf numFmtId="176" fontId="137"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99" fontId="176" fillId="0" borderId="15">
      <alignment horizontal="right" vertical="center"/>
    </xf>
    <xf numFmtId="166" fontId="135" fillId="0" borderId="15">
      <alignment horizontal="right" vertical="center"/>
    </xf>
    <xf numFmtId="199" fontId="176" fillId="0" borderId="15">
      <alignment horizontal="right" vertical="center"/>
    </xf>
    <xf numFmtId="166" fontId="135" fillId="0" borderId="15">
      <alignment horizontal="right" vertical="center"/>
    </xf>
    <xf numFmtId="199" fontId="17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211" fontId="135" fillId="0" borderId="15">
      <alignment horizontal="right" vertical="center"/>
    </xf>
    <xf numFmtId="166" fontId="135" fillId="0" borderId="15">
      <alignment horizontal="right" vertical="center"/>
    </xf>
    <xf numFmtId="167" fontId="136" fillId="0" borderId="15">
      <alignment horizontal="right" vertical="center"/>
    </xf>
    <xf numFmtId="211"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47" fillId="0" borderId="15">
      <alignment horizontal="right" vertical="center"/>
    </xf>
    <xf numFmtId="176" fontId="137" fillId="0" borderId="15">
      <alignment horizontal="right" vertical="center"/>
    </xf>
    <xf numFmtId="176" fontId="147" fillId="0" borderId="15">
      <alignment horizontal="right" vertical="center"/>
    </xf>
    <xf numFmtId="176" fontId="137" fillId="0" borderId="15">
      <alignment horizontal="right" vertical="center"/>
    </xf>
    <xf numFmtId="176" fontId="147" fillId="0" borderId="15">
      <alignment horizontal="right" vertical="center"/>
    </xf>
    <xf numFmtId="176" fontId="137" fillId="0" borderId="15">
      <alignment horizontal="right" vertical="center"/>
    </xf>
    <xf numFmtId="176" fontId="14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0" fontId="166" fillId="0" borderId="40" applyNumberFormat="0" applyFill="0" applyAlignment="0" applyProtection="0"/>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0" fontId="14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82" fontId="136" fillId="0" borderId="2"/>
    <xf numFmtId="176" fontId="137" fillId="0" borderId="15">
      <alignment horizontal="right" vertical="center"/>
    </xf>
    <xf numFmtId="182" fontId="136" fillId="0" borderId="2"/>
    <xf numFmtId="176" fontId="137" fillId="0" borderId="15">
      <alignment horizontal="right" vertical="center"/>
    </xf>
    <xf numFmtId="182" fontId="136" fillId="0" borderId="2"/>
    <xf numFmtId="176" fontId="137" fillId="0" borderId="15">
      <alignment horizontal="right" vertical="center"/>
    </xf>
    <xf numFmtId="182" fontId="136" fillId="0" borderId="2"/>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47" fillId="0" borderId="15">
      <alignment horizontal="right" vertical="center"/>
    </xf>
    <xf numFmtId="178" fontId="140"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0" fontId="142" fillId="18" borderId="36" applyNumberFormat="0" applyAlignment="0" applyProtection="0"/>
    <xf numFmtId="0" fontId="142" fillId="18" borderId="36" applyNumberFormat="0" applyAlignment="0" applyProtection="0"/>
    <xf numFmtId="176" fontId="137" fillId="0" borderId="15">
      <alignment horizontal="right" vertical="center"/>
    </xf>
    <xf numFmtId="0" fontId="142" fillId="18" borderId="36" applyNumberFormat="0" applyAlignment="0" applyProtection="0"/>
    <xf numFmtId="0" fontId="142" fillId="18" borderId="36" applyNumberFormat="0" applyAlignment="0" applyProtection="0"/>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4" fontId="140"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67" fontId="136" fillId="0" borderId="15">
      <alignment horizontal="right" vertical="center"/>
    </xf>
    <xf numFmtId="178" fontId="140"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64" fontId="140" fillId="0" borderId="15">
      <alignment horizontal="right" vertical="center"/>
    </xf>
    <xf numFmtId="167" fontId="136" fillId="0" borderId="15">
      <alignment horizontal="right" vertical="center"/>
    </xf>
    <xf numFmtId="176" fontId="137" fillId="0" borderId="15">
      <alignment horizontal="right" vertical="center"/>
    </xf>
    <xf numFmtId="164" fontId="140"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47" fillId="0" borderId="15">
      <alignment horizontal="right" vertical="center"/>
    </xf>
    <xf numFmtId="188" fontId="135"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67" fontId="136" fillId="0" borderId="15">
      <alignment horizontal="right" vertical="center"/>
    </xf>
    <xf numFmtId="178" fontId="140" fillId="0" borderId="15">
      <alignment horizontal="right" vertical="center"/>
    </xf>
    <xf numFmtId="176" fontId="147" fillId="0" borderId="15">
      <alignment horizontal="right" vertical="center"/>
    </xf>
    <xf numFmtId="167" fontId="136" fillId="0" borderId="15">
      <alignment horizontal="right" vertical="center"/>
    </xf>
    <xf numFmtId="178" fontId="140" fillId="0" borderId="15">
      <alignment horizontal="right" vertical="center"/>
    </xf>
    <xf numFmtId="176" fontId="147" fillId="0" borderId="15">
      <alignment horizontal="right" vertical="center"/>
    </xf>
    <xf numFmtId="167" fontId="136" fillId="0" borderId="15">
      <alignment horizontal="right" vertical="center"/>
    </xf>
    <xf numFmtId="178" fontId="140" fillId="0" borderId="15">
      <alignment horizontal="right" vertical="center"/>
    </xf>
    <xf numFmtId="176" fontId="147" fillId="0" borderId="15">
      <alignment horizontal="right" vertical="center"/>
    </xf>
    <xf numFmtId="167" fontId="136" fillId="0" borderId="15">
      <alignment horizontal="right" vertical="center"/>
    </xf>
    <xf numFmtId="176" fontId="147" fillId="0" borderId="15">
      <alignment horizontal="right" vertical="center"/>
    </xf>
    <xf numFmtId="0" fontId="182" fillId="0" borderId="40" applyNumberFormat="0" applyFill="0" applyAlignment="0" applyProtection="0"/>
    <xf numFmtId="176" fontId="147" fillId="0" borderId="15">
      <alignment horizontal="right" vertical="center"/>
    </xf>
    <xf numFmtId="0" fontId="182" fillId="0" borderId="40" applyNumberFormat="0" applyFill="0" applyAlignment="0" applyProtection="0"/>
    <xf numFmtId="176" fontId="147" fillId="0" borderId="15">
      <alignment horizontal="right" vertical="center"/>
    </xf>
    <xf numFmtId="0" fontId="182" fillId="0" borderId="40" applyNumberFormat="0" applyFill="0" applyAlignment="0" applyProtection="0"/>
    <xf numFmtId="176" fontId="147" fillId="0" borderId="15">
      <alignment horizontal="right" vertical="center"/>
    </xf>
    <xf numFmtId="167" fontId="136"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211" fontId="135" fillId="0" borderId="15">
      <alignment horizontal="right" vertical="center"/>
    </xf>
    <xf numFmtId="176" fontId="147" fillId="0" borderId="15">
      <alignment horizontal="right" vertical="center"/>
    </xf>
    <xf numFmtId="211" fontId="135" fillId="0" borderId="15">
      <alignment horizontal="right" vertical="center"/>
    </xf>
    <xf numFmtId="176" fontId="147" fillId="0" borderId="15">
      <alignment horizontal="right" vertical="center"/>
    </xf>
    <xf numFmtId="211" fontId="135"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99" fontId="176" fillId="0" borderId="15">
      <alignment horizontal="right" vertical="center"/>
    </xf>
    <xf numFmtId="167" fontId="136"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86" fontId="149" fillId="0" borderId="15">
      <alignment horizontal="right" vertical="center"/>
    </xf>
    <xf numFmtId="176" fontId="137" fillId="0" borderId="15">
      <alignment horizontal="right" vertical="center"/>
    </xf>
    <xf numFmtId="167" fontId="136" fillId="0" borderId="15">
      <alignment horizontal="right" vertical="center"/>
    </xf>
    <xf numFmtId="186" fontId="149"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88" fontId="13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78" fontId="140" fillId="0" borderId="15">
      <alignment horizontal="right" vertical="center"/>
    </xf>
    <xf numFmtId="176" fontId="137" fillId="0" borderId="15">
      <alignment horizontal="right" vertical="center"/>
    </xf>
    <xf numFmtId="167" fontId="136" fillId="0" borderId="15">
      <alignment horizontal="right" vertical="center"/>
    </xf>
    <xf numFmtId="188" fontId="135"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67" fontId="136"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64" fontId="140"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47" fillId="0" borderId="15">
      <alignment horizontal="right" vertical="center"/>
    </xf>
    <xf numFmtId="176" fontId="137" fillId="0" borderId="15">
      <alignment horizontal="right" vertical="center"/>
    </xf>
    <xf numFmtId="166" fontId="135"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7" fontId="136"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76" fontId="137"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67" fontId="136"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6" fontId="135" fillId="0" borderId="15">
      <alignment horizontal="right" vertical="center"/>
    </xf>
    <xf numFmtId="167" fontId="136" fillId="0" borderId="15">
      <alignment horizontal="right" vertical="center"/>
    </xf>
    <xf numFmtId="167" fontId="136" fillId="0" borderId="15">
      <alignment horizontal="right" vertical="center"/>
    </xf>
    <xf numFmtId="166" fontId="135" fillId="0" borderId="15">
      <alignment horizontal="right" vertical="center"/>
    </xf>
    <xf numFmtId="207" fontId="135" fillId="0" borderId="15">
      <alignment horizontal="right" vertical="center"/>
    </xf>
    <xf numFmtId="178"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8" fontId="140"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66" fontId="135" fillId="0" borderId="15">
      <alignment horizontal="right" vertical="center"/>
    </xf>
    <xf numFmtId="171" fontId="147" fillId="0" borderId="15">
      <alignment horizontal="right" vertical="center"/>
    </xf>
    <xf numFmtId="171" fontId="147" fillId="0" borderId="15">
      <alignment horizontal="right" vertical="center"/>
    </xf>
    <xf numFmtId="0" fontId="166" fillId="0" borderId="40" applyNumberFormat="0" applyFill="0" applyAlignment="0" applyProtection="0"/>
    <xf numFmtId="167" fontId="136" fillId="0" borderId="15">
      <alignment horizontal="right" vertical="center"/>
    </xf>
    <xf numFmtId="171" fontId="147" fillId="0" borderId="15">
      <alignment horizontal="right" vertical="center"/>
    </xf>
    <xf numFmtId="0" fontId="166" fillId="0" borderId="40" applyNumberFormat="0" applyFill="0" applyAlignment="0" applyProtection="0"/>
    <xf numFmtId="167" fontId="136" fillId="0" borderId="15">
      <alignment horizontal="right" vertical="center"/>
    </xf>
    <xf numFmtId="171" fontId="147"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64" fontId="140" fillId="0" borderId="15">
      <alignment horizontal="right" vertical="center"/>
    </xf>
    <xf numFmtId="171" fontId="147" fillId="0" borderId="15">
      <alignment horizontal="right" vertical="center"/>
    </xf>
    <xf numFmtId="164" fontId="140" fillId="0" borderId="15">
      <alignment horizontal="right" vertical="center"/>
    </xf>
    <xf numFmtId="164" fontId="140" fillId="0" borderId="15">
      <alignment horizontal="right" vertical="center"/>
    </xf>
    <xf numFmtId="171" fontId="147" fillId="0" borderId="15">
      <alignment horizontal="right" vertical="center"/>
    </xf>
    <xf numFmtId="167" fontId="136" fillId="0" borderId="15">
      <alignment horizontal="right" vertical="center"/>
    </xf>
    <xf numFmtId="164" fontId="140" fillId="0" borderId="15">
      <alignment horizontal="right" vertical="center"/>
    </xf>
    <xf numFmtId="171" fontId="147" fillId="0" borderId="15">
      <alignment horizontal="right" vertical="center"/>
    </xf>
    <xf numFmtId="167" fontId="136" fillId="0" borderId="15">
      <alignment horizontal="right" vertical="center"/>
    </xf>
    <xf numFmtId="171" fontId="147" fillId="0" borderId="15">
      <alignment horizontal="right" vertical="center"/>
    </xf>
    <xf numFmtId="167" fontId="136" fillId="0" borderId="15">
      <alignment horizontal="right" vertical="center"/>
    </xf>
    <xf numFmtId="171" fontId="147"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82"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64" fontId="140" fillId="0" borderId="15">
      <alignment horizontal="right" vertical="center"/>
    </xf>
    <xf numFmtId="211" fontId="135"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64" fontId="140"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84" fontId="270" fillId="0" borderId="53" applyFont="0" applyFill="0" applyBorder="0"/>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78" fontId="140"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211" fontId="135" fillId="0" borderId="15">
      <alignment horizontal="right" vertical="center"/>
    </xf>
    <xf numFmtId="164" fontId="140" fillId="0" borderId="15">
      <alignment horizontal="right" vertical="center"/>
    </xf>
    <xf numFmtId="211" fontId="135"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42" fillId="18" borderId="36" applyNumberFormat="0" applyAlignment="0" applyProtection="0"/>
    <xf numFmtId="164" fontId="140" fillId="0" borderId="15">
      <alignment horizontal="right" vertical="center"/>
    </xf>
    <xf numFmtId="0" fontId="142" fillId="18" borderId="36" applyNumberFormat="0" applyAlignment="0" applyProtection="0"/>
    <xf numFmtId="164" fontId="140" fillId="0" borderId="15">
      <alignment horizontal="right" vertical="center"/>
    </xf>
    <xf numFmtId="0" fontId="142" fillId="18" borderId="36" applyNumberFormat="0" applyAlignment="0" applyProtection="0"/>
    <xf numFmtId="164" fontId="140" fillId="0" borderId="15">
      <alignment horizontal="right" vertical="center"/>
    </xf>
    <xf numFmtId="164" fontId="140" fillId="0" borderId="15">
      <alignment horizontal="right" vertical="center"/>
    </xf>
    <xf numFmtId="0" fontId="142" fillId="18" borderId="36" applyNumberFormat="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80" fontId="145" fillId="0" borderId="15">
      <alignment horizontal="right" vertical="center"/>
    </xf>
    <xf numFmtId="164" fontId="140" fillId="0" borderId="15">
      <alignment horizontal="right" vertical="center"/>
    </xf>
    <xf numFmtId="180" fontId="145" fillId="0" borderId="15">
      <alignment horizontal="right" vertical="center"/>
    </xf>
    <xf numFmtId="164" fontId="140" fillId="0" borderId="15">
      <alignment horizontal="right" vertical="center"/>
    </xf>
    <xf numFmtId="180" fontId="145"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82" fontId="136" fillId="0" borderId="2"/>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4" fontId="140"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211"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07" fontId="135" fillId="0" borderId="15">
      <alignment horizontal="right" vertical="center"/>
    </xf>
    <xf numFmtId="178" fontId="140" fillId="0" borderId="15">
      <alignment horizontal="right" vertical="center"/>
    </xf>
    <xf numFmtId="167" fontId="136" fillId="0" borderId="15">
      <alignment horizontal="right" vertical="center"/>
    </xf>
    <xf numFmtId="164" fontId="140" fillId="0" borderId="15">
      <alignment horizontal="right" vertical="center"/>
    </xf>
    <xf numFmtId="207" fontId="135"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0" fontId="166" fillId="0" borderId="40" applyNumberFormat="0" applyFill="0" applyAlignment="0" applyProtection="0"/>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0" fontId="136" fillId="0" borderId="15">
      <alignment horizontal="center"/>
    </xf>
    <xf numFmtId="167" fontId="136" fillId="0" borderId="15">
      <alignment horizontal="right" vertical="center"/>
    </xf>
    <xf numFmtId="210" fontId="136" fillId="0" borderId="15">
      <alignment horizontal="center"/>
    </xf>
    <xf numFmtId="167" fontId="136" fillId="0" borderId="15">
      <alignment horizontal="right" vertical="center"/>
    </xf>
    <xf numFmtId="210" fontId="136" fillId="0" borderId="15">
      <alignment horizontal="center"/>
    </xf>
    <xf numFmtId="167" fontId="136" fillId="0" borderId="15">
      <alignment horizontal="right" vertical="center"/>
    </xf>
    <xf numFmtId="210" fontId="136" fillId="0" borderId="15">
      <alignment horizontal="center"/>
    </xf>
    <xf numFmtId="167" fontId="136" fillId="0" borderId="15">
      <alignment horizontal="right" vertical="center"/>
    </xf>
    <xf numFmtId="210" fontId="136" fillId="0" borderId="15">
      <alignment horizont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88" fontId="135" fillId="0" borderId="15">
      <alignment horizontal="right" vertical="center"/>
    </xf>
    <xf numFmtId="211" fontId="135" fillId="0" borderId="15">
      <alignment horizontal="right" vertical="center"/>
    </xf>
    <xf numFmtId="188" fontId="135" fillId="0" borderId="15">
      <alignment horizontal="right" vertical="center"/>
    </xf>
    <xf numFmtId="188" fontId="135" fillId="0" borderId="15">
      <alignment horizontal="right" vertical="center"/>
    </xf>
    <xf numFmtId="0" fontId="182" fillId="0" borderId="40" applyNumberFormat="0" applyFill="0" applyAlignment="0" applyProtection="0"/>
    <xf numFmtId="188" fontId="135" fillId="0" borderId="15">
      <alignment horizontal="right" vertical="center"/>
    </xf>
    <xf numFmtId="0" fontId="182" fillId="0" borderId="40" applyNumberFormat="0" applyFill="0" applyAlignment="0" applyProtection="0"/>
    <xf numFmtId="188" fontId="135" fillId="0" borderId="15">
      <alignment horizontal="right" vertical="center"/>
    </xf>
    <xf numFmtId="0" fontId="182" fillId="0" borderId="40" applyNumberFormat="0" applyFill="0" applyAlignment="0" applyProtection="0"/>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67" fontId="136"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67" fontId="136"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67" fontId="136" fillId="0" borderId="15">
      <alignment horizontal="right" vertical="center"/>
    </xf>
    <xf numFmtId="178" fontId="140" fillId="0" borderId="15">
      <alignment horizontal="right" vertical="center"/>
    </xf>
    <xf numFmtId="188" fontId="135" fillId="0" borderId="15">
      <alignment horizontal="right" vertical="center"/>
    </xf>
    <xf numFmtId="167" fontId="136" fillId="0" borderId="15">
      <alignment horizontal="right" vertical="center"/>
    </xf>
    <xf numFmtId="178" fontId="140" fillId="0" borderId="15">
      <alignment horizontal="right" vertical="center"/>
    </xf>
    <xf numFmtId="188" fontId="135" fillId="0" borderId="15">
      <alignment horizontal="right" vertical="center"/>
    </xf>
    <xf numFmtId="167" fontId="136" fillId="0" borderId="15">
      <alignment horizontal="right" vertical="center"/>
    </xf>
    <xf numFmtId="188" fontId="135" fillId="0" borderId="15">
      <alignment horizontal="right" vertical="center"/>
    </xf>
    <xf numFmtId="178" fontId="140"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188" fontId="135" fillId="0" borderId="15">
      <alignment horizontal="right" vertical="center"/>
    </xf>
    <xf numFmtId="0" fontId="182"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66" fillId="0" borderId="40" applyNumberFormat="0" applyFill="0" applyAlignment="0" applyProtection="0"/>
    <xf numFmtId="0" fontId="166"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0" fontId="166" fillId="0" borderId="40" applyNumberFormat="0" applyFill="0" applyAlignment="0" applyProtection="0"/>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99" fontId="17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0" fontId="182" fillId="0" borderId="40" applyNumberFormat="0" applyFill="0" applyAlignment="0" applyProtection="0"/>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267" fillId="48" borderId="2">
      <alignment horizontal="left" vertical="center"/>
    </xf>
    <xf numFmtId="167" fontId="136" fillId="0" borderId="15">
      <alignment horizontal="right" vertical="center"/>
    </xf>
    <xf numFmtId="0" fontId="267" fillId="48" borderId="2">
      <alignment horizontal="left" vertical="center"/>
    </xf>
    <xf numFmtId="167" fontId="136" fillId="0" borderId="15">
      <alignment horizontal="right" vertical="center"/>
    </xf>
    <xf numFmtId="0" fontId="267" fillId="48" borderId="2">
      <alignment horizontal="left" vertical="center"/>
    </xf>
    <xf numFmtId="167" fontId="136" fillId="0" borderId="15">
      <alignment horizontal="right" vertical="center"/>
    </xf>
    <xf numFmtId="0" fontId="267" fillId="48" borderId="2">
      <alignment horizontal="lef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82"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78"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164" fontId="140" fillId="0" borderId="15">
      <alignment horizontal="right" vertical="center"/>
    </xf>
    <xf numFmtId="284" fontId="270" fillId="0" borderId="53" applyFont="0" applyFill="0" applyBorder="0"/>
    <xf numFmtId="284" fontId="270" fillId="0" borderId="53" applyFont="0" applyFill="0" applyBorder="0"/>
    <xf numFmtId="207" fontId="135" fillId="0" borderId="15">
      <alignment horizontal="right" vertical="center"/>
    </xf>
    <xf numFmtId="0" fontId="142" fillId="18" borderId="36" applyNumberFormat="0" applyAlignment="0" applyProtection="0"/>
    <xf numFmtId="207" fontId="135" fillId="0" borderId="15">
      <alignment horizontal="right" vertical="center"/>
    </xf>
    <xf numFmtId="207" fontId="135" fillId="0" borderId="15">
      <alignment horizontal="right" vertical="center"/>
    </xf>
    <xf numFmtId="207" fontId="135" fillId="0" borderId="15">
      <alignment horizontal="right" vertical="center"/>
    </xf>
    <xf numFmtId="0" fontId="142" fillId="18" borderId="36" applyNumberFormat="0" applyAlignment="0" applyProtection="0"/>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0" fontId="142" fillId="18" borderId="36" applyNumberFormat="0" applyAlignment="0" applyProtection="0"/>
    <xf numFmtId="207" fontId="135" fillId="0" borderId="15">
      <alignment horizontal="right" vertical="center"/>
    </xf>
    <xf numFmtId="0" fontId="142" fillId="18" borderId="36" applyNumberFormat="0" applyAlignment="0" applyProtection="0"/>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178" fontId="140" fillId="0" borderId="15">
      <alignment horizontal="right" vertical="center"/>
    </xf>
    <xf numFmtId="207" fontId="135" fillId="0" borderId="15">
      <alignment horizontal="right" vertical="center"/>
    </xf>
    <xf numFmtId="207" fontId="135"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207" fontId="135" fillId="0" borderId="15">
      <alignment horizontal="right" vertical="center"/>
    </xf>
    <xf numFmtId="167" fontId="136"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178" fontId="140"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11" fontId="135" fillId="0" borderId="15">
      <alignment horizontal="right" vertical="center"/>
    </xf>
    <xf numFmtId="207" fontId="135" fillId="0" borderId="15">
      <alignment horizontal="right" vertical="center"/>
    </xf>
    <xf numFmtId="211" fontId="135" fillId="0" borderId="15">
      <alignment horizontal="right" vertical="center"/>
    </xf>
    <xf numFmtId="207" fontId="135" fillId="0" borderId="15">
      <alignment horizontal="right" vertical="center"/>
    </xf>
    <xf numFmtId="211" fontId="135" fillId="0" borderId="15">
      <alignment horizontal="right" vertical="center"/>
    </xf>
    <xf numFmtId="207" fontId="135" fillId="0" borderId="15">
      <alignment horizontal="right" vertical="center"/>
    </xf>
    <xf numFmtId="211" fontId="135" fillId="0" borderId="15">
      <alignment horizontal="right" vertical="center"/>
    </xf>
    <xf numFmtId="207" fontId="135" fillId="0" borderId="15">
      <alignment horizontal="right" vertical="center"/>
    </xf>
    <xf numFmtId="211" fontId="135" fillId="0" borderId="15">
      <alignment horizontal="right" vertical="center"/>
    </xf>
    <xf numFmtId="207" fontId="135" fillId="0" borderId="15">
      <alignment horizontal="right" vertical="center"/>
    </xf>
    <xf numFmtId="211"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207" fontId="13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211" fontId="135" fillId="0" borderId="15">
      <alignment horizontal="right" vertical="center"/>
    </xf>
    <xf numFmtId="199" fontId="176" fillId="0" borderId="15">
      <alignment horizontal="right" vertical="center"/>
    </xf>
    <xf numFmtId="211" fontId="135"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211" fontId="135"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78" fontId="140"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99" fontId="17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180" fontId="14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11" fontId="135" fillId="0" borderId="15">
      <alignment horizontal="right" vertical="center"/>
    </xf>
    <xf numFmtId="284" fontId="270" fillId="0" borderId="53" applyFont="0" applyFill="0" applyBorder="0"/>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0" fontId="142" fillId="18" borderId="36" applyNumberFormat="0" applyAlignment="0" applyProtection="0"/>
    <xf numFmtId="178" fontId="140" fillId="0" borderId="15">
      <alignment horizontal="right" vertical="center"/>
    </xf>
    <xf numFmtId="0" fontId="142" fillId="18" borderId="36" applyNumberFormat="0" applyAlignment="0" applyProtection="0"/>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0" fontId="182" fillId="0" borderId="40" applyNumberFormat="0" applyFill="0" applyAlignment="0" applyProtection="0"/>
    <xf numFmtId="178" fontId="140" fillId="0" borderId="15">
      <alignment horizontal="right" vertical="center"/>
    </xf>
    <xf numFmtId="0" fontId="182" fillId="0" borderId="40" applyNumberFormat="0" applyFill="0" applyAlignment="0" applyProtection="0"/>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0" fontId="182" fillId="0" borderId="40" applyNumberFormat="0" applyFill="0" applyAlignment="0" applyProtection="0"/>
    <xf numFmtId="178" fontId="140" fillId="0" borderId="15">
      <alignment horizontal="right" vertical="center"/>
    </xf>
    <xf numFmtId="0" fontId="182" fillId="0" borderId="40" applyNumberFormat="0" applyFill="0" applyAlignment="0" applyProtection="0"/>
    <xf numFmtId="178" fontId="140" fillId="0" borderId="15">
      <alignment horizontal="right" vertical="center"/>
    </xf>
    <xf numFmtId="0" fontId="182" fillId="0" borderId="40" applyNumberFormat="0" applyFill="0" applyAlignment="0" applyProtection="0"/>
    <xf numFmtId="178" fontId="140" fillId="0" borderId="15">
      <alignment horizontal="right" vertical="center"/>
    </xf>
    <xf numFmtId="0" fontId="182" fillId="0" borderId="40" applyNumberFormat="0" applyFill="0" applyAlignment="0" applyProtection="0"/>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78" fontId="140"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2" fontId="136" fillId="0" borderId="2"/>
    <xf numFmtId="167" fontId="136" fillId="0" borderId="15">
      <alignment horizontal="right" vertical="center"/>
    </xf>
    <xf numFmtId="182" fontId="136" fillId="0" borderId="2"/>
    <xf numFmtId="167" fontId="136" fillId="0" borderId="15">
      <alignment horizontal="right" vertical="center"/>
    </xf>
    <xf numFmtId="182" fontId="136" fillId="0" borderId="2"/>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0" fontId="166" fillId="0" borderId="40" applyNumberFormat="0" applyFill="0" applyAlignment="0" applyProtection="0"/>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5" fontId="190" fillId="0" borderId="1">
      <alignment horizontal="left" vertical="top"/>
    </xf>
    <xf numFmtId="180" fontId="145" fillId="0" borderId="15">
      <alignment horizontal="right" vertical="center"/>
    </xf>
    <xf numFmtId="5" fontId="190" fillId="0" borderId="1">
      <alignment horizontal="left" vertical="top"/>
    </xf>
    <xf numFmtId="180" fontId="145" fillId="0" borderId="15">
      <alignment horizontal="right" vertical="center"/>
    </xf>
    <xf numFmtId="5" fontId="190" fillId="0" borderId="1">
      <alignment horizontal="left" vertical="top"/>
    </xf>
    <xf numFmtId="180" fontId="145" fillId="0" borderId="15">
      <alignment horizontal="right" vertical="center"/>
    </xf>
    <xf numFmtId="5" fontId="190" fillId="0" borderId="1">
      <alignment horizontal="left" vertical="top"/>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0" fontId="142" fillId="18" borderId="36" applyNumberFormat="0" applyAlignment="0" applyProtection="0"/>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80" fontId="145"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80" fontId="145" fillId="0" borderId="15">
      <alignment horizontal="right" vertical="center"/>
    </xf>
    <xf numFmtId="0" fontId="182" fillId="0" borderId="40" applyNumberFormat="0" applyFill="0" applyAlignment="0" applyProtection="0"/>
    <xf numFmtId="0" fontId="182" fillId="0" borderId="40" applyNumberFormat="0" applyFill="0" applyAlignment="0" applyProtection="0"/>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5" fontId="322" fillId="54" borderId="1">
      <alignment vertical="top"/>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0" fontId="145"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86" fontId="149"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167" fontId="136" fillId="0" borderId="15">
      <alignment horizontal="right" vertical="center"/>
    </xf>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211" fontId="171" fillId="0" borderId="0" applyFont="0" applyFill="0" applyBorder="0" applyAlignment="0" applyProtection="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4"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332" fontId="147" fillId="0" borderId="0" applyFill="0" applyBorder="0" applyAlignment="0"/>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0" fontId="142" fillId="18" borderId="36" applyNumberFormat="0" applyAlignment="0" applyProtection="0"/>
    <xf numFmtId="210" fontId="136" fillId="0" borderId="15">
      <alignment horizontal="center"/>
    </xf>
    <xf numFmtId="0" fontId="142" fillId="18" borderId="36" applyNumberFormat="0" applyAlignment="0" applyProtection="0"/>
    <xf numFmtId="210" fontId="136" fillId="0" borderId="15">
      <alignment horizontal="center"/>
    </xf>
    <xf numFmtId="0" fontId="142" fillId="18" borderId="36" applyNumberFormat="0" applyAlignment="0" applyProtection="0"/>
    <xf numFmtId="210" fontId="136" fillId="0" borderId="15">
      <alignment horizontal="center"/>
    </xf>
    <xf numFmtId="0" fontId="142" fillId="18" borderId="36" applyNumberFormat="0" applyAlignment="0" applyProtection="0"/>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0" fontId="267" fillId="48" borderId="2">
      <alignment horizontal="left" vertic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0" fontId="142" fillId="18" borderId="36" applyNumberFormat="0" applyAlignment="0" applyProtection="0"/>
    <xf numFmtId="210" fontId="136" fillId="0" borderId="15">
      <alignment horizontal="center"/>
    </xf>
    <xf numFmtId="0" fontId="142" fillId="18" borderId="36" applyNumberFormat="0" applyAlignment="0" applyProtection="0"/>
    <xf numFmtId="210" fontId="136" fillId="0" borderId="15">
      <alignment horizontal="center"/>
    </xf>
    <xf numFmtId="0" fontId="142" fillId="18" borderId="36" applyNumberFormat="0" applyAlignment="0" applyProtection="0"/>
    <xf numFmtId="210" fontId="136" fillId="0" borderId="15">
      <alignment horizontal="center"/>
    </xf>
    <xf numFmtId="0" fontId="142" fillId="18" borderId="36" applyNumberFormat="0" applyAlignment="0" applyProtection="0"/>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210" fontId="136" fillId="0" borderId="15">
      <alignment horizontal="center"/>
    </xf>
    <xf numFmtId="0" fontId="136" fillId="0" borderId="0" applyProtection="0"/>
    <xf numFmtId="0" fontId="147" fillId="0" borderId="0" applyProtection="0"/>
    <xf numFmtId="0" fontId="199" fillId="0" borderId="0" applyProtection="0"/>
    <xf numFmtId="0" fontId="136" fillId="0" borderId="0" applyProtection="0"/>
    <xf numFmtId="0" fontId="147" fillId="0" borderId="0" applyProtection="0"/>
    <xf numFmtId="0" fontId="199" fillId="0" borderId="0" applyProtection="0"/>
    <xf numFmtId="320" fontId="323" fillId="0" borderId="0" applyNumberFormat="0" applyFont="0" applyFill="0" applyBorder="0" applyAlignment="0">
      <alignment horizontal="centerContinuous"/>
    </xf>
    <xf numFmtId="0" fontId="212" fillId="0" borderId="0">
      <alignment vertical="center" wrapText="1"/>
      <protection locked="0"/>
    </xf>
    <xf numFmtId="0" fontId="305" fillId="0" borderId="62"/>
    <xf numFmtId="0" fontId="305" fillId="0" borderId="62"/>
    <xf numFmtId="0" fontId="136" fillId="0" borderId="0" applyNumberFormat="0" applyFill="0" applyBorder="0" applyAlignment="0" applyProtection="0"/>
    <xf numFmtId="0" fontId="136" fillId="0" borderId="0" applyNumberFormat="0" applyFill="0" applyBorder="0" applyAlignment="0" applyProtection="0"/>
    <xf numFmtId="0" fontId="147" fillId="0" borderId="0" applyNumberFormat="0" applyFill="0" applyBorder="0" applyAlignment="0" applyProtection="0"/>
    <xf numFmtId="0" fontId="199" fillId="0" borderId="0" applyNumberFormat="0" applyFill="0" applyBorder="0" applyAlignment="0" applyProtection="0"/>
    <xf numFmtId="0" fontId="199" fillId="0" borderId="0" applyNumberFormat="0" applyFill="0" applyBorder="0" applyAlignment="0" applyProtection="0"/>
    <xf numFmtId="0" fontId="159" fillId="0" borderId="6" applyNumberFormat="0" applyBorder="0" applyAlignment="0"/>
    <xf numFmtId="0" fontId="324" fillId="0" borderId="10" applyNumberFormat="0" applyBorder="0" applyAlignment="0">
      <alignment horizontal="center"/>
    </xf>
    <xf numFmtId="0" fontId="324" fillId="0" borderId="10" applyNumberFormat="0" applyBorder="0" applyAlignment="0">
      <alignment horizontal="center"/>
    </xf>
    <xf numFmtId="3" fontId="325" fillId="0" borderId="17" applyNumberFormat="0" applyBorder="0" applyAlignment="0"/>
    <xf numFmtId="0" fontId="326" fillId="0" borderId="0" applyFill="0" applyBorder="0" applyProtection="0">
      <alignment horizontal="left" vertical="top"/>
    </xf>
    <xf numFmtId="0" fontId="327" fillId="0" borderId="0">
      <alignment horizontal="center"/>
    </xf>
    <xf numFmtId="40" fontId="8" fillId="0" borderId="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0" fontId="142" fillId="18" borderId="36" applyNumberFormat="0" applyAlignment="0" applyProtection="0"/>
    <xf numFmtId="3" fontId="328" fillId="0" borderId="0" applyNumberFormat="0" applyFill="0" applyBorder="0" applyAlignment="0" applyProtection="0">
      <alignment horizontal="center" wrapText="1"/>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290" fillId="0" borderId="1" applyBorder="0" applyAlignment="0">
      <alignment horizontal="center" vertical="center"/>
    </xf>
    <xf numFmtId="0" fontId="329" fillId="0" borderId="0" applyNumberFormat="0" applyFill="0" applyBorder="0" applyAlignment="0" applyProtection="0">
      <alignment horizontal="centerContinuous"/>
    </xf>
    <xf numFmtId="0" fontId="276" fillId="0" borderId="63" applyNumberFormat="0" applyFill="0" applyBorder="0" applyAlignment="0" applyProtection="0">
      <alignment horizontal="center" vertical="center" wrapText="1"/>
    </xf>
    <xf numFmtId="0" fontId="330" fillId="0" borderId="0" applyNumberFormat="0" applyFill="0" applyBorder="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82"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0" fontId="166" fillId="0" borderId="40" applyNumberFormat="0" applyFill="0" applyAlignment="0" applyProtection="0"/>
    <xf numFmtId="3" fontId="331" fillId="0" borderId="9" applyNumberFormat="0" applyAlignment="0">
      <alignment horizontal="center" vertical="center"/>
    </xf>
    <xf numFmtId="3" fontId="332" fillId="0" borderId="6" applyNumberFormat="0" applyAlignment="0">
      <alignment horizontal="left" wrapText="1"/>
    </xf>
    <xf numFmtId="3" fontId="331" fillId="0" borderId="9" applyNumberFormat="0" applyAlignment="0">
      <alignment horizontal="center" vertical="center"/>
    </xf>
    <xf numFmtId="0" fontId="333" fillId="0" borderId="64" applyNumberFormat="0" applyBorder="0" applyAlignment="0">
      <alignment vertical="center"/>
    </xf>
    <xf numFmtId="0" fontId="182" fillId="0" borderId="40" applyNumberFormat="0" applyFill="0" applyAlignment="0" applyProtection="0"/>
    <xf numFmtId="0" fontId="334" fillId="30" borderId="0" applyNumberFormat="0" applyBorder="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335" fillId="0" borderId="65" applyNumberFormat="0" applyFont="0" applyAlignment="0">
      <alignment horizontal="center"/>
    </xf>
    <xf numFmtId="0" fontId="182" fillId="0" borderId="40" applyNumberFormat="0" applyFill="0" applyAlignment="0" applyProtection="0"/>
    <xf numFmtId="0" fontId="335" fillId="0" borderId="65" applyNumberFormat="0" applyFont="0" applyAlignment="0">
      <alignment horizontal="center"/>
    </xf>
    <xf numFmtId="0" fontId="182" fillId="0" borderId="40" applyNumberFormat="0" applyFill="0" applyAlignment="0" applyProtection="0"/>
    <xf numFmtId="0" fontId="335" fillId="0" borderId="65" applyNumberFormat="0" applyFont="0" applyAlignment="0">
      <alignment horizontal="center"/>
    </xf>
    <xf numFmtId="0" fontId="182" fillId="0" borderId="40" applyNumberFormat="0" applyFill="0" applyAlignment="0" applyProtection="0"/>
    <xf numFmtId="0" fontId="335" fillId="0" borderId="65" applyNumberFormat="0" applyFont="0" applyAlignment="0">
      <alignment horizontal="center"/>
    </xf>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7"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182" fillId="0" borderId="40" applyNumberFormat="0" applyFill="0" applyAlignment="0" applyProtection="0"/>
    <xf numFmtId="0" fontId="336" fillId="27" borderId="0" applyNumberFormat="0" applyBorder="0" applyAlignment="0" applyProtection="0"/>
    <xf numFmtId="0" fontId="337" fillId="0" borderId="66">
      <alignment horizontal="center"/>
    </xf>
    <xf numFmtId="185" fontId="137" fillId="0" borderId="0" applyFont="0" applyFill="0" applyBorder="0" applyAlignment="0" applyProtection="0"/>
    <xf numFmtId="252" fontId="304" fillId="0" borderId="0" applyFont="0" applyFill="0" applyBorder="0" applyAlignment="0" applyProtection="0"/>
    <xf numFmtId="335" fontId="313" fillId="0" borderId="0" applyFont="0" applyFill="0" applyBorder="0" applyAlignment="0" applyProtection="0"/>
    <xf numFmtId="336" fontId="159" fillId="0" borderId="0" applyFont="0" applyFill="0" applyBorder="0" applyAlignment="0" applyProtection="0"/>
    <xf numFmtId="0" fontId="338" fillId="0" borderId="0" applyNumberFormat="0" applyFill="0" applyBorder="0" applyAlignment="0" applyProtection="0"/>
    <xf numFmtId="0" fontId="339" fillId="0" borderId="0" applyNumberFormat="0" applyFill="0" applyBorder="0" applyAlignment="0" applyProtection="0"/>
    <xf numFmtId="0" fontId="172" fillId="0" borderId="67">
      <alignment horizontal="center"/>
    </xf>
    <xf numFmtId="0" fontId="172" fillId="0" borderId="67">
      <alignment horizontal="center"/>
    </xf>
    <xf numFmtId="188" fontId="136" fillId="0" borderId="0"/>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182" fontId="136" fillId="0" borderId="2"/>
    <xf numFmtId="3" fontId="135" fillId="41" borderId="5">
      <alignment horizontal="right" vertical="top" wrapText="1"/>
    </xf>
    <xf numFmtId="0" fontId="340" fillId="0" borderId="0"/>
    <xf numFmtId="0" fontId="340" fillId="0" borderId="0" applyProtection="0"/>
    <xf numFmtId="0" fontId="340" fillId="0" borderId="0"/>
    <xf numFmtId="0" fontId="340" fillId="0" borderId="0"/>
    <xf numFmtId="0" fontId="340" fillId="0" borderId="0"/>
    <xf numFmtId="0" fontId="340" fillId="0" borderId="0"/>
    <xf numFmtId="3" fontId="136" fillId="0" borderId="0" applyNumberFormat="0" applyBorder="0" applyAlignment="0" applyProtection="0">
      <alignment horizontal="centerContinuous"/>
      <protection locked="0"/>
    </xf>
    <xf numFmtId="3" fontId="162" fillId="0" borderId="0">
      <protection locked="0"/>
    </xf>
    <xf numFmtId="3" fontId="162" fillId="0" borderId="0">
      <protection locked="0"/>
    </xf>
    <xf numFmtId="3" fontId="162" fillId="0" borderId="0">
      <protection locked="0"/>
    </xf>
    <xf numFmtId="0" fontId="340" fillId="0" borderId="0"/>
    <xf numFmtId="0" fontId="340" fillId="0" borderId="0" applyProtection="0"/>
    <xf numFmtId="0" fontId="340" fillId="0" borderId="0"/>
    <xf numFmtId="0" fontId="340" fillId="0" borderId="0"/>
    <xf numFmtId="0" fontId="340" fillId="0" borderId="0"/>
    <xf numFmtId="0" fontId="340" fillId="0" borderId="0"/>
    <xf numFmtId="0" fontId="341" fillId="0" borderId="68" applyFill="0" applyBorder="0" applyAlignment="0">
      <alignment horizontal="center"/>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223"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5" fontId="322" fillId="54" borderId="1">
      <alignment vertical="top"/>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0" fontId="267" fillId="48" borderId="2">
      <alignment horizontal="left" vertical="center"/>
    </xf>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333"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6" fontId="308" fillId="52" borderId="1"/>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223" fontId="342"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5" fontId="190" fillId="0" borderId="1">
      <alignment horizontal="left" vertical="top"/>
    </xf>
    <xf numFmtId="0" fontId="343" fillId="55" borderId="0">
      <alignment horizontal="left" vertical="center"/>
    </xf>
    <xf numFmtId="5"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23" fontId="344"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252" fontId="139" fillId="0" borderId="9">
      <alignment horizontal="left" vertical="top"/>
    </xf>
    <xf numFmtId="0" fontId="345" fillId="0" borderId="9">
      <alignment horizontal="left" vertical="center"/>
    </xf>
    <xf numFmtId="0" fontId="147" fillId="0" borderId="0" applyFont="0" applyFill="0" applyBorder="0" applyAlignment="0" applyProtection="0"/>
    <xf numFmtId="0" fontId="147" fillId="0" borderId="0" applyFont="0" applyFill="0" applyBorder="0" applyAlignment="0" applyProtection="0"/>
    <xf numFmtId="337" fontId="147" fillId="0" borderId="0" applyFont="0" applyFill="0" applyBorder="0" applyAlignment="0" applyProtection="0"/>
    <xf numFmtId="338" fontId="147" fillId="0" borderId="0" applyFont="0" applyFill="0" applyBorder="0" applyAlignment="0" applyProtection="0"/>
    <xf numFmtId="42" fontId="175" fillId="0" borderId="0" applyFont="0" applyFill="0" applyBorder="0" applyAlignment="0" applyProtection="0"/>
    <xf numFmtId="44" fontId="175" fillId="0" borderId="0" applyFont="0" applyFill="0" applyBorder="0" applyAlignment="0" applyProtection="0"/>
    <xf numFmtId="0" fontId="346" fillId="0" borderId="0" applyNumberFormat="0" applyFill="0" applyBorder="0" applyAlignment="0" applyProtection="0"/>
    <xf numFmtId="0" fontId="347" fillId="0" borderId="0" applyNumberFormat="0" applyFont="0" applyFill="0" applyBorder="0" applyProtection="0">
      <alignment horizontal="center" vertical="center" wrapText="1"/>
    </xf>
    <xf numFmtId="0" fontId="147" fillId="0" borderId="0" applyFont="0" applyFill="0" applyBorder="0" applyAlignment="0" applyProtection="0"/>
    <xf numFmtId="0" fontId="147" fillId="0" borderId="0" applyFont="0" applyFill="0" applyBorder="0" applyAlignment="0" applyProtection="0"/>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35" fillId="0" borderId="65" applyNumberFormat="0" applyFont="0" applyAlignment="0">
      <alignment horizontal="center"/>
    </xf>
    <xf numFmtId="0" fontId="348" fillId="0" borderId="0" applyNumberFormat="0" applyFill="0" applyBorder="0" applyAlignment="0" applyProtection="0"/>
    <xf numFmtId="0" fontId="140" fillId="0" borderId="69" applyFont="0" applyBorder="0" applyAlignment="0">
      <alignment horizontal="center"/>
    </xf>
    <xf numFmtId="0" fontId="140" fillId="0" borderId="69" applyFont="0" applyBorder="0" applyAlignment="0">
      <alignment horizontal="center"/>
    </xf>
    <xf numFmtId="185" fontId="135" fillId="0" borderId="0" applyFont="0" applyFill="0" applyBorder="0" applyAlignment="0" applyProtection="0"/>
    <xf numFmtId="42" fontId="349" fillId="0" borderId="0" applyFont="0" applyFill="0" applyBorder="0" applyAlignment="0" applyProtection="0"/>
    <xf numFmtId="44" fontId="349" fillId="0" borderId="0" applyFont="0" applyFill="0" applyBorder="0" applyAlignment="0" applyProtection="0"/>
    <xf numFmtId="0" fontId="349" fillId="0" borderId="0"/>
    <xf numFmtId="0" fontId="274" fillId="0" borderId="0" applyFont="0" applyFill="0" applyBorder="0" applyAlignment="0" applyProtection="0"/>
    <xf numFmtId="0" fontId="18" fillId="0" borderId="0">
      <alignment vertical="center"/>
    </xf>
    <xf numFmtId="38" fontId="219" fillId="0" borderId="0" applyFont="0" applyFill="0" applyBorder="0" applyAlignment="0" applyProtection="0"/>
    <xf numFmtId="0" fontId="219" fillId="0" borderId="0" applyFont="0" applyFill="0" applyBorder="0" applyAlignment="0" applyProtection="0"/>
    <xf numFmtId="0" fontId="219" fillId="0" borderId="0" applyFont="0" applyFill="0" applyBorder="0" applyAlignment="0" applyProtection="0"/>
    <xf numFmtId="9" fontId="350" fillId="0" borderId="0" applyBorder="0" applyAlignment="0" applyProtection="0"/>
    <xf numFmtId="0" fontId="351" fillId="0" borderId="0"/>
    <xf numFmtId="0" fontId="352" fillId="0" borderId="47"/>
    <xf numFmtId="225" fontId="141" fillId="0" borderId="0" applyFont="0" applyFill="0" applyBorder="0" applyAlignment="0" applyProtection="0"/>
    <xf numFmtId="0" fontId="170"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242" fillId="0" borderId="0" applyFont="0" applyFill="0" applyBorder="0" applyAlignment="0" applyProtection="0"/>
    <xf numFmtId="0" fontId="242" fillId="0" borderId="0" applyFont="0" applyFill="0" applyBorder="0" applyAlignment="0" applyProtection="0"/>
    <xf numFmtId="172" fontId="147" fillId="0" borderId="0" applyFont="0" applyFill="0" applyBorder="0" applyAlignment="0" applyProtection="0"/>
    <xf numFmtId="0" fontId="242" fillId="0" borderId="0"/>
    <xf numFmtId="0" fontId="242" fillId="0" borderId="0"/>
    <xf numFmtId="0" fontId="353" fillId="0" borderId="0"/>
    <xf numFmtId="0" fontId="161" fillId="0" borderId="0"/>
    <xf numFmtId="185" fontId="195" fillId="0" borderId="0" applyFont="0" applyFill="0" applyBorder="0" applyAlignment="0" applyProtection="0"/>
    <xf numFmtId="184" fontId="195" fillId="0" borderId="0" applyFont="0" applyFill="0" applyBorder="0" applyAlignment="0" applyProtection="0"/>
    <xf numFmtId="43" fontId="147" fillId="0" borderId="0" applyFont="0" applyFill="0" applyBorder="0" applyAlignment="0" applyProtection="0"/>
    <xf numFmtId="41" fontId="147" fillId="0" borderId="0" applyFont="0" applyFill="0" applyBorder="0" applyAlignment="0" applyProtection="0"/>
    <xf numFmtId="0" fontId="147" fillId="0" borderId="0"/>
    <xf numFmtId="172" fontId="195" fillId="0" borderId="0" applyFont="0" applyFill="0" applyBorder="0" applyAlignment="0" applyProtection="0"/>
    <xf numFmtId="221" fontId="195" fillId="0" borderId="0" applyFont="0" applyFill="0" applyBorder="0" applyAlignment="0" applyProtection="0"/>
    <xf numFmtId="44" fontId="147" fillId="0" borderId="0" applyFont="0" applyFill="0" applyBorder="0" applyAlignment="0" applyProtection="0"/>
    <xf numFmtId="42" fontId="147" fillId="0" borderId="0" applyFont="0" applyFill="0" applyBorder="0" applyAlignment="0" applyProtection="0"/>
  </cellStyleXfs>
  <cellXfs count="2874">
    <xf numFmtId="0" fontId="0" fillId="0" borderId="0" xfId="0"/>
    <xf numFmtId="3" fontId="0" fillId="0" borderId="0" xfId="0" applyNumberFormat="1"/>
    <xf numFmtId="3" fontId="2" fillId="0" borderId="6" xfId="1079" applyNumberFormat="1" applyFont="1" applyFill="1" applyBorder="1" applyAlignment="1">
      <alignment horizontal="right" vertical="center" wrapText="1"/>
    </xf>
    <xf numFmtId="3" fontId="2" fillId="4" borderId="6" xfId="1079" applyNumberFormat="1" applyFont="1" applyFill="1" applyBorder="1" applyAlignment="1">
      <alignment horizontal="right" vertical="center" wrapText="1"/>
    </xf>
    <xf numFmtId="3" fontId="2" fillId="0" borderId="6" xfId="6904" applyNumberFormat="1" applyFont="1" applyFill="1" applyBorder="1" applyAlignment="1">
      <alignment vertical="center" wrapText="1"/>
    </xf>
    <xf numFmtId="3" fontId="1" fillId="0" borderId="6" xfId="0" applyNumberFormat="1" applyFont="1" applyFill="1" applyBorder="1" applyAlignment="1">
      <alignment vertical="center"/>
    </xf>
    <xf numFmtId="3" fontId="1" fillId="0" borderId="6" xfId="0" applyNumberFormat="1" applyFont="1" applyFill="1" applyBorder="1" applyAlignment="1">
      <alignment horizontal="right" vertical="center"/>
    </xf>
    <xf numFmtId="3" fontId="1" fillId="0" borderId="6" xfId="6904" applyNumberFormat="1" applyFont="1" applyFill="1" applyBorder="1" applyAlignment="1">
      <alignment horizontal="right" vertical="center" wrapText="1"/>
    </xf>
    <xf numFmtId="3" fontId="1" fillId="0" borderId="6" xfId="1079" applyNumberFormat="1" applyFont="1" applyFill="1" applyBorder="1" applyAlignment="1">
      <alignment horizontal="right" vertical="center" wrapText="1"/>
    </xf>
    <xf numFmtId="3" fontId="6" fillId="0" borderId="6" xfId="1079" applyNumberFormat="1" applyFont="1" applyFill="1" applyBorder="1" applyAlignment="1">
      <alignment horizontal="right" vertical="center" wrapText="1"/>
    </xf>
    <xf numFmtId="3" fontId="1" fillId="0" borderId="6" xfId="0" applyNumberFormat="1" applyFont="1" applyBorder="1" applyAlignment="1">
      <alignment vertical="center"/>
    </xf>
    <xf numFmtId="3" fontId="6" fillId="0" borderId="6" xfId="6904" applyNumberFormat="1" applyFont="1" applyFill="1" applyBorder="1" applyAlignment="1">
      <alignment vertical="center" wrapText="1"/>
    </xf>
    <xf numFmtId="3" fontId="7" fillId="0" borderId="6" xfId="0" applyNumberFormat="1" applyFont="1" applyFill="1" applyBorder="1" applyAlignment="1">
      <alignment vertical="center"/>
    </xf>
    <xf numFmtId="3" fontId="7" fillId="0" borderId="6" xfId="0" applyNumberFormat="1" applyFont="1" applyFill="1" applyBorder="1" applyAlignment="1">
      <alignment horizontal="right" vertical="center"/>
    </xf>
    <xf numFmtId="3" fontId="7" fillId="0" borderId="6" xfId="6904" applyNumberFormat="1" applyFont="1" applyFill="1" applyBorder="1" applyAlignment="1">
      <alignment horizontal="right" vertical="center" wrapText="1"/>
    </xf>
    <xf numFmtId="3" fontId="1" fillId="4" borderId="6" xfId="1079" applyNumberFormat="1" applyFont="1" applyFill="1" applyBorder="1" applyAlignment="1">
      <alignment horizontal="right" vertical="center" wrapText="1"/>
    </xf>
    <xf numFmtId="0" fontId="5" fillId="0" borderId="0" xfId="0" applyFont="1"/>
    <xf numFmtId="0" fontId="0" fillId="5" borderId="0" xfId="0" applyFill="1"/>
    <xf numFmtId="0" fontId="13" fillId="4" borderId="0" xfId="16567" applyFont="1" applyFill="1" applyAlignment="1">
      <alignment horizontal="right" vertical="center"/>
    </xf>
    <xf numFmtId="0" fontId="16" fillId="4" borderId="2" xfId="13791" applyNumberFormat="1" applyFont="1" applyFill="1" applyBorder="1" applyAlignment="1">
      <alignment horizontal="center" vertical="center" wrapText="1"/>
    </xf>
    <xf numFmtId="226" fontId="9" fillId="4" borderId="6" xfId="16567" applyNumberFormat="1" applyFont="1" applyFill="1" applyBorder="1" applyAlignment="1">
      <alignment horizontal="center" vertical="center" wrapText="1"/>
    </xf>
    <xf numFmtId="226" fontId="9" fillId="4" borderId="6" xfId="13791" applyNumberFormat="1" applyFont="1" applyFill="1" applyBorder="1" applyAlignment="1">
      <alignment horizontal="center" vertical="center" wrapText="1"/>
    </xf>
    <xf numFmtId="226" fontId="8" fillId="4" borderId="6" xfId="16567" applyNumberFormat="1" applyFont="1" applyFill="1" applyBorder="1" applyAlignment="1">
      <alignment horizontal="right" vertical="center" wrapText="1"/>
    </xf>
    <xf numFmtId="226" fontId="8" fillId="4" borderId="6" xfId="16567" applyNumberFormat="1" applyFont="1" applyFill="1" applyBorder="1" applyAlignment="1">
      <alignment horizontal="center" vertical="center" wrapText="1"/>
    </xf>
    <xf numFmtId="226" fontId="8" fillId="4" borderId="6" xfId="16567" applyNumberFormat="1" applyFont="1" applyFill="1" applyBorder="1" applyAlignment="1">
      <alignment vertical="center" wrapText="1"/>
    </xf>
    <xf numFmtId="226" fontId="3" fillId="4" borderId="6" xfId="16567" applyNumberFormat="1" applyFont="1" applyFill="1" applyBorder="1" applyAlignment="1">
      <alignment horizontal="right" vertical="center" wrapText="1"/>
    </xf>
    <xf numFmtId="0" fontId="9" fillId="4" borderId="6" xfId="16567" applyNumberFormat="1" applyFont="1" applyFill="1" applyBorder="1" applyAlignment="1">
      <alignment horizontal="center" vertical="center" wrapText="1"/>
    </xf>
    <xf numFmtId="1" fontId="9" fillId="4" borderId="6" xfId="13791" applyNumberFormat="1" applyFont="1" applyFill="1" applyBorder="1" applyAlignment="1">
      <alignment horizontal="center" vertical="center" wrapText="1"/>
    </xf>
    <xf numFmtId="0" fontId="8" fillId="4" borderId="6" xfId="16567" applyNumberFormat="1" applyFont="1" applyFill="1" applyBorder="1" applyAlignment="1">
      <alignment horizontal="center" vertical="center" wrapText="1"/>
    </xf>
    <xf numFmtId="3" fontId="3" fillId="4" borderId="6" xfId="16567" applyNumberFormat="1" applyFont="1" applyFill="1" applyBorder="1" applyAlignment="1">
      <alignment vertical="center" wrapText="1"/>
    </xf>
    <xf numFmtId="0" fontId="14" fillId="4" borderId="6" xfId="16567" applyNumberFormat="1" applyFont="1" applyFill="1" applyBorder="1" applyAlignment="1">
      <alignment horizontal="center" vertical="center" wrapText="1"/>
    </xf>
    <xf numFmtId="1" fontId="9" fillId="4" borderId="6" xfId="13791" applyNumberFormat="1" applyFont="1" applyFill="1" applyBorder="1" applyAlignment="1">
      <alignment horizontal="left" vertical="center" wrapText="1"/>
    </xf>
    <xf numFmtId="0" fontId="10" fillId="4" borderId="6" xfId="16567" applyNumberFormat="1" applyFont="1" applyFill="1" applyBorder="1" applyAlignment="1">
      <alignment horizontal="center" vertical="center" wrapText="1"/>
    </xf>
    <xf numFmtId="3" fontId="4" fillId="4" borderId="6" xfId="16567" applyNumberFormat="1" applyFont="1" applyFill="1" applyBorder="1" applyAlignment="1">
      <alignment vertical="center" wrapText="1"/>
    </xf>
    <xf numFmtId="0" fontId="18" fillId="4" borderId="6" xfId="18557" applyNumberFormat="1" applyFont="1" applyFill="1" applyBorder="1" applyAlignment="1">
      <alignment horizontal="left" vertical="center" wrapText="1"/>
    </xf>
    <xf numFmtId="0" fontId="19" fillId="4" borderId="6" xfId="18557" applyNumberFormat="1" applyFont="1" applyFill="1" applyBorder="1" applyAlignment="1">
      <alignment horizontal="center" vertical="center" wrapText="1"/>
    </xf>
    <xf numFmtId="0" fontId="1" fillId="4" borderId="6" xfId="18557" applyNumberFormat="1" applyFont="1" applyFill="1" applyBorder="1" applyAlignment="1">
      <alignment horizontal="center" vertical="center" wrapText="1"/>
    </xf>
    <xf numFmtId="0" fontId="20" fillId="4" borderId="6" xfId="18557" applyNumberFormat="1" applyFont="1" applyFill="1" applyBorder="1" applyAlignment="1">
      <alignment horizontal="center" vertical="center" wrapText="1"/>
    </xf>
    <xf numFmtId="238" fontId="5" fillId="4" borderId="6" xfId="6365" applyNumberFormat="1" applyFont="1" applyFill="1" applyBorder="1" applyAlignment="1">
      <alignment vertical="center"/>
    </xf>
    <xf numFmtId="3" fontId="5" fillId="4" borderId="6" xfId="18557" applyNumberFormat="1" applyFont="1" applyFill="1" applyBorder="1" applyAlignment="1">
      <alignment horizontal="right" vertical="center" wrapText="1"/>
    </xf>
    <xf numFmtId="3" fontId="14" fillId="4" borderId="6" xfId="16567" applyNumberFormat="1" applyFont="1" applyFill="1" applyBorder="1" applyAlignment="1">
      <alignment vertical="center" wrapText="1"/>
    </xf>
    <xf numFmtId="3" fontId="9" fillId="4" borderId="6" xfId="16567" applyNumberFormat="1" applyFont="1" applyFill="1" applyBorder="1" applyAlignment="1">
      <alignment vertical="center" wrapText="1"/>
    </xf>
    <xf numFmtId="0" fontId="2" fillId="4" borderId="6" xfId="16567" applyNumberFormat="1" applyFont="1" applyFill="1" applyBorder="1" applyAlignment="1">
      <alignment horizontal="center" vertical="center" wrapText="1"/>
    </xf>
    <xf numFmtId="238" fontId="3" fillId="4" borderId="6" xfId="6365" applyNumberFormat="1" applyFont="1" applyFill="1" applyBorder="1" applyAlignment="1">
      <alignment vertical="center"/>
    </xf>
    <xf numFmtId="0" fontId="23" fillId="4" borderId="6" xfId="18557" applyNumberFormat="1" applyFont="1" applyFill="1" applyBorder="1" applyAlignment="1">
      <alignment horizontal="center" vertical="center" wrapText="1"/>
    </xf>
    <xf numFmtId="3" fontId="24" fillId="4" borderId="6" xfId="18557" applyNumberFormat="1" applyFont="1" applyFill="1" applyBorder="1" applyAlignment="1">
      <alignment horizontal="right" vertical="center" wrapText="1"/>
    </xf>
    <xf numFmtId="238" fontId="5" fillId="4" borderId="6" xfId="6365" applyNumberFormat="1" applyFont="1" applyFill="1" applyBorder="1" applyAlignment="1">
      <alignment horizontal="right" vertical="center"/>
    </xf>
    <xf numFmtId="238" fontId="3" fillId="4" borderId="6" xfId="6365" applyNumberFormat="1" applyFont="1" applyFill="1" applyBorder="1" applyAlignment="1">
      <alignment horizontal="right" vertical="center"/>
    </xf>
    <xf numFmtId="3" fontId="5" fillId="4" borderId="6" xfId="13791" applyNumberFormat="1" applyFont="1" applyFill="1" applyBorder="1" applyAlignment="1">
      <alignment horizontal="right" vertical="center"/>
    </xf>
    <xf numFmtId="238" fontId="5" fillId="4" borderId="6" xfId="6365" applyNumberFormat="1" applyFont="1" applyFill="1" applyBorder="1"/>
    <xf numFmtId="0" fontId="16" fillId="4" borderId="2" xfId="16567" applyFont="1" applyFill="1" applyBorder="1" applyAlignment="1">
      <alignment horizontal="center"/>
    </xf>
    <xf numFmtId="3" fontId="5" fillId="4" borderId="6" xfId="16567" applyNumberFormat="1" applyFont="1" applyFill="1" applyBorder="1" applyAlignment="1">
      <alignment horizontal="right" vertical="center" wrapText="1"/>
    </xf>
    <xf numFmtId="3" fontId="5" fillId="4" borderId="6" xfId="16567" applyNumberFormat="1" applyFont="1" applyFill="1" applyBorder="1" applyAlignment="1">
      <alignment vertical="center"/>
    </xf>
    <xf numFmtId="3" fontId="26" fillId="4" borderId="6" xfId="16567" applyNumberFormat="1" applyFont="1" applyFill="1" applyBorder="1" applyAlignment="1">
      <alignment vertical="center"/>
    </xf>
    <xf numFmtId="3" fontId="5" fillId="4" borderId="6" xfId="16567" applyNumberFormat="1" applyFont="1" applyFill="1" applyBorder="1" applyAlignment="1">
      <alignment horizontal="right" vertical="center"/>
    </xf>
    <xf numFmtId="3" fontId="26" fillId="4" borderId="6" xfId="16567" applyNumberFormat="1" applyFont="1" applyFill="1" applyBorder="1" applyAlignment="1">
      <alignment horizontal="right" vertical="center"/>
    </xf>
    <xf numFmtId="3" fontId="5" fillId="4" borderId="6" xfId="6904" applyNumberFormat="1" applyFont="1" applyFill="1" applyBorder="1" applyAlignment="1">
      <alignment horizontal="right" vertical="center" wrapText="1"/>
    </xf>
    <xf numFmtId="3" fontId="26" fillId="4" borderId="6" xfId="6904" applyNumberFormat="1" applyFont="1" applyFill="1" applyBorder="1" applyAlignment="1">
      <alignment horizontal="right" vertical="center" wrapText="1"/>
    </xf>
    <xf numFmtId="3" fontId="3" fillId="4" borderId="6" xfId="6904" applyNumberFormat="1" applyFont="1" applyFill="1" applyBorder="1" applyAlignment="1">
      <alignment vertical="center" wrapText="1"/>
    </xf>
    <xf numFmtId="3" fontId="26" fillId="4" borderId="6" xfId="6904" applyNumberFormat="1" applyFont="1" applyFill="1" applyBorder="1" applyAlignment="1">
      <alignment vertical="center" wrapText="1"/>
    </xf>
    <xf numFmtId="3" fontId="3" fillId="4" borderId="6" xfId="1079" applyNumberFormat="1" applyFont="1" applyFill="1" applyBorder="1" applyAlignment="1">
      <alignment horizontal="right" vertical="center" wrapText="1"/>
    </xf>
    <xf numFmtId="3" fontId="26" fillId="4" borderId="6" xfId="1079" applyNumberFormat="1" applyFont="1" applyFill="1" applyBorder="1" applyAlignment="1">
      <alignment horizontal="right" vertical="center" wrapText="1"/>
    </xf>
    <xf numFmtId="0" fontId="5" fillId="4" borderId="6" xfId="17426" applyFont="1" applyFill="1" applyBorder="1"/>
    <xf numFmtId="0" fontId="26" fillId="4" borderId="6" xfId="17426" applyFont="1" applyFill="1" applyBorder="1"/>
    <xf numFmtId="0" fontId="0" fillId="4" borderId="6" xfId="0" applyFill="1" applyBorder="1"/>
    <xf numFmtId="3" fontId="5" fillId="4" borderId="6" xfId="13791" applyNumberFormat="1" applyFont="1" applyFill="1" applyBorder="1" applyAlignment="1">
      <alignment horizontal="right" vertical="center" wrapText="1"/>
    </xf>
    <xf numFmtId="0" fontId="0" fillId="5" borderId="6" xfId="0" applyFill="1" applyBorder="1" applyAlignment="1">
      <alignment vertical="center"/>
    </xf>
    <xf numFmtId="0" fontId="0" fillId="5" borderId="6" xfId="0" applyFill="1" applyBorder="1"/>
    <xf numFmtId="3" fontId="5" fillId="4" borderId="6" xfId="2244" applyNumberFormat="1" applyFont="1" applyFill="1" applyBorder="1" applyAlignment="1">
      <alignment vertical="center"/>
    </xf>
    <xf numFmtId="0" fontId="5" fillId="4" borderId="6" xfId="0" applyFont="1" applyFill="1" applyBorder="1"/>
    <xf numFmtId="238" fontId="5" fillId="5" borderId="6" xfId="6365" applyNumberFormat="1" applyFont="1" applyFill="1" applyBorder="1" applyAlignment="1">
      <alignment vertical="center"/>
    </xf>
    <xf numFmtId="0" fontId="0" fillId="4" borderId="6" xfId="0" applyFill="1" applyBorder="1" applyAlignment="1">
      <alignment vertical="center"/>
    </xf>
    <xf numFmtId="3" fontId="5" fillId="5" borderId="6" xfId="2244" applyNumberFormat="1" applyFont="1" applyFill="1" applyBorder="1" applyAlignment="1">
      <alignment vertical="center"/>
    </xf>
    <xf numFmtId="3" fontId="3" fillId="4" borderId="6" xfId="16567" applyNumberFormat="1" applyFont="1" applyFill="1" applyBorder="1" applyAlignment="1">
      <alignment horizontal="right" vertical="center" wrapText="1"/>
    </xf>
    <xf numFmtId="226" fontId="9" fillId="4" borderId="6" xfId="16567" applyNumberFormat="1" applyFont="1" applyFill="1" applyBorder="1" applyAlignment="1">
      <alignment vertical="center"/>
    </xf>
    <xf numFmtId="226" fontId="3" fillId="4" borderId="6" xfId="16567" applyNumberFormat="1" applyFont="1" applyFill="1" applyBorder="1" applyAlignment="1">
      <alignment vertical="center"/>
    </xf>
    <xf numFmtId="0" fontId="16" fillId="5" borderId="6" xfId="0" applyFont="1" applyFill="1" applyBorder="1"/>
    <xf numFmtId="0" fontId="0" fillId="5" borderId="17" xfId="0" applyFill="1" applyBorder="1" applyAlignment="1">
      <alignment vertical="center"/>
    </xf>
    <xf numFmtId="0" fontId="0" fillId="4" borderId="5" xfId="16567" applyFont="1" applyFill="1" applyBorder="1"/>
    <xf numFmtId="0" fontId="0" fillId="5" borderId="0" xfId="0" applyFill="1" applyBorder="1"/>
    <xf numFmtId="0" fontId="0" fillId="5" borderId="11" xfId="0" applyFill="1" applyBorder="1" applyAlignment="1">
      <alignment vertical="center"/>
    </xf>
    <xf numFmtId="0" fontId="4" fillId="4" borderId="0" xfId="16567" applyFont="1" applyFill="1" applyAlignment="1">
      <alignment horizontal="right" vertical="center"/>
    </xf>
    <xf numFmtId="49" fontId="1" fillId="4" borderId="9" xfId="13791" applyNumberFormat="1" applyFont="1" applyFill="1" applyBorder="1" applyAlignment="1">
      <alignment horizontal="center" vertical="center" wrapText="1"/>
    </xf>
    <xf numFmtId="3" fontId="9" fillId="4" borderId="9" xfId="13791" applyNumberFormat="1" applyFont="1" applyFill="1" applyBorder="1" applyAlignment="1">
      <alignment horizontal="center" vertical="center" wrapText="1"/>
    </xf>
    <xf numFmtId="3" fontId="2" fillId="4" borderId="9" xfId="13791" applyNumberFormat="1" applyFont="1" applyFill="1" applyBorder="1" applyAlignment="1">
      <alignment horizontal="center" vertical="center" wrapText="1"/>
    </xf>
    <xf numFmtId="3" fontId="33" fillId="4" borderId="9" xfId="13791" applyNumberFormat="1" applyFont="1" applyFill="1" applyBorder="1" applyAlignment="1">
      <alignment horizontal="center" vertical="center" wrapText="1"/>
    </xf>
    <xf numFmtId="3" fontId="3" fillId="4" borderId="9" xfId="13791" applyNumberFormat="1" applyFont="1" applyFill="1" applyBorder="1" applyAlignment="1">
      <alignment horizontal="right" vertical="center" wrapText="1"/>
    </xf>
    <xf numFmtId="0" fontId="2" fillId="4" borderId="10" xfId="16567" applyFont="1" applyFill="1" applyBorder="1" applyAlignment="1">
      <alignment horizontal="center" vertical="center"/>
    </xf>
    <xf numFmtId="1" fontId="9" fillId="4" borderId="10" xfId="13791" applyNumberFormat="1" applyFont="1" applyFill="1" applyBorder="1" applyAlignment="1">
      <alignment vertical="center" wrapText="1"/>
    </xf>
    <xf numFmtId="0" fontId="2" fillId="4" borderId="10" xfId="16567" applyFont="1" applyFill="1" applyBorder="1" applyAlignment="1"/>
    <xf numFmtId="0" fontId="33" fillId="4" borderId="10" xfId="16567" applyFont="1" applyFill="1" applyBorder="1" applyAlignment="1"/>
    <xf numFmtId="226" fontId="3" fillId="4" borderId="10" xfId="1079" applyNumberFormat="1" applyFont="1" applyFill="1" applyBorder="1" applyAlignment="1">
      <alignment horizontal="right" vertical="center" wrapText="1"/>
    </xf>
    <xf numFmtId="49" fontId="2" fillId="4" borderId="6" xfId="13791" applyNumberFormat="1" applyFont="1" applyFill="1" applyBorder="1" applyAlignment="1">
      <alignment horizontal="center" vertical="center"/>
    </xf>
    <xf numFmtId="1" fontId="9" fillId="4" borderId="6" xfId="13791" applyNumberFormat="1" applyFont="1" applyFill="1" applyBorder="1" applyAlignment="1">
      <alignment vertical="center" wrapText="1"/>
    </xf>
    <xf numFmtId="1" fontId="2" fillId="4" borderId="6" xfId="13791" applyNumberFormat="1" applyFont="1" applyFill="1" applyBorder="1" applyAlignment="1">
      <alignment horizontal="center" vertical="center" wrapText="1"/>
    </xf>
    <xf numFmtId="1" fontId="33" fillId="4" borderId="6" xfId="13791" applyNumberFormat="1" applyFont="1" applyFill="1" applyBorder="1" applyAlignment="1">
      <alignment horizontal="center" vertical="center" wrapText="1"/>
    </xf>
    <xf numFmtId="226" fontId="3" fillId="4" borderId="6" xfId="6904" applyNumberFormat="1" applyFont="1" applyFill="1" applyBorder="1" applyAlignment="1">
      <alignment horizontal="right" vertical="center" wrapText="1"/>
    </xf>
    <xf numFmtId="3" fontId="1" fillId="4" borderId="6" xfId="13791" applyNumberFormat="1" applyFont="1" applyFill="1" applyBorder="1" applyAlignment="1">
      <alignment horizontal="center" vertical="center" wrapText="1"/>
    </xf>
    <xf numFmtId="1" fontId="18" fillId="4" borderId="6" xfId="13791" applyNumberFormat="1" applyFont="1" applyFill="1" applyBorder="1" applyAlignment="1">
      <alignment horizontal="left" vertical="center" wrapText="1"/>
    </xf>
    <xf numFmtId="3" fontId="19" fillId="4" borderId="6" xfId="13791" applyNumberFormat="1" applyFont="1" applyFill="1" applyBorder="1" applyAlignment="1">
      <alignment horizontal="center" vertical="center" wrapText="1"/>
    </xf>
    <xf numFmtId="238" fontId="5" fillId="4" borderId="6" xfId="1079" applyNumberFormat="1" applyFont="1" applyFill="1" applyBorder="1" applyAlignment="1">
      <alignment horizontal="right" vertical="center" wrapText="1"/>
    </xf>
    <xf numFmtId="238" fontId="5" fillId="4" borderId="6" xfId="6904" applyNumberFormat="1" applyFont="1" applyFill="1" applyBorder="1" applyAlignment="1">
      <alignment horizontal="right" vertical="center" wrapText="1"/>
    </xf>
    <xf numFmtId="238" fontId="18" fillId="4" borderId="6" xfId="6665" applyNumberFormat="1" applyFont="1" applyFill="1" applyBorder="1" applyAlignment="1">
      <alignment horizontal="left" vertical="center" wrapText="1"/>
    </xf>
    <xf numFmtId="238" fontId="19" fillId="4" borderId="6" xfId="6665" applyNumberFormat="1" applyFont="1" applyFill="1" applyBorder="1" applyAlignment="1">
      <alignment horizontal="center" vertical="center" wrapText="1"/>
    </xf>
    <xf numFmtId="1" fontId="1" fillId="4" borderId="6" xfId="13791" applyNumberFormat="1" applyFont="1" applyFill="1" applyBorder="1" applyAlignment="1">
      <alignment horizontal="center" vertical="center" wrapText="1"/>
    </xf>
    <xf numFmtId="3" fontId="19" fillId="4" borderId="6" xfId="16567" applyNumberFormat="1" applyFont="1" applyFill="1" applyBorder="1" applyAlignment="1">
      <alignment horizontal="center" vertical="center" wrapText="1"/>
    </xf>
    <xf numFmtId="238" fontId="5" fillId="4" borderId="6" xfId="6665" applyNumberFormat="1" applyFont="1" applyFill="1" applyBorder="1" applyAlignment="1">
      <alignment horizontal="right" vertical="center" wrapText="1"/>
    </xf>
    <xf numFmtId="3" fontId="3" fillId="4" borderId="9" xfId="13791" applyNumberFormat="1" applyFont="1" applyFill="1" applyBorder="1" applyAlignment="1">
      <alignment horizontal="right" vertical="center"/>
    </xf>
    <xf numFmtId="226" fontId="33" fillId="4" borderId="10" xfId="1079" applyNumberFormat="1" applyFont="1" applyFill="1" applyBorder="1" applyAlignment="1">
      <alignment horizontal="right" vertical="center" wrapText="1"/>
    </xf>
    <xf numFmtId="226" fontId="33" fillId="4" borderId="6" xfId="6904" applyNumberFormat="1" applyFont="1" applyFill="1" applyBorder="1" applyAlignment="1">
      <alignment vertical="center" wrapText="1"/>
    </xf>
    <xf numFmtId="226" fontId="33" fillId="4" borderId="6" xfId="6904" applyNumberFormat="1" applyFont="1" applyFill="1" applyBorder="1" applyAlignment="1">
      <alignment horizontal="center" vertical="center" wrapText="1"/>
    </xf>
    <xf numFmtId="238" fontId="5" fillId="4" borderId="6" xfId="6" applyNumberFormat="1" applyFont="1" applyFill="1" applyBorder="1" applyAlignment="1">
      <alignment horizontal="right" vertical="center" wrapText="1"/>
    </xf>
    <xf numFmtId="0" fontId="19" fillId="4" borderId="6" xfId="18859" applyFont="1" applyFill="1" applyBorder="1" applyAlignment="1">
      <alignment horizontal="center" vertical="center" wrapText="1"/>
    </xf>
    <xf numFmtId="238" fontId="5" fillId="4" borderId="6" xfId="6" applyNumberFormat="1" applyFont="1" applyFill="1" applyBorder="1" applyAlignment="1">
      <alignment horizontal="right" vertical="center"/>
    </xf>
    <xf numFmtId="238" fontId="5" fillId="4" borderId="6" xfId="7198" applyNumberFormat="1" applyFont="1" applyFill="1" applyBorder="1" applyAlignment="1">
      <alignment horizontal="right" vertical="center" wrapText="1"/>
    </xf>
    <xf numFmtId="226" fontId="0" fillId="0" borderId="0" xfId="0" applyNumberFormat="1"/>
    <xf numFmtId="226" fontId="5" fillId="4" borderId="9" xfId="16567" applyNumberFormat="1" applyFont="1" applyFill="1" applyBorder="1" applyAlignment="1">
      <alignment horizontal="right" vertical="center"/>
    </xf>
    <xf numFmtId="226" fontId="5" fillId="4" borderId="2" xfId="16567" applyNumberFormat="1" applyFont="1" applyFill="1" applyBorder="1" applyAlignment="1">
      <alignment horizontal="right" vertical="center"/>
    </xf>
    <xf numFmtId="0" fontId="5" fillId="4" borderId="2" xfId="16567" applyFont="1" applyFill="1" applyBorder="1" applyAlignment="1">
      <alignment horizontal="right" vertical="center"/>
    </xf>
    <xf numFmtId="3" fontId="0" fillId="4" borderId="6" xfId="6904" applyNumberFormat="1" applyFont="1" applyFill="1" applyBorder="1" applyAlignment="1">
      <alignment horizontal="right" vertical="center" wrapText="1"/>
    </xf>
    <xf numFmtId="238" fontId="5" fillId="4" borderId="6" xfId="16567" applyNumberFormat="1" applyFont="1" applyFill="1" applyBorder="1" applyAlignment="1">
      <alignment horizontal="right" vertical="center"/>
    </xf>
    <xf numFmtId="0" fontId="5" fillId="4" borderId="6" xfId="16567" applyFont="1" applyFill="1" applyBorder="1" applyAlignment="1">
      <alignment horizontal="right" vertical="center"/>
    </xf>
    <xf numFmtId="238" fontId="5" fillId="4" borderId="6" xfId="6665" applyNumberFormat="1" applyFont="1" applyFill="1" applyBorder="1" applyAlignment="1"/>
    <xf numFmtId="226" fontId="5" fillId="4" borderId="6" xfId="1079" applyNumberFormat="1" applyFont="1" applyFill="1" applyBorder="1" applyAlignment="1">
      <alignment horizontal="right" vertical="center" wrapText="1"/>
    </xf>
    <xf numFmtId="226" fontId="5" fillId="4" borderId="6" xfId="16567" applyNumberFormat="1" applyFont="1" applyFill="1" applyBorder="1" applyAlignment="1">
      <alignment horizontal="right" vertical="center"/>
    </xf>
    <xf numFmtId="238" fontId="0" fillId="4" borderId="6" xfId="6" applyNumberFormat="1" applyFont="1" applyFill="1" applyBorder="1" applyAlignment="1">
      <alignment horizontal="right" vertical="center" wrapText="1"/>
    </xf>
    <xf numFmtId="238" fontId="0" fillId="4" borderId="6" xfId="6" applyNumberFormat="1" applyFont="1" applyFill="1" applyBorder="1" applyAlignment="1">
      <alignment horizontal="right" vertical="center"/>
    </xf>
    <xf numFmtId="226" fontId="0" fillId="4" borderId="6" xfId="6904" applyNumberFormat="1" applyFont="1" applyFill="1" applyBorder="1" applyAlignment="1">
      <alignment horizontal="right" vertical="center" wrapText="1"/>
    </xf>
    <xf numFmtId="238" fontId="5" fillId="3" borderId="6" xfId="6" applyNumberFormat="1" applyFont="1" applyFill="1" applyBorder="1" applyAlignment="1">
      <alignment horizontal="right" vertical="center"/>
    </xf>
    <xf numFmtId="3" fontId="5" fillId="4" borderId="2" xfId="16567" applyNumberFormat="1" applyFont="1" applyFill="1" applyBorder="1" applyAlignment="1">
      <alignment horizontal="right" vertical="center"/>
    </xf>
    <xf numFmtId="0" fontId="5" fillId="4" borderId="2" xfId="16567" applyFont="1" applyFill="1" applyBorder="1" applyAlignment="1">
      <alignment vertical="center"/>
    </xf>
    <xf numFmtId="3" fontId="3" fillId="4" borderId="10" xfId="1079" applyNumberFormat="1" applyFont="1" applyFill="1" applyBorder="1" applyAlignment="1">
      <alignment horizontal="right" vertical="center" wrapText="1"/>
    </xf>
    <xf numFmtId="0" fontId="3" fillId="4" borderId="17" xfId="16567" applyFont="1" applyFill="1" applyBorder="1" applyAlignment="1">
      <alignment vertical="center"/>
    </xf>
    <xf numFmtId="0" fontId="3" fillId="4" borderId="17" xfId="16567" applyFont="1" applyFill="1" applyBorder="1" applyAlignment="1"/>
    <xf numFmtId="3" fontId="3" fillId="4" borderId="6" xfId="6904" applyNumberFormat="1" applyFont="1" applyFill="1" applyBorder="1" applyAlignment="1">
      <alignment horizontal="right" vertical="center" wrapText="1"/>
    </xf>
    <xf numFmtId="0" fontId="3" fillId="4" borderId="6" xfId="16567" applyFont="1" applyFill="1" applyBorder="1" applyAlignment="1">
      <alignment vertical="center"/>
    </xf>
    <xf numFmtId="0" fontId="3" fillId="4" borderId="6" xfId="16567" applyFont="1" applyFill="1" applyBorder="1" applyAlignment="1"/>
    <xf numFmtId="0" fontId="5" fillId="4" borderId="6" xfId="16567" applyFont="1" applyFill="1" applyBorder="1" applyAlignment="1">
      <alignment vertical="center"/>
    </xf>
    <xf numFmtId="0" fontId="5" fillId="4" borderId="6" xfId="16567" applyFont="1" applyFill="1" applyBorder="1" applyAlignment="1"/>
    <xf numFmtId="0" fontId="5" fillId="4" borderId="6" xfId="16567" applyFont="1" applyFill="1" applyBorder="1" applyAlignment="1">
      <alignment horizontal="center" vertical="center" wrapText="1"/>
    </xf>
    <xf numFmtId="0" fontId="5" fillId="4" borderId="6" xfId="16567" applyFont="1" applyFill="1" applyBorder="1" applyAlignment="1">
      <alignment horizontal="center"/>
    </xf>
    <xf numFmtId="3" fontId="5" fillId="4" borderId="6" xfId="6" applyNumberFormat="1" applyFont="1" applyFill="1" applyBorder="1" applyAlignment="1">
      <alignment horizontal="right" vertical="center"/>
    </xf>
    <xf numFmtId="0" fontId="0" fillId="4" borderId="6" xfId="16567" applyFont="1" applyFill="1" applyBorder="1" applyAlignment="1">
      <alignment horizontal="center" vertical="center" wrapText="1"/>
    </xf>
    <xf numFmtId="0" fontId="0" fillId="4" borderId="6" xfId="16567" applyFont="1" applyFill="1" applyBorder="1" applyAlignment="1">
      <alignment horizontal="center"/>
    </xf>
    <xf numFmtId="0" fontId="16" fillId="0" borderId="0" xfId="0" applyFont="1" applyAlignment="1">
      <alignment horizontal="center"/>
    </xf>
    <xf numFmtId="0" fontId="0" fillId="0" borderId="6" xfId="0" applyFont="1" applyBorder="1"/>
    <xf numFmtId="226" fontId="3" fillId="4" borderId="6" xfId="6904" applyNumberFormat="1" applyFont="1" applyFill="1" applyBorder="1" applyAlignment="1">
      <alignment vertical="center" wrapText="1"/>
    </xf>
    <xf numFmtId="0" fontId="0" fillId="4" borderId="0" xfId="16567" applyFont="1" applyFill="1" applyBorder="1"/>
    <xf numFmtId="0" fontId="2" fillId="4" borderId="6" xfId="16567" applyFont="1" applyFill="1" applyBorder="1" applyAlignment="1">
      <alignment horizontal="center" vertical="center"/>
    </xf>
    <xf numFmtId="0" fontId="1" fillId="4" borderId="6" xfId="16567" applyFont="1" applyFill="1" applyBorder="1" applyAlignment="1"/>
    <xf numFmtId="0" fontId="19" fillId="4" borderId="6" xfId="16567" applyFont="1" applyFill="1" applyBorder="1" applyAlignment="1"/>
    <xf numFmtId="226" fontId="3" fillId="4" borderId="6" xfId="1079" applyNumberFormat="1" applyFont="1" applyFill="1" applyBorder="1" applyAlignment="1">
      <alignment horizontal="right" vertical="center" wrapText="1"/>
    </xf>
    <xf numFmtId="0" fontId="2" fillId="4" borderId="6" xfId="16567" applyFont="1" applyFill="1" applyBorder="1" applyAlignment="1"/>
    <xf numFmtId="0" fontId="33" fillId="4" borderId="6" xfId="16567" applyFont="1" applyFill="1" applyBorder="1" applyAlignment="1"/>
    <xf numFmtId="238" fontId="3" fillId="4" borderId="6" xfId="1079" applyNumberFormat="1" applyFont="1" applyFill="1" applyBorder="1" applyAlignment="1">
      <alignment horizontal="right" vertical="center" wrapText="1"/>
    </xf>
    <xf numFmtId="3" fontId="21" fillId="4" borderId="6" xfId="13791" applyNumberFormat="1" applyFont="1" applyFill="1" applyBorder="1" applyAlignment="1">
      <alignment horizontal="center" vertical="center"/>
    </xf>
    <xf numFmtId="0" fontId="18" fillId="4" borderId="6" xfId="16567" applyFont="1" applyFill="1" applyBorder="1" applyAlignment="1">
      <alignment horizontal="left" vertical="center" wrapText="1"/>
    </xf>
    <xf numFmtId="3" fontId="2" fillId="4" borderId="6" xfId="16567" applyNumberFormat="1" applyFont="1" applyFill="1" applyBorder="1" applyAlignment="1">
      <alignment horizontal="center" vertical="center"/>
    </xf>
    <xf numFmtId="3" fontId="33" fillId="4" borderId="6" xfId="16567" applyNumberFormat="1" applyFont="1" applyFill="1" applyBorder="1" applyAlignment="1">
      <alignment vertical="center"/>
    </xf>
    <xf numFmtId="3" fontId="1" fillId="4" borderId="6" xfId="16567" applyNumberFormat="1" applyFont="1" applyFill="1" applyBorder="1" applyAlignment="1">
      <alignment horizontal="center" vertical="center"/>
    </xf>
    <xf numFmtId="238" fontId="19" fillId="4" borderId="6" xfId="6338" applyNumberFormat="1" applyFont="1" applyFill="1" applyBorder="1" applyAlignment="1">
      <alignment horizontal="center" vertical="center" wrapText="1"/>
    </xf>
    <xf numFmtId="340" fontId="19" fillId="4" borderId="6" xfId="4107" applyNumberFormat="1" applyFont="1" applyFill="1" applyBorder="1" applyAlignment="1">
      <alignment horizontal="center" vertical="center" wrapText="1"/>
    </xf>
    <xf numFmtId="0" fontId="1" fillId="4" borderId="6" xfId="16567" applyFont="1" applyFill="1" applyBorder="1" applyAlignment="1">
      <alignment horizontal="center" vertical="center"/>
    </xf>
    <xf numFmtId="0" fontId="1" fillId="4" borderId="6" xfId="16567" applyFont="1" applyFill="1" applyBorder="1" applyAlignment="1">
      <alignment horizontal="center" vertical="center" wrapText="1"/>
    </xf>
    <xf numFmtId="0" fontId="19" fillId="4" borderId="6" xfId="16567" applyFont="1" applyFill="1" applyBorder="1" applyAlignment="1">
      <alignment horizontal="center" vertical="center" wrapText="1"/>
    </xf>
    <xf numFmtId="0" fontId="18" fillId="4" borderId="6" xfId="16567" applyFont="1" applyFill="1" applyBorder="1" applyAlignment="1">
      <alignment vertical="center"/>
    </xf>
    <xf numFmtId="0" fontId="19" fillId="4" borderId="6" xfId="16567" applyFont="1" applyFill="1" applyBorder="1" applyAlignment="1">
      <alignment horizontal="center" vertical="center"/>
    </xf>
    <xf numFmtId="0" fontId="1" fillId="4" borderId="6" xfId="18859" applyFont="1" applyFill="1" applyBorder="1" applyAlignment="1">
      <alignment horizontal="center" vertical="center"/>
    </xf>
    <xf numFmtId="238" fontId="19" fillId="4" borderId="6" xfId="4107" applyNumberFormat="1" applyFont="1" applyFill="1" applyBorder="1" applyAlignment="1">
      <alignment horizontal="center" vertical="center" wrapText="1"/>
    </xf>
    <xf numFmtId="0" fontId="18" fillId="4" borderId="6" xfId="16567" applyFont="1" applyFill="1" applyBorder="1" applyAlignment="1">
      <alignment vertical="center" wrapText="1"/>
    </xf>
    <xf numFmtId="3" fontId="18" fillId="4" borderId="6" xfId="16567" applyNumberFormat="1" applyFont="1" applyFill="1" applyBorder="1" applyAlignment="1">
      <alignment horizontal="left" vertical="center"/>
    </xf>
    <xf numFmtId="41" fontId="19" fillId="4" borderId="6" xfId="16567" applyNumberFormat="1" applyFont="1" applyFill="1" applyBorder="1" applyAlignment="1">
      <alignment horizontal="center" vertical="center" wrapText="1"/>
    </xf>
    <xf numFmtId="1" fontId="19" fillId="4" borderId="6" xfId="13791" applyNumberFormat="1" applyFont="1" applyFill="1" applyBorder="1" applyAlignment="1">
      <alignment horizontal="center" vertical="center" wrapText="1"/>
    </xf>
    <xf numFmtId="238" fontId="5" fillId="4" borderId="6" xfId="4107" applyNumberFormat="1" applyFont="1" applyFill="1" applyBorder="1" applyAlignment="1">
      <alignment horizontal="right" vertical="center"/>
    </xf>
    <xf numFmtId="49" fontId="18" fillId="4" borderId="6" xfId="16567" applyNumberFormat="1" applyFont="1" applyFill="1" applyBorder="1" applyAlignment="1">
      <alignment horizontal="justify" vertical="center" wrapText="1"/>
    </xf>
    <xf numFmtId="0" fontId="19" fillId="4" borderId="6" xfId="18858" applyFont="1" applyFill="1" applyBorder="1" applyAlignment="1">
      <alignment horizontal="center" vertical="center" wrapText="1"/>
    </xf>
    <xf numFmtId="0" fontId="18" fillId="4" borderId="6" xfId="18859" applyFont="1" applyFill="1" applyBorder="1" applyAlignment="1">
      <alignment vertical="center" wrapText="1"/>
    </xf>
    <xf numFmtId="0" fontId="18" fillId="4" borderId="6" xfId="16567" applyFont="1" applyFill="1" applyBorder="1" applyAlignment="1">
      <alignment horizontal="left" vertical="center"/>
    </xf>
    <xf numFmtId="0" fontId="1" fillId="4" borderId="6" xfId="0" applyFont="1" applyFill="1" applyBorder="1" applyAlignment="1">
      <alignment horizontal="center" vertical="center" wrapText="1"/>
    </xf>
    <xf numFmtId="340" fontId="19" fillId="4" borderId="6" xfId="6" applyNumberFormat="1" applyFont="1" applyFill="1" applyBorder="1" applyAlignment="1">
      <alignment horizontal="center" vertical="center" wrapText="1"/>
    </xf>
    <xf numFmtId="226" fontId="18" fillId="4" borderId="6" xfId="6" applyNumberFormat="1" applyFont="1" applyFill="1" applyBorder="1" applyAlignment="1">
      <alignment horizontal="right" vertical="center" wrapText="1"/>
    </xf>
    <xf numFmtId="226" fontId="33" fillId="4" borderId="6" xfId="1079" applyNumberFormat="1" applyFont="1" applyFill="1" applyBorder="1" applyAlignment="1">
      <alignment horizontal="right" vertical="center" wrapText="1"/>
    </xf>
    <xf numFmtId="238" fontId="33" fillId="4" borderId="6" xfId="1079" applyNumberFormat="1" applyFont="1" applyFill="1" applyBorder="1" applyAlignment="1">
      <alignment horizontal="right" vertical="center" wrapText="1"/>
    </xf>
    <xf numFmtId="3" fontId="3" fillId="4" borderId="6" xfId="16567" applyNumberFormat="1" applyFont="1" applyFill="1" applyBorder="1" applyAlignment="1">
      <alignment horizontal="right" vertical="center"/>
    </xf>
    <xf numFmtId="340" fontId="5" fillId="4" borderId="6" xfId="4107" applyNumberFormat="1" applyFont="1" applyFill="1" applyBorder="1" applyAlignment="1">
      <alignment horizontal="right" vertical="center"/>
    </xf>
    <xf numFmtId="238" fontId="1" fillId="4" borderId="6" xfId="4107" applyNumberFormat="1" applyFont="1" applyFill="1" applyBorder="1" applyAlignment="1">
      <alignment horizontal="center" vertical="center" wrapText="1"/>
    </xf>
    <xf numFmtId="0" fontId="21" fillId="4" borderId="6" xfId="0" applyFont="1" applyFill="1" applyBorder="1" applyAlignment="1">
      <alignment horizontal="center" vertical="center" wrapText="1"/>
    </xf>
    <xf numFmtId="238" fontId="5" fillId="3" borderId="6" xfId="6" applyNumberFormat="1" applyFont="1" applyFill="1" applyBorder="1" applyAlignment="1">
      <alignment horizontal="right" vertical="center" wrapText="1"/>
    </xf>
    <xf numFmtId="3" fontId="19" fillId="4" borderId="6" xfId="18862" applyNumberFormat="1" applyFont="1" applyFill="1" applyBorder="1" applyAlignment="1">
      <alignment horizontal="center" vertical="center" wrapText="1"/>
    </xf>
    <xf numFmtId="238" fontId="21" fillId="4" borderId="6" xfId="4107" applyNumberFormat="1" applyFont="1" applyFill="1" applyBorder="1" applyAlignment="1">
      <alignment horizontal="center" vertical="center" wrapText="1"/>
    </xf>
    <xf numFmtId="238" fontId="3" fillId="4" borderId="6" xfId="6" applyNumberFormat="1" applyFont="1" applyFill="1" applyBorder="1" applyAlignment="1">
      <alignment horizontal="right" vertical="center"/>
    </xf>
    <xf numFmtId="238" fontId="5" fillId="4" borderId="6" xfId="6665" applyNumberFormat="1" applyFont="1" applyFill="1" applyBorder="1" applyAlignment="1">
      <alignment vertical="center"/>
    </xf>
    <xf numFmtId="0" fontId="3" fillId="4" borderId="6" xfId="16567" applyFont="1" applyFill="1" applyBorder="1" applyAlignment="1">
      <alignment horizontal="center" vertical="center" wrapText="1"/>
    </xf>
    <xf numFmtId="0" fontId="5" fillId="4" borderId="6" xfId="16567" applyFont="1" applyFill="1" applyBorder="1" applyAlignment="1">
      <alignment horizontal="center" vertical="center"/>
    </xf>
    <xf numFmtId="0" fontId="18" fillId="4" borderId="6" xfId="16567" applyFont="1" applyFill="1" applyBorder="1" applyAlignment="1">
      <alignment horizontal="center" vertical="center" wrapText="1"/>
    </xf>
    <xf numFmtId="49" fontId="18" fillId="4" borderId="6" xfId="16567" applyNumberFormat="1" applyFont="1" applyFill="1" applyBorder="1" applyAlignment="1">
      <alignment horizontal="left" vertical="center" wrapText="1"/>
    </xf>
    <xf numFmtId="226" fontId="5" fillId="4" borderId="6" xfId="16567" applyNumberFormat="1" applyFont="1" applyFill="1" applyBorder="1" applyAlignment="1">
      <alignment horizontal="right" vertical="center" wrapText="1"/>
    </xf>
    <xf numFmtId="0" fontId="19" fillId="4" borderId="6" xfId="0" applyFont="1" applyFill="1" applyBorder="1" applyAlignment="1">
      <alignment horizontal="center" vertical="center" wrapText="1"/>
    </xf>
    <xf numFmtId="238" fontId="19" fillId="4" borderId="6" xfId="0" applyNumberFormat="1" applyFont="1" applyFill="1" applyBorder="1" applyAlignment="1" applyProtection="1">
      <alignment horizontal="center" vertical="center" wrapText="1"/>
    </xf>
    <xf numFmtId="238" fontId="5" fillId="4" borderId="6" xfId="0" applyNumberFormat="1" applyFont="1" applyFill="1" applyBorder="1" applyAlignment="1" applyProtection="1">
      <alignment vertical="center"/>
    </xf>
    <xf numFmtId="238" fontId="5" fillId="4" borderId="6" xfId="0" applyNumberFormat="1" applyFont="1" applyFill="1" applyBorder="1" applyAlignment="1" applyProtection="1">
      <alignment horizontal="right" vertical="center"/>
    </xf>
    <xf numFmtId="238" fontId="1" fillId="4" borderId="6" xfId="0" applyNumberFormat="1" applyFont="1" applyFill="1" applyBorder="1" applyAlignment="1" applyProtection="1">
      <alignment horizontal="center" vertical="center" wrapText="1"/>
    </xf>
    <xf numFmtId="238" fontId="5" fillId="4" borderId="17" xfId="4107" applyNumberFormat="1" applyFont="1" applyFill="1" applyBorder="1" applyAlignment="1">
      <alignment horizontal="right" vertical="center"/>
    </xf>
    <xf numFmtId="238" fontId="1" fillId="4" borderId="19" xfId="0" applyNumberFormat="1" applyFont="1" applyFill="1" applyBorder="1" applyAlignment="1" applyProtection="1">
      <alignment horizontal="center" vertical="center" wrapText="1"/>
    </xf>
    <xf numFmtId="238" fontId="5" fillId="4" borderId="17" xfId="1079" applyNumberFormat="1" applyFont="1" applyFill="1" applyBorder="1" applyAlignment="1">
      <alignment horizontal="right" vertical="center" wrapText="1"/>
    </xf>
    <xf numFmtId="238" fontId="1" fillId="4" borderId="6" xfId="1079" applyNumberFormat="1" applyFont="1" applyFill="1" applyBorder="1" applyAlignment="1">
      <alignment horizontal="right" vertical="center" wrapText="1"/>
    </xf>
    <xf numFmtId="3" fontId="1" fillId="4" borderId="6" xfId="16567" applyNumberFormat="1" applyFont="1" applyFill="1" applyBorder="1" applyAlignment="1">
      <alignment horizontal="right" vertical="center" wrapText="1"/>
    </xf>
    <xf numFmtId="0" fontId="1" fillId="4" borderId="6" xfId="18859" applyFont="1" applyFill="1" applyBorder="1" applyAlignment="1">
      <alignment horizontal="center" vertical="center" wrapText="1"/>
    </xf>
    <xf numFmtId="238" fontId="19" fillId="4" borderId="7" xfId="6665" applyNumberFormat="1" applyFont="1" applyFill="1" applyBorder="1" applyAlignment="1">
      <alignment horizontal="center" vertical="center" wrapText="1"/>
    </xf>
    <xf numFmtId="0" fontId="0" fillId="4" borderId="6" xfId="16567" applyFont="1" applyFill="1" applyBorder="1" applyAlignment="1">
      <alignment horizontal="right" vertical="center"/>
    </xf>
    <xf numFmtId="0" fontId="0" fillId="4" borderId="6" xfId="16567" applyFont="1" applyFill="1" applyBorder="1" applyAlignment="1">
      <alignment horizontal="center" vertical="center"/>
    </xf>
    <xf numFmtId="3" fontId="5" fillId="4" borderId="6" xfId="4107" applyNumberFormat="1" applyFont="1" applyFill="1" applyBorder="1" applyAlignment="1">
      <alignment horizontal="right" vertical="center"/>
    </xf>
    <xf numFmtId="3" fontId="5" fillId="4" borderId="6" xfId="4107" applyNumberFormat="1" applyFont="1" applyFill="1" applyBorder="1" applyAlignment="1">
      <alignment horizontal="right" vertical="center" wrapText="1"/>
    </xf>
    <xf numFmtId="49" fontId="19" fillId="4" borderId="6" xfId="13791" applyNumberFormat="1" applyFont="1" applyFill="1" applyBorder="1" applyAlignment="1">
      <alignment horizontal="center" vertical="center" wrapText="1"/>
    </xf>
    <xf numFmtId="238" fontId="5" fillId="4" borderId="6" xfId="6665" applyNumberFormat="1" applyFont="1" applyFill="1" applyBorder="1" applyAlignment="1">
      <alignment horizontal="right" vertical="center"/>
    </xf>
    <xf numFmtId="0" fontId="1" fillId="4" borderId="6" xfId="18858" applyFont="1" applyFill="1" applyBorder="1" applyAlignment="1">
      <alignment horizontal="center" vertical="center" wrapText="1"/>
    </xf>
    <xf numFmtId="340" fontId="19" fillId="4" borderId="6" xfId="6665" applyNumberFormat="1" applyFont="1" applyFill="1" applyBorder="1" applyAlignment="1">
      <alignment horizontal="center" vertical="center" wrapText="1"/>
    </xf>
    <xf numFmtId="226" fontId="5" fillId="4" borderId="6" xfId="16574" applyNumberFormat="1" applyFont="1" applyFill="1" applyBorder="1" applyAlignment="1">
      <alignment horizontal="right" vertical="center" wrapText="1"/>
    </xf>
    <xf numFmtId="0" fontId="5" fillId="4" borderId="6" xfId="18859" applyFont="1" applyFill="1" applyBorder="1" applyAlignment="1">
      <alignment horizontal="right" vertical="center"/>
    </xf>
    <xf numFmtId="37" fontId="19" fillId="4" borderId="6" xfId="4107" applyNumberFormat="1" applyFont="1" applyFill="1" applyBorder="1" applyAlignment="1">
      <alignment horizontal="center" vertical="center" wrapText="1"/>
    </xf>
    <xf numFmtId="238" fontId="5" fillId="4" borderId="2" xfId="6" applyNumberFormat="1" applyFont="1" applyFill="1" applyBorder="1" applyAlignment="1">
      <alignment horizontal="right" vertical="center" wrapText="1"/>
    </xf>
    <xf numFmtId="0" fontId="18" fillId="4" borderId="6" xfId="18863" applyFont="1" applyFill="1" applyBorder="1" applyAlignment="1">
      <alignment horizontal="left" vertical="center" wrapText="1"/>
    </xf>
    <xf numFmtId="41" fontId="1" fillId="4" borderId="6" xfId="16567" applyNumberFormat="1" applyFont="1" applyFill="1" applyBorder="1" applyAlignment="1">
      <alignment horizontal="center" vertical="center"/>
    </xf>
    <xf numFmtId="3" fontId="18" fillId="4" borderId="6" xfId="16567" applyNumberFormat="1" applyFont="1" applyFill="1" applyBorder="1" applyAlignment="1">
      <alignment horizontal="left" vertical="center" wrapText="1"/>
    </xf>
    <xf numFmtId="0" fontId="1" fillId="4" borderId="6" xfId="18858" applyFont="1" applyFill="1" applyBorder="1" applyAlignment="1">
      <alignment horizontal="center" vertical="top" wrapText="1"/>
    </xf>
    <xf numFmtId="3" fontId="1" fillId="4" borderId="6" xfId="0" applyNumberFormat="1" applyFont="1" applyFill="1" applyBorder="1" applyAlignment="1">
      <alignment horizontal="center" vertical="top" wrapText="1"/>
    </xf>
    <xf numFmtId="49" fontId="18" fillId="4" borderId="6" xfId="18859" applyNumberFormat="1" applyFont="1" applyFill="1" applyBorder="1" applyAlignment="1">
      <alignment horizontal="left" vertical="center" wrapText="1"/>
    </xf>
    <xf numFmtId="3" fontId="19" fillId="4" borderId="6" xfId="4107" applyNumberFormat="1" applyFont="1" applyFill="1" applyBorder="1" applyAlignment="1">
      <alignment horizontal="center" vertical="center" wrapText="1"/>
    </xf>
    <xf numFmtId="3" fontId="19" fillId="4" borderId="6" xfId="16574" applyNumberFormat="1" applyFont="1" applyFill="1" applyBorder="1" applyAlignment="1">
      <alignment horizontal="center" vertical="center" wrapText="1"/>
    </xf>
    <xf numFmtId="49" fontId="1" fillId="4" borderId="6" xfId="13791" applyNumberFormat="1" applyFont="1" applyFill="1" applyBorder="1" applyAlignment="1">
      <alignment horizontal="center" vertical="center" wrapText="1"/>
    </xf>
    <xf numFmtId="238" fontId="18" fillId="4" borderId="6" xfId="6" applyNumberFormat="1" applyFont="1" applyFill="1" applyBorder="1" applyAlignment="1">
      <alignment horizontal="right" vertical="center" wrapText="1"/>
    </xf>
    <xf numFmtId="238" fontId="18" fillId="4" borderId="6" xfId="7200" applyNumberFormat="1" applyFont="1" applyFill="1" applyBorder="1" applyAlignment="1">
      <alignment horizontal="left" vertical="center" wrapText="1"/>
    </xf>
    <xf numFmtId="0" fontId="1" fillId="4" borderId="6" xfId="11284" applyNumberFormat="1" applyFont="1" applyFill="1" applyBorder="1" applyAlignment="1">
      <alignment horizontal="center" vertical="center" wrapText="1"/>
    </xf>
    <xf numFmtId="1" fontId="18" fillId="4" borderId="6" xfId="13791" applyNumberFormat="1" applyFont="1" applyFill="1" applyBorder="1" applyAlignment="1">
      <alignment vertical="center"/>
    </xf>
    <xf numFmtId="0" fontId="1" fillId="4" borderId="6" xfId="16567" applyFont="1" applyFill="1" applyBorder="1" applyAlignment="1">
      <alignment vertical="center"/>
    </xf>
    <xf numFmtId="0" fontId="19" fillId="4" borderId="6" xfId="16567" applyFont="1" applyFill="1" applyBorder="1" applyAlignment="1">
      <alignment vertical="center"/>
    </xf>
    <xf numFmtId="238" fontId="19" fillId="4" borderId="6" xfId="16567" applyNumberFormat="1" applyFont="1" applyFill="1" applyBorder="1" applyAlignment="1">
      <alignment vertical="center"/>
    </xf>
    <xf numFmtId="0" fontId="0" fillId="0" borderId="6" xfId="0" applyFont="1" applyBorder="1" applyAlignment="1">
      <alignment horizontal="right" vertical="center"/>
    </xf>
    <xf numFmtId="3" fontId="19" fillId="4" borderId="6" xfId="16567" applyNumberFormat="1" applyFont="1" applyFill="1" applyBorder="1" applyAlignment="1">
      <alignment vertical="center"/>
    </xf>
    <xf numFmtId="3" fontId="9" fillId="4" borderId="0" xfId="16567" applyNumberFormat="1" applyFont="1" applyFill="1"/>
    <xf numFmtId="238" fontId="5" fillId="4" borderId="0" xfId="16567" applyNumberFormat="1" applyFont="1" applyFill="1" applyAlignment="1">
      <alignment horizontal="right" vertical="center"/>
    </xf>
    <xf numFmtId="3" fontId="18" fillId="4" borderId="6" xfId="17411" applyNumberFormat="1" applyFont="1" applyFill="1" applyBorder="1" applyAlignment="1">
      <alignment horizontal="left" vertical="center" wrapText="1"/>
    </xf>
    <xf numFmtId="49" fontId="20" fillId="4" borderId="2" xfId="13791" applyNumberFormat="1" applyFont="1" applyFill="1" applyBorder="1" applyAlignment="1">
      <alignment horizontal="center" vertical="center" wrapText="1"/>
    </xf>
    <xf numFmtId="238" fontId="1" fillId="4" borderId="6" xfId="6665" applyNumberFormat="1" applyFont="1" applyFill="1" applyBorder="1" applyAlignment="1">
      <alignment horizontal="center" vertical="center" wrapText="1"/>
    </xf>
    <xf numFmtId="238" fontId="19" fillId="4" borderId="6" xfId="1079" applyNumberFormat="1" applyFont="1" applyFill="1" applyBorder="1" applyAlignment="1">
      <alignment horizontal="center" vertical="center" wrapText="1"/>
    </xf>
    <xf numFmtId="238" fontId="33" fillId="4" borderId="6" xfId="1079" applyNumberFormat="1" applyFont="1" applyFill="1" applyBorder="1" applyAlignment="1">
      <alignment horizontal="center" vertical="center" wrapText="1"/>
    </xf>
    <xf numFmtId="238" fontId="19" fillId="4" borderId="0" xfId="16567" applyNumberFormat="1" applyFont="1" applyFill="1" applyAlignment="1">
      <alignment vertical="center"/>
    </xf>
    <xf numFmtId="0" fontId="3" fillId="4" borderId="6" xfId="16567" applyFont="1" applyFill="1" applyBorder="1" applyAlignment="1">
      <alignment horizontal="right" vertical="center"/>
    </xf>
    <xf numFmtId="226" fontId="5" fillId="4" borderId="0" xfId="16567" applyNumberFormat="1" applyFont="1" applyFill="1" applyAlignment="1">
      <alignment horizontal="right" vertical="center"/>
    </xf>
    <xf numFmtId="3" fontId="0" fillId="0" borderId="6" xfId="0" applyNumberFormat="1" applyFont="1" applyBorder="1" applyAlignment="1">
      <alignment horizontal="right" vertical="center"/>
    </xf>
    <xf numFmtId="3" fontId="5" fillId="4" borderId="0" xfId="16567" applyNumberFormat="1" applyFont="1" applyFill="1" applyAlignment="1">
      <alignment horizontal="right" vertical="center"/>
    </xf>
    <xf numFmtId="238" fontId="5" fillId="4" borderId="0" xfId="16567" applyNumberFormat="1" applyFont="1" applyFill="1" applyAlignment="1">
      <alignment vertical="center"/>
    </xf>
    <xf numFmtId="0" fontId="0" fillId="0" borderId="11" xfId="0" applyFont="1" applyBorder="1"/>
    <xf numFmtId="0" fontId="0" fillId="0" borderId="0" xfId="0" applyFont="1" applyAlignment="1">
      <alignment horizontal="right" vertical="center"/>
    </xf>
    <xf numFmtId="0" fontId="18" fillId="4" borderId="0" xfId="16567" applyFont="1" applyFill="1" applyAlignment="1">
      <alignment vertical="center"/>
    </xf>
    <xf numFmtId="238" fontId="5" fillId="4" borderId="0" xfId="6665" applyNumberFormat="1" applyFont="1" applyFill="1" applyAlignment="1">
      <alignment horizontal="right" vertical="center"/>
    </xf>
    <xf numFmtId="0" fontId="25" fillId="0" borderId="0" xfId="0" applyFont="1"/>
    <xf numFmtId="3" fontId="19" fillId="4" borderId="0" xfId="16567" applyNumberFormat="1" applyFont="1" applyFill="1" applyAlignment="1">
      <alignment vertical="center"/>
    </xf>
    <xf numFmtId="238" fontId="19" fillId="4" borderId="0" xfId="6665" applyNumberFormat="1" applyFont="1" applyFill="1" applyAlignment="1">
      <alignment horizontal="center" vertical="center" wrapText="1"/>
    </xf>
    <xf numFmtId="3" fontId="5" fillId="4" borderId="0" xfId="16567" applyNumberFormat="1" applyFont="1" applyFill="1" applyAlignment="1">
      <alignment vertical="center"/>
    </xf>
    <xf numFmtId="0" fontId="25" fillId="4" borderId="1" xfId="13791" applyNumberFormat="1" applyFont="1" applyFill="1" applyBorder="1" applyAlignment="1">
      <alignment horizontal="center" vertical="center" wrapText="1"/>
    </xf>
    <xf numFmtId="0" fontId="1" fillId="4" borderId="1" xfId="13791" applyNumberFormat="1" applyFont="1" applyFill="1" applyBorder="1" applyAlignment="1">
      <alignment horizontal="center" vertical="center" wrapText="1"/>
    </xf>
    <xf numFmtId="0" fontId="0" fillId="4" borderId="1" xfId="13791" applyNumberFormat="1" applyFont="1" applyFill="1" applyBorder="1" applyAlignment="1">
      <alignment horizontal="right" vertical="center" wrapText="1"/>
    </xf>
    <xf numFmtId="0" fontId="42" fillId="4" borderId="10" xfId="16567" applyFont="1" applyFill="1" applyBorder="1"/>
    <xf numFmtId="0" fontId="2" fillId="4" borderId="10" xfId="16567" applyFont="1" applyFill="1" applyBorder="1"/>
    <xf numFmtId="238" fontId="3" fillId="4" borderId="10" xfId="6365" applyNumberFormat="1" applyFont="1" applyFill="1" applyBorder="1" applyAlignment="1">
      <alignment horizontal="right" vertical="center"/>
    </xf>
    <xf numFmtId="49" fontId="6" fillId="4" borderId="6" xfId="13791" applyNumberFormat="1" applyFont="1" applyFill="1" applyBorder="1" applyAlignment="1">
      <alignment horizontal="center" vertical="center"/>
    </xf>
    <xf numFmtId="1" fontId="15" fillId="4" borderId="6" xfId="13791" applyNumberFormat="1" applyFont="1" applyFill="1" applyBorder="1" applyAlignment="1">
      <alignment vertical="center" wrapText="1"/>
    </xf>
    <xf numFmtId="0" fontId="43" fillId="4" borderId="6" xfId="16567" applyFont="1" applyFill="1" applyBorder="1"/>
    <xf numFmtId="0" fontId="1" fillId="4" borderId="6" xfId="16567" applyFont="1" applyFill="1" applyBorder="1"/>
    <xf numFmtId="238" fontId="17" fillId="4" borderId="6" xfId="6365" applyNumberFormat="1" applyFont="1" applyFill="1" applyBorder="1" applyAlignment="1">
      <alignment horizontal="right" vertical="center"/>
    </xf>
    <xf numFmtId="0" fontId="6" fillId="4" borderId="6" xfId="16567" applyFont="1" applyFill="1" applyBorder="1" applyAlignment="1">
      <alignment horizontal="center" vertical="center"/>
    </xf>
    <xf numFmtId="1" fontId="15" fillId="4" borderId="6" xfId="13791" applyNumberFormat="1" applyFont="1" applyFill="1" applyBorder="1" applyAlignment="1">
      <alignment horizontal="left" vertical="center" wrapText="1"/>
    </xf>
    <xf numFmtId="0" fontId="43" fillId="4" borderId="6" xfId="16567" applyFont="1" applyFill="1" applyBorder="1" applyAlignment="1">
      <alignment vertical="center"/>
    </xf>
    <xf numFmtId="238" fontId="0" fillId="4" borderId="6" xfId="6365" applyNumberFormat="1" applyFont="1" applyFill="1" applyBorder="1" applyAlignment="1">
      <alignment horizontal="right" vertical="center"/>
    </xf>
    <xf numFmtId="3" fontId="1" fillId="4" borderId="6" xfId="6365" applyNumberFormat="1" applyFont="1" applyFill="1" applyBorder="1" applyAlignment="1">
      <alignment horizontal="center" vertical="center"/>
    </xf>
    <xf numFmtId="0" fontId="6" fillId="4" borderId="6" xfId="16567" applyFont="1" applyFill="1" applyBorder="1"/>
    <xf numFmtId="0" fontId="2" fillId="4" borderId="6" xfId="16567" applyFont="1" applyFill="1" applyBorder="1"/>
    <xf numFmtId="0" fontId="18" fillId="4" borderId="6" xfId="17092" applyFont="1" applyFill="1" applyBorder="1" applyAlignment="1">
      <alignment horizontal="left" vertical="center" wrapText="1"/>
    </xf>
    <xf numFmtId="0" fontId="1" fillId="4" borderId="6" xfId="17092" applyFont="1" applyFill="1" applyBorder="1" applyAlignment="1">
      <alignment horizontal="center" vertical="center" wrapText="1"/>
    </xf>
    <xf numFmtId="3" fontId="0" fillId="4" borderId="6" xfId="6665" applyNumberFormat="1" applyFont="1" applyFill="1" applyBorder="1" applyAlignment="1">
      <alignment horizontal="right" vertical="center" wrapText="1"/>
    </xf>
    <xf numFmtId="238" fontId="3" fillId="4" borderId="10" xfId="6365" applyNumberFormat="1" applyFont="1" applyFill="1" applyBorder="1" applyAlignment="1">
      <alignment vertical="center"/>
    </xf>
    <xf numFmtId="238" fontId="17" fillId="4" borderId="6" xfId="6365" applyNumberFormat="1" applyFont="1" applyFill="1" applyBorder="1" applyAlignment="1">
      <alignment vertical="center"/>
    </xf>
    <xf numFmtId="238" fontId="1" fillId="4" borderId="6" xfId="16567" applyNumberFormat="1" applyFont="1" applyFill="1" applyBorder="1" applyAlignment="1">
      <alignment horizontal="center" vertical="center" wrapText="1"/>
    </xf>
    <xf numFmtId="238" fontId="2" fillId="4" borderId="6" xfId="6365" applyNumberFormat="1" applyFont="1" applyFill="1" applyBorder="1" applyAlignment="1">
      <alignment vertical="center"/>
    </xf>
    <xf numFmtId="226" fontId="0" fillId="4" borderId="6" xfId="6665" applyNumberFormat="1" applyFont="1" applyFill="1" applyBorder="1" applyAlignment="1">
      <alignment horizontal="right" vertical="center" wrapText="1"/>
    </xf>
    <xf numFmtId="3" fontId="0" fillId="4" borderId="6" xfId="4107" applyNumberFormat="1" applyFont="1" applyFill="1" applyBorder="1" applyAlignment="1">
      <alignment horizontal="right" vertical="center" wrapText="1"/>
    </xf>
    <xf numFmtId="238" fontId="0" fillId="4" borderId="1" xfId="13791" applyNumberFormat="1" applyFont="1" applyFill="1" applyBorder="1" applyAlignment="1">
      <alignment horizontal="right" vertical="center" wrapText="1"/>
    </xf>
    <xf numFmtId="0" fontId="0" fillId="4" borderId="2" xfId="16567" applyFont="1" applyFill="1" applyBorder="1" applyAlignment="1">
      <alignment horizontal="right" vertical="center"/>
    </xf>
    <xf numFmtId="238" fontId="5" fillId="0" borderId="6" xfId="6" applyNumberFormat="1" applyFont="1" applyFill="1" applyBorder="1" applyAlignment="1">
      <alignment horizontal="right" vertical="center"/>
    </xf>
    <xf numFmtId="0" fontId="5" fillId="0" borderId="6" xfId="0" applyFont="1" applyFill="1" applyBorder="1" applyAlignment="1">
      <alignment horizontal="right" vertical="center"/>
    </xf>
    <xf numFmtId="238" fontId="3" fillId="0" borderId="6" xfId="6365" applyNumberFormat="1" applyFont="1" applyFill="1" applyBorder="1" applyAlignment="1">
      <alignment horizontal="right" vertical="center"/>
    </xf>
    <xf numFmtId="238" fontId="40" fillId="7" borderId="6" xfId="6" applyNumberFormat="1" applyFont="1" applyFill="1" applyBorder="1" applyAlignment="1">
      <alignment horizontal="right" vertical="center"/>
    </xf>
    <xf numFmtId="3" fontId="5" fillId="0" borderId="20" xfId="0" applyNumberFormat="1" applyFont="1" applyFill="1" applyBorder="1" applyAlignment="1" applyProtection="1">
      <alignment horizontal="right" vertical="center" wrapText="1"/>
    </xf>
    <xf numFmtId="3" fontId="18" fillId="0" borderId="21" xfId="0" applyNumberFormat="1" applyFont="1" applyFill="1" applyBorder="1" applyAlignment="1" applyProtection="1">
      <alignment horizontal="right" vertical="center" wrapText="1"/>
    </xf>
    <xf numFmtId="3" fontId="18" fillId="0" borderId="22" xfId="0" applyNumberFormat="1" applyFont="1" applyFill="1" applyBorder="1" applyAlignment="1" applyProtection="1">
      <alignment horizontal="right" vertical="center" wrapText="1"/>
    </xf>
    <xf numFmtId="238" fontId="18" fillId="0" borderId="6" xfId="6" applyNumberFormat="1" applyFont="1" applyFill="1" applyBorder="1" applyAlignment="1">
      <alignment vertical="center"/>
    </xf>
    <xf numFmtId="226" fontId="0" fillId="4" borderId="2" xfId="16567" applyNumberFormat="1" applyFont="1" applyFill="1" applyBorder="1" applyAlignment="1">
      <alignment horizontal="right" vertical="center"/>
    </xf>
    <xf numFmtId="226" fontId="0" fillId="4" borderId="1" xfId="13791" applyNumberFormat="1" applyFont="1" applyFill="1" applyBorder="1" applyAlignment="1">
      <alignment horizontal="right" vertical="center" wrapText="1"/>
    </xf>
    <xf numFmtId="226" fontId="3" fillId="4" borderId="10" xfId="6365" applyNumberFormat="1" applyFont="1" applyFill="1" applyBorder="1" applyAlignment="1">
      <alignment horizontal="right" vertical="center"/>
    </xf>
    <xf numFmtId="226" fontId="17" fillId="4" borderId="6" xfId="6365" applyNumberFormat="1" applyFont="1" applyFill="1" applyBorder="1" applyAlignment="1">
      <alignment horizontal="right" vertical="center"/>
    </xf>
    <xf numFmtId="226" fontId="0" fillId="0" borderId="6" xfId="0" applyNumberFormat="1" applyFont="1" applyBorder="1" applyAlignment="1">
      <alignment horizontal="right" vertical="center"/>
    </xf>
    <xf numFmtId="3" fontId="0" fillId="4" borderId="2" xfId="16567" applyNumberFormat="1" applyFont="1" applyFill="1" applyBorder="1" applyAlignment="1">
      <alignment horizontal="right" vertical="center"/>
    </xf>
    <xf numFmtId="0" fontId="7" fillId="4" borderId="2" xfId="16567" applyFont="1" applyFill="1" applyBorder="1" applyAlignment="1">
      <alignment horizontal="center" vertical="center"/>
    </xf>
    <xf numFmtId="0" fontId="0" fillId="4" borderId="2" xfId="16567" applyFont="1" applyFill="1" applyBorder="1"/>
    <xf numFmtId="3" fontId="3" fillId="4" borderId="10" xfId="6365" applyNumberFormat="1" applyFont="1" applyFill="1" applyBorder="1" applyAlignment="1">
      <alignment horizontal="right" vertical="center"/>
    </xf>
    <xf numFmtId="238" fontId="2" fillId="4" borderId="10" xfId="6365" applyNumberFormat="1" applyFont="1" applyFill="1" applyBorder="1" applyAlignment="1">
      <alignment horizontal="center" vertical="center"/>
    </xf>
    <xf numFmtId="3" fontId="17" fillId="4" borderId="6" xfId="6365" applyNumberFormat="1" applyFont="1" applyFill="1" applyBorder="1" applyAlignment="1">
      <alignment horizontal="right" vertical="center"/>
    </xf>
    <xf numFmtId="0" fontId="7" fillId="0" borderId="6" xfId="0" applyFont="1" applyBorder="1" applyAlignment="1">
      <alignment horizontal="center" vertical="center"/>
    </xf>
    <xf numFmtId="0" fontId="1" fillId="0" borderId="6" xfId="0" applyFont="1" applyBorder="1" applyAlignment="1">
      <alignment horizontal="center" vertical="center"/>
    </xf>
    <xf numFmtId="0" fontId="5" fillId="0" borderId="0" xfId="0" applyFont="1" applyAlignment="1">
      <alignment wrapText="1"/>
    </xf>
    <xf numFmtId="0" fontId="7" fillId="4" borderId="5" xfId="16567" applyFont="1" applyFill="1" applyBorder="1"/>
    <xf numFmtId="238" fontId="0" fillId="4" borderId="6" xfId="6365" applyNumberFormat="1" applyFont="1" applyFill="1" applyBorder="1" applyAlignment="1">
      <alignment vertical="center"/>
    </xf>
    <xf numFmtId="3" fontId="8" fillId="4" borderId="0" xfId="16567" applyNumberFormat="1" applyFont="1" applyFill="1"/>
    <xf numFmtId="3" fontId="1" fillId="4" borderId="0" xfId="16567" applyNumberFormat="1" applyFont="1" applyFill="1"/>
    <xf numFmtId="3" fontId="0" fillId="4" borderId="0" xfId="16567" applyNumberFormat="1" applyFont="1" applyFill="1" applyAlignment="1">
      <alignment horizontal="right" vertical="center"/>
    </xf>
    <xf numFmtId="3" fontId="7" fillId="4" borderId="6" xfId="17411" applyNumberFormat="1" applyFont="1" applyFill="1" applyBorder="1" applyAlignment="1">
      <alignment horizontal="left" vertical="center" wrapText="1"/>
    </xf>
    <xf numFmtId="0" fontId="5" fillId="0" borderId="6" xfId="16567" applyFont="1" applyFill="1" applyBorder="1" applyAlignment="1">
      <alignment horizontal="right" vertical="center"/>
    </xf>
    <xf numFmtId="0" fontId="0" fillId="4" borderId="0" xfId="17426" applyFont="1" applyFill="1" applyBorder="1" applyAlignment="1">
      <alignment horizontal="right" vertical="center"/>
    </xf>
    <xf numFmtId="226" fontId="0" fillId="4" borderId="6" xfId="16567" applyNumberFormat="1" applyFont="1" applyFill="1" applyBorder="1" applyAlignment="1">
      <alignment horizontal="right" vertical="center"/>
    </xf>
    <xf numFmtId="226" fontId="0" fillId="4" borderId="0" xfId="16567" applyNumberFormat="1" applyFont="1" applyFill="1" applyAlignment="1">
      <alignment horizontal="right" vertical="center"/>
    </xf>
    <xf numFmtId="226" fontId="0" fillId="4" borderId="0" xfId="17426" applyNumberFormat="1" applyFont="1" applyFill="1" applyBorder="1" applyAlignment="1">
      <alignment horizontal="right" vertical="center"/>
    </xf>
    <xf numFmtId="0" fontId="7" fillId="4" borderId="6" xfId="16567" applyFont="1" applyFill="1" applyBorder="1"/>
    <xf numFmtId="0" fontId="7" fillId="4" borderId="23" xfId="16567" applyFont="1" applyFill="1" applyBorder="1"/>
    <xf numFmtId="0" fontId="1" fillId="4" borderId="16" xfId="16567" applyFont="1" applyFill="1" applyBorder="1"/>
    <xf numFmtId="0" fontId="16" fillId="2" borderId="2" xfId="13791" applyNumberFormat="1" applyFont="1" applyFill="1" applyBorder="1" applyAlignment="1">
      <alignment horizontal="center" vertical="center" wrapText="1"/>
    </xf>
    <xf numFmtId="0" fontId="6" fillId="4" borderId="6" xfId="17426" applyFont="1" applyFill="1" applyBorder="1" applyAlignment="1">
      <alignment horizontal="center" vertical="center"/>
    </xf>
    <xf numFmtId="0" fontId="16" fillId="4" borderId="6" xfId="0" applyFont="1" applyFill="1" applyBorder="1"/>
    <xf numFmtId="3" fontId="0" fillId="4" borderId="6" xfId="1079" applyNumberFormat="1" applyFont="1" applyFill="1" applyBorder="1" applyAlignment="1">
      <alignment horizontal="right" vertical="center" wrapText="1"/>
    </xf>
    <xf numFmtId="0" fontId="7" fillId="4" borderId="6" xfId="0" applyFont="1" applyFill="1" applyBorder="1" applyAlignment="1">
      <alignment horizontal="center" vertical="center"/>
    </xf>
    <xf numFmtId="0" fontId="18" fillId="4" borderId="6" xfId="0" applyFont="1" applyFill="1" applyBorder="1" applyAlignment="1">
      <alignment horizontal="center" vertical="center"/>
    </xf>
    <xf numFmtId="1" fontId="18" fillId="4" borderId="6" xfId="0" applyNumberFormat="1" applyFont="1" applyFill="1" applyBorder="1" applyAlignment="1">
      <alignment vertical="center" wrapText="1"/>
    </xf>
    <xf numFmtId="3" fontId="18" fillId="4" borderId="6" xfId="0" applyNumberFormat="1" applyFont="1" applyFill="1" applyBorder="1" applyAlignment="1">
      <alignment horizontal="center" vertical="center" wrapText="1"/>
    </xf>
    <xf numFmtId="3" fontId="1" fillId="4" borderId="6" xfId="0" applyNumberFormat="1" applyFont="1" applyFill="1" applyBorder="1" applyAlignment="1">
      <alignment horizontal="center" vertical="center" wrapText="1"/>
    </xf>
    <xf numFmtId="3" fontId="5" fillId="4" borderId="6" xfId="13791" applyNumberFormat="1" applyFont="1" applyFill="1" applyBorder="1" applyAlignment="1">
      <alignment vertical="center" wrapText="1"/>
    </xf>
    <xf numFmtId="3" fontId="18" fillId="4" borderId="6" xfId="13791" applyNumberFormat="1" applyFont="1" applyFill="1" applyBorder="1" applyAlignment="1">
      <alignment horizontal="center" vertical="center" wrapText="1"/>
    </xf>
    <xf numFmtId="3" fontId="18" fillId="4" borderId="6" xfId="13791" applyNumberFormat="1" applyFont="1" applyFill="1" applyBorder="1" applyAlignment="1">
      <alignment horizontal="justify" vertical="center" wrapText="1"/>
    </xf>
    <xf numFmtId="238" fontId="1" fillId="4" borderId="6" xfId="6616" applyNumberFormat="1" applyFont="1" applyFill="1" applyBorder="1" applyAlignment="1">
      <alignment horizontal="center" vertical="center" wrapText="1"/>
    </xf>
    <xf numFmtId="3" fontId="9" fillId="4" borderId="6" xfId="13791" applyNumberFormat="1" applyFont="1" applyFill="1" applyBorder="1" applyAlignment="1">
      <alignment horizontal="center" vertical="center" wrapText="1"/>
    </xf>
    <xf numFmtId="3" fontId="16" fillId="4" borderId="6" xfId="13791" applyNumberFormat="1" applyFont="1" applyFill="1" applyBorder="1" applyAlignment="1">
      <alignment horizontal="left" vertical="center" wrapText="1"/>
    </xf>
    <xf numFmtId="0" fontId="51" fillId="4" borderId="6" xfId="0" applyFont="1" applyFill="1" applyBorder="1" applyAlignment="1">
      <alignment horizontal="center" vertical="center" wrapText="1"/>
    </xf>
    <xf numFmtId="3" fontId="24" fillId="4" borderId="6" xfId="1079" applyNumberFormat="1" applyFont="1" applyFill="1" applyBorder="1" applyAlignment="1">
      <alignment horizontal="right" vertical="center" wrapText="1"/>
    </xf>
    <xf numFmtId="0" fontId="9" fillId="4" borderId="6" xfId="0" applyFont="1" applyFill="1" applyBorder="1" applyAlignment="1">
      <alignment horizontal="center" vertical="center"/>
    </xf>
    <xf numFmtId="0" fontId="49" fillId="4" borderId="6" xfId="0" applyFont="1" applyFill="1" applyBorder="1" applyAlignment="1">
      <alignment horizontal="center" vertical="center"/>
    </xf>
    <xf numFmtId="0" fontId="1" fillId="4" borderId="6" xfId="0" applyFont="1" applyFill="1" applyBorder="1" applyAlignment="1">
      <alignment horizontal="center" vertical="center"/>
    </xf>
    <xf numFmtId="0" fontId="18" fillId="4" borderId="6" xfId="18867" applyFont="1" applyFill="1" applyBorder="1" applyAlignment="1">
      <alignment horizontal="left" vertical="center" wrapText="1"/>
    </xf>
    <xf numFmtId="0" fontId="7" fillId="4" borderId="6" xfId="18867" applyFont="1" applyFill="1" applyBorder="1" applyAlignment="1">
      <alignment horizontal="center" vertical="center" wrapText="1"/>
    </xf>
    <xf numFmtId="0" fontId="18" fillId="4" borderId="6" xfId="18867" applyFont="1" applyFill="1" applyBorder="1" applyAlignment="1">
      <alignment horizontal="center" vertical="center" wrapText="1"/>
    </xf>
    <xf numFmtId="3" fontId="17" fillId="4" borderId="6" xfId="1079" applyNumberFormat="1" applyFont="1" applyFill="1" applyBorder="1" applyAlignment="1">
      <alignment horizontal="right" vertical="center" wrapText="1"/>
    </xf>
    <xf numFmtId="3" fontId="16" fillId="4" borderId="6" xfId="13791" applyNumberFormat="1" applyFont="1" applyFill="1" applyBorder="1" applyAlignment="1">
      <alignment horizontal="justify" vertical="center" wrapText="1"/>
    </xf>
    <xf numFmtId="3" fontId="0" fillId="4" borderId="6" xfId="13791" applyNumberFormat="1" applyFont="1" applyFill="1" applyBorder="1" applyAlignment="1">
      <alignment horizontal="center" vertical="center" wrapText="1"/>
    </xf>
    <xf numFmtId="3" fontId="20" fillId="4" borderId="6" xfId="13791" applyNumberFormat="1" applyFont="1" applyFill="1" applyBorder="1" applyAlignment="1">
      <alignment horizontal="center" vertical="center" wrapText="1"/>
    </xf>
    <xf numFmtId="1" fontId="16" fillId="4" borderId="6" xfId="13791" applyNumberFormat="1" applyFont="1" applyFill="1" applyBorder="1" applyAlignment="1">
      <alignment vertical="center" wrapText="1"/>
    </xf>
    <xf numFmtId="3" fontId="25" fillId="4" borderId="6" xfId="13791" applyNumberFormat="1" applyFont="1" applyFill="1" applyBorder="1" applyAlignment="1">
      <alignment horizontal="center" vertical="center" wrapText="1"/>
    </xf>
    <xf numFmtId="3" fontId="15" fillId="4" borderId="6" xfId="13791" applyNumberFormat="1" applyFont="1" applyFill="1" applyBorder="1" applyAlignment="1">
      <alignment horizontal="left" vertical="center" wrapText="1"/>
    </xf>
    <xf numFmtId="3" fontId="21" fillId="4" borderId="6" xfId="0" applyNumberFormat="1" applyFont="1" applyFill="1" applyBorder="1" applyAlignment="1">
      <alignment horizontal="center" vertical="center" wrapText="1"/>
    </xf>
    <xf numFmtId="3" fontId="5" fillId="4" borderId="6" xfId="0" applyNumberFormat="1" applyFont="1" applyFill="1" applyBorder="1" applyAlignment="1">
      <alignment vertical="center"/>
    </xf>
    <xf numFmtId="3" fontId="5" fillId="4" borderId="6" xfId="0" applyNumberFormat="1" applyFont="1" applyFill="1" applyBorder="1" applyAlignment="1">
      <alignment horizontal="right" vertical="center"/>
    </xf>
    <xf numFmtId="3" fontId="0" fillId="4" borderId="6" xfId="13791" applyNumberFormat="1" applyFont="1" applyFill="1" applyBorder="1" applyAlignment="1">
      <alignment horizontal="right" vertical="center" wrapText="1"/>
    </xf>
    <xf numFmtId="3" fontId="15" fillId="4" borderId="6" xfId="1079" applyNumberFormat="1" applyFont="1" applyFill="1" applyBorder="1" applyAlignment="1">
      <alignment horizontal="right" vertical="center" wrapText="1"/>
    </xf>
    <xf numFmtId="0" fontId="0" fillId="4" borderId="6" xfId="17426" applyFont="1" applyFill="1" applyBorder="1"/>
    <xf numFmtId="3" fontId="5" fillId="4" borderId="6" xfId="1079" applyNumberFormat="1" applyFont="1" applyFill="1" applyBorder="1" applyAlignment="1">
      <alignment horizontal="right" vertical="center" wrapText="1"/>
    </xf>
    <xf numFmtId="0" fontId="16" fillId="2" borderId="17" xfId="13791" applyNumberFormat="1" applyFont="1" applyFill="1" applyBorder="1" applyAlignment="1">
      <alignment horizontal="center" vertical="center" wrapText="1"/>
    </xf>
    <xf numFmtId="3" fontId="16" fillId="4" borderId="17" xfId="13791" applyNumberFormat="1" applyFont="1" applyFill="1" applyBorder="1" applyAlignment="1">
      <alignment horizontal="center" vertical="center" wrapText="1"/>
    </xf>
    <xf numFmtId="3" fontId="0" fillId="4" borderId="6" xfId="17426" applyNumberFormat="1" applyFont="1" applyFill="1" applyBorder="1" applyAlignment="1">
      <alignment vertical="center"/>
    </xf>
    <xf numFmtId="3" fontId="26" fillId="4" borderId="6" xfId="17426" applyNumberFormat="1" applyFont="1" applyFill="1" applyBorder="1" applyAlignment="1">
      <alignment vertical="center"/>
    </xf>
    <xf numFmtId="3" fontId="5" fillId="4" borderId="6" xfId="17426" applyNumberFormat="1" applyFont="1" applyFill="1" applyBorder="1" applyAlignment="1">
      <alignment vertical="center"/>
    </xf>
    <xf numFmtId="3" fontId="18" fillId="4" borderId="6" xfId="17426" applyNumberFormat="1" applyFont="1" applyFill="1" applyBorder="1" applyAlignment="1">
      <alignment vertical="center"/>
    </xf>
    <xf numFmtId="3" fontId="18" fillId="4" borderId="6" xfId="1079" applyNumberFormat="1" applyFont="1" applyFill="1" applyBorder="1" applyAlignment="1">
      <alignment horizontal="right" vertical="center" wrapText="1"/>
    </xf>
    <xf numFmtId="3" fontId="50" fillId="4" borderId="6" xfId="0" applyNumberFormat="1" applyFont="1" applyFill="1" applyBorder="1" applyAlignment="1">
      <alignment vertical="center"/>
    </xf>
    <xf numFmtId="3" fontId="55" fillId="4" borderId="6" xfId="17426" applyNumberFormat="1" applyFont="1" applyFill="1" applyBorder="1" applyAlignment="1">
      <alignment vertical="center"/>
    </xf>
    <xf numFmtId="3" fontId="4" fillId="4" borderId="6" xfId="1079" applyNumberFormat="1" applyFont="1" applyFill="1" applyBorder="1" applyAlignment="1">
      <alignment horizontal="right" vertical="center" wrapText="1"/>
    </xf>
    <xf numFmtId="3" fontId="3" fillId="4" borderId="25" xfId="1079" applyNumberFormat="1" applyFont="1" applyFill="1" applyBorder="1" applyAlignment="1">
      <alignment horizontal="right" vertical="center" wrapText="1"/>
    </xf>
    <xf numFmtId="3" fontId="58" fillId="4" borderId="6" xfId="1079" applyNumberFormat="1" applyFont="1" applyFill="1" applyBorder="1" applyAlignment="1">
      <alignment horizontal="right" vertical="center" wrapText="1"/>
    </xf>
    <xf numFmtId="0" fontId="60" fillId="4" borderId="6" xfId="0" applyFont="1" applyFill="1" applyBorder="1" applyAlignment="1">
      <alignment horizontal="center" vertical="center" wrapText="1"/>
    </xf>
    <xf numFmtId="0" fontId="61" fillId="4" borderId="6" xfId="0" applyFont="1" applyFill="1" applyBorder="1" applyAlignment="1">
      <alignment horizontal="center" vertical="center" wrapText="1"/>
    </xf>
    <xf numFmtId="0" fontId="25" fillId="4" borderId="6" xfId="0" applyFont="1" applyFill="1" applyBorder="1" applyAlignment="1">
      <alignment horizontal="center" vertical="center" wrapText="1"/>
    </xf>
    <xf numFmtId="3" fontId="2" fillId="4" borderId="6" xfId="6904" applyNumberFormat="1" applyFont="1" applyFill="1" applyBorder="1" applyAlignment="1">
      <alignment horizontal="right" vertical="center" wrapText="1"/>
    </xf>
    <xf numFmtId="226" fontId="19" fillId="4" borderId="6" xfId="6665" applyNumberFormat="1" applyFont="1" applyFill="1" applyBorder="1" applyAlignment="1">
      <alignment horizontal="center" vertical="center" wrapText="1"/>
    </xf>
    <xf numFmtId="0" fontId="0" fillId="4" borderId="6" xfId="17426" applyFont="1" applyFill="1" applyBorder="1" applyAlignment="1">
      <alignment vertical="center"/>
    </xf>
    <xf numFmtId="3" fontId="16" fillId="4" borderId="6" xfId="13791" applyNumberFormat="1" applyFont="1" applyFill="1" applyBorder="1" applyAlignment="1">
      <alignment horizontal="center" vertical="center" wrapText="1"/>
    </xf>
    <xf numFmtId="3" fontId="16" fillId="4" borderId="6" xfId="13791" applyNumberFormat="1" applyFont="1" applyFill="1" applyBorder="1" applyAlignment="1">
      <alignment vertical="center" wrapText="1"/>
    </xf>
    <xf numFmtId="3" fontId="16" fillId="4" borderId="6" xfId="16003" applyNumberFormat="1" applyFont="1" applyFill="1" applyBorder="1" applyAlignment="1">
      <alignment horizontal="left" vertical="center" wrapText="1"/>
    </xf>
    <xf numFmtId="3" fontId="0" fillId="4" borderId="6" xfId="16551" applyNumberFormat="1" applyFont="1" applyFill="1" applyBorder="1" applyAlignment="1">
      <alignment horizontal="right" vertical="center" wrapText="1"/>
    </xf>
    <xf numFmtId="1" fontId="16" fillId="4" borderId="6" xfId="13791" applyNumberFormat="1" applyFont="1" applyFill="1" applyBorder="1" applyAlignment="1">
      <alignment horizontal="left" vertical="center" wrapText="1"/>
    </xf>
    <xf numFmtId="0" fontId="18" fillId="4" borderId="6" xfId="17426" applyFont="1" applyFill="1" applyBorder="1" applyAlignment="1">
      <alignment horizontal="center" vertical="center" wrapText="1"/>
    </xf>
    <xf numFmtId="3" fontId="18" fillId="4" borderId="6" xfId="17426" applyNumberFormat="1" applyFont="1" applyFill="1" applyBorder="1" applyAlignment="1">
      <alignment horizontal="right" vertical="center" wrapText="1"/>
    </xf>
    <xf numFmtId="3" fontId="18" fillId="4" borderId="6" xfId="13791" applyNumberFormat="1" applyFont="1" applyFill="1" applyBorder="1" applyAlignment="1">
      <alignment horizontal="left" vertical="center" wrapText="1"/>
    </xf>
    <xf numFmtId="3" fontId="7" fillId="4" borderId="6" xfId="1079" applyNumberFormat="1" applyFont="1" applyFill="1" applyBorder="1" applyAlignment="1">
      <alignment horizontal="right" vertical="center" wrapText="1"/>
    </xf>
    <xf numFmtId="3" fontId="17" fillId="4" borderId="6" xfId="1079" applyNumberFormat="1" applyFont="1" applyFill="1" applyBorder="1" applyAlignment="1">
      <alignment horizontal="center" vertical="center" wrapText="1"/>
    </xf>
    <xf numFmtId="3" fontId="18" fillId="4" borderId="6" xfId="13791" applyNumberFormat="1" applyFont="1" applyFill="1" applyBorder="1" applyAlignment="1">
      <alignment horizontal="right" vertical="center" wrapText="1"/>
    </xf>
    <xf numFmtId="3" fontId="70" fillId="4" borderId="6" xfId="6904" applyNumberFormat="1" applyFont="1" applyFill="1" applyBorder="1" applyAlignment="1">
      <alignment horizontal="right" vertical="center" wrapText="1"/>
    </xf>
    <xf numFmtId="3" fontId="55" fillId="4" borderId="6" xfId="1079" applyNumberFormat="1" applyFont="1" applyFill="1" applyBorder="1" applyAlignment="1">
      <alignment horizontal="right" vertical="center" wrapText="1"/>
    </xf>
    <xf numFmtId="3" fontId="24" fillId="4" borderId="6" xfId="17426" applyNumberFormat="1" applyFont="1" applyFill="1" applyBorder="1" applyAlignment="1">
      <alignment vertical="center"/>
    </xf>
    <xf numFmtId="3" fontId="4" fillId="4" borderId="6" xfId="13791" applyNumberFormat="1" applyFont="1" applyFill="1" applyBorder="1" applyAlignment="1">
      <alignment horizontal="right" vertical="center" wrapText="1"/>
    </xf>
    <xf numFmtId="3" fontId="10" fillId="4" borderId="6" xfId="1079" applyNumberFormat="1" applyFont="1" applyFill="1" applyBorder="1" applyAlignment="1">
      <alignment horizontal="right" vertical="center" wrapText="1"/>
    </xf>
    <xf numFmtId="0" fontId="18" fillId="4" borderId="6" xfId="0" applyFont="1" applyFill="1" applyBorder="1" applyAlignment="1">
      <alignment horizontal="right" vertical="center" wrapText="1"/>
    </xf>
    <xf numFmtId="3" fontId="18" fillId="4" borderId="6" xfId="0" applyNumberFormat="1" applyFont="1" applyFill="1" applyBorder="1" applyAlignment="1">
      <alignment horizontal="right" vertical="center" wrapText="1"/>
    </xf>
    <xf numFmtId="0" fontId="18" fillId="4" borderId="6" xfId="0" applyFont="1" applyFill="1" applyBorder="1" applyAlignment="1">
      <alignment horizontal="center" vertical="center" wrapText="1"/>
    </xf>
    <xf numFmtId="226" fontId="18" fillId="4" borderId="6" xfId="6665" applyNumberFormat="1" applyFont="1" applyFill="1" applyBorder="1" applyAlignment="1">
      <alignment horizontal="center" vertical="center" wrapText="1"/>
    </xf>
    <xf numFmtId="3" fontId="6" fillId="4" borderId="6" xfId="1079" applyNumberFormat="1" applyFont="1" applyFill="1" applyBorder="1" applyAlignment="1">
      <alignment horizontal="right" vertical="center" wrapText="1"/>
    </xf>
    <xf numFmtId="0" fontId="74" fillId="0" borderId="0" xfId="18526" applyFont="1" applyAlignment="1">
      <alignment horizontal="center"/>
    </xf>
    <xf numFmtId="3" fontId="6" fillId="4" borderId="2" xfId="13791" applyNumberFormat="1" applyFont="1" applyFill="1" applyBorder="1" applyAlignment="1">
      <alignment horizontal="center" vertical="center" wrapText="1"/>
    </xf>
    <xf numFmtId="0" fontId="18" fillId="4" borderId="17" xfId="13791" applyNumberFormat="1" applyFont="1" applyFill="1" applyBorder="1" applyAlignment="1">
      <alignment horizontal="center" vertical="center" wrapText="1"/>
    </xf>
    <xf numFmtId="3" fontId="1" fillId="4" borderId="17" xfId="13791" applyNumberFormat="1" applyFont="1" applyFill="1" applyBorder="1" applyAlignment="1">
      <alignment horizontal="center" vertical="center" wrapText="1"/>
    </xf>
    <xf numFmtId="3" fontId="7" fillId="4" borderId="17" xfId="13791" applyNumberFormat="1" applyFont="1" applyFill="1" applyBorder="1" applyAlignment="1">
      <alignment horizontal="center" vertical="center" wrapText="1"/>
    </xf>
    <xf numFmtId="0" fontId="1" fillId="4" borderId="6" xfId="0" applyFont="1" applyFill="1" applyBorder="1" applyAlignment="1">
      <alignment horizontal="center" wrapText="1"/>
    </xf>
    <xf numFmtId="0" fontId="1" fillId="4" borderId="6" xfId="0" applyFont="1" applyFill="1" applyBorder="1"/>
    <xf numFmtId="1" fontId="15" fillId="4" borderId="6" xfId="13791" applyNumberFormat="1" applyFont="1" applyFill="1" applyBorder="1" applyAlignment="1">
      <alignment horizontal="left" vertical="center" wrapText="1" indent="1"/>
    </xf>
    <xf numFmtId="3" fontId="18" fillId="4" borderId="6" xfId="17411" applyNumberFormat="1" applyFont="1" applyFill="1" applyBorder="1" applyAlignment="1">
      <alignment horizontal="center" vertical="center" wrapText="1"/>
    </xf>
    <xf numFmtId="339" fontId="18" fillId="4" borderId="6" xfId="17411" applyNumberFormat="1" applyFont="1" applyFill="1" applyBorder="1" applyAlignment="1">
      <alignment horizontal="left" vertical="center" wrapText="1" indent="2"/>
    </xf>
    <xf numFmtId="0" fontId="18" fillId="4" borderId="6" xfId="0" applyFont="1" applyFill="1" applyBorder="1"/>
    <xf numFmtId="0" fontId="50" fillId="4" borderId="6" xfId="0" applyFont="1" applyFill="1" applyBorder="1"/>
    <xf numFmtId="0" fontId="51" fillId="4" borderId="6" xfId="0" applyFont="1" applyFill="1" applyBorder="1" applyAlignment="1">
      <alignment horizontal="center" wrapText="1"/>
    </xf>
    <xf numFmtId="0" fontId="51" fillId="4" borderId="6" xfId="0" applyFont="1" applyFill="1" applyBorder="1"/>
    <xf numFmtId="3" fontId="45" fillId="4" borderId="6" xfId="1079" applyNumberFormat="1" applyFont="1" applyFill="1" applyBorder="1" applyAlignment="1">
      <alignment horizontal="right" vertical="center" wrapText="1"/>
    </xf>
    <xf numFmtId="3" fontId="18" fillId="4" borderId="6" xfId="0" applyNumberFormat="1" applyFont="1" applyFill="1" applyBorder="1" applyAlignment="1">
      <alignment horizontal="center" vertical="center"/>
    </xf>
    <xf numFmtId="3" fontId="16" fillId="4" borderId="6" xfId="0" applyNumberFormat="1" applyFont="1" applyFill="1" applyBorder="1"/>
    <xf numFmtId="3" fontId="1" fillId="4" borderId="6" xfId="0" applyNumberFormat="1" applyFont="1" applyFill="1" applyBorder="1" applyAlignment="1">
      <alignment horizontal="center" wrapText="1"/>
    </xf>
    <xf numFmtId="3" fontId="1" fillId="4" borderId="6" xfId="0" applyNumberFormat="1" applyFont="1" applyFill="1" applyBorder="1"/>
    <xf numFmtId="3" fontId="3" fillId="4" borderId="6" xfId="17426" applyNumberFormat="1" applyFont="1" applyFill="1" applyBorder="1" applyAlignment="1">
      <alignment vertical="center"/>
    </xf>
    <xf numFmtId="1" fontId="25" fillId="4" borderId="6" xfId="13791" applyNumberFormat="1" applyFont="1" applyFill="1" applyBorder="1" applyAlignment="1">
      <alignment horizontal="left" vertical="center" wrapText="1"/>
    </xf>
    <xf numFmtId="3" fontId="25" fillId="4" borderId="6" xfId="1079" applyNumberFormat="1" applyFont="1" applyFill="1" applyBorder="1" applyAlignment="1">
      <alignment horizontal="right" vertical="center" wrapText="1"/>
    </xf>
    <xf numFmtId="0" fontId="9" fillId="2" borderId="6" xfId="0" applyFont="1" applyFill="1" applyBorder="1" applyAlignment="1">
      <alignment horizontal="center" vertical="center"/>
    </xf>
    <xf numFmtId="1" fontId="9" fillId="2" borderId="6" xfId="13791" applyNumberFormat="1" applyFont="1" applyFill="1" applyBorder="1" applyAlignment="1">
      <alignment vertical="center" wrapText="1"/>
    </xf>
    <xf numFmtId="0" fontId="9" fillId="2" borderId="6" xfId="0" applyFont="1" applyFill="1" applyBorder="1"/>
    <xf numFmtId="0" fontId="2" fillId="2" borderId="6" xfId="0" applyFont="1" applyFill="1" applyBorder="1" applyAlignment="1">
      <alignment horizontal="center" wrapText="1"/>
    </xf>
    <xf numFmtId="0" fontId="2" fillId="2" borderId="6" xfId="0" applyFont="1" applyFill="1" applyBorder="1"/>
    <xf numFmtId="3" fontId="3" fillId="2" borderId="6" xfId="1079" applyNumberFormat="1" applyFont="1" applyFill="1" applyBorder="1" applyAlignment="1">
      <alignment horizontal="right" vertical="center" wrapText="1"/>
    </xf>
    <xf numFmtId="0" fontId="9" fillId="4" borderId="6" xfId="0" applyFont="1" applyFill="1" applyBorder="1" applyAlignment="1">
      <alignment vertical="center"/>
    </xf>
    <xf numFmtId="0" fontId="2" fillId="4" borderId="6" xfId="0" applyFont="1" applyFill="1" applyBorder="1" applyAlignment="1">
      <alignment horizontal="center" vertical="center" wrapText="1"/>
    </xf>
    <xf numFmtId="0" fontId="2" fillId="4" borderId="6" xfId="0" applyFont="1" applyFill="1" applyBorder="1" applyAlignment="1">
      <alignment vertical="center"/>
    </xf>
    <xf numFmtId="0" fontId="1" fillId="4" borderId="6" xfId="18867" applyFont="1" applyFill="1" applyBorder="1" applyAlignment="1">
      <alignment horizontal="center" vertical="center"/>
    </xf>
    <xf numFmtId="0" fontId="1" fillId="4" borderId="6" xfId="18867" applyFont="1" applyFill="1" applyBorder="1" applyAlignment="1">
      <alignment horizontal="center" vertical="center" wrapText="1"/>
    </xf>
    <xf numFmtId="226" fontId="5" fillId="4" borderId="6" xfId="0" applyNumberFormat="1" applyFont="1" applyFill="1" applyBorder="1" applyAlignment="1">
      <alignment vertical="center"/>
    </xf>
    <xf numFmtId="3" fontId="1" fillId="4" borderId="6" xfId="4595" applyNumberFormat="1" applyFont="1" applyFill="1" applyBorder="1" applyAlignment="1">
      <alignment horizontal="center" vertical="center" wrapText="1"/>
    </xf>
    <xf numFmtId="226" fontId="3" fillId="8" borderId="6" xfId="6904" applyNumberFormat="1" applyFont="1" applyFill="1" applyBorder="1" applyAlignment="1">
      <alignment vertical="center" wrapText="1"/>
    </xf>
    <xf numFmtId="238" fontId="18" fillId="4" borderId="6" xfId="6338" applyNumberFormat="1" applyFont="1" applyFill="1" applyBorder="1" applyAlignment="1">
      <alignment horizontal="left" vertical="center" wrapText="1"/>
    </xf>
    <xf numFmtId="1" fontId="18" fillId="4" borderId="6" xfId="13791" applyNumberFormat="1" applyFont="1" applyFill="1" applyBorder="1" applyAlignment="1">
      <alignment horizontal="center" vertical="center" wrapText="1"/>
    </xf>
    <xf numFmtId="226" fontId="5" fillId="4" borderId="6" xfId="6904" applyNumberFormat="1" applyFont="1" applyFill="1" applyBorder="1" applyAlignment="1">
      <alignment horizontal="right" vertical="center" wrapText="1"/>
    </xf>
    <xf numFmtId="3" fontId="21" fillId="4" borderId="17" xfId="13791" applyNumberFormat="1" applyFont="1" applyFill="1" applyBorder="1" applyAlignment="1">
      <alignment horizontal="center" vertical="center" wrapText="1"/>
    </xf>
    <xf numFmtId="3" fontId="8" fillId="4" borderId="6" xfId="1079" applyNumberFormat="1" applyFont="1" applyFill="1" applyBorder="1" applyAlignment="1">
      <alignment horizontal="center" vertical="center" wrapText="1"/>
    </xf>
    <xf numFmtId="3" fontId="58" fillId="4" borderId="6" xfId="1079" applyNumberFormat="1" applyFont="1" applyFill="1" applyBorder="1" applyAlignment="1">
      <alignment horizontal="center" vertical="center" wrapText="1"/>
    </xf>
    <xf numFmtId="3" fontId="21" fillId="4" borderId="6" xfId="1079" applyNumberFormat="1" applyFont="1" applyFill="1" applyBorder="1" applyAlignment="1">
      <alignment horizontal="right" vertical="center" wrapText="1"/>
    </xf>
    <xf numFmtId="3" fontId="21" fillId="4" borderId="6" xfId="1079" applyNumberFormat="1" applyFont="1" applyFill="1" applyBorder="1" applyAlignment="1">
      <alignment horizontal="center" vertical="center" wrapText="1"/>
    </xf>
    <xf numFmtId="3" fontId="75" fillId="4" borderId="6" xfId="1079" applyNumberFormat="1" applyFont="1" applyFill="1" applyBorder="1" applyAlignment="1">
      <alignment horizontal="right" vertical="center" wrapText="1"/>
    </xf>
    <xf numFmtId="3" fontId="19" fillId="4" borderId="6" xfId="18867" applyNumberFormat="1" applyFont="1" applyFill="1" applyBorder="1" applyAlignment="1">
      <alignment horizontal="center" vertical="center" wrapText="1"/>
    </xf>
    <xf numFmtId="226" fontId="5" fillId="4" borderId="6" xfId="0" applyNumberFormat="1" applyFont="1" applyFill="1" applyBorder="1" applyAlignment="1">
      <alignment horizontal="right" vertical="center"/>
    </xf>
    <xf numFmtId="3" fontId="19" fillId="4" borderId="6" xfId="4595" applyNumberFormat="1" applyFont="1" applyFill="1" applyBorder="1" applyAlignment="1">
      <alignment horizontal="center" vertical="center" wrapText="1"/>
    </xf>
    <xf numFmtId="3" fontId="19" fillId="4" borderId="6" xfId="0" applyNumberFormat="1" applyFont="1" applyFill="1" applyBorder="1" applyAlignment="1">
      <alignment horizontal="center" vertical="center" wrapText="1"/>
    </xf>
    <xf numFmtId="226" fontId="5" fillId="4" borderId="6" xfId="13791" applyNumberFormat="1" applyFont="1" applyFill="1" applyBorder="1" applyAlignment="1">
      <alignment horizontal="right" vertical="center" wrapText="1"/>
    </xf>
    <xf numFmtId="0" fontId="5" fillId="4" borderId="17" xfId="13791" applyNumberFormat="1" applyFont="1" applyFill="1" applyBorder="1" applyAlignment="1">
      <alignment horizontal="center" vertical="center" wrapText="1"/>
    </xf>
    <xf numFmtId="3" fontId="16" fillId="4" borderId="6" xfId="0" applyNumberFormat="1" applyFont="1" applyFill="1" applyBorder="1" applyAlignment="1">
      <alignment vertical="center"/>
    </xf>
    <xf numFmtId="3" fontId="53" fillId="4" borderId="6" xfId="1079" applyNumberFormat="1" applyFont="1" applyFill="1" applyBorder="1" applyAlignment="1">
      <alignment horizontal="right" vertical="center" wrapText="1"/>
    </xf>
    <xf numFmtId="3" fontId="49" fillId="4" borderId="6" xfId="1079" applyNumberFormat="1" applyFont="1" applyFill="1" applyBorder="1" applyAlignment="1">
      <alignment horizontal="right" vertical="center" wrapText="1"/>
    </xf>
    <xf numFmtId="0" fontId="25" fillId="4" borderId="6" xfId="17426" applyFont="1" applyFill="1" applyBorder="1"/>
    <xf numFmtId="3" fontId="25" fillId="4" borderId="6" xfId="17426" applyNumberFormat="1" applyFont="1" applyFill="1" applyBorder="1" applyAlignment="1">
      <alignment vertical="center"/>
    </xf>
    <xf numFmtId="3" fontId="26" fillId="4" borderId="6" xfId="0" applyNumberFormat="1" applyFont="1" applyFill="1" applyBorder="1" applyAlignment="1">
      <alignment vertical="center"/>
    </xf>
    <xf numFmtId="226" fontId="5" fillId="4" borderId="6" xfId="17426" applyNumberFormat="1" applyFont="1" applyFill="1" applyBorder="1" applyAlignment="1">
      <alignment vertical="center"/>
    </xf>
    <xf numFmtId="3" fontId="76" fillId="4" borderId="6" xfId="1079" applyNumberFormat="1" applyFont="1" applyFill="1" applyBorder="1" applyAlignment="1">
      <alignment horizontal="right" vertical="center" wrapText="1"/>
    </xf>
    <xf numFmtId="226" fontId="26" fillId="4" borderId="6" xfId="0" applyNumberFormat="1" applyFont="1" applyFill="1" applyBorder="1" applyAlignment="1">
      <alignment vertical="center"/>
    </xf>
    <xf numFmtId="3" fontId="21" fillId="4" borderId="6" xfId="17426" applyNumberFormat="1" applyFont="1" applyFill="1" applyBorder="1" applyAlignment="1">
      <alignment vertical="center"/>
    </xf>
    <xf numFmtId="3" fontId="2" fillId="2" borderId="6" xfId="1079" applyNumberFormat="1" applyFont="1" applyFill="1" applyBorder="1" applyAlignment="1">
      <alignment horizontal="right" vertical="center" wrapText="1"/>
    </xf>
    <xf numFmtId="3" fontId="3" fillId="8" borderId="6" xfId="1079" applyNumberFormat="1" applyFont="1" applyFill="1" applyBorder="1" applyAlignment="1">
      <alignment horizontal="right" vertical="center" wrapText="1"/>
    </xf>
    <xf numFmtId="0" fontId="0" fillId="0" borderId="28" xfId="0" applyBorder="1"/>
    <xf numFmtId="3" fontId="15" fillId="4" borderId="0" xfId="17426" applyNumberFormat="1" applyFont="1" applyFill="1" applyBorder="1" applyAlignment="1">
      <alignment vertical="center"/>
    </xf>
    <xf numFmtId="226" fontId="0" fillId="0" borderId="6" xfId="0" applyNumberFormat="1" applyFont="1" applyBorder="1" applyAlignment="1">
      <alignment vertical="center"/>
    </xf>
    <xf numFmtId="226" fontId="0" fillId="4" borderId="6" xfId="17426" applyNumberFormat="1" applyFont="1" applyFill="1" applyBorder="1" applyAlignment="1">
      <alignment vertical="center"/>
    </xf>
    <xf numFmtId="0" fontId="24" fillId="0" borderId="29" xfId="0" applyFont="1" applyBorder="1"/>
    <xf numFmtId="226" fontId="24" fillId="4" borderId="6" xfId="17426" applyNumberFormat="1" applyFont="1" applyFill="1" applyBorder="1" applyAlignment="1">
      <alignment vertical="center"/>
    </xf>
    <xf numFmtId="226" fontId="24" fillId="0" borderId="6" xfId="0" applyNumberFormat="1" applyFont="1" applyBorder="1" applyAlignment="1">
      <alignment vertical="center"/>
    </xf>
    <xf numFmtId="3" fontId="7" fillId="4" borderId="0" xfId="17426" applyNumberFormat="1" applyFont="1" applyFill="1" applyBorder="1" applyAlignment="1">
      <alignment vertical="center"/>
    </xf>
    <xf numFmtId="226" fontId="3" fillId="4" borderId="6" xfId="17426" applyNumberFormat="1" applyFont="1" applyFill="1" applyBorder="1" applyAlignment="1">
      <alignment vertical="center"/>
    </xf>
    <xf numFmtId="0" fontId="0" fillId="0" borderId="29" xfId="0" applyBorder="1"/>
    <xf numFmtId="226" fontId="0" fillId="8" borderId="6" xfId="0" applyNumberFormat="1" applyFont="1" applyFill="1" applyBorder="1" applyAlignment="1">
      <alignment vertical="center"/>
    </xf>
    <xf numFmtId="1" fontId="20" fillId="4" borderId="6" xfId="13791" applyNumberFormat="1" applyFont="1" applyFill="1" applyBorder="1" applyAlignment="1">
      <alignment horizontal="center" vertical="center" wrapText="1"/>
    </xf>
    <xf numFmtId="3" fontId="18" fillId="4" borderId="6" xfId="0" applyNumberFormat="1" applyFont="1" applyFill="1" applyBorder="1" applyAlignment="1">
      <alignment vertical="center"/>
    </xf>
    <xf numFmtId="3" fontId="18" fillId="4" borderId="6" xfId="6904" applyNumberFormat="1" applyFont="1" applyFill="1" applyBorder="1" applyAlignment="1">
      <alignment horizontal="right" vertical="center" wrapText="1"/>
    </xf>
    <xf numFmtId="3" fontId="18" fillId="4" borderId="6" xfId="2757" applyNumberFormat="1" applyFont="1" applyFill="1" applyBorder="1" applyAlignment="1">
      <alignment horizontal="right" vertical="center"/>
    </xf>
    <xf numFmtId="0" fontId="1" fillId="4" borderId="6" xfId="0" applyFont="1" applyFill="1" applyBorder="1" applyAlignment="1">
      <alignment horizontal="center"/>
    </xf>
    <xf numFmtId="0" fontId="1" fillId="4" borderId="6" xfId="18860" applyFont="1" applyFill="1" applyBorder="1" applyAlignment="1">
      <alignment horizontal="center" vertical="center"/>
    </xf>
    <xf numFmtId="226" fontId="5" fillId="4" borderId="6" xfId="18860" applyNumberFormat="1" applyFont="1" applyFill="1" applyBorder="1" applyAlignment="1">
      <alignment horizontal="right" vertical="center"/>
    </xf>
    <xf numFmtId="49" fontId="9" fillId="4" borderId="6" xfId="13791" applyNumberFormat="1" applyFont="1" applyFill="1" applyBorder="1" applyAlignment="1">
      <alignment horizontal="center" vertical="center"/>
    </xf>
    <xf numFmtId="226" fontId="5" fillId="4" borderId="6" xfId="6417" applyNumberFormat="1" applyFont="1" applyFill="1" applyBorder="1" applyAlignment="1">
      <alignment horizontal="right" vertical="center" wrapText="1"/>
    </xf>
    <xf numFmtId="1" fontId="16" fillId="4" borderId="6" xfId="13791" applyNumberFormat="1" applyFont="1" applyFill="1" applyBorder="1" applyAlignment="1">
      <alignment horizontal="center" vertical="center" wrapText="1"/>
    </xf>
    <xf numFmtId="3" fontId="25" fillId="4" borderId="6" xfId="6904" applyNumberFormat="1" applyFont="1" applyFill="1" applyBorder="1" applyAlignment="1">
      <alignment horizontal="right" vertical="center" wrapText="1"/>
    </xf>
    <xf numFmtId="0" fontId="9" fillId="2" borderId="6" xfId="0" applyFont="1" applyFill="1" applyBorder="1" applyAlignment="1">
      <alignment vertical="center"/>
    </xf>
    <xf numFmtId="0" fontId="2" fillId="2" borderId="6" xfId="0" applyFont="1" applyFill="1" applyBorder="1" applyAlignment="1">
      <alignment horizontal="center" vertical="center" wrapText="1"/>
    </xf>
    <xf numFmtId="0" fontId="2" fillId="2" borderId="6" xfId="0" applyFont="1" applyFill="1" applyBorder="1" applyAlignment="1">
      <alignment vertical="center"/>
    </xf>
    <xf numFmtId="341" fontId="19" fillId="4" borderId="6" xfId="18862" applyNumberFormat="1" applyFont="1" applyFill="1" applyBorder="1" applyAlignment="1">
      <alignment horizontal="center" vertical="center" wrapText="1"/>
    </xf>
    <xf numFmtId="49" fontId="9" fillId="8" borderId="6" xfId="13791" applyNumberFormat="1" applyFont="1" applyFill="1" applyBorder="1" applyAlignment="1">
      <alignment horizontal="center" vertical="center"/>
    </xf>
    <xf numFmtId="1" fontId="9" fillId="8" borderId="6" xfId="13791" applyNumberFormat="1" applyFont="1" applyFill="1" applyBorder="1" applyAlignment="1">
      <alignment vertical="center" wrapText="1"/>
    </xf>
    <xf numFmtId="1" fontId="9" fillId="8" borderId="6" xfId="13791" applyNumberFormat="1" applyFont="1" applyFill="1" applyBorder="1" applyAlignment="1">
      <alignment horizontal="center" vertical="center" wrapText="1"/>
    </xf>
    <xf numFmtId="1" fontId="2" fillId="8" borderId="6" xfId="13791" applyNumberFormat="1" applyFont="1" applyFill="1" applyBorder="1" applyAlignment="1">
      <alignment horizontal="center" vertical="center" wrapText="1"/>
    </xf>
    <xf numFmtId="3" fontId="3" fillId="8" borderId="6" xfId="6904" applyNumberFormat="1" applyFont="1" applyFill="1" applyBorder="1" applyAlignment="1">
      <alignment vertical="center" wrapText="1"/>
    </xf>
    <xf numFmtId="3" fontId="1" fillId="4" borderId="6" xfId="18860" applyNumberFormat="1" applyFont="1" applyFill="1" applyBorder="1" applyAlignment="1">
      <alignment horizontal="center" vertical="center"/>
    </xf>
    <xf numFmtId="341" fontId="1" fillId="4" borderId="6" xfId="18862" applyNumberFormat="1" applyFont="1" applyFill="1" applyBorder="1" applyAlignment="1">
      <alignment horizontal="center" vertical="center" wrapText="1"/>
    </xf>
    <xf numFmtId="0" fontId="20" fillId="4" borderId="6" xfId="0" applyFont="1" applyFill="1" applyBorder="1" applyAlignment="1">
      <alignment horizontal="center" vertical="center" wrapText="1"/>
    </xf>
    <xf numFmtId="3" fontId="18" fillId="4" borderId="6" xfId="1527" applyNumberFormat="1" applyFont="1" applyFill="1" applyBorder="1" applyAlignment="1">
      <alignment horizontal="left" vertical="center" wrapText="1"/>
    </xf>
    <xf numFmtId="3" fontId="1" fillId="4" borderId="6" xfId="1527" applyNumberFormat="1" applyFont="1" applyFill="1" applyBorder="1" applyAlignment="1">
      <alignment horizontal="center" vertical="center" wrapText="1"/>
    </xf>
    <xf numFmtId="1" fontId="1" fillId="4" borderId="6" xfId="1527" applyNumberFormat="1" applyFont="1" applyFill="1" applyBorder="1" applyAlignment="1">
      <alignment horizontal="center" vertical="center" wrapText="1"/>
    </xf>
    <xf numFmtId="3" fontId="19" fillId="4" borderId="6" xfId="16495" applyNumberFormat="1" applyFont="1" applyFill="1" applyBorder="1" applyAlignment="1">
      <alignment horizontal="center" vertical="center" wrapText="1"/>
    </xf>
    <xf numFmtId="0" fontId="21" fillId="4" borderId="6" xfId="0" applyFont="1" applyFill="1" applyBorder="1" applyAlignment="1">
      <alignment horizontal="right" vertical="center"/>
    </xf>
    <xf numFmtId="0" fontId="20" fillId="4" borderId="6" xfId="17426" applyFont="1" applyFill="1" applyBorder="1" applyAlignment="1">
      <alignment vertical="center"/>
    </xf>
    <xf numFmtId="0" fontId="18" fillId="4" borderId="6" xfId="17368" applyFont="1" applyFill="1" applyBorder="1" applyAlignment="1">
      <alignment horizontal="left" vertical="center" wrapText="1"/>
    </xf>
    <xf numFmtId="226" fontId="5" fillId="4" borderId="6" xfId="13791" applyNumberFormat="1" applyFont="1" applyFill="1" applyBorder="1" applyAlignment="1">
      <alignment horizontal="right" vertical="center"/>
    </xf>
    <xf numFmtId="3" fontId="18" fillId="4" borderId="6" xfId="13791" applyNumberFormat="1" applyFont="1" applyFill="1" applyBorder="1" applyAlignment="1">
      <alignment horizontal="right" vertical="center"/>
    </xf>
    <xf numFmtId="1" fontId="1" fillId="4" borderId="6" xfId="0" applyNumberFormat="1" applyFont="1" applyFill="1" applyBorder="1" applyAlignment="1">
      <alignment horizontal="center" vertical="center" wrapText="1"/>
    </xf>
    <xf numFmtId="0" fontId="19" fillId="4" borderId="6" xfId="18867" applyFont="1" applyFill="1" applyBorder="1" applyAlignment="1">
      <alignment horizontal="center" vertical="center" wrapText="1"/>
    </xf>
    <xf numFmtId="226" fontId="5" fillId="4" borderId="6" xfId="18867" applyNumberFormat="1" applyFont="1" applyFill="1" applyBorder="1" applyAlignment="1">
      <alignment horizontal="center" vertical="center" wrapText="1"/>
    </xf>
    <xf numFmtId="3" fontId="18" fillId="4" borderId="6" xfId="0" applyNumberFormat="1" applyFont="1" applyFill="1" applyBorder="1" applyAlignment="1">
      <alignment horizontal="left" vertical="center" wrapText="1"/>
    </xf>
    <xf numFmtId="0" fontId="18" fillId="4" borderId="6" xfId="18863" applyFont="1" applyFill="1" applyBorder="1" applyAlignment="1">
      <alignment horizontal="center" vertical="center" wrapText="1"/>
    </xf>
    <xf numFmtId="0" fontId="1" fillId="4" borderId="6" xfId="18863" applyFont="1" applyFill="1" applyBorder="1" applyAlignment="1">
      <alignment horizontal="center" vertical="center" wrapText="1"/>
    </xf>
    <xf numFmtId="1" fontId="1" fillId="4" borderId="6" xfId="18863" applyNumberFormat="1" applyFont="1" applyFill="1" applyBorder="1" applyAlignment="1">
      <alignment horizontal="center" vertical="center" wrapText="1"/>
    </xf>
    <xf numFmtId="3" fontId="20" fillId="4" borderId="6" xfId="2757" applyNumberFormat="1" applyFont="1" applyFill="1" applyBorder="1" applyAlignment="1">
      <alignment horizontal="center" vertical="center" wrapText="1"/>
    </xf>
    <xf numFmtId="3" fontId="20" fillId="4" borderId="6" xfId="6904" applyNumberFormat="1" applyFont="1" applyFill="1" applyBorder="1" applyAlignment="1">
      <alignment horizontal="center" vertical="center" wrapText="1"/>
    </xf>
    <xf numFmtId="226" fontId="5" fillId="4" borderId="6" xfId="5793" applyNumberFormat="1" applyFont="1" applyFill="1" applyBorder="1" applyAlignment="1">
      <alignment horizontal="right" vertical="center" wrapText="1"/>
    </xf>
    <xf numFmtId="341" fontId="19" fillId="4" borderId="6" xfId="0" applyNumberFormat="1" applyFont="1" applyFill="1" applyBorder="1" applyAlignment="1">
      <alignment horizontal="center" vertical="center" wrapText="1"/>
    </xf>
    <xf numFmtId="3" fontId="21" fillId="4" borderId="6" xfId="13791" applyNumberFormat="1" applyFont="1" applyFill="1" applyBorder="1" applyAlignment="1">
      <alignment horizontal="center" vertical="center" wrapText="1"/>
    </xf>
    <xf numFmtId="3" fontId="25" fillId="4" borderId="6" xfId="0" applyNumberFormat="1" applyFont="1" applyFill="1" applyBorder="1" applyAlignment="1">
      <alignment vertical="center"/>
    </xf>
    <xf numFmtId="226" fontId="5" fillId="4" borderId="6" xfId="18862" applyNumberFormat="1" applyFont="1" applyFill="1" applyBorder="1" applyAlignment="1">
      <alignment horizontal="center" vertical="center" wrapText="1"/>
    </xf>
    <xf numFmtId="3" fontId="19" fillId="4" borderId="6" xfId="18863" applyNumberFormat="1" applyFont="1" applyFill="1" applyBorder="1" applyAlignment="1">
      <alignment horizontal="center" vertical="center" wrapText="1"/>
    </xf>
    <xf numFmtId="3" fontId="21" fillId="4" borderId="6" xfId="18862" applyNumberFormat="1" applyFont="1" applyFill="1" applyBorder="1" applyAlignment="1">
      <alignment horizontal="center" vertical="center" wrapText="1"/>
    </xf>
    <xf numFmtId="3" fontId="20" fillId="4" borderId="6" xfId="4595" applyNumberFormat="1" applyFont="1" applyFill="1" applyBorder="1" applyAlignment="1">
      <alignment horizontal="center" vertical="center" wrapText="1"/>
    </xf>
    <xf numFmtId="3" fontId="20" fillId="4" borderId="6" xfId="13791" applyNumberFormat="1" applyFont="1" applyFill="1" applyBorder="1" applyAlignment="1">
      <alignment horizontal="right" vertical="center" wrapText="1"/>
    </xf>
    <xf numFmtId="3" fontId="20" fillId="4" borderId="6" xfId="0" applyNumberFormat="1" applyFont="1" applyFill="1" applyBorder="1" applyAlignment="1">
      <alignment horizontal="center" vertical="center" wrapText="1"/>
    </xf>
    <xf numFmtId="3" fontId="2" fillId="4" borderId="6" xfId="6904" applyNumberFormat="1" applyFont="1" applyFill="1" applyBorder="1" applyAlignment="1">
      <alignment vertical="center" wrapText="1"/>
    </xf>
    <xf numFmtId="3" fontId="8" fillId="4" borderId="6" xfId="6904" applyNumberFormat="1" applyFont="1" applyFill="1" applyBorder="1" applyAlignment="1">
      <alignment vertical="center" wrapText="1"/>
    </xf>
    <xf numFmtId="0" fontId="19" fillId="4" borderId="6" xfId="18863" applyFont="1" applyFill="1" applyBorder="1" applyAlignment="1">
      <alignment horizontal="center" vertical="center" wrapText="1"/>
    </xf>
    <xf numFmtId="226" fontId="1" fillId="4" borderId="6" xfId="6665" applyNumberFormat="1" applyFont="1" applyFill="1" applyBorder="1" applyAlignment="1">
      <alignment horizontal="center" vertical="center" wrapText="1"/>
    </xf>
    <xf numFmtId="3" fontId="2" fillId="8" borderId="6" xfId="6904" applyNumberFormat="1" applyFont="1" applyFill="1" applyBorder="1" applyAlignment="1">
      <alignment vertical="center" wrapText="1"/>
    </xf>
    <xf numFmtId="226" fontId="1" fillId="4" borderId="6" xfId="6" applyNumberFormat="1" applyFont="1" applyFill="1" applyBorder="1" applyAlignment="1">
      <alignment horizontal="center" vertical="center" wrapText="1"/>
    </xf>
    <xf numFmtId="226" fontId="0" fillId="0" borderId="16" xfId="0" applyNumberFormat="1" applyBorder="1" applyAlignment="1">
      <alignment vertical="center"/>
    </xf>
    <xf numFmtId="226" fontId="0" fillId="0" borderId="9" xfId="0" applyNumberFormat="1" applyBorder="1" applyAlignment="1">
      <alignment vertical="center"/>
    </xf>
    <xf numFmtId="0" fontId="5" fillId="0" borderId="29" xfId="0" applyFont="1" applyBorder="1"/>
    <xf numFmtId="0" fontId="0" fillId="0" borderId="29" xfId="0" applyFont="1" applyBorder="1"/>
    <xf numFmtId="226" fontId="5" fillId="0" borderId="6" xfId="0" applyNumberFormat="1" applyFont="1" applyBorder="1" applyAlignment="1">
      <alignment vertical="center"/>
    </xf>
    <xf numFmtId="0" fontId="0" fillId="4" borderId="29" xfId="0" applyFill="1" applyBorder="1"/>
    <xf numFmtId="0" fontId="0" fillId="0" borderId="30" xfId="0" applyBorder="1"/>
    <xf numFmtId="3" fontId="3" fillId="8" borderId="25" xfId="6904" applyNumberFormat="1" applyFont="1" applyFill="1" applyBorder="1" applyAlignment="1">
      <alignment vertical="center" wrapText="1"/>
    </xf>
    <xf numFmtId="1" fontId="18" fillId="4" borderId="6" xfId="13791" applyNumberFormat="1" applyFont="1" applyFill="1" applyBorder="1" applyAlignment="1">
      <alignment vertical="center" wrapText="1"/>
    </xf>
    <xf numFmtId="1" fontId="18" fillId="0" borderId="6" xfId="13791" applyNumberFormat="1" applyFont="1" applyFill="1" applyBorder="1" applyAlignment="1">
      <alignment horizontal="center" vertical="center" wrapText="1"/>
    </xf>
    <xf numFmtId="1" fontId="1" fillId="0" borderId="6" xfId="13791" applyNumberFormat="1" applyFont="1" applyFill="1" applyBorder="1" applyAlignment="1">
      <alignment horizontal="center" vertical="center" wrapText="1"/>
    </xf>
    <xf numFmtId="3" fontId="19" fillId="0" borderId="6" xfId="13791" applyNumberFormat="1" applyFont="1" applyFill="1" applyBorder="1" applyAlignment="1">
      <alignment horizontal="center" vertical="center" wrapText="1"/>
    </xf>
    <xf numFmtId="226" fontId="5" fillId="0" borderId="6" xfId="6904" applyNumberFormat="1" applyFont="1" applyFill="1" applyBorder="1" applyAlignment="1">
      <alignment horizontal="right" vertical="center" wrapText="1"/>
    </xf>
    <xf numFmtId="226" fontId="5" fillId="0" borderId="6" xfId="13791" applyNumberFormat="1" applyFont="1" applyFill="1" applyBorder="1" applyAlignment="1">
      <alignment horizontal="right" vertical="center" wrapText="1"/>
    </xf>
    <xf numFmtId="3" fontId="18" fillId="4" borderId="6" xfId="7195" applyNumberFormat="1" applyFont="1" applyFill="1" applyBorder="1" applyAlignment="1">
      <alignment horizontal="left" vertical="center" wrapText="1"/>
    </xf>
    <xf numFmtId="3" fontId="18" fillId="4" borderId="6" xfId="7195" applyNumberFormat="1" applyFont="1" applyFill="1" applyBorder="1" applyAlignment="1">
      <alignment horizontal="center" vertical="center" wrapText="1"/>
    </xf>
    <xf numFmtId="3" fontId="1" fillId="4" borderId="6" xfId="7195" applyNumberFormat="1" applyFont="1" applyFill="1" applyBorder="1" applyAlignment="1">
      <alignment horizontal="center" vertical="center" wrapText="1"/>
    </xf>
    <xf numFmtId="3" fontId="19" fillId="4" borderId="6" xfId="16551" applyNumberFormat="1" applyFont="1" applyFill="1" applyBorder="1" applyAlignment="1">
      <alignment horizontal="center" vertical="center" wrapText="1"/>
    </xf>
    <xf numFmtId="1" fontId="79" fillId="4" borderId="6" xfId="13791" applyNumberFormat="1" applyFont="1" applyFill="1" applyBorder="1" applyAlignment="1">
      <alignment horizontal="left" vertical="center" wrapText="1"/>
    </xf>
    <xf numFmtId="226" fontId="5" fillId="4" borderId="6" xfId="1527" applyNumberFormat="1" applyFont="1" applyFill="1" applyBorder="1" applyAlignment="1">
      <alignment horizontal="right" vertical="center" wrapText="1"/>
    </xf>
    <xf numFmtId="49" fontId="18" fillId="4" borderId="6" xfId="13791" applyNumberFormat="1" applyFont="1" applyFill="1" applyBorder="1" applyAlignment="1">
      <alignment horizontal="center" vertical="center"/>
    </xf>
    <xf numFmtId="226" fontId="5" fillId="4" borderId="6" xfId="13791" applyNumberFormat="1" applyFont="1" applyFill="1" applyBorder="1" applyAlignment="1">
      <alignment vertical="center" wrapText="1"/>
    </xf>
    <xf numFmtId="3" fontId="18" fillId="0" borderId="2" xfId="16000" applyNumberFormat="1" applyFont="1" applyFill="1" applyBorder="1" applyAlignment="1">
      <alignment horizontal="center" vertical="center" wrapText="1"/>
    </xf>
    <xf numFmtId="1" fontId="18" fillId="4" borderId="6" xfId="0" applyNumberFormat="1" applyFont="1" applyFill="1" applyBorder="1" applyAlignment="1">
      <alignment horizontal="center" vertical="center" wrapText="1"/>
    </xf>
    <xf numFmtId="0" fontId="18" fillId="4" borderId="6" xfId="0" applyFont="1" applyFill="1" applyBorder="1" applyAlignment="1">
      <alignment horizontal="left" vertical="center" wrapText="1"/>
    </xf>
    <xf numFmtId="3" fontId="3" fillId="4" borderId="6" xfId="13791" applyNumberFormat="1" applyFont="1" applyFill="1" applyBorder="1" applyAlignment="1">
      <alignment vertical="center" wrapText="1"/>
    </xf>
    <xf numFmtId="3" fontId="18" fillId="4" borderId="6" xfId="13791" applyNumberFormat="1" applyFont="1" applyFill="1" applyBorder="1" applyAlignment="1">
      <alignment vertical="center" wrapText="1"/>
    </xf>
    <xf numFmtId="0" fontId="18" fillId="4" borderId="6" xfId="0" applyFont="1" applyFill="1" applyBorder="1" applyAlignment="1">
      <alignment horizontal="right" vertical="center"/>
    </xf>
    <xf numFmtId="3" fontId="20" fillId="4" borderId="6" xfId="13791" applyNumberFormat="1" applyFont="1" applyFill="1" applyBorder="1" applyAlignment="1">
      <alignment horizontal="justify" vertical="center" wrapText="1"/>
    </xf>
    <xf numFmtId="238" fontId="20" fillId="4" borderId="6" xfId="6616" applyNumberFormat="1" applyFont="1" applyFill="1" applyBorder="1" applyAlignment="1">
      <alignment horizontal="right" vertical="center" wrapText="1"/>
    </xf>
    <xf numFmtId="1" fontId="1" fillId="4" borderId="6" xfId="16551" applyNumberFormat="1" applyFont="1" applyFill="1" applyBorder="1" applyAlignment="1">
      <alignment horizontal="center" vertical="center" wrapText="1"/>
    </xf>
    <xf numFmtId="3" fontId="19" fillId="4" borderId="6" xfId="6359" applyNumberFormat="1" applyFont="1" applyFill="1" applyBorder="1" applyAlignment="1">
      <alignment horizontal="center" vertical="center" wrapText="1"/>
    </xf>
    <xf numFmtId="0" fontId="15" fillId="4" borderId="6" xfId="0" applyFont="1" applyFill="1" applyBorder="1" applyAlignment="1">
      <alignment vertical="center"/>
    </xf>
    <xf numFmtId="3" fontId="3" fillId="4" borderId="6" xfId="0" applyNumberFormat="1" applyFont="1" applyFill="1" applyBorder="1" applyAlignment="1">
      <alignment vertical="center"/>
    </xf>
    <xf numFmtId="0" fontId="9" fillId="8" borderId="6" xfId="0" applyFont="1" applyFill="1" applyBorder="1" applyAlignment="1">
      <alignment horizontal="center" vertical="center"/>
    </xf>
    <xf numFmtId="0" fontId="15" fillId="8" borderId="6" xfId="0" applyFont="1" applyFill="1" applyBorder="1" applyAlignment="1">
      <alignment vertical="center"/>
    </xf>
    <xf numFmtId="0" fontId="2" fillId="8" borderId="6" xfId="0" applyFont="1" applyFill="1" applyBorder="1" applyAlignment="1">
      <alignment horizontal="center" vertical="center" wrapText="1"/>
    </xf>
    <xf numFmtId="0" fontId="2" fillId="8" borderId="6" xfId="0" applyFont="1" applyFill="1" applyBorder="1" applyAlignment="1">
      <alignment vertical="center"/>
    </xf>
    <xf numFmtId="3" fontId="3" fillId="8" borderId="6" xfId="0" applyNumberFormat="1" applyFont="1" applyFill="1" applyBorder="1" applyAlignment="1">
      <alignment vertical="center"/>
    </xf>
    <xf numFmtId="0" fontId="18" fillId="4" borderId="6" xfId="13791" applyNumberFormat="1" applyFont="1" applyFill="1" applyBorder="1" applyAlignment="1">
      <alignment horizontal="center" vertical="center"/>
    </xf>
    <xf numFmtId="0" fontId="16" fillId="4" borderId="6" xfId="0" applyFont="1" applyFill="1" applyBorder="1" applyAlignment="1">
      <alignment vertical="center" wrapText="1"/>
    </xf>
    <xf numFmtId="0" fontId="1" fillId="4" borderId="6" xfId="16551" applyFont="1" applyFill="1" applyBorder="1" applyAlignment="1">
      <alignment horizontal="center" vertical="center" wrapText="1"/>
    </xf>
    <xf numFmtId="3" fontId="21" fillId="4" borderId="6" xfId="16551" applyNumberFormat="1" applyFont="1" applyFill="1" applyBorder="1" applyAlignment="1">
      <alignment horizontal="center" vertical="center" wrapText="1"/>
    </xf>
    <xf numFmtId="3" fontId="19" fillId="0" borderId="6" xfId="18862" applyNumberFormat="1" applyFont="1" applyFill="1" applyBorder="1" applyAlignment="1">
      <alignment horizontal="center" vertical="center" wrapText="1"/>
    </xf>
    <xf numFmtId="226" fontId="5" fillId="0" borderId="6" xfId="0" applyNumberFormat="1" applyFont="1" applyFill="1" applyBorder="1" applyAlignment="1">
      <alignment vertical="center"/>
    </xf>
    <xf numFmtId="226" fontId="5" fillId="0" borderId="6" xfId="1079" applyNumberFormat="1" applyFont="1" applyFill="1" applyBorder="1" applyAlignment="1">
      <alignment horizontal="right" vertical="center" wrapText="1"/>
    </xf>
    <xf numFmtId="3" fontId="19" fillId="4" borderId="6" xfId="1079" applyNumberFormat="1" applyFont="1" applyFill="1" applyBorder="1" applyAlignment="1">
      <alignment horizontal="center" vertical="center" wrapText="1"/>
    </xf>
    <xf numFmtId="3" fontId="19" fillId="4" borderId="6" xfId="0" applyNumberFormat="1" applyFont="1" applyFill="1" applyBorder="1" applyAlignment="1">
      <alignment horizontal="center" vertical="center"/>
    </xf>
    <xf numFmtId="226" fontId="18" fillId="4" borderId="6" xfId="6904" applyNumberFormat="1" applyFont="1" applyFill="1" applyBorder="1" applyAlignment="1">
      <alignment horizontal="right" vertical="center" wrapText="1"/>
    </xf>
    <xf numFmtId="226" fontId="18" fillId="4" borderId="6" xfId="0" applyNumberFormat="1" applyFont="1" applyFill="1" applyBorder="1" applyAlignment="1">
      <alignment horizontal="right" vertical="center" wrapText="1"/>
    </xf>
    <xf numFmtId="226" fontId="18" fillId="4" borderId="6" xfId="0" applyNumberFormat="1" applyFont="1" applyFill="1" applyBorder="1" applyAlignment="1">
      <alignment vertical="center"/>
    </xf>
    <xf numFmtId="3" fontId="20" fillId="4" borderId="6" xfId="13791" applyNumberFormat="1" applyFont="1" applyFill="1" applyBorder="1" applyAlignment="1">
      <alignment vertical="center" wrapText="1"/>
    </xf>
    <xf numFmtId="238" fontId="20" fillId="4" borderId="6" xfId="0" applyNumberFormat="1" applyFont="1" applyFill="1" applyBorder="1" applyAlignment="1">
      <alignment horizontal="right" vertical="center" wrapText="1"/>
    </xf>
    <xf numFmtId="3" fontId="20" fillId="4" borderId="6" xfId="0" applyNumberFormat="1" applyFont="1" applyFill="1" applyBorder="1" applyAlignment="1">
      <alignment vertical="center"/>
    </xf>
    <xf numFmtId="3" fontId="20" fillId="4" borderId="6" xfId="0" applyNumberFormat="1" applyFont="1" applyFill="1" applyBorder="1" applyAlignment="1">
      <alignment horizontal="right" vertical="center"/>
    </xf>
    <xf numFmtId="3" fontId="8" fillId="4" borderId="6" xfId="1079" applyNumberFormat="1" applyFont="1" applyFill="1" applyBorder="1" applyAlignment="1">
      <alignment horizontal="right" vertical="center" wrapText="1"/>
    </xf>
    <xf numFmtId="238" fontId="19" fillId="4" borderId="6" xfId="6420" applyNumberFormat="1" applyFont="1" applyFill="1" applyBorder="1" applyAlignment="1">
      <alignment horizontal="center" vertical="center" wrapText="1"/>
    </xf>
    <xf numFmtId="3" fontId="39" fillId="4" borderId="6" xfId="18860" applyNumberFormat="1" applyFont="1" applyFill="1" applyBorder="1" applyAlignment="1">
      <alignment horizontal="center" vertical="center" wrapText="1"/>
    </xf>
    <xf numFmtId="226" fontId="26" fillId="4" borderId="6" xfId="0" applyNumberFormat="1" applyFont="1" applyFill="1" applyBorder="1" applyAlignment="1">
      <alignment horizontal="right" vertical="center"/>
    </xf>
    <xf numFmtId="226" fontId="26" fillId="4" borderId="6" xfId="6" applyNumberFormat="1" applyFont="1" applyFill="1" applyBorder="1" applyAlignment="1">
      <alignment horizontal="right" vertical="center"/>
    </xf>
    <xf numFmtId="3" fontId="19" fillId="4" borderId="6" xfId="16550" applyNumberFormat="1" applyFont="1" applyFill="1" applyBorder="1" applyAlignment="1">
      <alignment horizontal="center" vertical="center" wrapText="1"/>
    </xf>
    <xf numFmtId="3" fontId="8" fillId="4" borderId="6" xfId="0" applyNumberFormat="1" applyFont="1" applyFill="1" applyBorder="1" applyAlignment="1">
      <alignment vertical="center"/>
    </xf>
    <xf numFmtId="3" fontId="8" fillId="8" borderId="6" xfId="0" applyNumberFormat="1" applyFont="1" applyFill="1" applyBorder="1" applyAlignment="1">
      <alignment vertical="center"/>
    </xf>
    <xf numFmtId="3" fontId="5" fillId="0" borderId="6" xfId="0" applyNumberFormat="1" applyFont="1" applyFill="1" applyBorder="1" applyAlignment="1">
      <alignment vertical="center"/>
    </xf>
    <xf numFmtId="3" fontId="5" fillId="0" borderId="6" xfId="17426" applyNumberFormat="1" applyFont="1" applyFill="1" applyBorder="1" applyAlignment="1">
      <alignment vertical="center"/>
    </xf>
    <xf numFmtId="3" fontId="5" fillId="0" borderId="6" xfId="1079" applyNumberFormat="1" applyFont="1" applyFill="1" applyBorder="1" applyAlignment="1">
      <alignment horizontal="right" vertical="center" wrapText="1"/>
    </xf>
    <xf numFmtId="226" fontId="5" fillId="0" borderId="6" xfId="17426" applyNumberFormat="1" applyFont="1" applyFill="1" applyBorder="1" applyAlignment="1">
      <alignment vertical="center"/>
    </xf>
    <xf numFmtId="226" fontId="18" fillId="4" borderId="6" xfId="1079" applyNumberFormat="1" applyFont="1" applyFill="1" applyBorder="1" applyAlignment="1">
      <alignment horizontal="right" vertical="center" wrapText="1"/>
    </xf>
    <xf numFmtId="3" fontId="20" fillId="4" borderId="6" xfId="17426" applyNumberFormat="1" applyFont="1" applyFill="1" applyBorder="1" applyAlignment="1">
      <alignment vertical="center"/>
    </xf>
    <xf numFmtId="226" fontId="18" fillId="4" borderId="6" xfId="17426" applyNumberFormat="1" applyFont="1" applyFill="1" applyBorder="1" applyAlignment="1">
      <alignment vertical="center"/>
    </xf>
    <xf numFmtId="226" fontId="5" fillId="0" borderId="6" xfId="13791" applyNumberFormat="1" applyFont="1" applyFill="1" applyBorder="1" applyAlignment="1">
      <alignment horizontal="right" vertical="center"/>
    </xf>
    <xf numFmtId="226" fontId="24" fillId="4" borderId="6" xfId="0" applyNumberFormat="1" applyFont="1" applyFill="1" applyBorder="1" applyAlignment="1">
      <alignment vertical="center"/>
    </xf>
    <xf numFmtId="226" fontId="1" fillId="0" borderId="6" xfId="6665" applyNumberFormat="1" applyFont="1" applyFill="1" applyBorder="1" applyAlignment="1">
      <alignment horizontal="center" vertical="center" wrapText="1"/>
    </xf>
    <xf numFmtId="3" fontId="2" fillId="4" borderId="6" xfId="13791" applyNumberFormat="1" applyFont="1" applyFill="1" applyBorder="1" applyAlignment="1">
      <alignment vertical="center" wrapText="1"/>
    </xf>
    <xf numFmtId="3" fontId="2" fillId="4" borderId="6" xfId="0" applyNumberFormat="1" applyFont="1" applyFill="1" applyBorder="1" applyAlignment="1">
      <alignment vertical="center"/>
    </xf>
    <xf numFmtId="3" fontId="2" fillId="8" borderId="6" xfId="0" applyNumberFormat="1" applyFont="1" applyFill="1" applyBorder="1" applyAlignment="1">
      <alignment vertical="center"/>
    </xf>
    <xf numFmtId="226" fontId="0" fillId="4" borderId="6" xfId="0" applyNumberFormat="1" applyFont="1" applyFill="1" applyBorder="1" applyAlignment="1">
      <alignment vertical="center"/>
    </xf>
    <xf numFmtId="0" fontId="5" fillId="0" borderId="29" xfId="0" applyFont="1" applyFill="1" applyBorder="1" applyAlignment="1">
      <alignment vertical="center"/>
    </xf>
    <xf numFmtId="226" fontId="3" fillId="2" borderId="6" xfId="1079" applyNumberFormat="1" applyFont="1" applyFill="1" applyBorder="1" applyAlignment="1">
      <alignment horizontal="right" vertical="center" wrapText="1"/>
    </xf>
    <xf numFmtId="0" fontId="1" fillId="4" borderId="6" xfId="18860" applyFont="1" applyFill="1" applyBorder="1" applyAlignment="1">
      <alignment horizontal="center" vertical="center" wrapText="1"/>
    </xf>
    <xf numFmtId="226" fontId="5" fillId="4" borderId="7" xfId="6904" applyNumberFormat="1" applyFont="1" applyFill="1" applyBorder="1" applyAlignment="1">
      <alignment horizontal="right" vertical="center" wrapText="1"/>
    </xf>
    <xf numFmtId="0" fontId="16" fillId="4" borderId="6" xfId="0" applyFont="1" applyFill="1" applyBorder="1" applyAlignment="1">
      <alignment vertical="center"/>
    </xf>
    <xf numFmtId="341" fontId="1" fillId="4" borderId="6" xfId="18860" applyNumberFormat="1" applyFont="1" applyFill="1" applyBorder="1" applyAlignment="1">
      <alignment horizontal="center" vertical="center"/>
    </xf>
    <xf numFmtId="3" fontId="19" fillId="4" borderId="6" xfId="18860" applyNumberFormat="1" applyFont="1" applyFill="1" applyBorder="1" applyAlignment="1">
      <alignment horizontal="center" vertical="center" wrapText="1"/>
    </xf>
    <xf numFmtId="49" fontId="18" fillId="4" borderId="6" xfId="0" applyNumberFormat="1" applyFont="1" applyFill="1" applyBorder="1" applyAlignment="1">
      <alignment horizontal="center" vertical="center" wrapText="1"/>
    </xf>
    <xf numFmtId="238" fontId="1" fillId="4" borderId="7" xfId="3322" applyNumberFormat="1" applyFont="1" applyFill="1" applyBorder="1" applyAlignment="1">
      <alignment horizontal="center" vertical="center" wrapText="1"/>
    </xf>
    <xf numFmtId="0" fontId="1" fillId="4" borderId="7" xfId="16548" applyFont="1" applyFill="1" applyBorder="1" applyAlignment="1">
      <alignment horizontal="center" vertical="center" wrapText="1"/>
    </xf>
    <xf numFmtId="3" fontId="19" fillId="4" borderId="7" xfId="16548" applyNumberFormat="1" applyFont="1" applyFill="1" applyBorder="1" applyAlignment="1">
      <alignment horizontal="center" vertical="center" wrapText="1"/>
    </xf>
    <xf numFmtId="3" fontId="81" fillId="0" borderId="6" xfId="13791" applyNumberFormat="1" applyFont="1" applyFill="1" applyBorder="1" applyAlignment="1">
      <alignment horizontal="left" vertical="center" wrapText="1"/>
    </xf>
    <xf numFmtId="226" fontId="5" fillId="4" borderId="6" xfId="6" applyNumberFormat="1" applyFont="1" applyFill="1" applyBorder="1" applyAlignment="1">
      <alignment horizontal="right" vertical="center"/>
    </xf>
    <xf numFmtId="238" fontId="16" fillId="4" borderId="6" xfId="6338" applyNumberFormat="1" applyFont="1" applyFill="1" applyBorder="1" applyAlignment="1">
      <alignment horizontal="left" vertical="center" wrapText="1"/>
    </xf>
    <xf numFmtId="238" fontId="18" fillId="4" borderId="6" xfId="6338" applyNumberFormat="1" applyFont="1" applyFill="1" applyBorder="1" applyAlignment="1">
      <alignment horizontal="center" vertical="center" wrapText="1"/>
    </xf>
    <xf numFmtId="238" fontId="1" fillId="4" borderId="6" xfId="6338" applyNumberFormat="1" applyFont="1" applyFill="1" applyBorder="1" applyAlignment="1">
      <alignment horizontal="center" vertical="center" wrapText="1"/>
    </xf>
    <xf numFmtId="226" fontId="5" fillId="4" borderId="6" xfId="18862" applyNumberFormat="1" applyFont="1" applyFill="1" applyBorder="1" applyAlignment="1">
      <alignment horizontal="right" vertical="center" wrapText="1"/>
    </xf>
    <xf numFmtId="0" fontId="1" fillId="0" borderId="6" xfId="0" applyFont="1" applyFill="1" applyBorder="1" applyAlignment="1">
      <alignment horizontal="center" vertical="center" wrapText="1"/>
    </xf>
    <xf numFmtId="3" fontId="19" fillId="0" borderId="6" xfId="0" applyNumberFormat="1" applyFont="1" applyFill="1" applyBorder="1" applyAlignment="1">
      <alignment horizontal="center" vertical="center" wrapText="1"/>
    </xf>
    <xf numFmtId="0" fontId="18" fillId="0" borderId="6" xfId="0" applyFont="1" applyFill="1" applyBorder="1" applyAlignment="1">
      <alignment horizontal="justify" vertical="center" wrapText="1"/>
    </xf>
    <xf numFmtId="3" fontId="81" fillId="4" borderId="6" xfId="13791" applyNumberFormat="1" applyFont="1" applyFill="1" applyBorder="1" applyAlignment="1">
      <alignment horizontal="center" vertical="center" wrapText="1"/>
    </xf>
    <xf numFmtId="226" fontId="0" fillId="4" borderId="6" xfId="6665" applyNumberFormat="1" applyFont="1" applyFill="1" applyBorder="1" applyAlignment="1">
      <alignment horizontal="right" vertical="center"/>
    </xf>
    <xf numFmtId="226" fontId="5" fillId="4" borderId="6" xfId="7157" applyNumberFormat="1" applyFont="1" applyFill="1" applyBorder="1" applyAlignment="1">
      <alignment horizontal="right" vertical="center"/>
    </xf>
    <xf numFmtId="0" fontId="18" fillId="4" borderId="6" xfId="16551" applyFont="1" applyFill="1" applyBorder="1" applyAlignment="1">
      <alignment horizontal="center" vertical="center" wrapText="1"/>
    </xf>
    <xf numFmtId="0" fontId="1" fillId="4" borderId="7" xfId="18860" applyFont="1" applyFill="1" applyBorder="1" applyAlignment="1">
      <alignment horizontal="center" vertical="center"/>
    </xf>
    <xf numFmtId="341" fontId="1" fillId="4" borderId="7" xfId="18860" applyNumberFormat="1" applyFont="1" applyFill="1" applyBorder="1" applyAlignment="1">
      <alignment horizontal="center" vertical="center"/>
    </xf>
    <xf numFmtId="3" fontId="19" fillId="4" borderId="6" xfId="16548" applyNumberFormat="1" applyFont="1" applyFill="1" applyBorder="1" applyAlignment="1">
      <alignment horizontal="center" vertical="center" wrapText="1"/>
    </xf>
    <xf numFmtId="0" fontId="18" fillId="4" borderId="6" xfId="0" applyFont="1" applyFill="1" applyBorder="1" applyAlignment="1">
      <alignment vertical="center" wrapText="1"/>
    </xf>
    <xf numFmtId="0" fontId="33" fillId="4" borderId="6" xfId="0" applyFont="1" applyFill="1" applyBorder="1" applyAlignment="1">
      <alignment horizontal="center" vertical="center" wrapText="1"/>
    </xf>
    <xf numFmtId="3" fontId="19" fillId="0" borderId="6" xfId="16548" applyNumberFormat="1" applyFont="1" applyFill="1" applyBorder="1" applyAlignment="1">
      <alignment horizontal="center" vertical="center" wrapText="1"/>
    </xf>
    <xf numFmtId="226" fontId="5" fillId="0" borderId="6" xfId="3322" applyNumberFormat="1" applyFont="1" applyFill="1" applyBorder="1" applyAlignment="1">
      <alignment horizontal="right" vertical="center"/>
    </xf>
    <xf numFmtId="226" fontId="0" fillId="4" borderId="6" xfId="13791" applyNumberFormat="1" applyFont="1" applyFill="1" applyBorder="1" applyAlignment="1">
      <alignment horizontal="right" vertical="center" wrapText="1"/>
    </xf>
    <xf numFmtId="226" fontId="0" fillId="4" borderId="6" xfId="16551" applyNumberFormat="1" applyFont="1" applyFill="1" applyBorder="1" applyAlignment="1">
      <alignment horizontal="right" vertical="center" wrapText="1"/>
    </xf>
    <xf numFmtId="226" fontId="5" fillId="4" borderId="6" xfId="6665" applyNumberFormat="1" applyFont="1" applyFill="1" applyBorder="1" applyAlignment="1">
      <alignment horizontal="right" vertical="center" wrapText="1"/>
    </xf>
    <xf numFmtId="226" fontId="5" fillId="4" borderId="6" xfId="0" applyNumberFormat="1" applyFont="1" applyFill="1" applyBorder="1" applyAlignment="1">
      <alignment horizontal="right" vertical="center" wrapText="1"/>
    </xf>
    <xf numFmtId="3" fontId="25" fillId="4" borderId="6" xfId="13791" applyNumberFormat="1" applyFont="1" applyFill="1" applyBorder="1" applyAlignment="1">
      <alignment horizontal="right" vertical="center" wrapText="1"/>
    </xf>
    <xf numFmtId="3" fontId="8" fillId="2" borderId="6" xfId="1079" applyNumberFormat="1" applyFont="1" applyFill="1" applyBorder="1" applyAlignment="1">
      <alignment horizontal="right" vertical="center" wrapText="1"/>
    </xf>
    <xf numFmtId="226" fontId="5" fillId="4" borderId="6" xfId="6665" applyNumberFormat="1" applyFont="1" applyFill="1" applyBorder="1" applyAlignment="1">
      <alignment horizontal="center" vertical="center" wrapText="1"/>
    </xf>
    <xf numFmtId="226" fontId="5" fillId="9" borderId="6" xfId="17426" applyNumberFormat="1" applyFont="1" applyFill="1" applyBorder="1" applyAlignment="1">
      <alignment vertical="center"/>
    </xf>
    <xf numFmtId="238" fontId="18" fillId="4" borderId="6" xfId="6665" applyNumberFormat="1" applyFont="1" applyFill="1" applyBorder="1" applyAlignment="1">
      <alignment horizontal="center" vertical="center" wrapText="1"/>
    </xf>
    <xf numFmtId="0" fontId="0" fillId="0" borderId="29" xfId="0" applyBorder="1" applyAlignment="1">
      <alignment vertical="center"/>
    </xf>
    <xf numFmtId="226" fontId="0" fillId="9" borderId="6" xfId="0" applyNumberFormat="1" applyFont="1" applyFill="1" applyBorder="1" applyAlignment="1">
      <alignment vertical="center"/>
    </xf>
    <xf numFmtId="0" fontId="0" fillId="0" borderId="30" xfId="0" applyBorder="1" applyAlignment="1">
      <alignment vertical="center"/>
    </xf>
    <xf numFmtId="238" fontId="5" fillId="4" borderId="6" xfId="6665" applyNumberFormat="1" applyFont="1" applyFill="1" applyBorder="1" applyAlignment="1">
      <alignment horizontal="center" vertical="center" wrapText="1"/>
    </xf>
    <xf numFmtId="0" fontId="18" fillId="4" borderId="6" xfId="0" applyFont="1" applyFill="1" applyBorder="1" applyAlignment="1">
      <alignment vertical="center"/>
    </xf>
    <xf numFmtId="0" fontId="1" fillId="4" borderId="6" xfId="0" applyFont="1" applyFill="1" applyBorder="1" applyAlignment="1">
      <alignment vertical="center"/>
    </xf>
    <xf numFmtId="0" fontId="25" fillId="4" borderId="6" xfId="17368" applyFont="1" applyFill="1" applyBorder="1" applyAlignment="1">
      <alignment horizontal="left" vertical="center" wrapText="1"/>
    </xf>
    <xf numFmtId="3" fontId="16" fillId="4" borderId="6" xfId="0" applyNumberFormat="1" applyFont="1" applyFill="1" applyBorder="1" applyAlignment="1">
      <alignment horizontal="center" vertical="center" wrapText="1"/>
    </xf>
    <xf numFmtId="3" fontId="25" fillId="4" borderId="6" xfId="13791" applyNumberFormat="1" applyFont="1" applyFill="1" applyBorder="1" applyAlignment="1">
      <alignment vertical="center" wrapText="1"/>
    </xf>
    <xf numFmtId="3" fontId="25" fillId="4" borderId="6" xfId="13791" applyNumberFormat="1" applyFont="1" applyFill="1" applyBorder="1" applyAlignment="1">
      <alignment horizontal="right" vertical="center"/>
    </xf>
    <xf numFmtId="0" fontId="19" fillId="4" borderId="6" xfId="18483" applyFont="1" applyFill="1" applyBorder="1"/>
    <xf numFmtId="3" fontId="15" fillId="8" borderId="6" xfId="13791" applyNumberFormat="1" applyFont="1" applyFill="1" applyBorder="1" applyAlignment="1">
      <alignment horizontal="center" vertical="center" wrapText="1"/>
    </xf>
    <xf numFmtId="3" fontId="2" fillId="8" borderId="6" xfId="13791" applyNumberFormat="1" applyFont="1" applyFill="1" applyBorder="1" applyAlignment="1">
      <alignment horizontal="center" vertical="center" wrapText="1"/>
    </xf>
    <xf numFmtId="3" fontId="3" fillId="8" borderId="6" xfId="13791" applyNumberFormat="1" applyFont="1" applyFill="1" applyBorder="1" applyAlignment="1">
      <alignment horizontal="right" vertical="center" wrapText="1"/>
    </xf>
    <xf numFmtId="0" fontId="16" fillId="4" borderId="6" xfId="18862" applyFont="1" applyFill="1" applyBorder="1" applyAlignment="1">
      <alignment horizontal="left" vertical="center" wrapText="1"/>
    </xf>
    <xf numFmtId="0" fontId="18" fillId="4" borderId="6" xfId="18862" applyFont="1" applyFill="1" applyBorder="1" applyAlignment="1">
      <alignment horizontal="center" vertical="center" wrapText="1"/>
    </xf>
    <xf numFmtId="0" fontId="1" fillId="4" borderId="6" xfId="18862" applyFont="1" applyFill="1" applyBorder="1" applyAlignment="1">
      <alignment horizontal="center" vertical="center" wrapText="1"/>
    </xf>
    <xf numFmtId="0" fontId="18" fillId="4" borderId="6" xfId="18862" applyFont="1" applyFill="1" applyBorder="1" applyAlignment="1">
      <alignment horizontal="left" vertical="center" wrapText="1"/>
    </xf>
    <xf numFmtId="226" fontId="5" fillId="4" borderId="6" xfId="6665" applyNumberFormat="1" applyFont="1" applyFill="1" applyBorder="1" applyAlignment="1">
      <alignment horizontal="right" vertical="center"/>
    </xf>
    <xf numFmtId="1" fontId="22" fillId="4" borderId="6" xfId="13791" applyNumberFormat="1" applyFont="1" applyFill="1" applyBorder="1" applyAlignment="1">
      <alignment vertical="center" wrapText="1"/>
    </xf>
    <xf numFmtId="0" fontId="19" fillId="4" borderId="6" xfId="0" applyFont="1" applyFill="1" applyBorder="1"/>
    <xf numFmtId="3" fontId="25" fillId="4" borderId="6" xfId="13791" applyNumberFormat="1" applyFont="1" applyFill="1" applyBorder="1" applyAlignment="1">
      <alignment horizontal="left" vertical="center" wrapText="1"/>
    </xf>
    <xf numFmtId="1" fontId="18" fillId="4" borderId="6" xfId="115" applyNumberFormat="1" applyFont="1" applyFill="1" applyBorder="1" applyAlignment="1">
      <alignment horizontal="center" vertical="center" wrapText="1"/>
    </xf>
    <xf numFmtId="1" fontId="1" fillId="4" borderId="6" xfId="115" applyNumberFormat="1" applyFont="1" applyFill="1" applyBorder="1" applyAlignment="1">
      <alignment horizontal="center" vertical="center" wrapText="1"/>
    </xf>
    <xf numFmtId="226" fontId="5" fillId="4" borderId="6" xfId="115" applyNumberFormat="1" applyFont="1" applyFill="1" applyBorder="1" applyAlignment="1">
      <alignment horizontal="right" vertical="center" wrapText="1"/>
    </xf>
    <xf numFmtId="3" fontId="8" fillId="8" borderId="6" xfId="1079" applyNumberFormat="1" applyFont="1" applyFill="1" applyBorder="1" applyAlignment="1">
      <alignment horizontal="right" vertical="center" wrapText="1"/>
    </xf>
    <xf numFmtId="226" fontId="5" fillId="4" borderId="6" xfId="6906" applyNumberFormat="1" applyFont="1" applyFill="1" applyBorder="1" applyAlignment="1">
      <alignment horizontal="right" vertical="center"/>
    </xf>
    <xf numFmtId="226" fontId="5" fillId="0" borderId="6" xfId="0" applyNumberFormat="1" applyFont="1" applyFill="1" applyBorder="1" applyAlignment="1">
      <alignment horizontal="right" vertical="center"/>
    </xf>
    <xf numFmtId="3" fontId="20" fillId="4" borderId="6" xfId="1079" applyNumberFormat="1" applyFont="1" applyFill="1" applyBorder="1" applyAlignment="1">
      <alignment horizontal="center" vertical="center" wrapText="1"/>
    </xf>
    <xf numFmtId="3" fontId="25" fillId="4" borderId="6" xfId="0" applyNumberFormat="1" applyFont="1" applyFill="1" applyBorder="1" applyAlignment="1">
      <alignment horizontal="right" vertical="center"/>
    </xf>
    <xf numFmtId="3" fontId="8" fillId="8" borderId="6" xfId="13791" applyNumberFormat="1" applyFont="1" applyFill="1" applyBorder="1" applyAlignment="1">
      <alignment horizontal="right" vertical="center" wrapText="1"/>
    </xf>
    <xf numFmtId="226" fontId="5" fillId="4" borderId="6" xfId="18483" applyNumberFormat="1" applyFont="1" applyFill="1" applyBorder="1" applyAlignment="1">
      <alignment vertical="center"/>
    </xf>
    <xf numFmtId="226" fontId="5" fillId="4" borderId="6" xfId="2757" applyNumberFormat="1" applyFont="1" applyFill="1" applyBorder="1" applyAlignment="1">
      <alignment horizontal="right" vertical="center"/>
    </xf>
    <xf numFmtId="226" fontId="5" fillId="4" borderId="6" xfId="0" applyNumberFormat="1" applyFont="1" applyFill="1" applyBorder="1"/>
    <xf numFmtId="3" fontId="21" fillId="4" borderId="6" xfId="0" applyNumberFormat="1" applyFont="1" applyFill="1" applyBorder="1" applyAlignment="1">
      <alignment vertical="center"/>
    </xf>
    <xf numFmtId="226" fontId="5" fillId="4" borderId="6" xfId="4595" applyNumberFormat="1" applyFont="1" applyFill="1" applyBorder="1" applyAlignment="1">
      <alignment horizontal="right" vertical="center" wrapText="1"/>
    </xf>
    <xf numFmtId="226" fontId="82" fillId="4" borderId="6" xfId="17426" applyNumberFormat="1" applyFont="1" applyFill="1" applyBorder="1" applyAlignment="1">
      <alignment vertical="center"/>
    </xf>
    <xf numFmtId="238" fontId="18" fillId="4" borderId="7" xfId="7157" applyNumberFormat="1" applyFont="1" applyFill="1" applyBorder="1" applyAlignment="1">
      <alignment horizontal="right" vertical="center"/>
    </xf>
    <xf numFmtId="238" fontId="81" fillId="4" borderId="6" xfId="6359" applyNumberFormat="1" applyFont="1" applyFill="1" applyBorder="1" applyAlignment="1">
      <alignment horizontal="right" vertical="center" wrapText="1"/>
    </xf>
    <xf numFmtId="3" fontId="5" fillId="4" borderId="6" xfId="2757" applyNumberFormat="1" applyFont="1" applyFill="1" applyBorder="1" applyAlignment="1">
      <alignment horizontal="right" vertical="center"/>
    </xf>
    <xf numFmtId="3" fontId="2" fillId="8" borderId="6" xfId="1079" applyNumberFormat="1" applyFont="1" applyFill="1" applyBorder="1" applyAlignment="1">
      <alignment horizontal="right" vertical="center" wrapText="1"/>
    </xf>
    <xf numFmtId="3" fontId="2" fillId="8" borderId="6" xfId="13791" applyNumberFormat="1" applyFont="1" applyFill="1" applyBorder="1" applyAlignment="1">
      <alignment horizontal="right" vertical="center" wrapText="1"/>
    </xf>
    <xf numFmtId="0" fontId="19" fillId="4" borderId="6" xfId="0" applyFont="1" applyFill="1" applyBorder="1" applyAlignment="1">
      <alignment horizontal="center" wrapText="1"/>
    </xf>
    <xf numFmtId="226" fontId="3" fillId="8" borderId="6" xfId="1079" applyNumberFormat="1" applyFont="1" applyFill="1" applyBorder="1" applyAlignment="1">
      <alignment horizontal="right" vertical="center" wrapText="1"/>
    </xf>
    <xf numFmtId="0" fontId="0" fillId="0" borderId="9" xfId="0" applyBorder="1"/>
    <xf numFmtId="226" fontId="5" fillId="2" borderId="6" xfId="17426" applyNumberFormat="1" applyFont="1" applyFill="1" applyBorder="1" applyAlignment="1">
      <alignment vertical="center"/>
    </xf>
    <xf numFmtId="226" fontId="0" fillId="2" borderId="6" xfId="0" applyNumberFormat="1" applyFont="1" applyFill="1" applyBorder="1" applyAlignment="1">
      <alignment vertical="center"/>
    </xf>
    <xf numFmtId="0" fontId="9" fillId="4" borderId="6" xfId="0" applyFont="1" applyFill="1" applyBorder="1" applyAlignment="1">
      <alignment horizontal="right" vertical="center"/>
    </xf>
    <xf numFmtId="3" fontId="9" fillId="4" borderId="6" xfId="0" applyNumberFormat="1" applyFont="1" applyFill="1" applyBorder="1" applyAlignment="1">
      <alignment horizontal="center" vertical="center" wrapText="1"/>
    </xf>
    <xf numFmtId="3" fontId="2" fillId="4" borderId="6" xfId="0" applyNumberFormat="1" applyFont="1" applyFill="1" applyBorder="1" applyAlignment="1">
      <alignment horizontal="center" vertical="center" wrapText="1"/>
    </xf>
    <xf numFmtId="3" fontId="25" fillId="4" borderId="6" xfId="18862" applyNumberFormat="1" applyFont="1" applyFill="1" applyBorder="1" applyAlignment="1">
      <alignment horizontal="right" vertical="center" wrapText="1"/>
    </xf>
    <xf numFmtId="0" fontId="19" fillId="4" borderId="6" xfId="0" applyFont="1" applyFill="1" applyBorder="1" applyAlignment="1">
      <alignment vertical="center"/>
    </xf>
    <xf numFmtId="226" fontId="5" fillId="4" borderId="6" xfId="16551" applyNumberFormat="1" applyFont="1" applyFill="1" applyBorder="1" applyAlignment="1">
      <alignment horizontal="right" vertical="center" wrapText="1"/>
    </xf>
    <xf numFmtId="238" fontId="16" fillId="4" borderId="6" xfId="11058" applyNumberFormat="1" applyFont="1" applyFill="1" applyBorder="1" applyAlignment="1">
      <alignment vertical="center" wrapText="1"/>
    </xf>
    <xf numFmtId="3" fontId="9" fillId="4" borderId="6" xfId="13791" applyNumberFormat="1" applyFont="1" applyFill="1" applyBorder="1" applyAlignment="1">
      <alignment horizontal="left" vertical="center" wrapText="1"/>
    </xf>
    <xf numFmtId="3" fontId="2" fillId="4" borderId="6" xfId="13791" applyNumberFormat="1" applyFont="1" applyFill="1" applyBorder="1" applyAlignment="1">
      <alignment horizontal="center" vertical="center" wrapText="1"/>
    </xf>
    <xf numFmtId="3" fontId="3" fillId="4" borderId="6" xfId="13791" applyNumberFormat="1" applyFont="1" applyFill="1" applyBorder="1" applyAlignment="1">
      <alignment horizontal="right" vertical="center" wrapText="1"/>
    </xf>
    <xf numFmtId="3" fontId="16" fillId="4" borderId="6" xfId="17411" applyNumberFormat="1" applyFont="1" applyFill="1" applyBorder="1" applyAlignment="1">
      <alignment horizontal="left" vertical="center" wrapText="1"/>
    </xf>
    <xf numFmtId="3" fontId="8" fillId="4" borderId="6" xfId="13791" applyNumberFormat="1" applyFont="1" applyFill="1" applyBorder="1" applyAlignment="1">
      <alignment vertical="center" wrapText="1"/>
    </xf>
    <xf numFmtId="226" fontId="5" fillId="4" borderId="6" xfId="7185" applyNumberFormat="1" applyFont="1" applyFill="1" applyBorder="1" applyAlignment="1">
      <alignment vertical="center" wrapText="1"/>
    </xf>
    <xf numFmtId="226" fontId="5" fillId="4" borderId="6" xfId="4" applyNumberFormat="1" applyFont="1" applyFill="1" applyBorder="1" applyAlignment="1">
      <alignment horizontal="right" vertical="center" wrapText="1"/>
    </xf>
    <xf numFmtId="3" fontId="8" fillId="4" borderId="6" xfId="13791" applyNumberFormat="1" applyFont="1" applyFill="1" applyBorder="1" applyAlignment="1">
      <alignment horizontal="right" vertical="center" wrapText="1"/>
    </xf>
    <xf numFmtId="3" fontId="21" fillId="4" borderId="6" xfId="13791" applyNumberFormat="1" applyFont="1" applyFill="1" applyBorder="1" applyAlignment="1">
      <alignment horizontal="right" vertical="center" wrapText="1"/>
    </xf>
    <xf numFmtId="3" fontId="18" fillId="4" borderId="6" xfId="18862" applyNumberFormat="1" applyFont="1" applyFill="1" applyBorder="1" applyAlignment="1">
      <alignment horizontal="right" vertical="center" wrapText="1"/>
    </xf>
    <xf numFmtId="0" fontId="19" fillId="4" borderId="6" xfId="0" applyFont="1" applyFill="1" applyBorder="1" applyAlignment="1">
      <alignment horizontal="left" vertical="center" wrapText="1"/>
    </xf>
    <xf numFmtId="226" fontId="1" fillId="4" borderId="6" xfId="0" applyNumberFormat="1" applyFont="1" applyFill="1" applyBorder="1" applyAlignment="1">
      <alignment horizontal="center" vertical="center" wrapText="1"/>
    </xf>
    <xf numFmtId="3" fontId="15" fillId="4" borderId="6" xfId="13791" applyNumberFormat="1" applyFont="1" applyFill="1" applyBorder="1" applyAlignment="1">
      <alignment horizontal="center" vertical="center" wrapText="1"/>
    </xf>
    <xf numFmtId="0" fontId="18" fillId="0" borderId="6" xfId="17035" applyFont="1" applyFill="1" applyBorder="1" applyAlignment="1">
      <alignment horizontal="justify" vertical="center" wrapText="1"/>
    </xf>
    <xf numFmtId="3" fontId="18" fillId="4" borderId="6" xfId="0" applyNumberFormat="1" applyFont="1" applyFill="1" applyBorder="1" applyAlignment="1">
      <alignment horizontal="right" vertical="center"/>
    </xf>
    <xf numFmtId="238" fontId="18" fillId="0" borderId="6" xfId="2757" applyNumberFormat="1" applyFont="1" applyFill="1" applyBorder="1" applyAlignment="1">
      <alignment horizontal="right" vertical="center" wrapText="1"/>
    </xf>
    <xf numFmtId="226" fontId="5" fillId="4" borderId="6" xfId="13791" applyNumberFormat="1" applyFont="1" applyFill="1" applyBorder="1" applyAlignment="1">
      <alignment horizontal="center" vertical="center" wrapText="1"/>
    </xf>
    <xf numFmtId="3" fontId="19" fillId="4" borderId="6" xfId="13791" applyNumberFormat="1" applyFont="1" applyFill="1" applyBorder="1" applyAlignment="1">
      <alignment horizontal="left" vertical="center" wrapText="1"/>
    </xf>
    <xf numFmtId="3" fontId="19" fillId="4" borderId="6" xfId="1079" applyNumberFormat="1" applyFont="1" applyFill="1" applyBorder="1" applyAlignment="1">
      <alignment horizontal="right" vertical="center" wrapText="1"/>
    </xf>
    <xf numFmtId="0" fontId="18" fillId="2" borderId="6" xfId="0" applyFont="1" applyFill="1" applyBorder="1" applyAlignment="1">
      <alignment vertical="center"/>
    </xf>
    <xf numFmtId="0" fontId="1" fillId="2" borderId="6" xfId="0" applyFont="1" applyFill="1" applyBorder="1" applyAlignment="1">
      <alignment horizontal="center" vertical="center" wrapText="1"/>
    </xf>
    <xf numFmtId="0" fontId="1" fillId="2" borderId="6" xfId="0" applyFont="1" applyFill="1" applyBorder="1" applyAlignment="1">
      <alignment vertical="center"/>
    </xf>
    <xf numFmtId="0" fontId="19" fillId="4" borderId="6" xfId="17426" applyFont="1" applyFill="1" applyBorder="1" applyAlignment="1">
      <alignment horizontal="center" vertical="center" wrapText="1"/>
    </xf>
    <xf numFmtId="226" fontId="5" fillId="4" borderId="6" xfId="2757" applyNumberFormat="1" applyFont="1" applyFill="1" applyBorder="1" applyAlignment="1">
      <alignment horizontal="center" vertical="center"/>
    </xf>
    <xf numFmtId="3" fontId="19" fillId="4" borderId="6" xfId="13791" applyNumberFormat="1" applyFont="1" applyFill="1" applyBorder="1" applyAlignment="1">
      <alignment horizontal="right" vertical="center" wrapText="1"/>
    </xf>
    <xf numFmtId="238" fontId="19" fillId="0" borderId="6" xfId="6" applyNumberFormat="1" applyFont="1" applyBorder="1" applyAlignment="1">
      <alignment horizontal="center" vertical="center" wrapText="1"/>
    </xf>
    <xf numFmtId="0" fontId="19" fillId="0" borderId="6" xfId="0" applyFont="1" applyFill="1" applyBorder="1" applyAlignment="1">
      <alignment horizontal="center" vertical="center" wrapText="1"/>
    </xf>
    <xf numFmtId="0" fontId="19" fillId="0" borderId="2" xfId="0" applyFont="1" applyFill="1" applyBorder="1" applyAlignment="1">
      <alignment horizontal="center" vertical="center" wrapText="1"/>
    </xf>
    <xf numFmtId="238" fontId="19" fillId="4" borderId="6" xfId="2757" applyNumberFormat="1" applyFont="1" applyFill="1" applyBorder="1" applyAlignment="1">
      <alignment horizontal="center" vertical="center" wrapText="1"/>
    </xf>
    <xf numFmtId="0" fontId="19" fillId="4" borderId="2" xfId="0" applyFont="1" applyFill="1" applyBorder="1" applyAlignment="1">
      <alignment horizontal="center" vertical="center" wrapText="1"/>
    </xf>
    <xf numFmtId="3" fontId="19" fillId="4" borderId="6" xfId="17426" applyNumberFormat="1" applyFont="1" applyFill="1" applyBorder="1" applyAlignment="1">
      <alignment vertical="center"/>
    </xf>
    <xf numFmtId="3" fontId="1" fillId="4" borderId="6" xfId="2757" applyNumberFormat="1" applyFont="1" applyFill="1" applyBorder="1" applyAlignment="1">
      <alignment horizontal="center" vertical="center" wrapText="1"/>
    </xf>
    <xf numFmtId="226" fontId="5" fillId="4" borderId="6" xfId="13791" applyNumberFormat="1" applyFont="1" applyFill="1" applyBorder="1" applyAlignment="1">
      <alignment horizontal="right" wrapText="1"/>
    </xf>
    <xf numFmtId="226" fontId="0" fillId="4" borderId="6" xfId="1079" applyNumberFormat="1" applyFont="1" applyFill="1" applyBorder="1" applyAlignment="1">
      <alignment horizontal="right" vertical="center" wrapText="1"/>
    </xf>
    <xf numFmtId="0" fontId="18" fillId="11" borderId="6" xfId="0" applyFont="1" applyFill="1" applyBorder="1" applyAlignment="1">
      <alignment horizontal="center" vertical="center"/>
    </xf>
    <xf numFmtId="1" fontId="9" fillId="11" borderId="6" xfId="13791" applyNumberFormat="1" applyFont="1" applyFill="1" applyBorder="1" applyAlignment="1">
      <alignment vertical="center" wrapText="1"/>
    </xf>
    <xf numFmtId="0" fontId="9" fillId="11" borderId="6" xfId="0" applyFont="1" applyFill="1" applyBorder="1" applyAlignment="1">
      <alignment vertical="center"/>
    </xf>
    <xf numFmtId="0" fontId="2" fillId="11" borderId="6" xfId="0" applyFont="1" applyFill="1" applyBorder="1" applyAlignment="1">
      <alignment horizontal="center" vertical="center" wrapText="1"/>
    </xf>
    <xf numFmtId="0" fontId="2" fillId="11" borderId="6" xfId="0" applyFont="1" applyFill="1" applyBorder="1" applyAlignment="1">
      <alignment vertical="center"/>
    </xf>
    <xf numFmtId="3" fontId="3" fillId="11" borderId="6" xfId="1079" applyNumberFormat="1" applyFont="1" applyFill="1" applyBorder="1" applyAlignment="1">
      <alignment horizontal="right" vertical="center" wrapText="1"/>
    </xf>
    <xf numFmtId="226" fontId="5" fillId="4" borderId="6" xfId="17035" applyNumberFormat="1" applyFont="1" applyFill="1" applyBorder="1" applyAlignment="1">
      <alignment horizontal="right" vertical="center" wrapText="1"/>
    </xf>
    <xf numFmtId="226" fontId="5" fillId="4" borderId="6" xfId="6" applyNumberFormat="1" applyFont="1" applyFill="1" applyBorder="1" applyAlignment="1">
      <alignment vertical="center" wrapText="1"/>
    </xf>
    <xf numFmtId="226" fontId="5" fillId="4" borderId="6" xfId="0" applyNumberFormat="1" applyFont="1" applyFill="1" applyBorder="1" applyAlignment="1"/>
    <xf numFmtId="3" fontId="19" fillId="4" borderId="6" xfId="0" applyNumberFormat="1" applyFont="1" applyFill="1" applyBorder="1" applyAlignment="1">
      <alignment horizontal="center" wrapText="1"/>
    </xf>
    <xf numFmtId="3" fontId="19" fillId="4" borderId="6" xfId="0" applyNumberFormat="1" applyFont="1" applyFill="1" applyBorder="1" applyAlignment="1" applyProtection="1">
      <alignment horizontal="center" vertical="center" wrapText="1"/>
    </xf>
    <xf numFmtId="226" fontId="5" fillId="4" borderId="6" xfId="0" applyNumberFormat="1" applyFont="1" applyFill="1" applyBorder="1" applyAlignment="1" applyProtection="1">
      <alignment horizontal="right" vertical="center"/>
    </xf>
    <xf numFmtId="3" fontId="8" fillId="4" borderId="6" xfId="6904" applyNumberFormat="1" applyFont="1" applyFill="1" applyBorder="1" applyAlignment="1">
      <alignment horizontal="right" vertical="center" wrapText="1"/>
    </xf>
    <xf numFmtId="41" fontId="19" fillId="4" borderId="7" xfId="13791" applyNumberFormat="1" applyFont="1" applyFill="1" applyBorder="1" applyAlignment="1">
      <alignment horizontal="center" vertical="center" wrapText="1"/>
    </xf>
    <xf numFmtId="226" fontId="5" fillId="4" borderId="7" xfId="7157" applyNumberFormat="1" applyFont="1" applyFill="1" applyBorder="1" applyAlignment="1">
      <alignment horizontal="right" vertical="center"/>
    </xf>
    <xf numFmtId="3" fontId="8" fillId="11" borderId="6" xfId="1079" applyNumberFormat="1" applyFont="1" applyFill="1" applyBorder="1" applyAlignment="1">
      <alignment horizontal="right" vertical="center" wrapText="1"/>
    </xf>
    <xf numFmtId="226" fontId="3" fillId="11" borderId="6" xfId="1079" applyNumberFormat="1" applyFont="1" applyFill="1" applyBorder="1" applyAlignment="1">
      <alignment horizontal="right" vertical="center" wrapText="1"/>
    </xf>
    <xf numFmtId="226" fontId="24" fillId="4" borderId="6" xfId="1079" applyNumberFormat="1" applyFont="1" applyFill="1" applyBorder="1" applyAlignment="1">
      <alignment horizontal="right" vertical="center" wrapText="1"/>
    </xf>
    <xf numFmtId="3" fontId="1" fillId="4" borderId="6" xfId="6" applyNumberFormat="1" applyFont="1" applyFill="1" applyBorder="1" applyAlignment="1">
      <alignment horizontal="center" vertical="center" wrapText="1"/>
    </xf>
    <xf numFmtId="3" fontId="33" fillId="2" borderId="6" xfId="1079" applyNumberFormat="1" applyFont="1" applyFill="1" applyBorder="1" applyAlignment="1">
      <alignment horizontal="right" vertical="center" wrapText="1"/>
    </xf>
    <xf numFmtId="3" fontId="33" fillId="4" borderId="6" xfId="1079" applyNumberFormat="1" applyFont="1" applyFill="1" applyBorder="1" applyAlignment="1">
      <alignment horizontal="right" vertical="center" wrapText="1"/>
    </xf>
    <xf numFmtId="3" fontId="2" fillId="11" borderId="6" xfId="1079" applyNumberFormat="1" applyFont="1" applyFill="1" applyBorder="1" applyAlignment="1">
      <alignment horizontal="right" vertical="center" wrapText="1"/>
    </xf>
    <xf numFmtId="3" fontId="33" fillId="11" borderId="6" xfId="1079" applyNumberFormat="1" applyFont="1" applyFill="1" applyBorder="1" applyAlignment="1">
      <alignment horizontal="right" vertical="center" wrapText="1"/>
    </xf>
    <xf numFmtId="3" fontId="2" fillId="4" borderId="25" xfId="6904" applyNumberFormat="1" applyFont="1" applyFill="1" applyBorder="1" applyAlignment="1">
      <alignment horizontal="right" vertical="center" wrapText="1"/>
    </xf>
    <xf numFmtId="3" fontId="3" fillId="4" borderId="5" xfId="1079" applyNumberFormat="1" applyFont="1" applyFill="1" applyBorder="1" applyAlignment="1">
      <alignment horizontal="right" vertical="center" wrapText="1"/>
    </xf>
    <xf numFmtId="3" fontId="3" fillId="11" borderId="5" xfId="1079" applyNumberFormat="1" applyFont="1" applyFill="1" applyBorder="1" applyAlignment="1">
      <alignment horizontal="right" vertical="center" wrapText="1"/>
    </xf>
    <xf numFmtId="0" fontId="9" fillId="11" borderId="6" xfId="0" applyFont="1" applyFill="1" applyBorder="1" applyAlignment="1">
      <alignment horizontal="center" vertical="center"/>
    </xf>
    <xf numFmtId="0" fontId="16" fillId="4" borderId="6" xfId="16551" applyFont="1" applyFill="1" applyBorder="1" applyAlignment="1">
      <alignment horizontal="left" vertical="center" wrapText="1"/>
    </xf>
    <xf numFmtId="226" fontId="3" fillId="4" borderId="6" xfId="13791" applyNumberFormat="1" applyFont="1" applyFill="1" applyBorder="1" applyAlignment="1">
      <alignment horizontal="right" vertical="center" wrapText="1"/>
    </xf>
    <xf numFmtId="226" fontId="5" fillId="4" borderId="6" xfId="6126" applyNumberFormat="1" applyFont="1" applyFill="1" applyBorder="1" applyAlignment="1">
      <alignment horizontal="right" vertical="center"/>
    </xf>
    <xf numFmtId="3" fontId="5" fillId="4" borderId="6" xfId="16551" applyNumberFormat="1" applyFont="1" applyFill="1" applyBorder="1" applyAlignment="1">
      <alignment horizontal="right" vertical="center" wrapText="1"/>
    </xf>
    <xf numFmtId="3" fontId="2" fillId="4" borderId="6" xfId="13791" applyNumberFormat="1" applyFont="1" applyFill="1" applyBorder="1" applyAlignment="1">
      <alignment horizontal="right" vertical="center" wrapText="1"/>
    </xf>
    <xf numFmtId="3" fontId="33" fillId="4" borderId="6" xfId="13791" applyNumberFormat="1" applyFont="1" applyFill="1" applyBorder="1" applyAlignment="1">
      <alignment horizontal="right" vertical="center" wrapText="1"/>
    </xf>
    <xf numFmtId="3" fontId="3" fillId="4" borderId="5" xfId="13791" applyNumberFormat="1" applyFont="1" applyFill="1" applyBorder="1" applyAlignment="1">
      <alignment horizontal="right" vertical="center" wrapText="1"/>
    </xf>
    <xf numFmtId="0" fontId="9" fillId="4" borderId="6" xfId="17426" applyFont="1" applyFill="1" applyBorder="1" applyAlignment="1">
      <alignment horizontal="center" vertical="center"/>
    </xf>
    <xf numFmtId="3" fontId="15" fillId="4" borderId="6" xfId="16551" applyNumberFormat="1" applyFont="1" applyFill="1" applyBorder="1" applyAlignment="1">
      <alignment horizontal="center" vertical="center" wrapText="1"/>
    </xf>
    <xf numFmtId="3" fontId="2" fillId="4" borderId="6" xfId="16551" applyNumberFormat="1" applyFont="1" applyFill="1" applyBorder="1" applyAlignment="1">
      <alignment horizontal="center" vertical="center" wrapText="1"/>
    </xf>
    <xf numFmtId="1" fontId="2" fillId="4" borderId="6" xfId="16551" applyNumberFormat="1" applyFont="1" applyFill="1" applyBorder="1" applyAlignment="1">
      <alignment horizontal="center" vertical="center" wrapText="1"/>
    </xf>
    <xf numFmtId="0" fontId="14" fillId="4" borderId="6" xfId="17426" applyFont="1" applyFill="1" applyBorder="1" applyAlignment="1">
      <alignment horizontal="center" vertical="center"/>
    </xf>
    <xf numFmtId="3" fontId="53" fillId="4" borderId="6" xfId="16551" applyNumberFormat="1" applyFont="1" applyFill="1" applyBorder="1" applyAlignment="1">
      <alignment horizontal="center" vertical="center" wrapText="1"/>
    </xf>
    <xf numFmtId="3" fontId="30" fillId="4" borderId="6" xfId="16551" applyNumberFormat="1" applyFont="1" applyFill="1" applyBorder="1" applyAlignment="1">
      <alignment horizontal="center" vertical="center" wrapText="1"/>
    </xf>
    <xf numFmtId="1" fontId="30" fillId="4" borderId="6" xfId="16551" applyNumberFormat="1" applyFont="1" applyFill="1" applyBorder="1" applyAlignment="1">
      <alignment horizontal="center" vertical="center" wrapText="1"/>
    </xf>
    <xf numFmtId="0" fontId="14" fillId="4" borderId="6" xfId="17426" applyFont="1" applyFill="1" applyBorder="1" applyAlignment="1">
      <alignment horizontal="right" vertical="center"/>
    </xf>
    <xf numFmtId="0" fontId="18" fillId="4" borderId="6" xfId="17426" applyFont="1" applyFill="1" applyBorder="1" applyAlignment="1">
      <alignment horizontal="right" vertical="center"/>
    </xf>
    <xf numFmtId="3" fontId="18" fillId="4" borderId="6" xfId="16551" applyNumberFormat="1" applyFont="1" applyFill="1" applyBorder="1" applyAlignment="1">
      <alignment horizontal="center" vertical="center" wrapText="1"/>
    </xf>
    <xf numFmtId="3" fontId="1" fillId="4" borderId="6" xfId="16551" applyNumberFormat="1" applyFont="1" applyFill="1" applyBorder="1" applyAlignment="1">
      <alignment horizontal="center" vertical="center" wrapText="1"/>
    </xf>
    <xf numFmtId="341" fontId="2" fillId="4" borderId="6" xfId="18862" applyNumberFormat="1" applyFont="1" applyFill="1" applyBorder="1" applyAlignment="1">
      <alignment horizontal="center" vertical="center" wrapText="1"/>
    </xf>
    <xf numFmtId="0" fontId="18" fillId="4" borderId="6" xfId="17426" applyFont="1" applyFill="1" applyBorder="1" applyAlignment="1">
      <alignment horizontal="center" vertical="center"/>
    </xf>
    <xf numFmtId="3" fontId="16" fillId="4" borderId="6" xfId="16551" applyNumberFormat="1" applyFont="1" applyFill="1" applyBorder="1" applyAlignment="1">
      <alignment horizontal="center" vertical="center" wrapText="1"/>
    </xf>
    <xf numFmtId="1" fontId="53" fillId="4" borderId="6" xfId="13791" applyNumberFormat="1" applyFont="1" applyFill="1" applyBorder="1" applyAlignment="1">
      <alignment horizontal="center" vertical="center" wrapText="1"/>
    </xf>
    <xf numFmtId="0" fontId="30" fillId="4" borderId="6" xfId="0" applyFont="1" applyFill="1" applyBorder="1" applyAlignment="1">
      <alignment horizontal="center" vertical="center"/>
    </xf>
    <xf numFmtId="0" fontId="30" fillId="4" borderId="6" xfId="0" applyFont="1" applyFill="1" applyBorder="1" applyAlignment="1">
      <alignment vertical="center"/>
    </xf>
    <xf numFmtId="0" fontId="14" fillId="4" borderId="6" xfId="0" applyFont="1" applyFill="1" applyBorder="1" applyAlignment="1">
      <alignment horizontal="center" vertical="center" wrapText="1"/>
    </xf>
    <xf numFmtId="0" fontId="53" fillId="4" borderId="6" xfId="18860" applyFont="1" applyFill="1" applyBorder="1" applyAlignment="1">
      <alignment horizontal="center" vertical="center" wrapText="1"/>
    </xf>
    <xf numFmtId="0" fontId="83" fillId="4" borderId="6" xfId="0" applyFont="1" applyFill="1" applyBorder="1" applyAlignment="1">
      <alignment horizontal="center" vertical="center" wrapText="1"/>
    </xf>
    <xf numFmtId="0" fontId="67" fillId="4" borderId="6" xfId="18860" applyFont="1" applyFill="1" applyBorder="1" applyAlignment="1">
      <alignment horizontal="center" vertical="center" wrapText="1"/>
    </xf>
    <xf numFmtId="0" fontId="84" fillId="4" borderId="6" xfId="0" applyFont="1" applyFill="1" applyBorder="1" applyAlignment="1">
      <alignment horizontal="center" vertical="center"/>
    </xf>
    <xf numFmtId="0" fontId="84" fillId="4" borderId="6" xfId="0" applyFont="1" applyFill="1" applyBorder="1" applyAlignment="1">
      <alignment vertical="center"/>
    </xf>
    <xf numFmtId="3" fontId="70" fillId="4" borderId="6" xfId="1079" applyNumberFormat="1" applyFont="1" applyFill="1" applyBorder="1" applyAlignment="1">
      <alignment horizontal="right" vertical="center" wrapText="1"/>
    </xf>
    <xf numFmtId="0" fontId="16" fillId="4" borderId="6" xfId="0" applyFont="1" applyFill="1" applyBorder="1" applyAlignment="1">
      <alignment horizontal="left" vertical="center" wrapText="1"/>
    </xf>
    <xf numFmtId="0" fontId="16" fillId="4" borderId="6" xfId="18860" applyFont="1" applyFill="1" applyBorder="1" applyAlignment="1">
      <alignment horizontal="center" vertical="center" wrapText="1"/>
    </xf>
    <xf numFmtId="226" fontId="5" fillId="4" borderId="6" xfId="0" applyNumberFormat="1" applyFont="1" applyFill="1" applyBorder="1" applyAlignment="1">
      <alignment horizontal="right"/>
    </xf>
    <xf numFmtId="0" fontId="18" fillId="4" borderId="6" xfId="18860" applyFont="1" applyFill="1" applyBorder="1" applyAlignment="1">
      <alignment horizontal="center" vertical="center" wrapText="1"/>
    </xf>
    <xf numFmtId="0" fontId="1" fillId="4" borderId="6" xfId="0" applyFont="1" applyFill="1" applyBorder="1" applyAlignment="1">
      <alignment vertical="center" wrapText="1"/>
    </xf>
    <xf numFmtId="238" fontId="1" fillId="4" borderId="6" xfId="6668" applyNumberFormat="1" applyFont="1" applyFill="1" applyBorder="1" applyAlignment="1">
      <alignment horizontal="center" vertical="center" wrapText="1"/>
    </xf>
    <xf numFmtId="238" fontId="5" fillId="4" borderId="6" xfId="6668" applyNumberFormat="1" applyFont="1" applyFill="1" applyBorder="1" applyAlignment="1">
      <alignment horizontal="right" vertical="center"/>
    </xf>
    <xf numFmtId="3" fontId="10" fillId="4" borderId="6" xfId="13791" applyNumberFormat="1" applyFont="1" applyFill="1" applyBorder="1" applyAlignment="1">
      <alignment horizontal="right" vertical="center" wrapText="1"/>
    </xf>
    <xf numFmtId="3" fontId="10" fillId="4" borderId="6" xfId="13791" applyNumberFormat="1" applyFont="1" applyFill="1" applyBorder="1" applyAlignment="1">
      <alignment horizontal="center" vertical="center" wrapText="1"/>
    </xf>
    <xf numFmtId="3" fontId="72" fillId="4" borderId="6" xfId="1079" applyNumberFormat="1" applyFont="1" applyFill="1" applyBorder="1" applyAlignment="1">
      <alignment horizontal="right" vertical="center" wrapText="1"/>
    </xf>
    <xf numFmtId="3" fontId="72" fillId="4" borderId="6" xfId="1079" applyNumberFormat="1" applyFont="1" applyFill="1" applyBorder="1" applyAlignment="1">
      <alignment horizontal="center" vertical="center" wrapText="1"/>
    </xf>
    <xf numFmtId="41" fontId="5" fillId="4" borderId="6" xfId="6" applyNumberFormat="1" applyFont="1" applyFill="1" applyBorder="1" applyAlignment="1">
      <alignment vertical="center"/>
    </xf>
    <xf numFmtId="238" fontId="21" fillId="4" borderId="6" xfId="6668" applyNumberFormat="1" applyFont="1" applyFill="1" applyBorder="1" applyAlignment="1">
      <alignment horizontal="center" vertical="center" wrapText="1"/>
    </xf>
    <xf numFmtId="238" fontId="5" fillId="4" borderId="6" xfId="6668" applyNumberFormat="1" applyFont="1" applyFill="1" applyBorder="1" applyAlignment="1">
      <alignment vertical="center" wrapText="1"/>
    </xf>
    <xf numFmtId="226" fontId="2" fillId="4" borderId="6" xfId="6665" applyNumberFormat="1" applyFont="1" applyFill="1" applyBorder="1" applyAlignment="1">
      <alignment horizontal="center" vertical="center" wrapText="1"/>
    </xf>
    <xf numFmtId="3" fontId="30" fillId="4" borderId="6" xfId="6904" applyNumberFormat="1" applyFont="1" applyFill="1" applyBorder="1" applyAlignment="1">
      <alignment horizontal="right" vertical="center" wrapText="1"/>
    </xf>
    <xf numFmtId="226" fontId="85" fillId="4" borderId="6" xfId="6665" applyNumberFormat="1" applyFont="1" applyFill="1" applyBorder="1" applyAlignment="1">
      <alignment horizontal="center" vertical="center" wrapText="1"/>
    </xf>
    <xf numFmtId="3" fontId="21" fillId="4" borderId="6" xfId="1946" applyNumberFormat="1" applyFont="1" applyFill="1" applyBorder="1" applyAlignment="1">
      <alignment horizontal="center" vertical="center" wrapText="1"/>
    </xf>
    <xf numFmtId="238" fontId="0" fillId="4" borderId="6" xfId="6665" applyNumberFormat="1" applyFont="1" applyFill="1" applyBorder="1" applyAlignment="1">
      <alignment horizontal="right" vertical="center" wrapText="1"/>
    </xf>
    <xf numFmtId="0" fontId="7" fillId="4" borderId="6" xfId="0" applyFont="1" applyFill="1" applyBorder="1" applyAlignment="1">
      <alignment vertical="center"/>
    </xf>
    <xf numFmtId="0" fontId="41" fillId="4" borderId="6" xfId="0" applyFont="1" applyFill="1" applyBorder="1" applyAlignment="1">
      <alignment horizontal="center" vertical="center" wrapText="1"/>
    </xf>
    <xf numFmtId="0" fontId="14" fillId="4" borderId="6" xfId="0" applyFont="1" applyFill="1" applyBorder="1" applyAlignment="1">
      <alignment horizontal="right" vertical="center" wrapText="1"/>
    </xf>
    <xf numFmtId="0" fontId="14" fillId="4" borderId="6" xfId="18860" applyFont="1" applyFill="1" applyBorder="1" applyAlignment="1">
      <alignment horizontal="center" vertical="center" wrapText="1"/>
    </xf>
    <xf numFmtId="0" fontId="30" fillId="4" borderId="6" xfId="0" applyFont="1" applyFill="1" applyBorder="1" applyAlignment="1">
      <alignment horizontal="center" vertical="center" wrapText="1"/>
    </xf>
    <xf numFmtId="0" fontId="30" fillId="4" borderId="6" xfId="0" applyFont="1" applyFill="1" applyBorder="1" applyAlignment="1">
      <alignment vertical="center" wrapText="1"/>
    </xf>
    <xf numFmtId="0" fontId="21" fillId="4" borderId="6" xfId="17426" applyFont="1" applyFill="1" applyBorder="1" applyAlignment="1">
      <alignment horizontal="center" vertical="center" wrapText="1"/>
    </xf>
    <xf numFmtId="3" fontId="5" fillId="4" borderId="6" xfId="4" applyNumberFormat="1" applyFont="1" applyFill="1" applyBorder="1" applyAlignment="1">
      <alignment vertical="center" wrapText="1"/>
    </xf>
    <xf numFmtId="238" fontId="5" fillId="4" borderId="6" xfId="6668" applyNumberFormat="1" applyFont="1" applyFill="1" applyBorder="1" applyAlignment="1">
      <alignment horizontal="right" vertical="center" wrapText="1"/>
    </xf>
    <xf numFmtId="0" fontId="18" fillId="4" borderId="31" xfId="0" applyFont="1" applyFill="1" applyBorder="1" applyAlignment="1">
      <alignment horizontal="center" vertical="center" wrapText="1"/>
    </xf>
    <xf numFmtId="3" fontId="18" fillId="4" borderId="6" xfId="1079" applyNumberFormat="1" applyFont="1" applyFill="1" applyBorder="1" applyAlignment="1">
      <alignment horizontal="center" vertical="center" wrapText="1"/>
    </xf>
    <xf numFmtId="3" fontId="5" fillId="4" borderId="6" xfId="1946" applyNumberFormat="1" applyFont="1" applyFill="1" applyBorder="1" applyAlignment="1">
      <alignment horizontal="right" vertical="center" wrapText="1"/>
    </xf>
    <xf numFmtId="3" fontId="1" fillId="4" borderId="6" xfId="1079" applyNumberFormat="1" applyFont="1" applyFill="1" applyBorder="1" applyAlignment="1">
      <alignment horizontal="center" vertical="center" wrapText="1"/>
    </xf>
    <xf numFmtId="3" fontId="5" fillId="4" borderId="6" xfId="4" applyNumberFormat="1" applyFont="1" applyFill="1" applyBorder="1" applyAlignment="1">
      <alignment horizontal="right" vertical="center" wrapText="1"/>
    </xf>
    <xf numFmtId="3" fontId="10" fillId="4" borderId="6" xfId="1079" applyNumberFormat="1" applyFont="1" applyFill="1" applyBorder="1" applyAlignment="1">
      <alignment horizontal="center" vertical="center" wrapText="1"/>
    </xf>
    <xf numFmtId="3" fontId="72" fillId="4" borderId="6" xfId="6904" applyNumberFormat="1" applyFont="1" applyFill="1" applyBorder="1" applyAlignment="1">
      <alignment horizontal="right" vertical="center" wrapText="1"/>
    </xf>
    <xf numFmtId="226" fontId="26" fillId="4" borderId="6" xfId="17426" applyNumberFormat="1" applyFont="1" applyFill="1" applyBorder="1" applyAlignment="1">
      <alignment vertical="center"/>
    </xf>
    <xf numFmtId="3" fontId="5" fillId="2" borderId="6" xfId="0" applyNumberFormat="1" applyFont="1" applyFill="1" applyBorder="1" applyAlignment="1">
      <alignment vertical="center"/>
    </xf>
    <xf numFmtId="3" fontId="5" fillId="2" borderId="6" xfId="1079" applyNumberFormat="1" applyFont="1" applyFill="1" applyBorder="1" applyAlignment="1">
      <alignment horizontal="right" vertical="center" wrapText="1"/>
    </xf>
    <xf numFmtId="0" fontId="0" fillId="2" borderId="29" xfId="0" applyFill="1" applyBorder="1"/>
    <xf numFmtId="226" fontId="70" fillId="4" borderId="6" xfId="6904" applyNumberFormat="1" applyFont="1" applyFill="1" applyBorder="1" applyAlignment="1">
      <alignment horizontal="right" vertical="center" wrapText="1"/>
    </xf>
    <xf numFmtId="0" fontId="89" fillId="4" borderId="6" xfId="0" applyFont="1" applyFill="1" applyBorder="1" applyAlignment="1">
      <alignment horizontal="center" vertical="center" wrapText="1"/>
    </xf>
    <xf numFmtId="0" fontId="88" fillId="4" borderId="6" xfId="18860" applyFont="1" applyFill="1" applyBorder="1" applyAlignment="1">
      <alignment horizontal="center" vertical="center" wrapText="1"/>
    </xf>
    <xf numFmtId="0" fontId="90" fillId="4" borderId="6" xfId="0" applyFont="1" applyFill="1" applyBorder="1" applyAlignment="1">
      <alignment horizontal="center" vertical="center"/>
    </xf>
    <xf numFmtId="0" fontId="90" fillId="4" borderId="6" xfId="0" applyFont="1" applyFill="1" applyBorder="1" applyAlignment="1">
      <alignment vertical="center"/>
    </xf>
    <xf numFmtId="3" fontId="91" fillId="4" borderId="6" xfId="1079" applyNumberFormat="1" applyFont="1" applyFill="1" applyBorder="1" applyAlignment="1">
      <alignment horizontal="right" vertical="center" wrapText="1"/>
    </xf>
    <xf numFmtId="0" fontId="93" fillId="4" borderId="6" xfId="18860" applyFont="1" applyFill="1" applyBorder="1" applyAlignment="1">
      <alignment horizontal="center" vertical="center" wrapText="1"/>
    </xf>
    <xf numFmtId="0" fontId="85" fillId="4" borderId="6" xfId="0" applyFont="1" applyFill="1" applyBorder="1" applyAlignment="1">
      <alignment horizontal="center" vertical="center"/>
    </xf>
    <xf numFmtId="0" fontId="85" fillId="4" borderId="6" xfId="0" applyFont="1" applyFill="1" applyBorder="1" applyAlignment="1">
      <alignment vertical="center"/>
    </xf>
    <xf numFmtId="3" fontId="94" fillId="4" borderId="6" xfId="1079" applyNumberFormat="1" applyFont="1" applyFill="1" applyBorder="1" applyAlignment="1">
      <alignment horizontal="right" vertical="center" wrapText="1"/>
    </xf>
    <xf numFmtId="0" fontId="16" fillId="4" borderId="6" xfId="17426" applyFont="1" applyFill="1" applyBorder="1" applyAlignment="1">
      <alignment vertical="center"/>
    </xf>
    <xf numFmtId="0" fontId="95" fillId="4" borderId="6" xfId="0" applyFont="1" applyFill="1" applyBorder="1" applyAlignment="1">
      <alignment horizontal="center" vertical="center" wrapText="1"/>
    </xf>
    <xf numFmtId="0" fontId="95" fillId="4" borderId="6" xfId="18860" applyFont="1" applyFill="1" applyBorder="1" applyAlignment="1">
      <alignment horizontal="center" vertical="center" wrapText="1"/>
    </xf>
    <xf numFmtId="0" fontId="96" fillId="4" borderId="6" xfId="0" applyFont="1" applyFill="1" applyBorder="1" applyAlignment="1">
      <alignment horizontal="center" vertical="center"/>
    </xf>
    <xf numFmtId="0" fontId="96" fillId="4" borderId="6" xfId="0" applyFont="1" applyFill="1" applyBorder="1" applyAlignment="1">
      <alignment vertical="center"/>
    </xf>
    <xf numFmtId="0" fontId="97" fillId="4" borderId="6" xfId="0" applyFont="1" applyFill="1" applyBorder="1" applyAlignment="1">
      <alignment horizontal="right" vertical="center"/>
    </xf>
    <xf numFmtId="238" fontId="97" fillId="4" borderId="6" xfId="6" applyNumberFormat="1" applyFont="1" applyFill="1" applyBorder="1" applyAlignment="1">
      <alignment horizontal="right" vertical="center"/>
    </xf>
    <xf numFmtId="3" fontId="98" fillId="4" borderId="6" xfId="1079" applyNumberFormat="1" applyFont="1" applyFill="1" applyBorder="1" applyAlignment="1">
      <alignment horizontal="center" vertical="center" wrapText="1"/>
    </xf>
    <xf numFmtId="3" fontId="99" fillId="4" borderId="6" xfId="1079" applyNumberFormat="1" applyFont="1" applyFill="1" applyBorder="1" applyAlignment="1">
      <alignment horizontal="center" vertical="center" wrapText="1"/>
    </xf>
    <xf numFmtId="3" fontId="97" fillId="4" borderId="6" xfId="0" applyNumberFormat="1" applyFont="1" applyFill="1" applyBorder="1" applyAlignment="1">
      <alignment vertical="center"/>
    </xf>
    <xf numFmtId="3" fontId="97" fillId="4" borderId="6" xfId="17426" applyNumberFormat="1" applyFont="1" applyFill="1" applyBorder="1" applyAlignment="1">
      <alignment vertical="center"/>
    </xf>
    <xf numFmtId="226" fontId="97" fillId="4" borderId="6" xfId="17426" applyNumberFormat="1" applyFont="1" applyFill="1" applyBorder="1" applyAlignment="1">
      <alignment vertical="center"/>
    </xf>
    <xf numFmtId="226" fontId="97" fillId="4" borderId="6" xfId="0" applyNumberFormat="1" applyFont="1" applyFill="1" applyBorder="1" applyAlignment="1">
      <alignment vertical="center"/>
    </xf>
    <xf numFmtId="226" fontId="102" fillId="4" borderId="6" xfId="17426" applyNumberFormat="1" applyFont="1" applyFill="1" applyBorder="1" applyAlignment="1">
      <alignment vertical="center"/>
    </xf>
    <xf numFmtId="226" fontId="97" fillId="4" borderId="6" xfId="1079" applyNumberFormat="1" applyFont="1" applyFill="1" applyBorder="1" applyAlignment="1">
      <alignment horizontal="right" vertical="center" wrapText="1"/>
    </xf>
    <xf numFmtId="0" fontId="96" fillId="4" borderId="6" xfId="0" applyFont="1" applyFill="1" applyBorder="1" applyAlignment="1">
      <alignment horizontal="center" vertical="center" wrapText="1"/>
    </xf>
    <xf numFmtId="0" fontId="5" fillId="4" borderId="6" xfId="0" applyFont="1" applyFill="1" applyBorder="1" applyAlignment="1">
      <alignment horizontal="right" vertical="center"/>
    </xf>
    <xf numFmtId="226" fontId="97" fillId="0" borderId="6" xfId="0" applyNumberFormat="1" applyFont="1" applyBorder="1" applyAlignment="1">
      <alignment vertical="center"/>
    </xf>
    <xf numFmtId="0" fontId="9" fillId="12" borderId="6" xfId="0" applyFont="1" applyFill="1" applyBorder="1" applyAlignment="1">
      <alignment horizontal="center" vertical="center"/>
    </xf>
    <xf numFmtId="1" fontId="9" fillId="12" borderId="6" xfId="13791" applyNumberFormat="1" applyFont="1" applyFill="1" applyBorder="1" applyAlignment="1">
      <alignment vertical="center" wrapText="1"/>
    </xf>
    <xf numFmtId="0" fontId="9" fillId="12" borderId="6" xfId="0" applyFont="1" applyFill="1" applyBorder="1" applyAlignment="1">
      <alignment vertical="center"/>
    </xf>
    <xf numFmtId="0" fontId="2" fillId="12" borderId="6" xfId="0" applyFont="1" applyFill="1" applyBorder="1" applyAlignment="1">
      <alignment horizontal="center" vertical="center" wrapText="1"/>
    </xf>
    <xf numFmtId="0" fontId="2" fillId="12" borderId="6" xfId="0" applyFont="1" applyFill="1" applyBorder="1" applyAlignment="1">
      <alignment vertical="center"/>
    </xf>
    <xf numFmtId="3" fontId="3" fillId="12" borderId="6" xfId="1079" applyNumberFormat="1" applyFont="1" applyFill="1" applyBorder="1" applyAlignment="1">
      <alignment horizontal="right" vertical="center" wrapText="1"/>
    </xf>
    <xf numFmtId="49" fontId="9" fillId="12" borderId="6" xfId="13791" applyNumberFormat="1" applyFont="1" applyFill="1" applyBorder="1" applyAlignment="1">
      <alignment horizontal="center" vertical="center"/>
    </xf>
    <xf numFmtId="1" fontId="2" fillId="12" borderId="6" xfId="13791" applyNumberFormat="1" applyFont="1" applyFill="1" applyBorder="1" applyAlignment="1">
      <alignment horizontal="center" vertical="center" wrapText="1"/>
    </xf>
    <xf numFmtId="3" fontId="5" fillId="0" borderId="6" xfId="13791" applyNumberFormat="1" applyFont="1" applyFill="1" applyBorder="1" applyAlignment="1">
      <alignment vertical="center" wrapText="1"/>
    </xf>
    <xf numFmtId="3" fontId="5" fillId="0" borderId="6" xfId="6904" applyNumberFormat="1" applyFont="1" applyFill="1" applyBorder="1" applyAlignment="1">
      <alignment horizontal="right" vertical="center" wrapText="1"/>
    </xf>
    <xf numFmtId="238" fontId="16" fillId="4" borderId="6" xfId="1079" applyNumberFormat="1" applyFont="1" applyFill="1" applyBorder="1" applyAlignment="1">
      <alignment horizontal="center" vertical="center" wrapText="1"/>
    </xf>
    <xf numFmtId="238" fontId="1" fillId="4" borderId="6" xfId="1079" applyNumberFormat="1" applyFont="1" applyFill="1" applyBorder="1" applyAlignment="1">
      <alignment horizontal="center" vertical="center" wrapText="1"/>
    </xf>
    <xf numFmtId="3" fontId="5" fillId="0" borderId="6" xfId="13791" applyNumberFormat="1" applyFont="1" applyFill="1" applyBorder="1" applyAlignment="1">
      <alignment horizontal="right" vertical="center" wrapText="1"/>
    </xf>
    <xf numFmtId="3" fontId="21" fillId="0" borderId="6" xfId="13791" applyNumberFormat="1" applyFont="1" applyFill="1" applyBorder="1" applyAlignment="1">
      <alignment horizontal="center" vertical="center" wrapText="1"/>
    </xf>
    <xf numFmtId="3" fontId="102" fillId="4" borderId="6" xfId="17426" applyNumberFormat="1" applyFont="1" applyFill="1" applyBorder="1" applyAlignment="1">
      <alignment vertical="center"/>
    </xf>
    <xf numFmtId="3" fontId="2" fillId="12" borderId="6" xfId="1079" applyNumberFormat="1" applyFont="1" applyFill="1" applyBorder="1" applyAlignment="1">
      <alignment horizontal="right" vertical="center" wrapText="1"/>
    </xf>
    <xf numFmtId="226" fontId="0" fillId="12" borderId="6" xfId="0" applyNumberFormat="1" applyFont="1" applyFill="1" applyBorder="1" applyAlignment="1">
      <alignment vertical="center"/>
    </xf>
    <xf numFmtId="0" fontId="5" fillId="4" borderId="29" xfId="0" applyFont="1" applyFill="1" applyBorder="1"/>
    <xf numFmtId="3" fontId="7" fillId="4" borderId="0" xfId="0" applyNumberFormat="1" applyFont="1" applyFill="1" applyBorder="1" applyAlignment="1">
      <alignment horizontal="right" vertical="center"/>
    </xf>
    <xf numFmtId="49" fontId="1" fillId="4" borderId="6" xfId="13791" applyNumberFormat="1" applyFont="1" applyFill="1" applyBorder="1" applyAlignment="1">
      <alignment horizontal="center" vertical="center"/>
    </xf>
    <xf numFmtId="49" fontId="51" fillId="4" borderId="25" xfId="13791" applyNumberFormat="1" applyFont="1" applyFill="1" applyBorder="1" applyAlignment="1">
      <alignment horizontal="center" vertical="center"/>
    </xf>
    <xf numFmtId="3" fontId="18" fillId="4" borderId="5" xfId="13791" applyNumberFormat="1" applyFont="1" applyFill="1" applyBorder="1" applyAlignment="1">
      <alignment horizontal="center" vertical="center" wrapText="1"/>
    </xf>
    <xf numFmtId="3" fontId="15" fillId="12" borderId="6" xfId="13791" applyNumberFormat="1" applyFont="1" applyFill="1" applyBorder="1" applyAlignment="1">
      <alignment horizontal="center" vertical="center" wrapText="1"/>
    </xf>
    <xf numFmtId="3" fontId="2" fillId="12" borderId="6" xfId="13791" applyNumberFormat="1" applyFont="1" applyFill="1" applyBorder="1" applyAlignment="1">
      <alignment horizontal="center" vertical="center" wrapText="1"/>
    </xf>
    <xf numFmtId="3" fontId="3" fillId="12" borderId="6" xfId="6904" applyNumberFormat="1" applyFont="1" applyFill="1" applyBorder="1" applyAlignment="1">
      <alignment horizontal="right" vertical="center" wrapText="1"/>
    </xf>
    <xf numFmtId="238" fontId="18" fillId="4" borderId="6" xfId="1079" applyNumberFormat="1" applyFont="1" applyFill="1" applyBorder="1" applyAlignment="1">
      <alignment horizontal="center" vertical="center" wrapText="1"/>
    </xf>
    <xf numFmtId="238" fontId="5" fillId="4" borderId="6" xfId="4591" applyNumberFormat="1" applyFont="1" applyFill="1" applyBorder="1" applyAlignment="1">
      <alignment horizontal="right" vertical="center"/>
    </xf>
    <xf numFmtId="238" fontId="63" fillId="4" borderId="6" xfId="6665" applyNumberFormat="1" applyFont="1" applyFill="1" applyBorder="1" applyAlignment="1">
      <alignment horizontal="right" vertical="center"/>
    </xf>
    <xf numFmtId="0" fontId="1" fillId="4" borderId="25" xfId="17426" applyFont="1" applyFill="1" applyBorder="1" applyAlignment="1">
      <alignment horizontal="center" vertical="center" wrapText="1"/>
    </xf>
    <xf numFmtId="3" fontId="2" fillId="12" borderId="6" xfId="6904" applyNumberFormat="1" applyFont="1" applyFill="1" applyBorder="1" applyAlignment="1">
      <alignment horizontal="right" vertical="center" wrapText="1"/>
    </xf>
    <xf numFmtId="0" fontId="107" fillId="4" borderId="25" xfId="17426" applyFont="1" applyFill="1" applyBorder="1" applyAlignment="1">
      <alignment horizontal="center" vertical="center" wrapText="1"/>
    </xf>
    <xf numFmtId="3" fontId="1" fillId="4" borderId="0" xfId="0" applyNumberFormat="1" applyFont="1" applyFill="1" applyBorder="1" applyAlignment="1">
      <alignment horizontal="right" vertical="center"/>
    </xf>
    <xf numFmtId="3" fontId="7" fillId="12" borderId="0" xfId="0" applyNumberFormat="1" applyFont="1" applyFill="1" applyBorder="1" applyAlignment="1">
      <alignment horizontal="right" vertical="center"/>
    </xf>
    <xf numFmtId="3" fontId="7" fillId="2" borderId="0" xfId="0" applyNumberFormat="1" applyFont="1" applyFill="1" applyBorder="1" applyAlignment="1">
      <alignment horizontal="right" vertical="center"/>
    </xf>
    <xf numFmtId="3" fontId="9" fillId="2" borderId="6" xfId="13791" applyNumberFormat="1" applyFont="1" applyFill="1" applyBorder="1" applyAlignment="1">
      <alignment horizontal="center" vertical="center" wrapText="1"/>
    </xf>
    <xf numFmtId="3" fontId="9" fillId="2" borderId="6" xfId="13791" applyNumberFormat="1" applyFont="1" applyFill="1" applyBorder="1" applyAlignment="1">
      <alignment horizontal="left" vertical="center" wrapText="1"/>
    </xf>
    <xf numFmtId="3" fontId="2" fillId="2" borderId="6" xfId="13791" applyNumberFormat="1" applyFont="1" applyFill="1" applyBorder="1" applyAlignment="1">
      <alignment horizontal="center" vertical="center" wrapText="1"/>
    </xf>
    <xf numFmtId="0" fontId="52" fillId="2" borderId="6" xfId="0" applyFont="1" applyFill="1" applyBorder="1" applyAlignment="1">
      <alignment horizontal="center" vertical="center"/>
    </xf>
    <xf numFmtId="1" fontId="52" fillId="2" borderId="6" xfId="13791" applyNumberFormat="1" applyFont="1" applyFill="1" applyBorder="1" applyAlignment="1">
      <alignment horizontal="left" vertical="center" wrapText="1"/>
    </xf>
    <xf numFmtId="0" fontId="52" fillId="2" borderId="6" xfId="0" applyFont="1" applyFill="1" applyBorder="1" applyAlignment="1">
      <alignment vertical="center"/>
    </xf>
    <xf numFmtId="0" fontId="52" fillId="2" borderId="6" xfId="0" applyFont="1" applyFill="1" applyBorder="1" applyAlignment="1">
      <alignment vertical="center" wrapText="1"/>
    </xf>
    <xf numFmtId="0" fontId="52" fillId="2" borderId="6" xfId="0" applyFont="1" applyFill="1" applyBorder="1" applyAlignment="1">
      <alignment horizontal="center" vertical="center" wrapText="1"/>
    </xf>
    <xf numFmtId="226" fontId="52" fillId="2" borderId="6" xfId="1079" applyNumberFormat="1" applyFont="1" applyFill="1" applyBorder="1" applyAlignment="1">
      <alignment horizontal="right" vertical="center" wrapText="1"/>
    </xf>
    <xf numFmtId="0" fontId="52" fillId="4" borderId="6" xfId="0" applyFont="1" applyFill="1" applyBorder="1" applyAlignment="1">
      <alignment horizontal="center" vertical="center"/>
    </xf>
    <xf numFmtId="0" fontId="52" fillId="4" borderId="6" xfId="0" applyFont="1" applyFill="1" applyBorder="1" applyAlignment="1">
      <alignment vertical="center"/>
    </xf>
    <xf numFmtId="0" fontId="52" fillId="4" borderId="6" xfId="0" applyFont="1" applyFill="1" applyBorder="1" applyAlignment="1">
      <alignment vertical="center" wrapText="1"/>
    </xf>
    <xf numFmtId="0" fontId="52" fillId="4" borderId="6" xfId="0" applyFont="1" applyFill="1" applyBorder="1" applyAlignment="1">
      <alignment horizontal="center" vertical="center" wrapText="1"/>
    </xf>
    <xf numFmtId="226" fontId="52" fillId="4" borderId="6" xfId="1079" applyNumberFormat="1" applyFont="1" applyFill="1" applyBorder="1" applyAlignment="1">
      <alignment horizontal="right" vertical="center" wrapText="1"/>
    </xf>
    <xf numFmtId="0" fontId="108" fillId="4" borderId="6" xfId="0" applyFont="1" applyFill="1" applyBorder="1" applyAlignment="1">
      <alignment horizontal="center" vertical="center"/>
    </xf>
    <xf numFmtId="0" fontId="108" fillId="4" borderId="6" xfId="0" applyFont="1" applyFill="1" applyBorder="1" applyAlignment="1">
      <alignment vertical="center"/>
    </xf>
    <xf numFmtId="0" fontId="108" fillId="4" borderId="6" xfId="0" applyFont="1" applyFill="1" applyBorder="1" applyAlignment="1">
      <alignment vertical="center" wrapText="1"/>
    </xf>
    <xf numFmtId="0" fontId="108" fillId="4" borderId="6" xfId="0" applyFont="1" applyFill="1" applyBorder="1" applyAlignment="1">
      <alignment horizontal="center" vertical="center" wrapText="1"/>
    </xf>
    <xf numFmtId="226" fontId="108" fillId="4" borderId="6" xfId="1079" applyNumberFormat="1" applyFont="1" applyFill="1" applyBorder="1" applyAlignment="1">
      <alignment horizontal="right" vertical="center" wrapText="1"/>
    </xf>
    <xf numFmtId="0" fontId="55" fillId="4" borderId="6" xfId="0" applyFont="1" applyFill="1" applyBorder="1" applyAlignment="1">
      <alignment vertical="center" wrapText="1"/>
    </xf>
    <xf numFmtId="0" fontId="28" fillId="4" borderId="6" xfId="0" applyFont="1" applyFill="1" applyBorder="1" applyAlignment="1">
      <alignment vertical="center"/>
    </xf>
    <xf numFmtId="0" fontId="28" fillId="4" borderId="6" xfId="0" applyFont="1" applyFill="1" applyBorder="1" applyAlignment="1">
      <alignment vertical="center" wrapText="1"/>
    </xf>
    <xf numFmtId="0" fontId="28" fillId="4" borderId="6" xfId="0" applyFont="1" applyFill="1" applyBorder="1" applyAlignment="1">
      <alignment horizontal="center" vertical="center" wrapText="1"/>
    </xf>
    <xf numFmtId="226" fontId="28" fillId="4" borderId="6" xfId="1079" applyNumberFormat="1" applyFont="1" applyFill="1" applyBorder="1" applyAlignment="1">
      <alignment horizontal="right" vertical="center" wrapText="1"/>
    </xf>
    <xf numFmtId="0" fontId="16" fillId="4" borderId="6" xfId="17426" applyFont="1" applyFill="1" applyBorder="1"/>
    <xf numFmtId="0" fontId="1" fillId="4" borderId="6" xfId="17426" applyFont="1" applyFill="1" applyBorder="1" applyAlignment="1">
      <alignment horizontal="center" wrapText="1"/>
    </xf>
    <xf numFmtId="0" fontId="1" fillId="4" borderId="6" xfId="17426" applyFont="1" applyFill="1" applyBorder="1"/>
    <xf numFmtId="0" fontId="16" fillId="2" borderId="6" xfId="17426" applyFont="1" applyFill="1" applyBorder="1"/>
    <xf numFmtId="0" fontId="1" fillId="2" borderId="6" xfId="17426" applyFont="1" applyFill="1" applyBorder="1" applyAlignment="1">
      <alignment horizontal="center" wrapText="1"/>
    </xf>
    <xf numFmtId="0" fontId="1" fillId="2" borderId="6" xfId="17426" applyFont="1" applyFill="1" applyBorder="1"/>
    <xf numFmtId="0" fontId="0" fillId="2" borderId="6" xfId="17426" applyFont="1" applyFill="1" applyBorder="1"/>
    <xf numFmtId="0" fontId="9" fillId="4" borderId="32" xfId="17426" applyFont="1" applyFill="1" applyBorder="1" applyAlignment="1">
      <alignment horizontal="center" vertical="center"/>
    </xf>
    <xf numFmtId="0" fontId="16" fillId="4" borderId="32" xfId="17426" applyFont="1" applyFill="1" applyBorder="1"/>
    <xf numFmtId="0" fontId="1" fillId="4" borderId="32" xfId="17426" applyFont="1" applyFill="1" applyBorder="1" applyAlignment="1">
      <alignment horizontal="center" wrapText="1"/>
    </xf>
    <xf numFmtId="0" fontId="1" fillId="4" borderId="32" xfId="17426" applyFont="1" applyFill="1" applyBorder="1"/>
    <xf numFmtId="3" fontId="5" fillId="4" borderId="32" xfId="17426" applyNumberFormat="1" applyFont="1" applyFill="1" applyBorder="1"/>
    <xf numFmtId="226" fontId="1" fillId="4" borderId="6" xfId="6" applyNumberFormat="1" applyFont="1" applyFill="1" applyBorder="1" applyAlignment="1">
      <alignment horizontal="right" vertical="center" wrapText="1"/>
    </xf>
    <xf numFmtId="3" fontId="52" fillId="2" borderId="6" xfId="1079" applyNumberFormat="1" applyFont="1" applyFill="1" applyBorder="1" applyAlignment="1">
      <alignment horizontal="center" vertical="center" wrapText="1"/>
    </xf>
    <xf numFmtId="3" fontId="108" fillId="4" borderId="6" xfId="1079" applyNumberFormat="1" applyFont="1" applyFill="1" applyBorder="1" applyAlignment="1">
      <alignment horizontal="center" vertical="center" wrapText="1"/>
    </xf>
    <xf numFmtId="3" fontId="28" fillId="4" borderId="6" xfId="1079" applyNumberFormat="1" applyFont="1" applyFill="1" applyBorder="1" applyAlignment="1">
      <alignment horizontal="center" vertical="center" wrapText="1"/>
    </xf>
    <xf numFmtId="0" fontId="21" fillId="4" borderId="6" xfId="17426" applyFont="1" applyFill="1" applyBorder="1" applyAlignment="1">
      <alignment horizontal="center" wrapText="1"/>
    </xf>
    <xf numFmtId="0" fontId="21" fillId="2" borderId="6" xfId="17426" applyFont="1" applyFill="1" applyBorder="1" applyAlignment="1">
      <alignment horizontal="center" wrapText="1"/>
    </xf>
    <xf numFmtId="3" fontId="21" fillId="2" borderId="6" xfId="1079" applyNumberFormat="1" applyFont="1" applyFill="1" applyBorder="1" applyAlignment="1">
      <alignment horizontal="right" vertical="center" wrapText="1"/>
    </xf>
    <xf numFmtId="3" fontId="21" fillId="4" borderId="32" xfId="17426" applyNumberFormat="1" applyFont="1" applyFill="1" applyBorder="1" applyAlignment="1">
      <alignment horizontal="center" wrapText="1"/>
    </xf>
    <xf numFmtId="0" fontId="0" fillId="2" borderId="6" xfId="17426" applyFont="1" applyFill="1" applyBorder="1" applyAlignment="1">
      <alignment vertical="center"/>
    </xf>
    <xf numFmtId="0" fontId="5" fillId="4" borderId="32" xfId="17426" applyFont="1" applyFill="1" applyBorder="1" applyAlignment="1">
      <alignment vertical="center"/>
    </xf>
    <xf numFmtId="3" fontId="5" fillId="4" borderId="0" xfId="17426" applyNumberFormat="1" applyFont="1" applyFill="1" applyAlignment="1">
      <alignment vertical="center"/>
    </xf>
    <xf numFmtId="226" fontId="81" fillId="4" borderId="6" xfId="17426" applyNumberFormat="1" applyFont="1" applyFill="1" applyBorder="1" applyAlignment="1">
      <alignment horizontal="right" vertical="center"/>
    </xf>
    <xf numFmtId="226" fontId="108" fillId="4" borderId="6" xfId="17426" applyNumberFormat="1" applyFont="1" applyFill="1" applyBorder="1" applyAlignment="1">
      <alignment vertical="center"/>
    </xf>
    <xf numFmtId="3" fontId="81" fillId="4" borderId="6" xfId="0" applyNumberFormat="1" applyFont="1" applyFill="1" applyBorder="1" applyAlignment="1">
      <alignment vertical="center"/>
    </xf>
    <xf numFmtId="226" fontId="28" fillId="4" borderId="6" xfId="17426" applyNumberFormat="1" applyFont="1" applyFill="1" applyBorder="1" applyAlignment="1">
      <alignment vertical="center"/>
    </xf>
    <xf numFmtId="3" fontId="80" fillId="4" borderId="6" xfId="0" applyNumberFormat="1" applyFont="1" applyFill="1" applyBorder="1" applyAlignment="1">
      <alignment vertical="center"/>
    </xf>
    <xf numFmtId="0" fontId="1" fillId="4" borderId="6" xfId="17426" applyFont="1" applyFill="1" applyBorder="1" applyAlignment="1">
      <alignment horizontal="center" vertical="center" wrapText="1"/>
    </xf>
    <xf numFmtId="0" fontId="1" fillId="2" borderId="6" xfId="17426" applyFont="1" applyFill="1" applyBorder="1" applyAlignment="1">
      <alignment horizontal="center" vertical="center" wrapText="1"/>
    </xf>
    <xf numFmtId="3" fontId="109" fillId="4" borderId="6" xfId="1079" applyNumberFormat="1" applyFont="1" applyFill="1" applyBorder="1" applyAlignment="1">
      <alignment horizontal="right" vertical="center" wrapText="1"/>
    </xf>
    <xf numFmtId="0" fontId="1" fillId="4" borderId="32" xfId="17426" applyFont="1" applyFill="1" applyBorder="1" applyAlignment="1">
      <alignment horizontal="center" vertical="center" wrapText="1"/>
    </xf>
    <xf numFmtId="0" fontId="0" fillId="0" borderId="9" xfId="0" applyFill="1" applyBorder="1"/>
    <xf numFmtId="0" fontId="111" fillId="0" borderId="0" xfId="18526" applyFont="1" applyAlignment="1">
      <alignment horizontal="center" vertical="center"/>
    </xf>
    <xf numFmtId="0" fontId="3" fillId="0" borderId="0" xfId="17426" applyFont="1" applyAlignment="1">
      <alignment horizontal="center"/>
    </xf>
    <xf numFmtId="3" fontId="109" fillId="4" borderId="17" xfId="13791" applyNumberFormat="1" applyFont="1" applyFill="1" applyBorder="1" applyAlignment="1">
      <alignment horizontal="center" vertical="center" wrapText="1"/>
    </xf>
    <xf numFmtId="0" fontId="8" fillId="4" borderId="6" xfId="18526" applyFont="1" applyFill="1" applyBorder="1" applyAlignment="1">
      <alignment horizontal="center" vertical="center"/>
    </xf>
    <xf numFmtId="1" fontId="112" fillId="4" borderId="6" xfId="13791" applyNumberFormat="1" applyFont="1" applyFill="1" applyBorder="1" applyAlignment="1">
      <alignment horizontal="left" vertical="center" wrapText="1"/>
    </xf>
    <xf numFmtId="0" fontId="21" fillId="4" borderId="6" xfId="18526" applyFont="1" applyFill="1" applyBorder="1" applyAlignment="1">
      <alignment horizontal="center" vertical="center"/>
    </xf>
    <xf numFmtId="1" fontId="112" fillId="4" borderId="6" xfId="13791" applyNumberFormat="1" applyFont="1" applyFill="1" applyBorder="1" applyAlignment="1">
      <alignment horizontal="left" vertical="center" wrapText="1" indent="1"/>
    </xf>
    <xf numFmtId="0" fontId="109" fillId="4" borderId="6" xfId="18526" applyFont="1" applyFill="1" applyBorder="1" applyAlignment="1">
      <alignment horizontal="center" vertical="center"/>
    </xf>
    <xf numFmtId="3" fontId="109" fillId="4" borderId="6" xfId="13791" applyNumberFormat="1" applyFont="1" applyFill="1" applyBorder="1" applyAlignment="1">
      <alignment horizontal="center" vertical="center" wrapText="1"/>
    </xf>
    <xf numFmtId="0" fontId="8" fillId="3" borderId="6" xfId="18526" applyFont="1" applyFill="1" applyBorder="1" applyAlignment="1">
      <alignment horizontal="center" vertical="center"/>
    </xf>
    <xf numFmtId="1" fontId="112" fillId="3" borderId="6" xfId="13791" applyNumberFormat="1" applyFont="1" applyFill="1" applyBorder="1" applyAlignment="1">
      <alignment horizontal="center" vertical="center" wrapText="1"/>
    </xf>
    <xf numFmtId="0" fontId="8" fillId="4" borderId="6" xfId="18526" applyFont="1" applyFill="1" applyBorder="1" applyAlignment="1">
      <alignment vertical="center" wrapText="1"/>
    </xf>
    <xf numFmtId="0" fontId="21" fillId="4" borderId="6" xfId="18526" applyFont="1" applyFill="1" applyBorder="1" applyAlignment="1">
      <alignment vertical="center" wrapText="1"/>
    </xf>
    <xf numFmtId="3" fontId="112" fillId="4" borderId="6" xfId="1079" applyNumberFormat="1" applyFont="1" applyFill="1" applyBorder="1" applyAlignment="1">
      <alignment horizontal="right" vertical="center" wrapText="1"/>
    </xf>
    <xf numFmtId="3" fontId="8" fillId="3" borderId="6" xfId="18526" applyNumberFormat="1" applyFont="1" applyFill="1" applyBorder="1" applyAlignment="1">
      <alignment vertical="center" wrapText="1"/>
    </xf>
    <xf numFmtId="3" fontId="8" fillId="4" borderId="6" xfId="18526" applyNumberFormat="1" applyFont="1" applyFill="1" applyBorder="1" applyAlignment="1">
      <alignment vertical="center" wrapText="1"/>
    </xf>
    <xf numFmtId="3" fontId="21" fillId="4" borderId="6" xfId="18526" applyNumberFormat="1" applyFont="1" applyFill="1" applyBorder="1" applyAlignment="1">
      <alignment vertical="center" wrapText="1"/>
    </xf>
    <xf numFmtId="3" fontId="114" fillId="4" borderId="17" xfId="13791" applyNumberFormat="1" applyFont="1" applyFill="1" applyBorder="1" applyAlignment="1">
      <alignment horizontal="center" vertical="center" wrapText="1"/>
    </xf>
    <xf numFmtId="226" fontId="58" fillId="4" borderId="6" xfId="1079" applyNumberFormat="1" applyFont="1" applyFill="1" applyBorder="1" applyAlignment="1">
      <alignment horizontal="right" vertical="center" wrapText="1"/>
    </xf>
    <xf numFmtId="3" fontId="54" fillId="4" borderId="6" xfId="1079" applyNumberFormat="1" applyFont="1" applyFill="1" applyBorder="1" applyAlignment="1">
      <alignment horizontal="right" vertical="center" wrapText="1"/>
    </xf>
    <xf numFmtId="3" fontId="109" fillId="4" borderId="6" xfId="18526" applyNumberFormat="1" applyFont="1" applyFill="1" applyBorder="1" applyAlignment="1">
      <alignment vertical="center"/>
    </xf>
    <xf numFmtId="3" fontId="58" fillId="4" borderId="6" xfId="18526" applyNumberFormat="1" applyFont="1" applyFill="1" applyBorder="1" applyAlignment="1">
      <alignment vertical="center" wrapText="1"/>
    </xf>
    <xf numFmtId="4" fontId="58" fillId="4" borderId="6" xfId="18526" applyNumberFormat="1" applyFont="1" applyFill="1" applyBorder="1" applyAlignment="1">
      <alignment vertical="center" wrapText="1"/>
    </xf>
    <xf numFmtId="3" fontId="114" fillId="2" borderId="17" xfId="13791" applyNumberFormat="1" applyFont="1" applyFill="1" applyBorder="1" applyAlignment="1">
      <alignment horizontal="center" vertical="center" wrapText="1"/>
    </xf>
    <xf numFmtId="3" fontId="58" fillId="2" borderId="6" xfId="1079" applyNumberFormat="1" applyFont="1" applyFill="1" applyBorder="1" applyAlignment="1">
      <alignment horizontal="right" vertical="center" wrapText="1"/>
    </xf>
    <xf numFmtId="3" fontId="54" fillId="2" borderId="6" xfId="1079" applyNumberFormat="1" applyFont="1" applyFill="1" applyBorder="1" applyAlignment="1">
      <alignment horizontal="right" vertical="center" wrapText="1"/>
    </xf>
    <xf numFmtId="3" fontId="8" fillId="4" borderId="6" xfId="18526" applyNumberFormat="1" applyFont="1" applyFill="1" applyBorder="1" applyAlignment="1">
      <alignment vertical="center"/>
    </xf>
    <xf numFmtId="0" fontId="115" fillId="0" borderId="0" xfId="18526" applyFont="1"/>
    <xf numFmtId="0" fontId="116" fillId="0" borderId="0" xfId="18526" applyFont="1"/>
    <xf numFmtId="3" fontId="109" fillId="4" borderId="12" xfId="13791" applyNumberFormat="1" applyFont="1" applyFill="1" applyBorder="1" applyAlignment="1">
      <alignment horizontal="center" vertical="center" wrapText="1"/>
    </xf>
    <xf numFmtId="3" fontId="109" fillId="4" borderId="2" xfId="13791" applyNumberFormat="1" applyFont="1" applyFill="1" applyBorder="1" applyAlignment="1">
      <alignment horizontal="center" vertical="center" wrapText="1"/>
    </xf>
    <xf numFmtId="3" fontId="112" fillId="4" borderId="6" xfId="1079" applyNumberFormat="1" applyFont="1" applyFill="1" applyBorder="1" applyAlignment="1">
      <alignment horizontal="center" vertical="center" wrapText="1"/>
    </xf>
    <xf numFmtId="226" fontId="112" fillId="4" borderId="5" xfId="1079" applyNumberFormat="1" applyFont="1" applyFill="1" applyBorder="1" applyAlignment="1">
      <alignment horizontal="right" vertical="center" wrapText="1"/>
    </xf>
    <xf numFmtId="226" fontId="112" fillId="4" borderId="6" xfId="1079" applyNumberFormat="1" applyFont="1" applyFill="1" applyBorder="1" applyAlignment="1">
      <alignment horizontal="right" vertical="center" wrapText="1"/>
    </xf>
    <xf numFmtId="3" fontId="21" fillId="4" borderId="5" xfId="1079" applyNumberFormat="1" applyFont="1" applyFill="1" applyBorder="1" applyAlignment="1">
      <alignment horizontal="right" vertical="center" wrapText="1"/>
    </xf>
    <xf numFmtId="3" fontId="8" fillId="3" borderId="5" xfId="18526" applyNumberFormat="1" applyFont="1" applyFill="1" applyBorder="1" applyAlignment="1">
      <alignment vertical="center" wrapText="1"/>
    </xf>
    <xf numFmtId="3" fontId="8" fillId="4" borderId="6" xfId="18526" applyNumberFormat="1" applyFont="1" applyFill="1" applyBorder="1" applyAlignment="1">
      <alignment horizontal="right" vertical="center" wrapText="1"/>
    </xf>
    <xf numFmtId="3" fontId="8" fillId="4" borderId="6" xfId="18526" applyNumberFormat="1" applyFont="1" applyFill="1" applyBorder="1" applyAlignment="1">
      <alignment horizontal="center" vertical="center" wrapText="1"/>
    </xf>
    <xf numFmtId="3" fontId="8" fillId="4" borderId="5" xfId="18526" applyNumberFormat="1" applyFont="1" applyFill="1" applyBorder="1" applyAlignment="1">
      <alignment vertical="center" wrapText="1"/>
    </xf>
    <xf numFmtId="3" fontId="21" fillId="4" borderId="6" xfId="18526" applyNumberFormat="1" applyFont="1" applyFill="1" applyBorder="1" applyAlignment="1">
      <alignment horizontal="center" vertical="center" wrapText="1"/>
    </xf>
    <xf numFmtId="3" fontId="21" fillId="4" borderId="5" xfId="18526" applyNumberFormat="1" applyFont="1" applyFill="1" applyBorder="1" applyAlignment="1">
      <alignment vertical="center" wrapText="1"/>
    </xf>
    <xf numFmtId="3" fontId="21" fillId="4" borderId="17" xfId="18526" applyNumberFormat="1" applyFont="1" applyFill="1" applyBorder="1" applyAlignment="1">
      <alignment vertical="center" wrapText="1"/>
    </xf>
    <xf numFmtId="3" fontId="117" fillId="4" borderId="0" xfId="18526" applyNumberFormat="1" applyFont="1" applyFill="1"/>
    <xf numFmtId="0" fontId="117" fillId="4" borderId="0" xfId="18526" applyFont="1" applyFill="1"/>
    <xf numFmtId="3" fontId="118" fillId="3" borderId="0" xfId="18526" applyNumberFormat="1" applyFont="1" applyFill="1"/>
    <xf numFmtId="0" fontId="55" fillId="0" borderId="0" xfId="0" applyFont="1" applyAlignment="1">
      <alignment horizontal="center"/>
    </xf>
    <xf numFmtId="0" fontId="14" fillId="0" borderId="0" xfId="0" applyFont="1" applyAlignment="1">
      <alignment horizontal="center"/>
    </xf>
    <xf numFmtId="3" fontId="9" fillId="0" borderId="1" xfId="17411" applyNumberFormat="1" applyFont="1" applyBorder="1" applyAlignment="1">
      <alignment horizontal="center" vertical="center" wrapText="1"/>
    </xf>
    <xf numFmtId="3" fontId="9" fillId="0" borderId="9" xfId="17411" applyNumberFormat="1" applyFont="1" applyBorder="1" applyAlignment="1">
      <alignment horizontal="center" vertical="center" wrapText="1"/>
    </xf>
    <xf numFmtId="3" fontId="9" fillId="0" borderId="3" xfId="17411" applyNumberFormat="1" applyFont="1" applyBorder="1" applyAlignment="1">
      <alignment horizontal="center" vertical="center" wrapText="1"/>
    </xf>
    <xf numFmtId="3" fontId="18" fillId="0" borderId="1" xfId="17411" applyNumberFormat="1" applyFont="1" applyBorder="1" applyAlignment="1">
      <alignment horizontal="center" vertical="center" wrapText="1"/>
    </xf>
    <xf numFmtId="3" fontId="119" fillId="0" borderId="10" xfId="17411" applyNumberFormat="1" applyFont="1" applyBorder="1" applyAlignment="1">
      <alignment horizontal="center" vertical="center" wrapText="1"/>
    </xf>
    <xf numFmtId="3" fontId="9" fillId="9" borderId="6" xfId="17411" applyNumberFormat="1" applyFont="1" applyFill="1" applyBorder="1" applyAlignment="1">
      <alignment horizontal="center" vertical="center" wrapText="1"/>
    </xf>
    <xf numFmtId="3" fontId="9" fillId="9" borderId="6" xfId="17411" applyNumberFormat="1" applyFont="1" applyFill="1" applyBorder="1" applyAlignment="1">
      <alignment horizontal="left" vertical="center" wrapText="1"/>
    </xf>
    <xf numFmtId="3" fontId="9" fillId="0" borderId="6" xfId="17411" applyNumberFormat="1" applyFont="1" applyBorder="1" applyAlignment="1">
      <alignment horizontal="center" vertical="center" wrapText="1"/>
    </xf>
    <xf numFmtId="3" fontId="9" fillId="0" borderId="6" xfId="17411" applyNumberFormat="1" applyFont="1" applyBorder="1" applyAlignment="1">
      <alignment horizontal="left" vertical="center" wrapText="1"/>
    </xf>
    <xf numFmtId="3" fontId="9" fillId="0" borderId="17" xfId="17411" applyNumberFormat="1" applyFont="1" applyBorder="1" applyAlignment="1">
      <alignment horizontal="center" vertical="center" wrapText="1"/>
    </xf>
    <xf numFmtId="3" fontId="14" fillId="0" borderId="6" xfId="17411" applyNumberFormat="1" applyFont="1" applyBorder="1" applyAlignment="1">
      <alignment horizontal="left" vertical="center" wrapText="1"/>
    </xf>
    <xf numFmtId="3" fontId="14" fillId="0" borderId="17" xfId="17411" applyNumberFormat="1" applyFont="1" applyBorder="1" applyAlignment="1">
      <alignment horizontal="left" vertical="center" wrapText="1"/>
    </xf>
    <xf numFmtId="3" fontId="9" fillId="2" borderId="17" xfId="17411" applyNumberFormat="1" applyFont="1" applyFill="1" applyBorder="1" applyAlignment="1">
      <alignment horizontal="center" vertical="center" wrapText="1"/>
    </xf>
    <xf numFmtId="3" fontId="14" fillId="2" borderId="6" xfId="17411" applyNumberFormat="1" applyFont="1" applyFill="1" applyBorder="1" applyAlignment="1">
      <alignment horizontal="left" vertical="center" wrapText="1"/>
    </xf>
    <xf numFmtId="3" fontId="14" fillId="2" borderId="17" xfId="17411" applyNumberFormat="1" applyFont="1" applyFill="1" applyBorder="1" applyAlignment="1">
      <alignment horizontal="left" vertical="center" wrapText="1"/>
    </xf>
    <xf numFmtId="3" fontId="120" fillId="0" borderId="17" xfId="17411" applyNumberFormat="1" applyFont="1" applyBorder="1" applyAlignment="1">
      <alignment horizontal="center" vertical="center" wrapText="1"/>
    </xf>
    <xf numFmtId="3" fontId="9" fillId="2" borderId="6" xfId="17411" applyNumberFormat="1" applyFont="1" applyFill="1" applyBorder="1" applyAlignment="1">
      <alignment horizontal="center" vertical="center" wrapText="1"/>
    </xf>
    <xf numFmtId="3" fontId="9" fillId="2" borderId="6" xfId="17411" applyNumberFormat="1" applyFont="1" applyFill="1" applyBorder="1" applyAlignment="1">
      <alignment horizontal="left" vertical="center" wrapText="1"/>
    </xf>
    <xf numFmtId="3" fontId="9" fillId="4" borderId="6" xfId="17411" applyNumberFormat="1" applyFont="1" applyFill="1" applyBorder="1" applyAlignment="1">
      <alignment horizontal="center" vertical="center" wrapText="1"/>
    </xf>
    <xf numFmtId="3" fontId="9" fillId="4" borderId="6" xfId="17411" applyNumberFormat="1" applyFont="1" applyFill="1" applyBorder="1" applyAlignment="1">
      <alignment horizontal="left" vertical="center" wrapText="1"/>
    </xf>
    <xf numFmtId="3" fontId="50" fillId="2" borderId="6" xfId="17411" applyNumberFormat="1" applyFont="1" applyFill="1" applyBorder="1" applyAlignment="1">
      <alignment horizontal="left" vertical="center" wrapText="1"/>
    </xf>
    <xf numFmtId="3" fontId="50" fillId="4" borderId="6" xfId="17411" applyNumberFormat="1" applyFont="1" applyFill="1" applyBorder="1" applyAlignment="1">
      <alignment horizontal="left" vertical="center" wrapText="1"/>
    </xf>
    <xf numFmtId="3" fontId="18" fillId="0" borderId="10" xfId="17411" applyNumberFormat="1" applyFont="1" applyBorder="1" applyAlignment="1">
      <alignment horizontal="right" vertical="center" wrapText="1"/>
    </xf>
    <xf numFmtId="3" fontId="9" fillId="9" borderId="6" xfId="1079" applyNumberFormat="1" applyFont="1" applyFill="1" applyBorder="1" applyAlignment="1">
      <alignment horizontal="right" vertical="center" wrapText="1"/>
    </xf>
    <xf numFmtId="3" fontId="9" fillId="0" borderId="6" xfId="1079" applyNumberFormat="1" applyFont="1" applyFill="1" applyBorder="1" applyAlignment="1">
      <alignment horizontal="right" vertical="center" wrapText="1"/>
    </xf>
    <xf numFmtId="3" fontId="9" fillId="0" borderId="17" xfId="1079" applyNumberFormat="1" applyFont="1" applyFill="1" applyBorder="1" applyAlignment="1">
      <alignment horizontal="right" vertical="center" wrapText="1"/>
    </xf>
    <xf numFmtId="3" fontId="9" fillId="2" borderId="17" xfId="1079" applyNumberFormat="1" applyFont="1" applyFill="1" applyBorder="1" applyAlignment="1">
      <alignment horizontal="right" vertical="center" wrapText="1"/>
    </xf>
    <xf numFmtId="3" fontId="120" fillId="0" borderId="17" xfId="17411" applyNumberFormat="1" applyFont="1" applyBorder="1" applyAlignment="1">
      <alignment horizontal="right" vertical="center" wrapText="1"/>
    </xf>
    <xf numFmtId="3" fontId="9" fillId="2" borderId="6" xfId="0" applyNumberFormat="1" applyFont="1" applyFill="1" applyBorder="1" applyAlignment="1">
      <alignment vertical="center"/>
    </xf>
    <xf numFmtId="3" fontId="9" fillId="4" borderId="6" xfId="0" applyNumberFormat="1" applyFont="1" applyFill="1" applyBorder="1" applyAlignment="1">
      <alignment vertical="center"/>
    </xf>
    <xf numFmtId="3" fontId="121" fillId="4" borderId="6" xfId="0" applyNumberFormat="1" applyFont="1" applyFill="1" applyBorder="1" applyAlignment="1">
      <alignment vertical="center"/>
    </xf>
    <xf numFmtId="3" fontId="6" fillId="9" borderId="1" xfId="13791" applyNumberFormat="1" applyFont="1" applyFill="1" applyBorder="1" applyAlignment="1">
      <alignment horizontal="center" vertical="center" wrapText="1"/>
    </xf>
    <xf numFmtId="3" fontId="6" fillId="4" borderId="1" xfId="13791" applyNumberFormat="1" applyFont="1" applyFill="1" applyBorder="1" applyAlignment="1">
      <alignment horizontal="center" vertical="center" wrapText="1"/>
    </xf>
    <xf numFmtId="3" fontId="6" fillId="4" borderId="9" xfId="13791" applyNumberFormat="1" applyFont="1" applyFill="1" applyBorder="1" applyAlignment="1">
      <alignment horizontal="center" vertical="center" wrapText="1"/>
    </xf>
    <xf numFmtId="3" fontId="6" fillId="4" borderId="3" xfId="13791" applyNumberFormat="1" applyFont="1" applyFill="1" applyBorder="1" applyAlignment="1">
      <alignment horizontal="center" vertical="center" wrapText="1"/>
    </xf>
    <xf numFmtId="3" fontId="18" fillId="0" borderId="1" xfId="17411" applyNumberFormat="1" applyFont="1" applyFill="1" applyBorder="1" applyAlignment="1">
      <alignment horizontal="center" vertical="center" wrapText="1"/>
    </xf>
    <xf numFmtId="3" fontId="119" fillId="0" borderId="10" xfId="17411" applyNumberFormat="1" applyFont="1" applyFill="1" applyBorder="1" applyAlignment="1">
      <alignment horizontal="right" vertical="center" wrapText="1"/>
    </xf>
    <xf numFmtId="3" fontId="119" fillId="0" borderId="10" xfId="17411" applyNumberFormat="1" applyFont="1" applyBorder="1" applyAlignment="1">
      <alignment horizontal="right" vertical="center" wrapText="1"/>
    </xf>
    <xf numFmtId="3" fontId="18" fillId="0" borderId="10" xfId="17411" applyNumberFormat="1" applyFont="1" applyBorder="1" applyAlignment="1">
      <alignment horizontal="center" vertical="center" wrapText="1"/>
    </xf>
    <xf numFmtId="4" fontId="9" fillId="9" borderId="6" xfId="0" applyNumberFormat="1" applyFont="1" applyFill="1" applyBorder="1" applyAlignment="1">
      <alignment horizontal="center" vertical="center"/>
    </xf>
    <xf numFmtId="3" fontId="9" fillId="9" borderId="6" xfId="0" applyNumberFormat="1" applyFont="1" applyFill="1" applyBorder="1" applyAlignment="1">
      <alignment horizontal="center" vertical="center"/>
    </xf>
    <xf numFmtId="3" fontId="9" fillId="4" borderId="6" xfId="1079" applyNumberFormat="1" applyFont="1" applyFill="1" applyBorder="1" applyAlignment="1">
      <alignment horizontal="right" vertical="center" wrapText="1"/>
    </xf>
    <xf numFmtId="4" fontId="9" fillId="0" borderId="6" xfId="0" applyNumberFormat="1" applyFont="1" applyBorder="1" applyAlignment="1">
      <alignment horizontal="center" vertical="center"/>
    </xf>
    <xf numFmtId="3" fontId="9" fillId="0" borderId="6" xfId="0" applyNumberFormat="1" applyFont="1" applyBorder="1" applyAlignment="1">
      <alignment horizontal="center" vertical="center"/>
    </xf>
    <xf numFmtId="4" fontId="14" fillId="0" borderId="6" xfId="0" applyNumberFormat="1" applyFont="1" applyBorder="1" applyAlignment="1">
      <alignment horizontal="center" vertical="center"/>
    </xf>
    <xf numFmtId="4" fontId="9" fillId="0" borderId="17" xfId="0" applyNumberFormat="1" applyFont="1" applyBorder="1" applyAlignment="1">
      <alignment horizontal="center" vertical="center"/>
    </xf>
    <xf numFmtId="3" fontId="9" fillId="2" borderId="6" xfId="1079" applyNumberFormat="1" applyFont="1" applyFill="1" applyBorder="1" applyAlignment="1">
      <alignment horizontal="right" vertical="center" wrapText="1"/>
    </xf>
    <xf numFmtId="4" fontId="9" fillId="2" borderId="6" xfId="0" applyNumberFormat="1" applyFont="1" applyFill="1" applyBorder="1" applyAlignment="1">
      <alignment horizontal="center" vertical="center"/>
    </xf>
    <xf numFmtId="4" fontId="9" fillId="2" borderId="17" xfId="0" applyNumberFormat="1" applyFont="1" applyFill="1" applyBorder="1" applyAlignment="1">
      <alignment horizontal="center" vertical="center"/>
    </xf>
    <xf numFmtId="3" fontId="50" fillId="0" borderId="17" xfId="17411" applyNumberFormat="1" applyFont="1" applyFill="1" applyBorder="1" applyAlignment="1">
      <alignment horizontal="right" vertical="center" wrapText="1"/>
    </xf>
    <xf numFmtId="4" fontId="9" fillId="4" borderId="6" xfId="0" applyNumberFormat="1" applyFont="1" applyFill="1" applyBorder="1" applyAlignment="1">
      <alignment horizontal="center" vertical="center"/>
    </xf>
    <xf numFmtId="4" fontId="18" fillId="4" borderId="6" xfId="0" applyNumberFormat="1" applyFont="1" applyFill="1" applyBorder="1" applyAlignment="1">
      <alignment horizontal="center" vertical="center"/>
    </xf>
    <xf numFmtId="3" fontId="18" fillId="0" borderId="10" xfId="17411" applyNumberFormat="1" applyFont="1" applyFill="1" applyBorder="1" applyAlignment="1">
      <alignment horizontal="right" vertical="center" wrapText="1"/>
    </xf>
    <xf numFmtId="3" fontId="9" fillId="9" borderId="6" xfId="0" applyNumberFormat="1" applyFont="1" applyFill="1" applyBorder="1" applyAlignment="1">
      <alignment vertical="center"/>
    </xf>
    <xf numFmtId="3" fontId="9" fillId="0" borderId="6" xfId="0" applyNumberFormat="1" applyFont="1" applyBorder="1" applyAlignment="1">
      <alignment vertical="center"/>
    </xf>
    <xf numFmtId="3" fontId="9" fillId="0" borderId="6" xfId="0" applyNumberFormat="1" applyFont="1" applyFill="1" applyBorder="1" applyAlignment="1">
      <alignment vertical="center"/>
    </xf>
    <xf numFmtId="3" fontId="9" fillId="0" borderId="17" xfId="0" applyNumberFormat="1" applyFont="1" applyBorder="1" applyAlignment="1">
      <alignment vertical="center"/>
    </xf>
    <xf numFmtId="3" fontId="9" fillId="0" borderId="17" xfId="0" applyNumberFormat="1" applyFont="1" applyFill="1" applyBorder="1" applyAlignment="1">
      <alignment vertical="center"/>
    </xf>
    <xf numFmtId="3" fontId="9" fillId="2" borderId="17" xfId="0" applyNumberFormat="1" applyFont="1" applyFill="1" applyBorder="1" applyAlignment="1">
      <alignment vertical="center"/>
    </xf>
    <xf numFmtId="3" fontId="120" fillId="0" borderId="17" xfId="17411" applyNumberFormat="1" applyFont="1" applyFill="1" applyBorder="1" applyAlignment="1">
      <alignment horizontal="right" vertical="center" wrapText="1"/>
    </xf>
    <xf numFmtId="0" fontId="18" fillId="4" borderId="0" xfId="0" applyFont="1" applyFill="1"/>
    <xf numFmtId="3" fontId="18" fillId="10" borderId="1" xfId="17411" applyNumberFormat="1" applyFont="1" applyFill="1" applyBorder="1" applyAlignment="1">
      <alignment horizontal="center" vertical="center" wrapText="1"/>
    </xf>
    <xf numFmtId="3" fontId="9" fillId="4" borderId="0" xfId="1079" applyNumberFormat="1" applyFont="1" applyFill="1" applyBorder="1" applyAlignment="1">
      <alignment horizontal="right" vertical="center" wrapText="1"/>
    </xf>
    <xf numFmtId="0" fontId="18" fillId="2" borderId="0" xfId="0" applyFont="1" applyFill="1"/>
    <xf numFmtId="3" fontId="9" fillId="9" borderId="6" xfId="0" applyNumberFormat="1" applyFont="1" applyFill="1" applyBorder="1" applyAlignment="1">
      <alignment horizontal="right" vertical="center"/>
    </xf>
    <xf numFmtId="3" fontId="9" fillId="0" borderId="6" xfId="0" applyNumberFormat="1" applyFont="1" applyBorder="1" applyAlignment="1">
      <alignment horizontal="right" vertical="center"/>
    </xf>
    <xf numFmtId="4" fontId="18" fillId="0" borderId="6" xfId="0" applyNumberFormat="1" applyFont="1" applyBorder="1" applyAlignment="1">
      <alignment horizontal="center" vertical="center"/>
    </xf>
    <xf numFmtId="4" fontId="18" fillId="2" borderId="6" xfId="0" applyNumberFormat="1" applyFont="1" applyFill="1" applyBorder="1" applyAlignment="1">
      <alignment horizontal="center" vertical="center"/>
    </xf>
    <xf numFmtId="3" fontId="9" fillId="2" borderId="6" xfId="0" applyNumberFormat="1" applyFont="1" applyFill="1" applyBorder="1" applyAlignment="1">
      <alignment horizontal="right" vertical="center"/>
    </xf>
    <xf numFmtId="3" fontId="9" fillId="4" borderId="6" xfId="0" applyNumberFormat="1" applyFont="1" applyFill="1" applyBorder="1" applyAlignment="1">
      <alignment horizontal="right" vertical="center"/>
    </xf>
    <xf numFmtId="3" fontId="112" fillId="9" borderId="6" xfId="1079" applyNumberFormat="1" applyFont="1" applyFill="1" applyBorder="1" applyAlignment="1">
      <alignment horizontal="right" vertical="center" wrapText="1"/>
    </xf>
    <xf numFmtId="2" fontId="9" fillId="9" borderId="0" xfId="0" applyNumberFormat="1" applyFont="1" applyFill="1"/>
    <xf numFmtId="2" fontId="9" fillId="0" borderId="0" xfId="0" applyNumberFormat="1" applyFont="1"/>
    <xf numFmtId="3" fontId="112" fillId="2" borderId="6" xfId="1079" applyNumberFormat="1" applyFont="1" applyFill="1" applyBorder="1" applyAlignment="1">
      <alignment horizontal="right" vertical="center" wrapText="1"/>
    </xf>
    <xf numFmtId="3" fontId="9" fillId="2" borderId="0" xfId="0" applyNumberFormat="1" applyFont="1" applyFill="1"/>
    <xf numFmtId="3" fontId="9" fillId="4" borderId="0" xfId="0" applyNumberFormat="1" applyFont="1" applyFill="1"/>
    <xf numFmtId="3" fontId="18" fillId="4" borderId="0" xfId="0" applyNumberFormat="1" applyFont="1" applyFill="1"/>
    <xf numFmtId="3" fontId="50" fillId="4" borderId="6" xfId="17411" applyNumberFormat="1" applyFont="1" applyFill="1" applyBorder="1" applyAlignment="1">
      <alignment horizontal="center" vertical="center" wrapText="1"/>
    </xf>
    <xf numFmtId="3" fontId="18" fillId="0" borderId="6" xfId="17411" applyNumberFormat="1" applyFont="1" applyFill="1" applyBorder="1" applyAlignment="1">
      <alignment horizontal="center" vertical="center" wrapText="1"/>
    </xf>
    <xf numFmtId="3" fontId="18" fillId="0" borderId="6" xfId="17411" applyNumberFormat="1" applyFont="1" applyBorder="1" applyAlignment="1">
      <alignment horizontal="left" vertical="center" wrapText="1"/>
    </xf>
    <xf numFmtId="3" fontId="55" fillId="0" borderId="6" xfId="17411" applyNumberFormat="1" applyFont="1" applyFill="1" applyBorder="1" applyAlignment="1">
      <alignment horizontal="center" vertical="center" wrapText="1"/>
    </xf>
    <xf numFmtId="3" fontId="55" fillId="0" borderId="6" xfId="17411" applyNumberFormat="1" applyFont="1" applyBorder="1" applyAlignment="1">
      <alignment horizontal="left" vertical="center" wrapText="1"/>
    </xf>
    <xf numFmtId="3" fontId="18" fillId="12" borderId="6" xfId="17411" applyNumberFormat="1" applyFont="1" applyFill="1" applyBorder="1" applyAlignment="1">
      <alignment horizontal="center" vertical="center" wrapText="1"/>
    </xf>
    <xf numFmtId="3" fontId="18" fillId="12" borderId="6" xfId="17411" applyNumberFormat="1" applyFont="1" applyFill="1" applyBorder="1" applyAlignment="1">
      <alignment horizontal="left" vertical="center" wrapText="1"/>
    </xf>
    <xf numFmtId="3" fontId="55" fillId="4" borderId="6" xfId="17411" applyNumberFormat="1" applyFont="1" applyFill="1" applyBorder="1" applyAlignment="1">
      <alignment horizontal="center" vertical="center" wrapText="1"/>
    </xf>
    <xf numFmtId="3" fontId="55" fillId="4" borderId="6" xfId="17411" applyNumberFormat="1" applyFont="1" applyFill="1" applyBorder="1" applyAlignment="1">
      <alignment horizontal="left" vertical="center" wrapText="1"/>
    </xf>
    <xf numFmtId="3" fontId="18" fillId="0" borderId="6" xfId="17411" applyNumberFormat="1" applyFont="1" applyFill="1" applyBorder="1" applyAlignment="1">
      <alignment horizontal="left" vertical="center" wrapText="1"/>
    </xf>
    <xf numFmtId="3" fontId="18" fillId="0" borderId="6" xfId="0" applyNumberFormat="1" applyFont="1" applyBorder="1" applyAlignment="1">
      <alignment vertical="center"/>
    </xf>
    <xf numFmtId="3" fontId="55" fillId="0" borderId="6" xfId="0" applyNumberFormat="1" applyFont="1" applyBorder="1" applyAlignment="1">
      <alignment vertical="center"/>
    </xf>
    <xf numFmtId="3" fontId="18" fillId="12" borderId="6" xfId="0" applyNumberFormat="1" applyFont="1" applyFill="1" applyBorder="1" applyAlignment="1">
      <alignment vertical="center"/>
    </xf>
    <xf numFmtId="3" fontId="55" fillId="4" borderId="6" xfId="0" applyNumberFormat="1" applyFont="1" applyFill="1" applyBorder="1" applyAlignment="1">
      <alignment vertical="center"/>
    </xf>
    <xf numFmtId="3" fontId="18" fillId="0" borderId="6" xfId="0" applyNumberFormat="1" applyFont="1" applyFill="1" applyBorder="1" applyAlignment="1">
      <alignment vertical="center"/>
    </xf>
    <xf numFmtId="4" fontId="50" fillId="4" borderId="6" xfId="0" applyNumberFormat="1" applyFont="1" applyFill="1" applyBorder="1" applyAlignment="1">
      <alignment horizontal="center" vertical="center"/>
    </xf>
    <xf numFmtId="3" fontId="55" fillId="0" borderId="6" xfId="0" applyNumberFormat="1" applyFont="1" applyFill="1" applyBorder="1" applyAlignment="1">
      <alignment vertical="center"/>
    </xf>
    <xf numFmtId="4" fontId="55" fillId="0" borderId="6" xfId="0" applyNumberFormat="1" applyFont="1" applyBorder="1" applyAlignment="1">
      <alignment horizontal="center" vertical="center"/>
    </xf>
    <xf numFmtId="4" fontId="18" fillId="12" borderId="6" xfId="0" applyNumberFormat="1" applyFont="1" applyFill="1" applyBorder="1" applyAlignment="1">
      <alignment horizontal="center" vertical="center"/>
    </xf>
    <xf numFmtId="0" fontId="18" fillId="0" borderId="0" xfId="0" applyFont="1"/>
    <xf numFmtId="0" fontId="50" fillId="4" borderId="0" xfId="0" applyFont="1" applyFill="1"/>
    <xf numFmtId="3" fontId="12" fillId="0" borderId="6" xfId="0" applyNumberFormat="1" applyFont="1" applyBorder="1" applyAlignment="1">
      <alignment vertical="center"/>
    </xf>
    <xf numFmtId="0" fontId="18" fillId="12" borderId="0" xfId="0" applyFont="1" applyFill="1"/>
    <xf numFmtId="3" fontId="12" fillId="4" borderId="6" xfId="0" applyNumberFormat="1" applyFont="1" applyFill="1" applyBorder="1" applyAlignment="1">
      <alignment vertical="center"/>
    </xf>
    <xf numFmtId="3" fontId="49" fillId="2" borderId="6" xfId="0" applyNumberFormat="1" applyFont="1" applyFill="1" applyBorder="1" applyAlignment="1">
      <alignment vertical="center"/>
    </xf>
    <xf numFmtId="3" fontId="50" fillId="0" borderId="6" xfId="0" applyNumberFormat="1" applyFont="1" applyFill="1" applyBorder="1" applyAlignment="1">
      <alignment vertical="center"/>
    </xf>
    <xf numFmtId="3" fontId="50" fillId="0" borderId="6" xfId="0" applyNumberFormat="1" applyFont="1" applyBorder="1" applyAlignment="1">
      <alignment vertical="center"/>
    </xf>
    <xf numFmtId="3" fontId="49" fillId="4" borderId="6" xfId="0" applyNumberFormat="1" applyFont="1" applyFill="1" applyBorder="1" applyAlignment="1">
      <alignment vertical="center"/>
    </xf>
    <xf numFmtId="3" fontId="18" fillId="0" borderId="6" xfId="0" applyNumberFormat="1" applyFont="1" applyBorder="1" applyAlignment="1">
      <alignment horizontal="right" vertical="center"/>
    </xf>
    <xf numFmtId="3" fontId="55" fillId="0" borderId="6" xfId="0" applyNumberFormat="1" applyFont="1" applyBorder="1" applyAlignment="1">
      <alignment horizontal="right" vertical="center"/>
    </xf>
    <xf numFmtId="3" fontId="112" fillId="12" borderId="6" xfId="1079" applyNumberFormat="1" applyFont="1" applyFill="1" applyBorder="1" applyAlignment="1">
      <alignment horizontal="right" vertical="center" wrapText="1"/>
    </xf>
    <xf numFmtId="3" fontId="21" fillId="12" borderId="6" xfId="1079" applyNumberFormat="1" applyFont="1" applyFill="1" applyBorder="1" applyAlignment="1">
      <alignment horizontal="right" vertical="center" wrapText="1"/>
    </xf>
    <xf numFmtId="4" fontId="18" fillId="0" borderId="0" xfId="0" applyNumberFormat="1" applyFont="1"/>
    <xf numFmtId="3" fontId="18" fillId="0" borderId="0" xfId="0" applyNumberFormat="1" applyFont="1"/>
    <xf numFmtId="0" fontId="18" fillId="0" borderId="11" xfId="0" applyFont="1" applyBorder="1"/>
    <xf numFmtId="3" fontId="18" fillId="0" borderId="11" xfId="0" applyNumberFormat="1" applyFont="1" applyBorder="1" applyAlignment="1">
      <alignment vertical="center"/>
    </xf>
    <xf numFmtId="4" fontId="18" fillId="0" borderId="6" xfId="0" applyNumberFormat="1" applyFont="1" applyFill="1" applyBorder="1" applyAlignment="1">
      <alignment horizontal="center" vertical="center"/>
    </xf>
    <xf numFmtId="3" fontId="18" fillId="0" borderId="11" xfId="0" applyNumberFormat="1" applyFont="1" applyFill="1" applyBorder="1" applyAlignment="1">
      <alignment vertical="center"/>
    </xf>
    <xf numFmtId="3" fontId="18" fillId="0" borderId="11" xfId="0" applyNumberFormat="1" applyFont="1" applyBorder="1" applyAlignment="1">
      <alignment horizontal="center" vertical="center"/>
    </xf>
    <xf numFmtId="0" fontId="18" fillId="0" borderId="11" xfId="0" applyFont="1" applyBorder="1" applyAlignment="1">
      <alignment vertical="center"/>
    </xf>
    <xf numFmtId="0" fontId="18" fillId="0" borderId="11" xfId="0" applyFont="1" applyFill="1" applyBorder="1" applyAlignment="1">
      <alignment vertical="center"/>
    </xf>
    <xf numFmtId="3" fontId="18" fillId="0" borderId="6" xfId="0" applyNumberFormat="1" applyFont="1" applyBorder="1" applyAlignment="1">
      <alignment horizontal="center" vertical="center"/>
    </xf>
    <xf numFmtId="3" fontId="3" fillId="2" borderId="0" xfId="0" applyNumberFormat="1" applyFont="1" applyFill="1"/>
    <xf numFmtId="0" fontId="57" fillId="0" borderId="2" xfId="13791" applyNumberFormat="1" applyFont="1" applyFill="1" applyBorder="1" applyAlignment="1">
      <alignment horizontal="center" vertical="center" wrapText="1"/>
    </xf>
    <xf numFmtId="0" fontId="7" fillId="4" borderId="10" xfId="13791" applyNumberFormat="1" applyFont="1" applyFill="1" applyBorder="1" applyAlignment="1">
      <alignment horizontal="center" vertical="center" wrapText="1"/>
    </xf>
    <xf numFmtId="3" fontId="7" fillId="4" borderId="10" xfId="13791" applyNumberFormat="1" applyFont="1" applyFill="1" applyBorder="1" applyAlignment="1">
      <alignment horizontal="center" vertical="center" wrapText="1"/>
    </xf>
    <xf numFmtId="3" fontId="43" fillId="4" borderId="10" xfId="13791" applyNumberFormat="1" applyFont="1" applyFill="1" applyBorder="1" applyAlignment="1">
      <alignment horizontal="center" vertical="center" wrapText="1"/>
    </xf>
    <xf numFmtId="0" fontId="6" fillId="0" borderId="6" xfId="0" applyFont="1" applyFill="1" applyBorder="1" applyAlignment="1">
      <alignment horizontal="center" vertical="center"/>
    </xf>
    <xf numFmtId="1" fontId="6" fillId="0" borderId="6" xfId="13791" applyNumberFormat="1" applyFont="1" applyFill="1" applyBorder="1" applyAlignment="1">
      <alignment horizontal="left" vertical="center" wrapText="1"/>
    </xf>
    <xf numFmtId="0" fontId="43" fillId="0" borderId="6" xfId="0" applyFont="1" applyFill="1" applyBorder="1"/>
    <xf numFmtId="0" fontId="43" fillId="0" borderId="6" xfId="0" applyFont="1" applyFill="1" applyBorder="1" applyAlignment="1">
      <alignment wrapText="1"/>
    </xf>
    <xf numFmtId="0" fontId="43" fillId="0" borderId="6" xfId="0" applyFont="1" applyFill="1" applyBorder="1" applyAlignment="1">
      <alignment horizontal="center" wrapText="1"/>
    </xf>
    <xf numFmtId="1" fontId="6" fillId="0" borderId="6" xfId="13791" applyNumberFormat="1" applyFont="1" applyFill="1" applyBorder="1" applyAlignment="1">
      <alignment horizontal="left" vertical="center" wrapText="1" indent="1"/>
    </xf>
    <xf numFmtId="3" fontId="1" fillId="0" borderId="6" xfId="17411" applyNumberFormat="1" applyFont="1" applyFill="1" applyBorder="1" applyAlignment="1">
      <alignment horizontal="center" vertical="center" wrapText="1"/>
    </xf>
    <xf numFmtId="339" fontId="1" fillId="0" borderId="6" xfId="17411" applyNumberFormat="1" applyFont="1" applyFill="1" applyBorder="1" applyAlignment="1">
      <alignment horizontal="left" vertical="center" wrapText="1" indent="2"/>
    </xf>
    <xf numFmtId="0" fontId="1" fillId="0" borderId="6" xfId="0" applyFont="1" applyFill="1" applyBorder="1"/>
    <xf numFmtId="0" fontId="1" fillId="0" borderId="6" xfId="0" applyFont="1" applyFill="1" applyBorder="1" applyAlignment="1">
      <alignment wrapText="1"/>
    </xf>
    <xf numFmtId="0" fontId="1" fillId="0" borderId="6" xfId="0" applyFont="1" applyFill="1" applyBorder="1" applyAlignment="1">
      <alignment horizontal="center" wrapText="1"/>
    </xf>
    <xf numFmtId="3" fontId="47" fillId="0" borderId="6" xfId="0" applyNumberFormat="1" applyFont="1" applyFill="1" applyBorder="1" applyAlignment="1">
      <alignment horizontal="center" vertical="center"/>
    </xf>
    <xf numFmtId="3" fontId="47" fillId="0" borderId="6" xfId="13791" applyNumberFormat="1" applyFont="1" applyFill="1" applyBorder="1" applyAlignment="1">
      <alignment horizontal="left" vertical="center" wrapText="1"/>
    </xf>
    <xf numFmtId="3" fontId="48" fillId="0" borderId="6" xfId="0" applyNumberFormat="1" applyFont="1" applyFill="1" applyBorder="1"/>
    <xf numFmtId="3" fontId="48" fillId="0" borderId="6" xfId="0" applyNumberFormat="1" applyFont="1" applyFill="1" applyBorder="1" applyAlignment="1">
      <alignment wrapText="1"/>
    </xf>
    <xf numFmtId="3" fontId="48" fillId="0" borderId="6" xfId="0" applyNumberFormat="1" applyFont="1" applyFill="1" applyBorder="1" applyAlignment="1">
      <alignment horizontal="center" wrapText="1"/>
    </xf>
    <xf numFmtId="3" fontId="47" fillId="0" borderId="6" xfId="1079" applyNumberFormat="1" applyFont="1" applyFill="1" applyBorder="1" applyAlignment="1">
      <alignment horizontal="right" vertical="center" wrapText="1"/>
    </xf>
    <xf numFmtId="0" fontId="6" fillId="14" borderId="6" xfId="17426" applyFont="1" applyFill="1" applyBorder="1" applyAlignment="1">
      <alignment horizontal="center" vertical="center"/>
    </xf>
    <xf numFmtId="1" fontId="6" fillId="14" borderId="6" xfId="13791" applyNumberFormat="1" applyFont="1" applyFill="1" applyBorder="1" applyAlignment="1">
      <alignment horizontal="center" vertical="center" wrapText="1"/>
    </xf>
    <xf numFmtId="0" fontId="46" fillId="14" borderId="6" xfId="17426" applyFont="1" applyFill="1" applyBorder="1"/>
    <xf numFmtId="0" fontId="46" fillId="14" borderId="6" xfId="17426" applyFont="1" applyFill="1" applyBorder="1" applyAlignment="1">
      <alignment wrapText="1"/>
    </xf>
    <xf numFmtId="0" fontId="46" fillId="14" borderId="6" xfId="17426" applyFont="1" applyFill="1" applyBorder="1" applyAlignment="1">
      <alignment horizontal="center" wrapText="1"/>
    </xf>
    <xf numFmtId="3" fontId="6" fillId="14" borderId="6" xfId="17426" applyNumberFormat="1" applyFont="1" applyFill="1" applyBorder="1" applyAlignment="1">
      <alignment vertical="center"/>
    </xf>
    <xf numFmtId="1" fontId="6" fillId="0" borderId="6" xfId="13791" applyNumberFormat="1" applyFont="1" applyFill="1" applyBorder="1" applyAlignment="1">
      <alignment vertical="center" wrapText="1"/>
    </xf>
    <xf numFmtId="3" fontId="6" fillId="0" borderId="6" xfId="17426" applyNumberFormat="1" applyFont="1" applyFill="1" applyBorder="1" applyAlignment="1">
      <alignment vertical="center"/>
    </xf>
    <xf numFmtId="0" fontId="7" fillId="0" borderId="6" xfId="0" applyFont="1" applyFill="1" applyBorder="1" applyAlignment="1">
      <alignment horizontal="center" vertical="center"/>
    </xf>
    <xf numFmtId="1" fontId="1" fillId="0" borderId="6" xfId="13791" applyNumberFormat="1" applyFont="1" applyFill="1" applyBorder="1" applyAlignment="1">
      <alignment horizontal="left" vertical="center" wrapText="1" indent="2"/>
    </xf>
    <xf numFmtId="3" fontId="7" fillId="0" borderId="6" xfId="1079" applyNumberFormat="1" applyFont="1" applyFill="1" applyBorder="1" applyAlignment="1">
      <alignment horizontal="right" vertical="center" wrapText="1"/>
    </xf>
    <xf numFmtId="1" fontId="7" fillId="0" borderId="6" xfId="13791" applyNumberFormat="1" applyFont="1" applyFill="1" applyBorder="1" applyAlignment="1">
      <alignment horizontal="left" vertical="center" wrapText="1"/>
    </xf>
    <xf numFmtId="0" fontId="2" fillId="15" borderId="6" xfId="0" applyFont="1" applyFill="1" applyBorder="1" applyAlignment="1">
      <alignment horizontal="center" vertical="center"/>
    </xf>
    <xf numFmtId="1" fontId="2" fillId="15" borderId="6" xfId="13791" applyNumberFormat="1" applyFont="1" applyFill="1" applyBorder="1" applyAlignment="1">
      <alignment vertical="center" wrapText="1"/>
    </xf>
    <xf numFmtId="0" fontId="42" fillId="15" borderId="6" xfId="0" applyFont="1" applyFill="1" applyBorder="1"/>
    <xf numFmtId="0" fontId="42" fillId="15" borderId="6" xfId="0" applyFont="1" applyFill="1" applyBorder="1" applyAlignment="1">
      <alignment wrapText="1"/>
    </xf>
    <xf numFmtId="0" fontId="42" fillId="15" borderId="6" xfId="0" applyFont="1" applyFill="1" applyBorder="1" applyAlignment="1">
      <alignment horizontal="center" wrapText="1"/>
    </xf>
    <xf numFmtId="3" fontId="2" fillId="15" borderId="6" xfId="1079" applyNumberFormat="1" applyFont="1" applyFill="1" applyBorder="1" applyAlignment="1">
      <alignment horizontal="right" vertical="center" wrapText="1"/>
    </xf>
    <xf numFmtId="0" fontId="2" fillId="0" borderId="6" xfId="0" applyFont="1" applyFill="1" applyBorder="1" applyAlignment="1">
      <alignment horizontal="center" vertical="center"/>
    </xf>
    <xf numFmtId="1" fontId="2" fillId="0" borderId="6" xfId="13791" applyNumberFormat="1" applyFont="1" applyFill="1" applyBorder="1" applyAlignment="1">
      <alignment vertical="center" wrapText="1"/>
    </xf>
    <xf numFmtId="0" fontId="42" fillId="0" borderId="6" xfId="0" applyFont="1" applyFill="1" applyBorder="1" applyAlignment="1">
      <alignment vertical="center"/>
    </xf>
    <xf numFmtId="0" fontId="42" fillId="0" borderId="6" xfId="0" applyFont="1" applyFill="1" applyBorder="1" applyAlignment="1">
      <alignment vertical="center" wrapText="1"/>
    </xf>
    <xf numFmtId="0" fontId="42" fillId="0" borderId="6" xfId="0" applyFont="1" applyFill="1" applyBorder="1" applyAlignment="1">
      <alignment horizontal="center" vertical="center" wrapText="1"/>
    </xf>
    <xf numFmtId="0" fontId="1" fillId="0" borderId="6" xfId="0" applyFont="1" applyFill="1" applyBorder="1" applyAlignment="1">
      <alignment horizontal="center" vertical="center"/>
    </xf>
    <xf numFmtId="0" fontId="1" fillId="0" borderId="6" xfId="18867" applyFont="1" applyFill="1" applyBorder="1" applyAlignment="1">
      <alignment horizontal="left" vertical="center" wrapText="1"/>
    </xf>
    <xf numFmtId="0" fontId="20" fillId="0" borderId="6" xfId="18867" applyFont="1" applyFill="1" applyBorder="1" applyAlignment="1">
      <alignment horizontal="center" vertical="center" wrapText="1"/>
    </xf>
    <xf numFmtId="0" fontId="20" fillId="0" borderId="6" xfId="18867" applyFont="1" applyFill="1" applyBorder="1" applyAlignment="1">
      <alignment horizontal="center" vertical="center"/>
    </xf>
    <xf numFmtId="0" fontId="20" fillId="0" borderId="6" xfId="0" applyFont="1" applyFill="1" applyBorder="1" applyAlignment="1">
      <alignment horizontal="center" vertical="center" wrapText="1"/>
    </xf>
    <xf numFmtId="49" fontId="2" fillId="0" borderId="6" xfId="13791" applyNumberFormat="1" applyFont="1" applyFill="1" applyBorder="1" applyAlignment="1">
      <alignment horizontal="center" vertical="center"/>
    </xf>
    <xf numFmtId="1" fontId="42" fillId="0" borderId="6" xfId="13791" applyNumberFormat="1" applyFont="1" applyFill="1" applyBorder="1" applyAlignment="1">
      <alignment horizontal="center" vertical="center" wrapText="1"/>
    </xf>
    <xf numFmtId="238" fontId="1" fillId="0" borderId="6" xfId="6338" applyNumberFormat="1" applyFont="1" applyFill="1" applyBorder="1" applyAlignment="1">
      <alignment horizontal="left" vertical="center" wrapText="1"/>
    </xf>
    <xf numFmtId="1" fontId="20" fillId="0" borderId="6" xfId="13791" applyNumberFormat="1" applyFont="1" applyFill="1" applyBorder="1" applyAlignment="1">
      <alignment horizontal="center" vertical="center" wrapText="1"/>
    </xf>
    <xf numFmtId="3" fontId="1" fillId="0" borderId="6" xfId="2757" applyNumberFormat="1" applyFont="1" applyFill="1" applyBorder="1" applyAlignment="1">
      <alignment horizontal="right" vertical="center" wrapText="1"/>
    </xf>
    <xf numFmtId="3" fontId="1" fillId="0" borderId="6" xfId="2757" applyNumberFormat="1" applyFont="1" applyFill="1" applyBorder="1" applyAlignment="1">
      <alignment horizontal="right" vertical="center"/>
    </xf>
    <xf numFmtId="1" fontId="1" fillId="0" borderId="6" xfId="13791" applyNumberFormat="1" applyFont="1" applyFill="1" applyBorder="1" applyAlignment="1">
      <alignment horizontal="left" vertical="center" wrapText="1"/>
    </xf>
    <xf numFmtId="226" fontId="21" fillId="0" borderId="6" xfId="0" applyNumberFormat="1" applyFont="1" applyFill="1" applyBorder="1" applyAlignment="1">
      <alignment horizontal="right"/>
    </xf>
    <xf numFmtId="1" fontId="43" fillId="0" borderId="6" xfId="13791" applyNumberFormat="1" applyFont="1" applyFill="1" applyBorder="1" applyAlignment="1">
      <alignment horizontal="center" vertical="center" wrapText="1"/>
    </xf>
    <xf numFmtId="3" fontId="46" fillId="0" borderId="6" xfId="1079" applyNumberFormat="1" applyFont="1" applyFill="1" applyBorder="1" applyAlignment="1">
      <alignment horizontal="center" vertical="center" wrapText="1"/>
    </xf>
    <xf numFmtId="3" fontId="2" fillId="0" borderId="6" xfId="1079" applyNumberFormat="1" applyFont="1" applyFill="1" applyBorder="1" applyAlignment="1">
      <alignment horizontal="center" vertical="center" wrapText="1"/>
    </xf>
    <xf numFmtId="3" fontId="48" fillId="0" borderId="6" xfId="1079" applyNumberFormat="1" applyFont="1" applyFill="1" applyBorder="1" applyAlignment="1">
      <alignment horizontal="center" vertical="center" wrapText="1"/>
    </xf>
    <xf numFmtId="3" fontId="46" fillId="14" borderId="6" xfId="17426" applyNumberFormat="1" applyFont="1" applyFill="1" applyBorder="1" applyAlignment="1">
      <alignment vertical="center"/>
    </xf>
    <xf numFmtId="3" fontId="43" fillId="0" borderId="6" xfId="1079" applyNumberFormat="1" applyFont="1" applyFill="1" applyBorder="1" applyAlignment="1">
      <alignment horizontal="center" vertical="center" wrapText="1"/>
    </xf>
    <xf numFmtId="3" fontId="42" fillId="15" borderId="6" xfId="1079" applyNumberFormat="1" applyFont="1" applyFill="1" applyBorder="1" applyAlignment="1">
      <alignment horizontal="right" vertical="center" wrapText="1"/>
    </xf>
    <xf numFmtId="3" fontId="42" fillId="0" borderId="6" xfId="1079" applyNumberFormat="1" applyFont="1" applyFill="1" applyBorder="1" applyAlignment="1">
      <alignment horizontal="right" vertical="center" wrapText="1"/>
    </xf>
    <xf numFmtId="3" fontId="20" fillId="0" borderId="6" xfId="18867" applyNumberFormat="1" applyFont="1" applyFill="1" applyBorder="1" applyAlignment="1">
      <alignment horizontal="center" vertical="center" wrapText="1"/>
    </xf>
    <xf numFmtId="3" fontId="20" fillId="0" borderId="6" xfId="4595" applyNumberFormat="1" applyFont="1" applyFill="1" applyBorder="1" applyAlignment="1">
      <alignment horizontal="center" vertical="center" wrapText="1"/>
    </xf>
    <xf numFmtId="3" fontId="20" fillId="0" borderId="6" xfId="0" applyNumberFormat="1" applyFont="1" applyFill="1" applyBorder="1" applyAlignment="1">
      <alignment horizontal="center" vertical="center" wrapText="1"/>
    </xf>
    <xf numFmtId="3" fontId="1" fillId="0" borderId="6" xfId="13791" applyNumberFormat="1" applyFont="1" applyFill="1" applyBorder="1" applyAlignment="1">
      <alignment horizontal="right" vertical="center" wrapText="1"/>
    </xf>
    <xf numFmtId="3" fontId="20" fillId="0" borderId="6" xfId="13791" applyNumberFormat="1" applyFont="1" applyFill="1" applyBorder="1" applyAlignment="1">
      <alignment horizontal="center" vertical="center" wrapText="1"/>
    </xf>
    <xf numFmtId="3" fontId="20" fillId="0" borderId="6" xfId="2757" applyNumberFormat="1" applyFont="1" applyFill="1" applyBorder="1" applyAlignment="1">
      <alignment horizontal="center" vertical="center" wrapText="1"/>
    </xf>
    <xf numFmtId="3" fontId="21" fillId="0" borderId="6" xfId="0" applyNumberFormat="1" applyFont="1" applyFill="1" applyBorder="1" applyAlignment="1">
      <alignment horizontal="right"/>
    </xf>
    <xf numFmtId="3" fontId="20" fillId="0" borderId="6" xfId="6904" applyNumberFormat="1" applyFont="1" applyFill="1" applyBorder="1" applyAlignment="1">
      <alignment horizontal="center" vertical="center" wrapText="1"/>
    </xf>
    <xf numFmtId="3" fontId="1" fillId="0" borderId="6" xfId="5793" applyNumberFormat="1" applyFont="1" applyFill="1" applyBorder="1" applyAlignment="1">
      <alignment horizontal="right" vertical="center" wrapText="1"/>
    </xf>
    <xf numFmtId="3" fontId="43" fillId="0" borderId="6" xfId="13791" applyNumberFormat="1" applyFont="1" applyFill="1" applyBorder="1" applyAlignment="1">
      <alignment horizontal="center" vertical="center" wrapText="1"/>
    </xf>
    <xf numFmtId="3" fontId="47" fillId="4" borderId="10" xfId="13791" applyNumberFormat="1" applyFont="1" applyFill="1" applyBorder="1" applyAlignment="1">
      <alignment horizontal="center" vertical="center" wrapText="1"/>
    </xf>
    <xf numFmtId="3" fontId="6" fillId="9" borderId="6" xfId="1079" applyNumberFormat="1" applyFont="1" applyFill="1" applyBorder="1" applyAlignment="1">
      <alignment horizontal="right" vertical="center" wrapText="1"/>
    </xf>
    <xf numFmtId="3" fontId="6" fillId="16" borderId="15" xfId="13791" applyNumberFormat="1" applyFont="1" applyFill="1" applyBorder="1" applyAlignment="1">
      <alignment vertical="center" wrapText="1"/>
    </xf>
    <xf numFmtId="3" fontId="7" fillId="0" borderId="6" xfId="13791" applyNumberFormat="1" applyFont="1" applyFill="1" applyBorder="1" applyAlignment="1">
      <alignment horizontal="right" vertical="center" wrapText="1"/>
    </xf>
    <xf numFmtId="0" fontId="122" fillId="0" borderId="0" xfId="18526" applyFont="1"/>
    <xf numFmtId="0" fontId="123" fillId="0" borderId="0" xfId="17426" applyFont="1" applyAlignment="1">
      <alignment horizontal="center"/>
    </xf>
    <xf numFmtId="0" fontId="6" fillId="0" borderId="0" xfId="17426" applyFont="1" applyAlignment="1">
      <alignment horizontal="center"/>
    </xf>
    <xf numFmtId="0" fontId="123" fillId="0" borderId="0" xfId="17426" applyFont="1" applyAlignment="1">
      <alignment horizontal="center" vertical="center"/>
    </xf>
    <xf numFmtId="0" fontId="6" fillId="0" borderId="0" xfId="17426" applyFont="1" applyAlignment="1">
      <alignment horizontal="center" vertical="center"/>
    </xf>
    <xf numFmtId="0" fontId="21" fillId="0" borderId="0" xfId="18526" applyFont="1"/>
    <xf numFmtId="0" fontId="57" fillId="0" borderId="4" xfId="17426" applyFont="1" applyBorder="1" applyAlignment="1">
      <alignment horizontal="center" vertical="center"/>
    </xf>
    <xf numFmtId="0" fontId="57" fillId="0" borderId="4" xfId="17426" applyFont="1" applyBorder="1" applyAlignment="1">
      <alignment horizontal="center" vertical="center" wrapText="1"/>
    </xf>
    <xf numFmtId="0" fontId="57" fillId="0" borderId="4" xfId="17426" applyFont="1" applyBorder="1" applyAlignment="1">
      <alignment horizontal="center"/>
    </xf>
    <xf numFmtId="0" fontId="7" fillId="0" borderId="0" xfId="17426" applyFont="1" applyBorder="1" applyAlignment="1">
      <alignment horizontal="center"/>
    </xf>
    <xf numFmtId="3" fontId="6" fillId="0" borderId="0" xfId="13791" applyNumberFormat="1" applyFont="1" applyBorder="1" applyAlignment="1">
      <alignment horizontal="center" vertical="center" wrapText="1"/>
    </xf>
    <xf numFmtId="0" fontId="7" fillId="0" borderId="0" xfId="13791" applyNumberFormat="1" applyFont="1" applyFill="1" applyBorder="1" applyAlignment="1">
      <alignment horizontal="center" vertical="center" wrapText="1"/>
    </xf>
    <xf numFmtId="3" fontId="57" fillId="4" borderId="10" xfId="13791" applyNumberFormat="1" applyFont="1" applyFill="1" applyBorder="1" applyAlignment="1">
      <alignment horizontal="center" vertical="center" wrapText="1"/>
    </xf>
    <xf numFmtId="3" fontId="57" fillId="4" borderId="35" xfId="13791" applyNumberFormat="1" applyFont="1" applyFill="1" applyBorder="1" applyAlignment="1">
      <alignment horizontal="center" vertical="center" wrapText="1"/>
    </xf>
    <xf numFmtId="3" fontId="7" fillId="4" borderId="0" xfId="13791" applyNumberFormat="1" applyFont="1" applyFill="1" applyBorder="1" applyAlignment="1">
      <alignment horizontal="center" vertical="center" wrapText="1"/>
    </xf>
    <xf numFmtId="0" fontId="57" fillId="0" borderId="6" xfId="0" applyFont="1" applyFill="1" applyBorder="1" applyAlignment="1">
      <alignment horizontal="center" vertical="center" wrapText="1"/>
    </xf>
    <xf numFmtId="0" fontId="57" fillId="0" borderId="5" xfId="0" applyFont="1" applyFill="1" applyBorder="1"/>
    <xf numFmtId="3" fontId="7" fillId="0" borderId="0" xfId="0" applyNumberFormat="1" applyFont="1" applyFill="1" applyBorder="1"/>
    <xf numFmtId="0" fontId="7" fillId="0" borderId="0" xfId="0" applyFont="1" applyFill="1" applyBorder="1"/>
    <xf numFmtId="0" fontId="1" fillId="0" borderId="5" xfId="0" applyFont="1" applyFill="1" applyBorder="1"/>
    <xf numFmtId="0" fontId="1" fillId="0" borderId="0" xfId="0" applyFont="1" applyFill="1" applyBorder="1"/>
    <xf numFmtId="3" fontId="59" fillId="0" borderId="6" xfId="0" applyNumberFormat="1" applyFont="1" applyFill="1" applyBorder="1" applyAlignment="1">
      <alignment horizontal="center" vertical="center" wrapText="1"/>
    </xf>
    <xf numFmtId="3" fontId="59" fillId="0" borderId="5" xfId="0" applyNumberFormat="1" applyFont="1" applyFill="1" applyBorder="1"/>
    <xf numFmtId="3" fontId="47" fillId="0" borderId="0" xfId="0" applyNumberFormat="1" applyFont="1" applyFill="1" applyBorder="1"/>
    <xf numFmtId="0" fontId="123" fillId="14" borderId="6" xfId="17426" applyFont="1" applyFill="1" applyBorder="1" applyAlignment="1">
      <alignment horizontal="center" wrapText="1"/>
    </xf>
    <xf numFmtId="0" fontId="123" fillId="14" borderId="5" xfId="17426" applyFont="1" applyFill="1" applyBorder="1"/>
    <xf numFmtId="0" fontId="6" fillId="14" borderId="0" xfId="17426" applyFont="1" applyFill="1" applyBorder="1"/>
    <xf numFmtId="0" fontId="124" fillId="15" borderId="6" xfId="0" applyFont="1" applyFill="1" applyBorder="1" applyAlignment="1">
      <alignment horizontal="center" vertical="center" wrapText="1"/>
    </xf>
    <xf numFmtId="0" fontId="124" fillId="15" borderId="5" xfId="0" applyFont="1" applyFill="1" applyBorder="1"/>
    <xf numFmtId="0" fontId="6" fillId="15" borderId="0" xfId="0" applyFont="1" applyFill="1" applyBorder="1"/>
    <xf numFmtId="0" fontId="124" fillId="0" borderId="6" xfId="0" applyFont="1" applyFill="1" applyBorder="1" applyAlignment="1">
      <alignment horizontal="center" vertical="center" wrapText="1"/>
    </xf>
    <xf numFmtId="0" fontId="124" fillId="0" borderId="5" xfId="0" applyFont="1" applyFill="1" applyBorder="1" applyAlignment="1">
      <alignment vertical="center"/>
    </xf>
    <xf numFmtId="0" fontId="2" fillId="0" borderId="0" xfId="0" applyFont="1" applyFill="1" applyBorder="1" applyAlignment="1">
      <alignment vertical="center"/>
    </xf>
    <xf numFmtId="3" fontId="62" fillId="0" borderId="6" xfId="0" applyNumberFormat="1" applyFont="1" applyFill="1" applyBorder="1" applyAlignment="1">
      <alignment horizontal="center" vertical="center" wrapText="1"/>
    </xf>
    <xf numFmtId="0" fontId="62" fillId="0" borderId="6" xfId="0" applyFont="1" applyFill="1" applyBorder="1" applyAlignment="1">
      <alignment horizontal="center" vertical="center" wrapText="1"/>
    </xf>
    <xf numFmtId="0" fontId="62" fillId="0" borderId="5" xfId="0" applyFont="1" applyFill="1" applyBorder="1" applyAlignment="1">
      <alignment horizontal="center" vertical="center"/>
    </xf>
    <xf numFmtId="0" fontId="1" fillId="0" borderId="0" xfId="0" applyFont="1" applyFill="1" applyBorder="1" applyAlignment="1">
      <alignment horizontal="center" vertical="center"/>
    </xf>
    <xf numFmtId="238" fontId="124" fillId="0" borderId="6" xfId="1527" applyNumberFormat="1" applyFont="1" applyFill="1" applyBorder="1" applyAlignment="1">
      <alignment horizontal="center" vertical="center" wrapText="1"/>
    </xf>
    <xf numFmtId="1" fontId="124" fillId="0" borderId="5" xfId="1527" applyNumberFormat="1" applyFont="1" applyFill="1" applyBorder="1" applyAlignment="1">
      <alignment horizontal="center" vertical="center" wrapText="1"/>
    </xf>
    <xf numFmtId="1" fontId="2" fillId="0" borderId="0" xfId="1527" applyNumberFormat="1" applyFont="1" applyFill="1" applyBorder="1" applyAlignment="1">
      <alignment horizontal="center" vertical="center" wrapText="1"/>
    </xf>
    <xf numFmtId="0" fontId="125" fillId="0" borderId="6" xfId="18863" applyFont="1" applyFill="1" applyBorder="1" applyAlignment="1">
      <alignment horizontal="center" vertical="center" wrapText="1"/>
    </xf>
    <xf numFmtId="0" fontId="62" fillId="0" borderId="5" xfId="18863" applyFont="1" applyFill="1" applyBorder="1" applyAlignment="1">
      <alignment horizontal="center" vertical="center" wrapText="1"/>
    </xf>
    <xf numFmtId="0" fontId="1" fillId="0" borderId="0" xfId="18863" applyFont="1" applyFill="1" applyBorder="1" applyAlignment="1">
      <alignment horizontal="center" vertical="center" wrapText="1"/>
    </xf>
    <xf numFmtId="0" fontId="62" fillId="0" borderId="6" xfId="18863" applyFont="1" applyFill="1" applyBorder="1" applyAlignment="1">
      <alignment horizontal="center" vertical="center" wrapText="1"/>
    </xf>
    <xf numFmtId="238" fontId="124" fillId="0" borderId="5" xfId="1527" applyNumberFormat="1" applyFont="1" applyFill="1" applyBorder="1" applyAlignment="1">
      <alignment horizontal="center" vertical="center" wrapText="1"/>
    </xf>
    <xf numFmtId="1" fontId="124" fillId="0" borderId="6" xfId="1527" applyNumberFormat="1" applyFont="1" applyFill="1" applyBorder="1" applyAlignment="1">
      <alignment horizontal="center" vertical="center" wrapText="1"/>
    </xf>
    <xf numFmtId="3" fontId="1" fillId="0" borderId="0" xfId="0" applyNumberFormat="1" applyFont="1" applyFill="1" applyBorder="1" applyAlignment="1">
      <alignment horizontal="center" vertical="center"/>
    </xf>
    <xf numFmtId="226" fontId="62" fillId="0" borderId="6" xfId="6665" applyNumberFormat="1" applyFont="1" applyFill="1" applyBorder="1" applyAlignment="1">
      <alignment horizontal="center" vertical="center" wrapText="1"/>
    </xf>
    <xf numFmtId="0" fontId="57" fillId="0" borderId="6" xfId="18863" applyFont="1" applyFill="1" applyBorder="1" applyAlignment="1">
      <alignment horizontal="center" vertical="center" wrapText="1"/>
    </xf>
    <xf numFmtId="0" fontId="57" fillId="0" borderId="5" xfId="18863" applyFont="1" applyFill="1" applyBorder="1" applyAlignment="1">
      <alignment horizontal="center" vertical="center" wrapText="1"/>
    </xf>
    <xf numFmtId="0" fontId="7" fillId="0" borderId="0" xfId="18863" applyFont="1" applyFill="1" applyBorder="1" applyAlignment="1">
      <alignment horizontal="center" vertical="center" wrapText="1"/>
    </xf>
    <xf numFmtId="0" fontId="122" fillId="0" borderId="0" xfId="18526" applyFont="1" applyFill="1"/>
    <xf numFmtId="0" fontId="21" fillId="0" borderId="0" xfId="18526" applyFont="1" applyFill="1"/>
    <xf numFmtId="0" fontId="6" fillId="0" borderId="0" xfId="17426" applyFont="1" applyFill="1"/>
    <xf numFmtId="0" fontId="7" fillId="0" borderId="0" xfId="17426" applyFont="1" applyFill="1"/>
    <xf numFmtId="0" fontId="7" fillId="4" borderId="0" xfId="17426" applyFont="1" applyFill="1"/>
    <xf numFmtId="3" fontId="25" fillId="4" borderId="0" xfId="17426" applyNumberFormat="1" applyFont="1" applyFill="1" applyBorder="1"/>
    <xf numFmtId="3" fontId="1" fillId="0" borderId="0" xfId="0" applyNumberFormat="1" applyFont="1" applyFill="1" applyBorder="1"/>
    <xf numFmtId="0" fontId="1" fillId="0" borderId="0" xfId="17426" applyFont="1" applyFill="1"/>
    <xf numFmtId="3" fontId="47" fillId="0" borderId="0" xfId="17426" applyNumberFormat="1" applyFont="1" applyFill="1"/>
    <xf numFmtId="3" fontId="6" fillId="0" borderId="0" xfId="17426" applyNumberFormat="1" applyFont="1" applyFill="1"/>
    <xf numFmtId="3" fontId="2" fillId="15" borderId="0" xfId="17426" applyNumberFormat="1" applyFont="1" applyFill="1"/>
    <xf numFmtId="3" fontId="2" fillId="0" borderId="0" xfId="17426" applyNumberFormat="1" applyFont="1" applyFill="1"/>
    <xf numFmtId="3" fontId="1" fillId="0" borderId="0" xfId="17426" applyNumberFormat="1" applyFont="1" applyFill="1"/>
    <xf numFmtId="1" fontId="124" fillId="0" borderId="0" xfId="1527" applyNumberFormat="1" applyFont="1" applyFill="1" applyBorder="1" applyAlignment="1">
      <alignment horizontal="center" vertical="center" wrapText="1"/>
    </xf>
    <xf numFmtId="3" fontId="7" fillId="0" borderId="0" xfId="17426" applyNumberFormat="1" applyFont="1" applyFill="1"/>
    <xf numFmtId="0" fontId="42" fillId="15" borderId="6" xfId="0" applyFont="1" applyFill="1" applyBorder="1" applyAlignment="1">
      <alignment vertical="center"/>
    </xf>
    <xf numFmtId="0" fontId="42" fillId="15" borderId="6" xfId="0" applyFont="1" applyFill="1" applyBorder="1" applyAlignment="1">
      <alignment vertical="center" wrapText="1"/>
    </xf>
    <xf numFmtId="0" fontId="42" fillId="15" borderId="6" xfId="0" applyFont="1" applyFill="1" applyBorder="1" applyAlignment="1">
      <alignment horizontal="center" vertical="center" wrapText="1"/>
    </xf>
    <xf numFmtId="341" fontId="20" fillId="0" borderId="6" xfId="18862" applyNumberFormat="1" applyFont="1" applyFill="1" applyBorder="1" applyAlignment="1">
      <alignment horizontal="center" vertical="center" wrapText="1"/>
    </xf>
    <xf numFmtId="3" fontId="20" fillId="0" borderId="6" xfId="18860" applyNumberFormat="1" applyFont="1" applyFill="1" applyBorder="1" applyAlignment="1">
      <alignment horizontal="center" vertical="center"/>
    </xf>
    <xf numFmtId="3" fontId="1" fillId="0" borderId="6" xfId="13791" applyNumberFormat="1" applyFont="1" applyFill="1" applyBorder="1" applyAlignment="1">
      <alignment horizontal="left" vertical="center" wrapText="1"/>
    </xf>
    <xf numFmtId="3" fontId="1" fillId="0" borderId="6" xfId="1527" applyNumberFormat="1" applyFont="1" applyFill="1" applyBorder="1" applyAlignment="1">
      <alignment horizontal="left" vertical="center" wrapText="1"/>
    </xf>
    <xf numFmtId="3" fontId="1" fillId="0" borderId="6" xfId="1527" applyNumberFormat="1" applyFont="1" applyFill="1" applyBorder="1" applyAlignment="1">
      <alignment horizontal="center" vertical="center" wrapText="1"/>
    </xf>
    <xf numFmtId="1" fontId="20" fillId="0" borderId="6" xfId="1527" applyNumberFormat="1" applyFont="1" applyFill="1" applyBorder="1" applyAlignment="1">
      <alignment horizontal="center" vertical="center" wrapText="1"/>
    </xf>
    <xf numFmtId="3" fontId="20" fillId="0" borderId="6" xfId="16495" applyNumberFormat="1" applyFont="1" applyFill="1" applyBorder="1" applyAlignment="1">
      <alignment horizontal="center" vertical="center" wrapText="1"/>
    </xf>
    <xf numFmtId="0" fontId="20" fillId="0" borderId="6" xfId="17426" applyFont="1" applyFill="1" applyBorder="1" applyAlignment="1">
      <alignment vertical="center"/>
    </xf>
    <xf numFmtId="0" fontId="1" fillId="0" borderId="6" xfId="17368" applyFont="1" applyFill="1" applyBorder="1" applyAlignment="1">
      <alignment horizontal="left" vertical="center" wrapText="1"/>
    </xf>
    <xf numFmtId="3" fontId="1" fillId="0" borderId="6" xfId="13791" applyNumberFormat="1" applyFont="1" applyFill="1" applyBorder="1" applyAlignment="1">
      <alignment vertical="center" wrapText="1"/>
    </xf>
    <xf numFmtId="3" fontId="1" fillId="0" borderId="6" xfId="13791" applyNumberFormat="1" applyFont="1" applyFill="1" applyBorder="1" applyAlignment="1">
      <alignment horizontal="right" vertical="center"/>
    </xf>
    <xf numFmtId="1" fontId="1" fillId="0" borderId="6" xfId="0" applyNumberFormat="1" applyFont="1" applyFill="1" applyBorder="1" applyAlignment="1">
      <alignment horizontal="center" vertical="center" wrapText="1"/>
    </xf>
    <xf numFmtId="3" fontId="1" fillId="0" borderId="6" xfId="18867" applyNumberFormat="1" applyFont="1" applyFill="1" applyBorder="1" applyAlignment="1">
      <alignment horizontal="center" vertical="center" wrapText="1"/>
    </xf>
    <xf numFmtId="0" fontId="1" fillId="0" borderId="6" xfId="18863" applyFont="1" applyFill="1" applyBorder="1" applyAlignment="1">
      <alignment horizontal="left" vertical="center" wrapText="1"/>
    </xf>
    <xf numFmtId="0" fontId="20" fillId="0" borderId="6" xfId="18863" applyFont="1" applyFill="1" applyBorder="1" applyAlignment="1">
      <alignment horizontal="center" vertical="center" wrapText="1"/>
    </xf>
    <xf numFmtId="1" fontId="20" fillId="0" borderId="6" xfId="18863" applyNumberFormat="1" applyFont="1" applyFill="1" applyBorder="1" applyAlignment="1">
      <alignment horizontal="center" vertical="center" wrapText="1"/>
    </xf>
    <xf numFmtId="3" fontId="1" fillId="0" borderId="6" xfId="4595" applyNumberFormat="1" applyFont="1" applyFill="1" applyBorder="1" applyAlignment="1">
      <alignment horizontal="right" vertical="center" wrapText="1"/>
    </xf>
    <xf numFmtId="1" fontId="1" fillId="0" borderId="6" xfId="13791" applyNumberFormat="1" applyFont="1" applyFill="1" applyBorder="1" applyAlignment="1">
      <alignment vertical="center" wrapText="1"/>
    </xf>
    <xf numFmtId="3" fontId="1" fillId="0" borderId="6" xfId="7195" applyNumberFormat="1" applyFont="1" applyFill="1" applyBorder="1" applyAlignment="1">
      <alignment horizontal="left" vertical="center" wrapText="1"/>
    </xf>
    <xf numFmtId="3" fontId="20" fillId="0" borderId="6" xfId="7195" applyNumberFormat="1" applyFont="1" applyFill="1" applyBorder="1" applyAlignment="1">
      <alignment horizontal="center" vertical="center" wrapText="1"/>
    </xf>
    <xf numFmtId="3" fontId="20" fillId="0" borderId="6" xfId="16551" applyNumberFormat="1" applyFont="1" applyFill="1" applyBorder="1" applyAlignment="1">
      <alignment horizontal="center" vertical="center" wrapText="1"/>
    </xf>
    <xf numFmtId="3" fontId="1" fillId="0" borderId="6" xfId="7195" applyNumberFormat="1" applyFont="1" applyFill="1" applyBorder="1" applyAlignment="1">
      <alignment horizontal="right" vertical="center" wrapText="1"/>
    </xf>
    <xf numFmtId="3" fontId="1" fillId="0" borderId="6" xfId="13791" applyNumberFormat="1" applyFont="1" applyFill="1" applyBorder="1" applyAlignment="1">
      <alignment horizontal="center" vertical="center" wrapText="1"/>
    </xf>
    <xf numFmtId="3" fontId="1" fillId="0" borderId="6" xfId="1527" applyNumberFormat="1" applyFont="1" applyFill="1" applyBorder="1" applyAlignment="1">
      <alignment horizontal="right" vertical="center" wrapText="1"/>
    </xf>
    <xf numFmtId="3" fontId="2" fillId="0" borderId="6" xfId="13791" applyNumberFormat="1" applyFont="1" applyFill="1" applyBorder="1" applyAlignment="1">
      <alignment vertical="center" wrapText="1"/>
    </xf>
    <xf numFmtId="49" fontId="1" fillId="0" borderId="6" xfId="13791" applyNumberFormat="1" applyFont="1" applyFill="1" applyBorder="1" applyAlignment="1">
      <alignment horizontal="center" vertical="center"/>
    </xf>
    <xf numFmtId="0" fontId="1" fillId="0" borderId="6" xfId="0" applyFont="1" applyFill="1" applyBorder="1" applyAlignment="1">
      <alignment horizontal="left" vertical="center" wrapText="1"/>
    </xf>
    <xf numFmtId="3" fontId="1" fillId="0" borderId="6" xfId="18862" applyNumberFormat="1" applyFont="1" applyFill="1" applyBorder="1" applyAlignment="1">
      <alignment horizontal="center" vertical="center" wrapText="1"/>
    </xf>
    <xf numFmtId="3" fontId="20" fillId="0" borderId="6" xfId="18862" applyNumberFormat="1" applyFont="1" applyFill="1" applyBorder="1" applyAlignment="1">
      <alignment horizontal="center" vertical="center" wrapText="1"/>
    </xf>
    <xf numFmtId="3" fontId="20" fillId="0" borderId="6" xfId="18863" applyNumberFormat="1" applyFont="1" applyFill="1" applyBorder="1" applyAlignment="1">
      <alignment horizontal="center" vertical="center" wrapText="1"/>
    </xf>
    <xf numFmtId="3" fontId="42" fillId="0" borderId="6" xfId="6904" applyNumberFormat="1" applyFont="1" applyFill="1" applyBorder="1" applyAlignment="1">
      <alignment vertical="center" wrapText="1"/>
    </xf>
    <xf numFmtId="3" fontId="1" fillId="0" borderId="6" xfId="6338" applyNumberFormat="1" applyFont="1" applyFill="1" applyBorder="1" applyAlignment="1">
      <alignment horizontal="right" vertical="center" wrapText="1"/>
    </xf>
    <xf numFmtId="226" fontId="1" fillId="0" borderId="6" xfId="13791" applyNumberFormat="1" applyFont="1" applyFill="1" applyBorder="1" applyAlignment="1">
      <alignment horizontal="right" vertical="center" wrapText="1"/>
    </xf>
    <xf numFmtId="3" fontId="21" fillId="0" borderId="6" xfId="0" applyNumberFormat="1" applyFont="1" applyFill="1" applyBorder="1" applyAlignment="1">
      <alignment horizontal="right" vertical="center" wrapText="1"/>
    </xf>
    <xf numFmtId="3" fontId="1" fillId="0" borderId="6" xfId="0" applyNumberFormat="1" applyFont="1" applyFill="1" applyBorder="1" applyAlignment="1">
      <alignment horizontal="right" vertical="center" wrapText="1"/>
    </xf>
    <xf numFmtId="3" fontId="42" fillId="0" borderId="6" xfId="6904" applyNumberFormat="1" applyFont="1" applyFill="1" applyBorder="1" applyAlignment="1">
      <alignment horizontal="center" vertical="center" wrapText="1"/>
    </xf>
    <xf numFmtId="3" fontId="1" fillId="0" borderId="6" xfId="18867" applyNumberFormat="1" applyFont="1" applyFill="1" applyBorder="1" applyAlignment="1">
      <alignment horizontal="right" vertical="center" wrapText="1"/>
    </xf>
    <xf numFmtId="3" fontId="62" fillId="0" borderId="6" xfId="13791" applyNumberFormat="1" applyFont="1" applyFill="1" applyBorder="1" applyAlignment="1">
      <alignment horizontal="center" vertical="center" wrapText="1"/>
    </xf>
    <xf numFmtId="226" fontId="62" fillId="0" borderId="6" xfId="6" applyNumberFormat="1" applyFont="1" applyFill="1" applyBorder="1" applyAlignment="1">
      <alignment horizontal="center" vertical="center" wrapText="1"/>
    </xf>
    <xf numFmtId="226" fontId="124" fillId="15" borderId="6" xfId="0" applyNumberFormat="1" applyFont="1" applyFill="1" applyBorder="1" applyAlignment="1">
      <alignment horizontal="center" vertical="center" wrapText="1"/>
    </xf>
    <xf numFmtId="0" fontId="124" fillId="15" borderId="5" xfId="0" applyFont="1" applyFill="1" applyBorder="1" applyAlignment="1">
      <alignment vertical="center"/>
    </xf>
    <xf numFmtId="0" fontId="6" fillId="15" borderId="0" xfId="0" applyFont="1" applyFill="1" applyBorder="1" applyAlignment="1">
      <alignment vertical="center"/>
    </xf>
    <xf numFmtId="226" fontId="124" fillId="0" borderId="6" xfId="0" applyNumberFormat="1" applyFont="1" applyFill="1" applyBorder="1" applyAlignment="1">
      <alignment horizontal="center" vertical="center" wrapText="1"/>
    </xf>
    <xf numFmtId="238" fontId="62" fillId="0" borderId="5" xfId="1079" applyNumberFormat="1" applyFont="1" applyFill="1" applyBorder="1" applyAlignment="1">
      <alignment horizontal="right" vertical="center" wrapText="1"/>
    </xf>
    <xf numFmtId="238" fontId="62" fillId="0" borderId="6" xfId="1527" applyNumberFormat="1" applyFont="1" applyFill="1" applyBorder="1" applyAlignment="1">
      <alignment horizontal="center" vertical="center" wrapText="1"/>
    </xf>
    <xf numFmtId="1" fontId="62" fillId="0" borderId="5" xfId="1527" applyNumberFormat="1" applyFont="1" applyFill="1" applyBorder="1" applyAlignment="1">
      <alignment horizontal="center" vertical="center" wrapText="1"/>
    </xf>
    <xf numFmtId="1" fontId="1" fillId="0" borderId="0" xfId="1527" applyNumberFormat="1" applyFont="1" applyFill="1" applyBorder="1" applyAlignment="1">
      <alignment horizontal="center" vertical="center" wrapText="1"/>
    </xf>
    <xf numFmtId="0" fontId="1" fillId="0" borderId="6" xfId="0" applyFont="1" applyFill="1" applyBorder="1" applyAlignment="1">
      <alignment horizontal="right" vertical="center"/>
    </xf>
    <xf numFmtId="0" fontId="1" fillId="16" borderId="6" xfId="0" applyFont="1" applyFill="1" applyBorder="1" applyAlignment="1">
      <alignment horizontal="right" vertical="center"/>
    </xf>
    <xf numFmtId="3" fontId="20" fillId="16" borderId="6" xfId="0" applyNumberFormat="1" applyFont="1" applyFill="1" applyBorder="1" applyAlignment="1">
      <alignment horizontal="center" vertical="center" wrapText="1"/>
    </xf>
    <xf numFmtId="1" fontId="20" fillId="16" borderId="6" xfId="13791" applyNumberFormat="1" applyFont="1" applyFill="1" applyBorder="1" applyAlignment="1">
      <alignment horizontal="center" vertical="center" wrapText="1"/>
    </xf>
    <xf numFmtId="3" fontId="20" fillId="16" borderId="6" xfId="13791" applyNumberFormat="1" applyFont="1" applyFill="1" applyBorder="1" applyAlignment="1">
      <alignment horizontal="center" vertical="center" wrapText="1"/>
    </xf>
    <xf numFmtId="3" fontId="1" fillId="16" borderId="6" xfId="13791" applyNumberFormat="1" applyFont="1" applyFill="1" applyBorder="1" applyAlignment="1">
      <alignment vertical="center" wrapText="1"/>
    </xf>
    <xf numFmtId="3" fontId="1" fillId="16" borderId="6" xfId="13791" applyNumberFormat="1" applyFont="1" applyFill="1" applyBorder="1" applyAlignment="1">
      <alignment horizontal="right" vertical="center"/>
    </xf>
    <xf numFmtId="0" fontId="7" fillId="16" borderId="6" xfId="0" applyFont="1" applyFill="1" applyBorder="1" applyAlignment="1">
      <alignment horizontal="center" vertical="center"/>
    </xf>
    <xf numFmtId="0" fontId="7" fillId="16" borderId="6" xfId="17368" applyFont="1" applyFill="1" applyBorder="1" applyAlignment="1">
      <alignment horizontal="left" vertical="center" wrapText="1"/>
    </xf>
    <xf numFmtId="3" fontId="43" fillId="16" borderId="6" xfId="0" applyNumberFormat="1" applyFont="1" applyFill="1" applyBorder="1" applyAlignment="1">
      <alignment horizontal="center" vertical="center" wrapText="1"/>
    </xf>
    <xf numFmtId="1" fontId="43" fillId="16" borderId="6" xfId="13791" applyNumberFormat="1" applyFont="1" applyFill="1" applyBorder="1" applyAlignment="1">
      <alignment horizontal="center" vertical="center" wrapText="1"/>
    </xf>
    <xf numFmtId="0" fontId="43" fillId="16" borderId="6" xfId="0" applyFont="1" applyFill="1" applyBorder="1" applyAlignment="1">
      <alignment horizontal="center" vertical="center" wrapText="1"/>
    </xf>
    <xf numFmtId="3" fontId="7" fillId="16" borderId="6" xfId="13791" applyNumberFormat="1" applyFont="1" applyFill="1" applyBorder="1" applyAlignment="1">
      <alignment vertical="center" wrapText="1"/>
    </xf>
    <xf numFmtId="3" fontId="7" fillId="16" borderId="6" xfId="13791" applyNumberFormat="1" applyFont="1" applyFill="1" applyBorder="1" applyAlignment="1">
      <alignment horizontal="right" vertical="center"/>
    </xf>
    <xf numFmtId="1" fontId="7" fillId="0" borderId="6" xfId="16551" applyNumberFormat="1" applyFont="1" applyFill="1" applyBorder="1" applyAlignment="1">
      <alignment horizontal="center" vertical="center" wrapText="1"/>
    </xf>
    <xf numFmtId="341" fontId="43" fillId="0" borderId="6" xfId="18862" applyNumberFormat="1" applyFont="1" applyFill="1" applyBorder="1" applyAlignment="1">
      <alignment horizontal="center" vertical="center" wrapText="1"/>
    </xf>
    <xf numFmtId="3" fontId="7" fillId="0" borderId="6" xfId="13791" applyNumberFormat="1" applyFont="1" applyFill="1" applyBorder="1" applyAlignment="1">
      <alignment horizontal="center" vertical="center" wrapText="1"/>
    </xf>
    <xf numFmtId="3" fontId="7" fillId="0" borderId="6" xfId="13791" applyNumberFormat="1" applyFont="1" applyFill="1" applyBorder="1" applyAlignment="1">
      <alignment horizontal="left" vertical="center" wrapText="1"/>
    </xf>
    <xf numFmtId="0" fontId="46" fillId="0" borderId="6" xfId="0" applyFont="1" applyFill="1" applyBorder="1" applyAlignment="1">
      <alignment vertical="center"/>
    </xf>
    <xf numFmtId="0" fontId="46" fillId="0" borderId="6" xfId="0" applyFont="1" applyFill="1" applyBorder="1" applyAlignment="1">
      <alignment vertical="center" wrapText="1"/>
    </xf>
    <xf numFmtId="0" fontId="46" fillId="0" borderId="6" xfId="0" applyFont="1" applyFill="1" applyBorder="1" applyAlignment="1">
      <alignment horizontal="center" vertical="center" wrapText="1"/>
    </xf>
    <xf numFmtId="3" fontId="6" fillId="0" borderId="6" xfId="0" applyNumberFormat="1" applyFont="1" applyFill="1" applyBorder="1" applyAlignment="1">
      <alignment vertical="center"/>
    </xf>
    <xf numFmtId="49" fontId="7" fillId="0" borderId="6" xfId="13791" applyNumberFormat="1" applyFont="1" applyFill="1" applyBorder="1" applyAlignment="1">
      <alignment horizontal="center" vertical="center"/>
    </xf>
    <xf numFmtId="0" fontId="7" fillId="0" borderId="6" xfId="0" applyFont="1" applyFill="1" applyBorder="1" applyAlignment="1">
      <alignment vertical="center" wrapText="1"/>
    </xf>
    <xf numFmtId="3" fontId="43" fillId="0" borderId="6" xfId="7195" applyNumberFormat="1" applyFont="1" applyFill="1" applyBorder="1" applyAlignment="1">
      <alignment horizontal="center" vertical="center" wrapText="1"/>
    </xf>
    <xf numFmtId="238" fontId="43" fillId="0" borderId="6" xfId="6665" applyNumberFormat="1" applyFont="1" applyFill="1" applyBorder="1" applyAlignment="1">
      <alignment horizontal="center" vertical="center" wrapText="1"/>
    </xf>
    <xf numFmtId="0" fontId="43" fillId="0" borderId="6" xfId="16551" applyFont="1" applyFill="1" applyBorder="1" applyAlignment="1">
      <alignment horizontal="center" vertical="center" wrapText="1"/>
    </xf>
    <xf numFmtId="3" fontId="7" fillId="0" borderId="6" xfId="6665" applyNumberFormat="1" applyFont="1" applyFill="1" applyBorder="1" applyAlignment="1">
      <alignment horizontal="right" vertical="center"/>
    </xf>
    <xf numFmtId="0" fontId="7" fillId="0" borderId="6" xfId="0" applyFont="1" applyFill="1" applyBorder="1" applyAlignment="1">
      <alignment vertical="center"/>
    </xf>
    <xf numFmtId="1" fontId="7" fillId="0" borderId="6" xfId="13791" applyNumberFormat="1" applyFont="1" applyFill="1" applyBorder="1" applyAlignment="1">
      <alignment vertical="center" wrapText="1"/>
    </xf>
    <xf numFmtId="0" fontId="43" fillId="0" borderId="6" xfId="18860" applyFont="1" applyFill="1" applyBorder="1" applyAlignment="1">
      <alignment horizontal="center" vertical="center"/>
    </xf>
    <xf numFmtId="341" fontId="43" fillId="0" borderId="6" xfId="18860" applyNumberFormat="1" applyFont="1" applyFill="1" applyBorder="1" applyAlignment="1">
      <alignment horizontal="center" vertical="center"/>
    </xf>
    <xf numFmtId="3" fontId="43" fillId="0" borderId="6" xfId="16551" applyNumberFormat="1" applyFont="1" applyFill="1" applyBorder="1" applyAlignment="1">
      <alignment horizontal="center" vertical="center" wrapText="1"/>
    </xf>
    <xf numFmtId="3" fontId="20" fillId="0" borderId="6" xfId="13791" applyNumberFormat="1" applyFont="1" applyFill="1" applyBorder="1" applyAlignment="1">
      <alignment vertical="center" wrapText="1"/>
    </xf>
    <xf numFmtId="3" fontId="1" fillId="16" borderId="6" xfId="13791" applyNumberFormat="1" applyFont="1" applyFill="1" applyBorder="1" applyAlignment="1">
      <alignment horizontal="right" vertical="center" wrapText="1"/>
    </xf>
    <xf numFmtId="3" fontId="1" fillId="16" borderId="6" xfId="0" applyNumberFormat="1" applyFont="1" applyFill="1" applyBorder="1" applyAlignment="1">
      <alignment vertical="center"/>
    </xf>
    <xf numFmtId="3" fontId="1" fillId="16" borderId="6" xfId="0" applyNumberFormat="1" applyFont="1" applyFill="1" applyBorder="1" applyAlignment="1">
      <alignment horizontal="right" vertical="center"/>
    </xf>
    <xf numFmtId="3" fontId="7" fillId="16" borderId="6" xfId="13791" applyNumberFormat="1" applyFont="1" applyFill="1" applyBorder="1" applyAlignment="1">
      <alignment horizontal="right" vertical="center" wrapText="1"/>
    </xf>
    <xf numFmtId="3" fontId="7" fillId="16" borderId="6" xfId="0" applyNumberFormat="1" applyFont="1" applyFill="1" applyBorder="1" applyAlignment="1">
      <alignment vertical="center"/>
    </xf>
    <xf numFmtId="3" fontId="7" fillId="16" borderId="6" xfId="0" applyNumberFormat="1" applyFont="1" applyFill="1" applyBorder="1" applyAlignment="1">
      <alignment horizontal="right" vertical="center"/>
    </xf>
    <xf numFmtId="3" fontId="43" fillId="0" borderId="6" xfId="18862" applyNumberFormat="1" applyFont="1" applyFill="1" applyBorder="1" applyAlignment="1">
      <alignment horizontal="center" vertical="center" wrapText="1"/>
    </xf>
    <xf numFmtId="3" fontId="43" fillId="0" borderId="6" xfId="16550" applyNumberFormat="1" applyFont="1" applyFill="1" applyBorder="1" applyAlignment="1">
      <alignment horizontal="center" vertical="center" wrapText="1"/>
    </xf>
    <xf numFmtId="238" fontId="7" fillId="0" borderId="6" xfId="1079" applyNumberFormat="1" applyFont="1" applyFill="1" applyBorder="1" applyAlignment="1">
      <alignment horizontal="right" vertical="center" wrapText="1"/>
    </xf>
    <xf numFmtId="3" fontId="46" fillId="0" borderId="6" xfId="1079" applyNumberFormat="1" applyFont="1" applyFill="1" applyBorder="1" applyAlignment="1">
      <alignment horizontal="right" vertical="center" wrapText="1"/>
    </xf>
    <xf numFmtId="3" fontId="43" fillId="0" borderId="6" xfId="0" applyNumberFormat="1" applyFont="1" applyFill="1" applyBorder="1" applyAlignment="1">
      <alignment horizontal="center" vertical="center" wrapText="1"/>
    </xf>
    <xf numFmtId="3" fontId="126" fillId="0" borderId="6" xfId="0" applyNumberFormat="1" applyFont="1" applyFill="1" applyBorder="1" applyAlignment="1">
      <alignment horizontal="center" vertical="center" wrapText="1"/>
    </xf>
    <xf numFmtId="3" fontId="7" fillId="0" borderId="6" xfId="16551" applyNumberFormat="1" applyFont="1" applyFill="1" applyBorder="1" applyAlignment="1">
      <alignment horizontal="right" vertical="center" wrapText="1"/>
    </xf>
    <xf numFmtId="3" fontId="1" fillId="16" borderId="6" xfId="2757" applyNumberFormat="1" applyFont="1" applyFill="1" applyBorder="1" applyAlignment="1">
      <alignment horizontal="right" vertical="center" wrapText="1"/>
    </xf>
    <xf numFmtId="3" fontId="7" fillId="16" borderId="6" xfId="2757" applyNumberFormat="1" applyFont="1" applyFill="1" applyBorder="1" applyAlignment="1">
      <alignment horizontal="right" vertical="center" wrapText="1"/>
    </xf>
    <xf numFmtId="3" fontId="7" fillId="0" borderId="6" xfId="13791" applyNumberFormat="1" applyFont="1" applyFill="1" applyBorder="1" applyAlignment="1">
      <alignment horizontal="right" vertical="center"/>
    </xf>
    <xf numFmtId="3" fontId="7" fillId="0" borderId="6" xfId="4595" applyNumberFormat="1" applyFont="1" applyFill="1" applyBorder="1" applyAlignment="1">
      <alignment horizontal="right" vertical="center" wrapText="1"/>
    </xf>
    <xf numFmtId="226" fontId="7" fillId="0" borderId="6" xfId="0" applyNumberFormat="1" applyFont="1" applyFill="1" applyBorder="1" applyAlignment="1">
      <alignment horizontal="right" vertical="center"/>
    </xf>
    <xf numFmtId="3" fontId="7" fillId="0" borderId="6" xfId="2757" applyNumberFormat="1" applyFont="1" applyFill="1" applyBorder="1" applyAlignment="1">
      <alignment horizontal="right" vertical="center"/>
    </xf>
    <xf numFmtId="238" fontId="7" fillId="0" borderId="6" xfId="6665" applyNumberFormat="1" applyFont="1" applyFill="1" applyBorder="1" applyAlignment="1">
      <alignment horizontal="center" vertical="center" wrapText="1"/>
    </xf>
    <xf numFmtId="3" fontId="1" fillId="16" borderId="6" xfId="1079" applyNumberFormat="1" applyFont="1" applyFill="1" applyBorder="1" applyAlignment="1">
      <alignment horizontal="right" vertical="center" wrapText="1"/>
    </xf>
    <xf numFmtId="3" fontId="7" fillId="16" borderId="6" xfId="1079" applyNumberFormat="1" applyFont="1" applyFill="1" applyBorder="1" applyAlignment="1">
      <alignment horizontal="right" vertical="center" wrapText="1"/>
    </xf>
    <xf numFmtId="3" fontId="7" fillId="0" borderId="6" xfId="6665" applyNumberFormat="1" applyFont="1" applyFill="1" applyBorder="1" applyAlignment="1">
      <alignment vertical="center"/>
    </xf>
    <xf numFmtId="0" fontId="62" fillId="0" borderId="6" xfId="17426" applyFont="1" applyFill="1" applyBorder="1" applyAlignment="1">
      <alignment horizontal="center" vertical="center" wrapText="1"/>
    </xf>
    <xf numFmtId="0" fontId="62" fillId="16" borderId="6" xfId="0" applyFont="1" applyFill="1" applyBorder="1" applyAlignment="1">
      <alignment horizontal="center" vertical="center" wrapText="1"/>
    </xf>
    <xf numFmtId="0" fontId="62" fillId="16" borderId="5" xfId="0" applyFont="1" applyFill="1" applyBorder="1" applyAlignment="1">
      <alignment horizontal="center" vertical="center"/>
    </xf>
    <xf numFmtId="3" fontId="1" fillId="16" borderId="0" xfId="0" applyNumberFormat="1" applyFont="1" applyFill="1" applyBorder="1" applyAlignment="1">
      <alignment horizontal="center" vertical="center"/>
    </xf>
    <xf numFmtId="226" fontId="57" fillId="16" borderId="6" xfId="6" applyNumberFormat="1" applyFont="1" applyFill="1" applyBorder="1" applyAlignment="1">
      <alignment horizontal="center" vertical="center" wrapText="1"/>
    </xf>
    <xf numFmtId="0" fontId="57" fillId="16" borderId="6" xfId="0" applyFont="1" applyFill="1" applyBorder="1" applyAlignment="1">
      <alignment horizontal="center" vertical="center" wrapText="1"/>
    </xf>
    <xf numFmtId="0" fontId="57" fillId="16" borderId="5" xfId="0" applyFont="1" applyFill="1" applyBorder="1" applyAlignment="1">
      <alignment horizontal="center" vertical="center"/>
    </xf>
    <xf numFmtId="0" fontId="7" fillId="16" borderId="0" xfId="0" applyFont="1" applyFill="1" applyBorder="1" applyAlignment="1">
      <alignment horizontal="center" vertical="center"/>
    </xf>
    <xf numFmtId="0" fontId="6" fillId="0" borderId="0" xfId="0" applyFont="1" applyFill="1" applyBorder="1" applyAlignment="1">
      <alignment vertical="center"/>
    </xf>
    <xf numFmtId="226" fontId="57" fillId="0" borderId="6" xfId="6665" applyNumberFormat="1" applyFont="1" applyFill="1" applyBorder="1" applyAlignment="1">
      <alignment horizontal="center" vertical="center" wrapText="1"/>
    </xf>
    <xf numFmtId="3" fontId="57" fillId="0" borderId="6" xfId="13791" applyNumberFormat="1" applyFont="1" applyFill="1" applyBorder="1" applyAlignment="1">
      <alignment horizontal="center" vertical="center" wrapText="1"/>
    </xf>
    <xf numFmtId="0" fontId="57" fillId="0" borderId="5" xfId="0" applyFont="1" applyFill="1" applyBorder="1" applyAlignment="1">
      <alignment horizontal="center" vertical="center"/>
    </xf>
    <xf numFmtId="0" fontId="7" fillId="0" borderId="0" xfId="0" applyFont="1" applyFill="1" applyBorder="1" applyAlignment="1">
      <alignment horizontal="center" vertical="center"/>
    </xf>
    <xf numFmtId="3" fontId="7" fillId="0" borderId="0" xfId="0" applyNumberFormat="1" applyFont="1" applyFill="1" applyBorder="1" applyAlignment="1">
      <alignment horizontal="center" vertical="center"/>
    </xf>
    <xf numFmtId="226" fontId="123" fillId="0" borderId="6" xfId="0" applyNumberFormat="1" applyFont="1" applyFill="1" applyBorder="1" applyAlignment="1">
      <alignment horizontal="center" vertical="center" wrapText="1"/>
    </xf>
    <xf numFmtId="0" fontId="123" fillId="0" borderId="6" xfId="0" applyFont="1" applyFill="1" applyBorder="1" applyAlignment="1">
      <alignment horizontal="center" vertical="center" wrapText="1"/>
    </xf>
    <xf numFmtId="0" fontId="123" fillId="0" borderId="5" xfId="0" applyFont="1" applyFill="1" applyBorder="1" applyAlignment="1">
      <alignment vertical="center"/>
    </xf>
    <xf numFmtId="0" fontId="57" fillId="0" borderId="5" xfId="0" applyFont="1" applyFill="1" applyBorder="1" applyAlignment="1">
      <alignment horizontal="center" vertical="center" wrapText="1"/>
    </xf>
    <xf numFmtId="0" fontId="7" fillId="0" borderId="0" xfId="0" applyFont="1" applyFill="1" applyBorder="1" applyAlignment="1">
      <alignment horizontal="center" vertical="center" wrapText="1"/>
    </xf>
    <xf numFmtId="226" fontId="57" fillId="0" borderId="6" xfId="13791" applyNumberFormat="1" applyFont="1" applyFill="1" applyBorder="1" applyAlignment="1">
      <alignment horizontal="center" vertical="center" wrapText="1"/>
    </xf>
    <xf numFmtId="3" fontId="1" fillId="16" borderId="0" xfId="0" applyNumberFormat="1" applyFont="1" applyFill="1" applyBorder="1"/>
    <xf numFmtId="3" fontId="1" fillId="16" borderId="0" xfId="17426" applyNumberFormat="1" applyFont="1" applyFill="1"/>
    <xf numFmtId="3" fontId="7" fillId="16" borderId="0" xfId="0" applyNumberFormat="1" applyFont="1" applyFill="1" applyBorder="1"/>
    <xf numFmtId="3" fontId="7" fillId="16" borderId="0" xfId="17426" applyNumberFormat="1" applyFont="1" applyFill="1"/>
    <xf numFmtId="3" fontId="0" fillId="0" borderId="0" xfId="17426" applyNumberFormat="1" applyFont="1" applyFill="1" applyBorder="1" applyAlignment="1">
      <alignment vertical="center"/>
    </xf>
    <xf numFmtId="3" fontId="7" fillId="0" borderId="6" xfId="7195" applyNumberFormat="1" applyFont="1" applyFill="1" applyBorder="1" applyAlignment="1">
      <alignment horizontal="left" vertical="center" wrapText="1"/>
    </xf>
    <xf numFmtId="3" fontId="20" fillId="0" borderId="6" xfId="18860" applyNumberFormat="1" applyFont="1" applyFill="1" applyBorder="1" applyAlignment="1">
      <alignment horizontal="center" vertical="center" wrapText="1"/>
    </xf>
    <xf numFmtId="49" fontId="6" fillId="0" borderId="6" xfId="13791" applyNumberFormat="1" applyFont="1" applyFill="1" applyBorder="1" applyAlignment="1">
      <alignment horizontal="center" vertical="center"/>
    </xf>
    <xf numFmtId="1" fontId="46" fillId="0" borderId="6" xfId="13791" applyNumberFormat="1" applyFont="1" applyFill="1" applyBorder="1" applyAlignment="1">
      <alignment horizontal="center" vertical="center" wrapText="1"/>
    </xf>
    <xf numFmtId="3" fontId="46" fillId="0" borderId="6" xfId="13791" applyNumberFormat="1" applyFont="1" applyFill="1" applyBorder="1" applyAlignment="1">
      <alignment horizontal="center" vertical="center" wrapText="1"/>
    </xf>
    <xf numFmtId="0" fontId="41" fillId="0" borderId="6" xfId="0" applyFont="1" applyFill="1" applyBorder="1" applyAlignment="1">
      <alignment horizontal="center" vertical="center" wrapText="1"/>
    </xf>
    <xf numFmtId="1" fontId="41" fillId="0" borderId="6" xfId="13791" applyNumberFormat="1" applyFont="1" applyFill="1" applyBorder="1" applyAlignment="1">
      <alignment horizontal="center" vertical="center" wrapText="1"/>
    </xf>
    <xf numFmtId="3" fontId="7" fillId="0" borderId="6" xfId="18862" applyNumberFormat="1" applyFont="1" applyFill="1" applyBorder="1" applyAlignment="1">
      <alignment horizontal="right" vertical="center" wrapText="1"/>
    </xf>
    <xf numFmtId="0" fontId="43" fillId="0" borderId="6" xfId="0" applyFont="1" applyFill="1" applyBorder="1" applyAlignment="1">
      <alignment horizontal="center" vertical="center"/>
    </xf>
    <xf numFmtId="0" fontId="43" fillId="0" borderId="6" xfId="0" applyFont="1" applyFill="1" applyBorder="1" applyAlignment="1">
      <alignment horizontal="center" vertical="center" wrapText="1"/>
    </xf>
    <xf numFmtId="3" fontId="7" fillId="0" borderId="7" xfId="13791" applyNumberFormat="1" applyFont="1" applyFill="1" applyBorder="1" applyAlignment="1">
      <alignment horizontal="left" vertical="center" wrapText="1"/>
    </xf>
    <xf numFmtId="0" fontId="7" fillId="0" borderId="6" xfId="17368" applyFont="1" applyFill="1" applyBorder="1" applyAlignment="1">
      <alignment horizontal="left" vertical="center" wrapText="1"/>
    </xf>
    <xf numFmtId="3" fontId="7" fillId="0" borderId="6" xfId="13791" applyNumberFormat="1" applyFont="1" applyFill="1" applyBorder="1" applyAlignment="1">
      <alignment vertical="center" wrapText="1"/>
    </xf>
    <xf numFmtId="0" fontId="6" fillId="15" borderId="6" xfId="0" applyFont="1" applyFill="1" applyBorder="1" applyAlignment="1">
      <alignment horizontal="center" vertical="center"/>
    </xf>
    <xf numFmtId="1" fontId="6" fillId="15" borderId="6" xfId="13791" applyNumberFormat="1" applyFont="1" applyFill="1" applyBorder="1" applyAlignment="1">
      <alignment vertical="center" wrapText="1"/>
    </xf>
    <xf numFmtId="0" fontId="43" fillId="15" borderId="6" xfId="0" applyFont="1" applyFill="1" applyBorder="1" applyAlignment="1">
      <alignment vertical="center"/>
    </xf>
    <xf numFmtId="0" fontId="43" fillId="15" borderId="6" xfId="0" applyFont="1" applyFill="1" applyBorder="1" applyAlignment="1">
      <alignment vertical="center" wrapText="1"/>
    </xf>
    <xf numFmtId="0" fontId="43" fillId="15" borderId="6" xfId="0" applyFont="1" applyFill="1" applyBorder="1" applyAlignment="1">
      <alignment horizontal="center" vertical="center" wrapText="1"/>
    </xf>
    <xf numFmtId="3" fontId="6" fillId="15" borderId="6" xfId="1079" applyNumberFormat="1" applyFont="1" applyFill="1" applyBorder="1" applyAlignment="1">
      <alignment horizontal="right" vertical="center" wrapText="1"/>
    </xf>
    <xf numFmtId="0" fontId="43" fillId="0" borderId="6" xfId="0" applyFont="1" applyFill="1" applyBorder="1" applyAlignment="1">
      <alignment vertical="center"/>
    </xf>
    <xf numFmtId="0" fontId="43" fillId="0" borderId="6" xfId="0" applyFont="1" applyFill="1" applyBorder="1" applyAlignment="1">
      <alignment vertical="center" wrapText="1"/>
    </xf>
    <xf numFmtId="0" fontId="43" fillId="0" borderId="6" xfId="18483" applyFont="1" applyFill="1" applyBorder="1"/>
    <xf numFmtId="3" fontId="6" fillId="0" borderId="6" xfId="13791" applyNumberFormat="1" applyFont="1" applyFill="1" applyBorder="1" applyAlignment="1">
      <alignment horizontal="right" vertical="center" wrapText="1"/>
    </xf>
    <xf numFmtId="0" fontId="7" fillId="0" borderId="6" xfId="18862" applyFont="1" applyFill="1" applyBorder="1" applyAlignment="1">
      <alignment horizontal="left" vertical="center" wrapText="1"/>
    </xf>
    <xf numFmtId="0" fontId="43" fillId="0" borderId="6" xfId="18862" applyFont="1" applyFill="1" applyBorder="1" applyAlignment="1">
      <alignment horizontal="center" vertical="center" wrapText="1"/>
    </xf>
    <xf numFmtId="3" fontId="42" fillId="0" borderId="6" xfId="13791" applyNumberFormat="1" applyFont="1" applyFill="1" applyBorder="1" applyAlignment="1">
      <alignment horizontal="center" vertical="center" wrapText="1"/>
    </xf>
    <xf numFmtId="3" fontId="2" fillId="0" borderId="6" xfId="6904" applyNumberFormat="1" applyFont="1" applyFill="1" applyBorder="1" applyAlignment="1">
      <alignment horizontal="right" vertical="center" wrapText="1"/>
    </xf>
    <xf numFmtId="3" fontId="7" fillId="0" borderId="6" xfId="16551" applyNumberFormat="1" applyFont="1" applyFill="1" applyBorder="1" applyAlignment="1">
      <alignment horizontal="center" vertical="center" wrapText="1"/>
    </xf>
    <xf numFmtId="226" fontId="7" fillId="0" borderId="6" xfId="13791" applyNumberFormat="1" applyFont="1" applyFill="1" applyBorder="1" applyAlignment="1">
      <alignment horizontal="right" vertical="center" wrapText="1"/>
    </xf>
    <xf numFmtId="274" fontId="41" fillId="0" borderId="6" xfId="6" applyNumberFormat="1" applyFont="1" applyFill="1" applyBorder="1" applyAlignment="1">
      <alignment horizontal="right" vertical="center" wrapText="1"/>
    </xf>
    <xf numFmtId="3" fontId="43" fillId="0" borderId="6" xfId="13791" applyNumberFormat="1" applyFont="1" applyFill="1" applyBorder="1" applyAlignment="1">
      <alignment horizontal="right" vertical="center" wrapText="1"/>
    </xf>
    <xf numFmtId="3" fontId="7" fillId="0" borderId="6" xfId="18483" applyNumberFormat="1" applyFont="1" applyFill="1" applyBorder="1"/>
    <xf numFmtId="3" fontId="7" fillId="0" borderId="6" xfId="0" applyNumberFormat="1" applyFont="1" applyFill="1" applyBorder="1"/>
    <xf numFmtId="3" fontId="7" fillId="0" borderId="6" xfId="2757" applyNumberFormat="1" applyFont="1" applyFill="1" applyBorder="1" applyAlignment="1">
      <alignment horizontal="right" vertical="center" wrapText="1"/>
    </xf>
    <xf numFmtId="3" fontId="7" fillId="0" borderId="6" xfId="18483" applyNumberFormat="1" applyFont="1" applyFill="1" applyBorder="1" applyAlignment="1">
      <alignment horizontal="right" vertical="center"/>
    </xf>
    <xf numFmtId="3" fontId="7" fillId="0" borderId="6" xfId="18483" applyNumberFormat="1" applyFont="1" applyFill="1" applyBorder="1" applyAlignment="1">
      <alignment vertical="center"/>
    </xf>
    <xf numFmtId="0" fontId="2" fillId="15" borderId="0" xfId="0" applyFont="1" applyFill="1" applyBorder="1" applyAlignment="1">
      <alignment vertical="center"/>
    </xf>
    <xf numFmtId="238" fontId="57" fillId="0" borderId="6" xfId="6665" applyNumberFormat="1" applyFont="1" applyFill="1" applyBorder="1" applyAlignment="1">
      <alignment horizontal="center" vertical="center" wrapText="1"/>
    </xf>
    <xf numFmtId="3" fontId="7" fillId="0" borderId="6" xfId="2757" applyNumberFormat="1" applyFont="1" applyFill="1" applyBorder="1" applyAlignment="1">
      <alignment vertical="center" wrapText="1"/>
    </xf>
    <xf numFmtId="226" fontId="57" fillId="0" borderId="6" xfId="6" applyNumberFormat="1" applyFont="1" applyFill="1" applyBorder="1" applyAlignment="1">
      <alignment horizontal="center" vertical="center" wrapText="1"/>
    </xf>
    <xf numFmtId="0" fontId="57" fillId="15" borderId="6" xfId="0" applyFont="1" applyFill="1" applyBorder="1" applyAlignment="1">
      <alignment horizontal="center" vertical="center" wrapText="1"/>
    </xf>
    <xf numFmtId="0" fontId="57" fillId="15" borderId="5" xfId="0" applyFont="1" applyFill="1" applyBorder="1" applyAlignment="1">
      <alignment vertical="center"/>
    </xf>
    <xf numFmtId="0" fontId="7" fillId="15" borderId="0" xfId="0" applyFont="1" applyFill="1" applyBorder="1" applyAlignment="1">
      <alignment vertical="center"/>
    </xf>
    <xf numFmtId="0" fontId="57" fillId="0" borderId="5" xfId="0" applyFont="1" applyFill="1" applyBorder="1" applyAlignment="1">
      <alignment vertical="center"/>
    </xf>
    <xf numFmtId="0" fontId="7" fillId="0" borderId="0" xfId="0" applyFont="1" applyFill="1" applyBorder="1" applyAlignment="1">
      <alignment vertical="center"/>
    </xf>
    <xf numFmtId="0" fontId="57" fillId="0" borderId="6" xfId="18483" applyFont="1" applyFill="1" applyBorder="1" applyAlignment="1">
      <alignment horizontal="center" vertical="center" wrapText="1"/>
    </xf>
    <xf numFmtId="0" fontId="57" fillId="0" borderId="5" xfId="18483" applyFont="1" applyFill="1" applyBorder="1" applyAlignment="1">
      <alignment horizontal="center" vertical="center" wrapText="1"/>
    </xf>
    <xf numFmtId="0" fontId="57" fillId="0" borderId="6" xfId="0" applyFont="1" applyFill="1" applyBorder="1" applyAlignment="1">
      <alignment horizontal="center" wrapText="1"/>
    </xf>
    <xf numFmtId="0" fontId="57" fillId="0" borderId="5" xfId="0" applyFont="1" applyFill="1" applyBorder="1" applyAlignment="1">
      <alignment horizontal="center" wrapText="1"/>
    </xf>
    <xf numFmtId="0" fontId="124" fillId="0" borderId="5" xfId="0" applyFont="1" applyFill="1" applyBorder="1" applyAlignment="1">
      <alignment horizontal="center" vertical="center"/>
    </xf>
    <xf numFmtId="0" fontId="2" fillId="0" borderId="0" xfId="0" applyFont="1" applyFill="1" applyBorder="1" applyAlignment="1">
      <alignment horizontal="center" vertical="center"/>
    </xf>
    <xf numFmtId="3" fontId="6" fillId="0" borderId="0" xfId="1079" applyNumberFormat="1" applyFont="1" applyFill="1" applyBorder="1" applyAlignment="1">
      <alignment horizontal="right" vertical="center" wrapText="1"/>
    </xf>
    <xf numFmtId="3" fontId="2" fillId="15" borderId="0" xfId="0" applyNumberFormat="1" applyFont="1" applyFill="1" applyBorder="1"/>
    <xf numFmtId="3" fontId="2" fillId="0" borderId="0" xfId="0" applyNumberFormat="1" applyFont="1" applyFill="1" applyBorder="1"/>
    <xf numFmtId="3" fontId="6" fillId="0" borderId="0" xfId="0" applyNumberFormat="1" applyFont="1" applyFill="1" applyBorder="1"/>
    <xf numFmtId="3" fontId="7" fillId="15" borderId="0" xfId="0" applyNumberFormat="1" applyFont="1" applyFill="1" applyBorder="1"/>
    <xf numFmtId="3" fontId="7" fillId="15" borderId="0" xfId="17426" applyNumberFormat="1" applyFont="1" applyFill="1"/>
    <xf numFmtId="1" fontId="1" fillId="0" borderId="6" xfId="115" applyNumberFormat="1" applyFont="1" applyFill="1" applyBorder="1" applyAlignment="1">
      <alignment horizontal="left" vertical="center" wrapText="1"/>
    </xf>
    <xf numFmtId="1" fontId="43" fillId="0" borderId="6" xfId="115" applyNumberFormat="1" applyFont="1" applyFill="1" applyBorder="1" applyAlignment="1">
      <alignment horizontal="center" vertical="center" wrapText="1"/>
    </xf>
    <xf numFmtId="3" fontId="7" fillId="0" borderId="6" xfId="115" applyNumberFormat="1" applyFont="1" applyFill="1" applyBorder="1" applyAlignment="1">
      <alignment horizontal="right" vertical="center" wrapText="1"/>
    </xf>
    <xf numFmtId="49" fontId="43" fillId="0" borderId="6" xfId="13791" applyNumberFormat="1" applyFont="1" applyFill="1" applyBorder="1" applyAlignment="1">
      <alignment horizontal="center" vertical="center" wrapText="1"/>
    </xf>
    <xf numFmtId="0" fontId="7" fillId="0" borderId="6" xfId="0" applyFont="1" applyFill="1" applyBorder="1" applyAlignment="1">
      <alignment horizontal="right" vertical="center"/>
    </xf>
    <xf numFmtId="0" fontId="2" fillId="0" borderId="6" xfId="0" applyFont="1" applyFill="1" applyBorder="1" applyAlignment="1">
      <alignment horizontal="right" vertical="center"/>
    </xf>
    <xf numFmtId="3" fontId="42" fillId="0" borderId="6" xfId="0" applyNumberFormat="1" applyFont="1" applyFill="1" applyBorder="1" applyAlignment="1">
      <alignment horizontal="center" vertical="center" wrapText="1"/>
    </xf>
    <xf numFmtId="3" fontId="2" fillId="0" borderId="6" xfId="13791" applyNumberFormat="1" applyFont="1" applyFill="1" applyBorder="1" applyAlignment="1">
      <alignment horizontal="center" vertical="center" wrapText="1"/>
    </xf>
    <xf numFmtId="3" fontId="2" fillId="0" borderId="6" xfId="13791" applyNumberFormat="1" applyFont="1" applyFill="1" applyBorder="1" applyAlignment="1">
      <alignment horizontal="left" vertical="center" wrapText="1"/>
    </xf>
    <xf numFmtId="3" fontId="2" fillId="0" borderId="6" xfId="13791" applyNumberFormat="1" applyFont="1" applyFill="1" applyBorder="1" applyAlignment="1">
      <alignment horizontal="right" vertical="center" wrapText="1"/>
    </xf>
    <xf numFmtId="3" fontId="43" fillId="0" borderId="6" xfId="0" applyNumberFormat="1" applyFont="1" applyFill="1" applyBorder="1" applyAlignment="1">
      <alignment vertical="center"/>
    </xf>
    <xf numFmtId="3" fontId="46" fillId="15" borderId="6" xfId="1079" applyNumberFormat="1" applyFont="1" applyFill="1" applyBorder="1" applyAlignment="1">
      <alignment horizontal="right" vertical="center" wrapText="1"/>
    </xf>
    <xf numFmtId="3" fontId="43" fillId="0" borderId="6" xfId="13791" applyNumberFormat="1" applyFont="1" applyFill="1" applyBorder="1" applyAlignment="1">
      <alignment vertical="center" wrapText="1"/>
    </xf>
    <xf numFmtId="3" fontId="7" fillId="0" borderId="6" xfId="6665" applyNumberFormat="1" applyFont="1" applyFill="1" applyBorder="1" applyAlignment="1">
      <alignment horizontal="right" vertical="center" wrapText="1"/>
    </xf>
    <xf numFmtId="3" fontId="127" fillId="0" borderId="6" xfId="13791" applyNumberFormat="1" applyFont="1" applyFill="1" applyBorder="1" applyAlignment="1">
      <alignment horizontal="right" vertical="center" wrapText="1"/>
    </xf>
    <xf numFmtId="238" fontId="57" fillId="0" borderId="6" xfId="6338" applyNumberFormat="1" applyFont="1" applyFill="1" applyBorder="1" applyAlignment="1">
      <alignment horizontal="center" vertical="center" wrapText="1"/>
    </xf>
    <xf numFmtId="3" fontId="57" fillId="0" borderId="6" xfId="0" applyNumberFormat="1" applyFont="1" applyFill="1" applyBorder="1" applyAlignment="1">
      <alignment horizontal="center" vertical="center" wrapText="1"/>
    </xf>
    <xf numFmtId="226" fontId="57" fillId="0" borderId="6" xfId="0" applyNumberFormat="1" applyFont="1" applyFill="1" applyBorder="1" applyAlignment="1">
      <alignment horizontal="center" vertical="center" wrapText="1"/>
    </xf>
    <xf numFmtId="0" fontId="57" fillId="0" borderId="0" xfId="0" applyFont="1" applyFill="1" applyBorder="1" applyAlignment="1">
      <alignment horizontal="center" vertical="center"/>
    </xf>
    <xf numFmtId="3" fontId="124" fillId="0" borderId="6" xfId="0" applyNumberFormat="1" applyFont="1" applyFill="1" applyBorder="1" applyAlignment="1">
      <alignment horizontal="center" vertical="center" wrapText="1"/>
    </xf>
    <xf numFmtId="3" fontId="124" fillId="0" borderId="6" xfId="13791" applyNumberFormat="1" applyFont="1" applyFill="1" applyBorder="1" applyAlignment="1">
      <alignment horizontal="center" vertical="center" wrapText="1"/>
    </xf>
    <xf numFmtId="3" fontId="7" fillId="0" borderId="0" xfId="17426" applyNumberFormat="1" applyFont="1" applyFill="1" applyAlignment="1">
      <alignment vertical="center"/>
    </xf>
    <xf numFmtId="3" fontId="7" fillId="0" borderId="6" xfId="17411" applyNumberFormat="1" applyFont="1" applyFill="1" applyBorder="1" applyAlignment="1">
      <alignment horizontal="left" vertical="center" wrapText="1"/>
    </xf>
    <xf numFmtId="3" fontId="7" fillId="0" borderId="6" xfId="13791" applyNumberFormat="1" applyFont="1" applyFill="1" applyBorder="1" applyAlignment="1">
      <alignment horizontal="justify" vertical="center" wrapText="1"/>
    </xf>
    <xf numFmtId="3" fontId="7" fillId="16" borderId="6" xfId="13791" applyNumberFormat="1" applyFont="1" applyFill="1" applyBorder="1" applyAlignment="1">
      <alignment horizontal="center" vertical="center" wrapText="1"/>
    </xf>
    <xf numFmtId="3" fontId="7" fillId="16" borderId="6" xfId="13791" applyNumberFormat="1" applyFont="1" applyFill="1" applyBorder="1" applyAlignment="1">
      <alignment horizontal="left" vertical="center" wrapText="1"/>
    </xf>
    <xf numFmtId="3" fontId="43" fillId="16" borderId="6" xfId="13791" applyNumberFormat="1" applyFont="1" applyFill="1" applyBorder="1" applyAlignment="1">
      <alignment horizontal="center" vertical="center" wrapText="1"/>
    </xf>
    <xf numFmtId="0" fontId="20" fillId="15" borderId="6" xfId="0" applyFont="1" applyFill="1" applyBorder="1" applyAlignment="1">
      <alignment vertical="center"/>
    </xf>
    <xf numFmtId="0" fontId="20" fillId="15" borderId="6" xfId="0" applyFont="1" applyFill="1" applyBorder="1" applyAlignment="1">
      <alignment vertical="center" wrapText="1"/>
    </xf>
    <xf numFmtId="0" fontId="20" fillId="15" borderId="6" xfId="0" applyFont="1" applyFill="1" applyBorder="1" applyAlignment="1">
      <alignment horizontal="center" vertical="center" wrapText="1"/>
    </xf>
    <xf numFmtId="0" fontId="20" fillId="0" borderId="6" xfId="0" applyFont="1" applyFill="1" applyBorder="1" applyAlignment="1">
      <alignment vertical="center"/>
    </xf>
    <xf numFmtId="0" fontId="20" fillId="0" borderId="6" xfId="0" applyFont="1" applyFill="1" applyBorder="1" applyAlignment="1">
      <alignment vertical="center" wrapText="1"/>
    </xf>
    <xf numFmtId="3" fontId="43" fillId="0" borderId="6" xfId="1079" applyNumberFormat="1" applyFont="1" applyFill="1" applyBorder="1" applyAlignment="1">
      <alignment horizontal="right" vertical="center" wrapText="1"/>
    </xf>
    <xf numFmtId="3" fontId="43" fillId="16" borderId="6" xfId="0" applyNumberFormat="1" applyFont="1" applyFill="1" applyBorder="1" applyAlignment="1">
      <alignment vertical="center"/>
    </xf>
    <xf numFmtId="3" fontId="7" fillId="16" borderId="6" xfId="6665" applyNumberFormat="1" applyFont="1" applyFill="1" applyBorder="1" applyAlignment="1">
      <alignment horizontal="right" vertical="center" wrapText="1"/>
    </xf>
    <xf numFmtId="3" fontId="127" fillId="0" borderId="6" xfId="6665" applyNumberFormat="1" applyFont="1" applyFill="1" applyBorder="1" applyAlignment="1">
      <alignment horizontal="right" vertical="center" wrapText="1"/>
    </xf>
    <xf numFmtId="3" fontId="127" fillId="0" borderId="6" xfId="1079" applyNumberFormat="1" applyFont="1" applyFill="1" applyBorder="1" applyAlignment="1">
      <alignment horizontal="right" vertical="center" wrapText="1"/>
    </xf>
    <xf numFmtId="3" fontId="127" fillId="0" borderId="6" xfId="0" applyNumberFormat="1" applyFont="1" applyFill="1" applyBorder="1" applyAlignment="1">
      <alignment vertical="center"/>
    </xf>
    <xf numFmtId="3" fontId="7" fillId="0" borderId="6" xfId="5286" applyNumberFormat="1" applyFont="1" applyFill="1" applyBorder="1" applyAlignment="1">
      <alignment horizontal="right" vertical="center" wrapText="1"/>
    </xf>
    <xf numFmtId="0" fontId="25" fillId="0" borderId="6" xfId="0" applyFont="1" applyFill="1" applyBorder="1" applyAlignment="1">
      <alignment horizontal="center" vertical="center" wrapText="1"/>
    </xf>
    <xf numFmtId="226" fontId="57" fillId="16" borderId="6" xfId="6665" applyNumberFormat="1" applyFont="1" applyFill="1" applyBorder="1" applyAlignment="1">
      <alignment horizontal="center" vertical="center" wrapText="1"/>
    </xf>
    <xf numFmtId="0" fontId="25" fillId="16" borderId="6" xfId="0" applyFont="1" applyFill="1" applyBorder="1" applyAlignment="1">
      <alignment horizontal="center" vertical="center" wrapText="1"/>
    </xf>
    <xf numFmtId="0" fontId="57" fillId="16" borderId="33" xfId="0" applyFont="1" applyFill="1" applyBorder="1" applyAlignment="1">
      <alignment horizontal="center" vertical="center"/>
    </xf>
    <xf numFmtId="238" fontId="62" fillId="0" borderId="6" xfId="6665" applyNumberFormat="1" applyFont="1" applyFill="1" applyBorder="1" applyAlignment="1">
      <alignment horizontal="center" vertical="center" wrapText="1"/>
    </xf>
    <xf numFmtId="0" fontId="62" fillId="0" borderId="5" xfId="0" applyFont="1" applyFill="1" applyBorder="1" applyAlignment="1">
      <alignment vertical="center"/>
    </xf>
    <xf numFmtId="0" fontId="62" fillId="15" borderId="6" xfId="0" applyFont="1" applyFill="1" applyBorder="1" applyAlignment="1">
      <alignment horizontal="center" vertical="center" wrapText="1"/>
    </xf>
    <xf numFmtId="0" fontId="62" fillId="15" borderId="5" xfId="0" applyFont="1" applyFill="1" applyBorder="1" applyAlignment="1">
      <alignment vertical="center"/>
    </xf>
    <xf numFmtId="3" fontId="57" fillId="0" borderId="6" xfId="2757" applyNumberFormat="1" applyFont="1" applyFill="1" applyBorder="1" applyAlignment="1">
      <alignment horizontal="center" vertical="center" wrapText="1"/>
    </xf>
    <xf numFmtId="49" fontId="57" fillId="0" borderId="5" xfId="2757" applyNumberFormat="1" applyFont="1" applyFill="1" applyBorder="1" applyAlignment="1">
      <alignment horizontal="center" vertical="center"/>
    </xf>
    <xf numFmtId="49" fontId="7" fillId="0" borderId="0" xfId="2757" applyNumberFormat="1" applyFont="1" applyFill="1" applyBorder="1" applyAlignment="1">
      <alignment horizontal="center" vertical="center"/>
    </xf>
    <xf numFmtId="3" fontId="1" fillId="15" borderId="0" xfId="17426" applyNumberFormat="1" applyFont="1" applyFill="1"/>
    <xf numFmtId="3" fontId="7" fillId="0" borderId="6" xfId="13791" applyNumberFormat="1" applyFont="1" applyFill="1" applyBorder="1" applyAlignment="1">
      <alignment horizontal="right" wrapText="1"/>
    </xf>
    <xf numFmtId="0" fontId="6" fillId="16" borderId="6" xfId="0" applyFont="1" applyFill="1" applyBorder="1" applyAlignment="1">
      <alignment horizontal="center" vertical="center"/>
    </xf>
    <xf numFmtId="1" fontId="6" fillId="16" borderId="6" xfId="13791" applyNumberFormat="1" applyFont="1" applyFill="1" applyBorder="1" applyAlignment="1">
      <alignment vertical="center" wrapText="1"/>
    </xf>
    <xf numFmtId="0" fontId="46" fillId="16" borderId="6" xfId="0" applyFont="1" applyFill="1" applyBorder="1" applyAlignment="1">
      <alignment vertical="center"/>
    </xf>
    <xf numFmtId="0" fontId="46" fillId="16" borderId="6" xfId="0" applyFont="1" applyFill="1" applyBorder="1" applyAlignment="1">
      <alignment vertical="center" wrapText="1"/>
    </xf>
    <xf numFmtId="0" fontId="46" fillId="16" borderId="6" xfId="0" applyFont="1" applyFill="1" applyBorder="1" applyAlignment="1">
      <alignment horizontal="center" vertical="center" wrapText="1"/>
    </xf>
    <xf numFmtId="3" fontId="6" fillId="16" borderId="6" xfId="1079" applyNumberFormat="1" applyFont="1" applyFill="1" applyBorder="1" applyAlignment="1">
      <alignment horizontal="right" vertical="center" wrapText="1"/>
    </xf>
    <xf numFmtId="0" fontId="43" fillId="16" borderId="6" xfId="18860" applyFont="1" applyFill="1" applyBorder="1" applyAlignment="1">
      <alignment horizontal="center" vertical="center" wrapText="1"/>
    </xf>
    <xf numFmtId="0" fontId="43" fillId="16" borderId="6" xfId="0" applyFont="1" applyFill="1" applyBorder="1" applyAlignment="1">
      <alignment vertical="center" wrapText="1"/>
    </xf>
    <xf numFmtId="3" fontId="1" fillId="0" borderId="6" xfId="0" applyNumberFormat="1" applyFont="1" applyFill="1" applyBorder="1" applyAlignment="1">
      <alignment horizontal="center" vertical="center"/>
    </xf>
    <xf numFmtId="3" fontId="7" fillId="0" borderId="6" xfId="0" applyNumberFormat="1" applyFont="1" applyFill="1" applyBorder="1" applyAlignment="1"/>
    <xf numFmtId="3" fontId="7" fillId="0" borderId="6" xfId="0" applyNumberFormat="1" applyFont="1" applyFill="1" applyBorder="1" applyAlignment="1">
      <alignment horizontal="right"/>
    </xf>
    <xf numFmtId="3" fontId="43" fillId="0" borderId="6" xfId="0" applyNumberFormat="1" applyFont="1" applyFill="1" applyBorder="1"/>
    <xf numFmtId="3" fontId="1" fillId="0" borderId="6" xfId="0" applyNumberFormat="1" applyFont="1" applyFill="1" applyBorder="1"/>
    <xf numFmtId="3" fontId="7" fillId="16" borderId="6" xfId="0" applyNumberFormat="1" applyFont="1" applyFill="1" applyBorder="1"/>
    <xf numFmtId="3" fontId="43" fillId="16" borderId="6" xfId="1079" applyNumberFormat="1" applyFont="1" applyFill="1" applyBorder="1" applyAlignment="1">
      <alignment horizontal="center" vertical="center" wrapText="1"/>
    </xf>
    <xf numFmtId="3" fontId="20" fillId="0" borderId="6" xfId="0" applyNumberFormat="1" applyFont="1" applyFill="1" applyBorder="1" applyAlignment="1">
      <alignment vertical="center"/>
    </xf>
    <xf numFmtId="3" fontId="7" fillId="16" borderId="6" xfId="6904" applyNumberFormat="1" applyFont="1" applyFill="1" applyBorder="1" applyAlignment="1">
      <alignment horizontal="right" vertical="center" wrapText="1"/>
    </xf>
    <xf numFmtId="0" fontId="7" fillId="0" borderId="6" xfId="0" applyFont="1" applyFill="1" applyBorder="1" applyAlignment="1">
      <alignment horizontal="center" vertical="center" wrapText="1"/>
    </xf>
    <xf numFmtId="0" fontId="57" fillId="0" borderId="33" xfId="0" applyFont="1" applyFill="1" applyBorder="1"/>
    <xf numFmtId="0" fontId="57" fillId="0" borderId="33" xfId="0" applyFont="1" applyFill="1" applyBorder="1" applyAlignment="1">
      <alignment horizontal="center" vertical="center"/>
    </xf>
    <xf numFmtId="0" fontId="62" fillId="0" borderId="5"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57" fillId="16" borderId="6" xfId="18863" applyFont="1" applyFill="1" applyBorder="1" applyAlignment="1">
      <alignment horizontal="center" vertical="center" wrapText="1"/>
    </xf>
    <xf numFmtId="0" fontId="7" fillId="16" borderId="6" xfId="0" applyFont="1" applyFill="1" applyBorder="1" applyAlignment="1">
      <alignment horizontal="center" vertical="center" wrapText="1"/>
    </xf>
    <xf numFmtId="0" fontId="57" fillId="16" borderId="6" xfId="17426" applyFont="1" applyFill="1" applyBorder="1" applyAlignment="1">
      <alignment horizontal="center" vertical="center" wrapText="1"/>
    </xf>
    <xf numFmtId="0" fontId="57" fillId="16" borderId="5" xfId="0" applyFont="1" applyFill="1" applyBorder="1" applyAlignment="1">
      <alignment horizontal="center" vertical="center" wrapText="1"/>
    </xf>
    <xf numFmtId="0" fontId="7" fillId="16" borderId="0" xfId="0" applyFont="1" applyFill="1" applyBorder="1" applyAlignment="1">
      <alignment horizontal="center" vertical="center" wrapText="1"/>
    </xf>
    <xf numFmtId="3" fontId="62" fillId="0" borderId="6" xfId="6" applyNumberFormat="1" applyFont="1" applyFill="1" applyBorder="1" applyAlignment="1">
      <alignment horizontal="center" vertical="center" wrapText="1"/>
    </xf>
    <xf numFmtId="3" fontId="62" fillId="0" borderId="5" xfId="0" applyNumberFormat="1" applyFont="1" applyFill="1" applyBorder="1" applyAlignment="1">
      <alignment horizontal="center" vertical="center" wrapText="1"/>
    </xf>
    <xf numFmtId="3" fontId="7" fillId="0" borderId="0" xfId="0" applyNumberFormat="1" applyFont="1" applyFill="1" applyBorder="1" applyAlignment="1">
      <alignment horizontal="center" vertical="center" wrapText="1"/>
    </xf>
    <xf numFmtId="3" fontId="6" fillId="0" borderId="6" xfId="13791" applyNumberFormat="1" applyFont="1" applyFill="1" applyBorder="1" applyAlignment="1">
      <alignment horizontal="center" vertical="center" wrapText="1"/>
    </xf>
    <xf numFmtId="0" fontId="7" fillId="0" borderId="6" xfId="16551" applyFont="1" applyFill="1" applyBorder="1" applyAlignment="1">
      <alignment horizontal="left" vertical="center" wrapText="1"/>
    </xf>
    <xf numFmtId="1" fontId="43" fillId="0" borderId="6" xfId="16551" applyNumberFormat="1" applyFont="1" applyFill="1" applyBorder="1" applyAlignment="1">
      <alignment horizontal="center" vertical="center" wrapText="1"/>
    </xf>
    <xf numFmtId="3" fontId="43" fillId="0" borderId="6" xfId="18860" applyNumberFormat="1" applyFont="1" applyFill="1" applyBorder="1" applyAlignment="1">
      <alignment horizontal="center" vertical="center" wrapText="1"/>
    </xf>
    <xf numFmtId="3" fontId="1" fillId="0" borderId="6" xfId="6" applyNumberFormat="1" applyFont="1" applyFill="1" applyBorder="1" applyAlignment="1">
      <alignment horizontal="right" vertical="center" wrapText="1"/>
    </xf>
    <xf numFmtId="3" fontId="7" fillId="0" borderId="6" xfId="6126" applyNumberFormat="1" applyFont="1" applyFill="1" applyBorder="1" applyAlignment="1">
      <alignment horizontal="right" vertical="center"/>
    </xf>
    <xf numFmtId="3" fontId="7" fillId="0" borderId="6" xfId="6665" applyNumberFormat="1" applyFont="1" applyFill="1" applyBorder="1" applyAlignment="1">
      <alignment horizontal="center" vertical="center" wrapText="1"/>
    </xf>
    <xf numFmtId="3" fontId="7" fillId="0" borderId="6" xfId="0" applyNumberFormat="1" applyFont="1" applyFill="1" applyBorder="1" applyAlignment="1">
      <alignment horizontal="center" vertical="center"/>
    </xf>
    <xf numFmtId="3" fontId="25" fillId="0" borderId="6" xfId="13791" applyNumberFormat="1" applyFont="1" applyFill="1" applyBorder="1" applyAlignment="1">
      <alignment horizontal="center" vertical="center" wrapText="1"/>
    </xf>
    <xf numFmtId="0" fontId="123" fillId="0" borderId="5" xfId="0" applyFont="1" applyFill="1" applyBorder="1" applyAlignment="1">
      <alignment horizontal="center" vertical="center"/>
    </xf>
    <xf numFmtId="0" fontId="6" fillId="0" borderId="0" xfId="0" applyFont="1" applyFill="1" applyBorder="1" applyAlignment="1">
      <alignment horizontal="center" vertical="center"/>
    </xf>
    <xf numFmtId="0" fontId="0" fillId="0" borderId="0" xfId="0" applyFont="1" applyFill="1" applyBorder="1" applyAlignment="1">
      <alignment vertical="center"/>
    </xf>
    <xf numFmtId="3" fontId="1" fillId="0" borderId="6" xfId="6665" applyNumberFormat="1" applyFont="1" applyFill="1" applyBorder="1" applyAlignment="1">
      <alignment horizontal="center" vertical="center" wrapText="1"/>
    </xf>
    <xf numFmtId="0" fontId="62" fillId="0" borderId="5" xfId="0" applyFont="1" applyFill="1" applyBorder="1" applyAlignment="1">
      <alignment vertical="center" wrapText="1"/>
    </xf>
    <xf numFmtId="0" fontId="1" fillId="0" borderId="0" xfId="0" applyFont="1" applyFill="1" applyBorder="1" applyAlignment="1">
      <alignment vertical="center" wrapText="1"/>
    </xf>
    <xf numFmtId="0" fontId="43" fillId="0" borderId="6" xfId="18860" applyFont="1" applyFill="1" applyBorder="1" applyAlignment="1">
      <alignment horizontal="center" vertical="center" wrapText="1"/>
    </xf>
    <xf numFmtId="0" fontId="6" fillId="0" borderId="6" xfId="17426" applyFont="1" applyFill="1" applyBorder="1" applyAlignment="1">
      <alignment horizontal="center" vertical="center"/>
    </xf>
    <xf numFmtId="3" fontId="46" fillId="0" borderId="6" xfId="16551" applyNumberFormat="1" applyFont="1" applyFill="1" applyBorder="1" applyAlignment="1">
      <alignment horizontal="center" vertical="center" wrapText="1"/>
    </xf>
    <xf numFmtId="1" fontId="46" fillId="0" borderId="6" xfId="16551" applyNumberFormat="1" applyFont="1" applyFill="1" applyBorder="1" applyAlignment="1">
      <alignment horizontal="center" vertical="center" wrapText="1"/>
    </xf>
    <xf numFmtId="3" fontId="6" fillId="0" borderId="6" xfId="16551" applyNumberFormat="1" applyFont="1" applyFill="1" applyBorder="1" applyAlignment="1">
      <alignment horizontal="right" vertical="center" wrapText="1"/>
    </xf>
    <xf numFmtId="0" fontId="64" fillId="0" borderId="6" xfId="17426" applyFont="1" applyFill="1" applyBorder="1" applyAlignment="1">
      <alignment horizontal="center" vertical="center"/>
    </xf>
    <xf numFmtId="3" fontId="65" fillId="0" borderId="6" xfId="16551" applyNumberFormat="1" applyFont="1" applyFill="1" applyBorder="1" applyAlignment="1">
      <alignment horizontal="center" vertical="center" wrapText="1"/>
    </xf>
    <xf numFmtId="1" fontId="65" fillId="0" borderId="6" xfId="16551" applyNumberFormat="1" applyFont="1" applyFill="1" applyBorder="1" applyAlignment="1">
      <alignment horizontal="center" vertical="center" wrapText="1"/>
    </xf>
    <xf numFmtId="3" fontId="64" fillId="0" borderId="6" xfId="1079" applyNumberFormat="1" applyFont="1" applyFill="1" applyBorder="1" applyAlignment="1">
      <alignment horizontal="right" vertical="center" wrapText="1"/>
    </xf>
    <xf numFmtId="0" fontId="64" fillId="0" borderId="6" xfId="17426" applyFont="1" applyFill="1" applyBorder="1" applyAlignment="1">
      <alignment horizontal="right" vertical="center"/>
    </xf>
    <xf numFmtId="3" fontId="64" fillId="0" borderId="6" xfId="13791" applyNumberFormat="1" applyFont="1" applyFill="1" applyBorder="1" applyAlignment="1">
      <alignment horizontal="right" vertical="center" wrapText="1"/>
    </xf>
    <xf numFmtId="0" fontId="7" fillId="0" borderId="6" xfId="17426" applyFont="1" applyFill="1" applyBorder="1" applyAlignment="1">
      <alignment horizontal="right" vertical="center"/>
    </xf>
    <xf numFmtId="3" fontId="7" fillId="0" borderId="6" xfId="16003" applyNumberFormat="1" applyFont="1" applyFill="1" applyBorder="1" applyAlignment="1">
      <alignment horizontal="left" vertical="center" wrapText="1"/>
    </xf>
    <xf numFmtId="1" fontId="2" fillId="0" borderId="6" xfId="13791" applyNumberFormat="1" applyFont="1" applyFill="1" applyBorder="1" applyAlignment="1">
      <alignment horizontal="left" vertical="center" wrapText="1"/>
    </xf>
    <xf numFmtId="341" fontId="42" fillId="0" borderId="6" xfId="18862" applyNumberFormat="1" applyFont="1" applyFill="1" applyBorder="1" applyAlignment="1">
      <alignment horizontal="center" vertical="center" wrapText="1"/>
    </xf>
    <xf numFmtId="0" fontId="7" fillId="0" borderId="6" xfId="17426" applyFont="1" applyFill="1" applyBorder="1" applyAlignment="1">
      <alignment horizontal="center" vertical="center"/>
    </xf>
    <xf numFmtId="1" fontId="65" fillId="0" borderId="6" xfId="13791" applyNumberFormat="1" applyFont="1" applyFill="1" applyBorder="1" applyAlignment="1">
      <alignment horizontal="center" vertical="center" wrapText="1"/>
    </xf>
    <xf numFmtId="0" fontId="65" fillId="0" borderId="6" xfId="0" applyFont="1" applyFill="1" applyBorder="1" applyAlignment="1">
      <alignment vertical="center"/>
    </xf>
    <xf numFmtId="0" fontId="64" fillId="0" borderId="6" xfId="0" applyFont="1" applyFill="1" applyBorder="1" applyAlignment="1">
      <alignment horizontal="center" vertical="center" wrapText="1"/>
    </xf>
    <xf numFmtId="0" fontId="65" fillId="0" borderId="6" xfId="18860" applyFont="1" applyFill="1" applyBorder="1" applyAlignment="1">
      <alignment horizontal="center" vertical="center" wrapText="1"/>
    </xf>
    <xf numFmtId="0" fontId="65" fillId="0" borderId="6" xfId="0" applyFont="1" applyFill="1" applyBorder="1" applyAlignment="1">
      <alignment horizontal="center" vertical="center"/>
    </xf>
    <xf numFmtId="0" fontId="66" fillId="0" borderId="6" xfId="0" applyFont="1" applyFill="1" applyBorder="1" applyAlignment="1">
      <alignment horizontal="center" vertical="center" wrapText="1"/>
    </xf>
    <xf numFmtId="0" fontId="68" fillId="0" borderId="6" xfId="18860" applyFont="1" applyFill="1" applyBorder="1" applyAlignment="1">
      <alignment horizontal="center" vertical="center" wrapText="1"/>
    </xf>
    <xf numFmtId="0" fontId="68" fillId="0" borderId="6" xfId="0" applyFont="1" applyFill="1" applyBorder="1" applyAlignment="1">
      <alignment vertical="center"/>
    </xf>
    <xf numFmtId="0" fontId="68" fillId="0" borderId="6" xfId="0" applyFont="1" applyFill="1" applyBorder="1" applyAlignment="1">
      <alignment horizontal="center" vertical="center"/>
    </xf>
    <xf numFmtId="3" fontId="66" fillId="0" borderId="6" xfId="1079" applyNumberFormat="1" applyFont="1" applyFill="1" applyBorder="1" applyAlignment="1">
      <alignment horizontal="right" vertical="center" wrapText="1"/>
    </xf>
    <xf numFmtId="3" fontId="66" fillId="0" borderId="6" xfId="6904" applyNumberFormat="1" applyFont="1" applyFill="1" applyBorder="1" applyAlignment="1">
      <alignment horizontal="right" vertical="center" wrapText="1"/>
    </xf>
    <xf numFmtId="3" fontId="7" fillId="0" borderId="6" xfId="0" applyNumberFormat="1" applyFont="1" applyFill="1" applyBorder="1" applyAlignment="1">
      <alignment horizontal="right" vertical="center" wrapText="1"/>
    </xf>
    <xf numFmtId="226" fontId="7" fillId="0" borderId="6" xfId="0" applyNumberFormat="1" applyFont="1" applyFill="1" applyBorder="1" applyAlignment="1">
      <alignment horizontal="right"/>
    </xf>
    <xf numFmtId="226" fontId="16" fillId="0" borderId="6" xfId="0" applyNumberFormat="1" applyFont="1" applyFill="1" applyBorder="1" applyAlignment="1">
      <alignment horizontal="right" vertical="center"/>
    </xf>
    <xf numFmtId="226" fontId="16" fillId="0" borderId="6" xfId="0" applyNumberFormat="1" applyFont="1" applyFill="1" applyBorder="1" applyAlignment="1">
      <alignment horizontal="right"/>
    </xf>
    <xf numFmtId="3" fontId="65" fillId="0" borderId="6" xfId="13791" applyNumberFormat="1" applyFont="1" applyFill="1" applyBorder="1" applyAlignment="1">
      <alignment horizontal="center" vertical="center" wrapText="1"/>
    </xf>
    <xf numFmtId="3" fontId="65" fillId="0" borderId="6" xfId="1079" applyNumberFormat="1" applyFont="1" applyFill="1" applyBorder="1" applyAlignment="1">
      <alignment horizontal="right" vertical="center" wrapText="1"/>
    </xf>
    <xf numFmtId="3" fontId="65" fillId="0" borderId="6" xfId="1079" applyNumberFormat="1" applyFont="1" applyFill="1" applyBorder="1" applyAlignment="1">
      <alignment horizontal="center" vertical="center" wrapText="1"/>
    </xf>
    <xf numFmtId="3" fontId="68" fillId="0" borderId="6" xfId="1079" applyNumberFormat="1" applyFont="1" applyFill="1" applyBorder="1" applyAlignment="1">
      <alignment horizontal="center" vertical="center" wrapText="1"/>
    </xf>
    <xf numFmtId="3" fontId="64" fillId="0" borderId="6" xfId="6904" applyNumberFormat="1" applyFont="1" applyFill="1" applyBorder="1" applyAlignment="1">
      <alignment horizontal="right" vertical="center" wrapText="1"/>
    </xf>
    <xf numFmtId="3" fontId="64" fillId="0" borderId="6" xfId="1527" applyNumberFormat="1" applyFont="1" applyFill="1" applyBorder="1" applyAlignment="1">
      <alignment horizontal="right" vertical="center" wrapText="1"/>
    </xf>
    <xf numFmtId="226" fontId="123" fillId="0" borderId="6" xfId="6665" applyNumberFormat="1" applyFont="1" applyFill="1" applyBorder="1" applyAlignment="1">
      <alignment horizontal="center" vertical="center" wrapText="1"/>
    </xf>
    <xf numFmtId="0" fontId="71" fillId="0" borderId="6" xfId="0" applyFont="1" applyFill="1" applyBorder="1" applyAlignment="1">
      <alignment horizontal="center" vertical="center" wrapText="1"/>
    </xf>
    <xf numFmtId="0" fontId="71" fillId="0" borderId="5" xfId="0" applyFont="1" applyFill="1" applyBorder="1" applyAlignment="1">
      <alignment horizontal="center" vertical="center"/>
    </xf>
    <xf numFmtId="0" fontId="64" fillId="0" borderId="0" xfId="0" applyFont="1" applyFill="1" applyBorder="1" applyAlignment="1">
      <alignment horizontal="center" vertical="center"/>
    </xf>
    <xf numFmtId="3" fontId="64" fillId="0" borderId="6" xfId="0" applyNumberFormat="1" applyFont="1" applyFill="1" applyBorder="1" applyAlignment="1">
      <alignment vertical="center"/>
    </xf>
    <xf numFmtId="226" fontId="124" fillId="0" borderId="6" xfId="6665" applyNumberFormat="1" applyFont="1" applyFill="1" applyBorder="1" applyAlignment="1">
      <alignment horizontal="center" vertical="center" wrapText="1"/>
    </xf>
    <xf numFmtId="0" fontId="71" fillId="0" borderId="6" xfId="17426" applyFont="1" applyFill="1" applyBorder="1" applyAlignment="1">
      <alignment horizontal="center" vertical="center" wrapText="1"/>
    </xf>
    <xf numFmtId="0" fontId="71" fillId="0" borderId="5" xfId="0" applyFont="1" applyFill="1" applyBorder="1" applyAlignment="1">
      <alignment horizontal="center" vertical="center" wrapText="1"/>
    </xf>
    <xf numFmtId="0" fontId="73" fillId="0" borderId="6" xfId="17426" applyFont="1" applyFill="1" applyBorder="1" applyAlignment="1">
      <alignment horizontal="center" vertical="center" wrapText="1"/>
    </xf>
    <xf numFmtId="0" fontId="73" fillId="0" borderId="5" xfId="0" applyFont="1" applyFill="1" applyBorder="1" applyAlignment="1">
      <alignment horizontal="center" vertical="center" wrapText="1"/>
    </xf>
    <xf numFmtId="0" fontId="66" fillId="0" borderId="0" xfId="0" applyFont="1" applyFill="1" applyBorder="1" applyAlignment="1">
      <alignment horizontal="center" vertical="center" wrapText="1"/>
    </xf>
    <xf numFmtId="0" fontId="57" fillId="0" borderId="6" xfId="17426" applyFont="1" applyFill="1" applyBorder="1" applyAlignment="1">
      <alignment horizontal="center" vertical="center" wrapText="1"/>
    </xf>
    <xf numFmtId="0" fontId="73" fillId="0" borderId="6" xfId="0" applyFont="1" applyFill="1" applyBorder="1" applyAlignment="1">
      <alignment horizontal="center" vertical="center" wrapText="1"/>
    </xf>
    <xf numFmtId="3" fontId="64" fillId="0" borderId="0" xfId="17426" applyNumberFormat="1" applyFont="1" applyFill="1"/>
    <xf numFmtId="3" fontId="64" fillId="0" borderId="7" xfId="6904" applyNumberFormat="1" applyFont="1" applyFill="1" applyBorder="1" applyAlignment="1">
      <alignment horizontal="right" vertical="center" wrapText="1"/>
    </xf>
    <xf numFmtId="3" fontId="66" fillId="0" borderId="0" xfId="17426" applyNumberFormat="1" applyFont="1" applyFill="1"/>
    <xf numFmtId="3" fontId="66" fillId="0" borderId="7" xfId="6904" applyNumberFormat="1" applyFont="1" applyFill="1" applyBorder="1" applyAlignment="1">
      <alignment horizontal="right" vertical="center" wrapText="1"/>
    </xf>
    <xf numFmtId="0" fontId="128" fillId="0" borderId="6" xfId="0" applyFont="1" applyFill="1" applyBorder="1" applyAlignment="1">
      <alignment horizontal="center" vertical="center" wrapText="1"/>
    </xf>
    <xf numFmtId="0" fontId="129" fillId="0" borderId="6" xfId="18860" applyFont="1" applyFill="1" applyBorder="1" applyAlignment="1">
      <alignment horizontal="center" vertical="center" wrapText="1"/>
    </xf>
    <xf numFmtId="0" fontId="129" fillId="0" borderId="6" xfId="0" applyFont="1" applyFill="1" applyBorder="1" applyAlignment="1">
      <alignment vertical="center"/>
    </xf>
    <xf numFmtId="0" fontId="129" fillId="0" borderId="6" xfId="0" applyFont="1" applyFill="1" applyBorder="1" applyAlignment="1">
      <alignment horizontal="center" vertical="center"/>
    </xf>
    <xf numFmtId="3" fontId="128" fillId="0" borderId="6" xfId="1079" applyNumberFormat="1" applyFont="1" applyFill="1" applyBorder="1" applyAlignment="1">
      <alignment horizontal="right" vertical="center" wrapText="1"/>
    </xf>
    <xf numFmtId="0" fontId="130" fillId="0" borderId="6" xfId="0" applyFont="1" applyFill="1" applyBorder="1" applyAlignment="1">
      <alignment horizontal="center" vertical="center" wrapText="1"/>
    </xf>
    <xf numFmtId="0" fontId="131" fillId="0" borderId="6" xfId="18860" applyFont="1" applyFill="1" applyBorder="1" applyAlignment="1">
      <alignment horizontal="center" vertical="center" wrapText="1"/>
    </xf>
    <xf numFmtId="0" fontId="131" fillId="0" borderId="6" xfId="0" applyFont="1" applyFill="1" applyBorder="1" applyAlignment="1">
      <alignment vertical="center"/>
    </xf>
    <xf numFmtId="0" fontId="131" fillId="0" borderId="6" xfId="0" applyFont="1" applyFill="1" applyBorder="1" applyAlignment="1">
      <alignment horizontal="center" vertical="center"/>
    </xf>
    <xf numFmtId="3" fontId="130" fillId="0" borderId="6" xfId="1079" applyNumberFormat="1" applyFont="1" applyFill="1" applyBorder="1" applyAlignment="1">
      <alignment horizontal="right" vertical="center" wrapText="1"/>
    </xf>
    <xf numFmtId="0" fontId="7" fillId="0" borderId="6" xfId="17426" applyFont="1" applyFill="1" applyBorder="1" applyAlignment="1">
      <alignment vertical="center"/>
    </xf>
    <xf numFmtId="3" fontId="129" fillId="0" borderId="6" xfId="1079" applyNumberFormat="1" applyFont="1" applyFill="1" applyBorder="1" applyAlignment="1">
      <alignment horizontal="center" vertical="center" wrapText="1"/>
    </xf>
    <xf numFmtId="3" fontId="131" fillId="0" borderId="6" xfId="1079" applyNumberFormat="1" applyFont="1" applyFill="1" applyBorder="1" applyAlignment="1">
      <alignment horizontal="center" vertical="center" wrapText="1"/>
    </xf>
    <xf numFmtId="3" fontId="128" fillId="0" borderId="6" xfId="6904" applyNumberFormat="1" applyFont="1" applyFill="1" applyBorder="1" applyAlignment="1">
      <alignment horizontal="right" vertical="center" wrapText="1"/>
    </xf>
    <xf numFmtId="3" fontId="130" fillId="0" borderId="6" xfId="6904" applyNumberFormat="1" applyFont="1" applyFill="1" applyBorder="1" applyAlignment="1">
      <alignment horizontal="right" vertical="center" wrapText="1"/>
    </xf>
    <xf numFmtId="3" fontId="132" fillId="0" borderId="6" xfId="6904" applyNumberFormat="1" applyFont="1" applyFill="1" applyBorder="1" applyAlignment="1">
      <alignment horizontal="right" vertical="center" wrapText="1"/>
    </xf>
    <xf numFmtId="3" fontId="132" fillId="0" borderId="6" xfId="13791" applyNumberFormat="1" applyFont="1" applyFill="1" applyBorder="1" applyAlignment="1">
      <alignment horizontal="right" vertical="center" wrapText="1"/>
    </xf>
    <xf numFmtId="3" fontId="130" fillId="0" borderId="6" xfId="13791" applyNumberFormat="1" applyFont="1" applyFill="1" applyBorder="1" applyAlignment="1">
      <alignment horizontal="right" vertical="center" wrapText="1"/>
    </xf>
    <xf numFmtId="3" fontId="128" fillId="0" borderId="6" xfId="13791" applyNumberFormat="1" applyFont="1" applyFill="1" applyBorder="1" applyAlignment="1">
      <alignment horizontal="right" vertical="center" wrapText="1"/>
    </xf>
    <xf numFmtId="0" fontId="57" fillId="0" borderId="6" xfId="0" applyFont="1" applyFill="1" applyBorder="1" applyAlignment="1">
      <alignment horizontal="center" vertical="center"/>
    </xf>
    <xf numFmtId="3" fontId="7" fillId="0" borderId="6" xfId="1527" applyNumberFormat="1" applyFont="1" applyFill="1" applyBorder="1" applyAlignment="1">
      <alignment horizontal="right" vertical="center" wrapText="1"/>
    </xf>
    <xf numFmtId="0" fontId="133" fillId="0" borderId="6" xfId="17426" applyFont="1" applyFill="1" applyBorder="1" applyAlignment="1">
      <alignment horizontal="center" vertical="center" wrapText="1"/>
    </xf>
    <xf numFmtId="0" fontId="133" fillId="0" borderId="5" xfId="0" applyFont="1" applyFill="1" applyBorder="1" applyAlignment="1">
      <alignment horizontal="center" vertical="center" wrapText="1"/>
    </xf>
    <xf numFmtId="0" fontId="128" fillId="0" borderId="0" xfId="0" applyFont="1" applyFill="1" applyBorder="1" applyAlignment="1">
      <alignment horizontal="center" vertical="center" wrapText="1"/>
    </xf>
    <xf numFmtId="0" fontId="133" fillId="0" borderId="6" xfId="18863" applyFont="1" applyFill="1" applyBorder="1" applyAlignment="1">
      <alignment horizontal="center" vertical="center" wrapText="1"/>
    </xf>
    <xf numFmtId="0" fontId="134" fillId="0" borderId="5" xfId="0" applyFont="1" applyFill="1" applyBorder="1" applyAlignment="1">
      <alignment horizontal="center" vertical="center" wrapText="1"/>
    </xf>
    <xf numFmtId="0" fontId="130" fillId="0" borderId="0" xfId="0" applyFont="1" applyFill="1" applyBorder="1" applyAlignment="1">
      <alignment horizontal="center" vertical="center" wrapText="1"/>
    </xf>
    <xf numFmtId="0" fontId="64" fillId="0" borderId="0" xfId="0" applyFont="1" applyFill="1" applyBorder="1" applyAlignment="1">
      <alignment horizontal="center" vertical="center" wrapText="1"/>
    </xf>
    <xf numFmtId="0" fontId="134" fillId="0" borderId="6" xfId="17426" applyFont="1" applyFill="1" applyBorder="1" applyAlignment="1">
      <alignment horizontal="center" vertical="center" wrapText="1"/>
    </xf>
    <xf numFmtId="3" fontId="128" fillId="0" borderId="0" xfId="17426" applyNumberFormat="1" applyFont="1" applyFill="1"/>
    <xf numFmtId="3" fontId="130" fillId="0" borderId="0" xfId="17426" applyNumberFormat="1" applyFont="1" applyFill="1"/>
    <xf numFmtId="1" fontId="7" fillId="0" borderId="6" xfId="13791" applyNumberFormat="1" applyFont="1" applyFill="1" applyBorder="1" applyAlignment="1">
      <alignment horizontal="justify" vertical="center" wrapText="1"/>
    </xf>
    <xf numFmtId="0" fontId="6" fillId="14" borderId="6" xfId="0" applyFont="1" applyFill="1" applyBorder="1" applyAlignment="1">
      <alignment horizontal="center" vertical="center"/>
    </xf>
    <xf numFmtId="1" fontId="6" fillId="14" borderId="6" xfId="13791" applyNumberFormat="1" applyFont="1" applyFill="1" applyBorder="1" applyAlignment="1">
      <alignment vertical="center" wrapText="1"/>
    </xf>
    <xf numFmtId="0" fontId="43" fillId="14" borderId="6" xfId="0" applyFont="1" applyFill="1" applyBorder="1" applyAlignment="1">
      <alignment vertical="center"/>
    </xf>
    <xf numFmtId="0" fontId="43" fillId="14" borderId="6" xfId="0" applyFont="1" applyFill="1" applyBorder="1" applyAlignment="1">
      <alignment vertical="center" wrapText="1"/>
    </xf>
    <xf numFmtId="0" fontId="43" fillId="14" borderId="6" xfId="0" applyFont="1" applyFill="1" applyBorder="1" applyAlignment="1">
      <alignment horizontal="center" vertical="center" wrapText="1"/>
    </xf>
    <xf numFmtId="3" fontId="6" fillId="14" borderId="6" xfId="1079" applyNumberFormat="1" applyFont="1" applyFill="1" applyBorder="1" applyAlignment="1">
      <alignment horizontal="right" vertical="center" wrapText="1"/>
    </xf>
    <xf numFmtId="238" fontId="43" fillId="0" borderId="6" xfId="1079" applyNumberFormat="1" applyFont="1" applyFill="1" applyBorder="1" applyAlignment="1">
      <alignment horizontal="center" vertical="center" wrapText="1"/>
    </xf>
    <xf numFmtId="238" fontId="43" fillId="0" borderId="6" xfId="1079" applyNumberFormat="1" applyFont="1" applyFill="1" applyBorder="1" applyAlignment="1">
      <alignment horizontal="right" vertical="center" wrapText="1"/>
    </xf>
    <xf numFmtId="0" fontId="43" fillId="0" borderId="6" xfId="13791" applyNumberFormat="1" applyFont="1" applyFill="1" applyBorder="1" applyAlignment="1">
      <alignment horizontal="center" vertical="center" wrapText="1"/>
    </xf>
    <xf numFmtId="3" fontId="7" fillId="0" borderId="6" xfId="6665" applyNumberFormat="1" applyFont="1" applyFill="1" applyBorder="1" applyAlignment="1">
      <alignment vertical="center" wrapText="1"/>
    </xf>
    <xf numFmtId="3" fontId="46" fillId="14" borderId="6" xfId="1079" applyNumberFormat="1" applyFont="1" applyFill="1" applyBorder="1" applyAlignment="1">
      <alignment horizontal="right" vertical="center" wrapText="1"/>
    </xf>
    <xf numFmtId="0" fontId="57" fillId="14" borderId="6" xfId="0" applyFont="1" applyFill="1" applyBorder="1" applyAlignment="1">
      <alignment horizontal="center" vertical="center" wrapText="1"/>
    </xf>
    <xf numFmtId="0" fontId="57" fillId="14" borderId="6" xfId="17426" applyFont="1" applyFill="1" applyBorder="1" applyAlignment="1">
      <alignment horizontal="center" vertical="center" wrapText="1"/>
    </xf>
    <xf numFmtId="0" fontId="57" fillId="14" borderId="5" xfId="0" applyFont="1" applyFill="1" applyBorder="1" applyAlignment="1">
      <alignment horizontal="center" vertical="center" wrapText="1"/>
    </xf>
    <xf numFmtId="0" fontId="7" fillId="14" borderId="0" xfId="0" applyFont="1" applyFill="1" applyBorder="1" applyAlignment="1">
      <alignment horizontal="center" vertical="center" wrapText="1"/>
    </xf>
    <xf numFmtId="177" fontId="57" fillId="0" borderId="6" xfId="6904" applyNumberFormat="1" applyFont="1" applyFill="1" applyBorder="1" applyAlignment="1">
      <alignment horizontal="center" vertical="center" wrapText="1"/>
    </xf>
    <xf numFmtId="238" fontId="123" fillId="0" borderId="6" xfId="1527" applyNumberFormat="1" applyFont="1" applyFill="1" applyBorder="1" applyAlignment="1">
      <alignment horizontal="center" vertical="center" wrapText="1"/>
    </xf>
    <xf numFmtId="1" fontId="123" fillId="0" borderId="5" xfId="1527" applyNumberFormat="1" applyFont="1" applyFill="1" applyBorder="1" applyAlignment="1">
      <alignment horizontal="center" vertical="center" wrapText="1"/>
    </xf>
    <xf numFmtId="1" fontId="6" fillId="0" borderId="0" xfId="1527" applyNumberFormat="1" applyFont="1" applyFill="1" applyBorder="1" applyAlignment="1">
      <alignment horizontal="center" vertical="center" wrapText="1"/>
    </xf>
    <xf numFmtId="1" fontId="57" fillId="0" borderId="5" xfId="0" applyNumberFormat="1" applyFont="1" applyFill="1" applyBorder="1" applyAlignment="1">
      <alignment horizontal="center" vertical="center"/>
    </xf>
    <xf numFmtId="1" fontId="7" fillId="0" borderId="0" xfId="0" applyNumberFormat="1" applyFont="1" applyFill="1" applyBorder="1" applyAlignment="1">
      <alignment horizontal="center" vertical="center"/>
    </xf>
    <xf numFmtId="1" fontId="57" fillId="0" borderId="6" xfId="13791" applyNumberFormat="1" applyFont="1" applyFill="1" applyBorder="1" applyAlignment="1">
      <alignment horizontal="center" vertical="center" wrapText="1"/>
    </xf>
    <xf numFmtId="3" fontId="7" fillId="14" borderId="0" xfId="0" applyNumberFormat="1" applyFont="1" applyFill="1" applyBorder="1"/>
    <xf numFmtId="3" fontId="7" fillId="14" borderId="0" xfId="17426" applyNumberFormat="1" applyFont="1" applyFill="1"/>
    <xf numFmtId="3" fontId="6" fillId="0" borderId="6" xfId="6904" applyNumberFormat="1" applyFont="1" applyFill="1" applyBorder="1" applyAlignment="1">
      <alignment horizontal="right" vertical="center" wrapText="1"/>
    </xf>
    <xf numFmtId="3" fontId="43" fillId="0" borderId="6" xfId="0" applyNumberFormat="1" applyFont="1" applyFill="1" applyBorder="1" applyAlignment="1" applyProtection="1">
      <alignment horizontal="center" vertical="center" wrapText="1"/>
    </xf>
    <xf numFmtId="1" fontId="43" fillId="0" borderId="6" xfId="0" applyNumberFormat="1" applyFont="1" applyFill="1" applyBorder="1" applyAlignment="1" applyProtection="1">
      <alignment horizontal="center" vertical="center" wrapText="1"/>
    </xf>
    <xf numFmtId="3" fontId="7" fillId="0" borderId="6" xfId="0" applyNumberFormat="1" applyFont="1" applyFill="1" applyBorder="1" applyAlignment="1" applyProtection="1">
      <alignment horizontal="right" vertical="center" wrapText="1"/>
    </xf>
    <xf numFmtId="3" fontId="6" fillId="0" borderId="6" xfId="13791" applyNumberFormat="1" applyFont="1" applyFill="1" applyBorder="1" applyAlignment="1">
      <alignment horizontal="left" vertical="center" wrapText="1"/>
    </xf>
    <xf numFmtId="49" fontId="7" fillId="10" borderId="6" xfId="13791" applyNumberFormat="1" applyFont="1" applyFill="1" applyBorder="1" applyAlignment="1">
      <alignment horizontal="center" vertical="center"/>
    </xf>
    <xf numFmtId="3" fontId="7" fillId="10" borderId="6" xfId="13791" applyNumberFormat="1" applyFont="1" applyFill="1" applyBorder="1" applyAlignment="1">
      <alignment horizontal="left" vertical="center" wrapText="1"/>
    </xf>
    <xf numFmtId="3" fontId="43" fillId="10" borderId="6" xfId="13791" applyNumberFormat="1" applyFont="1" applyFill="1" applyBorder="1" applyAlignment="1">
      <alignment horizontal="center" vertical="center" wrapText="1"/>
    </xf>
    <xf numFmtId="1" fontId="43" fillId="10" borderId="6" xfId="13791" applyNumberFormat="1" applyFont="1" applyFill="1" applyBorder="1" applyAlignment="1">
      <alignment horizontal="center" vertical="center" wrapText="1"/>
    </xf>
    <xf numFmtId="3" fontId="7" fillId="10" borderId="6" xfId="6904" applyNumberFormat="1" applyFont="1" applyFill="1" applyBorder="1" applyAlignment="1">
      <alignment horizontal="right" vertical="center" wrapText="1"/>
    </xf>
    <xf numFmtId="0" fontId="20" fillId="0" borderId="6" xfId="18860" applyFont="1" applyFill="1" applyBorder="1" applyAlignment="1">
      <alignment horizontal="center" vertical="center" wrapText="1"/>
    </xf>
    <xf numFmtId="3" fontId="6" fillId="15" borderId="6" xfId="13791" applyNumberFormat="1" applyFont="1" applyFill="1" applyBorder="1" applyAlignment="1">
      <alignment horizontal="center" vertical="center" wrapText="1"/>
    </xf>
    <xf numFmtId="3" fontId="6" fillId="15" borderId="6" xfId="13791" applyNumberFormat="1" applyFont="1" applyFill="1" applyBorder="1" applyAlignment="1">
      <alignment horizontal="left" vertical="center" wrapText="1"/>
    </xf>
    <xf numFmtId="3" fontId="46" fillId="15" borderId="6" xfId="13791" applyNumberFormat="1" applyFont="1" applyFill="1" applyBorder="1" applyAlignment="1">
      <alignment horizontal="center" vertical="center" wrapText="1"/>
    </xf>
    <xf numFmtId="1" fontId="1" fillId="4" borderId="6" xfId="13791" applyNumberFormat="1" applyFont="1" applyFill="1" applyBorder="1" applyAlignment="1">
      <alignment vertical="center" wrapText="1"/>
    </xf>
    <xf numFmtId="0" fontId="7" fillId="0" borderId="6" xfId="17426" applyFont="1" applyFill="1" applyBorder="1"/>
    <xf numFmtId="3" fontId="7" fillId="10" borderId="6" xfId="13791" applyNumberFormat="1" applyFont="1" applyFill="1" applyBorder="1" applyAlignment="1">
      <alignment horizontal="right" vertical="center" wrapText="1"/>
    </xf>
    <xf numFmtId="3" fontId="7" fillId="10" borderId="6" xfId="0" applyNumberFormat="1" applyFont="1" applyFill="1" applyBorder="1" applyAlignment="1">
      <alignment horizontal="right" vertical="center"/>
    </xf>
    <xf numFmtId="3" fontId="7" fillId="10" borderId="6" xfId="1079" applyNumberFormat="1" applyFont="1" applyFill="1" applyBorder="1" applyAlignment="1">
      <alignment horizontal="right" vertical="center" wrapText="1"/>
    </xf>
    <xf numFmtId="0" fontId="57" fillId="0" borderId="0" xfId="17426" applyFont="1" applyFill="1"/>
    <xf numFmtId="3" fontId="7" fillId="10" borderId="6" xfId="0" applyNumberFormat="1" applyFont="1" applyFill="1" applyBorder="1" applyAlignment="1">
      <alignment vertical="center"/>
    </xf>
    <xf numFmtId="226" fontId="57" fillId="10" borderId="6" xfId="6" applyNumberFormat="1" applyFont="1" applyFill="1" applyBorder="1" applyAlignment="1">
      <alignment horizontal="center" vertical="center" wrapText="1"/>
    </xf>
    <xf numFmtId="3" fontId="57" fillId="10" borderId="6" xfId="13791" applyNumberFormat="1" applyFont="1" applyFill="1" applyBorder="1" applyAlignment="1">
      <alignment horizontal="center" vertical="center" wrapText="1"/>
    </xf>
    <xf numFmtId="1" fontId="57" fillId="10" borderId="5" xfId="0" applyNumberFormat="1" applyFont="1" applyFill="1" applyBorder="1" applyAlignment="1">
      <alignment horizontal="center" vertical="center"/>
    </xf>
    <xf numFmtId="1" fontId="7" fillId="10" borderId="0" xfId="0" applyNumberFormat="1" applyFont="1" applyFill="1" applyBorder="1" applyAlignment="1">
      <alignment horizontal="center" vertical="center"/>
    </xf>
    <xf numFmtId="1" fontId="62" fillId="0" borderId="5" xfId="0" applyNumberFormat="1" applyFont="1" applyFill="1" applyBorder="1" applyAlignment="1">
      <alignment horizontal="center" vertical="center"/>
    </xf>
    <xf numFmtId="0" fontId="57" fillId="15" borderId="6" xfId="17426" applyFont="1" applyFill="1" applyBorder="1" applyAlignment="1">
      <alignment horizontal="center" vertical="center" wrapText="1"/>
    </xf>
    <xf numFmtId="0" fontId="57" fillId="15" borderId="5" xfId="0" applyFont="1" applyFill="1" applyBorder="1" applyAlignment="1">
      <alignment horizontal="center" vertical="center" wrapText="1"/>
    </xf>
    <xf numFmtId="0" fontId="7" fillId="15" borderId="0" xfId="0" applyFont="1" applyFill="1" applyBorder="1" applyAlignment="1">
      <alignment horizontal="center" vertical="center" wrapText="1"/>
    </xf>
    <xf numFmtId="226" fontId="123" fillId="0" borderId="6" xfId="6" applyNumberFormat="1" applyFont="1" applyFill="1" applyBorder="1" applyAlignment="1">
      <alignment horizontal="center" vertical="center" wrapText="1"/>
    </xf>
    <xf numFmtId="226" fontId="123" fillId="15" borderId="6" xfId="6" applyNumberFormat="1" applyFont="1" applyFill="1" applyBorder="1" applyAlignment="1">
      <alignment horizontal="center" vertical="center" wrapText="1"/>
    </xf>
    <xf numFmtId="0" fontId="123" fillId="15" borderId="6" xfId="0" applyFont="1" applyFill="1" applyBorder="1" applyAlignment="1">
      <alignment horizontal="center" vertical="center" wrapText="1"/>
    </xf>
    <xf numFmtId="0" fontId="123" fillId="15" borderId="5" xfId="0" applyFont="1" applyFill="1" applyBorder="1" applyAlignment="1">
      <alignment horizontal="center" vertical="center"/>
    </xf>
    <xf numFmtId="0" fontId="6" fillId="15" borderId="0" xfId="0" applyFont="1" applyFill="1" applyBorder="1" applyAlignment="1">
      <alignment horizontal="center" vertical="center"/>
    </xf>
    <xf numFmtId="3" fontId="7" fillId="10" borderId="0" xfId="0" applyNumberFormat="1" applyFont="1" applyFill="1" applyBorder="1"/>
    <xf numFmtId="3" fontId="7" fillId="10" borderId="0" xfId="17426" applyNumberFormat="1" applyFont="1" applyFill="1"/>
    <xf numFmtId="0" fontId="6" fillId="0" borderId="11" xfId="17426" applyFont="1" applyBorder="1" applyAlignment="1">
      <alignment horizontal="center" vertical="center"/>
    </xf>
    <xf numFmtId="0" fontId="7" fillId="0" borderId="11" xfId="17426" applyFont="1" applyBorder="1"/>
    <xf numFmtId="0" fontId="43" fillId="0" borderId="11" xfId="17426" applyFont="1" applyBorder="1"/>
    <xf numFmtId="0" fontId="43" fillId="0" borderId="11" xfId="17426" applyFont="1" applyBorder="1" applyAlignment="1">
      <alignment wrapText="1"/>
    </xf>
    <xf numFmtId="0" fontId="43" fillId="0" borderId="11" xfId="17426" applyFont="1" applyBorder="1" applyAlignment="1">
      <alignment horizontal="center" wrapText="1"/>
    </xf>
    <xf numFmtId="3" fontId="7" fillId="0" borderId="11" xfId="17426" applyNumberFormat="1" applyFont="1" applyBorder="1"/>
    <xf numFmtId="3" fontId="7" fillId="17" borderId="6" xfId="13791" applyNumberFormat="1" applyFont="1" applyFill="1" applyBorder="1" applyAlignment="1">
      <alignment horizontal="center" vertical="center" wrapText="1"/>
    </xf>
    <xf numFmtId="3" fontId="7" fillId="17" borderId="6" xfId="13791" applyNumberFormat="1" applyFont="1" applyFill="1" applyBorder="1" applyAlignment="1">
      <alignment horizontal="left" vertical="center" wrapText="1"/>
    </xf>
    <xf numFmtId="3" fontId="43" fillId="17" borderId="6" xfId="13791" applyNumberFormat="1" applyFont="1" applyFill="1" applyBorder="1" applyAlignment="1">
      <alignment horizontal="center" vertical="center" wrapText="1"/>
    </xf>
    <xf numFmtId="3" fontId="7" fillId="17" borderId="6" xfId="0" applyNumberFormat="1" applyFont="1" applyFill="1" applyBorder="1" applyAlignment="1">
      <alignment vertical="center"/>
    </xf>
    <xf numFmtId="3" fontId="7" fillId="17" borderId="6" xfId="18862" applyNumberFormat="1" applyFont="1" applyFill="1" applyBorder="1" applyAlignment="1">
      <alignment horizontal="right" vertical="center" wrapText="1"/>
    </xf>
    <xf numFmtId="0" fontId="7" fillId="17" borderId="6" xfId="0" applyFont="1" applyFill="1" applyBorder="1" applyAlignment="1">
      <alignment horizontal="center" vertical="center"/>
    </xf>
    <xf numFmtId="0" fontId="7" fillId="17" borderId="6" xfId="18862" applyFont="1" applyFill="1" applyBorder="1" applyAlignment="1">
      <alignment horizontal="left" vertical="center" wrapText="1"/>
    </xf>
    <xf numFmtId="0" fontId="43" fillId="17" borderId="6" xfId="18862" applyFont="1" applyFill="1" applyBorder="1" applyAlignment="1">
      <alignment horizontal="center" vertical="center" wrapText="1"/>
    </xf>
    <xf numFmtId="49" fontId="43" fillId="17" borderId="6" xfId="13791" applyNumberFormat="1" applyFont="1" applyFill="1" applyBorder="1" applyAlignment="1">
      <alignment horizontal="center" vertical="center" wrapText="1"/>
    </xf>
    <xf numFmtId="1" fontId="43" fillId="17" borderId="6" xfId="13791" applyNumberFormat="1" applyFont="1" applyFill="1" applyBorder="1" applyAlignment="1">
      <alignment horizontal="center" vertical="center" wrapText="1"/>
    </xf>
    <xf numFmtId="3" fontId="7" fillId="17" borderId="6" xfId="1079" applyNumberFormat="1" applyFont="1" applyFill="1" applyBorder="1" applyAlignment="1">
      <alignment horizontal="right" vertical="center" wrapText="1"/>
    </xf>
    <xf numFmtId="0" fontId="43" fillId="17" borderId="6" xfId="0" applyFont="1" applyFill="1" applyBorder="1"/>
    <xf numFmtId="3" fontId="7" fillId="17" borderId="6" xfId="13791" applyNumberFormat="1" applyFont="1" applyFill="1" applyBorder="1" applyAlignment="1">
      <alignment horizontal="right" vertical="center" wrapText="1"/>
    </xf>
    <xf numFmtId="3" fontId="7" fillId="17" borderId="6" xfId="13791" applyNumberFormat="1" applyFont="1" applyFill="1" applyBorder="1" applyAlignment="1">
      <alignment vertical="center" wrapText="1"/>
    </xf>
    <xf numFmtId="1" fontId="7" fillId="17" borderId="6" xfId="13791" applyNumberFormat="1" applyFont="1" applyFill="1" applyBorder="1" applyAlignment="1">
      <alignment vertical="center" wrapText="1"/>
    </xf>
    <xf numFmtId="0" fontId="43" fillId="17" borderId="6" xfId="0" applyFont="1" applyFill="1" applyBorder="1" applyAlignment="1">
      <alignment vertical="center"/>
    </xf>
    <xf numFmtId="0" fontId="43" fillId="17" borderId="6" xfId="0" applyFont="1" applyFill="1" applyBorder="1" applyAlignment="1">
      <alignment horizontal="center" vertical="center"/>
    </xf>
    <xf numFmtId="3" fontId="43" fillId="17" borderId="6" xfId="13791" applyNumberFormat="1" applyFont="1" applyFill="1" applyBorder="1" applyAlignment="1">
      <alignment vertical="center" wrapText="1"/>
    </xf>
    <xf numFmtId="3" fontId="7" fillId="17" borderId="6" xfId="1079" applyNumberFormat="1" applyFont="1" applyFill="1" applyBorder="1" applyAlignment="1">
      <alignment vertical="center" wrapText="1"/>
    </xf>
    <xf numFmtId="1" fontId="43" fillId="17" borderId="6" xfId="13791" applyNumberFormat="1" applyFont="1" applyFill="1" applyBorder="1" applyAlignment="1">
      <alignment vertical="center" wrapText="1"/>
    </xf>
    <xf numFmtId="3" fontId="7" fillId="17" borderId="6" xfId="2757" applyNumberFormat="1" applyFont="1" applyFill="1" applyBorder="1" applyAlignment="1">
      <alignment horizontal="right" vertical="center"/>
    </xf>
    <xf numFmtId="0" fontId="43" fillId="17" borderId="6" xfId="0" applyFont="1" applyFill="1" applyBorder="1" applyAlignment="1">
      <alignment horizontal="center" vertical="center" wrapText="1"/>
    </xf>
    <xf numFmtId="3" fontId="7" fillId="17" borderId="6" xfId="6904" applyNumberFormat="1" applyFont="1" applyFill="1" applyBorder="1" applyAlignment="1">
      <alignment horizontal="right" vertical="center" wrapText="1"/>
    </xf>
    <xf numFmtId="3" fontId="43" fillId="0" borderId="11" xfId="17426" applyNumberFormat="1" applyFont="1" applyBorder="1" applyAlignment="1">
      <alignment horizontal="center" wrapText="1"/>
    </xf>
    <xf numFmtId="3" fontId="7" fillId="17" borderId="6" xfId="0" applyNumberFormat="1" applyFont="1" applyFill="1" applyBorder="1"/>
    <xf numFmtId="3" fontId="43" fillId="17" borderId="6" xfId="18862" applyNumberFormat="1" applyFont="1" applyFill="1" applyBorder="1" applyAlignment="1">
      <alignment horizontal="center" vertical="center" wrapText="1"/>
    </xf>
    <xf numFmtId="3" fontId="43" fillId="17" borderId="6" xfId="0" applyNumberFormat="1" applyFont="1" applyFill="1" applyBorder="1" applyAlignment="1">
      <alignment vertical="center"/>
    </xf>
    <xf numFmtId="3" fontId="7" fillId="17" borderId="6" xfId="6665" applyNumberFormat="1" applyFont="1" applyFill="1" applyBorder="1" applyAlignment="1">
      <alignment horizontal="right" vertical="center" wrapText="1"/>
    </xf>
    <xf numFmtId="3" fontId="43" fillId="17" borderId="6" xfId="0" applyNumberFormat="1" applyFont="1" applyFill="1" applyBorder="1"/>
    <xf numFmtId="3" fontId="43" fillId="17" borderId="6" xfId="0" applyNumberFormat="1" applyFont="1" applyFill="1" applyBorder="1" applyAlignment="1">
      <alignment horizontal="center" vertical="center"/>
    </xf>
    <xf numFmtId="3" fontId="43" fillId="17" borderId="6" xfId="2757" applyNumberFormat="1" applyFont="1" applyFill="1" applyBorder="1" applyAlignment="1">
      <alignment horizontal="center" vertical="center"/>
    </xf>
    <xf numFmtId="3" fontId="7" fillId="17" borderId="6" xfId="0" applyNumberFormat="1" applyFont="1" applyFill="1" applyBorder="1" applyAlignment="1">
      <alignment horizontal="right" vertical="center"/>
    </xf>
    <xf numFmtId="3" fontId="43" fillId="17" borderId="6" xfId="6904" applyNumberFormat="1" applyFont="1" applyFill="1" applyBorder="1" applyAlignment="1">
      <alignment horizontal="right" vertical="center" wrapText="1"/>
    </xf>
    <xf numFmtId="3" fontId="7" fillId="0" borderId="0" xfId="17426" applyNumberFormat="1" applyFont="1"/>
    <xf numFmtId="0" fontId="57" fillId="0" borderId="11" xfId="17426" applyFont="1" applyBorder="1" applyAlignment="1">
      <alignment horizontal="center" vertical="center" wrapText="1"/>
    </xf>
    <xf numFmtId="0" fontId="57" fillId="0" borderId="23" xfId="17426" applyFont="1" applyBorder="1"/>
    <xf numFmtId="0" fontId="7" fillId="0" borderId="0" xfId="17426" applyFont="1" applyBorder="1"/>
    <xf numFmtId="0" fontId="57" fillId="17" borderId="6" xfId="18863" applyFont="1" applyFill="1" applyBorder="1" applyAlignment="1">
      <alignment horizontal="center" vertical="center" wrapText="1"/>
    </xf>
    <xf numFmtId="0" fontId="57" fillId="17" borderId="6" xfId="0" applyFont="1" applyFill="1" applyBorder="1" applyAlignment="1">
      <alignment horizontal="center" vertical="center" wrapText="1"/>
    </xf>
    <xf numFmtId="0" fontId="57" fillId="17" borderId="5" xfId="0" applyFont="1" applyFill="1" applyBorder="1" applyAlignment="1">
      <alignment horizontal="center" vertical="center"/>
    </xf>
    <xf numFmtId="0" fontId="7" fillId="17" borderId="0" xfId="0" applyFont="1" applyFill="1" applyBorder="1" applyAlignment="1">
      <alignment horizontal="center" vertical="center"/>
    </xf>
    <xf numFmtId="226" fontId="57" fillId="17" borderId="6" xfId="6665" applyNumberFormat="1" applyFont="1" applyFill="1" applyBorder="1" applyAlignment="1">
      <alignment horizontal="center" vertical="center" wrapText="1"/>
    </xf>
    <xf numFmtId="0" fontId="57" fillId="17" borderId="6" xfId="0" applyFont="1" applyFill="1" applyBorder="1" applyAlignment="1">
      <alignment horizontal="center" wrapText="1"/>
    </xf>
    <xf numFmtId="0" fontId="57" fillId="17" borderId="5" xfId="0" applyFont="1" applyFill="1" applyBorder="1" applyAlignment="1">
      <alignment horizontal="center" vertical="center" wrapText="1"/>
    </xf>
    <xf numFmtId="0" fontId="7" fillId="17" borderId="0" xfId="0" applyFont="1" applyFill="1" applyBorder="1" applyAlignment="1">
      <alignment horizontal="center" vertical="center" wrapText="1"/>
    </xf>
    <xf numFmtId="0" fontId="25" fillId="17" borderId="6" xfId="0" applyFont="1" applyFill="1" applyBorder="1" applyAlignment="1">
      <alignment horizontal="center" vertical="center" wrapText="1"/>
    </xf>
    <xf numFmtId="238" fontId="57" fillId="17" borderId="6" xfId="6665" applyNumberFormat="1" applyFont="1" applyFill="1" applyBorder="1" applyAlignment="1">
      <alignment horizontal="center" vertical="center" wrapText="1"/>
    </xf>
    <xf numFmtId="0" fontId="57" fillId="17" borderId="5" xfId="0" applyFont="1" applyFill="1" applyBorder="1" applyAlignment="1">
      <alignment vertical="center"/>
    </xf>
    <xf numFmtId="0" fontId="7" fillId="17" borderId="0" xfId="0" applyFont="1" applyFill="1" applyBorder="1" applyAlignment="1">
      <alignment vertical="center"/>
    </xf>
    <xf numFmtId="0" fontId="7" fillId="17" borderId="6" xfId="0" applyFont="1" applyFill="1" applyBorder="1" applyAlignment="1">
      <alignment horizontal="center" vertical="center" wrapText="1"/>
    </xf>
    <xf numFmtId="0" fontId="57" fillId="17" borderId="5" xfId="0" applyFont="1" applyFill="1" applyBorder="1" applyAlignment="1">
      <alignment vertical="center" wrapText="1"/>
    </xf>
    <xf numFmtId="0" fontId="7" fillId="17" borderId="0" xfId="0" applyFont="1" applyFill="1" applyBorder="1" applyAlignment="1">
      <alignment vertical="center" wrapText="1"/>
    </xf>
    <xf numFmtId="3" fontId="7" fillId="17" borderId="0" xfId="0" applyNumberFormat="1" applyFont="1" applyFill="1" applyBorder="1"/>
    <xf numFmtId="3" fontId="7" fillId="17" borderId="0" xfId="17426" applyNumberFormat="1" applyFont="1" applyFill="1"/>
    <xf numFmtId="3" fontId="7" fillId="17" borderId="7" xfId="1079" applyNumberFormat="1" applyFont="1" applyFill="1" applyBorder="1" applyAlignment="1">
      <alignment horizontal="right" vertical="center" wrapText="1"/>
    </xf>
    <xf numFmtId="0" fontId="43" fillId="17" borderId="6" xfId="18860" applyFont="1" applyFill="1" applyBorder="1" applyAlignment="1">
      <alignment horizontal="center" vertical="center" wrapText="1"/>
    </xf>
    <xf numFmtId="0" fontId="43" fillId="17" borderId="6" xfId="0" applyFont="1" applyFill="1" applyBorder="1" applyAlignment="1">
      <alignment vertical="center" wrapText="1"/>
    </xf>
    <xf numFmtId="3" fontId="6" fillId="17" borderId="6" xfId="1079" applyNumberFormat="1" applyFont="1" applyFill="1" applyBorder="1" applyAlignment="1">
      <alignment horizontal="right" vertical="center" wrapText="1"/>
    </xf>
    <xf numFmtId="3" fontId="43" fillId="17" borderId="6" xfId="16551" applyNumberFormat="1" applyFont="1" applyFill="1" applyBorder="1" applyAlignment="1">
      <alignment horizontal="center" vertical="center" wrapText="1"/>
    </xf>
    <xf numFmtId="1" fontId="43" fillId="17" borderId="6" xfId="16551" applyNumberFormat="1" applyFont="1" applyFill="1" applyBorder="1" applyAlignment="1">
      <alignment horizontal="center" vertical="center" wrapText="1"/>
    </xf>
    <xf numFmtId="3" fontId="7" fillId="17" borderId="6" xfId="16551" applyNumberFormat="1" applyFont="1" applyFill="1" applyBorder="1" applyAlignment="1">
      <alignment horizontal="right" vertical="center" wrapText="1"/>
    </xf>
    <xf numFmtId="49" fontId="7" fillId="17" borderId="6" xfId="13791" applyNumberFormat="1" applyFont="1" applyFill="1" applyBorder="1" applyAlignment="1">
      <alignment horizontal="center" vertical="center"/>
    </xf>
    <xf numFmtId="1" fontId="7" fillId="17" borderId="6" xfId="13791" applyNumberFormat="1" applyFont="1" applyFill="1" applyBorder="1" applyAlignment="1">
      <alignment horizontal="left" vertical="center" wrapText="1"/>
    </xf>
    <xf numFmtId="238" fontId="43" fillId="17" borderId="6" xfId="1079" applyNumberFormat="1" applyFont="1" applyFill="1" applyBorder="1" applyAlignment="1">
      <alignment horizontal="center" vertical="center" wrapText="1"/>
    </xf>
    <xf numFmtId="238" fontId="43" fillId="17" borderId="6" xfId="1079" applyNumberFormat="1" applyFont="1" applyFill="1" applyBorder="1" applyAlignment="1">
      <alignment horizontal="right" vertical="center" wrapText="1"/>
    </xf>
    <xf numFmtId="3" fontId="43" fillId="17" borderId="6" xfId="1079" applyNumberFormat="1" applyFont="1" applyFill="1" applyBorder="1" applyAlignment="1">
      <alignment horizontal="center" vertical="center" wrapText="1"/>
    </xf>
    <xf numFmtId="3" fontId="46" fillId="17" borderId="6" xfId="1079" applyNumberFormat="1" applyFont="1" applyFill="1" applyBorder="1" applyAlignment="1">
      <alignment horizontal="center" vertical="center" wrapText="1"/>
    </xf>
    <xf numFmtId="3" fontId="43" fillId="17" borderId="6" xfId="1079" applyNumberFormat="1" applyFont="1" applyFill="1" applyBorder="1" applyAlignment="1">
      <alignment horizontal="right" vertical="center" wrapText="1"/>
    </xf>
    <xf numFmtId="0" fontId="57" fillId="17" borderId="6" xfId="17426" applyFont="1" applyFill="1" applyBorder="1" applyAlignment="1">
      <alignment horizontal="center" vertical="center" wrapText="1"/>
    </xf>
    <xf numFmtId="226" fontId="57" fillId="17" borderId="6" xfId="6" applyNumberFormat="1" applyFont="1" applyFill="1" applyBorder="1" applyAlignment="1">
      <alignment horizontal="center" vertical="center" wrapText="1"/>
    </xf>
    <xf numFmtId="3" fontId="57" fillId="17" borderId="6" xfId="13791" applyNumberFormat="1" applyFont="1" applyFill="1" applyBorder="1" applyAlignment="1">
      <alignment horizontal="center" vertical="center" wrapText="1"/>
    </xf>
    <xf numFmtId="1" fontId="57" fillId="17" borderId="5" xfId="0" applyNumberFormat="1" applyFont="1" applyFill="1" applyBorder="1" applyAlignment="1">
      <alignment horizontal="center" vertical="center"/>
    </xf>
    <xf numFmtId="1" fontId="7" fillId="17" borderId="0" xfId="0" applyNumberFormat="1" applyFont="1" applyFill="1" applyBorder="1" applyAlignment="1">
      <alignment horizontal="center" vertical="center"/>
    </xf>
    <xf numFmtId="1" fontId="6" fillId="0" borderId="6" xfId="13791" quotePrefix="1" applyNumberFormat="1" applyFont="1" applyFill="1" applyBorder="1" applyAlignment="1">
      <alignment horizontal="left" vertical="center" wrapText="1"/>
    </xf>
    <xf numFmtId="1" fontId="6" fillId="0" borderId="6" xfId="13791" quotePrefix="1" applyNumberFormat="1" applyFont="1" applyFill="1" applyBorder="1" applyAlignment="1">
      <alignment horizontal="left" vertical="center" wrapText="1" indent="1"/>
    </xf>
    <xf numFmtId="0" fontId="1" fillId="0" borderId="6" xfId="17368" quotePrefix="1" applyFont="1" applyFill="1" applyBorder="1" applyAlignment="1">
      <alignment horizontal="left" vertical="center" wrapText="1" indent="2"/>
    </xf>
    <xf numFmtId="0" fontId="1" fillId="0" borderId="6" xfId="18867" quotePrefix="1" applyFont="1" applyFill="1" applyBorder="1" applyAlignment="1">
      <alignment horizontal="left" vertical="center" wrapText="1"/>
    </xf>
    <xf numFmtId="0" fontId="1" fillId="0" borderId="6" xfId="0" quotePrefix="1" applyFont="1" applyFill="1" applyBorder="1" applyAlignment="1">
      <alignment horizontal="left" wrapText="1"/>
    </xf>
    <xf numFmtId="0" fontId="20" fillId="0" borderId="6" xfId="0" quotePrefix="1" applyFont="1" applyFill="1" applyBorder="1" applyAlignment="1">
      <alignment horizontal="center"/>
    </xf>
    <xf numFmtId="0" fontId="20" fillId="0" borderId="6" xfId="0" quotePrefix="1" applyFont="1" applyFill="1" applyBorder="1" applyAlignment="1">
      <alignment horizontal="center" vertical="center" wrapText="1"/>
    </xf>
    <xf numFmtId="3" fontId="1" fillId="0" borderId="6" xfId="13791" quotePrefix="1" applyNumberFormat="1" applyFont="1" applyFill="1" applyBorder="1" applyAlignment="1">
      <alignment horizontal="left" vertical="center" wrapText="1"/>
    </xf>
    <xf numFmtId="0" fontId="1" fillId="0" borderId="6" xfId="17368" quotePrefix="1" applyFont="1" applyFill="1" applyBorder="1" applyAlignment="1">
      <alignment horizontal="left" vertical="center" wrapText="1"/>
    </xf>
    <xf numFmtId="0" fontId="1" fillId="16" borderId="6" xfId="17368" quotePrefix="1" applyFont="1" applyFill="1" applyBorder="1" applyAlignment="1">
      <alignment horizontal="left" vertical="center" wrapText="1"/>
    </xf>
    <xf numFmtId="0" fontId="43" fillId="0" borderId="6" xfId="0" quotePrefix="1" applyFont="1" applyFill="1" applyBorder="1" applyAlignment="1">
      <alignment horizontal="center" vertical="center"/>
    </xf>
    <xf numFmtId="0" fontId="43" fillId="0" borderId="6" xfId="0" quotePrefix="1" applyFont="1" applyFill="1" applyBorder="1" applyAlignment="1">
      <alignment horizontal="center" vertical="center" wrapText="1"/>
    </xf>
    <xf numFmtId="3" fontId="43" fillId="0" borderId="6" xfId="0" quotePrefix="1" applyNumberFormat="1" applyFont="1" applyFill="1" applyBorder="1" applyAlignment="1">
      <alignment horizontal="center" vertical="center" wrapText="1"/>
    </xf>
    <xf numFmtId="0" fontId="7" fillId="0" borderId="6" xfId="17368" quotePrefix="1" applyFont="1" applyFill="1" applyBorder="1" applyAlignment="1">
      <alignment horizontal="left" vertical="center" wrapText="1"/>
    </xf>
    <xf numFmtId="0" fontId="57" fillId="0" borderId="6" xfId="0" quotePrefix="1" applyFont="1" applyFill="1" applyBorder="1" applyAlignment="1">
      <alignment horizontal="center" vertical="center" wrapText="1"/>
    </xf>
    <xf numFmtId="3" fontId="7" fillId="0" borderId="6" xfId="13791" quotePrefix="1" applyNumberFormat="1" applyFont="1" applyFill="1" applyBorder="1" applyAlignment="1">
      <alignment horizontal="left" vertical="center" wrapText="1"/>
    </xf>
    <xf numFmtId="3" fontId="43" fillId="0" borderId="6" xfId="13791" quotePrefix="1" applyNumberFormat="1" applyFont="1" applyFill="1" applyBorder="1" applyAlignment="1">
      <alignment horizontal="center" vertical="center" wrapText="1"/>
    </xf>
    <xf numFmtId="3" fontId="20" fillId="0" borderId="6" xfId="13791" quotePrefix="1" applyNumberFormat="1" applyFont="1" applyFill="1" applyBorder="1" applyAlignment="1">
      <alignment horizontal="center" vertical="center" wrapText="1"/>
    </xf>
    <xf numFmtId="1" fontId="43" fillId="0" borderId="6" xfId="16551" quotePrefix="1" applyNumberFormat="1" applyFont="1" applyFill="1" applyBorder="1" applyAlignment="1">
      <alignment horizontal="center" vertical="center" wrapText="1"/>
    </xf>
    <xf numFmtId="3" fontId="43" fillId="0" borderId="6" xfId="18860" quotePrefix="1" applyNumberFormat="1" applyFont="1" applyFill="1" applyBorder="1" applyAlignment="1">
      <alignment horizontal="center" vertical="center" wrapText="1"/>
    </xf>
    <xf numFmtId="3" fontId="6" fillId="0" borderId="6" xfId="16003" quotePrefix="1" applyNumberFormat="1" applyFont="1" applyFill="1" applyBorder="1" applyAlignment="1">
      <alignment horizontal="left" vertical="center" wrapText="1"/>
    </xf>
    <xf numFmtId="3" fontId="64" fillId="0" borderId="6" xfId="16003" quotePrefix="1" applyNumberFormat="1" applyFont="1" applyFill="1" applyBorder="1" applyAlignment="1">
      <alignment horizontal="left" vertical="center" wrapText="1"/>
    </xf>
    <xf numFmtId="3" fontId="7" fillId="0" borderId="6" xfId="16003" quotePrefix="1" applyNumberFormat="1" applyFont="1" applyFill="1" applyBorder="1" applyAlignment="1">
      <alignment horizontal="left" vertical="center" wrapText="1"/>
    </xf>
    <xf numFmtId="1" fontId="64" fillId="0" borderId="6" xfId="13791" quotePrefix="1" applyNumberFormat="1" applyFont="1" applyFill="1" applyBorder="1" applyAlignment="1">
      <alignment horizontal="left" vertical="center" wrapText="1"/>
    </xf>
    <xf numFmtId="0" fontId="64" fillId="0" borderId="6" xfId="0" quotePrefix="1" applyFont="1" applyFill="1" applyBorder="1" applyAlignment="1">
      <alignment horizontal="left" vertical="center" wrapText="1"/>
    </xf>
    <xf numFmtId="0" fontId="66" fillId="0" borderId="6" xfId="0" quotePrefix="1" applyFont="1" applyFill="1" applyBorder="1" applyAlignment="1">
      <alignment horizontal="left" vertical="center" wrapText="1"/>
    </xf>
    <xf numFmtId="0" fontId="7" fillId="0" borderId="6" xfId="0" quotePrefix="1" applyFont="1" applyFill="1" applyBorder="1" applyAlignment="1">
      <alignment horizontal="left" vertical="center" wrapText="1"/>
    </xf>
    <xf numFmtId="0" fontId="128" fillId="0" borderId="6" xfId="0" quotePrefix="1" applyFont="1" applyFill="1" applyBorder="1" applyAlignment="1">
      <alignment horizontal="left" vertical="center" wrapText="1"/>
    </xf>
    <xf numFmtId="1" fontId="7" fillId="0" borderId="6" xfId="13791" quotePrefix="1" applyNumberFormat="1" applyFont="1" applyFill="1" applyBorder="1" applyAlignment="1">
      <alignment horizontal="left" vertical="center" wrapText="1"/>
    </xf>
    <xf numFmtId="3" fontId="43" fillId="0" borderId="6" xfId="16551" quotePrefix="1" applyNumberFormat="1" applyFont="1" applyFill="1" applyBorder="1" applyAlignment="1">
      <alignment horizontal="center" vertical="center" wrapText="1"/>
    </xf>
    <xf numFmtId="0" fontId="7" fillId="17" borderId="6" xfId="0" quotePrefix="1" applyFont="1" applyFill="1" applyBorder="1" applyAlignment="1">
      <alignment horizontal="left" vertical="center" wrapText="1"/>
    </xf>
    <xf numFmtId="3" fontId="7" fillId="17" borderId="6" xfId="16003" quotePrefix="1" applyNumberFormat="1" applyFont="1" applyFill="1" applyBorder="1" applyAlignment="1">
      <alignment horizontal="left" vertical="center" wrapText="1"/>
    </xf>
    <xf numFmtId="3" fontId="55" fillId="0" borderId="6" xfId="17411" quotePrefix="1" applyNumberFormat="1" applyFont="1" applyBorder="1" applyAlignment="1">
      <alignment horizontal="left" vertical="center" wrapText="1"/>
    </xf>
    <xf numFmtId="3" fontId="18" fillId="12" borderId="6" xfId="17411" quotePrefix="1" applyNumberFormat="1" applyFont="1" applyFill="1" applyBorder="1" applyAlignment="1">
      <alignment horizontal="left" vertical="center" wrapText="1"/>
    </xf>
    <xf numFmtId="3" fontId="55" fillId="4" borderId="6" xfId="17411" quotePrefix="1" applyNumberFormat="1" applyFont="1" applyFill="1" applyBorder="1" applyAlignment="1">
      <alignment horizontal="left" vertical="center" wrapText="1"/>
    </xf>
    <xf numFmtId="3" fontId="114" fillId="4" borderId="17" xfId="13791" quotePrefix="1" applyNumberFormat="1" applyFont="1" applyFill="1" applyBorder="1" applyAlignment="1">
      <alignment horizontal="center" vertical="center" wrapText="1"/>
    </xf>
    <xf numFmtId="1" fontId="112" fillId="4" borderId="6" xfId="13791" quotePrefix="1" applyNumberFormat="1" applyFont="1" applyFill="1" applyBorder="1" applyAlignment="1">
      <alignment horizontal="left" vertical="center" wrapText="1"/>
    </xf>
    <xf numFmtId="1" fontId="112" fillId="4" borderId="6" xfId="13791" quotePrefix="1" applyNumberFormat="1" applyFont="1" applyFill="1" applyBorder="1" applyAlignment="1">
      <alignment horizontal="left" vertical="center" wrapText="1" indent="1"/>
    </xf>
    <xf numFmtId="1" fontId="15" fillId="4" borderId="6" xfId="13791" quotePrefix="1" applyNumberFormat="1" applyFont="1" applyFill="1" applyBorder="1" applyAlignment="1">
      <alignment horizontal="left" vertical="center" wrapText="1"/>
    </xf>
    <xf numFmtId="1" fontId="15" fillId="4" borderId="6" xfId="13791" quotePrefix="1" applyNumberFormat="1" applyFont="1" applyFill="1" applyBorder="1" applyAlignment="1">
      <alignment horizontal="left" vertical="center" wrapText="1" indent="1"/>
    </xf>
    <xf numFmtId="0" fontId="18" fillId="4" borderId="6" xfId="18867" quotePrefix="1" applyFont="1" applyFill="1" applyBorder="1" applyAlignment="1">
      <alignment horizontal="left" vertical="center" wrapText="1"/>
    </xf>
    <xf numFmtId="0" fontId="18" fillId="4" borderId="6" xfId="0" quotePrefix="1" applyFont="1" applyFill="1" applyBorder="1" applyAlignment="1">
      <alignment horizontal="left" vertical="center" wrapText="1" indent="1"/>
    </xf>
    <xf numFmtId="0" fontId="1" fillId="4" borderId="6" xfId="0" quotePrefix="1" applyFont="1" applyFill="1" applyBorder="1" applyAlignment="1">
      <alignment horizontal="center"/>
    </xf>
    <xf numFmtId="0" fontId="19" fillId="4" borderId="6" xfId="0" quotePrefix="1" applyFont="1" applyFill="1" applyBorder="1" applyAlignment="1">
      <alignment horizontal="center" vertical="center" wrapText="1"/>
    </xf>
    <xf numFmtId="0" fontId="1" fillId="4" borderId="6" xfId="18860" quotePrefix="1" applyFont="1" applyFill="1" applyBorder="1" applyAlignment="1">
      <alignment horizontal="center" vertical="center"/>
    </xf>
    <xf numFmtId="0" fontId="19" fillId="4" borderId="6" xfId="18860" quotePrefix="1" applyFont="1" applyFill="1" applyBorder="1" applyAlignment="1">
      <alignment horizontal="center" vertical="center" wrapText="1"/>
    </xf>
    <xf numFmtId="3" fontId="18" fillId="4" borderId="6" xfId="13791" quotePrefix="1" applyNumberFormat="1" applyFont="1" applyFill="1" applyBorder="1" applyAlignment="1">
      <alignment horizontal="left" vertical="center" wrapText="1"/>
    </xf>
    <xf numFmtId="0" fontId="18" fillId="4" borderId="6" xfId="17368" quotePrefix="1" applyFont="1" applyFill="1" applyBorder="1" applyAlignment="1">
      <alignment horizontal="left" vertical="center" wrapText="1"/>
    </xf>
    <xf numFmtId="1" fontId="80" fillId="4" borderId="6" xfId="13791" quotePrefix="1" applyNumberFormat="1" applyFont="1" applyFill="1" applyBorder="1" applyAlignment="1">
      <alignment horizontal="left" vertical="center" wrapText="1"/>
    </xf>
    <xf numFmtId="3" fontId="1" fillId="4" borderId="6" xfId="13791" quotePrefix="1" applyNumberFormat="1" applyFont="1" applyFill="1" applyBorder="1" applyAlignment="1">
      <alignment horizontal="center" vertical="center" wrapText="1"/>
    </xf>
    <xf numFmtId="3" fontId="19" fillId="4" borderId="6" xfId="13791" quotePrefix="1" applyNumberFormat="1" applyFont="1" applyFill="1" applyBorder="1" applyAlignment="1">
      <alignment horizontal="center" vertical="center" wrapText="1"/>
    </xf>
    <xf numFmtId="0" fontId="1" fillId="4" borderId="6" xfId="0" quotePrefix="1" applyFont="1" applyFill="1" applyBorder="1" applyAlignment="1">
      <alignment horizontal="center" vertical="center" wrapText="1"/>
    </xf>
    <xf numFmtId="0" fontId="1" fillId="4" borderId="6" xfId="0" quotePrefix="1" applyFont="1" applyFill="1" applyBorder="1" applyAlignment="1">
      <alignment horizontal="center" vertical="center"/>
    </xf>
    <xf numFmtId="0" fontId="1" fillId="4" borderId="6" xfId="0" quotePrefix="1" applyFont="1" applyFill="1" applyBorder="1" applyAlignment="1">
      <alignment horizontal="right" vertical="center" wrapText="1"/>
    </xf>
    <xf numFmtId="3" fontId="18" fillId="4" borderId="6" xfId="13791" quotePrefix="1" applyNumberFormat="1" applyFont="1" applyFill="1" applyBorder="1" applyAlignment="1">
      <alignment horizontal="justify" vertical="center" wrapText="1"/>
    </xf>
    <xf numFmtId="3" fontId="19" fillId="4" borderId="6" xfId="0" quotePrefix="1" applyNumberFormat="1" applyFont="1" applyFill="1" applyBorder="1" applyAlignment="1">
      <alignment horizontal="center" vertical="center" wrapText="1"/>
    </xf>
    <xf numFmtId="0" fontId="16" fillId="4" borderId="6" xfId="17368" quotePrefix="1" applyFont="1" applyFill="1" applyBorder="1" applyAlignment="1">
      <alignment horizontal="left" vertical="center" wrapText="1"/>
    </xf>
    <xf numFmtId="1" fontId="1" fillId="4" borderId="6" xfId="13791" quotePrefix="1" applyNumberFormat="1" applyFont="1" applyFill="1" applyBorder="1" applyAlignment="1">
      <alignment horizontal="center" vertical="center" wrapText="1"/>
    </xf>
    <xf numFmtId="3" fontId="16" fillId="4" borderId="6" xfId="13791" quotePrefix="1" applyNumberFormat="1" applyFont="1" applyFill="1" applyBorder="1" applyAlignment="1">
      <alignment horizontal="left" vertical="center" wrapText="1"/>
    </xf>
    <xf numFmtId="1" fontId="1" fillId="4" borderId="6" xfId="16551" quotePrefix="1" applyNumberFormat="1" applyFont="1" applyFill="1" applyBorder="1" applyAlignment="1">
      <alignment horizontal="center" vertical="center" wrapText="1"/>
    </xf>
    <xf numFmtId="3" fontId="19" fillId="4" borderId="6" xfId="18860" quotePrefix="1" applyNumberFormat="1" applyFont="1" applyFill="1" applyBorder="1" applyAlignment="1">
      <alignment horizontal="center" vertical="center" wrapText="1"/>
    </xf>
    <xf numFmtId="3" fontId="15" fillId="4" borderId="6" xfId="16003" quotePrefix="1" applyNumberFormat="1" applyFont="1" applyFill="1" applyBorder="1" applyAlignment="1">
      <alignment horizontal="left" vertical="center" wrapText="1"/>
    </xf>
    <xf numFmtId="3" fontId="53" fillId="4" borderId="6" xfId="16003" quotePrefix="1" applyNumberFormat="1" applyFont="1" applyFill="1" applyBorder="1" applyAlignment="1">
      <alignment horizontal="left" vertical="center" wrapText="1"/>
    </xf>
    <xf numFmtId="3" fontId="16" fillId="4" borderId="6" xfId="16003" quotePrefix="1" applyNumberFormat="1" applyFont="1" applyFill="1" applyBorder="1" applyAlignment="1">
      <alignment horizontal="left" vertical="center" wrapText="1"/>
    </xf>
    <xf numFmtId="1" fontId="53" fillId="4" borderId="6" xfId="13791" quotePrefix="1" applyNumberFormat="1" applyFont="1" applyFill="1" applyBorder="1" applyAlignment="1">
      <alignment horizontal="left" vertical="center" wrapText="1"/>
    </xf>
    <xf numFmtId="0" fontId="53" fillId="4" borderId="6" xfId="0" quotePrefix="1" applyFont="1" applyFill="1" applyBorder="1" applyAlignment="1">
      <alignment horizontal="left" vertical="center" wrapText="1"/>
    </xf>
    <xf numFmtId="0" fontId="67" fillId="4" borderId="6" xfId="0" quotePrefix="1" applyFont="1" applyFill="1" applyBorder="1" applyAlignment="1">
      <alignment horizontal="left" vertical="center" wrapText="1"/>
    </xf>
    <xf numFmtId="0" fontId="16" fillId="4" borderId="6" xfId="0" quotePrefix="1" applyFont="1" applyFill="1" applyBorder="1" applyAlignment="1">
      <alignment horizontal="left" vertical="center" wrapText="1"/>
    </xf>
    <xf numFmtId="0" fontId="18" fillId="4" borderId="6" xfId="0" quotePrefix="1" applyFont="1" applyFill="1" applyBorder="1" applyAlignment="1">
      <alignment horizontal="left" vertical="center" wrapText="1"/>
    </xf>
    <xf numFmtId="238" fontId="21" fillId="4" borderId="6" xfId="6668" quotePrefix="1" applyNumberFormat="1" applyFont="1" applyFill="1" applyBorder="1" applyAlignment="1">
      <alignment horizontal="center" vertical="center" wrapText="1"/>
    </xf>
    <xf numFmtId="3" fontId="18" fillId="4" borderId="6" xfId="13791" quotePrefix="1" applyNumberFormat="1" applyFont="1" applyFill="1" applyBorder="1" applyAlignment="1">
      <alignment vertical="center" wrapText="1"/>
    </xf>
    <xf numFmtId="0" fontId="83" fillId="4" borderId="6" xfId="0" quotePrefix="1" applyFont="1" applyFill="1" applyBorder="1" applyAlignment="1">
      <alignment horizontal="center" vertical="center" wrapText="1"/>
    </xf>
    <xf numFmtId="0" fontId="88" fillId="4" borderId="6" xfId="0" quotePrefix="1" applyFont="1" applyFill="1" applyBorder="1" applyAlignment="1">
      <alignment horizontal="left" vertical="center" wrapText="1"/>
    </xf>
    <xf numFmtId="0" fontId="89" fillId="4" borderId="6" xfId="0" quotePrefix="1" applyFont="1" applyFill="1" applyBorder="1" applyAlignment="1">
      <alignment horizontal="center" vertical="center" wrapText="1"/>
    </xf>
    <xf numFmtId="0" fontId="92" fillId="4" borderId="6" xfId="0" quotePrefix="1" applyFont="1" applyFill="1" applyBorder="1" applyAlignment="1">
      <alignment horizontal="center" vertical="center" wrapText="1"/>
    </xf>
    <xf numFmtId="1" fontId="16" fillId="4" borderId="6" xfId="13791" quotePrefix="1" applyNumberFormat="1" applyFont="1" applyFill="1" applyBorder="1" applyAlignment="1">
      <alignment horizontal="left" vertical="center" wrapText="1"/>
    </xf>
    <xf numFmtId="0" fontId="95" fillId="4" borderId="6" xfId="0" quotePrefix="1" applyFont="1" applyFill="1" applyBorder="1" applyAlignment="1">
      <alignment horizontal="left" vertical="center" wrapText="1"/>
    </xf>
    <xf numFmtId="3" fontId="18" fillId="4" borderId="6" xfId="13791" quotePrefix="1" applyNumberFormat="1" applyFont="1" applyFill="1" applyBorder="1" applyAlignment="1">
      <alignment horizontal="center" vertical="center" wrapText="1"/>
    </xf>
    <xf numFmtId="0" fontId="28" fillId="4" borderId="6" xfId="0" quotePrefix="1" applyFont="1" applyFill="1" applyBorder="1" applyAlignment="1">
      <alignment horizontal="center" vertical="center"/>
    </xf>
    <xf numFmtId="0" fontId="1" fillId="4" borderId="6" xfId="16567" quotePrefix="1" applyFont="1" applyFill="1" applyBorder="1" applyAlignment="1">
      <alignment horizontal="center" vertical="center" wrapText="1"/>
    </xf>
    <xf numFmtId="0" fontId="18" fillId="4" borderId="6" xfId="16567" quotePrefix="1" applyFont="1" applyFill="1" applyBorder="1" applyAlignment="1">
      <alignment horizontal="left" vertical="center" wrapText="1"/>
    </xf>
    <xf numFmtId="0" fontId="18" fillId="4" borderId="6" xfId="17092" quotePrefix="1" applyFont="1" applyFill="1" applyBorder="1" applyAlignment="1">
      <alignment horizontal="left" vertical="center" wrapText="1"/>
    </xf>
    <xf numFmtId="0" fontId="1" fillId="4" borderId="6" xfId="17092" quotePrefix="1" applyFont="1" applyFill="1" applyBorder="1" applyAlignment="1">
      <alignment horizontal="center" vertical="center" wrapText="1"/>
    </xf>
    <xf numFmtId="0" fontId="1" fillId="4" borderId="6" xfId="16567" quotePrefix="1" applyFont="1" applyFill="1" applyBorder="1" applyAlignment="1">
      <alignment horizontal="center" vertical="center"/>
    </xf>
    <xf numFmtId="340" fontId="19" fillId="4" borderId="6" xfId="4107" quotePrefix="1" applyNumberFormat="1" applyFont="1" applyFill="1" applyBorder="1" applyAlignment="1">
      <alignment horizontal="center" vertical="center" wrapText="1"/>
    </xf>
    <xf numFmtId="0" fontId="19" fillId="4" borderId="6" xfId="16567" quotePrefix="1" applyFont="1" applyFill="1" applyBorder="1" applyAlignment="1">
      <alignment horizontal="center" vertical="center" wrapText="1"/>
    </xf>
    <xf numFmtId="0" fontId="1" fillId="4" borderId="7" xfId="0" quotePrefix="1" applyFont="1" applyFill="1" applyBorder="1" applyAlignment="1">
      <alignment horizontal="center" vertical="center" wrapText="1"/>
    </xf>
    <xf numFmtId="238" fontId="19" fillId="4" borderId="6" xfId="6668" quotePrefix="1" applyNumberFormat="1" applyFont="1" applyFill="1" applyBorder="1" applyAlignment="1">
      <alignment horizontal="center" vertical="center" wrapText="1"/>
    </xf>
    <xf numFmtId="1" fontId="19" fillId="4" borderId="2" xfId="13791" quotePrefix="1" applyNumberFormat="1" applyFont="1" applyFill="1" applyBorder="1" applyAlignment="1">
      <alignment horizontal="center" vertical="center" wrapText="1"/>
    </xf>
    <xf numFmtId="1" fontId="19" fillId="4" borderId="6" xfId="13791" quotePrefix="1" applyNumberFormat="1" applyFont="1" applyFill="1" applyBorder="1" applyAlignment="1">
      <alignment horizontal="center" vertical="center" wrapText="1"/>
    </xf>
    <xf numFmtId="0" fontId="19" fillId="4" borderId="6" xfId="18858" quotePrefix="1" applyFont="1" applyFill="1" applyBorder="1" applyAlignment="1">
      <alignment horizontal="center" vertical="center" wrapText="1"/>
    </xf>
    <xf numFmtId="0" fontId="18" fillId="4" borderId="6" xfId="16567" quotePrefix="1" applyNumberFormat="1" applyFont="1" applyFill="1" applyBorder="1" applyAlignment="1">
      <alignment horizontal="center" vertical="center" wrapText="1"/>
    </xf>
    <xf numFmtId="3" fontId="368" fillId="4" borderId="6" xfId="13791" applyNumberFormat="1" applyFont="1" applyFill="1" applyBorder="1" applyAlignment="1">
      <alignment vertical="center" wrapText="1"/>
    </xf>
    <xf numFmtId="3" fontId="369" fillId="4" borderId="6" xfId="18526" applyNumberFormat="1" applyFont="1" applyFill="1" applyBorder="1" applyAlignment="1">
      <alignment vertical="center" wrapText="1"/>
    </xf>
    <xf numFmtId="3" fontId="367" fillId="4" borderId="6" xfId="18526" applyNumberFormat="1" applyFont="1" applyFill="1" applyBorder="1" applyAlignment="1">
      <alignment vertical="center" wrapText="1"/>
    </xf>
    <xf numFmtId="3" fontId="18" fillId="5" borderId="6" xfId="13791" applyNumberFormat="1" applyFont="1" applyFill="1" applyBorder="1" applyAlignment="1">
      <alignment horizontal="center" vertical="center" wrapText="1"/>
    </xf>
    <xf numFmtId="3" fontId="18" fillId="5" borderId="6" xfId="17411" applyNumberFormat="1" applyFont="1" applyFill="1" applyBorder="1" applyAlignment="1">
      <alignment horizontal="left" vertical="center" wrapText="1"/>
    </xf>
    <xf numFmtId="3" fontId="1" fillId="5" borderId="6" xfId="13791" applyNumberFormat="1" applyFont="1" applyFill="1" applyBorder="1" applyAlignment="1">
      <alignment horizontal="center" vertical="center" wrapText="1"/>
    </xf>
    <xf numFmtId="1" fontId="1" fillId="5" borderId="6" xfId="13791" applyNumberFormat="1" applyFont="1" applyFill="1" applyBorder="1" applyAlignment="1">
      <alignment horizontal="center" vertical="center" wrapText="1"/>
    </xf>
    <xf numFmtId="3" fontId="5" fillId="5" borderId="6" xfId="1079" applyNumberFormat="1" applyFont="1" applyFill="1" applyBorder="1" applyAlignment="1">
      <alignment horizontal="right" vertical="center" wrapText="1"/>
    </xf>
    <xf numFmtId="226" fontId="5" fillId="5" borderId="6" xfId="1079" applyNumberFormat="1" applyFont="1" applyFill="1" applyBorder="1" applyAlignment="1">
      <alignment horizontal="right" vertical="center" wrapText="1"/>
    </xf>
    <xf numFmtId="3" fontId="5" fillId="5" borderId="6" xfId="0" applyNumberFormat="1" applyFont="1" applyFill="1" applyBorder="1" applyAlignment="1">
      <alignment vertical="center"/>
    </xf>
    <xf numFmtId="226" fontId="1" fillId="5" borderId="6" xfId="6665" applyNumberFormat="1" applyFont="1" applyFill="1" applyBorder="1" applyAlignment="1">
      <alignment horizontal="center" vertical="center" wrapText="1"/>
    </xf>
    <xf numFmtId="3" fontId="5" fillId="5" borderId="5" xfId="1079" applyNumberFormat="1" applyFont="1" applyFill="1" applyBorder="1" applyAlignment="1">
      <alignment horizontal="right" vertical="center" wrapText="1"/>
    </xf>
    <xf numFmtId="49" fontId="18" fillId="5" borderId="6" xfId="13791" applyNumberFormat="1" applyFont="1" applyFill="1" applyBorder="1" applyAlignment="1">
      <alignment horizontal="center" vertical="center"/>
    </xf>
    <xf numFmtId="1" fontId="16" fillId="5" borderId="6" xfId="13791" applyNumberFormat="1" applyFont="1" applyFill="1" applyBorder="1" applyAlignment="1">
      <alignment horizontal="left" vertical="center" wrapText="1"/>
    </xf>
    <xf numFmtId="1" fontId="18" fillId="5" borderId="6" xfId="13791" applyNumberFormat="1" applyFont="1" applyFill="1" applyBorder="1" applyAlignment="1">
      <alignment horizontal="center" vertical="center" wrapText="1"/>
    </xf>
    <xf numFmtId="238" fontId="1" fillId="5" borderId="6" xfId="6665" applyNumberFormat="1" applyFont="1" applyFill="1" applyBorder="1" applyAlignment="1">
      <alignment horizontal="center" vertical="center" wrapText="1"/>
    </xf>
    <xf numFmtId="0" fontId="1" fillId="5" borderId="6" xfId="16551" applyFont="1" applyFill="1" applyBorder="1" applyAlignment="1">
      <alignment horizontal="center" vertical="center" wrapText="1"/>
    </xf>
    <xf numFmtId="3" fontId="19" fillId="5" borderId="6" xfId="16551" applyNumberFormat="1" applyFont="1" applyFill="1" applyBorder="1" applyAlignment="1">
      <alignment horizontal="center" vertical="center" wrapText="1"/>
    </xf>
    <xf numFmtId="226" fontId="5" fillId="5" borderId="6" xfId="6904" applyNumberFormat="1" applyFont="1" applyFill="1" applyBorder="1" applyAlignment="1">
      <alignment horizontal="right" vertical="center" wrapText="1"/>
    </xf>
    <xf numFmtId="3" fontId="19" fillId="5" borderId="6" xfId="13791" applyNumberFormat="1" applyFont="1" applyFill="1" applyBorder="1" applyAlignment="1">
      <alignment horizontal="center" vertical="center" wrapText="1"/>
    </xf>
    <xf numFmtId="226" fontId="5" fillId="5" borderId="6" xfId="0" applyNumberFormat="1" applyFont="1" applyFill="1" applyBorder="1" applyAlignment="1">
      <alignment vertical="center"/>
    </xf>
    <xf numFmtId="226" fontId="5" fillId="5" borderId="6" xfId="13791" applyNumberFormat="1" applyFont="1" applyFill="1" applyBorder="1" applyAlignment="1">
      <alignment horizontal="right" vertical="center" wrapText="1"/>
    </xf>
    <xf numFmtId="3" fontId="5" fillId="5" borderId="6" xfId="17426" applyNumberFormat="1" applyFont="1" applyFill="1" applyBorder="1" applyAlignment="1">
      <alignment vertical="center"/>
    </xf>
    <xf numFmtId="226" fontId="5" fillId="5" borderId="6" xfId="17426" applyNumberFormat="1" applyFont="1" applyFill="1" applyBorder="1" applyAlignment="1">
      <alignment vertical="center"/>
    </xf>
    <xf numFmtId="226" fontId="5" fillId="5" borderId="6" xfId="13791" applyNumberFormat="1" applyFont="1" applyFill="1" applyBorder="1" applyAlignment="1">
      <alignment horizontal="right" vertical="center"/>
    </xf>
    <xf numFmtId="0" fontId="1" fillId="5" borderId="6" xfId="18863" applyFont="1" applyFill="1" applyBorder="1" applyAlignment="1">
      <alignment horizontal="center" vertical="center" wrapText="1"/>
    </xf>
    <xf numFmtId="0" fontId="0" fillId="5" borderId="29" xfId="0" applyFill="1" applyBorder="1"/>
    <xf numFmtId="226" fontId="0" fillId="5" borderId="6" xfId="0" applyNumberFormat="1" applyFont="1" applyFill="1" applyBorder="1" applyAlignment="1">
      <alignment vertical="center"/>
    </xf>
    <xf numFmtId="0" fontId="18" fillId="5" borderId="6" xfId="13791" applyNumberFormat="1" applyFont="1" applyFill="1" applyBorder="1" applyAlignment="1">
      <alignment horizontal="center" vertical="center"/>
    </xf>
    <xf numFmtId="238" fontId="18" fillId="5" borderId="6" xfId="6338" applyNumberFormat="1" applyFont="1" applyFill="1" applyBorder="1" applyAlignment="1">
      <alignment horizontal="left" vertical="center" wrapText="1"/>
    </xf>
    <xf numFmtId="238" fontId="18" fillId="5" borderId="6" xfId="6338" applyNumberFormat="1" applyFont="1" applyFill="1" applyBorder="1" applyAlignment="1">
      <alignment horizontal="center" vertical="center" wrapText="1"/>
    </xf>
    <xf numFmtId="0" fontId="1" fillId="5" borderId="6" xfId="0" applyFont="1" applyFill="1" applyBorder="1" applyAlignment="1">
      <alignment horizontal="center" vertical="center" wrapText="1"/>
    </xf>
    <xf numFmtId="238" fontId="1" fillId="5" borderId="6" xfId="6338" applyNumberFormat="1" applyFont="1" applyFill="1" applyBorder="1" applyAlignment="1">
      <alignment horizontal="center" vertical="center" wrapText="1"/>
    </xf>
    <xf numFmtId="3" fontId="19" fillId="5" borderId="6" xfId="0" applyNumberFormat="1" applyFont="1" applyFill="1" applyBorder="1" applyAlignment="1">
      <alignment horizontal="center" vertical="center" wrapText="1"/>
    </xf>
    <xf numFmtId="0" fontId="19" fillId="5" borderId="6" xfId="0" applyFont="1" applyFill="1" applyBorder="1" applyAlignment="1">
      <alignment horizontal="center" vertical="center" wrapText="1"/>
    </xf>
    <xf numFmtId="0" fontId="0" fillId="5" borderId="30" xfId="0" applyFill="1" applyBorder="1"/>
    <xf numFmtId="0" fontId="5" fillId="0" borderId="29" xfId="0" applyFont="1" applyBorder="1" applyAlignment="1">
      <alignment horizontal="center" vertical="center"/>
    </xf>
    <xf numFmtId="0" fontId="0" fillId="0" borderId="29" xfId="0" applyBorder="1" applyAlignment="1">
      <alignment horizontal="center" vertical="center"/>
    </xf>
    <xf numFmtId="3" fontId="367" fillId="5" borderId="6" xfId="18526" applyNumberFormat="1" applyFont="1" applyFill="1" applyBorder="1" applyAlignment="1">
      <alignment vertical="center" wrapText="1"/>
    </xf>
    <xf numFmtId="3" fontId="16" fillId="2" borderId="2" xfId="13791" applyNumberFormat="1" applyFont="1" applyFill="1" applyBorder="1" applyAlignment="1">
      <alignment horizontal="center" vertical="center" wrapText="1"/>
    </xf>
    <xf numFmtId="0" fontId="16" fillId="0" borderId="0" xfId="0" applyFont="1"/>
    <xf numFmtId="0" fontId="18" fillId="5" borderId="6" xfId="0" applyFont="1" applyFill="1" applyBorder="1" applyAlignment="1">
      <alignment horizontal="center" vertical="center"/>
    </xf>
    <xf numFmtId="0" fontId="43" fillId="5" borderId="6" xfId="0" applyFont="1" applyFill="1" applyBorder="1" applyAlignment="1">
      <alignment horizontal="center" vertical="center"/>
    </xf>
    <xf numFmtId="0" fontId="7" fillId="5" borderId="6" xfId="0" applyFont="1" applyFill="1" applyBorder="1" applyAlignment="1">
      <alignment horizontal="center" vertical="center" wrapText="1"/>
    </xf>
    <xf numFmtId="0" fontId="7" fillId="5" borderId="6" xfId="0" applyFont="1" applyFill="1" applyBorder="1" applyAlignment="1">
      <alignment horizontal="center" vertical="center"/>
    </xf>
    <xf numFmtId="0" fontId="7" fillId="5" borderId="6" xfId="0" applyFont="1" applyFill="1" applyBorder="1" applyAlignment="1">
      <alignment horizontal="center" wrapText="1"/>
    </xf>
    <xf numFmtId="3" fontId="0" fillId="5" borderId="6" xfId="1079" applyNumberFormat="1" applyFont="1" applyFill="1" applyBorder="1" applyAlignment="1">
      <alignment horizontal="right" vertical="center" wrapText="1"/>
    </xf>
    <xf numFmtId="3" fontId="19" fillId="5" borderId="6" xfId="18862" applyNumberFormat="1" applyFont="1" applyFill="1" applyBorder="1" applyAlignment="1">
      <alignment horizontal="center" vertical="center" wrapText="1"/>
    </xf>
    <xf numFmtId="3" fontId="1" fillId="5" borderId="6" xfId="0" applyNumberFormat="1" applyFont="1" applyFill="1" applyBorder="1" applyAlignment="1">
      <alignment horizontal="center" vertical="center" wrapText="1"/>
    </xf>
    <xf numFmtId="0" fontId="7" fillId="5" borderId="6" xfId="17426" applyFont="1" applyFill="1" applyBorder="1" applyAlignment="1">
      <alignment horizontal="center" vertical="center"/>
    </xf>
    <xf numFmtId="1" fontId="18" fillId="5" borderId="6" xfId="13791" applyNumberFormat="1" applyFont="1" applyFill="1" applyBorder="1" applyAlignment="1">
      <alignment horizontal="left" vertical="center" wrapText="1"/>
    </xf>
    <xf numFmtId="341" fontId="19" fillId="5" borderId="6" xfId="18862" applyNumberFormat="1" applyFont="1" applyFill="1" applyBorder="1" applyAlignment="1">
      <alignment horizontal="center" vertical="center" wrapText="1"/>
    </xf>
    <xf numFmtId="3" fontId="18" fillId="5" borderId="6" xfId="7195" applyNumberFormat="1" applyFont="1" applyFill="1" applyBorder="1" applyAlignment="1">
      <alignment horizontal="left" vertical="center" wrapText="1"/>
    </xf>
    <xf numFmtId="3" fontId="18" fillId="5" borderId="6" xfId="7195" applyNumberFormat="1" applyFont="1" applyFill="1" applyBorder="1" applyAlignment="1">
      <alignment horizontal="center" vertical="center" wrapText="1"/>
    </xf>
    <xf numFmtId="3" fontId="1" fillId="5" borderId="6" xfId="7195" applyNumberFormat="1" applyFont="1" applyFill="1" applyBorder="1" applyAlignment="1">
      <alignment horizontal="center" vertical="center" wrapText="1"/>
    </xf>
    <xf numFmtId="3" fontId="16" fillId="5" borderId="6" xfId="13791" applyNumberFormat="1" applyFont="1" applyFill="1" applyBorder="1" applyAlignment="1">
      <alignment horizontal="left" vertical="center" wrapText="1"/>
    </xf>
    <xf numFmtId="3" fontId="1" fillId="5" borderId="6" xfId="13791" quotePrefix="1" applyNumberFormat="1" applyFont="1" applyFill="1" applyBorder="1" applyAlignment="1">
      <alignment horizontal="center" vertical="center" wrapText="1"/>
    </xf>
    <xf numFmtId="0" fontId="1" fillId="5" borderId="6" xfId="18860" applyFont="1" applyFill="1" applyBorder="1" applyAlignment="1">
      <alignment horizontal="center" vertical="center" wrapText="1"/>
    </xf>
    <xf numFmtId="3" fontId="19" fillId="5" borderId="6" xfId="13791" quotePrefix="1" applyNumberFormat="1" applyFont="1" applyFill="1" applyBorder="1" applyAlignment="1">
      <alignment horizontal="center" vertical="center" wrapText="1"/>
    </xf>
    <xf numFmtId="341" fontId="19" fillId="5" borderId="6" xfId="0" applyNumberFormat="1" applyFont="1" applyFill="1" applyBorder="1" applyAlignment="1">
      <alignment horizontal="center" vertical="center" wrapText="1"/>
    </xf>
    <xf numFmtId="226" fontId="5" fillId="5" borderId="6" xfId="0" applyNumberFormat="1" applyFont="1" applyFill="1" applyBorder="1" applyAlignment="1">
      <alignment horizontal="right" vertical="center"/>
    </xf>
    <xf numFmtId="3" fontId="7" fillId="5" borderId="0" xfId="17426" applyNumberFormat="1" applyFont="1" applyFill="1" applyBorder="1" applyAlignment="1">
      <alignment vertical="center"/>
    </xf>
    <xf numFmtId="226" fontId="5" fillId="5" borderId="6" xfId="6" applyNumberFormat="1" applyFont="1" applyFill="1" applyBorder="1" applyAlignment="1">
      <alignment horizontal="right" vertical="center" wrapText="1"/>
    </xf>
    <xf numFmtId="0" fontId="24" fillId="5" borderId="30" xfId="0" applyFont="1" applyFill="1" applyBorder="1" applyAlignment="1">
      <alignment vertical="center"/>
    </xf>
    <xf numFmtId="3" fontId="18" fillId="5" borderId="6" xfId="13791" applyNumberFormat="1" applyFont="1" applyFill="1" applyBorder="1" applyAlignment="1">
      <alignment horizontal="left" vertical="center" wrapText="1"/>
    </xf>
    <xf numFmtId="0" fontId="1" fillId="5" borderId="6" xfId="18860" applyFont="1" applyFill="1" applyBorder="1" applyAlignment="1">
      <alignment horizontal="center" vertical="center"/>
    </xf>
    <xf numFmtId="341" fontId="1" fillId="5" borderId="6" xfId="18860" applyNumberFormat="1" applyFont="1" applyFill="1" applyBorder="1" applyAlignment="1">
      <alignment horizontal="center" vertical="center"/>
    </xf>
    <xf numFmtId="1" fontId="19" fillId="5" borderId="6" xfId="13791" applyNumberFormat="1" applyFont="1" applyFill="1" applyBorder="1" applyAlignment="1">
      <alignment horizontal="center" vertical="center" wrapText="1"/>
    </xf>
    <xf numFmtId="226" fontId="24" fillId="5" borderId="6" xfId="17426" applyNumberFormat="1" applyFont="1" applyFill="1" applyBorder="1" applyAlignment="1">
      <alignment vertical="center"/>
    </xf>
    <xf numFmtId="226" fontId="0" fillId="5" borderId="6" xfId="6904" applyNumberFormat="1" applyFont="1" applyFill="1" applyBorder="1" applyAlignment="1">
      <alignment horizontal="right" vertical="center" wrapText="1"/>
    </xf>
    <xf numFmtId="226" fontId="5" fillId="5" borderId="6" xfId="6" applyNumberFormat="1" applyFont="1" applyFill="1" applyBorder="1" applyAlignment="1">
      <alignment horizontal="right" vertical="center"/>
    </xf>
    <xf numFmtId="0" fontId="0" fillId="5" borderId="30" xfId="0" applyFill="1" applyBorder="1" applyAlignment="1">
      <alignment vertical="center"/>
    </xf>
    <xf numFmtId="0" fontId="0" fillId="2" borderId="0" xfId="0" applyFill="1"/>
    <xf numFmtId="226" fontId="5" fillId="5" borderId="6" xfId="13791" applyNumberFormat="1" applyFont="1" applyFill="1" applyBorder="1" applyAlignment="1">
      <alignment vertical="center" wrapText="1"/>
    </xf>
    <xf numFmtId="226" fontId="5" fillId="5" borderId="6" xfId="18862" applyNumberFormat="1" applyFont="1" applyFill="1" applyBorder="1" applyAlignment="1">
      <alignment horizontal="right" vertical="center" wrapText="1"/>
    </xf>
    <xf numFmtId="226" fontId="5" fillId="5" borderId="6" xfId="6665" applyNumberFormat="1" applyFont="1" applyFill="1" applyBorder="1" applyAlignment="1">
      <alignment horizontal="right" vertical="center" wrapText="1"/>
    </xf>
    <xf numFmtId="3" fontId="18" fillId="5" borderId="6" xfId="13791" applyNumberFormat="1" applyFont="1" applyFill="1" applyBorder="1" applyAlignment="1">
      <alignment vertical="center" wrapText="1"/>
    </xf>
    <xf numFmtId="238" fontId="19" fillId="5" borderId="6" xfId="6668" applyNumberFormat="1" applyFont="1" applyFill="1" applyBorder="1" applyAlignment="1">
      <alignment horizontal="center" vertical="center" wrapText="1"/>
    </xf>
    <xf numFmtId="226" fontId="5" fillId="5" borderId="6" xfId="6668" applyNumberFormat="1" applyFont="1" applyFill="1" applyBorder="1" applyAlignment="1">
      <alignment horizontal="center" vertical="center" wrapText="1"/>
    </xf>
    <xf numFmtId="1" fontId="18" fillId="5" borderId="6" xfId="13791" applyNumberFormat="1" applyFont="1" applyFill="1" applyBorder="1" applyAlignment="1">
      <alignment vertical="center" wrapText="1"/>
    </xf>
    <xf numFmtId="226" fontId="0" fillId="5" borderId="6" xfId="1079" applyNumberFormat="1" applyFont="1" applyFill="1" applyBorder="1" applyAlignment="1">
      <alignment horizontal="right" vertical="center" wrapText="1"/>
    </xf>
    <xf numFmtId="3" fontId="19" fillId="5" borderId="6" xfId="1079" applyNumberFormat="1" applyFont="1" applyFill="1" applyBorder="1" applyAlignment="1">
      <alignment horizontal="center" vertical="center" wrapText="1"/>
    </xf>
    <xf numFmtId="226" fontId="0" fillId="5" borderId="6" xfId="13791" applyNumberFormat="1" applyFont="1" applyFill="1" applyBorder="1" applyAlignment="1">
      <alignment horizontal="right" vertical="center" wrapText="1"/>
    </xf>
    <xf numFmtId="226" fontId="0" fillId="5" borderId="6" xfId="17426" applyNumberFormat="1" applyFont="1" applyFill="1" applyBorder="1" applyAlignment="1">
      <alignment vertical="center"/>
    </xf>
    <xf numFmtId="0" fontId="19" fillId="5" borderId="6" xfId="17426" applyFont="1" applyFill="1" applyBorder="1" applyAlignment="1">
      <alignment horizontal="center" vertical="center" wrapText="1"/>
    </xf>
    <xf numFmtId="3" fontId="50" fillId="5" borderId="6" xfId="13791" applyNumberFormat="1" applyFont="1" applyFill="1" applyBorder="1" applyAlignment="1">
      <alignment horizontal="center" vertical="center" wrapText="1"/>
    </xf>
    <xf numFmtId="3" fontId="51" fillId="5" borderId="6" xfId="13791" applyNumberFormat="1" applyFont="1" applyFill="1" applyBorder="1" applyAlignment="1">
      <alignment horizontal="center" vertical="center" wrapText="1"/>
    </xf>
    <xf numFmtId="3" fontId="5" fillId="5" borderId="6" xfId="13791" applyNumberFormat="1" applyFont="1" applyFill="1" applyBorder="1" applyAlignment="1">
      <alignment vertical="center" wrapText="1"/>
    </xf>
    <xf numFmtId="3" fontId="21" fillId="5" borderId="6" xfId="13791" applyNumberFormat="1" applyFont="1" applyFill="1" applyBorder="1" applyAlignment="1">
      <alignment horizontal="center" vertical="center" wrapText="1"/>
    </xf>
    <xf numFmtId="3" fontId="19" fillId="5" borderId="6" xfId="18860" applyNumberFormat="1" applyFont="1" applyFill="1" applyBorder="1" applyAlignment="1">
      <alignment horizontal="center" vertical="center" wrapText="1"/>
    </xf>
    <xf numFmtId="226" fontId="5" fillId="5" borderId="6" xfId="0" applyNumberFormat="1" applyFont="1" applyFill="1" applyBorder="1" applyAlignment="1">
      <alignment horizontal="right" vertical="center" wrapText="1"/>
    </xf>
    <xf numFmtId="0" fontId="18" fillId="5" borderId="6" xfId="0" applyFont="1" applyFill="1" applyBorder="1" applyAlignment="1">
      <alignment horizontal="right" vertical="center" wrapText="1"/>
    </xf>
    <xf numFmtId="3" fontId="16" fillId="5" borderId="6" xfId="13791" applyNumberFormat="1" applyFont="1" applyFill="1" applyBorder="1" applyAlignment="1">
      <alignment vertical="center" wrapText="1"/>
    </xf>
    <xf numFmtId="0" fontId="16" fillId="5" borderId="6" xfId="18860" applyFont="1" applyFill="1" applyBorder="1" applyAlignment="1">
      <alignment horizontal="center" vertical="center" wrapText="1"/>
    </xf>
    <xf numFmtId="0" fontId="1" fillId="5" borderId="6" xfId="0" applyFont="1" applyFill="1" applyBorder="1" applyAlignment="1">
      <alignment vertical="center" wrapText="1"/>
    </xf>
    <xf numFmtId="3" fontId="18" fillId="5" borderId="6" xfId="1079" applyNumberFormat="1" applyFont="1" applyFill="1" applyBorder="1" applyAlignment="1">
      <alignment horizontal="center" vertical="center" wrapText="1"/>
    </xf>
    <xf numFmtId="0" fontId="1" fillId="5" borderId="6" xfId="0" applyFont="1" applyFill="1" applyBorder="1" applyAlignment="1">
      <alignment horizontal="center" vertical="center"/>
    </xf>
    <xf numFmtId="3" fontId="18" fillId="5" borderId="6" xfId="16003" quotePrefix="1" applyNumberFormat="1" applyFont="1" applyFill="1" applyBorder="1" applyAlignment="1">
      <alignment horizontal="left" vertical="center" wrapText="1"/>
    </xf>
    <xf numFmtId="3" fontId="18" fillId="5" borderId="6" xfId="16551" applyNumberFormat="1" applyFont="1" applyFill="1" applyBorder="1" applyAlignment="1">
      <alignment horizontal="center" vertical="center" wrapText="1"/>
    </xf>
    <xf numFmtId="3" fontId="1" fillId="5" borderId="6" xfId="16551" applyNumberFormat="1" applyFont="1" applyFill="1" applyBorder="1" applyAlignment="1">
      <alignment horizontal="center" vertical="center" wrapText="1"/>
    </xf>
    <xf numFmtId="1" fontId="1" fillId="5" borderId="6" xfId="16551" applyNumberFormat="1" applyFont="1" applyFill="1" applyBorder="1" applyAlignment="1">
      <alignment horizontal="center" vertical="center" wrapText="1"/>
    </xf>
    <xf numFmtId="1" fontId="50" fillId="5" borderId="6" xfId="13791" applyNumberFormat="1" applyFont="1" applyFill="1" applyBorder="1" applyAlignment="1">
      <alignment horizontal="justify" vertical="center" wrapText="1"/>
    </xf>
    <xf numFmtId="3" fontId="16" fillId="5" borderId="6" xfId="13791" applyNumberFormat="1" applyFont="1" applyFill="1" applyBorder="1" applyAlignment="1">
      <alignment horizontal="center" vertical="center" wrapText="1"/>
    </xf>
    <xf numFmtId="3" fontId="5" fillId="5" borderId="6" xfId="6904" applyNumberFormat="1" applyFont="1" applyFill="1" applyBorder="1" applyAlignment="1">
      <alignment horizontal="right" vertical="center" wrapText="1"/>
    </xf>
    <xf numFmtId="3" fontId="5" fillId="5" borderId="6" xfId="13791" applyNumberFormat="1" applyFont="1" applyFill="1" applyBorder="1" applyAlignment="1">
      <alignment horizontal="right" vertical="center" wrapText="1"/>
    </xf>
    <xf numFmtId="3" fontId="7" fillId="5" borderId="0" xfId="0" applyNumberFormat="1" applyFont="1" applyFill="1" applyBorder="1" applyAlignment="1">
      <alignment horizontal="right" vertical="center"/>
    </xf>
    <xf numFmtId="49" fontId="1" fillId="5" borderId="6" xfId="13791" applyNumberFormat="1" applyFont="1" applyFill="1" applyBorder="1" applyAlignment="1">
      <alignment horizontal="center" vertical="center"/>
    </xf>
    <xf numFmtId="238" fontId="43" fillId="5" borderId="6" xfId="1079" applyNumberFormat="1" applyFont="1" applyFill="1" applyBorder="1" applyAlignment="1">
      <alignment horizontal="center" vertical="center" wrapText="1"/>
    </xf>
    <xf numFmtId="238" fontId="0" fillId="5" borderId="6" xfId="1079" applyNumberFormat="1" applyFont="1" applyFill="1" applyBorder="1" applyAlignment="1">
      <alignment horizontal="center" vertical="center" wrapText="1"/>
    </xf>
    <xf numFmtId="49" fontId="0" fillId="5" borderId="6" xfId="13791" applyNumberFormat="1" applyFont="1" applyFill="1" applyBorder="1" applyAlignment="1">
      <alignment horizontal="center" vertical="center" wrapText="1"/>
    </xf>
    <xf numFmtId="0" fontId="0" fillId="5" borderId="6" xfId="0" applyFont="1" applyFill="1" applyBorder="1" applyAlignment="1">
      <alignment horizontal="center" vertical="center" wrapText="1"/>
    </xf>
    <xf numFmtId="3" fontId="7" fillId="5" borderId="6" xfId="13791" applyNumberFormat="1" applyFont="1" applyFill="1" applyBorder="1" applyAlignment="1">
      <alignment horizontal="center" vertical="center" wrapText="1"/>
    </xf>
    <xf numFmtId="3" fontId="18" fillId="5" borderId="6" xfId="1079" applyNumberFormat="1" applyFont="1" applyFill="1" applyBorder="1" applyAlignment="1">
      <alignment horizontal="right" vertical="center" wrapText="1"/>
    </xf>
    <xf numFmtId="3" fontId="18" fillId="5" borderId="6" xfId="13791" applyNumberFormat="1" applyFont="1" applyFill="1" applyBorder="1" applyAlignment="1">
      <alignment horizontal="right" vertical="center" wrapText="1"/>
    </xf>
    <xf numFmtId="226" fontId="1" fillId="5" borderId="6" xfId="6" applyNumberFormat="1" applyFont="1" applyFill="1" applyBorder="1" applyAlignment="1">
      <alignment horizontal="right" vertical="center" wrapText="1"/>
    </xf>
    <xf numFmtId="226" fontId="1" fillId="5" borderId="6" xfId="6" applyNumberFormat="1" applyFont="1" applyFill="1" applyBorder="1" applyAlignment="1">
      <alignment horizontal="center" vertical="center" wrapText="1"/>
    </xf>
    <xf numFmtId="0" fontId="0" fillId="0" borderId="70" xfId="0" applyBorder="1" applyAlignment="1">
      <alignment horizontal="center" vertical="center"/>
    </xf>
    <xf numFmtId="0" fontId="0" fillId="0" borderId="28" xfId="0" applyBorder="1" applyAlignment="1">
      <alignment horizontal="center" vertical="center"/>
    </xf>
    <xf numFmtId="0" fontId="16" fillId="0" borderId="24" xfId="0" applyFont="1" applyBorder="1"/>
    <xf numFmtId="3" fontId="16" fillId="4" borderId="24" xfId="17426" applyNumberFormat="1" applyFont="1" applyFill="1" applyBorder="1" applyAlignment="1">
      <alignment horizontal="center" vertical="center"/>
    </xf>
    <xf numFmtId="226" fontId="16" fillId="0" borderId="10" xfId="0" applyNumberFormat="1" applyFont="1" applyBorder="1" applyAlignment="1">
      <alignment vertical="center"/>
    </xf>
    <xf numFmtId="0" fontId="16" fillId="0" borderId="26" xfId="0" applyFont="1" applyBorder="1"/>
    <xf numFmtId="0" fontId="0" fillId="0" borderId="0" xfId="0" applyBorder="1"/>
    <xf numFmtId="3" fontId="0" fillId="0" borderId="0" xfId="0" applyNumberFormat="1" applyBorder="1"/>
    <xf numFmtId="226" fontId="0" fillId="0" borderId="0" xfId="0" applyNumberFormat="1" applyBorder="1"/>
    <xf numFmtId="3" fontId="0" fillId="0" borderId="0" xfId="0" applyNumberFormat="1" applyFont="1" applyBorder="1"/>
    <xf numFmtId="3" fontId="0" fillId="4" borderId="0" xfId="0" applyNumberFormat="1" applyFill="1" applyBorder="1"/>
    <xf numFmtId="3" fontId="0" fillId="5" borderId="0" xfId="0" applyNumberFormat="1" applyFill="1" applyBorder="1"/>
    <xf numFmtId="3" fontId="24" fillId="0" borderId="0" xfId="0" applyNumberFormat="1" applyFont="1" applyBorder="1"/>
    <xf numFmtId="226" fontId="0" fillId="0" borderId="0" xfId="0" applyNumberFormat="1" applyFont="1" applyBorder="1" applyAlignment="1">
      <alignment vertical="center"/>
    </xf>
    <xf numFmtId="226" fontId="0" fillId="5" borderId="0" xfId="0" applyNumberFormat="1" applyFill="1" applyBorder="1"/>
    <xf numFmtId="3" fontId="0" fillId="5" borderId="0" xfId="0" applyNumberFormat="1" applyFont="1" applyFill="1" applyBorder="1"/>
    <xf numFmtId="0" fontId="0" fillId="0" borderId="0" xfId="0" applyBorder="1" applyAlignment="1">
      <alignment wrapText="1"/>
    </xf>
    <xf numFmtId="0" fontId="0" fillId="0" borderId="0" xfId="0" applyFont="1" applyBorder="1" applyAlignment="1">
      <alignment vertical="center"/>
    </xf>
    <xf numFmtId="0" fontId="0" fillId="0" borderId="0" xfId="0" applyFont="1" applyBorder="1"/>
    <xf numFmtId="3" fontId="0" fillId="2" borderId="0" xfId="0" applyNumberFormat="1" applyFill="1" applyBorder="1"/>
    <xf numFmtId="0" fontId="0" fillId="2" borderId="0" xfId="0" applyFill="1" applyBorder="1"/>
    <xf numFmtId="0" fontId="0" fillId="2" borderId="0" xfId="0" applyFill="1" applyBorder="1" applyAlignment="1">
      <alignment horizontal="center" vertical="center"/>
    </xf>
    <xf numFmtId="0" fontId="0" fillId="0" borderId="0" xfId="0" applyBorder="1" applyAlignment="1">
      <alignment vertical="center"/>
    </xf>
    <xf numFmtId="0" fontId="0" fillId="4" borderId="0" xfId="0" applyFill="1" applyBorder="1"/>
    <xf numFmtId="3" fontId="5" fillId="4" borderId="0" xfId="0" applyNumberFormat="1" applyFont="1" applyFill="1" applyBorder="1"/>
    <xf numFmtId="3" fontId="24" fillId="4" borderId="0" xfId="0" applyNumberFormat="1" applyFont="1" applyFill="1" applyBorder="1"/>
    <xf numFmtId="0" fontId="0" fillId="0" borderId="71" xfId="0" applyBorder="1"/>
    <xf numFmtId="3" fontId="0" fillId="0" borderId="71" xfId="0" applyNumberFormat="1" applyBorder="1"/>
    <xf numFmtId="226" fontId="0" fillId="0" borderId="32" xfId="0" applyNumberFormat="1" applyFont="1" applyBorder="1" applyAlignment="1">
      <alignment vertical="center"/>
    </xf>
    <xf numFmtId="3" fontId="108" fillId="4" borderId="6" xfId="13791" applyNumberFormat="1" applyFont="1" applyFill="1" applyBorder="1" applyAlignment="1">
      <alignment horizontal="left" vertical="center" wrapText="1"/>
    </xf>
    <xf numFmtId="3" fontId="121" fillId="4" borderId="6" xfId="13791" applyNumberFormat="1" applyFont="1" applyFill="1" applyBorder="1" applyAlignment="1">
      <alignment vertical="center" wrapText="1"/>
    </xf>
    <xf numFmtId="226" fontId="102" fillId="5" borderId="6" xfId="17426" applyNumberFormat="1" applyFont="1" applyFill="1" applyBorder="1" applyAlignment="1">
      <alignment vertical="center"/>
    </xf>
    <xf numFmtId="226" fontId="102" fillId="0" borderId="6" xfId="17426" applyNumberFormat="1" applyFont="1" applyFill="1" applyBorder="1" applyAlignment="1">
      <alignment vertical="center"/>
    </xf>
    <xf numFmtId="3" fontId="121" fillId="4" borderId="6" xfId="17426" applyNumberFormat="1" applyFont="1" applyFill="1" applyBorder="1" applyAlignment="1">
      <alignment vertical="center"/>
    </xf>
    <xf numFmtId="226" fontId="121" fillId="4" borderId="6" xfId="0" applyNumberFormat="1" applyFont="1" applyFill="1" applyBorder="1" applyAlignment="1">
      <alignment vertical="center"/>
    </xf>
    <xf numFmtId="226" fontId="102" fillId="4" borderId="6" xfId="1079" applyNumberFormat="1" applyFont="1" applyFill="1" applyBorder="1" applyAlignment="1">
      <alignment horizontal="right" vertical="center" wrapText="1"/>
    </xf>
    <xf numFmtId="238" fontId="121" fillId="4" borderId="7" xfId="0" applyNumberFormat="1" applyFont="1" applyFill="1" applyBorder="1" applyAlignment="1">
      <alignment vertical="center"/>
    </xf>
    <xf numFmtId="226" fontId="121" fillId="4" borderId="6" xfId="1079" applyNumberFormat="1" applyFont="1" applyFill="1" applyBorder="1" applyAlignment="1">
      <alignment horizontal="right" vertical="center" wrapText="1"/>
    </xf>
    <xf numFmtId="3" fontId="376" fillId="4" borderId="6" xfId="17426" applyNumberFormat="1" applyFont="1" applyFill="1" applyBorder="1" applyAlignment="1">
      <alignment vertical="center"/>
    </xf>
    <xf numFmtId="226" fontId="376" fillId="4" borderId="6" xfId="17426" applyNumberFormat="1" applyFont="1" applyFill="1" applyBorder="1" applyAlignment="1">
      <alignment vertical="center"/>
    </xf>
    <xf numFmtId="3" fontId="102" fillId="4" borderId="6" xfId="13791" applyNumberFormat="1" applyFont="1" applyFill="1" applyBorder="1" applyAlignment="1">
      <alignment horizontal="right" vertical="center" wrapText="1"/>
    </xf>
    <xf numFmtId="3" fontId="121" fillId="4" borderId="6" xfId="18862" applyNumberFormat="1" applyFont="1" applyFill="1" applyBorder="1" applyAlignment="1">
      <alignment horizontal="right" vertical="center" wrapText="1"/>
    </xf>
    <xf numFmtId="226" fontId="102" fillId="4" borderId="6" xfId="13791" applyNumberFormat="1" applyFont="1" applyFill="1" applyBorder="1" applyAlignment="1">
      <alignment vertical="center" wrapText="1"/>
    </xf>
    <xf numFmtId="226" fontId="102" fillId="0" borderId="6" xfId="13791" applyNumberFormat="1" applyFont="1" applyFill="1" applyBorder="1" applyAlignment="1">
      <alignment horizontal="right" vertical="center"/>
    </xf>
    <xf numFmtId="0" fontId="102" fillId="4" borderId="6" xfId="17426" applyFont="1" applyFill="1" applyBorder="1" applyAlignment="1">
      <alignment vertical="center"/>
    </xf>
    <xf numFmtId="226" fontId="377" fillId="4" borderId="6" xfId="17426" applyNumberFormat="1" applyFont="1" applyFill="1" applyBorder="1" applyAlignment="1">
      <alignment horizontal="right" vertical="center"/>
    </xf>
    <xf numFmtId="3" fontId="19" fillId="5" borderId="6" xfId="6904" applyNumberFormat="1" applyFont="1" applyFill="1" applyBorder="1" applyAlignment="1">
      <alignment horizontal="center" vertical="center" wrapText="1"/>
    </xf>
    <xf numFmtId="0" fontId="107" fillId="5" borderId="25" xfId="17426" applyFont="1" applyFill="1" applyBorder="1" applyAlignment="1">
      <alignment horizontal="center" vertical="center" wrapText="1"/>
    </xf>
    <xf numFmtId="226" fontId="102" fillId="4" borderId="6" xfId="0" applyNumberFormat="1" applyFont="1" applyFill="1" applyBorder="1" applyAlignment="1">
      <alignment horizontal="right" vertical="center"/>
    </xf>
    <xf numFmtId="1" fontId="18" fillId="5" borderId="6" xfId="0" applyNumberFormat="1" applyFont="1" applyFill="1" applyBorder="1" applyAlignment="1">
      <alignment vertical="center" wrapText="1"/>
    </xf>
    <xf numFmtId="1" fontId="18" fillId="5" borderId="6" xfId="0" applyNumberFormat="1" applyFont="1" applyFill="1" applyBorder="1" applyAlignment="1">
      <alignment horizontal="center" vertical="center" wrapText="1"/>
    </xf>
    <xf numFmtId="3" fontId="20" fillId="5" borderId="6" xfId="13791" applyNumberFormat="1" applyFont="1" applyFill="1" applyBorder="1" applyAlignment="1">
      <alignment horizontal="center" vertical="center" wrapText="1"/>
    </xf>
    <xf numFmtId="3" fontId="18" fillId="5" borderId="6" xfId="6904" applyNumberFormat="1" applyFont="1" applyFill="1" applyBorder="1" applyAlignment="1">
      <alignment horizontal="right" vertical="center" wrapText="1"/>
    </xf>
    <xf numFmtId="3" fontId="18" fillId="5" borderId="6" xfId="0" applyNumberFormat="1" applyFont="1" applyFill="1" applyBorder="1" applyAlignment="1">
      <alignment horizontal="right" vertical="center" wrapText="1"/>
    </xf>
    <xf numFmtId="3" fontId="18" fillId="5" borderId="6" xfId="0" applyNumberFormat="1" applyFont="1" applyFill="1" applyBorder="1" applyAlignment="1">
      <alignment vertical="center"/>
    </xf>
    <xf numFmtId="3" fontId="18" fillId="5" borderId="6" xfId="17426" applyNumberFormat="1" applyFont="1" applyFill="1" applyBorder="1" applyAlignment="1">
      <alignment vertical="center"/>
    </xf>
    <xf numFmtId="0" fontId="18" fillId="5" borderId="6" xfId="0" applyFont="1" applyFill="1" applyBorder="1" applyAlignment="1">
      <alignment horizontal="center" vertical="center" wrapText="1"/>
    </xf>
    <xf numFmtId="226" fontId="24" fillId="5" borderId="6" xfId="0" applyNumberFormat="1" applyFont="1" applyFill="1" applyBorder="1" applyAlignment="1">
      <alignment vertical="center"/>
    </xf>
    <xf numFmtId="1" fontId="16" fillId="5" borderId="6" xfId="13791" applyNumberFormat="1" applyFont="1" applyFill="1" applyBorder="1" applyAlignment="1">
      <alignment horizontal="justify" vertical="center" wrapText="1"/>
    </xf>
    <xf numFmtId="3" fontId="121" fillId="5" borderId="6" xfId="17426" applyNumberFormat="1" applyFont="1" applyFill="1" applyBorder="1" applyAlignment="1">
      <alignment vertical="center"/>
    </xf>
    <xf numFmtId="3" fontId="14" fillId="4" borderId="6" xfId="1079" applyNumberFormat="1" applyFont="1" applyFill="1" applyBorder="1" applyAlignment="1">
      <alignment horizontal="right" vertical="center" wrapText="1"/>
    </xf>
    <xf numFmtId="3" fontId="3" fillId="5" borderId="6" xfId="1079" applyNumberFormat="1" applyFont="1" applyFill="1" applyBorder="1" applyAlignment="1">
      <alignment horizontal="right" vertical="center" wrapText="1"/>
    </xf>
    <xf numFmtId="3" fontId="16" fillId="5" borderId="6" xfId="0" applyNumberFormat="1" applyFont="1" applyFill="1" applyBorder="1" applyAlignment="1">
      <alignment vertical="center"/>
    </xf>
    <xf numFmtId="3" fontId="3" fillId="5" borderId="6" xfId="6904" applyNumberFormat="1" applyFont="1" applyFill="1" applyBorder="1" applyAlignment="1">
      <alignment vertical="center" wrapText="1"/>
    </xf>
    <xf numFmtId="3" fontId="8" fillId="5" borderId="6" xfId="6904" applyNumberFormat="1" applyFont="1" applyFill="1" applyBorder="1" applyAlignment="1">
      <alignment vertical="center" wrapText="1"/>
    </xf>
    <xf numFmtId="3" fontId="5" fillId="5" borderId="6" xfId="0" applyNumberFormat="1" applyFont="1" applyFill="1" applyBorder="1" applyAlignment="1">
      <alignment horizontal="right" vertical="center"/>
    </xf>
    <xf numFmtId="3" fontId="3" fillId="5" borderId="6" xfId="13791" applyNumberFormat="1" applyFont="1" applyFill="1" applyBorder="1" applyAlignment="1">
      <alignment vertical="center" wrapText="1"/>
    </xf>
    <xf numFmtId="3" fontId="3" fillId="5" borderId="6" xfId="0" applyNumberFormat="1" applyFont="1" applyFill="1" applyBorder="1" applyAlignment="1">
      <alignment vertical="center"/>
    </xf>
    <xf numFmtId="3" fontId="3" fillId="5" borderId="6" xfId="13791" applyNumberFormat="1" applyFont="1" applyFill="1" applyBorder="1" applyAlignment="1">
      <alignment horizontal="right" vertical="center" wrapText="1"/>
    </xf>
    <xf numFmtId="3" fontId="3" fillId="5" borderId="6" xfId="6904" applyNumberFormat="1" applyFont="1" applyFill="1" applyBorder="1" applyAlignment="1">
      <alignment horizontal="right" vertical="center" wrapText="1"/>
    </xf>
    <xf numFmtId="3" fontId="5" fillId="5" borderId="6" xfId="16551" applyNumberFormat="1" applyFont="1" applyFill="1" applyBorder="1" applyAlignment="1">
      <alignment horizontal="right" vertical="center" wrapText="1"/>
    </xf>
    <xf numFmtId="3" fontId="4" fillId="5" borderId="6" xfId="1079" applyNumberFormat="1" applyFont="1" applyFill="1" applyBorder="1" applyAlignment="1">
      <alignment horizontal="right" vertical="center" wrapText="1"/>
    </xf>
    <xf numFmtId="3" fontId="26" fillId="5" borderId="6" xfId="17426" applyNumberFormat="1" applyFont="1" applyFill="1" applyBorder="1" applyAlignment="1">
      <alignment vertical="center"/>
    </xf>
    <xf numFmtId="3" fontId="4" fillId="5" borderId="6" xfId="13791" applyNumberFormat="1" applyFont="1" applyFill="1" applyBorder="1" applyAlignment="1">
      <alignment horizontal="right" vertical="center" wrapText="1"/>
    </xf>
    <xf numFmtId="3" fontId="69" fillId="5" borderId="6" xfId="1079" applyNumberFormat="1" applyFont="1" applyFill="1" applyBorder="1" applyAlignment="1">
      <alignment horizontal="right" vertical="center" wrapText="1"/>
    </xf>
    <xf numFmtId="3" fontId="69" fillId="5" borderId="6" xfId="6904" applyNumberFormat="1" applyFont="1" applyFill="1" applyBorder="1" applyAlignment="1">
      <alignment horizontal="right" vertical="center" wrapText="1"/>
    </xf>
    <xf numFmtId="3" fontId="91" fillId="5" borderId="6" xfId="1079" applyNumberFormat="1" applyFont="1" applyFill="1" applyBorder="1" applyAlignment="1">
      <alignment horizontal="right" vertical="center" wrapText="1"/>
    </xf>
    <xf numFmtId="3" fontId="94" fillId="5" borderId="6" xfId="1079" applyNumberFormat="1" applyFont="1" applyFill="1" applyBorder="1" applyAlignment="1">
      <alignment horizontal="right" vertical="center" wrapText="1"/>
    </xf>
    <xf numFmtId="238" fontId="97" fillId="5" borderId="6" xfId="6" applyNumberFormat="1" applyFont="1" applyFill="1" applyBorder="1" applyAlignment="1">
      <alignment horizontal="right" vertical="center"/>
    </xf>
    <xf numFmtId="3" fontId="107" fillId="4" borderId="25" xfId="17426" applyNumberFormat="1" applyFont="1" applyFill="1" applyBorder="1" applyAlignment="1">
      <alignment horizontal="center" vertical="center" wrapText="1"/>
    </xf>
    <xf numFmtId="3" fontId="378" fillId="4" borderId="25" xfId="17426" applyNumberFormat="1" applyFont="1" applyFill="1" applyBorder="1" applyAlignment="1">
      <alignment horizontal="center" vertical="center" wrapText="1"/>
    </xf>
    <xf numFmtId="0" fontId="0" fillId="0" borderId="0" xfId="0" applyAlignment="1">
      <alignment horizontal="center"/>
    </xf>
    <xf numFmtId="0" fontId="5" fillId="0" borderId="0" xfId="0" applyFont="1" applyAlignment="1">
      <alignment horizontal="center"/>
    </xf>
    <xf numFmtId="226" fontId="16" fillId="4" borderId="6" xfId="1079" applyNumberFormat="1" applyFont="1" applyFill="1" applyBorder="1" applyAlignment="1">
      <alignment horizontal="right" vertical="center" wrapText="1"/>
    </xf>
    <xf numFmtId="0" fontId="18" fillId="5" borderId="6" xfId="0" applyFont="1" applyFill="1" applyBorder="1" applyAlignment="1">
      <alignment horizontal="left" vertical="center" wrapText="1"/>
    </xf>
    <xf numFmtId="49" fontId="18" fillId="5" borderId="6" xfId="0" quotePrefix="1" applyNumberFormat="1" applyFont="1" applyFill="1" applyBorder="1" applyAlignment="1">
      <alignment horizontal="center" vertical="center" wrapText="1"/>
    </xf>
    <xf numFmtId="0" fontId="1" fillId="5" borderId="6" xfId="0" quotePrefix="1" applyFont="1" applyFill="1" applyBorder="1" applyAlignment="1">
      <alignment horizontal="center" vertical="center" wrapText="1"/>
    </xf>
    <xf numFmtId="238" fontId="19" fillId="5" borderId="6" xfId="7157" applyNumberFormat="1" applyFont="1" applyFill="1" applyBorder="1" applyAlignment="1">
      <alignment horizontal="center" vertical="center" wrapText="1"/>
    </xf>
    <xf numFmtId="226" fontId="5" fillId="5" borderId="6" xfId="7157" applyNumberFormat="1" applyFont="1" applyFill="1" applyBorder="1" applyAlignment="1">
      <alignment horizontal="right" vertical="center"/>
    </xf>
    <xf numFmtId="3" fontId="55" fillId="4" borderId="6" xfId="18526" applyNumberFormat="1" applyFont="1" applyFill="1" applyBorder="1" applyAlignment="1">
      <alignment vertical="center"/>
    </xf>
    <xf numFmtId="3" fontId="55" fillId="4" borderId="6" xfId="13791" quotePrefix="1" applyNumberFormat="1" applyFont="1" applyFill="1" applyBorder="1" applyAlignment="1">
      <alignment horizontal="center" vertical="center" wrapText="1"/>
    </xf>
    <xf numFmtId="3" fontId="12" fillId="4" borderId="6" xfId="1079" applyNumberFormat="1" applyFont="1" applyFill="1" applyBorder="1" applyAlignment="1">
      <alignment horizontal="right" vertical="center" wrapText="1"/>
    </xf>
    <xf numFmtId="3" fontId="56" fillId="4" borderId="6" xfId="1079" applyNumberFormat="1" applyFont="1" applyFill="1" applyBorder="1" applyAlignment="1">
      <alignment horizontal="right" vertical="center" wrapText="1"/>
    </xf>
    <xf numFmtId="3" fontId="56" fillId="2" borderId="6" xfId="1079" applyNumberFormat="1" applyFont="1" applyFill="1" applyBorder="1" applyAlignment="1">
      <alignment horizontal="right" vertical="center" wrapText="1"/>
    </xf>
    <xf numFmtId="226" fontId="16" fillId="5" borderId="6" xfId="0" applyNumberFormat="1" applyFont="1" applyFill="1" applyBorder="1" applyAlignment="1">
      <alignment vertical="center"/>
    </xf>
    <xf numFmtId="3" fontId="0" fillId="5" borderId="0" xfId="0" applyNumberFormat="1" applyFill="1"/>
    <xf numFmtId="0" fontId="18" fillId="10" borderId="6" xfId="0" applyFont="1" applyFill="1" applyBorder="1" applyAlignment="1">
      <alignment horizontal="center" vertical="center"/>
    </xf>
    <xf numFmtId="1" fontId="18" fillId="10" borderId="6" xfId="13791" applyNumberFormat="1" applyFont="1" applyFill="1" applyBorder="1" applyAlignment="1">
      <alignment vertical="center" wrapText="1"/>
    </xf>
    <xf numFmtId="0" fontId="16" fillId="10" borderId="6" xfId="0" applyFont="1" applyFill="1" applyBorder="1" applyAlignment="1">
      <alignment vertical="center"/>
    </xf>
    <xf numFmtId="0" fontId="1" fillId="10" borderId="6" xfId="0" applyFont="1" applyFill="1" applyBorder="1" applyAlignment="1">
      <alignment horizontal="center" vertical="center" wrapText="1"/>
    </xf>
    <xf numFmtId="0" fontId="1" fillId="10" borderId="6" xfId="0" applyFont="1" applyFill="1" applyBorder="1" applyAlignment="1">
      <alignment vertical="center"/>
    </xf>
    <xf numFmtId="3" fontId="5" fillId="10" borderId="6" xfId="1079" applyNumberFormat="1" applyFont="1" applyFill="1" applyBorder="1" applyAlignment="1">
      <alignment horizontal="right" vertical="center" wrapText="1"/>
    </xf>
    <xf numFmtId="3" fontId="21" fillId="10" borderId="6" xfId="1079" applyNumberFormat="1" applyFont="1" applyFill="1" applyBorder="1" applyAlignment="1">
      <alignment horizontal="right" vertical="center" wrapText="1"/>
    </xf>
    <xf numFmtId="3" fontId="5" fillId="10" borderId="6" xfId="0" applyNumberFormat="1" applyFont="1" applyFill="1" applyBorder="1" applyAlignment="1">
      <alignment vertical="center"/>
    </xf>
    <xf numFmtId="3" fontId="5" fillId="10" borderId="6" xfId="17426" applyNumberFormat="1" applyFont="1" applyFill="1" applyBorder="1" applyAlignment="1">
      <alignment vertical="center"/>
    </xf>
    <xf numFmtId="226" fontId="32" fillId="10" borderId="6" xfId="6665" applyNumberFormat="1" applyFont="1" applyFill="1" applyBorder="1" applyAlignment="1">
      <alignment horizontal="center" vertical="center" wrapText="1"/>
    </xf>
    <xf numFmtId="0" fontId="0" fillId="10" borderId="29" xfId="0" applyFill="1" applyBorder="1"/>
    <xf numFmtId="3" fontId="0" fillId="10" borderId="0" xfId="0" applyNumberFormat="1" applyFill="1" applyBorder="1"/>
    <xf numFmtId="0" fontId="0" fillId="10" borderId="0" xfId="0" applyFill="1" applyBorder="1"/>
    <xf numFmtId="226" fontId="0" fillId="10" borderId="6" xfId="0" applyNumberFormat="1" applyFont="1" applyFill="1" applyBorder="1" applyAlignment="1">
      <alignment vertical="center"/>
    </xf>
    <xf numFmtId="0" fontId="107" fillId="10" borderId="25" xfId="17426" applyFont="1" applyFill="1" applyBorder="1" applyAlignment="1">
      <alignment horizontal="center" vertical="center" wrapText="1"/>
    </xf>
    <xf numFmtId="0" fontId="0" fillId="10" borderId="0" xfId="0" applyFill="1"/>
    <xf numFmtId="3" fontId="0" fillId="10" borderId="0" xfId="0" applyNumberFormat="1" applyFill="1"/>
    <xf numFmtId="1" fontId="18" fillId="10" borderId="6" xfId="13791" quotePrefix="1" applyNumberFormat="1" applyFont="1" applyFill="1" applyBorder="1" applyAlignment="1">
      <alignment vertical="center" wrapText="1"/>
    </xf>
    <xf numFmtId="0" fontId="32" fillId="10" borderId="6" xfId="0" applyFont="1" applyFill="1" applyBorder="1" applyAlignment="1">
      <alignment horizontal="center" vertical="center" wrapText="1"/>
    </xf>
    <xf numFmtId="1" fontId="16" fillId="10" borderId="6" xfId="13791" applyNumberFormat="1" applyFont="1" applyFill="1" applyBorder="1" applyAlignment="1">
      <alignment vertical="center" wrapText="1"/>
    </xf>
    <xf numFmtId="3" fontId="3" fillId="10" borderId="6" xfId="1079" applyNumberFormat="1" applyFont="1" applyFill="1" applyBorder="1" applyAlignment="1">
      <alignment horizontal="right" vertical="center" wrapText="1"/>
    </xf>
    <xf numFmtId="341" fontId="1" fillId="5" borderId="17" xfId="0" applyNumberFormat="1" applyFont="1" applyFill="1" applyBorder="1" applyAlignment="1">
      <alignment horizontal="center" vertical="center" wrapText="1"/>
    </xf>
    <xf numFmtId="3" fontId="2" fillId="5" borderId="6" xfId="1079" applyNumberFormat="1" applyFont="1" applyFill="1" applyBorder="1" applyAlignment="1">
      <alignment horizontal="right" vertical="center" wrapText="1"/>
    </xf>
    <xf numFmtId="226" fontId="3" fillId="5" borderId="6" xfId="6904" applyNumberFormat="1" applyFont="1" applyFill="1" applyBorder="1" applyAlignment="1">
      <alignment vertical="center" wrapText="1"/>
    </xf>
    <xf numFmtId="226" fontId="2" fillId="5" borderId="6" xfId="6904" applyNumberFormat="1" applyFont="1" applyFill="1" applyBorder="1" applyAlignment="1">
      <alignment vertical="center" wrapText="1"/>
    </xf>
    <xf numFmtId="3" fontId="121" fillId="5" borderId="6" xfId="0" applyNumberFormat="1" applyFont="1" applyFill="1" applyBorder="1" applyAlignment="1">
      <alignment vertical="center"/>
    </xf>
    <xf numFmtId="3" fontId="18" fillId="5" borderId="6" xfId="0" applyNumberFormat="1" applyFont="1" applyFill="1" applyBorder="1" applyAlignment="1">
      <alignment horizontal="center" vertical="center" wrapText="1"/>
    </xf>
    <xf numFmtId="226" fontId="102" fillId="5" borderId="6" xfId="0" applyNumberFormat="1" applyFont="1" applyFill="1" applyBorder="1" applyAlignment="1">
      <alignment vertical="center"/>
    </xf>
    <xf numFmtId="3" fontId="2" fillId="5" borderId="6" xfId="6904" applyNumberFormat="1" applyFont="1" applyFill="1" applyBorder="1" applyAlignment="1">
      <alignment vertical="center" wrapText="1"/>
    </xf>
    <xf numFmtId="3" fontId="50" fillId="5" borderId="6" xfId="1079" applyNumberFormat="1" applyFont="1" applyFill="1" applyBorder="1" applyAlignment="1">
      <alignment horizontal="right" vertical="center" wrapText="1"/>
    </xf>
    <xf numFmtId="0" fontId="5" fillId="5" borderId="29" xfId="0" applyFont="1" applyFill="1" applyBorder="1"/>
    <xf numFmtId="3" fontId="121" fillId="5" borderId="6" xfId="6904" applyNumberFormat="1" applyFont="1" applyFill="1" applyBorder="1" applyAlignment="1">
      <alignment horizontal="right" vertical="center" wrapText="1"/>
    </xf>
    <xf numFmtId="226" fontId="5" fillId="5" borderId="6" xfId="4591" applyNumberFormat="1" applyFont="1" applyFill="1" applyBorder="1" applyAlignment="1">
      <alignment horizontal="right" vertical="center" wrapText="1"/>
    </xf>
    <xf numFmtId="3" fontId="24" fillId="5" borderId="0" xfId="0" applyNumberFormat="1" applyFont="1" applyFill="1" applyBorder="1"/>
    <xf numFmtId="226" fontId="0" fillId="5" borderId="6" xfId="16551" applyNumberFormat="1" applyFont="1" applyFill="1" applyBorder="1" applyAlignment="1">
      <alignment horizontal="right" vertical="center" wrapText="1"/>
    </xf>
    <xf numFmtId="238" fontId="18" fillId="5" borderId="6" xfId="6665" applyNumberFormat="1" applyFont="1" applyFill="1" applyBorder="1" applyAlignment="1">
      <alignment horizontal="center" vertical="center" wrapText="1"/>
    </xf>
    <xf numFmtId="226" fontId="102" fillId="5" borderId="6" xfId="1079" applyNumberFormat="1" applyFont="1" applyFill="1" applyBorder="1" applyAlignment="1">
      <alignment horizontal="right" vertical="center" wrapText="1"/>
    </xf>
    <xf numFmtId="226" fontId="24" fillId="5" borderId="6" xfId="1079" applyNumberFormat="1" applyFont="1" applyFill="1" applyBorder="1" applyAlignment="1">
      <alignment horizontal="right" vertical="center" wrapText="1"/>
    </xf>
    <xf numFmtId="226" fontId="3" fillId="5" borderId="6" xfId="1079" applyNumberFormat="1" applyFont="1" applyFill="1" applyBorder="1" applyAlignment="1">
      <alignment horizontal="right" vertical="center" wrapText="1"/>
    </xf>
    <xf numFmtId="3" fontId="33" fillId="5" borderId="6" xfId="1079" applyNumberFormat="1" applyFont="1" applyFill="1" applyBorder="1" applyAlignment="1">
      <alignment horizontal="right" vertical="center" wrapText="1"/>
    </xf>
    <xf numFmtId="3" fontId="3" fillId="5" borderId="5" xfId="1079" applyNumberFormat="1" applyFont="1" applyFill="1" applyBorder="1" applyAlignment="1">
      <alignment horizontal="right" vertical="center" wrapText="1"/>
    </xf>
    <xf numFmtId="3" fontId="3" fillId="5" borderId="25" xfId="1079" applyNumberFormat="1" applyFont="1" applyFill="1" applyBorder="1" applyAlignment="1">
      <alignment horizontal="right" vertical="center" wrapText="1"/>
    </xf>
    <xf numFmtId="3" fontId="30" fillId="5" borderId="6" xfId="6904" applyNumberFormat="1" applyFont="1" applyFill="1" applyBorder="1" applyAlignment="1">
      <alignment horizontal="right" vertical="center" wrapText="1"/>
    </xf>
    <xf numFmtId="226" fontId="19" fillId="5" borderId="6" xfId="6665" applyNumberFormat="1" applyFont="1" applyFill="1" applyBorder="1" applyAlignment="1">
      <alignment horizontal="center" vertical="center" wrapText="1"/>
    </xf>
    <xf numFmtId="3" fontId="70" fillId="5" borderId="6" xfId="6904" applyNumberFormat="1" applyFont="1" applyFill="1" applyBorder="1" applyAlignment="1">
      <alignment horizontal="right" vertical="center" wrapText="1"/>
    </xf>
    <xf numFmtId="0" fontId="84" fillId="5" borderId="6" xfId="0" applyFont="1" applyFill="1" applyBorder="1" applyAlignment="1">
      <alignment horizontal="center" vertical="center" wrapText="1"/>
    </xf>
    <xf numFmtId="3" fontId="21" fillId="5" borderId="6" xfId="1079" applyNumberFormat="1" applyFont="1" applyFill="1" applyBorder="1" applyAlignment="1">
      <alignment horizontal="center" vertical="center" wrapText="1"/>
    </xf>
    <xf numFmtId="3" fontId="8" fillId="5" borderId="6" xfId="1079" applyNumberFormat="1" applyFont="1" applyFill="1" applyBorder="1" applyAlignment="1">
      <alignment horizontal="center" vertical="center" wrapText="1"/>
    </xf>
    <xf numFmtId="0" fontId="90" fillId="5" borderId="6" xfId="0" applyFont="1" applyFill="1" applyBorder="1" applyAlignment="1">
      <alignment horizontal="center" vertical="center"/>
    </xf>
    <xf numFmtId="3" fontId="98" fillId="5" borderId="6" xfId="1079" applyNumberFormat="1" applyFont="1" applyFill="1" applyBorder="1" applyAlignment="1">
      <alignment horizontal="center" vertical="center" wrapText="1"/>
    </xf>
    <xf numFmtId="0" fontId="96" fillId="5" borderId="6" xfId="0" applyFont="1" applyFill="1" applyBorder="1" applyAlignment="1">
      <alignment horizontal="center" vertical="center"/>
    </xf>
    <xf numFmtId="3" fontId="97" fillId="5" borderId="6" xfId="13791" applyNumberFormat="1" applyFont="1" applyFill="1" applyBorder="1" applyAlignment="1">
      <alignment vertical="center" wrapText="1"/>
    </xf>
    <xf numFmtId="3" fontId="97" fillId="5" borderId="6" xfId="1079" applyNumberFormat="1" applyFont="1" applyFill="1" applyBorder="1" applyAlignment="1">
      <alignment horizontal="right" vertical="center" wrapText="1"/>
    </xf>
    <xf numFmtId="3" fontId="100" fillId="5" borderId="6" xfId="1079" applyNumberFormat="1" applyFont="1" applyFill="1" applyBorder="1" applyAlignment="1">
      <alignment horizontal="center" vertical="center" wrapText="1"/>
    </xf>
    <xf numFmtId="3" fontId="97" fillId="5" borderId="6" xfId="0" applyNumberFormat="1" applyFont="1" applyFill="1" applyBorder="1" applyAlignment="1">
      <alignment vertical="center"/>
    </xf>
    <xf numFmtId="3" fontId="97" fillId="5" borderId="6" xfId="17426" applyNumberFormat="1" applyFont="1" applyFill="1" applyBorder="1" applyAlignment="1">
      <alignment vertical="center"/>
    </xf>
    <xf numFmtId="0" fontId="97" fillId="5" borderId="6" xfId="0" applyFont="1" applyFill="1" applyBorder="1" applyAlignment="1">
      <alignment horizontal="right" vertical="center"/>
    </xf>
    <xf numFmtId="0" fontId="5" fillId="5" borderId="6" xfId="0" applyFont="1" applyFill="1" applyBorder="1" applyAlignment="1">
      <alignment horizontal="center" vertical="center" wrapText="1"/>
    </xf>
    <xf numFmtId="238" fontId="5" fillId="5" borderId="6" xfId="6" applyNumberFormat="1" applyFont="1" applyFill="1" applyBorder="1" applyAlignment="1">
      <alignment horizontal="right" vertical="center"/>
    </xf>
    <xf numFmtId="238" fontId="101" fillId="5" borderId="6" xfId="6" applyNumberFormat="1" applyFont="1" applyFill="1" applyBorder="1" applyAlignment="1">
      <alignment horizontal="center" vertical="center" wrapText="1"/>
    </xf>
    <xf numFmtId="238" fontId="40" fillId="5" borderId="6" xfId="6" applyNumberFormat="1" applyFont="1" applyFill="1" applyBorder="1" applyAlignment="1">
      <alignment horizontal="right" vertical="center"/>
    </xf>
    <xf numFmtId="0" fontId="40" fillId="5" borderId="6" xfId="0" applyFont="1" applyFill="1" applyBorder="1" applyAlignment="1">
      <alignment horizontal="center" vertical="center" wrapText="1"/>
    </xf>
    <xf numFmtId="238" fontId="104" fillId="5" borderId="6" xfId="6" applyNumberFormat="1" applyFont="1" applyFill="1" applyBorder="1" applyAlignment="1">
      <alignment horizontal="right" vertical="center"/>
    </xf>
    <xf numFmtId="0" fontId="101" fillId="5" borderId="6" xfId="0" applyFont="1" applyFill="1" applyBorder="1" applyAlignment="1">
      <alignment horizontal="center" vertical="center" wrapText="1"/>
    </xf>
    <xf numFmtId="238" fontId="40" fillId="5" borderId="6" xfId="6" applyNumberFormat="1" applyFont="1" applyFill="1" applyBorder="1" applyAlignment="1">
      <alignment horizontal="center" vertical="center" wrapText="1"/>
    </xf>
    <xf numFmtId="238" fontId="40" fillId="5" borderId="6" xfId="6" applyNumberFormat="1" applyFont="1" applyFill="1" applyBorder="1" applyAlignment="1">
      <alignment vertical="center" wrapText="1"/>
    </xf>
    <xf numFmtId="0" fontId="40" fillId="5" borderId="0" xfId="0" applyFont="1" applyFill="1" applyBorder="1" applyAlignment="1">
      <alignment horizontal="center"/>
    </xf>
    <xf numFmtId="238" fontId="105" fillId="5" borderId="6" xfId="6" applyNumberFormat="1" applyFont="1" applyFill="1" applyBorder="1" applyAlignment="1">
      <alignment horizontal="right" vertical="center"/>
    </xf>
    <xf numFmtId="238" fontId="104" fillId="5" borderId="6" xfId="6" applyNumberFormat="1" applyFont="1" applyFill="1" applyBorder="1" applyAlignment="1">
      <alignment horizontal="center" vertical="center"/>
    </xf>
    <xf numFmtId="0" fontId="105" fillId="5" borderId="6" xfId="0" applyFont="1" applyFill="1" applyBorder="1" applyAlignment="1">
      <alignment horizontal="right" vertical="center"/>
    </xf>
    <xf numFmtId="238" fontId="106" fillId="5" borderId="6" xfId="6" applyNumberFormat="1" applyFont="1" applyFill="1" applyBorder="1" applyAlignment="1">
      <alignment horizontal="right" vertical="center"/>
    </xf>
    <xf numFmtId="0" fontId="2" fillId="5" borderId="6" xfId="0" applyFont="1" applyFill="1" applyBorder="1" applyAlignment="1">
      <alignment horizontal="center" vertical="center" wrapText="1"/>
    </xf>
    <xf numFmtId="3" fontId="8" fillId="5" borderId="6" xfId="1079" applyNumberFormat="1" applyFont="1" applyFill="1" applyBorder="1" applyAlignment="1">
      <alignment horizontal="right" vertical="center" wrapText="1"/>
    </xf>
    <xf numFmtId="238" fontId="5" fillId="5" borderId="6" xfId="1679" applyNumberFormat="1" applyFont="1" applyFill="1" applyBorder="1" applyAlignment="1">
      <alignment horizontal="right" vertical="center" wrapText="1"/>
    </xf>
    <xf numFmtId="3" fontId="102" fillId="5" borderId="6" xfId="17426" applyNumberFormat="1" applyFont="1" applyFill="1" applyBorder="1" applyAlignment="1">
      <alignment vertical="center"/>
    </xf>
    <xf numFmtId="3" fontId="24" fillId="5" borderId="6" xfId="1079" applyNumberFormat="1" applyFont="1" applyFill="1" applyBorder="1" applyAlignment="1">
      <alignment horizontal="right" vertical="center" wrapText="1"/>
    </xf>
    <xf numFmtId="238" fontId="5" fillId="5" borderId="6" xfId="4591" applyNumberFormat="1" applyFont="1" applyFill="1" applyBorder="1" applyAlignment="1">
      <alignment horizontal="right" vertical="center"/>
    </xf>
    <xf numFmtId="3" fontId="18" fillId="5" borderId="6" xfId="17426" applyNumberFormat="1" applyFont="1" applyFill="1" applyBorder="1" applyAlignment="1">
      <alignment horizontal="right" vertical="center" wrapText="1"/>
    </xf>
    <xf numFmtId="0" fontId="9" fillId="5" borderId="6" xfId="0" applyFont="1" applyFill="1" applyBorder="1" applyAlignment="1">
      <alignment horizontal="center" vertical="center"/>
    </xf>
    <xf numFmtId="1" fontId="9" fillId="5" borderId="6" xfId="13791" applyNumberFormat="1" applyFont="1" applyFill="1" applyBorder="1" applyAlignment="1">
      <alignment vertical="center" wrapText="1"/>
    </xf>
    <xf numFmtId="0" fontId="16" fillId="5" borderId="6" xfId="0" applyFont="1" applyFill="1" applyBorder="1" applyAlignment="1">
      <alignment vertical="center"/>
    </xf>
    <xf numFmtId="0" fontId="1" fillId="5" borderId="6" xfId="0" applyFont="1" applyFill="1" applyBorder="1" applyAlignment="1">
      <alignment vertical="center"/>
    </xf>
    <xf numFmtId="0" fontId="15" fillId="5" borderId="6" xfId="0" applyFont="1" applyFill="1" applyBorder="1" applyAlignment="1">
      <alignment vertical="center"/>
    </xf>
    <xf numFmtId="0" fontId="2" fillId="5" borderId="6" xfId="0" applyFont="1" applyFill="1" applyBorder="1" applyAlignment="1">
      <alignment vertical="center"/>
    </xf>
    <xf numFmtId="0" fontId="16" fillId="5" borderId="6" xfId="17426" applyFont="1" applyFill="1" applyBorder="1" applyAlignment="1">
      <alignment horizontal="left" vertical="center" wrapText="1"/>
    </xf>
    <xf numFmtId="226" fontId="9" fillId="5" borderId="6" xfId="13791" applyNumberFormat="1" applyFont="1" applyFill="1" applyBorder="1" applyAlignment="1">
      <alignment horizontal="center" vertical="center"/>
    </xf>
    <xf numFmtId="226" fontId="9" fillId="5" borderId="6" xfId="13791" applyNumberFormat="1" applyFont="1" applyFill="1" applyBorder="1" applyAlignment="1">
      <alignment vertical="center" wrapText="1"/>
    </xf>
    <xf numFmtId="226" fontId="9" fillId="5" borderId="6" xfId="13791" applyNumberFormat="1" applyFont="1" applyFill="1" applyBorder="1" applyAlignment="1">
      <alignment horizontal="center" vertical="center" wrapText="1"/>
    </xf>
    <xf numFmtId="226" fontId="2" fillId="5" borderId="6" xfId="13791" applyNumberFormat="1" applyFont="1" applyFill="1" applyBorder="1" applyAlignment="1">
      <alignment horizontal="center" vertical="center" wrapText="1"/>
    </xf>
    <xf numFmtId="1" fontId="5" fillId="5" borderId="6" xfId="13791" applyNumberFormat="1" applyFont="1" applyFill="1" applyBorder="1" applyAlignment="1">
      <alignment horizontal="left" vertical="center" wrapText="1" indent="2"/>
    </xf>
    <xf numFmtId="3" fontId="21" fillId="5" borderId="6" xfId="1079" applyNumberFormat="1" applyFont="1" applyFill="1" applyBorder="1" applyAlignment="1">
      <alignment horizontal="right" vertical="center" wrapText="1"/>
    </xf>
    <xf numFmtId="226" fontId="5" fillId="5" borderId="6" xfId="4107" applyNumberFormat="1" applyFont="1" applyFill="1" applyBorder="1" applyAlignment="1">
      <alignment horizontal="right" vertical="center" wrapText="1"/>
    </xf>
    <xf numFmtId="238" fontId="16" fillId="5" borderId="6" xfId="1079" applyNumberFormat="1" applyFont="1" applyFill="1" applyBorder="1" applyAlignment="1">
      <alignment horizontal="center" vertical="center" wrapText="1"/>
    </xf>
    <xf numFmtId="238" fontId="1" fillId="5" borderId="6" xfId="1079" applyNumberFormat="1" applyFont="1" applyFill="1" applyBorder="1" applyAlignment="1">
      <alignment horizontal="center" vertical="center" wrapText="1"/>
    </xf>
    <xf numFmtId="49" fontId="1" fillId="5" borderId="6" xfId="13791" applyNumberFormat="1" applyFont="1" applyFill="1" applyBorder="1" applyAlignment="1">
      <alignment horizontal="center" vertical="center" wrapText="1"/>
    </xf>
    <xf numFmtId="0" fontId="1" fillId="5" borderId="6" xfId="13791" applyNumberFormat="1" applyFont="1" applyFill="1" applyBorder="1" applyAlignment="1">
      <alignment horizontal="center" vertical="center" wrapText="1"/>
    </xf>
    <xf numFmtId="1" fontId="16" fillId="5" borderId="6" xfId="13791" applyNumberFormat="1" applyFont="1" applyFill="1" applyBorder="1" applyAlignment="1">
      <alignment horizontal="center" vertical="center" wrapText="1"/>
    </xf>
    <xf numFmtId="3" fontId="24" fillId="5" borderId="6" xfId="17426" applyNumberFormat="1" applyFont="1" applyFill="1" applyBorder="1" applyAlignment="1">
      <alignment vertical="center"/>
    </xf>
    <xf numFmtId="0" fontId="21" fillId="5" borderId="6" xfId="0" applyFont="1" applyFill="1" applyBorder="1" applyAlignment="1">
      <alignment horizontal="center" vertical="center" wrapText="1"/>
    </xf>
    <xf numFmtId="3" fontId="5" fillId="5" borderId="0" xfId="0" applyNumberFormat="1" applyFont="1" applyFill="1" applyBorder="1"/>
    <xf numFmtId="3" fontId="1" fillId="5" borderId="0" xfId="0" applyNumberFormat="1" applyFont="1" applyFill="1" applyBorder="1" applyAlignment="1">
      <alignment horizontal="right" vertical="center"/>
    </xf>
    <xf numFmtId="3" fontId="5" fillId="5" borderId="6" xfId="6665" applyNumberFormat="1" applyFont="1" applyFill="1" applyBorder="1" applyAlignment="1">
      <alignment vertical="center" wrapText="1"/>
    </xf>
    <xf numFmtId="0" fontId="16" fillId="5" borderId="6" xfId="0" applyFont="1" applyFill="1" applyBorder="1" applyAlignment="1">
      <alignment vertical="center" wrapText="1"/>
    </xf>
    <xf numFmtId="0" fontId="18" fillId="5" borderId="6" xfId="0" applyFont="1" applyFill="1" applyBorder="1" applyAlignment="1">
      <alignment vertical="center" wrapText="1"/>
    </xf>
    <xf numFmtId="3" fontId="21" fillId="5" borderId="6" xfId="0" applyNumberFormat="1" applyFont="1" applyFill="1" applyBorder="1" applyAlignment="1">
      <alignment horizontal="center" vertical="center" wrapText="1"/>
    </xf>
    <xf numFmtId="0" fontId="1" fillId="5" borderId="25" xfId="17426" applyFont="1" applyFill="1" applyBorder="1" applyAlignment="1">
      <alignment horizontal="center" vertical="center" wrapText="1"/>
    </xf>
    <xf numFmtId="49" fontId="51" fillId="5" borderId="25" xfId="13791" applyNumberFormat="1" applyFont="1" applyFill="1" applyBorder="1" applyAlignment="1">
      <alignment horizontal="center" vertical="center"/>
    </xf>
    <xf numFmtId="3" fontId="18" fillId="5" borderId="5" xfId="13791" applyNumberFormat="1" applyFont="1" applyFill="1" applyBorder="1" applyAlignment="1">
      <alignment horizontal="center" vertical="center" wrapText="1"/>
    </xf>
    <xf numFmtId="238" fontId="63" fillId="5" borderId="6" xfId="6665" applyNumberFormat="1" applyFont="1" applyFill="1" applyBorder="1" applyAlignment="1">
      <alignment horizontal="right" vertical="center"/>
    </xf>
    <xf numFmtId="0" fontId="107" fillId="2" borderId="25" xfId="17426" applyFont="1" applyFill="1" applyBorder="1" applyAlignment="1">
      <alignment horizontal="center" vertical="center" wrapText="1"/>
    </xf>
    <xf numFmtId="3" fontId="0" fillId="2" borderId="0" xfId="0" applyNumberFormat="1" applyFill="1"/>
    <xf numFmtId="226" fontId="1" fillId="2" borderId="6" xfId="6" applyNumberFormat="1" applyFont="1" applyFill="1" applyBorder="1" applyAlignment="1">
      <alignment horizontal="center" vertical="center" wrapText="1"/>
    </xf>
    <xf numFmtId="0" fontId="9" fillId="5" borderId="6" xfId="0" applyFont="1" applyFill="1" applyBorder="1" applyAlignment="1">
      <alignment vertical="center"/>
    </xf>
    <xf numFmtId="0" fontId="18" fillId="5" borderId="6" xfId="0" applyFont="1" applyFill="1" applyBorder="1" applyAlignment="1">
      <alignment horizontal="right" vertical="center"/>
    </xf>
    <xf numFmtId="3" fontId="5" fillId="0" borderId="0" xfId="0" applyNumberFormat="1" applyFont="1" applyBorder="1"/>
    <xf numFmtId="3" fontId="5" fillId="0" borderId="0" xfId="0" applyNumberFormat="1" applyFont="1"/>
    <xf numFmtId="49" fontId="9" fillId="5" borderId="6" xfId="13791" applyNumberFormat="1" applyFont="1" applyFill="1" applyBorder="1" applyAlignment="1">
      <alignment horizontal="center" vertical="center"/>
    </xf>
    <xf numFmtId="1" fontId="15" fillId="5" borderId="6" xfId="13791" applyNumberFormat="1" applyFont="1" applyFill="1" applyBorder="1" applyAlignment="1">
      <alignment horizontal="center" vertical="center" wrapText="1"/>
    </xf>
    <xf numFmtId="1" fontId="2" fillId="5" borderId="6" xfId="13791" applyNumberFormat="1" applyFont="1" applyFill="1" applyBorder="1" applyAlignment="1">
      <alignment horizontal="center" vertical="center" wrapText="1"/>
    </xf>
    <xf numFmtId="1" fontId="16" fillId="5" borderId="6" xfId="13791" applyNumberFormat="1" applyFont="1" applyFill="1" applyBorder="1" applyAlignment="1">
      <alignment vertical="center" wrapText="1"/>
    </xf>
    <xf numFmtId="238" fontId="19" fillId="5" borderId="6" xfId="6" quotePrefix="1" applyNumberFormat="1" applyFont="1" applyFill="1" applyBorder="1" applyAlignment="1">
      <alignment horizontal="center" vertical="center" wrapText="1"/>
    </xf>
    <xf numFmtId="226" fontId="5" fillId="5" borderId="6" xfId="6" applyNumberFormat="1" applyFont="1" applyFill="1" applyBorder="1" applyAlignment="1">
      <alignment vertical="center" wrapText="1"/>
    </xf>
    <xf numFmtId="0" fontId="35" fillId="10" borderId="6" xfId="0" applyFont="1" applyFill="1" applyBorder="1" applyAlignment="1">
      <alignment horizontal="center" vertical="center"/>
    </xf>
    <xf numFmtId="3" fontId="37" fillId="10" borderId="6" xfId="1079" applyNumberFormat="1" applyFont="1" applyFill="1" applyBorder="1" applyAlignment="1">
      <alignment horizontal="right" vertical="center" wrapText="1"/>
    </xf>
    <xf numFmtId="3" fontId="37" fillId="10" borderId="6" xfId="0" applyNumberFormat="1" applyFont="1" applyFill="1" applyBorder="1" applyAlignment="1">
      <alignment vertical="center"/>
    </xf>
    <xf numFmtId="3" fontId="37" fillId="10" borderId="6" xfId="17426" applyNumberFormat="1" applyFont="1" applyFill="1" applyBorder="1" applyAlignment="1">
      <alignment vertical="center"/>
    </xf>
    <xf numFmtId="0" fontId="34" fillId="10" borderId="6" xfId="18863" applyFont="1" applyFill="1" applyBorder="1" applyAlignment="1">
      <alignment horizontal="center" vertical="center" wrapText="1"/>
    </xf>
    <xf numFmtId="226" fontId="37" fillId="10" borderId="6" xfId="17426" applyNumberFormat="1" applyFont="1" applyFill="1" applyBorder="1" applyAlignment="1">
      <alignment vertical="center"/>
    </xf>
    <xf numFmtId="0" fontId="34" fillId="10" borderId="6" xfId="0" applyFont="1" applyFill="1" applyBorder="1" applyAlignment="1">
      <alignment horizontal="center" vertical="center" wrapText="1"/>
    </xf>
    <xf numFmtId="3" fontId="37" fillId="10" borderId="6" xfId="6904" applyNumberFormat="1" applyFont="1" applyFill="1" applyBorder="1" applyAlignment="1">
      <alignment horizontal="right" vertical="center" wrapText="1"/>
    </xf>
    <xf numFmtId="3" fontId="9" fillId="5" borderId="6" xfId="13791" applyNumberFormat="1" applyFont="1" applyFill="1" applyBorder="1" applyAlignment="1">
      <alignment horizontal="center" vertical="center" wrapText="1"/>
    </xf>
    <xf numFmtId="0" fontId="2" fillId="5" borderId="6" xfId="18867" applyFont="1" applyFill="1" applyBorder="1" applyAlignment="1">
      <alignment horizontal="center" vertical="center" wrapText="1"/>
    </xf>
    <xf numFmtId="238" fontId="2" fillId="5" borderId="6" xfId="6665" applyNumberFormat="1" applyFont="1" applyFill="1" applyBorder="1" applyAlignment="1">
      <alignment horizontal="center" vertical="center" wrapText="1"/>
    </xf>
    <xf numFmtId="226" fontId="3" fillId="5" borderId="6" xfId="17426" applyNumberFormat="1" applyFont="1" applyFill="1" applyBorder="1" applyAlignment="1">
      <alignment vertical="center"/>
    </xf>
    <xf numFmtId="226" fontId="3" fillId="5" borderId="6" xfId="0" applyNumberFormat="1" applyFont="1" applyFill="1" applyBorder="1" applyAlignment="1">
      <alignment vertical="center"/>
    </xf>
    <xf numFmtId="49" fontId="16" fillId="5" borderId="6" xfId="13791" applyNumberFormat="1" applyFont="1" applyFill="1" applyBorder="1" applyAlignment="1">
      <alignment horizontal="center" vertical="center"/>
    </xf>
    <xf numFmtId="3" fontId="34" fillId="10" borderId="6" xfId="18862" applyNumberFormat="1" applyFont="1" applyFill="1" applyBorder="1" applyAlignment="1">
      <alignment horizontal="left" vertical="center" wrapText="1"/>
    </xf>
    <xf numFmtId="1" fontId="35" fillId="10" borderId="6" xfId="13791" applyNumberFormat="1" applyFont="1" applyFill="1" applyBorder="1" applyAlignment="1">
      <alignment horizontal="center" vertical="center" wrapText="1"/>
    </xf>
    <xf numFmtId="226" fontId="37" fillId="10" borderId="6" xfId="6904" applyNumberFormat="1" applyFont="1" applyFill="1" applyBorder="1" applyAlignment="1">
      <alignment horizontal="right" vertical="center" wrapText="1"/>
    </xf>
    <xf numFmtId="226" fontId="37" fillId="10" borderId="6" xfId="1079" applyNumberFormat="1" applyFont="1" applyFill="1" applyBorder="1" applyAlignment="1">
      <alignment horizontal="right" vertical="center" wrapText="1"/>
    </xf>
    <xf numFmtId="3" fontId="36" fillId="10" borderId="6" xfId="18862" applyNumberFormat="1" applyFont="1" applyFill="1" applyBorder="1" applyAlignment="1">
      <alignment horizontal="center" vertical="center" wrapText="1"/>
    </xf>
    <xf numFmtId="226" fontId="37" fillId="10" borderId="6" xfId="0" applyNumberFormat="1" applyFont="1" applyFill="1" applyBorder="1" applyAlignment="1">
      <alignment vertical="center"/>
    </xf>
    <xf numFmtId="3" fontId="1" fillId="10" borderId="6" xfId="0" applyNumberFormat="1" applyFont="1" applyFill="1" applyBorder="1" applyAlignment="1">
      <alignment horizontal="center" vertical="center" wrapText="1"/>
    </xf>
    <xf numFmtId="226" fontId="5" fillId="10" borderId="6" xfId="17426" applyNumberFormat="1" applyFont="1" applyFill="1" applyBorder="1" applyAlignment="1">
      <alignment vertical="center"/>
    </xf>
    <xf numFmtId="0" fontId="35" fillId="10" borderId="6" xfId="0" applyFont="1" applyFill="1" applyBorder="1" applyAlignment="1">
      <alignment horizontal="center"/>
    </xf>
    <xf numFmtId="3" fontId="34" fillId="10" borderId="6" xfId="18862" applyNumberFormat="1" applyFont="1" applyFill="1" applyBorder="1" applyAlignment="1">
      <alignment horizontal="center" vertical="center" wrapText="1"/>
    </xf>
    <xf numFmtId="0" fontId="77" fillId="10" borderId="6" xfId="18867" applyFont="1" applyFill="1" applyBorder="1" applyAlignment="1">
      <alignment horizontal="left" vertical="center" wrapText="1"/>
    </xf>
    <xf numFmtId="0" fontId="34" fillId="10" borderId="6" xfId="0" applyFont="1" applyFill="1" applyBorder="1" applyAlignment="1">
      <alignment horizontal="center"/>
    </xf>
    <xf numFmtId="3" fontId="78" fillId="10" borderId="6" xfId="0" applyNumberFormat="1" applyFont="1" applyFill="1" applyBorder="1" applyAlignment="1">
      <alignment horizontal="center" vertical="center" wrapText="1"/>
    </xf>
    <xf numFmtId="3" fontId="34" fillId="10" borderId="6" xfId="0" applyNumberFormat="1" applyFont="1" applyFill="1" applyBorder="1" applyAlignment="1">
      <alignment horizontal="center" vertical="center" wrapText="1"/>
    </xf>
    <xf numFmtId="3" fontId="37" fillId="10" borderId="6" xfId="5793" applyNumberFormat="1" applyFont="1" applyFill="1" applyBorder="1" applyAlignment="1">
      <alignment horizontal="right" vertical="center" wrapText="1"/>
    </xf>
    <xf numFmtId="1" fontId="18" fillId="10" borderId="6" xfId="13791" applyNumberFormat="1" applyFont="1" applyFill="1" applyBorder="1" applyAlignment="1">
      <alignment horizontal="left" vertical="center" wrapText="1" indent="2"/>
    </xf>
    <xf numFmtId="0" fontId="16" fillId="10" borderId="6" xfId="0" applyFont="1" applyFill="1" applyBorder="1"/>
    <xf numFmtId="0" fontId="1" fillId="10" borderId="6" xfId="0" applyFont="1" applyFill="1" applyBorder="1" applyAlignment="1">
      <alignment horizontal="center" wrapText="1"/>
    </xf>
    <xf numFmtId="0" fontId="1" fillId="10" borderId="6" xfId="0" applyFont="1" applyFill="1" applyBorder="1"/>
    <xf numFmtId="226" fontId="5" fillId="10" borderId="6" xfId="1079" applyNumberFormat="1" applyFont="1" applyFill="1" applyBorder="1" applyAlignment="1">
      <alignment horizontal="right" vertical="center" wrapText="1"/>
    </xf>
    <xf numFmtId="0" fontId="18" fillId="10" borderId="6" xfId="17368" quotePrefix="1" applyFont="1" applyFill="1" applyBorder="1" applyAlignment="1">
      <alignment horizontal="left" vertical="center" wrapText="1" indent="2"/>
    </xf>
    <xf numFmtId="0" fontId="18" fillId="10" borderId="6" xfId="0" applyFont="1" applyFill="1" applyBorder="1"/>
    <xf numFmtId="1" fontId="81" fillId="5" borderId="6" xfId="13791" applyNumberFormat="1" applyFont="1" applyFill="1" applyBorder="1" applyAlignment="1">
      <alignment horizontal="left" vertical="center" wrapText="1" indent="2"/>
    </xf>
    <xf numFmtId="0" fontId="9" fillId="13" borderId="6" xfId="17426" applyFont="1" applyFill="1" applyBorder="1" applyAlignment="1">
      <alignment horizontal="center" vertical="center"/>
    </xf>
    <xf numFmtId="1" fontId="17" fillId="13" borderId="6" xfId="13791" applyNumberFormat="1" applyFont="1" applyFill="1" applyBorder="1" applyAlignment="1">
      <alignment horizontal="center" vertical="center" wrapText="1"/>
    </xf>
    <xf numFmtId="0" fontId="15" fillId="13" borderId="6" xfId="17426" applyFont="1" applyFill="1" applyBorder="1"/>
    <xf numFmtId="0" fontId="2" fillId="13" borderId="6" xfId="17426" applyFont="1" applyFill="1" applyBorder="1" applyAlignment="1">
      <alignment horizontal="center" wrapText="1"/>
    </xf>
    <xf numFmtId="0" fontId="2" fillId="13" borderId="6" xfId="17426" applyFont="1" applyFill="1" applyBorder="1"/>
    <xf numFmtId="3" fontId="3" fillId="13" borderId="6" xfId="17426" applyNumberFormat="1" applyFont="1" applyFill="1" applyBorder="1" applyAlignment="1">
      <alignment vertical="center"/>
    </xf>
    <xf numFmtId="3" fontId="0" fillId="13" borderId="0" xfId="0" applyNumberFormat="1" applyFill="1" applyBorder="1"/>
    <xf numFmtId="0" fontId="0" fillId="13" borderId="0" xfId="0" applyFill="1" applyBorder="1"/>
    <xf numFmtId="226" fontId="3" fillId="13" borderId="6" xfId="17426" applyNumberFormat="1" applyFont="1" applyFill="1" applyBorder="1" applyAlignment="1">
      <alignment vertical="center"/>
    </xf>
    <xf numFmtId="0" fontId="107" fillId="13" borderId="25" xfId="17426" applyFont="1" applyFill="1" applyBorder="1" applyAlignment="1">
      <alignment horizontal="center" vertical="center" wrapText="1"/>
    </xf>
    <xf numFmtId="0" fontId="0" fillId="13" borderId="0" xfId="0" applyFill="1"/>
    <xf numFmtId="3" fontId="0" fillId="13" borderId="0" xfId="0" applyNumberFormat="1" applyFill="1"/>
    <xf numFmtId="0" fontId="44" fillId="5" borderId="6" xfId="16567" applyFont="1" applyFill="1" applyBorder="1" applyAlignment="1">
      <alignment horizontal="center" vertical="center"/>
    </xf>
    <xf numFmtId="0" fontId="0" fillId="5" borderId="6" xfId="0" applyFont="1" applyFill="1" applyBorder="1"/>
    <xf numFmtId="0" fontId="6" fillId="5" borderId="6" xfId="16567" applyFont="1" applyFill="1" applyBorder="1"/>
    <xf numFmtId="0" fontId="44" fillId="5" borderId="6" xfId="16567" quotePrefix="1" applyFont="1" applyFill="1" applyBorder="1" applyAlignment="1">
      <alignment horizontal="center" vertical="center"/>
    </xf>
    <xf numFmtId="0" fontId="44" fillId="5" borderId="7" xfId="16567" quotePrefix="1" applyFont="1" applyFill="1" applyBorder="1" applyAlignment="1">
      <alignment horizontal="center" vertical="center"/>
    </xf>
    <xf numFmtId="0" fontId="44" fillId="5" borderId="17" xfId="16567" quotePrefix="1" applyFont="1" applyFill="1" applyBorder="1" applyAlignment="1">
      <alignment horizontal="center" vertical="center"/>
    </xf>
    <xf numFmtId="0" fontId="44" fillId="5" borderId="6" xfId="16567" applyFont="1" applyFill="1" applyBorder="1" applyAlignment="1">
      <alignment vertical="center"/>
    </xf>
    <xf numFmtId="3" fontId="9" fillId="4" borderId="72" xfId="13791" applyNumberFormat="1" applyFont="1" applyFill="1" applyBorder="1" applyAlignment="1">
      <alignment horizontal="center" vertical="center" wrapText="1"/>
    </xf>
    <xf numFmtId="3" fontId="9" fillId="2" borderId="72" xfId="13791" applyNumberFormat="1" applyFont="1" applyFill="1" applyBorder="1" applyAlignment="1">
      <alignment horizontal="center" vertical="center" wrapText="1"/>
    </xf>
    <xf numFmtId="3" fontId="49" fillId="4" borderId="72" xfId="13791" applyNumberFormat="1" applyFont="1" applyFill="1" applyBorder="1" applyAlignment="1">
      <alignment horizontal="center" vertical="center" wrapText="1"/>
    </xf>
    <xf numFmtId="3" fontId="49" fillId="2" borderId="72" xfId="13791" applyNumberFormat="1" applyFont="1" applyFill="1" applyBorder="1" applyAlignment="1">
      <alignment horizontal="center" vertical="center" wrapText="1"/>
    </xf>
    <xf numFmtId="0" fontId="16" fillId="2" borderId="1" xfId="13791" applyNumberFormat="1" applyFont="1" applyFill="1" applyBorder="1" applyAlignment="1">
      <alignment horizontal="center" vertical="center" wrapText="1"/>
    </xf>
    <xf numFmtId="0" fontId="16" fillId="2" borderId="2" xfId="16567" applyFont="1" applyFill="1" applyBorder="1" applyAlignment="1">
      <alignment horizontal="center" vertical="center"/>
    </xf>
    <xf numFmtId="0" fontId="16" fillId="2" borderId="2" xfId="16567" applyFont="1" applyFill="1" applyBorder="1" applyAlignment="1">
      <alignment horizontal="center"/>
    </xf>
    <xf numFmtId="226" fontId="16" fillId="2" borderId="2" xfId="16567" applyNumberFormat="1" applyFont="1" applyFill="1" applyBorder="1" applyAlignment="1">
      <alignment horizontal="center" vertical="center"/>
    </xf>
    <xf numFmtId="226" fontId="16" fillId="2" borderId="17" xfId="13791" applyNumberFormat="1" applyFont="1" applyFill="1" applyBorder="1" applyAlignment="1">
      <alignment horizontal="center" vertical="center" wrapText="1"/>
    </xf>
    <xf numFmtId="226" fontId="16" fillId="2" borderId="1" xfId="13791" applyNumberFormat="1" applyFont="1" applyFill="1" applyBorder="1" applyAlignment="1">
      <alignment horizontal="center" vertical="center" wrapText="1"/>
    </xf>
    <xf numFmtId="3" fontId="16" fillId="2" borderId="2" xfId="16567" applyNumberFormat="1" applyFont="1" applyFill="1" applyBorder="1" applyAlignment="1">
      <alignment horizontal="center" vertical="center"/>
    </xf>
    <xf numFmtId="0" fontId="16" fillId="0" borderId="17" xfId="0" applyFont="1" applyBorder="1" applyAlignment="1">
      <alignment horizontal="center"/>
    </xf>
    <xf numFmtId="238" fontId="0" fillId="5" borderId="6" xfId="6365" applyNumberFormat="1" applyFont="1" applyFill="1" applyBorder="1" applyAlignment="1">
      <alignment horizontal="right" vertical="center"/>
    </xf>
    <xf numFmtId="0" fontId="1" fillId="5" borderId="6" xfId="16567" quotePrefix="1" applyFont="1" applyFill="1" applyBorder="1" applyAlignment="1">
      <alignment horizontal="center" vertical="center" wrapText="1"/>
    </xf>
    <xf numFmtId="0" fontId="44" fillId="5" borderId="6" xfId="16567" quotePrefix="1" applyFont="1" applyFill="1" applyBorder="1" applyAlignment="1">
      <alignment horizontal="center" vertical="center" wrapText="1"/>
    </xf>
    <xf numFmtId="0" fontId="1" fillId="5" borderId="6" xfId="16567" applyFont="1" applyFill="1" applyBorder="1" applyAlignment="1">
      <alignment horizontal="center" vertical="center" wrapText="1"/>
    </xf>
    <xf numFmtId="0" fontId="1" fillId="5" borderId="6" xfId="17092" applyFont="1" applyFill="1" applyBorder="1" applyAlignment="1">
      <alignment horizontal="center" vertical="center" wrapText="1"/>
    </xf>
    <xf numFmtId="3" fontId="0" fillId="5" borderId="6" xfId="6904" applyNumberFormat="1" applyFont="1" applyFill="1" applyBorder="1" applyAlignment="1">
      <alignment horizontal="right" vertical="center" wrapText="1"/>
    </xf>
    <xf numFmtId="0" fontId="0" fillId="5" borderId="6" xfId="0" applyFont="1" applyFill="1" applyBorder="1" applyAlignment="1">
      <alignment horizontal="right" vertical="center"/>
    </xf>
    <xf numFmtId="0" fontId="5" fillId="5" borderId="6" xfId="0" applyFont="1" applyFill="1" applyBorder="1" applyAlignment="1">
      <alignment horizontal="right" vertical="center"/>
    </xf>
    <xf numFmtId="226" fontId="0" fillId="5" borderId="6" xfId="0" applyNumberFormat="1" applyFont="1" applyFill="1" applyBorder="1" applyAlignment="1">
      <alignment horizontal="right" vertical="center"/>
    </xf>
    <xf numFmtId="3" fontId="0" fillId="5" borderId="6" xfId="0" applyNumberFormat="1" applyFont="1" applyFill="1" applyBorder="1" applyAlignment="1">
      <alignment horizontal="right" vertical="center"/>
    </xf>
    <xf numFmtId="0" fontId="1" fillId="5" borderId="6" xfId="17092" quotePrefix="1" applyFont="1" applyFill="1" applyBorder="1" applyAlignment="1">
      <alignment horizontal="center" vertical="center" wrapText="1"/>
    </xf>
    <xf numFmtId="0" fontId="44" fillId="5" borderId="6" xfId="16567" applyFont="1" applyFill="1" applyBorder="1" applyAlignment="1">
      <alignment horizontal="center" vertical="center" wrapText="1"/>
    </xf>
    <xf numFmtId="2" fontId="1" fillId="5" borderId="6" xfId="16567" quotePrefix="1" applyNumberFormat="1" applyFont="1" applyFill="1" applyBorder="1" applyAlignment="1">
      <alignment horizontal="center" vertical="center" wrapText="1"/>
    </xf>
    <xf numFmtId="0" fontId="40" fillId="5" borderId="6" xfId="0" applyFont="1" applyFill="1" applyBorder="1" applyAlignment="1">
      <alignment horizontal="right" vertical="center"/>
    </xf>
    <xf numFmtId="238" fontId="40" fillId="5" borderId="6" xfId="6365" applyNumberFormat="1" applyFont="1" applyFill="1" applyBorder="1" applyAlignment="1">
      <alignment horizontal="right" vertical="center"/>
    </xf>
    <xf numFmtId="0" fontId="1" fillId="5" borderId="6" xfId="16567" applyNumberFormat="1" applyFont="1" applyFill="1" applyBorder="1" applyAlignment="1">
      <alignment horizontal="center" vertical="center" wrapText="1"/>
    </xf>
    <xf numFmtId="0" fontId="7" fillId="5" borderId="6" xfId="16567" applyFont="1" applyFill="1" applyBorder="1" applyAlignment="1">
      <alignment vertical="center"/>
    </xf>
    <xf numFmtId="0" fontId="1" fillId="5" borderId="6" xfId="16567" applyFont="1" applyFill="1" applyBorder="1" applyAlignment="1">
      <alignment vertical="center"/>
    </xf>
    <xf numFmtId="238" fontId="17" fillId="5" borderId="6" xfId="6365" applyNumberFormat="1" applyFont="1" applyFill="1" applyBorder="1" applyAlignment="1">
      <alignment horizontal="right" vertical="center"/>
    </xf>
    <xf numFmtId="238" fontId="2" fillId="5" borderId="6" xfId="6365" applyNumberFormat="1" applyFont="1" applyFill="1" applyBorder="1" applyAlignment="1">
      <alignment vertical="center"/>
    </xf>
    <xf numFmtId="238" fontId="3" fillId="5" borderId="6" xfId="6365" applyNumberFormat="1" applyFont="1" applyFill="1" applyBorder="1" applyAlignment="1">
      <alignment horizontal="right" vertical="center"/>
    </xf>
    <xf numFmtId="226" fontId="17" fillId="5" borderId="6" xfId="6365" applyNumberFormat="1" applyFont="1" applyFill="1" applyBorder="1" applyAlignment="1">
      <alignment horizontal="right" vertical="center"/>
    </xf>
    <xf numFmtId="3" fontId="17" fillId="5" borderId="6" xfId="6365" applyNumberFormat="1" applyFont="1" applyFill="1" applyBorder="1" applyAlignment="1">
      <alignment horizontal="right" vertical="center"/>
    </xf>
    <xf numFmtId="3" fontId="1" fillId="5" borderId="6" xfId="16567" applyNumberFormat="1" applyFont="1" applyFill="1" applyBorder="1" applyAlignment="1">
      <alignment horizontal="center" vertical="center"/>
    </xf>
    <xf numFmtId="0" fontId="1" fillId="5" borderId="6" xfId="16567" applyFont="1" applyFill="1" applyBorder="1" applyAlignment="1">
      <alignment horizontal="center" vertical="center"/>
    </xf>
    <xf numFmtId="238" fontId="5" fillId="5" borderId="6" xfId="6365" applyNumberFormat="1" applyFont="1" applyFill="1" applyBorder="1" applyAlignment="1">
      <alignment horizontal="right" vertical="center"/>
    </xf>
    <xf numFmtId="0" fontId="1" fillId="5" borderId="6" xfId="16567" applyFont="1" applyFill="1" applyBorder="1" applyAlignment="1">
      <alignment horizontal="right" vertical="center"/>
    </xf>
    <xf numFmtId="0" fontId="1" fillId="5" borderId="6" xfId="16567" applyFont="1" applyFill="1" applyBorder="1"/>
    <xf numFmtId="0" fontId="0" fillId="4" borderId="32" xfId="16567" applyFont="1" applyFill="1" applyBorder="1"/>
    <xf numFmtId="0" fontId="1" fillId="4" borderId="32" xfId="16567" applyFont="1" applyFill="1" applyBorder="1"/>
    <xf numFmtId="0" fontId="0" fillId="4" borderId="32" xfId="16567" applyFont="1" applyFill="1" applyBorder="1" applyAlignment="1">
      <alignment horizontal="right" vertical="center"/>
    </xf>
    <xf numFmtId="0" fontId="0" fillId="4" borderId="32" xfId="17426" applyFont="1" applyFill="1" applyBorder="1" applyAlignment="1">
      <alignment horizontal="right" vertical="center"/>
    </xf>
    <xf numFmtId="226" fontId="0" fillId="4" borderId="32" xfId="16567" applyNumberFormat="1" applyFont="1" applyFill="1" applyBorder="1" applyAlignment="1">
      <alignment horizontal="right" vertical="center"/>
    </xf>
    <xf numFmtId="226" fontId="0" fillId="4" borderId="32" xfId="17426" applyNumberFormat="1" applyFont="1" applyFill="1" applyBorder="1" applyAlignment="1">
      <alignment horizontal="right" vertical="center"/>
    </xf>
    <xf numFmtId="3" fontId="0" fillId="4" borderId="32" xfId="16567" applyNumberFormat="1" applyFont="1" applyFill="1" applyBorder="1" applyAlignment="1">
      <alignment horizontal="right" vertical="center"/>
    </xf>
    <xf numFmtId="0" fontId="7" fillId="4" borderId="32" xfId="16567" applyFont="1" applyFill="1" applyBorder="1" applyAlignment="1">
      <alignment horizontal="center" vertical="center"/>
    </xf>
    <xf numFmtId="226" fontId="16" fillId="2" borderId="2" xfId="13791" applyNumberFormat="1" applyFont="1" applyFill="1" applyBorder="1" applyAlignment="1">
      <alignment horizontal="center" vertical="center" wrapText="1"/>
    </xf>
    <xf numFmtId="226" fontId="3" fillId="5" borderId="6" xfId="6904" applyNumberFormat="1" applyFont="1" applyFill="1" applyBorder="1" applyAlignment="1">
      <alignment horizontal="right" vertical="center" wrapText="1"/>
    </xf>
    <xf numFmtId="238" fontId="5" fillId="5" borderId="6" xfId="16567" applyNumberFormat="1" applyFont="1" applyFill="1" applyBorder="1" applyAlignment="1">
      <alignment horizontal="right" vertical="center"/>
    </xf>
    <xf numFmtId="238" fontId="5" fillId="5" borderId="6" xfId="1079" applyNumberFormat="1" applyFont="1" applyFill="1" applyBorder="1" applyAlignment="1">
      <alignment horizontal="right" vertical="center" wrapText="1"/>
    </xf>
    <xf numFmtId="0" fontId="5" fillId="5" borderId="6" xfId="16567" applyFont="1" applyFill="1" applyBorder="1" applyAlignment="1">
      <alignment horizontal="right" vertical="center"/>
    </xf>
    <xf numFmtId="238" fontId="5" fillId="5" borderId="6" xfId="6665" applyNumberFormat="1" applyFont="1" applyFill="1" applyBorder="1" applyAlignment="1"/>
    <xf numFmtId="226" fontId="5" fillId="5" borderId="6" xfId="16567" applyNumberFormat="1" applyFont="1" applyFill="1" applyBorder="1" applyAlignment="1">
      <alignment horizontal="right" vertical="center"/>
    </xf>
    <xf numFmtId="238" fontId="0" fillId="5" borderId="6" xfId="6" applyNumberFormat="1" applyFont="1" applyFill="1" applyBorder="1" applyAlignment="1">
      <alignment horizontal="right" vertical="center" wrapText="1"/>
    </xf>
    <xf numFmtId="238" fontId="5" fillId="5" borderId="6" xfId="6" applyNumberFormat="1" applyFont="1" applyFill="1" applyBorder="1" applyAlignment="1">
      <alignment horizontal="right" vertical="center" wrapText="1"/>
    </xf>
    <xf numFmtId="238" fontId="3" fillId="5" borderId="6" xfId="1079" applyNumberFormat="1" applyFont="1" applyFill="1" applyBorder="1" applyAlignment="1">
      <alignment horizontal="right" vertical="center" wrapText="1"/>
    </xf>
    <xf numFmtId="0" fontId="3" fillId="5" borderId="6" xfId="16567" applyFont="1" applyFill="1" applyBorder="1" applyAlignment="1">
      <alignment horizontal="center" vertical="center" wrapText="1"/>
    </xf>
    <xf numFmtId="0" fontId="3" fillId="5" borderId="6" xfId="16567" applyFont="1" applyFill="1" applyBorder="1" applyAlignment="1"/>
    <xf numFmtId="238" fontId="3" fillId="5" borderId="6" xfId="6" applyNumberFormat="1" applyFont="1" applyFill="1" applyBorder="1" applyAlignment="1">
      <alignment horizontal="right" vertical="center"/>
    </xf>
    <xf numFmtId="3" fontId="18" fillId="5" borderId="6" xfId="17021" applyNumberFormat="1" applyFont="1" applyFill="1" applyBorder="1" applyAlignment="1">
      <alignment horizontal="right" vertical="center" wrapText="1"/>
    </xf>
    <xf numFmtId="0" fontId="5" fillId="5" borderId="6" xfId="16567" applyFont="1" applyFill="1" applyBorder="1" applyAlignment="1">
      <alignment horizontal="center" vertical="center" wrapText="1"/>
    </xf>
    <xf numFmtId="0" fontId="3" fillId="5" borderId="6" xfId="16567" applyFont="1" applyFill="1" applyBorder="1" applyAlignment="1">
      <alignment horizontal="center" vertical="center"/>
    </xf>
    <xf numFmtId="0" fontId="5" fillId="5" borderId="6" xfId="16567" applyFont="1" applyFill="1" applyBorder="1" applyAlignment="1">
      <alignment horizontal="center" vertical="center"/>
    </xf>
    <xf numFmtId="3" fontId="5" fillId="5" borderId="6" xfId="16567" applyNumberFormat="1" applyFont="1" applyFill="1" applyBorder="1" applyAlignment="1">
      <alignment horizontal="right" vertical="center"/>
    </xf>
    <xf numFmtId="238" fontId="5" fillId="5" borderId="6" xfId="4107" applyNumberFormat="1" applyFont="1" applyFill="1" applyBorder="1" applyAlignment="1">
      <alignment horizontal="right" vertical="center" wrapText="1"/>
    </xf>
    <xf numFmtId="238" fontId="19" fillId="5" borderId="6" xfId="4107" applyNumberFormat="1" applyFont="1" applyFill="1" applyBorder="1" applyAlignment="1">
      <alignment horizontal="center" vertical="center" wrapText="1"/>
    </xf>
    <xf numFmtId="41" fontId="5" fillId="5" borderId="6" xfId="6" applyNumberFormat="1" applyFont="1" applyFill="1" applyBorder="1" applyAlignment="1">
      <alignment horizontal="center" vertical="center"/>
    </xf>
    <xf numFmtId="3" fontId="5" fillId="5" borderId="6" xfId="16567" applyNumberFormat="1" applyFont="1" applyFill="1" applyBorder="1" applyAlignment="1">
      <alignment horizontal="right" vertical="center" wrapText="1"/>
    </xf>
    <xf numFmtId="0" fontId="19" fillId="5" borderId="6" xfId="16567" applyFont="1" applyFill="1" applyBorder="1" applyAlignment="1">
      <alignment horizontal="center" vertical="center" wrapText="1"/>
    </xf>
    <xf numFmtId="238" fontId="5" fillId="5" borderId="6" xfId="4107" applyNumberFormat="1" applyFont="1" applyFill="1" applyBorder="1" applyAlignment="1">
      <alignment horizontal="right" vertical="center"/>
    </xf>
    <xf numFmtId="3" fontId="5" fillId="5" borderId="6" xfId="6" applyNumberFormat="1" applyFont="1" applyFill="1" applyBorder="1" applyAlignment="1">
      <alignment horizontal="right" vertical="center"/>
    </xf>
    <xf numFmtId="238" fontId="5" fillId="5" borderId="6" xfId="6665" applyNumberFormat="1" applyFont="1" applyFill="1" applyBorder="1" applyAlignment="1">
      <alignment vertical="center"/>
    </xf>
    <xf numFmtId="238" fontId="40" fillId="5" borderId="6" xfId="16567" applyNumberFormat="1" applyFont="1" applyFill="1" applyBorder="1" applyAlignment="1">
      <alignment horizontal="right" vertical="center"/>
    </xf>
    <xf numFmtId="0" fontId="1" fillId="4" borderId="32" xfId="16567" applyFont="1" applyFill="1" applyBorder="1" applyAlignment="1">
      <alignment vertical="center"/>
    </xf>
    <xf numFmtId="0" fontId="18" fillId="4" borderId="32" xfId="16567" applyFont="1" applyFill="1" applyBorder="1" applyAlignment="1">
      <alignment vertical="center"/>
    </xf>
    <xf numFmtId="0" fontId="19" fillId="4" borderId="32" xfId="16567" applyFont="1" applyFill="1" applyBorder="1" applyAlignment="1">
      <alignment vertical="center"/>
    </xf>
    <xf numFmtId="0" fontId="5" fillId="4" borderId="32" xfId="16567" applyFont="1" applyFill="1" applyBorder="1" applyAlignment="1">
      <alignment horizontal="right" vertical="center"/>
    </xf>
    <xf numFmtId="0" fontId="19" fillId="4" borderId="32" xfId="16567" applyFont="1" applyFill="1" applyBorder="1" applyAlignment="1">
      <alignment horizontal="center" vertical="center" wrapText="1"/>
    </xf>
    <xf numFmtId="3" fontId="5" fillId="4" borderId="32" xfId="16567" applyNumberFormat="1" applyFont="1" applyFill="1" applyBorder="1" applyAlignment="1">
      <alignment horizontal="right" vertical="center"/>
    </xf>
    <xf numFmtId="0" fontId="5" fillId="4" borderId="32" xfId="16567" applyFont="1" applyFill="1" applyBorder="1" applyAlignment="1">
      <alignment horizontal="center" vertical="center" wrapText="1"/>
    </xf>
    <xf numFmtId="0" fontId="5" fillId="4" borderId="32" xfId="16567" applyFont="1" applyFill="1" applyBorder="1" applyAlignment="1">
      <alignment vertical="center"/>
    </xf>
    <xf numFmtId="0" fontId="9" fillId="4" borderId="73" xfId="16567" applyNumberFormat="1" applyFont="1" applyFill="1" applyBorder="1" applyAlignment="1">
      <alignment horizontal="center" vertical="center" wrapText="1"/>
    </xf>
    <xf numFmtId="0" fontId="8" fillId="4" borderId="73" xfId="16567" applyNumberFormat="1" applyFont="1" applyFill="1" applyBorder="1" applyAlignment="1">
      <alignment horizontal="center" vertical="center" wrapText="1"/>
    </xf>
    <xf numFmtId="238" fontId="6" fillId="4" borderId="73" xfId="6365" applyNumberFormat="1" applyFont="1" applyFill="1" applyBorder="1" applyAlignment="1">
      <alignment vertical="center"/>
    </xf>
    <xf numFmtId="238" fontId="22" fillId="4" borderId="73" xfId="6365" applyNumberFormat="1" applyFont="1" applyFill="1" applyBorder="1" applyAlignment="1">
      <alignment vertical="center"/>
    </xf>
    <xf numFmtId="3" fontId="2" fillId="4" borderId="73" xfId="1079" applyNumberFormat="1" applyFont="1" applyFill="1" applyBorder="1" applyAlignment="1">
      <alignment horizontal="right" vertical="center" wrapText="1"/>
    </xf>
    <xf numFmtId="3" fontId="1" fillId="4" borderId="73" xfId="1079" applyNumberFormat="1" applyFont="1" applyFill="1" applyBorder="1" applyAlignment="1">
      <alignment horizontal="right" vertical="center" wrapText="1"/>
    </xf>
    <xf numFmtId="0" fontId="0" fillId="4" borderId="73" xfId="16567" applyFont="1" applyFill="1" applyBorder="1"/>
    <xf numFmtId="0" fontId="16" fillId="4" borderId="73" xfId="16567" applyFont="1" applyFill="1" applyBorder="1"/>
    <xf numFmtId="226" fontId="17" fillId="5" borderId="6" xfId="0" applyNumberFormat="1" applyFont="1" applyFill="1" applyBorder="1" applyAlignment="1">
      <alignment vertical="center"/>
    </xf>
    <xf numFmtId="0" fontId="18" fillId="4" borderId="32" xfId="16567" applyFont="1" applyFill="1" applyBorder="1" applyAlignment="1">
      <alignment horizontal="center" vertical="center" wrapText="1"/>
    </xf>
    <xf numFmtId="0" fontId="18" fillId="4" borderId="32" xfId="16567" applyFont="1" applyFill="1" applyBorder="1" applyAlignment="1">
      <alignment vertical="center" wrapText="1"/>
    </xf>
    <xf numFmtId="0" fontId="21" fillId="4" borderId="32" xfId="16567" applyFont="1" applyFill="1" applyBorder="1" applyAlignment="1">
      <alignment horizontal="center" vertical="center" wrapText="1"/>
    </xf>
    <xf numFmtId="238" fontId="5" fillId="4" borderId="32" xfId="6365" applyNumberFormat="1" applyFont="1" applyFill="1" applyBorder="1" applyAlignment="1">
      <alignment horizontal="right" vertical="center"/>
    </xf>
    <xf numFmtId="238" fontId="5" fillId="4" borderId="32" xfId="6365" applyNumberFormat="1" applyFont="1" applyFill="1" applyBorder="1" applyAlignment="1">
      <alignment vertical="center"/>
    </xf>
    <xf numFmtId="0" fontId="25" fillId="4" borderId="32" xfId="16567" applyFont="1" applyFill="1" applyBorder="1" applyAlignment="1">
      <alignment horizontal="center" vertical="center" wrapText="1"/>
    </xf>
    <xf numFmtId="0" fontId="7" fillId="4" borderId="32" xfId="17426" applyFont="1" applyFill="1" applyBorder="1"/>
    <xf numFmtId="0" fontId="7" fillId="4" borderId="32" xfId="16567" applyFont="1" applyFill="1" applyBorder="1"/>
    <xf numFmtId="0" fontId="16" fillId="4" borderId="32" xfId="16567" applyFont="1" applyFill="1" applyBorder="1"/>
    <xf numFmtId="3" fontId="109" fillId="5" borderId="6" xfId="1079" applyNumberFormat="1" applyFont="1" applyFill="1" applyBorder="1" applyAlignment="1">
      <alignment horizontal="right" vertical="center" wrapText="1"/>
    </xf>
    <xf numFmtId="3" fontId="114" fillId="5" borderId="6" xfId="1079" applyNumberFormat="1" applyFont="1" applyFill="1" applyBorder="1" applyAlignment="1">
      <alignment horizontal="right" vertical="center" wrapText="1"/>
    </xf>
    <xf numFmtId="3" fontId="109" fillId="5" borderId="6" xfId="0" applyNumberFormat="1" applyFont="1" applyFill="1" applyBorder="1" applyAlignment="1">
      <alignment horizontal="center" vertical="center"/>
    </xf>
    <xf numFmtId="3" fontId="109" fillId="5" borderId="6" xfId="13791" applyNumberFormat="1" applyFont="1" applyFill="1" applyBorder="1" applyAlignment="1">
      <alignment horizontal="left" vertical="center" wrapText="1"/>
    </xf>
    <xf numFmtId="3" fontId="109" fillId="5" borderId="6" xfId="0" applyNumberFormat="1" applyFont="1" applyFill="1" applyBorder="1"/>
    <xf numFmtId="3" fontId="109" fillId="5" borderId="6" xfId="0" applyNumberFormat="1" applyFont="1" applyFill="1" applyBorder="1" applyAlignment="1">
      <alignment horizontal="center" wrapText="1"/>
    </xf>
    <xf numFmtId="3" fontId="109" fillId="5" borderId="6" xfId="17426" applyNumberFormat="1" applyFont="1" applyFill="1" applyBorder="1" applyAlignment="1">
      <alignment vertical="center"/>
    </xf>
    <xf numFmtId="3" fontId="109" fillId="5" borderId="6" xfId="0" applyNumberFormat="1" applyFont="1" applyFill="1" applyBorder="1" applyAlignment="1">
      <alignment horizontal="center" vertical="center" wrapText="1"/>
    </xf>
    <xf numFmtId="0" fontId="109" fillId="5" borderId="0" xfId="0" applyFont="1" applyFill="1" applyBorder="1"/>
    <xf numFmtId="3" fontId="109" fillId="5" borderId="0" xfId="0" applyNumberFormat="1" applyFont="1" applyFill="1" applyBorder="1"/>
    <xf numFmtId="226" fontId="109" fillId="5" borderId="6" xfId="0" applyNumberFormat="1" applyFont="1" applyFill="1" applyBorder="1" applyAlignment="1">
      <alignment vertical="center"/>
    </xf>
    <xf numFmtId="0" fontId="379" fillId="5" borderId="25" xfId="17426" applyFont="1" applyFill="1" applyBorder="1" applyAlignment="1">
      <alignment horizontal="center" vertical="center" wrapText="1"/>
    </xf>
    <xf numFmtId="0" fontId="109" fillId="5" borderId="0" xfId="0" applyFont="1" applyFill="1"/>
    <xf numFmtId="298" fontId="0" fillId="2" borderId="0" xfId="0" applyNumberFormat="1" applyFill="1"/>
    <xf numFmtId="3" fontId="109" fillId="4" borderId="6" xfId="13791" applyNumberFormat="1" applyFont="1" applyFill="1" applyBorder="1" applyAlignment="1">
      <alignment horizontal="left" vertical="center" wrapText="1"/>
    </xf>
    <xf numFmtId="3" fontId="10" fillId="2" borderId="6" xfId="1079" applyNumberFormat="1" applyFont="1" applyFill="1" applyBorder="1" applyAlignment="1">
      <alignment horizontal="right" vertical="center" wrapText="1"/>
    </xf>
    <xf numFmtId="3" fontId="109" fillId="4" borderId="6" xfId="1079" applyNumberFormat="1" applyFont="1" applyFill="1" applyBorder="1" applyAlignment="1">
      <alignment horizontal="center" vertical="center" wrapText="1"/>
    </xf>
    <xf numFmtId="3" fontId="109" fillId="4" borderId="5" xfId="1079" applyNumberFormat="1" applyFont="1" applyFill="1" applyBorder="1" applyAlignment="1">
      <alignment horizontal="right" vertical="center" wrapText="1"/>
    </xf>
    <xf numFmtId="0" fontId="26" fillId="0" borderId="0" xfId="0" applyFont="1"/>
    <xf numFmtId="226" fontId="16" fillId="5" borderId="6" xfId="1079" applyNumberFormat="1" applyFont="1" applyFill="1" applyBorder="1" applyAlignment="1">
      <alignment horizontal="right" vertical="center" wrapText="1"/>
    </xf>
    <xf numFmtId="0" fontId="8" fillId="4" borderId="32" xfId="18526" applyFont="1" applyFill="1" applyBorder="1" applyAlignment="1">
      <alignment horizontal="center" vertical="center"/>
    </xf>
    <xf numFmtId="0" fontId="8" fillId="4" borderId="32" xfId="18526" applyFont="1" applyFill="1" applyBorder="1" applyAlignment="1">
      <alignment vertical="center" wrapText="1"/>
    </xf>
    <xf numFmtId="3" fontId="8" fillId="4" borderId="32" xfId="18526" applyNumberFormat="1" applyFont="1" applyFill="1" applyBorder="1" applyAlignment="1">
      <alignment vertical="center" wrapText="1"/>
    </xf>
    <xf numFmtId="3" fontId="58" fillId="4" borderId="32" xfId="18526" applyNumberFormat="1" applyFont="1" applyFill="1" applyBorder="1" applyAlignment="1">
      <alignment vertical="center" wrapText="1"/>
    </xf>
    <xf numFmtId="4" fontId="58" fillId="4" borderId="32" xfId="18526" applyNumberFormat="1" applyFont="1" applyFill="1" applyBorder="1" applyAlignment="1">
      <alignment vertical="center" wrapText="1"/>
    </xf>
    <xf numFmtId="3" fontId="58" fillId="4" borderId="32" xfId="1079" applyNumberFormat="1" applyFont="1" applyFill="1" applyBorder="1" applyAlignment="1">
      <alignment horizontal="right" vertical="center" wrapText="1"/>
    </xf>
    <xf numFmtId="3" fontId="58" fillId="2" borderId="32" xfId="1079" applyNumberFormat="1" applyFont="1" applyFill="1" applyBorder="1" applyAlignment="1">
      <alignment horizontal="right" vertical="center" wrapText="1"/>
    </xf>
    <xf numFmtId="3" fontId="8" fillId="4" borderId="32" xfId="18526" applyNumberFormat="1" applyFont="1" applyFill="1" applyBorder="1" applyAlignment="1">
      <alignment vertical="center"/>
    </xf>
    <xf numFmtId="3" fontId="8" fillId="4" borderId="32" xfId="18526" applyNumberFormat="1" applyFont="1" applyFill="1" applyBorder="1" applyAlignment="1">
      <alignment horizontal="right" vertical="center" wrapText="1"/>
    </xf>
    <xf numFmtId="3" fontId="21" fillId="4" borderId="32" xfId="18526" applyNumberFormat="1" applyFont="1" applyFill="1" applyBorder="1" applyAlignment="1">
      <alignment horizontal="center" vertical="center" wrapText="1"/>
    </xf>
    <xf numFmtId="0" fontId="5" fillId="0" borderId="30" xfId="0" applyFont="1" applyBorder="1" applyAlignment="1">
      <alignment horizontal="center" vertical="center"/>
    </xf>
    <xf numFmtId="0" fontId="0" fillId="0" borderId="30" xfId="0" applyBorder="1" applyAlignment="1">
      <alignment horizontal="center" vertical="center"/>
    </xf>
    <xf numFmtId="0" fontId="0" fillId="0" borderId="74" xfId="0" applyBorder="1" applyAlignment="1">
      <alignment horizontal="center" vertical="center"/>
    </xf>
    <xf numFmtId="0" fontId="0" fillId="0" borderId="75" xfId="0" applyBorder="1" applyAlignment="1">
      <alignment horizontal="center" vertical="center"/>
    </xf>
    <xf numFmtId="0" fontId="24" fillId="0" borderId="30" xfId="0" applyFont="1" applyBorder="1"/>
    <xf numFmtId="3" fontId="3" fillId="4" borderId="5" xfId="17426" applyNumberFormat="1" applyFont="1" applyFill="1" applyBorder="1" applyAlignment="1">
      <alignment vertical="center"/>
    </xf>
    <xf numFmtId="3" fontId="5" fillId="10" borderId="5" xfId="1079" applyNumberFormat="1" applyFont="1" applyFill="1" applyBorder="1" applyAlignment="1">
      <alignment horizontal="right" vertical="center" wrapText="1"/>
    </xf>
    <xf numFmtId="3" fontId="5" fillId="4" borderId="5" xfId="1079" applyNumberFormat="1" applyFont="1" applyFill="1" applyBorder="1" applyAlignment="1">
      <alignment horizontal="right" vertical="center" wrapText="1"/>
    </xf>
    <xf numFmtId="3" fontId="3" fillId="2" borderId="5" xfId="1079" applyNumberFormat="1" applyFont="1" applyFill="1" applyBorder="1" applyAlignment="1">
      <alignment horizontal="right" vertical="center" wrapText="1"/>
    </xf>
    <xf numFmtId="0" fontId="5" fillId="0" borderId="30" xfId="0" applyFont="1" applyBorder="1"/>
    <xf numFmtId="0" fontId="0" fillId="4" borderId="30" xfId="0" applyFill="1" applyBorder="1"/>
    <xf numFmtId="3" fontId="3" fillId="4" borderId="5" xfId="6904" applyNumberFormat="1" applyFont="1" applyFill="1" applyBorder="1" applyAlignment="1">
      <alignment vertical="center" wrapText="1"/>
    </xf>
    <xf numFmtId="3" fontId="3" fillId="8" borderId="5" xfId="6904" applyNumberFormat="1" applyFont="1" applyFill="1" applyBorder="1" applyAlignment="1">
      <alignment vertical="center" wrapText="1"/>
    </xf>
    <xf numFmtId="0" fontId="0" fillId="10" borderId="30" xfId="0" applyFill="1" applyBorder="1"/>
    <xf numFmtId="0" fontId="5" fillId="5" borderId="30" xfId="0" applyFont="1" applyFill="1" applyBorder="1"/>
    <xf numFmtId="3" fontId="18" fillId="5" borderId="5" xfId="13791" applyNumberFormat="1" applyFont="1" applyFill="1" applyBorder="1" applyAlignment="1">
      <alignment horizontal="right" vertical="center" wrapText="1"/>
    </xf>
    <xf numFmtId="0" fontId="5" fillId="0" borderId="30" xfId="0" applyFont="1" applyFill="1" applyBorder="1" applyAlignment="1">
      <alignment vertical="center"/>
    </xf>
    <xf numFmtId="0" fontId="24" fillId="5" borderId="30" xfId="0" applyFont="1" applyFill="1" applyBorder="1"/>
    <xf numFmtId="3" fontId="3" fillId="4" borderId="5" xfId="13791" applyNumberFormat="1" applyFont="1" applyFill="1" applyBorder="1" applyAlignment="1">
      <alignment vertical="center" wrapText="1"/>
    </xf>
    <xf numFmtId="3" fontId="18" fillId="4" borderId="5" xfId="13791" applyNumberFormat="1" applyFont="1" applyFill="1" applyBorder="1" applyAlignment="1">
      <alignment vertical="center" wrapText="1"/>
    </xf>
    <xf numFmtId="3" fontId="3" fillId="4" borderId="5" xfId="0" applyNumberFormat="1" applyFont="1" applyFill="1" applyBorder="1" applyAlignment="1">
      <alignment vertical="center"/>
    </xf>
    <xf numFmtId="3" fontId="3" fillId="8" borderId="5" xfId="0" applyNumberFormat="1" applyFont="1" applyFill="1" applyBorder="1" applyAlignment="1">
      <alignment vertical="center"/>
    </xf>
    <xf numFmtId="3" fontId="3" fillId="5" borderId="5" xfId="6904" applyNumberFormat="1" applyFont="1" applyFill="1" applyBorder="1" applyAlignment="1">
      <alignment horizontal="right" vertical="center" wrapText="1"/>
    </xf>
    <xf numFmtId="0" fontId="0" fillId="2" borderId="16" xfId="0" applyFill="1" applyBorder="1"/>
    <xf numFmtId="3" fontId="3" fillId="8" borderId="5" xfId="13791" applyNumberFormat="1" applyFont="1" applyFill="1" applyBorder="1" applyAlignment="1">
      <alignment horizontal="right" vertical="center" wrapText="1"/>
    </xf>
    <xf numFmtId="3" fontId="3" fillId="8" borderId="5" xfId="1079" applyNumberFormat="1" applyFont="1" applyFill="1" applyBorder="1" applyAlignment="1">
      <alignment horizontal="right" vertical="center" wrapText="1"/>
    </xf>
    <xf numFmtId="0" fontId="0" fillId="0" borderId="30" xfId="0" applyFont="1" applyBorder="1" applyAlignment="1">
      <alignment vertical="center"/>
    </xf>
    <xf numFmtId="3" fontId="5" fillId="4" borderId="5" xfId="13791" applyNumberFormat="1" applyFont="1" applyFill="1" applyBorder="1" applyAlignment="1">
      <alignment horizontal="right" vertical="center" wrapText="1"/>
    </xf>
    <xf numFmtId="3" fontId="3" fillId="4" borderId="5" xfId="6904" applyNumberFormat="1" applyFont="1" applyFill="1" applyBorder="1" applyAlignment="1">
      <alignment horizontal="right" vertical="center" wrapText="1"/>
    </xf>
    <xf numFmtId="3" fontId="4" fillId="4" borderId="5" xfId="1079" applyNumberFormat="1" applyFont="1" applyFill="1" applyBorder="1" applyAlignment="1">
      <alignment horizontal="right" vertical="center" wrapText="1"/>
    </xf>
    <xf numFmtId="3" fontId="26" fillId="4" borderId="5" xfId="17426" applyNumberFormat="1" applyFont="1" applyFill="1" applyBorder="1" applyAlignment="1">
      <alignment vertical="center"/>
    </xf>
    <xf numFmtId="3" fontId="4" fillId="4" borderId="5" xfId="13791" applyNumberFormat="1" applyFont="1" applyFill="1" applyBorder="1" applyAlignment="1">
      <alignment horizontal="right" vertical="center" wrapText="1"/>
    </xf>
    <xf numFmtId="3" fontId="70" fillId="4" borderId="5" xfId="1079" applyNumberFormat="1" applyFont="1" applyFill="1" applyBorder="1" applyAlignment="1">
      <alignment horizontal="right" vertical="center" wrapText="1"/>
    </xf>
    <xf numFmtId="3" fontId="70" fillId="5" borderId="5" xfId="6904" applyNumberFormat="1" applyFont="1" applyFill="1" applyBorder="1" applyAlignment="1">
      <alignment horizontal="right" vertical="center" wrapText="1"/>
    </xf>
    <xf numFmtId="0" fontId="5" fillId="4" borderId="30" xfId="0" applyFont="1" applyFill="1" applyBorder="1"/>
    <xf numFmtId="3" fontId="3" fillId="5" borderId="5" xfId="6904" applyNumberFormat="1" applyFont="1" applyFill="1" applyBorder="1" applyAlignment="1">
      <alignment vertical="center" wrapText="1"/>
    </xf>
    <xf numFmtId="3" fontId="3" fillId="12" borderId="5" xfId="6904" applyNumberFormat="1" applyFont="1" applyFill="1" applyBorder="1" applyAlignment="1">
      <alignment horizontal="right" vertical="center" wrapText="1"/>
    </xf>
    <xf numFmtId="3" fontId="3" fillId="12" borderId="5" xfId="1079" applyNumberFormat="1" applyFont="1" applyFill="1" applyBorder="1" applyAlignment="1">
      <alignment horizontal="right" vertical="center" wrapText="1"/>
    </xf>
    <xf numFmtId="226" fontId="52" fillId="2" borderId="5" xfId="1079" applyNumberFormat="1" applyFont="1" applyFill="1" applyBorder="1" applyAlignment="1">
      <alignment horizontal="right" vertical="center" wrapText="1"/>
    </xf>
    <xf numFmtId="226" fontId="52" fillId="4" borderId="5" xfId="1079" applyNumberFormat="1" applyFont="1" applyFill="1" applyBorder="1" applyAlignment="1">
      <alignment horizontal="right" vertical="center" wrapText="1"/>
    </xf>
    <xf numFmtId="0" fontId="0" fillId="0" borderId="16" xfId="0" applyFill="1" applyBorder="1"/>
    <xf numFmtId="0" fontId="0" fillId="2" borderId="30" xfId="0" applyFill="1" applyBorder="1"/>
    <xf numFmtId="226" fontId="33" fillId="5" borderId="6" xfId="6904" applyNumberFormat="1" applyFont="1" applyFill="1" applyBorder="1" applyAlignment="1">
      <alignment vertical="center" wrapText="1"/>
    </xf>
    <xf numFmtId="0" fontId="36" fillId="4" borderId="6" xfId="18863" applyFont="1" applyFill="1" applyBorder="1" applyAlignment="1">
      <alignment horizontal="center" vertical="center" wrapText="1"/>
    </xf>
    <xf numFmtId="0" fontId="36" fillId="10" borderId="6" xfId="18863" applyFont="1" applyFill="1" applyBorder="1" applyAlignment="1">
      <alignment horizontal="center" vertical="center" wrapText="1"/>
    </xf>
    <xf numFmtId="3" fontId="33" fillId="4" borderId="6" xfId="6904" applyNumberFormat="1" applyFont="1" applyFill="1" applyBorder="1" applyAlignment="1">
      <alignment vertical="center" wrapText="1"/>
    </xf>
    <xf numFmtId="0" fontId="25" fillId="4" borderId="6" xfId="18863" applyFont="1" applyFill="1" applyBorder="1" applyAlignment="1">
      <alignment horizontal="center" vertical="center" wrapText="1"/>
    </xf>
    <xf numFmtId="3" fontId="33" fillId="8" borderId="6" xfId="6904" applyNumberFormat="1" applyFont="1" applyFill="1" applyBorder="1" applyAlignment="1">
      <alignment vertical="center" wrapText="1"/>
    </xf>
    <xf numFmtId="3" fontId="19" fillId="10" borderId="6" xfId="13791" applyNumberFormat="1" applyFont="1" applyFill="1" applyBorder="1" applyAlignment="1">
      <alignment horizontal="center" vertical="center" wrapText="1"/>
    </xf>
    <xf numFmtId="238" fontId="19" fillId="4" borderId="6" xfId="1527" applyNumberFormat="1" applyFont="1" applyFill="1" applyBorder="1" applyAlignment="1">
      <alignment horizontal="center" vertical="center" wrapText="1"/>
    </xf>
    <xf numFmtId="0" fontId="50" fillId="4" borderId="6" xfId="0" applyFont="1" applyFill="1" applyBorder="1" applyAlignment="1">
      <alignment horizontal="center" vertical="center" wrapText="1"/>
    </xf>
    <xf numFmtId="3" fontId="33" fillId="4" borderId="6" xfId="13791" applyNumberFormat="1" applyFont="1" applyFill="1" applyBorder="1" applyAlignment="1">
      <alignment vertical="center" wrapText="1"/>
    </xf>
    <xf numFmtId="3" fontId="25" fillId="5" borderId="6" xfId="13791" applyNumberFormat="1" applyFont="1" applyFill="1" applyBorder="1" applyAlignment="1">
      <alignment horizontal="center" vertical="center" wrapText="1"/>
    </xf>
    <xf numFmtId="0" fontId="25" fillId="5" borderId="6" xfId="0" applyFont="1" applyFill="1" applyBorder="1" applyAlignment="1">
      <alignment horizontal="center" vertical="center" wrapText="1"/>
    </xf>
    <xf numFmtId="3" fontId="33" fillId="4" borderId="6" xfId="0" applyNumberFormat="1" applyFont="1" applyFill="1" applyBorder="1" applyAlignment="1">
      <alignment vertical="center"/>
    </xf>
    <xf numFmtId="3" fontId="33" fillId="8" borderId="6" xfId="0" applyNumberFormat="1" applyFont="1" applyFill="1" applyBorder="1" applyAlignment="1">
      <alignment vertical="center"/>
    </xf>
    <xf numFmtId="0" fontId="33" fillId="5" borderId="6" xfId="0" applyFont="1" applyFill="1" applyBorder="1" applyAlignment="1">
      <alignment horizontal="center" vertical="center" wrapText="1"/>
    </xf>
    <xf numFmtId="0" fontId="19" fillId="4" borderId="6" xfId="18483" applyFont="1" applyFill="1" applyBorder="1" applyAlignment="1">
      <alignment horizontal="center" vertical="center" wrapText="1"/>
    </xf>
    <xf numFmtId="3" fontId="33" fillId="8" borderId="6" xfId="13791" applyNumberFormat="1" applyFont="1" applyFill="1" applyBorder="1" applyAlignment="1">
      <alignment horizontal="right" vertical="center" wrapText="1"/>
    </xf>
    <xf numFmtId="3" fontId="33" fillId="8" borderId="6" xfId="1079" applyNumberFormat="1" applyFont="1" applyFill="1" applyBorder="1" applyAlignment="1">
      <alignment horizontal="right" vertical="center" wrapText="1"/>
    </xf>
    <xf numFmtId="0" fontId="9" fillId="4" borderId="6" xfId="0" applyFont="1" applyFill="1" applyBorder="1" applyAlignment="1">
      <alignment horizontal="center" vertical="center" wrapText="1"/>
    </xf>
    <xf numFmtId="3" fontId="33" fillId="4" borderId="6" xfId="13791" applyNumberFormat="1" applyFont="1" applyFill="1" applyBorder="1" applyAlignment="1">
      <alignment horizontal="center" vertical="center" wrapText="1"/>
    </xf>
    <xf numFmtId="3" fontId="33" fillId="4" borderId="6" xfId="6904" applyNumberFormat="1" applyFont="1" applyFill="1" applyBorder="1" applyAlignment="1">
      <alignment horizontal="right" vertical="center" wrapText="1"/>
    </xf>
    <xf numFmtId="0" fontId="38" fillId="4" borderId="6" xfId="0" applyFont="1" applyFill="1" applyBorder="1" applyAlignment="1">
      <alignment horizontal="center" vertical="center" wrapText="1"/>
    </xf>
    <xf numFmtId="226" fontId="33" fillId="4" borderId="6" xfId="6665" applyNumberFormat="1" applyFont="1" applyFill="1" applyBorder="1" applyAlignment="1">
      <alignment horizontal="center" vertical="center" wrapText="1"/>
    </xf>
    <xf numFmtId="3" fontId="38" fillId="4" borderId="6" xfId="6904" applyNumberFormat="1" applyFont="1" applyFill="1" applyBorder="1" applyAlignment="1">
      <alignment horizontal="center" vertical="center" wrapText="1"/>
    </xf>
    <xf numFmtId="226" fontId="86" fillId="4" borderId="6" xfId="6665" applyNumberFormat="1" applyFont="1" applyFill="1" applyBorder="1" applyAlignment="1">
      <alignment horizontal="center" vertical="center" wrapText="1"/>
    </xf>
    <xf numFmtId="0" fontId="87" fillId="5" borderId="6" xfId="17426" applyFont="1" applyFill="1" applyBorder="1" applyAlignment="1">
      <alignment horizontal="center" vertical="center" wrapText="1"/>
    </xf>
    <xf numFmtId="3" fontId="39" fillId="4" borderId="6" xfId="17426" applyNumberFormat="1" applyFont="1" applyFill="1" applyBorder="1" applyAlignment="1">
      <alignment vertical="center"/>
    </xf>
    <xf numFmtId="0" fontId="38" fillId="4" borderId="6" xfId="17426" applyFont="1" applyFill="1" applyBorder="1" applyAlignment="1">
      <alignment horizontal="center" vertical="center" wrapText="1"/>
    </xf>
    <xf numFmtId="0" fontId="87" fillId="4" borderId="6" xfId="17426" applyFont="1" applyFill="1" applyBorder="1" applyAlignment="1">
      <alignment horizontal="center" vertical="center" wrapText="1"/>
    </xf>
    <xf numFmtId="0" fontId="103" fillId="4" borderId="6" xfId="17426" applyFont="1" applyFill="1" applyBorder="1" applyAlignment="1">
      <alignment horizontal="center" vertical="center" wrapText="1"/>
    </xf>
    <xf numFmtId="226" fontId="103" fillId="4" borderId="6" xfId="6665" applyNumberFormat="1" applyFont="1" applyFill="1" applyBorder="1" applyAlignment="1">
      <alignment horizontal="center" vertical="center" wrapText="1"/>
    </xf>
    <xf numFmtId="177" fontId="1" fillId="4" borderId="6" xfId="6904" applyNumberFormat="1" applyFont="1" applyFill="1" applyBorder="1" applyAlignment="1">
      <alignment horizontal="center" vertical="center" wrapText="1"/>
    </xf>
    <xf numFmtId="3" fontId="33" fillId="5" borderId="6" xfId="6904" applyNumberFormat="1" applyFont="1" applyFill="1" applyBorder="1" applyAlignment="1">
      <alignment vertical="center" wrapText="1"/>
    </xf>
    <xf numFmtId="0" fontId="1" fillId="5" borderId="6" xfId="17426" applyFont="1" applyFill="1" applyBorder="1" applyAlignment="1">
      <alignment horizontal="center" vertical="center" wrapText="1"/>
    </xf>
    <xf numFmtId="3" fontId="33" fillId="12" borderId="6" xfId="6904" applyNumberFormat="1" applyFont="1" applyFill="1" applyBorder="1" applyAlignment="1">
      <alignment horizontal="right" vertical="center" wrapText="1"/>
    </xf>
    <xf numFmtId="3" fontId="33" fillId="12" borderId="6" xfId="1079" applyNumberFormat="1" applyFont="1" applyFill="1" applyBorder="1" applyAlignment="1">
      <alignment horizontal="right" vertical="center" wrapText="1"/>
    </xf>
    <xf numFmtId="0" fontId="107" fillId="5" borderId="6" xfId="0" applyFont="1" applyFill="1" applyBorder="1" applyAlignment="1">
      <alignment horizontal="center" vertical="center" wrapText="1"/>
    </xf>
    <xf numFmtId="0" fontId="107" fillId="4" borderId="6" xfId="0" applyFont="1" applyFill="1" applyBorder="1" applyAlignment="1">
      <alignment horizontal="center" vertical="center" wrapText="1"/>
    </xf>
    <xf numFmtId="0" fontId="107" fillId="4" borderId="6" xfId="17426" applyFont="1" applyFill="1" applyBorder="1" applyAlignment="1">
      <alignment horizontal="center" vertical="center" wrapText="1"/>
    </xf>
    <xf numFmtId="226" fontId="107" fillId="4" borderId="6" xfId="6" applyNumberFormat="1" applyFont="1" applyFill="1" applyBorder="1" applyAlignment="1">
      <alignment horizontal="right" vertical="center" wrapText="1"/>
    </xf>
    <xf numFmtId="226" fontId="107" fillId="5" borderId="6" xfId="6" applyNumberFormat="1" applyFont="1" applyFill="1" applyBorder="1" applyAlignment="1">
      <alignment horizontal="center" vertical="center" wrapText="1"/>
    </xf>
    <xf numFmtId="226" fontId="107" fillId="4" borderId="6" xfId="6" applyNumberFormat="1" applyFont="1" applyFill="1" applyBorder="1" applyAlignment="1">
      <alignment horizontal="center" vertical="center" wrapText="1"/>
    </xf>
    <xf numFmtId="0" fontId="19" fillId="2" borderId="6" xfId="0" applyFont="1" applyFill="1" applyBorder="1" applyAlignment="1">
      <alignment horizontal="center" vertical="center" wrapText="1"/>
    </xf>
    <xf numFmtId="0" fontId="25" fillId="4" borderId="6" xfId="17426" applyFont="1" applyFill="1" applyBorder="1" applyAlignment="1">
      <alignment horizontal="center" vertical="center" wrapText="1"/>
    </xf>
    <xf numFmtId="0" fontId="19" fillId="2" borderId="6" xfId="17426" applyFont="1" applyFill="1" applyBorder="1" applyAlignment="1">
      <alignment horizontal="center" vertical="center" wrapText="1"/>
    </xf>
    <xf numFmtId="0" fontId="19" fillId="10" borderId="6" xfId="17426" applyFont="1" applyFill="1" applyBorder="1" applyAlignment="1">
      <alignment horizontal="center" vertical="center" wrapText="1"/>
    </xf>
    <xf numFmtId="0" fontId="19" fillId="4" borderId="32" xfId="17426" applyFont="1" applyFill="1" applyBorder="1" applyAlignment="1">
      <alignment horizontal="center" vertical="center" wrapText="1"/>
    </xf>
    <xf numFmtId="0" fontId="16" fillId="2" borderId="73" xfId="13791" applyNumberFormat="1" applyFont="1" applyFill="1" applyBorder="1" applyAlignment="1">
      <alignment horizontal="center" vertical="center" wrapText="1"/>
    </xf>
    <xf numFmtId="49" fontId="16" fillId="4" borderId="6" xfId="13791" applyNumberFormat="1" applyFont="1" applyFill="1" applyBorder="1" applyAlignment="1">
      <alignment horizontal="center" vertical="center"/>
    </xf>
    <xf numFmtId="0" fontId="1" fillId="4" borderId="0" xfId="16567" applyFont="1" applyFill="1" applyBorder="1"/>
    <xf numFmtId="0" fontId="0" fillId="4" borderId="0" xfId="16567" applyFont="1" applyFill="1" applyBorder="1" applyAlignment="1">
      <alignment horizontal="right" vertical="center"/>
    </xf>
    <xf numFmtId="226" fontId="0" fillId="4" borderId="0" xfId="16567" applyNumberFormat="1" applyFont="1" applyFill="1" applyBorder="1" applyAlignment="1">
      <alignment horizontal="right" vertical="center"/>
    </xf>
    <xf numFmtId="3" fontId="0" fillId="4" borderId="0" xfId="16567" applyNumberFormat="1" applyFont="1" applyFill="1" applyBorder="1" applyAlignment="1">
      <alignment horizontal="right" vertical="center"/>
    </xf>
    <xf numFmtId="0" fontId="7" fillId="4" borderId="0" xfId="16567" applyFont="1" applyFill="1" applyBorder="1" applyAlignment="1">
      <alignment horizontal="center" vertical="center"/>
    </xf>
    <xf numFmtId="3" fontId="50" fillId="2" borderId="2" xfId="13791" applyNumberFormat="1" applyFont="1" applyFill="1" applyBorder="1" applyAlignment="1">
      <alignment horizontal="center" vertical="center" wrapText="1"/>
    </xf>
    <xf numFmtId="0" fontId="50" fillId="2" borderId="2" xfId="13791" applyNumberFormat="1" applyFont="1" applyFill="1" applyBorder="1" applyAlignment="1">
      <alignment horizontal="center" vertical="center" wrapText="1"/>
    </xf>
    <xf numFmtId="0" fontId="24" fillId="4" borderId="17" xfId="13791" applyNumberFormat="1" applyFont="1" applyFill="1" applyBorder="1" applyAlignment="1">
      <alignment horizontal="center" vertical="center" wrapText="1"/>
    </xf>
    <xf numFmtId="3" fontId="76" fillId="13" borderId="6" xfId="17426" applyNumberFormat="1" applyFont="1" applyFill="1" applyBorder="1" applyAlignment="1">
      <alignment vertical="center"/>
    </xf>
    <xf numFmtId="3" fontId="76" fillId="4" borderId="6" xfId="17426" applyNumberFormat="1" applyFont="1" applyFill="1" applyBorder="1" applyAlignment="1">
      <alignment vertical="center"/>
    </xf>
    <xf numFmtId="3" fontId="24" fillId="10" borderId="6" xfId="1079" applyNumberFormat="1" applyFont="1" applyFill="1" applyBorder="1" applyAlignment="1">
      <alignment horizontal="right" vertical="center" wrapText="1"/>
    </xf>
    <xf numFmtId="0" fontId="24" fillId="4" borderId="6" xfId="17426" applyFont="1" applyFill="1" applyBorder="1"/>
    <xf numFmtId="0" fontId="61" fillId="4" borderId="6" xfId="17426" applyFont="1" applyFill="1" applyBorder="1"/>
    <xf numFmtId="3" fontId="76" fillId="2" borderId="6" xfId="1079" applyNumberFormat="1" applyFont="1" applyFill="1" applyBorder="1" applyAlignment="1">
      <alignment horizontal="right" vertical="center" wrapText="1"/>
    </xf>
    <xf numFmtId="226" fontId="380" fillId="4" borderId="6" xfId="0" applyNumberFormat="1" applyFont="1" applyFill="1" applyBorder="1" applyAlignment="1">
      <alignment vertical="center"/>
    </xf>
    <xf numFmtId="3" fontId="76" fillId="5" borderId="6" xfId="1079" applyNumberFormat="1" applyFont="1" applyFill="1" applyBorder="1" applyAlignment="1">
      <alignment horizontal="right" vertical="center" wrapText="1"/>
    </xf>
    <xf numFmtId="226" fontId="76" fillId="5" borderId="6" xfId="6904" applyNumberFormat="1" applyFont="1" applyFill="1" applyBorder="1" applyAlignment="1">
      <alignment vertical="center" wrapText="1"/>
    </xf>
    <xf numFmtId="3" fontId="50" fillId="5" borderId="6" xfId="0" applyNumberFormat="1" applyFont="1" applyFill="1" applyBorder="1" applyAlignment="1">
      <alignment vertical="center"/>
    </xf>
    <xf numFmtId="3" fontId="50" fillId="5" borderId="6" xfId="2757" applyNumberFormat="1" applyFont="1" applyFill="1" applyBorder="1" applyAlignment="1">
      <alignment horizontal="right" vertical="center"/>
    </xf>
    <xf numFmtId="3" fontId="50" fillId="5" borderId="6" xfId="6904" applyNumberFormat="1" applyFont="1" applyFill="1" applyBorder="1" applyAlignment="1">
      <alignment horizontal="right" vertical="center" wrapText="1"/>
    </xf>
    <xf numFmtId="226" fontId="24" fillId="5" borderId="6" xfId="6" applyNumberFormat="1" applyFont="1" applyFill="1" applyBorder="1" applyAlignment="1">
      <alignment horizontal="right" vertical="center" wrapText="1"/>
    </xf>
    <xf numFmtId="226" fontId="381" fillId="10" borderId="6" xfId="0" applyNumberFormat="1" applyFont="1" applyFill="1" applyBorder="1" applyAlignment="1">
      <alignment vertical="center"/>
    </xf>
    <xf numFmtId="226" fontId="381" fillId="10" borderId="6" xfId="17426" applyNumberFormat="1" applyFont="1" applyFill="1" applyBorder="1" applyAlignment="1">
      <alignment vertical="center"/>
    </xf>
    <xf numFmtId="226" fontId="381" fillId="10" borderId="6" xfId="1079" applyNumberFormat="1" applyFont="1" applyFill="1" applyBorder="1" applyAlignment="1">
      <alignment horizontal="right" vertical="center" wrapText="1"/>
    </xf>
    <xf numFmtId="3" fontId="76" fillId="5" borderId="6" xfId="6904" applyNumberFormat="1" applyFont="1" applyFill="1" applyBorder="1" applyAlignment="1">
      <alignment vertical="center" wrapText="1"/>
    </xf>
    <xf numFmtId="3" fontId="76" fillId="4" borderId="6" xfId="6904" applyNumberFormat="1" applyFont="1" applyFill="1" applyBorder="1" applyAlignment="1">
      <alignment vertical="center" wrapText="1"/>
    </xf>
    <xf numFmtId="3" fontId="61" fillId="4" borderId="6" xfId="17426" applyNumberFormat="1" applyFont="1" applyFill="1" applyBorder="1" applyAlignment="1">
      <alignment vertical="center"/>
    </xf>
    <xf numFmtId="3" fontId="76" fillId="8" borderId="6" xfId="6904" applyNumberFormat="1" applyFont="1" applyFill="1" applyBorder="1" applyAlignment="1">
      <alignment vertical="center" wrapText="1"/>
    </xf>
    <xf numFmtId="3" fontId="50" fillId="4" borderId="6" xfId="17426" applyNumberFormat="1" applyFont="1" applyFill="1" applyBorder="1" applyAlignment="1">
      <alignment vertical="center"/>
    </xf>
    <xf numFmtId="3" fontId="50" fillId="5" borderId="6" xfId="17426" applyNumberFormat="1" applyFont="1" applyFill="1" applyBorder="1" applyAlignment="1">
      <alignment vertical="center"/>
    </xf>
    <xf numFmtId="3" fontId="50" fillId="5" borderId="6" xfId="13791" applyNumberFormat="1" applyFont="1" applyFill="1" applyBorder="1" applyAlignment="1">
      <alignment horizontal="right" vertical="center" wrapText="1"/>
    </xf>
    <xf numFmtId="3" fontId="24" fillId="4" borderId="6" xfId="0" applyNumberFormat="1" applyFont="1" applyFill="1" applyBorder="1" applyAlignment="1">
      <alignment vertical="center"/>
    </xf>
    <xf numFmtId="226" fontId="24" fillId="0" borderId="6" xfId="0" applyNumberFormat="1" applyFont="1" applyFill="1" applyBorder="1" applyAlignment="1">
      <alignment vertical="center"/>
    </xf>
    <xf numFmtId="226" fontId="24" fillId="0" borderId="6" xfId="17426" applyNumberFormat="1" applyFont="1" applyFill="1" applyBorder="1" applyAlignment="1">
      <alignment vertical="center"/>
    </xf>
    <xf numFmtId="226" fontId="24" fillId="0" borderId="6" xfId="1079" applyNumberFormat="1" applyFont="1" applyFill="1" applyBorder="1" applyAlignment="1">
      <alignment horizontal="right" vertical="center" wrapText="1"/>
    </xf>
    <xf numFmtId="226" fontId="24" fillId="4" borderId="6" xfId="0" applyNumberFormat="1" applyFont="1" applyFill="1" applyBorder="1" applyAlignment="1">
      <alignment horizontal="right" vertical="center"/>
    </xf>
    <xf numFmtId="226" fontId="50" fillId="4" borderId="6" xfId="0" applyNumberFormat="1" applyFont="1" applyFill="1" applyBorder="1" applyAlignment="1">
      <alignment vertical="center"/>
    </xf>
    <xf numFmtId="226" fontId="50" fillId="4" borderId="6" xfId="17426" applyNumberFormat="1" applyFont="1" applyFill="1" applyBorder="1" applyAlignment="1">
      <alignment vertical="center"/>
    </xf>
    <xf numFmtId="226" fontId="50" fillId="4" borderId="6" xfId="0" applyNumberFormat="1" applyFont="1" applyFill="1" applyBorder="1" applyAlignment="1">
      <alignment horizontal="right" vertical="center" wrapText="1"/>
    </xf>
    <xf numFmtId="3" fontId="76" fillId="4" borderId="6" xfId="13791" applyNumberFormat="1" applyFont="1" applyFill="1" applyBorder="1" applyAlignment="1">
      <alignment vertical="center" wrapText="1"/>
    </xf>
    <xf numFmtId="3" fontId="50" fillId="4" borderId="6" xfId="13791" applyNumberFormat="1" applyFont="1" applyFill="1" applyBorder="1" applyAlignment="1">
      <alignment vertical="center" wrapText="1"/>
    </xf>
    <xf numFmtId="3" fontId="382" fillId="4" borderId="6" xfId="17426" applyNumberFormat="1" applyFont="1" applyFill="1" applyBorder="1" applyAlignment="1">
      <alignment vertical="center"/>
    </xf>
    <xf numFmtId="226" fontId="24" fillId="4" borderId="6" xfId="13791" applyNumberFormat="1" applyFont="1" applyFill="1" applyBorder="1" applyAlignment="1">
      <alignment horizontal="right" vertical="center"/>
    </xf>
    <xf numFmtId="226" fontId="50" fillId="5" borderId="6" xfId="6" applyNumberFormat="1" applyFont="1" applyFill="1" applyBorder="1" applyAlignment="1">
      <alignment horizontal="right" vertical="center" wrapText="1"/>
    </xf>
    <xf numFmtId="3" fontId="76" fillId="4" borderId="6" xfId="0" applyNumberFormat="1" applyFont="1" applyFill="1" applyBorder="1" applyAlignment="1">
      <alignment vertical="center"/>
    </xf>
    <xf numFmtId="3" fontId="76" fillId="8" borderId="6" xfId="0" applyNumberFormat="1" applyFont="1" applyFill="1" applyBorder="1" applyAlignment="1">
      <alignment vertical="center"/>
    </xf>
    <xf numFmtId="226" fontId="24" fillId="5" borderId="6" xfId="6" applyNumberFormat="1" applyFont="1" applyFill="1" applyBorder="1" applyAlignment="1">
      <alignment vertical="center" wrapText="1"/>
    </xf>
    <xf numFmtId="226" fontId="24" fillId="5" borderId="6" xfId="16551" applyNumberFormat="1" applyFont="1" applyFill="1" applyBorder="1" applyAlignment="1">
      <alignment horizontal="right" vertical="center" wrapText="1"/>
    </xf>
    <xf numFmtId="226" fontId="24" fillId="4" borderId="6" xfId="6904" applyNumberFormat="1" applyFont="1" applyFill="1" applyBorder="1" applyAlignment="1">
      <alignment horizontal="right" vertical="center" wrapText="1"/>
    </xf>
    <xf numFmtId="226" fontId="24" fillId="5" borderId="6" xfId="13791" applyNumberFormat="1" applyFont="1" applyFill="1" applyBorder="1" applyAlignment="1">
      <alignment horizontal="right" vertical="center" wrapText="1"/>
    </xf>
    <xf numFmtId="3" fontId="76" fillId="5" borderId="6" xfId="6904" applyNumberFormat="1" applyFont="1" applyFill="1" applyBorder="1" applyAlignment="1">
      <alignment horizontal="right" vertical="center" wrapText="1"/>
    </xf>
    <xf numFmtId="238" fontId="54" fillId="4" borderId="6" xfId="7157" applyNumberFormat="1" applyFont="1" applyFill="1" applyBorder="1" applyAlignment="1">
      <alignment horizontal="right" vertical="center"/>
    </xf>
    <xf numFmtId="226" fontId="50" fillId="4" borderId="6" xfId="1079" applyNumberFormat="1" applyFont="1" applyFill="1" applyBorder="1" applyAlignment="1">
      <alignment horizontal="right" vertical="center" wrapText="1"/>
    </xf>
    <xf numFmtId="3" fontId="76" fillId="8" borderId="6" xfId="13791" applyNumberFormat="1" applyFont="1" applyFill="1" applyBorder="1" applyAlignment="1">
      <alignment horizontal="right" vertical="center" wrapText="1"/>
    </xf>
    <xf numFmtId="3" fontId="76" fillId="8" borderId="6" xfId="1079" applyNumberFormat="1" applyFont="1" applyFill="1" applyBorder="1" applyAlignment="1">
      <alignment horizontal="right" vertical="center" wrapText="1"/>
    </xf>
    <xf numFmtId="226" fontId="24" fillId="4" borderId="6" xfId="13791" applyNumberFormat="1" applyFont="1" applyFill="1" applyBorder="1" applyAlignment="1">
      <alignment vertical="center" wrapText="1"/>
    </xf>
    <xf numFmtId="238" fontId="50" fillId="0" borderId="6" xfId="2757" applyNumberFormat="1" applyFont="1" applyFill="1" applyBorder="1" applyAlignment="1">
      <alignment horizontal="right" vertical="center" wrapText="1"/>
    </xf>
    <xf numFmtId="3" fontId="76" fillId="4" borderId="6" xfId="13791" applyNumberFormat="1" applyFont="1" applyFill="1" applyBorder="1" applyAlignment="1">
      <alignment horizontal="right" vertical="center" wrapText="1"/>
    </xf>
    <xf numFmtId="3" fontId="24" fillId="4" borderId="6" xfId="13791" applyNumberFormat="1" applyFont="1" applyFill="1" applyBorder="1" applyAlignment="1">
      <alignment horizontal="right" vertical="center" wrapText="1"/>
    </xf>
    <xf numFmtId="226" fontId="50" fillId="0" borderId="6" xfId="6" applyNumberFormat="1" applyFont="1" applyFill="1" applyBorder="1" applyAlignment="1">
      <alignment horizontal="right" vertical="center" wrapText="1"/>
    </xf>
    <xf numFmtId="3" fontId="50" fillId="0" borderId="6" xfId="13791" applyNumberFormat="1" applyFont="1" applyFill="1" applyBorder="1" applyAlignment="1">
      <alignment horizontal="right" vertical="center" wrapText="1"/>
    </xf>
    <xf numFmtId="3" fontId="50" fillId="4" borderId="6" xfId="18862" applyNumberFormat="1" applyFont="1" applyFill="1" applyBorder="1" applyAlignment="1">
      <alignment horizontal="right" vertical="center" wrapText="1"/>
    </xf>
    <xf numFmtId="226" fontId="24" fillId="4" borderId="6" xfId="18862" applyNumberFormat="1" applyFont="1" applyFill="1" applyBorder="1" applyAlignment="1">
      <alignment horizontal="right" vertical="center" wrapText="1"/>
    </xf>
    <xf numFmtId="226" fontId="24" fillId="4" borderId="6" xfId="6665" applyNumberFormat="1" applyFont="1" applyFill="1" applyBorder="1" applyAlignment="1">
      <alignment horizontal="right" vertical="center" wrapText="1"/>
    </xf>
    <xf numFmtId="226" fontId="76" fillId="4" borderId="6" xfId="1079" applyNumberFormat="1" applyFont="1" applyFill="1" applyBorder="1" applyAlignment="1">
      <alignment horizontal="right" vertical="center" wrapText="1"/>
    </xf>
    <xf numFmtId="226" fontId="76" fillId="5" borderId="6" xfId="1079" applyNumberFormat="1" applyFont="1" applyFill="1" applyBorder="1" applyAlignment="1">
      <alignment horizontal="right" vertical="center" wrapText="1"/>
    </xf>
    <xf numFmtId="226" fontId="24" fillId="5" borderId="6" xfId="18862" applyNumberFormat="1" applyFont="1" applyFill="1" applyBorder="1" applyAlignment="1">
      <alignment horizontal="right" vertical="center" wrapText="1"/>
    </xf>
    <xf numFmtId="226" fontId="76" fillId="4" borderId="6" xfId="13791" applyNumberFormat="1" applyFont="1" applyFill="1" applyBorder="1" applyAlignment="1">
      <alignment horizontal="right" vertical="center" wrapText="1"/>
    </xf>
    <xf numFmtId="226" fontId="76" fillId="11" borderId="6" xfId="1079" applyNumberFormat="1" applyFont="1" applyFill="1" applyBorder="1" applyAlignment="1">
      <alignment horizontal="right" vertical="center" wrapText="1"/>
    </xf>
    <xf numFmtId="226" fontId="24" fillId="4" borderId="6" xfId="16551" applyNumberFormat="1" applyFont="1" applyFill="1" applyBorder="1" applyAlignment="1">
      <alignment horizontal="right" vertical="center" wrapText="1"/>
    </xf>
    <xf numFmtId="0" fontId="24" fillId="4" borderId="6" xfId="17426" applyFont="1" applyFill="1" applyBorder="1" applyAlignment="1">
      <alignment vertical="center"/>
    </xf>
    <xf numFmtId="3" fontId="383" fillId="4" borderId="6" xfId="1079" applyNumberFormat="1" applyFont="1" applyFill="1" applyBorder="1" applyAlignment="1">
      <alignment horizontal="right" vertical="center" wrapText="1"/>
    </xf>
    <xf numFmtId="3" fontId="380" fillId="4" borderId="6" xfId="17426" applyNumberFormat="1" applyFont="1" applyFill="1" applyBorder="1" applyAlignment="1">
      <alignment vertical="center"/>
    </xf>
    <xf numFmtId="3" fontId="383" fillId="4" borderId="6" xfId="13791" applyNumberFormat="1" applyFont="1" applyFill="1" applyBorder="1" applyAlignment="1">
      <alignment horizontal="right" vertical="center" wrapText="1"/>
    </xf>
    <xf numFmtId="3" fontId="384" fillId="4" borderId="6" xfId="1079" applyNumberFormat="1" applyFont="1" applyFill="1" applyBorder="1" applyAlignment="1">
      <alignment horizontal="right" vertical="center" wrapText="1"/>
    </xf>
    <xf numFmtId="3" fontId="384" fillId="5" borderId="6" xfId="6904" applyNumberFormat="1" applyFont="1" applyFill="1" applyBorder="1" applyAlignment="1">
      <alignment horizontal="right" vertical="center" wrapText="1"/>
    </xf>
    <xf numFmtId="3" fontId="24" fillId="5" borderId="6" xfId="0" applyNumberFormat="1" applyFont="1" applyFill="1" applyBorder="1" applyAlignment="1">
      <alignment vertical="center"/>
    </xf>
    <xf numFmtId="3" fontId="384" fillId="4" borderId="6" xfId="6904" applyNumberFormat="1" applyFont="1" applyFill="1" applyBorder="1" applyAlignment="1">
      <alignment horizontal="right" vertical="center" wrapText="1"/>
    </xf>
    <xf numFmtId="3" fontId="385" fillId="4" borderId="6" xfId="1079" applyNumberFormat="1" applyFont="1" applyFill="1" applyBorder="1" applyAlignment="1">
      <alignment horizontal="right" vertical="center" wrapText="1"/>
    </xf>
    <xf numFmtId="3" fontId="386" fillId="4" borderId="6" xfId="1079" applyNumberFormat="1" applyFont="1" applyFill="1" applyBorder="1" applyAlignment="1">
      <alignment horizontal="right" vertical="center" wrapText="1"/>
    </xf>
    <xf numFmtId="226" fontId="387" fillId="4" borderId="6" xfId="0" applyNumberFormat="1" applyFont="1" applyFill="1" applyBorder="1" applyAlignment="1">
      <alignment vertical="center"/>
    </xf>
    <xf numFmtId="226" fontId="387" fillId="4" borderId="6" xfId="17426" applyNumberFormat="1" applyFont="1" applyFill="1" applyBorder="1" applyAlignment="1">
      <alignment vertical="center"/>
    </xf>
    <xf numFmtId="226" fontId="387" fillId="4" borderId="6" xfId="1079" applyNumberFormat="1" applyFont="1" applyFill="1" applyBorder="1" applyAlignment="1">
      <alignment horizontal="right" vertical="center" wrapText="1"/>
    </xf>
    <xf numFmtId="238" fontId="387" fillId="4" borderId="6" xfId="6" applyNumberFormat="1" applyFont="1" applyFill="1" applyBorder="1" applyAlignment="1">
      <alignment horizontal="right" vertical="center"/>
    </xf>
    <xf numFmtId="238" fontId="24" fillId="4" borderId="6" xfId="6" applyNumberFormat="1" applyFont="1" applyFill="1" applyBorder="1" applyAlignment="1">
      <alignment horizontal="right" vertical="center"/>
    </xf>
    <xf numFmtId="3" fontId="76" fillId="12" borderId="6" xfId="6904" applyNumberFormat="1" applyFont="1" applyFill="1" applyBorder="1" applyAlignment="1">
      <alignment horizontal="right" vertical="center" wrapText="1"/>
    </xf>
    <xf numFmtId="3" fontId="76" fillId="12" borderId="6" xfId="1079" applyNumberFormat="1" applyFont="1" applyFill="1" applyBorder="1" applyAlignment="1">
      <alignment horizontal="right" vertical="center" wrapText="1"/>
    </xf>
    <xf numFmtId="226" fontId="49" fillId="2" borderId="6" xfId="1079" applyNumberFormat="1" applyFont="1" applyFill="1" applyBorder="1" applyAlignment="1">
      <alignment horizontal="right" vertical="center" wrapText="1"/>
    </xf>
    <xf numFmtId="226" fontId="49" fillId="4" borderId="6" xfId="1079" applyNumberFormat="1" applyFont="1" applyFill="1" applyBorder="1" applyAlignment="1">
      <alignment horizontal="right" vertical="center" wrapText="1"/>
    </xf>
    <xf numFmtId="0" fontId="24" fillId="2" borderId="6" xfId="17426" applyFont="1" applyFill="1" applyBorder="1" applyAlignment="1">
      <alignment vertical="center"/>
    </xf>
    <xf numFmtId="3" fontId="24" fillId="10" borderId="6" xfId="0" applyNumberFormat="1" applyFont="1" applyFill="1" applyBorder="1" applyAlignment="1">
      <alignment vertical="center"/>
    </xf>
    <xf numFmtId="3" fontId="24" fillId="10" borderId="6" xfId="17426" applyNumberFormat="1" applyFont="1" applyFill="1" applyBorder="1" applyAlignment="1">
      <alignment vertical="center"/>
    </xf>
    <xf numFmtId="0" fontId="24" fillId="4" borderId="32" xfId="17426" applyFont="1" applyFill="1" applyBorder="1" applyAlignment="1">
      <alignment vertical="center"/>
    </xf>
    <xf numFmtId="0" fontId="24" fillId="0" borderId="0" xfId="0" applyFont="1"/>
    <xf numFmtId="3" fontId="24" fillId="4" borderId="6" xfId="6904" applyNumberFormat="1" applyFont="1" applyFill="1" applyBorder="1" applyAlignment="1">
      <alignment horizontal="right" vertical="center" wrapText="1"/>
    </xf>
    <xf numFmtId="3" fontId="24" fillId="4" borderId="6" xfId="0" applyNumberFormat="1" applyFont="1" applyFill="1" applyBorder="1" applyAlignment="1">
      <alignment horizontal="right" vertical="center"/>
    </xf>
    <xf numFmtId="226" fontId="24" fillId="0" borderId="6" xfId="13791" applyNumberFormat="1" applyFont="1" applyFill="1" applyBorder="1" applyAlignment="1">
      <alignment horizontal="right" vertical="center"/>
    </xf>
    <xf numFmtId="226" fontId="24" fillId="5" borderId="6" xfId="18269" applyNumberFormat="1" applyFont="1" applyFill="1" applyBorder="1" applyAlignment="1">
      <alignment horizontal="right" vertical="center"/>
    </xf>
    <xf numFmtId="226" fontId="24" fillId="4" borderId="6" xfId="18269" applyNumberFormat="1" applyFont="1" applyFill="1" applyBorder="1" applyAlignment="1">
      <alignment horizontal="right" vertical="center"/>
    </xf>
    <xf numFmtId="226" fontId="24" fillId="5" borderId="6" xfId="13791" applyNumberFormat="1" applyFont="1" applyFill="1" applyBorder="1" applyAlignment="1">
      <alignment horizontal="right" vertical="center"/>
    </xf>
    <xf numFmtId="226" fontId="24" fillId="0" borderId="6" xfId="18269" applyNumberFormat="1" applyFont="1" applyFill="1" applyBorder="1" applyAlignment="1">
      <alignment horizontal="right" vertical="center"/>
    </xf>
    <xf numFmtId="226" fontId="24" fillId="0" borderId="6" xfId="1946" applyNumberFormat="1" applyFont="1" applyFill="1" applyBorder="1" applyAlignment="1">
      <alignment horizontal="right" vertical="center"/>
    </xf>
    <xf numFmtId="238" fontId="24" fillId="4" borderId="7" xfId="0" applyNumberFormat="1" applyFont="1" applyFill="1" applyBorder="1" applyAlignment="1">
      <alignment vertical="center"/>
    </xf>
    <xf numFmtId="226" fontId="24" fillId="4" borderId="6" xfId="13791" applyNumberFormat="1" applyFont="1" applyFill="1" applyBorder="1" applyAlignment="1">
      <alignment horizontal="right" vertical="center" wrapText="1"/>
    </xf>
    <xf numFmtId="226" fontId="24" fillId="0" borderId="6" xfId="5793" applyNumberFormat="1" applyFont="1" applyFill="1" applyBorder="1" applyAlignment="1">
      <alignment horizontal="right" vertical="center" wrapText="1"/>
    </xf>
    <xf numFmtId="226" fontId="24" fillId="4" borderId="6" xfId="6668" applyNumberFormat="1" applyFont="1" applyFill="1" applyBorder="1" applyAlignment="1">
      <alignment horizontal="right" vertical="center" wrapText="1"/>
    </xf>
    <xf numFmtId="226" fontId="24" fillId="0" borderId="6" xfId="13791" applyNumberFormat="1" applyFont="1" applyFill="1" applyBorder="1" applyAlignment="1">
      <alignment horizontal="right" vertical="center" wrapText="1"/>
    </xf>
    <xf numFmtId="226" fontId="24" fillId="5" borderId="6" xfId="6906" applyNumberFormat="1" applyFont="1" applyFill="1" applyBorder="1" applyAlignment="1">
      <alignment horizontal="right" vertical="center" wrapText="1"/>
    </xf>
    <xf numFmtId="226" fontId="24" fillId="0" borderId="6" xfId="18557" applyNumberFormat="1" applyFont="1" applyFill="1" applyBorder="1" applyAlignment="1">
      <alignment horizontal="right" vertical="center" wrapText="1"/>
    </xf>
    <xf numFmtId="226" fontId="24" fillId="5" borderId="6" xfId="18557" applyNumberFormat="1" applyFont="1" applyFill="1" applyBorder="1" applyAlignment="1">
      <alignment horizontal="right" vertical="center" wrapText="1"/>
    </xf>
    <xf numFmtId="226" fontId="24" fillId="5" borderId="6" xfId="5793" applyNumberFormat="1" applyFont="1" applyFill="1" applyBorder="1" applyAlignment="1">
      <alignment horizontal="right" vertical="center" wrapText="1"/>
    </xf>
    <xf numFmtId="226" fontId="24" fillId="5" borderId="6" xfId="18557" applyNumberFormat="1" applyFont="1" applyFill="1" applyBorder="1" applyAlignment="1">
      <alignment horizontal="right" vertical="center"/>
    </xf>
    <xf numFmtId="226" fontId="24" fillId="5" borderId="6" xfId="1946" applyNumberFormat="1" applyFont="1" applyFill="1" applyBorder="1" applyAlignment="1">
      <alignment horizontal="right" vertical="center" wrapText="1"/>
    </xf>
    <xf numFmtId="226" fontId="24" fillId="0" borderId="6" xfId="1679" applyNumberFormat="1" applyFont="1" applyFill="1" applyBorder="1" applyAlignment="1">
      <alignment horizontal="right" vertical="center" wrapText="1"/>
    </xf>
    <xf numFmtId="226" fontId="24" fillId="4" borderId="6" xfId="6906" applyNumberFormat="1" applyFont="1" applyFill="1" applyBorder="1" applyAlignment="1">
      <alignment horizontal="right" vertical="center"/>
    </xf>
    <xf numFmtId="226" fontId="24" fillId="5" borderId="6" xfId="6906" applyNumberFormat="1" applyFont="1" applyFill="1" applyBorder="1" applyAlignment="1">
      <alignment horizontal="right" vertical="center"/>
    </xf>
    <xf numFmtId="226" fontId="380" fillId="4" borderId="6" xfId="17426" applyNumberFormat="1" applyFont="1" applyFill="1" applyBorder="1" applyAlignment="1">
      <alignment vertical="center"/>
    </xf>
    <xf numFmtId="0" fontId="24" fillId="2" borderId="6" xfId="17426" applyFont="1" applyFill="1" applyBorder="1"/>
    <xf numFmtId="3" fontId="388" fillId="5" borderId="6" xfId="13791" applyNumberFormat="1" applyFont="1" applyFill="1" applyBorder="1" applyAlignment="1">
      <alignment horizontal="center" vertical="center" wrapText="1"/>
    </xf>
    <xf numFmtId="3" fontId="389" fillId="5" borderId="6" xfId="13791" applyNumberFormat="1" applyFont="1" applyFill="1" applyBorder="1" applyAlignment="1">
      <alignment horizontal="center" vertical="center" wrapText="1"/>
    </xf>
    <xf numFmtId="226" fontId="390" fillId="5" borderId="6" xfId="13791" applyNumberFormat="1" applyFont="1" applyFill="1" applyBorder="1" applyAlignment="1">
      <alignment vertical="center" wrapText="1"/>
    </xf>
    <xf numFmtId="226" fontId="390" fillId="5" borderId="6" xfId="1079" applyNumberFormat="1" applyFont="1" applyFill="1" applyBorder="1" applyAlignment="1">
      <alignment horizontal="right" vertical="center" wrapText="1"/>
    </xf>
    <xf numFmtId="226" fontId="390" fillId="5" borderId="6" xfId="0" applyNumberFormat="1" applyFont="1" applyFill="1" applyBorder="1" applyAlignment="1">
      <alignment vertical="center"/>
    </xf>
    <xf numFmtId="226" fontId="390" fillId="5" borderId="6" xfId="13791" applyNumberFormat="1" applyFont="1" applyFill="1" applyBorder="1" applyAlignment="1">
      <alignment horizontal="right" vertical="center" wrapText="1"/>
    </xf>
    <xf numFmtId="226" fontId="390" fillId="5" borderId="6" xfId="18862" applyNumberFormat="1" applyFont="1" applyFill="1" applyBorder="1" applyAlignment="1">
      <alignment horizontal="right" vertical="center" wrapText="1"/>
    </xf>
    <xf numFmtId="226" fontId="390" fillId="5" borderId="6" xfId="17426" applyNumberFormat="1" applyFont="1" applyFill="1" applyBorder="1" applyAlignment="1">
      <alignment vertical="center"/>
    </xf>
    <xf numFmtId="1" fontId="389" fillId="5" borderId="6" xfId="13791" applyNumberFormat="1" applyFont="1" applyFill="1" applyBorder="1" applyAlignment="1">
      <alignment horizontal="center" vertical="center" wrapText="1"/>
    </xf>
    <xf numFmtId="341" fontId="389" fillId="5" borderId="6" xfId="18862" applyNumberFormat="1" applyFont="1" applyFill="1" applyBorder="1" applyAlignment="1">
      <alignment horizontal="center" vertical="center" wrapText="1"/>
    </xf>
    <xf numFmtId="49" fontId="389" fillId="5" borderId="6" xfId="13791" applyNumberFormat="1" applyFont="1" applyFill="1" applyBorder="1" applyAlignment="1">
      <alignment horizontal="center" vertical="center" wrapText="1"/>
    </xf>
    <xf numFmtId="0" fontId="388" fillId="5" borderId="6" xfId="0" applyFont="1" applyFill="1" applyBorder="1" applyAlignment="1">
      <alignment vertical="center"/>
    </xf>
    <xf numFmtId="3" fontId="389" fillId="5" borderId="6" xfId="13791" quotePrefix="1" applyNumberFormat="1" applyFont="1" applyFill="1" applyBorder="1" applyAlignment="1">
      <alignment horizontal="center" vertical="center" wrapText="1"/>
    </xf>
    <xf numFmtId="1" fontId="1" fillId="5" borderId="6" xfId="13791" quotePrefix="1" applyNumberFormat="1" applyFont="1" applyFill="1" applyBorder="1" applyAlignment="1">
      <alignment horizontal="center" vertical="center" wrapText="1"/>
    </xf>
    <xf numFmtId="0" fontId="389" fillId="5" borderId="6" xfId="0" applyFont="1" applyFill="1" applyBorder="1" applyAlignment="1">
      <alignment horizontal="center" vertical="center" wrapText="1"/>
    </xf>
    <xf numFmtId="3" fontId="390" fillId="5" borderId="6" xfId="1079" applyNumberFormat="1" applyFont="1" applyFill="1" applyBorder="1" applyAlignment="1">
      <alignment horizontal="right" vertical="center" wrapText="1"/>
    </xf>
    <xf numFmtId="0" fontId="391" fillId="5" borderId="6" xfId="18269" applyFont="1" applyFill="1" applyBorder="1" applyAlignment="1">
      <alignment horizontal="center" vertical="center" wrapText="1"/>
    </xf>
    <xf numFmtId="3" fontId="390" fillId="5" borderId="6" xfId="0" applyNumberFormat="1" applyFont="1" applyFill="1" applyBorder="1" applyAlignment="1">
      <alignment vertical="center"/>
    </xf>
    <xf numFmtId="3" fontId="390" fillId="5" borderId="6" xfId="6906" applyNumberFormat="1" applyFont="1" applyFill="1" applyBorder="1" applyAlignment="1">
      <alignment horizontal="right" vertical="center"/>
    </xf>
    <xf numFmtId="3" fontId="391" fillId="5" borderId="6" xfId="1079" applyNumberFormat="1" applyFont="1" applyFill="1" applyBorder="1" applyAlignment="1">
      <alignment horizontal="center" vertical="center" wrapText="1"/>
    </xf>
    <xf numFmtId="1" fontId="16" fillId="4" borderId="6" xfId="115" applyNumberFormat="1" applyFont="1" applyFill="1" applyBorder="1" applyAlignment="1">
      <alignment horizontal="left" vertical="center" wrapText="1"/>
    </xf>
    <xf numFmtId="3" fontId="61" fillId="4" borderId="6" xfId="6904" applyNumberFormat="1" applyFont="1" applyFill="1" applyBorder="1" applyAlignment="1">
      <alignment horizontal="right" vertical="center" wrapText="1"/>
    </xf>
    <xf numFmtId="226" fontId="24" fillId="5" borderId="6" xfId="4591" applyNumberFormat="1" applyFont="1" applyFill="1" applyBorder="1" applyAlignment="1">
      <alignment horizontal="right" vertical="center" wrapText="1"/>
    </xf>
    <xf numFmtId="226" fontId="24" fillId="5" borderId="6" xfId="2757" applyNumberFormat="1" applyFont="1" applyFill="1" applyBorder="1" applyAlignment="1">
      <alignment horizontal="right" vertical="center" wrapText="1"/>
    </xf>
    <xf numFmtId="226" fontId="24" fillId="4" borderId="6" xfId="6126" applyNumberFormat="1" applyFont="1" applyFill="1" applyBorder="1" applyAlignment="1">
      <alignment horizontal="right" vertical="center" wrapText="1"/>
    </xf>
    <xf numFmtId="226" fontId="24" fillId="0" borderId="6" xfId="6" applyNumberFormat="1" applyFont="1" applyFill="1" applyBorder="1" applyAlignment="1">
      <alignment vertical="center" wrapText="1"/>
    </xf>
    <xf numFmtId="226" fontId="24" fillId="0" borderId="6" xfId="0" applyNumberFormat="1" applyFont="1" applyFill="1" applyBorder="1" applyAlignment="1">
      <alignment horizontal="right" vertical="center" wrapText="1"/>
    </xf>
    <xf numFmtId="3" fontId="382" fillId="4" borderId="6" xfId="0" applyNumberFormat="1" applyFont="1" applyFill="1" applyBorder="1" applyAlignment="1">
      <alignment horizontal="right" vertical="center"/>
    </xf>
    <xf numFmtId="226" fontId="24" fillId="4" borderId="6" xfId="5286" applyNumberFormat="1" applyFont="1" applyFill="1" applyBorder="1" applyAlignment="1">
      <alignment horizontal="right" vertical="center"/>
    </xf>
    <xf numFmtId="226" fontId="24" fillId="5" borderId="6" xfId="1527" applyNumberFormat="1" applyFont="1" applyFill="1" applyBorder="1" applyAlignment="1">
      <alignment horizontal="right" vertical="center" wrapText="1"/>
    </xf>
    <xf numFmtId="226" fontId="24" fillId="5" borderId="6" xfId="0" applyNumberFormat="1" applyFont="1" applyFill="1" applyBorder="1" applyAlignment="1">
      <alignment horizontal="right" vertical="center" wrapText="1"/>
    </xf>
    <xf numFmtId="226" fontId="24" fillId="4" borderId="6" xfId="0" applyNumberFormat="1" applyFont="1" applyFill="1" applyBorder="1" applyAlignment="1">
      <alignment horizontal="right" vertical="center" wrapText="1"/>
    </xf>
    <xf numFmtId="226" fontId="24" fillId="0" borderId="6" xfId="2757" applyNumberFormat="1" applyFont="1" applyFill="1" applyBorder="1" applyAlignment="1">
      <alignment horizontal="right" vertical="center" wrapText="1"/>
    </xf>
    <xf numFmtId="3" fontId="61" fillId="4" borderId="6" xfId="0" applyNumberFormat="1" applyFont="1" applyFill="1" applyBorder="1" applyAlignment="1">
      <alignment vertical="center"/>
    </xf>
    <xf numFmtId="238" fontId="50" fillId="4" borderId="7" xfId="7157" applyNumberFormat="1" applyFont="1" applyFill="1" applyBorder="1" applyAlignment="1">
      <alignment horizontal="right" vertical="center"/>
    </xf>
    <xf numFmtId="238" fontId="50" fillId="4" borderId="6" xfId="7157" applyNumberFormat="1" applyFont="1" applyFill="1" applyBorder="1" applyAlignment="1">
      <alignment horizontal="right" vertical="center"/>
    </xf>
    <xf numFmtId="3" fontId="61" fillId="4" borderId="6" xfId="1079" applyNumberFormat="1" applyFont="1" applyFill="1" applyBorder="1" applyAlignment="1">
      <alignment horizontal="right" vertical="center" wrapText="1"/>
    </xf>
    <xf numFmtId="226" fontId="24" fillId="4" borderId="6" xfId="6665" applyNumberFormat="1" applyFont="1" applyFill="1" applyBorder="1" applyAlignment="1">
      <alignment horizontal="right" vertical="center"/>
    </xf>
    <xf numFmtId="226" fontId="24" fillId="4" borderId="6" xfId="6665" applyNumberFormat="1" applyFont="1" applyFill="1" applyBorder="1" applyAlignment="1">
      <alignment vertical="center"/>
    </xf>
    <xf numFmtId="226" fontId="24" fillId="4" borderId="6" xfId="2757" applyNumberFormat="1" applyFont="1" applyFill="1" applyBorder="1" applyAlignment="1">
      <alignment horizontal="right" vertical="center" wrapText="1"/>
    </xf>
    <xf numFmtId="3" fontId="61" fillId="4" borderId="6" xfId="13791" applyNumberFormat="1" applyFont="1" applyFill="1" applyBorder="1" applyAlignment="1">
      <alignment horizontal="right" vertical="center" wrapText="1"/>
    </xf>
    <xf numFmtId="226" fontId="50" fillId="4" borderId="6" xfId="13791" applyNumberFormat="1" applyFont="1" applyFill="1" applyBorder="1" applyAlignment="1">
      <alignment horizontal="right" vertical="center"/>
    </xf>
    <xf numFmtId="226" fontId="24" fillId="5" borderId="6" xfId="6665" applyNumberFormat="1" applyFont="1" applyFill="1" applyBorder="1" applyAlignment="1">
      <alignment horizontal="right" vertical="center" wrapText="1"/>
    </xf>
    <xf numFmtId="3" fontId="24" fillId="5" borderId="6" xfId="18862" applyNumberFormat="1" applyFont="1" applyFill="1" applyBorder="1" applyAlignment="1">
      <alignment horizontal="right" vertical="center" wrapText="1"/>
    </xf>
    <xf numFmtId="3" fontId="24" fillId="4" borderId="6" xfId="18862" applyNumberFormat="1" applyFont="1" applyFill="1" applyBorder="1" applyAlignment="1">
      <alignment horizontal="right" vertical="center" wrapText="1"/>
    </xf>
    <xf numFmtId="226" fontId="380" fillId="5" borderId="6" xfId="17426" applyNumberFormat="1" applyFont="1" applyFill="1" applyBorder="1" applyAlignment="1">
      <alignment vertical="center"/>
    </xf>
    <xf numFmtId="238" fontId="24" fillId="4" borderId="6" xfId="6665" applyNumberFormat="1" applyFont="1" applyFill="1" applyBorder="1" applyAlignment="1">
      <alignment horizontal="right" vertical="center" wrapText="1"/>
    </xf>
    <xf numFmtId="226" fontId="387" fillId="4" borderId="6" xfId="18862" applyNumberFormat="1" applyFont="1" applyFill="1" applyBorder="1" applyAlignment="1">
      <alignment horizontal="right" vertical="center" wrapText="1"/>
    </xf>
    <xf numFmtId="226" fontId="51" fillId="5" borderId="6" xfId="6" applyNumberFormat="1" applyFont="1" applyFill="1" applyBorder="1" applyAlignment="1">
      <alignment horizontal="right" vertical="center" wrapText="1"/>
    </xf>
    <xf numFmtId="3" fontId="24" fillId="10" borderId="6" xfId="18862" applyNumberFormat="1" applyFont="1" applyFill="1" applyBorder="1" applyAlignment="1">
      <alignment horizontal="right" vertical="center" wrapText="1"/>
    </xf>
    <xf numFmtId="3" fontId="50" fillId="10" borderId="6" xfId="6904" applyNumberFormat="1" applyFont="1" applyFill="1" applyBorder="1" applyAlignment="1">
      <alignment horizontal="right" vertical="center" wrapText="1"/>
    </xf>
    <xf numFmtId="238" fontId="50" fillId="4" borderId="7" xfId="0" applyNumberFormat="1" applyFont="1" applyFill="1" applyBorder="1" applyAlignment="1">
      <alignment vertical="center"/>
    </xf>
    <xf numFmtId="0" fontId="5" fillId="0" borderId="14" xfId="0" applyFont="1" applyFill="1" applyBorder="1" applyAlignment="1">
      <alignment horizontal="left" vertical="center"/>
    </xf>
    <xf numFmtId="0" fontId="5" fillId="0" borderId="0" xfId="0" applyFont="1" applyFill="1" applyBorder="1" applyAlignment="1">
      <alignment horizontal="left" vertical="center"/>
    </xf>
    <xf numFmtId="3" fontId="6" fillId="0" borderId="1" xfId="13791" applyNumberFormat="1" applyFont="1" applyFill="1" applyBorder="1" applyAlignment="1">
      <alignment horizontal="center" vertical="center" wrapText="1"/>
    </xf>
    <xf numFmtId="3" fontId="6" fillId="0" borderId="9" xfId="13791" applyNumberFormat="1" applyFont="1" applyFill="1" applyBorder="1" applyAlignment="1">
      <alignment horizontal="center" vertical="center" wrapText="1"/>
    </xf>
    <xf numFmtId="3" fontId="6" fillId="0" borderId="3" xfId="13791" applyNumberFormat="1" applyFont="1" applyFill="1" applyBorder="1" applyAlignment="1">
      <alignment horizontal="center" vertical="center" wrapText="1"/>
    </xf>
    <xf numFmtId="3" fontId="6" fillId="0" borderId="13" xfId="13791" applyNumberFormat="1" applyFont="1" applyFill="1" applyBorder="1" applyAlignment="1">
      <alignment horizontal="center" vertical="center" wrapText="1"/>
    </xf>
    <xf numFmtId="3" fontId="6" fillId="0" borderId="24" xfId="13791" applyNumberFormat="1" applyFont="1" applyFill="1" applyBorder="1" applyAlignment="1">
      <alignment horizontal="center" vertical="center" wrapText="1"/>
    </xf>
    <xf numFmtId="3" fontId="6" fillId="0" borderId="26" xfId="13791" applyNumberFormat="1" applyFont="1" applyFill="1" applyBorder="1" applyAlignment="1">
      <alignment horizontal="center" vertical="center" wrapText="1"/>
    </xf>
    <xf numFmtId="3" fontId="6" fillId="0" borderId="18" xfId="13791" applyNumberFormat="1" applyFont="1" applyFill="1" applyBorder="1" applyAlignment="1">
      <alignment horizontal="center" vertical="center" wrapText="1"/>
    </xf>
    <xf numFmtId="3" fontId="6" fillId="0" borderId="4" xfId="13791" applyNumberFormat="1" applyFont="1" applyFill="1" applyBorder="1" applyAlignment="1">
      <alignment horizontal="center" vertical="center" wrapText="1"/>
    </xf>
    <xf numFmtId="3" fontId="6" fillId="0" borderId="27" xfId="13791" applyNumberFormat="1" applyFont="1" applyFill="1" applyBorder="1" applyAlignment="1">
      <alignment horizontal="center" vertical="center" wrapText="1"/>
    </xf>
    <xf numFmtId="3" fontId="6" fillId="16" borderId="1" xfId="13791" applyNumberFormat="1" applyFont="1" applyFill="1" applyBorder="1" applyAlignment="1">
      <alignment horizontal="center" vertical="center" wrapText="1"/>
    </xf>
    <xf numFmtId="3" fontId="6" fillId="16" borderId="3" xfId="13791" applyNumberFormat="1" applyFont="1" applyFill="1" applyBorder="1" applyAlignment="1">
      <alignment horizontal="center" vertical="center" wrapText="1"/>
    </xf>
    <xf numFmtId="3" fontId="6" fillId="0" borderId="1" xfId="13791" applyNumberFormat="1" applyFont="1" applyBorder="1" applyAlignment="1">
      <alignment horizontal="center" vertical="center" wrapText="1"/>
    </xf>
    <xf numFmtId="3" fontId="6" fillId="0" borderId="9" xfId="13791" applyNumberFormat="1" applyFont="1" applyBorder="1" applyAlignment="1">
      <alignment horizontal="center" vertical="center" wrapText="1"/>
    </xf>
    <xf numFmtId="3" fontId="6" fillId="0" borderId="3" xfId="13791" applyNumberFormat="1" applyFont="1" applyBorder="1" applyAlignment="1">
      <alignment horizontal="center" vertical="center" wrapText="1"/>
    </xf>
    <xf numFmtId="3" fontId="6" fillId="16" borderId="9" xfId="13791" applyNumberFormat="1" applyFont="1" applyFill="1" applyBorder="1" applyAlignment="1">
      <alignment horizontal="center" vertical="center" wrapText="1"/>
    </xf>
    <xf numFmtId="3" fontId="6" fillId="2" borderId="1" xfId="13791" applyNumberFormat="1" applyFont="1" applyFill="1" applyBorder="1" applyAlignment="1">
      <alignment horizontal="center" vertical="center" wrapText="1"/>
    </xf>
    <xf numFmtId="3" fontId="6" fillId="2" borderId="3" xfId="13791" applyNumberFormat="1" applyFont="1" applyFill="1" applyBorder="1" applyAlignment="1">
      <alignment horizontal="center" vertical="center" wrapText="1"/>
    </xf>
    <xf numFmtId="3" fontId="6" fillId="0" borderId="15" xfId="13791" applyNumberFormat="1" applyFont="1" applyFill="1" applyBorder="1" applyAlignment="1">
      <alignment horizontal="center" vertical="center" wrapText="1"/>
    </xf>
    <xf numFmtId="3" fontId="6" fillId="0" borderId="12" xfId="13791" applyNumberFormat="1" applyFont="1" applyFill="1" applyBorder="1" applyAlignment="1">
      <alignment horizontal="center" vertical="center" wrapText="1"/>
    </xf>
    <xf numFmtId="3" fontId="6" fillId="16" borderId="15" xfId="13791" applyNumberFormat="1" applyFont="1" applyFill="1" applyBorder="1" applyAlignment="1">
      <alignment horizontal="center" vertical="center" wrapText="1"/>
    </xf>
    <xf numFmtId="3" fontId="6" fillId="16" borderId="8" xfId="13791" applyNumberFormat="1" applyFont="1" applyFill="1" applyBorder="1" applyAlignment="1">
      <alignment horizontal="center" vertical="center" wrapText="1"/>
    </xf>
    <xf numFmtId="3" fontId="6" fillId="16" borderId="12" xfId="13791" applyNumberFormat="1" applyFont="1" applyFill="1" applyBorder="1" applyAlignment="1">
      <alignment horizontal="center" vertical="center" wrapText="1"/>
    </xf>
    <xf numFmtId="1" fontId="6" fillId="0" borderId="1" xfId="13791" applyNumberFormat="1" applyFont="1" applyFill="1" applyBorder="1" applyAlignment="1">
      <alignment horizontal="center" vertical="center" wrapText="1"/>
    </xf>
    <xf numFmtId="1" fontId="6" fillId="0" borderId="9" xfId="13791" applyNumberFormat="1" applyFont="1" applyFill="1" applyBorder="1" applyAlignment="1">
      <alignment horizontal="center" vertical="center" wrapText="1"/>
    </xf>
    <xf numFmtId="1" fontId="6" fillId="0" borderId="3" xfId="13791" applyNumberFormat="1" applyFont="1" applyFill="1" applyBorder="1" applyAlignment="1">
      <alignment horizontal="center" vertical="center" wrapText="1"/>
    </xf>
    <xf numFmtId="3" fontId="6" fillId="0" borderId="16" xfId="13791" applyNumberFormat="1" applyFont="1" applyFill="1" applyBorder="1" applyAlignment="1">
      <alignment horizontal="center" vertical="center" wrapText="1"/>
    </xf>
    <xf numFmtId="3" fontId="6" fillId="2" borderId="9" xfId="13791" applyNumberFormat="1" applyFont="1" applyFill="1" applyBorder="1" applyAlignment="1">
      <alignment horizontal="center" vertical="center" wrapText="1"/>
    </xf>
    <xf numFmtId="3" fontId="6" fillId="0" borderId="14" xfId="13791" applyNumberFormat="1" applyFont="1" applyBorder="1" applyAlignment="1">
      <alignment horizontal="center" vertical="center" wrapText="1"/>
    </xf>
    <xf numFmtId="3" fontId="6" fillId="0" borderId="0" xfId="13791" applyNumberFormat="1" applyFont="1" applyBorder="1" applyAlignment="1">
      <alignment horizontal="center" vertical="center" wrapText="1"/>
    </xf>
    <xf numFmtId="3" fontId="6" fillId="0" borderId="8" xfId="13791" applyNumberFormat="1" applyFont="1" applyFill="1" applyBorder="1" applyAlignment="1">
      <alignment horizontal="center" vertical="center" wrapText="1"/>
    </xf>
    <xf numFmtId="3" fontId="6" fillId="2" borderId="15" xfId="13791" applyNumberFormat="1" applyFont="1" applyFill="1" applyBorder="1" applyAlignment="1">
      <alignment horizontal="center" vertical="center" wrapText="1"/>
    </xf>
    <xf numFmtId="3" fontId="6" fillId="2" borderId="8" xfId="13791" applyNumberFormat="1" applyFont="1" applyFill="1" applyBorder="1" applyAlignment="1">
      <alignment horizontal="center" vertical="center" wrapText="1"/>
    </xf>
    <xf numFmtId="3" fontId="6" fillId="2" borderId="12" xfId="13791" applyNumberFormat="1" applyFont="1" applyFill="1" applyBorder="1" applyAlignment="1">
      <alignment horizontal="center" vertical="center" wrapText="1"/>
    </xf>
    <xf numFmtId="0" fontId="8" fillId="0" borderId="0" xfId="18526" applyFont="1" applyAlignment="1">
      <alignment horizontal="center"/>
    </xf>
    <xf numFmtId="0" fontId="17" fillId="0" borderId="0" xfId="17426" applyFont="1" applyAlignment="1">
      <alignment horizontal="center"/>
    </xf>
    <xf numFmtId="0" fontId="17" fillId="0" borderId="0" xfId="17426" applyFont="1" applyAlignment="1">
      <alignment horizontal="center" vertical="center"/>
    </xf>
    <xf numFmtId="0" fontId="109" fillId="0" borderId="0" xfId="18526" applyFont="1" applyAlignment="1">
      <alignment horizontal="center"/>
    </xf>
    <xf numFmtId="1" fontId="6" fillId="0" borderId="15" xfId="13791" applyNumberFormat="1" applyFont="1" applyFill="1" applyBorder="1" applyAlignment="1">
      <alignment horizontal="center" vertical="center" wrapText="1"/>
    </xf>
    <xf numFmtId="1" fontId="6" fillId="0" borderId="8" xfId="13791" applyNumberFormat="1" applyFont="1" applyFill="1" applyBorder="1" applyAlignment="1">
      <alignment horizontal="center" vertical="center" wrapText="1"/>
    </xf>
    <xf numFmtId="1" fontId="6" fillId="0" borderId="12" xfId="13791" applyNumberFormat="1" applyFont="1" applyFill="1" applyBorder="1" applyAlignment="1">
      <alignment horizontal="center" vertical="center" wrapText="1"/>
    </xf>
    <xf numFmtId="49" fontId="6" fillId="0" borderId="2" xfId="13791" applyNumberFormat="1" applyFont="1" applyBorder="1" applyAlignment="1">
      <alignment horizontal="center" vertical="center" wrapText="1"/>
    </xf>
    <xf numFmtId="3" fontId="6" fillId="0" borderId="2" xfId="13791" applyNumberFormat="1" applyFont="1" applyBorder="1" applyAlignment="1">
      <alignment horizontal="center" vertical="center" wrapText="1"/>
    </xf>
    <xf numFmtId="3" fontId="6" fillId="4" borderId="2" xfId="13791" applyNumberFormat="1" applyFont="1" applyFill="1" applyBorder="1" applyAlignment="1">
      <alignment horizontal="center" vertical="center" wrapText="1"/>
    </xf>
    <xf numFmtId="3" fontId="6" fillId="4" borderId="1" xfId="13791" applyNumberFormat="1" applyFont="1" applyFill="1" applyBorder="1" applyAlignment="1">
      <alignment horizontal="center" vertical="center" wrapText="1"/>
    </xf>
    <xf numFmtId="3" fontId="6" fillId="4" borderId="3" xfId="13791" applyNumberFormat="1" applyFont="1" applyFill="1" applyBorder="1" applyAlignment="1">
      <alignment horizontal="center" vertical="center" wrapText="1"/>
    </xf>
    <xf numFmtId="3" fontId="6" fillId="4" borderId="9" xfId="13791" applyNumberFormat="1" applyFont="1" applyFill="1" applyBorder="1" applyAlignment="1">
      <alignment horizontal="center" vertical="center" wrapText="1"/>
    </xf>
    <xf numFmtId="3" fontId="6" fillId="4" borderId="15" xfId="13791" applyNumberFormat="1" applyFont="1" applyFill="1" applyBorder="1" applyAlignment="1">
      <alignment horizontal="center" vertical="center" wrapText="1"/>
    </xf>
    <xf numFmtId="3" fontId="6" fillId="4" borderId="8" xfId="13791" applyNumberFormat="1" applyFont="1" applyFill="1" applyBorder="1" applyAlignment="1">
      <alignment horizontal="center" vertical="center" wrapText="1"/>
    </xf>
    <xf numFmtId="3" fontId="6" fillId="4" borderId="12" xfId="13791" applyNumberFormat="1" applyFont="1" applyFill="1" applyBorder="1" applyAlignment="1">
      <alignment horizontal="center" vertical="center" wrapText="1"/>
    </xf>
    <xf numFmtId="3" fontId="9" fillId="0" borderId="1" xfId="17411" applyNumberFormat="1" applyFont="1" applyBorder="1" applyAlignment="1">
      <alignment horizontal="center" vertical="center" wrapText="1"/>
    </xf>
    <xf numFmtId="3" fontId="9" fillId="0" borderId="9" xfId="17411" applyNumberFormat="1" applyFont="1" applyBorder="1" applyAlignment="1">
      <alignment horizontal="center" vertical="center" wrapText="1"/>
    </xf>
    <xf numFmtId="3" fontId="9" fillId="0" borderId="3" xfId="17411" applyNumberFormat="1" applyFont="1" applyBorder="1" applyAlignment="1">
      <alignment horizontal="center" vertical="center" wrapText="1"/>
    </xf>
    <xf numFmtId="3" fontId="6" fillId="6" borderId="1" xfId="13791" applyNumberFormat="1" applyFont="1" applyFill="1" applyBorder="1" applyAlignment="1">
      <alignment horizontal="center" vertical="center" wrapText="1"/>
    </xf>
    <xf numFmtId="3" fontId="6" fillId="6" borderId="3" xfId="13791" applyNumberFormat="1" applyFont="1" applyFill="1" applyBorder="1" applyAlignment="1">
      <alignment horizontal="center" vertical="center" wrapText="1"/>
    </xf>
    <xf numFmtId="3" fontId="6" fillId="6" borderId="2" xfId="13791" applyNumberFormat="1" applyFont="1" applyFill="1" applyBorder="1" applyAlignment="1">
      <alignment horizontal="center" vertical="center" wrapText="1"/>
    </xf>
    <xf numFmtId="0" fontId="11" fillId="0" borderId="4" xfId="0" applyFont="1" applyBorder="1" applyAlignment="1">
      <alignment horizontal="center" vertical="center" wrapText="1"/>
    </xf>
    <xf numFmtId="0" fontId="14" fillId="0" borderId="4" xfId="0" applyFont="1" applyBorder="1" applyAlignment="1">
      <alignment horizontal="center"/>
    </xf>
    <xf numFmtId="3" fontId="2" fillId="4" borderId="15" xfId="17411" applyNumberFormat="1" applyFont="1" applyFill="1" applyBorder="1" applyAlignment="1">
      <alignment horizontal="center" vertical="center" wrapText="1"/>
    </xf>
    <xf numFmtId="3" fontId="2" fillId="4" borderId="8" xfId="17411" applyNumberFormat="1" applyFont="1" applyFill="1" applyBorder="1" applyAlignment="1">
      <alignment horizontal="center" vertical="center" wrapText="1"/>
    </xf>
    <xf numFmtId="3" fontId="2" fillId="4" borderId="12" xfId="17411" applyNumberFormat="1" applyFont="1" applyFill="1" applyBorder="1" applyAlignment="1">
      <alignment horizontal="center" vertical="center" wrapText="1"/>
    </xf>
    <xf numFmtId="3" fontId="2" fillId="2" borderId="1" xfId="17411" applyNumberFormat="1" applyFont="1" applyFill="1" applyBorder="1" applyAlignment="1">
      <alignment horizontal="center" vertical="center" wrapText="1"/>
    </xf>
    <xf numFmtId="3" fontId="2" fillId="2" borderId="9" xfId="17411" applyNumberFormat="1" applyFont="1" applyFill="1" applyBorder="1" applyAlignment="1">
      <alignment horizontal="center" vertical="center" wrapText="1"/>
    </xf>
    <xf numFmtId="3" fontId="2" fillId="2" borderId="3" xfId="17411" applyNumberFormat="1" applyFont="1" applyFill="1" applyBorder="1" applyAlignment="1">
      <alignment horizontal="center" vertical="center" wrapText="1"/>
    </xf>
    <xf numFmtId="3" fontId="2" fillId="4" borderId="1" xfId="17411" applyNumberFormat="1" applyFont="1" applyFill="1" applyBorder="1" applyAlignment="1">
      <alignment horizontal="center" vertical="center" wrapText="1"/>
    </xf>
    <xf numFmtId="3" fontId="2" fillId="4" borderId="9" xfId="17411" applyNumberFormat="1" applyFont="1" applyFill="1" applyBorder="1" applyAlignment="1">
      <alignment horizontal="center" vertical="center" wrapText="1"/>
    </xf>
    <xf numFmtId="3" fontId="2" fillId="4" borderId="3" xfId="17411" applyNumberFormat="1" applyFont="1" applyFill="1" applyBorder="1" applyAlignment="1">
      <alignment horizontal="center" vertical="center" wrapText="1"/>
    </xf>
    <xf numFmtId="0" fontId="9" fillId="0" borderId="2" xfId="0" applyFont="1" applyBorder="1" applyAlignment="1">
      <alignment horizontal="center" vertical="center" wrapText="1"/>
    </xf>
    <xf numFmtId="0" fontId="9" fillId="0" borderId="1" xfId="0" applyFont="1" applyBorder="1" applyAlignment="1">
      <alignment horizontal="center" vertical="center" wrapText="1"/>
    </xf>
    <xf numFmtId="0" fontId="9" fillId="0" borderId="3" xfId="0" applyFont="1" applyBorder="1" applyAlignment="1">
      <alignment horizontal="center" vertical="center" wrapText="1"/>
    </xf>
    <xf numFmtId="3" fontId="8" fillId="4" borderId="1" xfId="13791" applyNumberFormat="1" applyFont="1" applyFill="1" applyBorder="1" applyAlignment="1">
      <alignment horizontal="center" vertical="center" wrapText="1"/>
    </xf>
    <xf numFmtId="3" fontId="8" fillId="4" borderId="9" xfId="13791" applyNumberFormat="1" applyFont="1" applyFill="1" applyBorder="1" applyAlignment="1">
      <alignment horizontal="center" vertical="center" wrapText="1"/>
    </xf>
    <xf numFmtId="3" fontId="8" fillId="4" borderId="3" xfId="13791" applyNumberFormat="1" applyFont="1" applyFill="1" applyBorder="1" applyAlignment="1">
      <alignment horizontal="center" vertical="center" wrapText="1"/>
    </xf>
    <xf numFmtId="3" fontId="21" fillId="4" borderId="7" xfId="18526" applyNumberFormat="1" applyFont="1" applyFill="1" applyBorder="1" applyAlignment="1">
      <alignment horizontal="center" vertical="center" wrapText="1"/>
    </xf>
    <xf numFmtId="3" fontId="21" fillId="4" borderId="9" xfId="18526" applyNumberFormat="1" applyFont="1" applyFill="1" applyBorder="1" applyAlignment="1">
      <alignment horizontal="center" vertical="center" wrapText="1"/>
    </xf>
    <xf numFmtId="3" fontId="9" fillId="4" borderId="72" xfId="13791" applyNumberFormat="1" applyFont="1" applyFill="1" applyBorder="1" applyAlignment="1">
      <alignment horizontal="center" vertical="center" wrapText="1"/>
    </xf>
    <xf numFmtId="0" fontId="9" fillId="4" borderId="72" xfId="18526" applyFont="1" applyFill="1" applyBorder="1" applyAlignment="1">
      <alignment horizontal="center" vertical="center" wrapText="1"/>
    </xf>
    <xf numFmtId="3" fontId="49" fillId="4" borderId="72" xfId="13791" applyNumberFormat="1" applyFont="1" applyFill="1" applyBorder="1" applyAlignment="1">
      <alignment horizontal="center" vertical="center" wrapText="1"/>
    </xf>
    <xf numFmtId="3" fontId="8" fillId="4" borderId="26" xfId="13791" applyNumberFormat="1" applyFont="1" applyFill="1" applyBorder="1" applyAlignment="1">
      <alignment horizontal="center" vertical="center" wrapText="1"/>
    </xf>
    <xf numFmtId="3" fontId="8" fillId="4" borderId="16" xfId="13791" applyNumberFormat="1" applyFont="1" applyFill="1" applyBorder="1" applyAlignment="1">
      <alignment horizontal="center" vertical="center" wrapText="1"/>
    </xf>
    <xf numFmtId="3" fontId="8" fillId="4" borderId="27" xfId="13791" applyNumberFormat="1" applyFont="1" applyFill="1" applyBorder="1" applyAlignment="1">
      <alignment horizontal="center" vertical="center" wrapText="1"/>
    </xf>
    <xf numFmtId="3" fontId="21" fillId="4" borderId="33" xfId="18526" applyNumberFormat="1" applyFont="1" applyFill="1" applyBorder="1" applyAlignment="1">
      <alignment horizontal="center" vertical="center" wrapText="1"/>
    </xf>
    <xf numFmtId="3" fontId="21" fillId="4" borderId="34" xfId="18526" applyNumberFormat="1" applyFont="1" applyFill="1" applyBorder="1" applyAlignment="1">
      <alignment horizontal="center" vertical="center" wrapText="1"/>
    </xf>
    <xf numFmtId="0" fontId="74" fillId="0" borderId="0" xfId="18526" applyFont="1" applyAlignment="1">
      <alignment horizontal="center"/>
    </xf>
    <xf numFmtId="0" fontId="110" fillId="0" borderId="0" xfId="18526" applyFont="1" applyAlignment="1">
      <alignment horizontal="center" vertical="center"/>
    </xf>
    <xf numFmtId="0" fontId="14" fillId="0" borderId="0" xfId="0" applyFont="1" applyBorder="1" applyAlignment="1">
      <alignment horizontal="right"/>
    </xf>
    <xf numFmtId="226" fontId="29" fillId="6" borderId="2" xfId="13791" applyNumberFormat="1" applyFont="1" applyFill="1" applyBorder="1" applyAlignment="1">
      <alignment horizontal="center" vertical="center" wrapText="1"/>
    </xf>
    <xf numFmtId="226" fontId="29" fillId="6" borderId="1" xfId="13791" applyNumberFormat="1" applyFont="1" applyFill="1" applyBorder="1" applyAlignment="1">
      <alignment horizontal="center" vertical="center" wrapText="1"/>
    </xf>
    <xf numFmtId="0" fontId="375" fillId="0" borderId="0" xfId="18526" applyFont="1" applyAlignment="1">
      <alignment horizontal="center" vertical="center"/>
    </xf>
    <xf numFmtId="3" fontId="15" fillId="5" borderId="2" xfId="13791" applyNumberFormat="1" applyFont="1" applyFill="1" applyBorder="1" applyAlignment="1">
      <alignment horizontal="center" vertical="center" wrapText="1"/>
    </xf>
    <xf numFmtId="3" fontId="15" fillId="5" borderId="1" xfId="13791" applyNumberFormat="1" applyFont="1" applyFill="1" applyBorder="1" applyAlignment="1">
      <alignment horizontal="center" vertical="center" wrapText="1"/>
    </xf>
    <xf numFmtId="3" fontId="9" fillId="4" borderId="2" xfId="13791" applyNumberFormat="1" applyFont="1" applyFill="1" applyBorder="1" applyAlignment="1">
      <alignment horizontal="center" vertical="center" wrapText="1"/>
    </xf>
    <xf numFmtId="3" fontId="2" fillId="4" borderId="1" xfId="13791" applyNumberFormat="1" applyFont="1" applyFill="1" applyBorder="1" applyAlignment="1">
      <alignment horizontal="center" vertical="center" wrapText="1"/>
    </xf>
    <xf numFmtId="3" fontId="2" fillId="4" borderId="72" xfId="13791" applyNumberFormat="1" applyFont="1" applyFill="1" applyBorder="1" applyAlignment="1">
      <alignment horizontal="center" vertical="center" wrapText="1"/>
    </xf>
    <xf numFmtId="3" fontId="49" fillId="5" borderId="2" xfId="13791" applyNumberFormat="1" applyFont="1" applyFill="1" applyBorder="1" applyAlignment="1">
      <alignment horizontal="center" vertical="center" wrapText="1"/>
    </xf>
    <xf numFmtId="3" fontId="49" fillId="5" borderId="1" xfId="13791" applyNumberFormat="1" applyFont="1" applyFill="1" applyBorder="1" applyAlignment="1">
      <alignment horizontal="center" vertical="center" wrapText="1"/>
    </xf>
    <xf numFmtId="3" fontId="76" fillId="5" borderId="1" xfId="13791" applyNumberFormat="1" applyFont="1" applyFill="1" applyBorder="1" applyAlignment="1">
      <alignment horizontal="center" vertical="center" wrapText="1"/>
    </xf>
    <xf numFmtId="3" fontId="17" fillId="5" borderId="1" xfId="13791" applyNumberFormat="1" applyFont="1" applyFill="1" applyBorder="1" applyAlignment="1">
      <alignment horizontal="center" vertical="center" wrapText="1"/>
    </xf>
    <xf numFmtId="3" fontId="15" fillId="4" borderId="2" xfId="13791" applyNumberFormat="1" applyFont="1" applyFill="1" applyBorder="1" applyAlignment="1">
      <alignment horizontal="center" vertical="center" wrapText="1"/>
    </xf>
    <xf numFmtId="3" fontId="15" fillId="4" borderId="1" xfId="13791" applyNumberFormat="1" applyFont="1" applyFill="1" applyBorder="1" applyAlignment="1">
      <alignment horizontal="center" vertical="center" wrapText="1"/>
    </xf>
    <xf numFmtId="1" fontId="15" fillId="4" borderId="2" xfId="13791" applyNumberFormat="1" applyFont="1" applyFill="1" applyBorder="1" applyAlignment="1">
      <alignment horizontal="center" vertical="center" wrapText="1"/>
    </xf>
    <xf numFmtId="3" fontId="49" fillId="5" borderId="15" xfId="13791" applyNumberFormat="1" applyFont="1" applyFill="1" applyBorder="1" applyAlignment="1">
      <alignment horizontal="center" vertical="center" wrapText="1"/>
    </xf>
    <xf numFmtId="3" fontId="49" fillId="5" borderId="8" xfId="13791" applyNumberFormat="1" applyFont="1" applyFill="1" applyBorder="1" applyAlignment="1">
      <alignment horizontal="center" vertical="center" wrapText="1"/>
    </xf>
    <xf numFmtId="3" fontId="49" fillId="5" borderId="12" xfId="13791" applyNumberFormat="1" applyFont="1" applyFill="1" applyBorder="1" applyAlignment="1">
      <alignment horizontal="center" vertical="center" wrapText="1"/>
    </xf>
    <xf numFmtId="3" fontId="15" fillId="5" borderId="15" xfId="13791" applyNumberFormat="1" applyFont="1" applyFill="1" applyBorder="1" applyAlignment="1">
      <alignment horizontal="center" vertical="center" wrapText="1"/>
    </xf>
    <xf numFmtId="3" fontId="15" fillId="5" borderId="8" xfId="13791" applyNumberFormat="1" applyFont="1" applyFill="1" applyBorder="1" applyAlignment="1">
      <alignment horizontal="center" vertical="center" wrapText="1"/>
    </xf>
    <xf numFmtId="3" fontId="15" fillId="5" borderId="12" xfId="13791" applyNumberFormat="1" applyFont="1" applyFill="1" applyBorder="1" applyAlignment="1">
      <alignment horizontal="center" vertical="center" wrapText="1"/>
    </xf>
    <xf numFmtId="0" fontId="370" fillId="0" borderId="0" xfId="18526" applyFont="1" applyAlignment="1">
      <alignment horizontal="center"/>
    </xf>
    <xf numFmtId="0" fontId="370" fillId="0" borderId="0" xfId="18526" applyFont="1" applyAlignment="1">
      <alignment horizontal="center" vertical="center"/>
    </xf>
    <xf numFmtId="0" fontId="372" fillId="0" borderId="0" xfId="18526" applyFont="1" applyAlignment="1">
      <alignment horizontal="right"/>
    </xf>
    <xf numFmtId="3" fontId="9" fillId="5" borderId="2" xfId="13791" applyNumberFormat="1" applyFont="1" applyFill="1" applyBorder="1" applyAlignment="1">
      <alignment horizontal="center" vertical="center" wrapText="1"/>
    </xf>
    <xf numFmtId="3" fontId="9" fillId="5" borderId="15" xfId="13791" applyNumberFormat="1" applyFont="1" applyFill="1" applyBorder="1" applyAlignment="1">
      <alignment horizontal="center" vertical="center" wrapText="1"/>
    </xf>
    <xf numFmtId="0" fontId="5" fillId="0" borderId="30" xfId="0" applyFont="1" applyBorder="1" applyAlignment="1">
      <alignment horizontal="center"/>
    </xf>
    <xf numFmtId="0" fontId="0" fillId="0" borderId="29" xfId="0" applyBorder="1" applyAlignment="1">
      <alignment horizontal="center"/>
    </xf>
    <xf numFmtId="49" fontId="9" fillId="4" borderId="2" xfId="13791" applyNumberFormat="1" applyFont="1" applyFill="1" applyBorder="1" applyAlignment="1">
      <alignment horizontal="center" vertical="center" wrapText="1"/>
    </xf>
    <xf numFmtId="49" fontId="9" fillId="4" borderId="1" xfId="13791" applyNumberFormat="1" applyFont="1" applyFill="1" applyBorder="1" applyAlignment="1">
      <alignment horizontal="center" vertical="center" wrapText="1"/>
    </xf>
    <xf numFmtId="0" fontId="11" fillId="4" borderId="0" xfId="18526" applyFont="1" applyFill="1" applyAlignment="1">
      <alignment horizontal="center"/>
    </xf>
    <xf numFmtId="0" fontId="9" fillId="4" borderId="0" xfId="18526" applyFont="1" applyFill="1" applyAlignment="1">
      <alignment horizontal="center"/>
    </xf>
    <xf numFmtId="0" fontId="2" fillId="4" borderId="0" xfId="18526" applyFont="1" applyFill="1" applyAlignment="1">
      <alignment horizontal="center"/>
    </xf>
    <xf numFmtId="0" fontId="3" fillId="4" borderId="0" xfId="18526" applyFont="1" applyFill="1" applyAlignment="1">
      <alignment horizontal="center"/>
    </xf>
    <xf numFmtId="0" fontId="33" fillId="4" borderId="0" xfId="18526" applyFont="1" applyFill="1" applyAlignment="1">
      <alignment horizontal="center"/>
    </xf>
    <xf numFmtId="0" fontId="11" fillId="4" borderId="0" xfId="17426" applyFont="1" applyFill="1" applyAlignment="1">
      <alignment horizontal="center"/>
    </xf>
    <xf numFmtId="0" fontId="9" fillId="4" borderId="0" xfId="17426" applyFont="1" applyFill="1" applyAlignment="1">
      <alignment horizontal="center"/>
    </xf>
    <xf numFmtId="0" fontId="2" fillId="4" borderId="0" xfId="17426" applyFont="1" applyFill="1" applyAlignment="1">
      <alignment horizontal="center"/>
    </xf>
    <xf numFmtId="0" fontId="3" fillId="4" borderId="0" xfId="17426" applyFont="1" applyFill="1" applyAlignment="1">
      <alignment horizontal="center"/>
    </xf>
    <xf numFmtId="0" fontId="33" fillId="4" borderId="0" xfId="17426" applyFont="1" applyFill="1" applyAlignment="1">
      <alignment horizontal="center"/>
    </xf>
    <xf numFmtId="0" fontId="11" fillId="4" borderId="0" xfId="17426" applyFont="1" applyFill="1" applyAlignment="1">
      <alignment horizontal="center" vertical="center"/>
    </xf>
    <xf numFmtId="0" fontId="9" fillId="4" borderId="0" xfId="17426" applyFont="1" applyFill="1" applyAlignment="1">
      <alignment horizontal="center" vertical="center"/>
    </xf>
    <xf numFmtId="0" fontId="2" fillId="4" borderId="0" xfId="17426" applyFont="1" applyFill="1" applyAlignment="1">
      <alignment horizontal="center" vertical="center"/>
    </xf>
    <xf numFmtId="0" fontId="3" fillId="4" borderId="0" xfId="17426" applyFont="1" applyFill="1" applyAlignment="1">
      <alignment horizontal="center" vertical="center"/>
    </xf>
    <xf numFmtId="0" fontId="33" fillId="4" borderId="0" xfId="17426" applyFont="1" applyFill="1" applyAlignment="1">
      <alignment horizontal="center" vertical="center"/>
    </xf>
    <xf numFmtId="0" fontId="31" fillId="4" borderId="0" xfId="18526" applyFont="1" applyFill="1" applyAlignment="1">
      <alignment horizontal="center"/>
    </xf>
    <xf numFmtId="0" fontId="55" fillId="4" borderId="0" xfId="18526" applyFont="1" applyFill="1" applyAlignment="1">
      <alignment horizontal="center"/>
    </xf>
    <xf numFmtId="0" fontId="32" fillId="4" borderId="0" xfId="18526" applyFont="1" applyFill="1" applyAlignment="1">
      <alignment horizontal="center"/>
    </xf>
    <xf numFmtId="0" fontId="26" fillId="4" borderId="0" xfId="18526" applyFont="1" applyFill="1" applyAlignment="1">
      <alignment horizontal="center"/>
    </xf>
    <xf numFmtId="0" fontId="39" fillId="4" borderId="0" xfId="18526" applyFont="1" applyFill="1" applyAlignment="1">
      <alignment horizontal="center"/>
    </xf>
    <xf numFmtId="3" fontId="9" fillId="2" borderId="15" xfId="13791" applyNumberFormat="1" applyFont="1" applyFill="1" applyBorder="1" applyAlignment="1">
      <alignment horizontal="center" vertical="center" wrapText="1"/>
    </xf>
    <xf numFmtId="3" fontId="15" fillId="2" borderId="8" xfId="13791" applyNumberFormat="1" applyFont="1" applyFill="1" applyBorder="1" applyAlignment="1">
      <alignment horizontal="center" vertical="center" wrapText="1"/>
    </xf>
    <xf numFmtId="3" fontId="15" fillId="2" borderId="12" xfId="13791" applyNumberFormat="1" applyFont="1" applyFill="1" applyBorder="1" applyAlignment="1">
      <alignment horizontal="center" vertical="center" wrapText="1"/>
    </xf>
    <xf numFmtId="3" fontId="15" fillId="4" borderId="15" xfId="13791" applyNumberFormat="1" applyFont="1" applyFill="1" applyBorder="1" applyAlignment="1">
      <alignment horizontal="center" vertical="center" wrapText="1"/>
    </xf>
    <xf numFmtId="3" fontId="15" fillId="4" borderId="8" xfId="13791" applyNumberFormat="1" applyFont="1" applyFill="1" applyBorder="1" applyAlignment="1">
      <alignment horizontal="center" vertical="center" wrapText="1"/>
    </xf>
    <xf numFmtId="3" fontId="15" fillId="4" borderId="12" xfId="13791" applyNumberFormat="1" applyFont="1" applyFill="1" applyBorder="1" applyAlignment="1">
      <alignment horizontal="center" vertical="center" wrapText="1"/>
    </xf>
    <xf numFmtId="0" fontId="3" fillId="0" borderId="0" xfId="0" applyFont="1" applyAlignment="1">
      <alignment horizontal="center" vertical="center" wrapText="1"/>
    </xf>
    <xf numFmtId="3" fontId="15" fillId="4" borderId="9" xfId="13791" applyNumberFormat="1" applyFont="1" applyFill="1" applyBorder="1" applyAlignment="1">
      <alignment horizontal="center" vertical="center" wrapText="1"/>
    </xf>
    <xf numFmtId="3" fontId="15" fillId="4" borderId="3" xfId="13791" applyNumberFormat="1" applyFont="1" applyFill="1" applyBorder="1" applyAlignment="1">
      <alignment horizontal="center" vertical="center" wrapText="1"/>
    </xf>
    <xf numFmtId="3" fontId="15" fillId="4" borderId="72" xfId="13791" applyNumberFormat="1" applyFont="1" applyFill="1" applyBorder="1" applyAlignment="1">
      <alignment horizontal="center" vertical="center" wrapText="1"/>
    </xf>
    <xf numFmtId="226" fontId="15" fillId="4" borderId="2" xfId="13791" applyNumberFormat="1" applyFont="1" applyFill="1" applyBorder="1" applyAlignment="1">
      <alignment horizontal="center" vertical="center" wrapText="1"/>
    </xf>
    <xf numFmtId="3" fontId="15" fillId="6" borderId="2" xfId="13791" applyNumberFormat="1" applyFont="1" applyFill="1" applyBorder="1" applyAlignment="1">
      <alignment horizontal="center" vertical="center" wrapText="1"/>
    </xf>
    <xf numFmtId="226" fontId="15" fillId="4" borderId="13" xfId="13791" applyNumberFormat="1" applyFont="1" applyFill="1" applyBorder="1" applyAlignment="1">
      <alignment horizontal="center" vertical="center" wrapText="1"/>
    </xf>
    <xf numFmtId="226" fontId="15" fillId="4" borderId="14" xfId="13791" applyNumberFormat="1" applyFont="1" applyFill="1" applyBorder="1" applyAlignment="1">
      <alignment horizontal="center" vertical="center" wrapText="1"/>
    </xf>
    <xf numFmtId="226" fontId="15" fillId="4" borderId="18" xfId="13791" applyNumberFormat="1" applyFont="1" applyFill="1" applyBorder="1" applyAlignment="1">
      <alignment horizontal="center" vertical="center" wrapText="1"/>
    </xf>
    <xf numFmtId="0" fontId="5" fillId="0" borderId="14" xfId="0" applyFont="1" applyBorder="1" applyAlignment="1">
      <alignment horizontal="center"/>
    </xf>
    <xf numFmtId="0" fontId="0" fillId="0" borderId="16" xfId="0" applyBorder="1" applyAlignment="1">
      <alignment horizontal="center"/>
    </xf>
    <xf numFmtId="3" fontId="15" fillId="0" borderId="2" xfId="13791" applyNumberFormat="1" applyFont="1" applyFill="1" applyBorder="1" applyAlignment="1">
      <alignment horizontal="center" vertical="center" wrapText="1"/>
    </xf>
    <xf numFmtId="49" fontId="15" fillId="4" borderId="2" xfId="13791" applyNumberFormat="1" applyFont="1" applyFill="1" applyBorder="1" applyAlignment="1">
      <alignment horizontal="center" vertical="center" wrapText="1"/>
    </xf>
    <xf numFmtId="3" fontId="15" fillId="4" borderId="13" xfId="13791" applyNumberFormat="1" applyFont="1" applyFill="1" applyBorder="1" applyAlignment="1">
      <alignment horizontal="center" vertical="center" wrapText="1"/>
    </xf>
    <xf numFmtId="3" fontId="15" fillId="4" borderId="14" xfId="13791" applyNumberFormat="1" applyFont="1" applyFill="1" applyBorder="1" applyAlignment="1">
      <alignment horizontal="center" vertical="center" wrapText="1"/>
    </xf>
    <xf numFmtId="3" fontId="15" fillId="4" borderId="18" xfId="13791" applyNumberFormat="1" applyFont="1" applyFill="1" applyBorder="1" applyAlignment="1">
      <alignment horizontal="center" vertical="center" wrapText="1"/>
    </xf>
    <xf numFmtId="226" fontId="15" fillId="5" borderId="15" xfId="13791" applyNumberFormat="1" applyFont="1" applyFill="1" applyBorder="1" applyAlignment="1">
      <alignment horizontal="center" vertical="center" wrapText="1"/>
    </xf>
    <xf numFmtId="226" fontId="15" fillId="5" borderId="8" xfId="13791" applyNumberFormat="1" applyFont="1" applyFill="1" applyBorder="1" applyAlignment="1">
      <alignment horizontal="center" vertical="center" wrapText="1"/>
    </xf>
    <xf numFmtId="226" fontId="15" fillId="5" borderId="12" xfId="13791" applyNumberFormat="1" applyFont="1" applyFill="1" applyBorder="1" applyAlignment="1">
      <alignment horizontal="center" vertical="center" wrapText="1"/>
    </xf>
    <xf numFmtId="226" fontId="15" fillId="4" borderId="15" xfId="13791" applyNumberFormat="1" applyFont="1" applyFill="1" applyBorder="1" applyAlignment="1">
      <alignment horizontal="center" vertical="center" wrapText="1"/>
    </xf>
    <xf numFmtId="226" fontId="15" fillId="4" borderId="8" xfId="13791" applyNumberFormat="1" applyFont="1" applyFill="1" applyBorder="1" applyAlignment="1">
      <alignment horizontal="center" vertical="center" wrapText="1"/>
    </xf>
    <xf numFmtId="226" fontId="15" fillId="4" borderId="12" xfId="13791" applyNumberFormat="1" applyFont="1" applyFill="1" applyBorder="1" applyAlignment="1">
      <alignment horizontal="center" vertical="center" wrapText="1"/>
    </xf>
    <xf numFmtId="0" fontId="373" fillId="4" borderId="4" xfId="16567" applyFont="1" applyFill="1" applyBorder="1" applyAlignment="1">
      <alignment horizontal="right" vertical="center"/>
    </xf>
    <xf numFmtId="0" fontId="11" fillId="4" borderId="0" xfId="16567" applyFont="1" applyFill="1" applyAlignment="1">
      <alignment horizontal="center"/>
    </xf>
    <xf numFmtId="0" fontId="3" fillId="4" borderId="0" xfId="16567" applyFont="1" applyFill="1" applyAlignment="1">
      <alignment horizontal="right" vertical="center"/>
    </xf>
    <xf numFmtId="226" fontId="3" fillId="4" borderId="0" xfId="16567" applyNumberFormat="1" applyFont="1" applyFill="1" applyAlignment="1">
      <alignment horizontal="right" vertical="center"/>
    </xf>
    <xf numFmtId="3" fontId="3" fillId="4" borderId="0" xfId="16567" applyNumberFormat="1" applyFont="1" applyFill="1" applyAlignment="1">
      <alignment horizontal="right" vertical="center"/>
    </xf>
    <xf numFmtId="0" fontId="2" fillId="4" borderId="0" xfId="16567" applyFont="1" applyFill="1" applyAlignment="1">
      <alignment horizontal="center" vertical="center"/>
    </xf>
    <xf numFmtId="0" fontId="371" fillId="4" borderId="0" xfId="16567" applyFont="1" applyFill="1" applyAlignment="1">
      <alignment horizontal="center"/>
    </xf>
    <xf numFmtId="0" fontId="11" fillId="4" borderId="0" xfId="16567" applyFont="1" applyFill="1" applyAlignment="1">
      <alignment horizontal="center" vertical="center" wrapText="1"/>
    </xf>
    <xf numFmtId="0" fontId="3" fillId="4" borderId="0" xfId="16567" applyFont="1" applyFill="1" applyAlignment="1">
      <alignment horizontal="right" vertical="center" wrapText="1"/>
    </xf>
    <xf numFmtId="226" fontId="3" fillId="4" borderId="0" xfId="16567" applyNumberFormat="1" applyFont="1" applyFill="1" applyAlignment="1">
      <alignment horizontal="right" vertical="center" wrapText="1"/>
    </xf>
    <xf numFmtId="3" fontId="3" fillId="4" borderId="0" xfId="16567" applyNumberFormat="1" applyFont="1" applyFill="1" applyAlignment="1">
      <alignment horizontal="right" vertical="center" wrapText="1"/>
    </xf>
    <xf numFmtId="0" fontId="2" fillId="4" borderId="0" xfId="16567" applyFont="1" applyFill="1" applyAlignment="1">
      <alignment horizontal="center" vertical="center" wrapText="1"/>
    </xf>
    <xf numFmtId="0" fontId="11" fillId="4" borderId="0" xfId="16567" applyFont="1" applyFill="1" applyAlignment="1">
      <alignment horizontal="center" vertical="center"/>
    </xf>
    <xf numFmtId="0" fontId="26" fillId="4" borderId="0" xfId="18526" applyFont="1" applyFill="1" applyAlignment="1">
      <alignment horizontal="right" vertical="center"/>
    </xf>
    <xf numFmtId="226" fontId="26" fillId="4" borderId="0" xfId="18526" applyNumberFormat="1" applyFont="1" applyFill="1" applyAlignment="1">
      <alignment horizontal="right" vertical="center"/>
    </xf>
    <xf numFmtId="3" fontId="26" fillId="4" borderId="0" xfId="18526" applyNumberFormat="1" applyFont="1" applyFill="1" applyAlignment="1">
      <alignment horizontal="right" vertical="center"/>
    </xf>
    <xf numFmtId="0" fontId="32" fillId="4" borderId="0" xfId="18526" applyFont="1" applyFill="1" applyAlignment="1">
      <alignment horizontal="center" vertical="center"/>
    </xf>
    <xf numFmtId="3" fontId="9" fillId="4" borderId="1" xfId="13791" applyNumberFormat="1" applyFont="1" applyFill="1" applyBorder="1" applyAlignment="1">
      <alignment horizontal="center" vertical="center" wrapText="1"/>
    </xf>
    <xf numFmtId="0" fontId="5" fillId="0" borderId="0" xfId="0" applyFont="1" applyAlignment="1">
      <alignment horizontal="center" wrapText="1"/>
    </xf>
    <xf numFmtId="226" fontId="15" fillId="0" borderId="2" xfId="13791" applyNumberFormat="1" applyFont="1" applyFill="1" applyBorder="1" applyAlignment="1">
      <alignment horizontal="center" vertical="center" wrapText="1"/>
    </xf>
    <xf numFmtId="226" fontId="15" fillId="4" borderId="1" xfId="13791" applyNumberFormat="1" applyFont="1" applyFill="1" applyBorder="1" applyAlignment="1">
      <alignment horizontal="center" vertical="center" wrapText="1"/>
    </xf>
    <xf numFmtId="3" fontId="2" fillId="4" borderId="2" xfId="13791" applyNumberFormat="1" applyFont="1" applyFill="1" applyBorder="1" applyAlignment="1">
      <alignment horizontal="center" vertical="center" wrapText="1"/>
    </xf>
    <xf numFmtId="0" fontId="13" fillId="4" borderId="0" xfId="16567" applyFont="1" applyFill="1" applyAlignment="1">
      <alignment horizontal="right" vertical="center"/>
    </xf>
    <xf numFmtId="0" fontId="30" fillId="4" borderId="0" xfId="16567" applyFont="1" applyFill="1" applyAlignment="1">
      <alignment horizontal="right" vertical="center"/>
    </xf>
    <xf numFmtId="0" fontId="4" fillId="4" borderId="0" xfId="16567" applyFont="1" applyFill="1" applyAlignment="1">
      <alignment horizontal="right" vertical="center"/>
    </xf>
    <xf numFmtId="0" fontId="38" fillId="4" borderId="0" xfId="16567" applyFont="1" applyFill="1" applyAlignment="1">
      <alignment horizontal="right" vertical="center"/>
    </xf>
    <xf numFmtId="49" fontId="18" fillId="4" borderId="2" xfId="13791" applyNumberFormat="1" applyFont="1" applyFill="1" applyBorder="1" applyAlignment="1">
      <alignment horizontal="center" vertical="center" wrapText="1"/>
    </xf>
    <xf numFmtId="49" fontId="18" fillId="4" borderId="1" xfId="13791" applyNumberFormat="1" applyFont="1" applyFill="1" applyBorder="1" applyAlignment="1">
      <alignment horizontal="center" vertical="center" wrapText="1"/>
    </xf>
    <xf numFmtId="3" fontId="9" fillId="4" borderId="13" xfId="13791" applyNumberFormat="1" applyFont="1" applyFill="1" applyBorder="1" applyAlignment="1">
      <alignment horizontal="center" vertical="center" wrapText="1"/>
    </xf>
    <xf numFmtId="3" fontId="9" fillId="4" borderId="14" xfId="13791" applyNumberFormat="1" applyFont="1" applyFill="1" applyBorder="1" applyAlignment="1">
      <alignment horizontal="center" vertical="center" wrapText="1"/>
    </xf>
    <xf numFmtId="1" fontId="9" fillId="4" borderId="2" xfId="13791" applyNumberFormat="1" applyFont="1" applyFill="1" applyBorder="1" applyAlignment="1">
      <alignment horizontal="center" vertical="center" wrapText="1"/>
    </xf>
    <xf numFmtId="0" fontId="374" fillId="4" borderId="0" xfId="16567" applyFont="1" applyFill="1" applyAlignment="1">
      <alignment horizontal="right" vertical="center"/>
    </xf>
    <xf numFmtId="3" fontId="26" fillId="4" borderId="4" xfId="16567" applyNumberFormat="1" applyFont="1" applyFill="1" applyBorder="1" applyAlignment="1">
      <alignment horizontal="right" vertical="center"/>
    </xf>
    <xf numFmtId="0" fontId="26" fillId="4" borderId="4" xfId="16567" applyFont="1" applyFill="1" applyBorder="1" applyAlignment="1">
      <alignment horizontal="center" vertical="center"/>
    </xf>
    <xf numFmtId="226" fontId="15" fillId="5" borderId="2" xfId="13791" applyNumberFormat="1" applyFont="1" applyFill="1" applyBorder="1" applyAlignment="1">
      <alignment horizontal="center" vertical="center" wrapText="1"/>
    </xf>
    <xf numFmtId="0" fontId="33" fillId="4" borderId="0" xfId="16567" applyFont="1" applyFill="1" applyAlignment="1">
      <alignment horizontal="center" vertical="center"/>
    </xf>
    <xf numFmtId="0" fontId="3" fillId="4" borderId="0" xfId="16567" applyFont="1" applyFill="1" applyAlignment="1">
      <alignment horizontal="center" vertical="center"/>
    </xf>
    <xf numFmtId="0" fontId="33" fillId="4" borderId="0" xfId="16567" applyFont="1" applyFill="1" applyAlignment="1">
      <alignment horizontal="center" vertical="center" wrapText="1"/>
    </xf>
    <xf numFmtId="0" fontId="3" fillId="4" borderId="0" xfId="16567" applyFont="1" applyFill="1" applyAlignment="1">
      <alignment horizontal="center" vertical="center" wrapText="1"/>
    </xf>
    <xf numFmtId="0" fontId="13" fillId="4" borderId="0" xfId="16567" applyFont="1" applyFill="1" applyAlignment="1">
      <alignment horizontal="center" vertical="center" wrapText="1"/>
    </xf>
    <xf numFmtId="0" fontId="30" fillId="4" borderId="0" xfId="16567" applyFont="1" applyFill="1" applyAlignment="1">
      <alignment horizontal="center" vertical="center" wrapText="1"/>
    </xf>
    <xf numFmtId="0" fontId="4" fillId="4" borderId="0" xfId="16567" applyFont="1" applyFill="1" applyAlignment="1">
      <alignment horizontal="right" vertical="center" wrapText="1"/>
    </xf>
    <xf numFmtId="0" fontId="38" fillId="4" borderId="0" xfId="16567" applyFont="1" applyFill="1" applyAlignment="1">
      <alignment horizontal="center" vertical="center" wrapText="1"/>
    </xf>
    <xf numFmtId="226" fontId="4" fillId="4" borderId="0" xfId="16567" applyNumberFormat="1" applyFont="1" applyFill="1" applyAlignment="1">
      <alignment horizontal="right" vertical="center" wrapText="1"/>
    </xf>
    <xf numFmtId="3" fontId="4" fillId="4" borderId="0" xfId="16567" applyNumberFormat="1" applyFont="1" applyFill="1" applyAlignment="1">
      <alignment horizontal="right" vertical="center" wrapText="1"/>
    </xf>
    <xf numFmtId="0" fontId="4" fillId="4" borderId="0" xfId="16567" applyFont="1" applyFill="1" applyAlignment="1">
      <alignment horizontal="center" vertical="center" wrapText="1"/>
    </xf>
    <xf numFmtId="3" fontId="29" fillId="4" borderId="2" xfId="13791" applyNumberFormat="1" applyFont="1" applyFill="1" applyBorder="1" applyAlignment="1">
      <alignment horizontal="center" vertical="center" wrapText="1"/>
    </xf>
    <xf numFmtId="0" fontId="5" fillId="5" borderId="14" xfId="0" applyFont="1" applyFill="1" applyBorder="1" applyAlignment="1">
      <alignment horizontal="center"/>
    </xf>
    <xf numFmtId="0" fontId="5" fillId="5" borderId="0" xfId="0" applyFont="1" applyFill="1" applyAlignment="1">
      <alignment horizontal="center" wrapText="1"/>
    </xf>
    <xf numFmtId="0" fontId="0" fillId="5" borderId="16" xfId="0" applyFill="1" applyBorder="1" applyAlignment="1">
      <alignment horizontal="center"/>
    </xf>
    <xf numFmtId="0" fontId="14" fillId="4" borderId="0" xfId="16567" applyFont="1" applyFill="1" applyAlignment="1">
      <alignment horizontal="right" vertical="center"/>
    </xf>
    <xf numFmtId="49" fontId="15" fillId="4" borderId="1" xfId="13791" applyNumberFormat="1" applyFont="1" applyFill="1" applyBorder="1" applyAlignment="1">
      <alignment horizontal="center" vertical="center" wrapText="1"/>
    </xf>
    <xf numFmtId="0" fontId="373" fillId="4" borderId="0" xfId="16567" applyFont="1" applyFill="1" applyAlignment="1">
      <alignment horizontal="right" vertical="center"/>
    </xf>
    <xf numFmtId="0" fontId="27" fillId="4" borderId="4" xfId="16567" applyFont="1" applyFill="1" applyBorder="1" applyAlignment="1">
      <alignment horizontal="center"/>
    </xf>
    <xf numFmtId="0" fontId="28" fillId="4" borderId="4" xfId="16567" applyFont="1" applyFill="1" applyBorder="1" applyAlignment="1">
      <alignment horizontal="center"/>
    </xf>
    <xf numFmtId="0" fontId="9" fillId="4" borderId="0" xfId="16567" applyFont="1" applyFill="1" applyAlignment="1">
      <alignment horizontal="center"/>
    </xf>
    <xf numFmtId="0" fontId="9" fillId="4" borderId="0" xfId="16567" applyFont="1" applyFill="1" applyAlignment="1">
      <alignment horizontal="center" vertical="center" wrapText="1"/>
    </xf>
    <xf numFmtId="0" fontId="9" fillId="4" borderId="0" xfId="16567" applyFont="1" applyFill="1" applyAlignment="1">
      <alignment horizontal="center" vertical="center"/>
    </xf>
  </cellXfs>
  <cellStyles count="38359">
    <cellStyle name="_x0001_" xfId="296"/>
    <cellStyle name="          _x000a__x000a_shell=progman.exe_x000a__x000a_m" xfId="334"/>
    <cellStyle name="          _x000d__x000a_shell=progman.exe_x000d__x000a_m" xfId="302"/>
    <cellStyle name="          _x005f_x000d__x005f_x000a_shell=progman.exe_x005f_x000d__x005f_x000a_m" xfId="338"/>
    <cellStyle name="_x000a__x000a_JournalTemplate=C:\COMFO\CTALK\JOURSTD.TPL_x000a__x000a_LbStateAddress=3 3 0 251 1 89 2 311_x000a__x000a_LbStateJou" xfId="21"/>
    <cellStyle name="_x000d__x000a_JournalTemplate=C:\COMFO\CTALK\JOURSTD.TPL_x000d__x000a_LbStateAddress=3 3 0 251 1 89 2 311_x000d__x000a_LbStateJou" xfId="344"/>
    <cellStyle name="#,##0" xfId="286"/>
    <cellStyle name="#,##0 2" xfId="317"/>
    <cellStyle name="#,##0 2 2" xfId="352"/>
    <cellStyle name="#,##0 2 2 10" xfId="95"/>
    <cellStyle name="#,##0 2 2 11" xfId="293"/>
    <cellStyle name="#,##0 2 2 12" xfId="316"/>
    <cellStyle name="#,##0 2 2 13" xfId="331"/>
    <cellStyle name="#,##0 2 2 2" xfId="282"/>
    <cellStyle name="#,##0 2 2 3" xfId="360"/>
    <cellStyle name="#,##0 2 2 4" xfId="373"/>
    <cellStyle name="#,##0 2 2 5" xfId="376"/>
    <cellStyle name="#,##0 2 2 6" xfId="379"/>
    <cellStyle name="#,##0 2 2 7" xfId="388"/>
    <cellStyle name="#,##0 2 2 8" xfId="393"/>
    <cellStyle name="#,##0 2 2 9" xfId="396"/>
    <cellStyle name="#,##0 2 3" xfId="398"/>
    <cellStyle name="#,##0 2 4" xfId="403"/>
    <cellStyle name="#,##0 2 5" xfId="404"/>
    <cellStyle name="#,##0 2 6" xfId="405"/>
    <cellStyle name="#,##0 3" xfId="406"/>
    <cellStyle name="#,##0 3 10" xfId="408"/>
    <cellStyle name="#,##0 3 11" xfId="413"/>
    <cellStyle name="#,##0 3 12" xfId="416"/>
    <cellStyle name="#,##0 3 13" xfId="426"/>
    <cellStyle name="#,##0 3 2" xfId="437"/>
    <cellStyle name="#,##0 3 3" xfId="441"/>
    <cellStyle name="#,##0 3 4" xfId="445"/>
    <cellStyle name="#,##0 3 5" xfId="448"/>
    <cellStyle name="#,##0 3 6" xfId="452"/>
    <cellStyle name="#,##0 3 7" xfId="460"/>
    <cellStyle name="#,##0 3 8" xfId="464"/>
    <cellStyle name="#,##0 3 9" xfId="471"/>
    <cellStyle name="#,##0 4" xfId="479"/>
    <cellStyle name="#,##0 5" xfId="489"/>
    <cellStyle name="#,##0 6" xfId="494"/>
    <cellStyle name="#,##0 7" xfId="495"/>
    <cellStyle name="." xfId="497"/>
    <cellStyle name=". 2" xfId="499"/>
    <cellStyle name=". 3" xfId="503"/>
    <cellStyle name=". 3 2" xfId="506"/>
    <cellStyle name=".d©y" xfId="511"/>
    <cellStyle name="??" xfId="517"/>
    <cellStyle name="?? [0.00]_ Att. 1- Cover" xfId="521"/>
    <cellStyle name="?? [0]" xfId="523"/>
    <cellStyle name="?? [0] 2" xfId="305"/>
    <cellStyle name="?? [0]_1202" xfId="528"/>
    <cellStyle name="?? 2" xfId="129"/>
    <cellStyle name="?? 3" xfId="539"/>
    <cellStyle name="?? 4" xfId="547"/>
    <cellStyle name="?? 5" xfId="549"/>
    <cellStyle name="?? 6" xfId="550"/>
    <cellStyle name="?? 7" xfId="551"/>
    <cellStyle name="?_x001d_??%U©÷u&amp;H©÷9_x0008_? s_x000a__x0007__x0001__x0001_" xfId="560"/>
    <cellStyle name="?_x001d_??%U©÷u&amp;H©÷9_x0008_? s_x000a__x0007__x0001__x0001_ 10" xfId="564"/>
    <cellStyle name="?_x001d_??%U©÷u&amp;H©÷9_x0008_? s_x000a__x0007__x0001__x0001_ 11" xfId="567"/>
    <cellStyle name="?_x001d_??%U©÷u&amp;H©÷9_x0008_? s_x000a__x0007__x0001__x0001_ 12" xfId="584"/>
    <cellStyle name="?_x001d_??%U©÷u&amp;H©÷9_x0008_? s_x000a__x0007__x0001__x0001_ 13" xfId="589"/>
    <cellStyle name="?_x001d_??%U©÷u&amp;H©÷9_x0008_? s_x000a__x0007__x0001__x0001_ 14" xfId="597"/>
    <cellStyle name="?_x001d_??%U©÷u&amp;H©÷9_x0008_? s_x000a__x0007__x0001__x0001_ 15" xfId="598"/>
    <cellStyle name="?_x001d_??%U©÷u&amp;H©÷9_x0008_? s_x000a__x0007__x0001__x0001_ 2" xfId="602"/>
    <cellStyle name="?_x001d_??%U©÷u&amp;H©÷9_x0008_? s_x000a__x0007__x0001__x0001_ 3" xfId="606"/>
    <cellStyle name="?_x001d_??%U©÷u&amp;H©÷9_x0008_? s_x000a__x0007__x0001__x0001_ 4" xfId="308"/>
    <cellStyle name="?_x001d_??%U©÷u&amp;H©÷9_x0008_? s_x000a__x0007__x0001__x0001_ 5" xfId="608"/>
    <cellStyle name="?_x001d_??%U©÷u&amp;H©÷9_x0008_? s_x000a__x0007__x0001__x0001_ 6" xfId="616"/>
    <cellStyle name="?_x001d_??%U©÷u&amp;H©÷9_x0008_? s_x000a__x0007__x0001__x0001_ 7" xfId="621"/>
    <cellStyle name="?_x001d_??%U©÷u&amp;H©÷9_x0008_? s_x000a__x0007__x0001__x0001_ 8" xfId="629"/>
    <cellStyle name="?_x001d_??%U©÷u&amp;H©÷9_x0008_? s_x000a__x0007__x0001__x0001_ 9" xfId="635"/>
    <cellStyle name="???? [0.00]_      " xfId="640"/>
    <cellStyle name="??????" xfId="572"/>
    <cellStyle name="????_      " xfId="643"/>
    <cellStyle name="???[0]_?? DI" xfId="649"/>
    <cellStyle name="???_?? DI" xfId="322"/>
    <cellStyle name="??[0]_BRE" xfId="43"/>
    <cellStyle name="??_      " xfId="654"/>
    <cellStyle name="??A? [0]_laroux_1_¢¬???¢â? " xfId="662"/>
    <cellStyle name="??A?_laroux_1_¢¬???¢â? " xfId="665"/>
    <cellStyle name="?_x005f_x001d_??%U©÷u&amp;H©÷9_x005f_x0008_? s_x005f_x000a__x005f_x0007__x005f_x0001__x005f_x0001_" xfId="278"/>
    <cellStyle name="?_x005f_x001d_??%U©÷u&amp;H©÷9_x005f_x0008_?_x005f_x0009_s_x005f_x000a__x005f_x0007__x005f_x0001__x005f_x0001_" xfId="395"/>
    <cellStyle name="?_x005f_x005f_x005f_x001d_??%U©÷u&amp;H©÷9_x005f_x005f_x005f_x0008_? s_x005f_x005f_x005f_x000a__x005f_x005f_x005f_x0007__x005f_x005f_x005f_x0001__x005f_x005f_x005f_x0001_" xfId="679"/>
    <cellStyle name="?¡±¢¥?_?¨ù??¢´¢¥_¢¬???¢â? " xfId="685"/>
    <cellStyle name="?ðÇ%U?&amp;H?_x0008_?s_x000a__x0007__x0001__x0001_" xfId="689"/>
    <cellStyle name="?ðÇ%U?&amp;H?_x0008_?s_x000a__x0007__x0001__x0001_ 10" xfId="693"/>
    <cellStyle name="?ðÇ%U?&amp;H?_x0008_?s_x000a__x0007__x0001__x0001_ 11" xfId="702"/>
    <cellStyle name="?ðÇ%U?&amp;H?_x0008_?s_x000a__x0007__x0001__x0001_ 12" xfId="707"/>
    <cellStyle name="?ðÇ%U?&amp;H?_x0008_?s_x000a__x0007__x0001__x0001_ 13" xfId="712"/>
    <cellStyle name="?ðÇ%U?&amp;H?_x0008_?s_x000a__x0007__x0001__x0001_ 14" xfId="715"/>
    <cellStyle name="?ðÇ%U?&amp;H?_x0008_?s_x000a__x0007__x0001__x0001_ 15" xfId="717"/>
    <cellStyle name="?ðÇ%U?&amp;H?_x0008_?s_x000a__x0007__x0001__x0001_ 2" xfId="724"/>
    <cellStyle name="?ðÇ%U?&amp;H?_x0008_?s_x000a__x0007__x0001__x0001_ 3" xfId="731"/>
    <cellStyle name="?ðÇ%U?&amp;H?_x0008_?s_x000a__x0007__x0001__x0001_ 4" xfId="735"/>
    <cellStyle name="?ðÇ%U?&amp;H?_x0008_?s_x000a__x0007__x0001__x0001_ 5" xfId="739"/>
    <cellStyle name="?ðÇ%U?&amp;H?_x0008_?s_x000a__x0007__x0001__x0001_ 6" xfId="744"/>
    <cellStyle name="?ðÇ%U?&amp;H?_x0008_?s_x000a__x0007__x0001__x0001_ 7" xfId="748"/>
    <cellStyle name="?ðÇ%U?&amp;H?_x0008_?s_x000a__x0007__x0001__x0001_ 8" xfId="766"/>
    <cellStyle name="?ðÇ%U?&amp;H?_x0008_?s_x000a__x0007__x0001__x0001_ 9" xfId="108"/>
    <cellStyle name="?ðÇ%U?&amp;H?_x005f_x0008_?s_x005f_x000a__x005f_x0007__x005f_x0001__x005f_x0001_" xfId="771"/>
    <cellStyle name="@ET_Style?.font5" xfId="789"/>
    <cellStyle name="[0]_Chi phÝ kh¸c_V" xfId="799"/>
    <cellStyle name="_!1 1 bao cao giao KH ve HTCMT vung TNB   12-12-2011" xfId="802"/>
    <cellStyle name="_x0001__!1 1 bao cao giao KH ve HTCMT vung TNB   12-12-2011" xfId="813"/>
    <cellStyle name="_1 TONG HOP - CA NA" xfId="817"/>
    <cellStyle name="_123_DONG_THANH_Moi" xfId="819"/>
    <cellStyle name="_123_DONG_THANH_Moi_!1 1 bao cao giao KH ve HTCMT vung TNB   12-12-2011" xfId="828"/>
    <cellStyle name="_123_DONG_THANH_Moi_KH TPCP vung TNB (03-1-2012)" xfId="419"/>
    <cellStyle name="_Bang Chi tieu (2)" xfId="838"/>
    <cellStyle name="_BAO GIA NGAY 24-10-08 (co dam)" xfId="845"/>
    <cellStyle name="_BC  NAM 2007" xfId="17"/>
    <cellStyle name="_BC CV 6403 BKHĐT" xfId="852"/>
    <cellStyle name="_BC thuc hien KH 2009" xfId="756"/>
    <cellStyle name="_BC thuc hien KH 2009_15_10_2013 BC nhu cau von doi ung ODA (2014-2016) ngay 15102013 Sua" xfId="856"/>
    <cellStyle name="_BC thuc hien KH 2009_BC nhu cau von doi ung ODA nganh NN (BKH)" xfId="138"/>
    <cellStyle name="_BC thuc hien KH 2009_BC nhu cau von doi ung ODA nganh NN (BKH)_05-12  KH trung han 2016-2020 - Liem Thinh edited" xfId="865"/>
    <cellStyle name="_BC thuc hien KH 2009_BC nhu cau von doi ung ODA nganh NN (BKH)_Copy of 05-12  KH trung han 2016-2020 - Liem Thinh edited (1)" xfId="353"/>
    <cellStyle name="_BC thuc hien KH 2009_BC Tai co cau (bieu TH)" xfId="651"/>
    <cellStyle name="_BC thuc hien KH 2009_BC Tai co cau (bieu TH)_05-12  KH trung han 2016-2020 - Liem Thinh edited" xfId="826"/>
    <cellStyle name="_BC thuc hien KH 2009_BC Tai co cau (bieu TH)_Copy of 05-12  KH trung han 2016-2020 - Liem Thinh edited (1)" xfId="871"/>
    <cellStyle name="_BC thuc hien KH 2009_DK 2014-2015 final" xfId="876"/>
    <cellStyle name="_BC thuc hien KH 2009_DK 2014-2015 final_05-12  KH trung han 2016-2020 - Liem Thinh edited" xfId="882"/>
    <cellStyle name="_BC thuc hien KH 2009_DK 2014-2015 final_Copy of 05-12  KH trung han 2016-2020 - Liem Thinh edited (1)" xfId="886"/>
    <cellStyle name="_BC thuc hien KH 2009_DK 2014-2015 new" xfId="888"/>
    <cellStyle name="_BC thuc hien KH 2009_DK 2014-2015 new_05-12  KH trung han 2016-2020 - Liem Thinh edited" xfId="896"/>
    <cellStyle name="_BC thuc hien KH 2009_DK 2014-2015 new_Copy of 05-12  KH trung han 2016-2020 - Liem Thinh edited (1)" xfId="899"/>
    <cellStyle name="_BC thuc hien KH 2009_DK KH CBDT 2014 11-11-2013" xfId="903"/>
    <cellStyle name="_BC thuc hien KH 2009_DK KH CBDT 2014 11-11-2013(1)" xfId="141"/>
    <cellStyle name="_BC thuc hien KH 2009_DK KH CBDT 2014 11-11-2013(1)_05-12  KH trung han 2016-2020 - Liem Thinh edited" xfId="861"/>
    <cellStyle name="_BC thuc hien KH 2009_DK KH CBDT 2014 11-11-2013(1)_Copy of 05-12  KH trung han 2016-2020 - Liem Thinh edited (1)" xfId="354"/>
    <cellStyle name="_BC thuc hien KH 2009_DK KH CBDT 2014 11-11-2013_05-12  KH trung han 2016-2020 - Liem Thinh edited" xfId="907"/>
    <cellStyle name="_BC thuc hien KH 2009_DK KH CBDT 2014 11-11-2013_Copy of 05-12  KH trung han 2016-2020 - Liem Thinh edited (1)" xfId="183"/>
    <cellStyle name="_BC thuc hien KH 2009_KH 2011-2015" xfId="918"/>
    <cellStyle name="_BC thuc hien KH 2009_tai co cau dau tu (tong hop)1" xfId="34"/>
    <cellStyle name="_BEN TRE" xfId="926"/>
    <cellStyle name="_Bieu mau cong trinh khoi cong moi 3-4" xfId="934"/>
    <cellStyle name="_Bieu Tay Nam Bo 25-11" xfId="938"/>
    <cellStyle name="_Bieu3ODA" xfId="941"/>
    <cellStyle name="_Bieu3ODA_1" xfId="945"/>
    <cellStyle name="_Bieu4HTMT" xfId="948"/>
    <cellStyle name="_Bieu4HTMT_!1 1 bao cao giao KH ve HTCMT vung TNB   12-12-2011" xfId="952"/>
    <cellStyle name="_Bieu4HTMT_KH TPCP vung TNB (03-1-2012)" xfId="484"/>
    <cellStyle name="_Book1" xfId="955"/>
    <cellStyle name="_Book1 2" xfId="968"/>
    <cellStyle name="_Book1_!1 1 bao cao giao KH ve HTCMT vung TNB   12-12-2011" xfId="722"/>
    <cellStyle name="_Book1_1" xfId="970"/>
    <cellStyle name="_Book1_2" xfId="976"/>
    <cellStyle name="_Book1_BC-QT-WB-dthao" xfId="993"/>
    <cellStyle name="_Book1_BC-QT-WB-dthao_05-12  KH trung han 2016-2020 - Liem Thinh edited" xfId="681"/>
    <cellStyle name="_Book1_BC-QT-WB-dthao_Copy of 05-12  KH trung han 2016-2020 - Liem Thinh edited (1)" xfId="309"/>
    <cellStyle name="_Book1_BC-QT-WB-dthao_KH TPCP 2016-2020 (tong hop)" xfId="940"/>
    <cellStyle name="_Book1_Bieu3ODA" xfId="997"/>
    <cellStyle name="_Book1_Bieu4HTMT" xfId="721"/>
    <cellStyle name="_Book1_Bieu4HTMT_!1 1 bao cao giao KH ve HTCMT vung TNB   12-12-2011" xfId="1002"/>
    <cellStyle name="_Book1_Bieu4HTMT_KH TPCP vung TNB (03-1-2012)" xfId="28"/>
    <cellStyle name="_Book1_bo sung von KCH nam 2010 va Du an tre kho khan" xfId="1010"/>
    <cellStyle name="_Book1_bo sung von KCH nam 2010 va Du an tre kho khan_!1 1 bao cao giao KH ve HTCMT vung TNB   12-12-2011" xfId="1011"/>
    <cellStyle name="_Book1_bo sung von KCH nam 2010 va Du an tre kho khan_KH TPCP vung TNB (03-1-2012)" xfId="1017"/>
    <cellStyle name="_Book1_cong hang rao" xfId="2"/>
    <cellStyle name="_Book1_cong hang rao_!1 1 bao cao giao KH ve HTCMT vung TNB   12-12-2011" xfId="66"/>
    <cellStyle name="_Book1_cong hang rao_KH TPCP vung TNB (03-1-2012)" xfId="1018"/>
    <cellStyle name="_Book1_danh muc chuan bi dau tu 2011 ngay 07-6-2011" xfId="1023"/>
    <cellStyle name="_Book1_danh muc chuan bi dau tu 2011 ngay 07-6-2011_!1 1 bao cao giao KH ve HTCMT vung TNB   12-12-2011" xfId="1027"/>
    <cellStyle name="_Book1_danh muc chuan bi dau tu 2011 ngay 07-6-2011_KH TPCP vung TNB (03-1-2012)" xfId="1036"/>
    <cellStyle name="_Book1_Danh muc pbo nguon von XSKT, XDCB nam 2009 chuyen qua nam 2010" xfId="1043"/>
    <cellStyle name="_Book1_Danh muc pbo nguon von XSKT, XDCB nam 2009 chuyen qua nam 2010_!1 1 bao cao giao KH ve HTCMT vung TNB   12-12-2011" xfId="927"/>
    <cellStyle name="_Book1_Danh muc pbo nguon von XSKT, XDCB nam 2009 chuyen qua nam 2010_KH TPCP vung TNB (03-1-2012)" xfId="688"/>
    <cellStyle name="_Book1_dieu chinh KH 2011 ngay 26-5-2011111" xfId="1050"/>
    <cellStyle name="_Book1_dieu chinh KH 2011 ngay 26-5-2011111_!1 1 bao cao giao KH ve HTCMT vung TNB   12-12-2011" xfId="1055"/>
    <cellStyle name="_Book1_dieu chinh KH 2011 ngay 26-5-2011111_KH TPCP vung TNB (03-1-2012)" xfId="891"/>
    <cellStyle name="_Book1_DS KCH PHAN BO VON NSDP NAM 2010" xfId="1056"/>
    <cellStyle name="_Book1_DS KCH PHAN BO VON NSDP NAM 2010_!1 1 bao cao giao KH ve HTCMT vung TNB   12-12-2011" xfId="620"/>
    <cellStyle name="_Book1_DS KCH PHAN BO VON NSDP NAM 2010_KH TPCP vung TNB (03-1-2012)" xfId="737"/>
    <cellStyle name="_Book1_giao KH 2011 ngay 10-12-2010" xfId="289"/>
    <cellStyle name="_Book1_giao KH 2011 ngay 10-12-2010_!1 1 bao cao giao KH ve HTCMT vung TNB   12-12-2011" xfId="1062"/>
    <cellStyle name="_Book1_giao KH 2011 ngay 10-12-2010_KH TPCP vung TNB (03-1-2012)" xfId="269"/>
    <cellStyle name="_Book1_IN" xfId="1066"/>
    <cellStyle name="_Book1_Kh ql62 (2010) 11-09" xfId="1067"/>
    <cellStyle name="_Book1_KH TPCP vung TNB (03-1-2012)" xfId="1070"/>
    <cellStyle name="_Book1_Khung 2012" xfId="990"/>
    <cellStyle name="_Book1_kien giang 2" xfId="1074"/>
    <cellStyle name="_Book1_phu luc tong ket tinh hinh TH giai doan 03-10 (ngay 30)" xfId="1076"/>
    <cellStyle name="_Book1_phu luc tong ket tinh hinh TH giai doan 03-10 (ngay 30)_!1 1 bao cao giao KH ve HTCMT vung TNB   12-12-2011" xfId="1077"/>
    <cellStyle name="_Book1_phu luc tong ket tinh hinh TH giai doan 03-10 (ngay 30)_KH TPCP vung TNB (03-1-2012)" xfId="458"/>
    <cellStyle name="_C.cong+B.luong-Sanluong" xfId="1086"/>
    <cellStyle name="_cong hang rao" xfId="45"/>
    <cellStyle name="_dien chieu sang" xfId="348"/>
    <cellStyle name="_DK KH 2009" xfId="1099"/>
    <cellStyle name="_DK KH 2009_15_10_2013 BC nhu cau von doi ung ODA (2014-2016) ngay 15102013 Sua" xfId="1103"/>
    <cellStyle name="_DK KH 2009_BC nhu cau von doi ung ODA nganh NN (BKH)" xfId="381"/>
    <cellStyle name="_DK KH 2009_BC nhu cau von doi ung ODA nganh NN (BKH)_05-12  KH trung han 2016-2020 - Liem Thinh edited" xfId="1105"/>
    <cellStyle name="_DK KH 2009_BC nhu cau von doi ung ODA nganh NN (BKH)_Copy of 05-12  KH trung han 2016-2020 - Liem Thinh edited (1)" xfId="1110"/>
    <cellStyle name="_DK KH 2009_BC Tai co cau (bieu TH)" xfId="1114"/>
    <cellStyle name="_DK KH 2009_BC Tai co cau (bieu TH)_05-12  KH trung han 2016-2020 - Liem Thinh edited" xfId="1131"/>
    <cellStyle name="_DK KH 2009_BC Tai co cau (bieu TH)_Copy of 05-12  KH trung han 2016-2020 - Liem Thinh edited (1)" xfId="1132"/>
    <cellStyle name="_DK KH 2009_DK 2014-2015 final" xfId="252"/>
    <cellStyle name="_DK KH 2009_DK 2014-2015 final_05-12  KH trung han 2016-2020 - Liem Thinh edited" xfId="429"/>
    <cellStyle name="_DK KH 2009_DK 2014-2015 final_Copy of 05-12  KH trung han 2016-2020 - Liem Thinh edited (1)" xfId="1136"/>
    <cellStyle name="_DK KH 2009_DK 2014-2015 new" xfId="1141"/>
    <cellStyle name="_DK KH 2009_DK 2014-2015 new_05-12  KH trung han 2016-2020 - Liem Thinh edited" xfId="1142"/>
    <cellStyle name="_DK KH 2009_DK 2014-2015 new_Copy of 05-12  KH trung han 2016-2020 - Liem Thinh edited (1)" xfId="1146"/>
    <cellStyle name="_DK KH 2009_DK KH CBDT 2014 11-11-2013" xfId="660"/>
    <cellStyle name="_DK KH 2009_DK KH CBDT 2014 11-11-2013(1)" xfId="1150"/>
    <cellStyle name="_DK KH 2009_DK KH CBDT 2014 11-11-2013(1)_05-12  KH trung han 2016-2020 - Liem Thinh edited" xfId="728"/>
    <cellStyle name="_DK KH 2009_DK KH CBDT 2014 11-11-2013(1)_Copy of 05-12  KH trung han 2016-2020 - Liem Thinh edited (1)" xfId="1155"/>
    <cellStyle name="_DK KH 2009_DK KH CBDT 2014 11-11-2013_05-12  KH trung han 2016-2020 - Liem Thinh edited" xfId="1113"/>
    <cellStyle name="_DK KH 2009_DK KH CBDT 2014 11-11-2013_Copy of 05-12  KH trung han 2016-2020 - Liem Thinh edited (1)" xfId="1162"/>
    <cellStyle name="_DK KH 2009_KH 2011-2015" xfId="858"/>
    <cellStyle name="_DK KH 2009_tai co cau dau tu (tong hop)1" xfId="1168"/>
    <cellStyle name="_DK KH 2010" xfId="203"/>
    <cellStyle name="_DK KH 2010 (BKH)" xfId="1173"/>
    <cellStyle name="_DK KH 2010_15_10_2013 BC nhu cau von doi ung ODA (2014-2016) ngay 15102013 Sua" xfId="1179"/>
    <cellStyle name="_DK KH 2010_BC nhu cau von doi ung ODA nganh NN (BKH)" xfId="1181"/>
    <cellStyle name="_DK KH 2010_BC nhu cau von doi ung ODA nganh NN (BKH)_05-12  KH trung han 2016-2020 - Liem Thinh edited" xfId="1183"/>
    <cellStyle name="_DK KH 2010_BC nhu cau von doi ung ODA nganh NN (BKH)_Copy of 05-12  KH trung han 2016-2020 - Liem Thinh edited (1)" xfId="234"/>
    <cellStyle name="_DK KH 2010_BC Tai co cau (bieu TH)" xfId="920"/>
    <cellStyle name="_DK KH 2010_BC Tai co cau (bieu TH)_05-12  KH trung han 2016-2020 - Liem Thinh edited" xfId="1188"/>
    <cellStyle name="_DK KH 2010_BC Tai co cau (bieu TH)_Copy of 05-12  KH trung han 2016-2020 - Liem Thinh edited (1)" xfId="1189"/>
    <cellStyle name="_DK KH 2010_DK 2014-2015 final" xfId="1195"/>
    <cellStyle name="_DK KH 2010_DK 2014-2015 final_05-12  KH trung han 2016-2020 - Liem Thinh edited" xfId="686"/>
    <cellStyle name="_DK KH 2010_DK 2014-2015 final_Copy of 05-12  KH trung han 2016-2020 - Liem Thinh edited (1)" xfId="1196"/>
    <cellStyle name="_DK KH 2010_DK 2014-2015 new" xfId="1198"/>
    <cellStyle name="_DK KH 2010_DK 2014-2015 new_05-12  KH trung han 2016-2020 - Liem Thinh edited" xfId="482"/>
    <cellStyle name="_DK KH 2010_DK 2014-2015 new_Copy of 05-12  KH trung han 2016-2020 - Liem Thinh edited (1)" xfId="1201"/>
    <cellStyle name="_DK KH 2010_DK KH CBDT 2014 11-11-2013" xfId="837"/>
    <cellStyle name="_DK KH 2010_DK KH CBDT 2014 11-11-2013(1)" xfId="794"/>
    <cellStyle name="_DK KH 2010_DK KH CBDT 2014 11-11-2013(1)_05-12  KH trung han 2016-2020 - Liem Thinh edited" xfId="1205"/>
    <cellStyle name="_DK KH 2010_DK KH CBDT 2014 11-11-2013(1)_Copy of 05-12  KH trung han 2016-2020 - Liem Thinh edited (1)" xfId="1207"/>
    <cellStyle name="_DK KH 2010_DK KH CBDT 2014 11-11-2013_05-12  KH trung han 2016-2020 - Liem Thinh edited" xfId="1212"/>
    <cellStyle name="_DK KH 2010_DK KH CBDT 2014 11-11-2013_Copy of 05-12  KH trung han 2016-2020 - Liem Thinh edited (1)" xfId="1214"/>
    <cellStyle name="_DK KH 2010_KH 2011-2015" xfId="900"/>
    <cellStyle name="_DK KH 2010_tai co cau dau tu (tong hop)1" xfId="389"/>
    <cellStyle name="_DK TPCP 2010" xfId="1217"/>
    <cellStyle name="_DO-D1500-KHONG CO TRONG DT" xfId="1225"/>
    <cellStyle name="_Dong Thap" xfId="1228"/>
    <cellStyle name="_Duyet TK thay đôi" xfId="674"/>
    <cellStyle name="_Duyet TK thay đôi_!1 1 bao cao giao KH ve HTCMT vung TNB   12-12-2011" xfId="542"/>
    <cellStyle name="_Duyet TK thay đôi_Bieu4HTMT" xfId="1040"/>
    <cellStyle name="_Duyet TK thay đôi_Bieu4HTMT_!1 1 bao cao giao KH ve HTCMT vung TNB   12-12-2011" xfId="1230"/>
    <cellStyle name="_Duyet TK thay đôi_Bieu4HTMT_KH TPCP vung TNB (03-1-2012)" xfId="1245"/>
    <cellStyle name="_Duyet TK thay đôi_KH TPCP vung TNB (03-1-2012)" xfId="782"/>
    <cellStyle name="_GOITHAUSO2" xfId="1093"/>
    <cellStyle name="_GOITHAUSO3" xfId="807"/>
    <cellStyle name="_GOITHAUSO4" xfId="56"/>
    <cellStyle name="_GTGT 2003" xfId="480"/>
    <cellStyle name="_Gui VU KH 5-5-09" xfId="1246"/>
    <cellStyle name="_Gui VU KH 5-5-09_05-12  KH trung han 2016-2020 - Liem Thinh edited" xfId="1250"/>
    <cellStyle name="_Gui VU KH 5-5-09_Copy of 05-12  KH trung han 2016-2020 - Liem Thinh edited (1)" xfId="1251"/>
    <cellStyle name="_Gui VU KH 5-5-09_KH TPCP 2016-2020 (tong hop)" xfId="1255"/>
    <cellStyle name="_HaHoa_TDT_DienCSang" xfId="773"/>
    <cellStyle name="_HaHoa19-5-07" xfId="1258"/>
    <cellStyle name="_Huong CHI tieu Nhiem vu CTMTQG 2014(1)" xfId="194"/>
    <cellStyle name="_IN" xfId="1263"/>
    <cellStyle name="_IN_!1 1 bao cao giao KH ve HTCMT vung TNB   12-12-2011" xfId="1082"/>
    <cellStyle name="_IN_KH TPCP vung TNB (03-1-2012)" xfId="1266"/>
    <cellStyle name="_KE KHAI THUE GTGT 2004" xfId="1268"/>
    <cellStyle name="_KE KHAI THUE GTGT 2004_BCTC2004" xfId="1270"/>
    <cellStyle name="_KH 2009" xfId="1273"/>
    <cellStyle name="_KH 2009_15_10_2013 BC nhu cau von doi ung ODA (2014-2016) ngay 15102013 Sua" xfId="1053"/>
    <cellStyle name="_KH 2009_BC nhu cau von doi ung ODA nganh NN (BKH)" xfId="312"/>
    <cellStyle name="_KH 2009_BC nhu cau von doi ung ODA nganh NN (BKH)_05-12  KH trung han 2016-2020 - Liem Thinh edited" xfId="1004"/>
    <cellStyle name="_KH 2009_BC nhu cau von doi ung ODA nganh NN (BKH)_Copy of 05-12  KH trung han 2016-2020 - Liem Thinh edited (1)" xfId="1274"/>
    <cellStyle name="_KH 2009_BC Tai co cau (bieu TH)" xfId="700"/>
    <cellStyle name="_KH 2009_BC Tai co cau (bieu TH)_05-12  KH trung han 2016-2020 - Liem Thinh edited" xfId="538"/>
    <cellStyle name="_KH 2009_BC Tai co cau (bieu TH)_Copy of 05-12  KH trung han 2016-2020 - Liem Thinh edited (1)" xfId="1283"/>
    <cellStyle name="_KH 2009_DK 2014-2015 final" xfId="1285"/>
    <cellStyle name="_KH 2009_DK 2014-2015 final_05-12  KH trung han 2016-2020 - Liem Thinh edited" xfId="1044"/>
    <cellStyle name="_KH 2009_DK 2014-2015 final_Copy of 05-12  KH trung han 2016-2020 - Liem Thinh edited (1)" xfId="1290"/>
    <cellStyle name="_KH 2009_DK 2014-2015 new" xfId="913"/>
    <cellStyle name="_KH 2009_DK 2014-2015 new_05-12  KH trung han 2016-2020 - Liem Thinh edited" xfId="1295"/>
    <cellStyle name="_KH 2009_DK 2014-2015 new_Copy of 05-12  KH trung han 2016-2020 - Liem Thinh edited (1)" xfId="1298"/>
    <cellStyle name="_KH 2009_DK KH CBDT 2014 11-11-2013" xfId="1301"/>
    <cellStyle name="_KH 2009_DK KH CBDT 2014 11-11-2013(1)" xfId="1303"/>
    <cellStyle name="_KH 2009_DK KH CBDT 2014 11-11-2013(1)_05-12  KH trung han 2016-2020 - Liem Thinh edited" xfId="1305"/>
    <cellStyle name="_KH 2009_DK KH CBDT 2014 11-11-2013(1)_Copy of 05-12  KH trung han 2016-2020 - Liem Thinh edited (1)" xfId="1307"/>
    <cellStyle name="_KH 2009_DK KH CBDT 2014 11-11-2013_05-12  KH trung han 2016-2020 - Liem Thinh edited" xfId="1316"/>
    <cellStyle name="_KH 2009_DK KH CBDT 2014 11-11-2013_Copy of 05-12  KH trung han 2016-2020 - Liem Thinh edited (1)" xfId="1321"/>
    <cellStyle name="_KH 2009_KH 2011-2015" xfId="173"/>
    <cellStyle name="_KH 2009_tai co cau dau tu (tong hop)1" xfId="14"/>
    <cellStyle name="_KH 2012 (TPCP) Bac Lieu (25-12-2011)" xfId="1065"/>
    <cellStyle name="_Kh ql62 (2010) 11-09" xfId="1174"/>
    <cellStyle name="_KH TPCP 2010 17-3-10" xfId="615"/>
    <cellStyle name="_KH TPCP vung TNB (03-1-2012)" xfId="1326"/>
    <cellStyle name="_KH ung von cap bach 2009-Cuc NTTS de nghi (sua)" xfId="1336"/>
    <cellStyle name="_KH.DTC.gd2016-2020 tinh (T2-2015)" xfId="1342"/>
    <cellStyle name="_Khung 2012" xfId="912"/>
    <cellStyle name="_Khung nam 2010" xfId="1349"/>
    <cellStyle name="_x0001__kien giang 2" xfId="1353"/>
    <cellStyle name="_KT (2)" xfId="1355"/>
    <cellStyle name="_KT (2) 2" xfId="25"/>
    <cellStyle name="_KT (2)_05-12  KH trung han 2016-2020 - Liem Thinh edited" xfId="492"/>
    <cellStyle name="_KT (2)_1" xfId="219"/>
    <cellStyle name="_KT (2)_1 2" xfId="939"/>
    <cellStyle name="_KT (2)_1_05-12  KH trung han 2016-2020 - Liem Thinh edited" xfId="1243"/>
    <cellStyle name="_KT (2)_1_Copy of 05-12  KH trung han 2016-2020 - Liem Thinh edited (1)" xfId="220"/>
    <cellStyle name="_KT (2)_1_KH TPCP 2016-2020 (tong hop)" xfId="1306"/>
    <cellStyle name="_KT (2)_1_Lora-tungchau" xfId="1357"/>
    <cellStyle name="_KT (2)_1_Lora-tungchau 2" xfId="585"/>
    <cellStyle name="_KT (2)_1_Lora-tungchau_05-12  KH trung han 2016-2020 - Liem Thinh edited" xfId="509"/>
    <cellStyle name="_KT (2)_1_Lora-tungchau_Copy of 05-12  KH trung han 2016-2020 - Liem Thinh edited (1)" xfId="1359"/>
    <cellStyle name="_KT (2)_1_Lora-tungchau_KH TPCP 2016-2020 (tong hop)" xfId="1363"/>
    <cellStyle name="_KT (2)_1_Qt-HT3PQ1(CauKho)" xfId="647"/>
    <cellStyle name="_KT (2)_2" xfId="225"/>
    <cellStyle name="_KT (2)_2_TG-TH" xfId="1367"/>
    <cellStyle name="_KT (2)_2_TG-TH 2" xfId="1368"/>
    <cellStyle name="_KT (2)_2_TG-TH_05-12  KH trung han 2016-2020 - Liem Thinh edited" xfId="1373"/>
    <cellStyle name="_KT (2)_2_TG-TH_ApGiaVatTu_cayxanh_latgach" xfId="1314"/>
    <cellStyle name="_KT (2)_2_TG-TH_BANG TONG HOP TINH HINH THANH QUYET TOAN (MOI I)" xfId="873"/>
    <cellStyle name="_KT (2)_2_TG-TH_BAO CAO KLCT PT2000" xfId="1374"/>
    <cellStyle name="_KT (2)_2_TG-TH_BAO CAO PT2000" xfId="548"/>
    <cellStyle name="_KT (2)_2_TG-TH_BAO CAO PT2000_Book1" xfId="1378"/>
    <cellStyle name="_KT (2)_2_TG-TH_Bao cao XDCB 2001 - T11 KH dieu chinh 20-11-THAI" xfId="1379"/>
    <cellStyle name="_KT (2)_2_TG-TH_BAO GIA NGAY 24-10-08 (co dam)" xfId="1380"/>
    <cellStyle name="_KT (2)_2_TG-TH_BC  NAM 2007" xfId="1381"/>
    <cellStyle name="_KT (2)_2_TG-TH_BC CV 6403 BKHĐT" xfId="1159"/>
    <cellStyle name="_KT (2)_2_TG-TH_BC NQ11-CP - chinh sua lai" xfId="314"/>
    <cellStyle name="_KT (2)_2_TG-TH_BC NQ11-CP-Quynh sau bieu so3" xfId="1392"/>
    <cellStyle name="_KT (2)_2_TG-TH_BC_NQ11-CP_-_Thao_sua_lai" xfId="1396"/>
    <cellStyle name="_KT (2)_2_TG-TH_Bieu mau cong trinh khoi cong moi 3-4" xfId="237"/>
    <cellStyle name="_KT (2)_2_TG-TH_Bieu3ODA" xfId="175"/>
    <cellStyle name="_KT (2)_2_TG-TH_Bieu3ODA_1" xfId="120"/>
    <cellStyle name="_KT (2)_2_TG-TH_Bieu4HTMT" xfId="1405"/>
    <cellStyle name="_KT (2)_2_TG-TH_bo sung von KCH nam 2010 va Du an tre kho khan" xfId="122"/>
    <cellStyle name="_KT (2)_2_TG-TH_Book1" xfId="1408"/>
    <cellStyle name="_KT (2)_2_TG-TH_Book1 2" xfId="733"/>
    <cellStyle name="_KT (2)_2_TG-TH_Book1_1" xfId="694"/>
    <cellStyle name="_KT (2)_2_TG-TH_Book1_1 2" xfId="273"/>
    <cellStyle name="_KT (2)_2_TG-TH_Book1_1_BC CV 6403 BKHĐT" xfId="1411"/>
    <cellStyle name="_KT (2)_2_TG-TH_Book1_1_Bieu mau cong trinh khoi cong moi 3-4" xfId="91"/>
    <cellStyle name="_KT (2)_2_TG-TH_Book1_1_Bieu3ODA" xfId="386"/>
    <cellStyle name="_KT (2)_2_TG-TH_Book1_1_Bieu4HTMT" xfId="356"/>
    <cellStyle name="_KT (2)_2_TG-TH_Book1_1_Book1" xfId="579"/>
    <cellStyle name="_KT (2)_2_TG-TH_Book1_1_Luy ke von ung nam 2011 -Thoa gui ngay 12-8-2012" xfId="1415"/>
    <cellStyle name="_KT (2)_2_TG-TH_Book1_2" xfId="703"/>
    <cellStyle name="_KT (2)_2_TG-TH_Book1_2 2" xfId="1148"/>
    <cellStyle name="_KT (2)_2_TG-TH_Book1_2_BC CV 6403 BKHĐT" xfId="1419"/>
    <cellStyle name="_KT (2)_2_TG-TH_Book1_2_Bieu3ODA" xfId="624"/>
    <cellStyle name="_KT (2)_2_TG-TH_Book1_2_Luy ke von ung nam 2011 -Thoa gui ngay 12-8-2012" xfId="1376"/>
    <cellStyle name="_KT (2)_2_TG-TH_Book1_3" xfId="708"/>
    <cellStyle name="_KT (2)_2_TG-TH_Book1_3 2" xfId="1423"/>
    <cellStyle name="_KT (2)_2_TG-TH_Book1_4" xfId="713"/>
    <cellStyle name="_KT (2)_2_TG-TH_Book1_BC CV 6403 BKHĐT" xfId="1434"/>
    <cellStyle name="_KT (2)_2_TG-TH_Book1_Bieu mau cong trinh khoi cong moi 3-4" xfId="1401"/>
    <cellStyle name="_KT (2)_2_TG-TH_Book1_Bieu3ODA" xfId="1014"/>
    <cellStyle name="_KT (2)_2_TG-TH_Book1_Bieu4HTMT" xfId="145"/>
    <cellStyle name="_KT (2)_2_TG-TH_Book1_bo sung von KCH nam 2010 va Du an tre kho khan" xfId="1436"/>
    <cellStyle name="_KT (2)_2_TG-TH_Book1_Book1" xfId="1437"/>
    <cellStyle name="_KT (2)_2_TG-TH_Book1_danh muc chuan bi dau tu 2011 ngay 07-6-2011" xfId="1439"/>
    <cellStyle name="_KT (2)_2_TG-TH_Book1_Danh muc pbo nguon von XSKT, XDCB nam 2009 chuyen qua nam 2010" xfId="1440"/>
    <cellStyle name="_KT (2)_2_TG-TH_Book1_dieu chinh KH 2011 ngay 26-5-2011111" xfId="1442"/>
    <cellStyle name="_KT (2)_2_TG-TH_Book1_DS KCH PHAN BO VON NSDP NAM 2010" xfId="1443"/>
    <cellStyle name="_KT (2)_2_TG-TH_Book1_giao KH 2011 ngay 10-12-2010" xfId="1448"/>
    <cellStyle name="_KT (2)_2_TG-TH_Book1_Luy ke von ung nam 2011 -Thoa gui ngay 12-8-2012" xfId="835"/>
    <cellStyle name="_KT (2)_2_TG-TH_CAU Khanh Nam(Thi Cong)" xfId="1451"/>
    <cellStyle name="_KT (2)_2_TG-TH_ChiHuong_ApGia" xfId="1024"/>
    <cellStyle name="_KT (2)_2_TG-TH_CoCauPhi (version 1)" xfId="1459"/>
    <cellStyle name="_KT (2)_2_TG-TH_Copy of 05-12  KH trung han 2016-2020 - Liem Thinh edited (1)" xfId="673"/>
    <cellStyle name="_KT (2)_2_TG-TH_danh muc chuan bi dau tu 2011 ngay 07-6-2011" xfId="520"/>
    <cellStyle name="_KT (2)_2_TG-TH_Danh muc pbo nguon von XSKT, XDCB nam 2009 chuyen qua nam 2010" xfId="574"/>
    <cellStyle name="_KT (2)_2_TG-TH_DAU NOI PL-CL TAI PHU LAMHC" xfId="1466"/>
    <cellStyle name="_KT (2)_2_TG-TH_dieu chinh KH 2011 ngay 26-5-2011111" xfId="607"/>
    <cellStyle name="_KT (2)_2_TG-TH_DS KCH PHAN BO VON NSDP NAM 2010" xfId="1457"/>
    <cellStyle name="_KT (2)_2_TG-TH_DTCDT MR.2N110.HOCMON.TDTOAN.CCUNG" xfId="1034"/>
    <cellStyle name="_KT (2)_2_TG-TH_DU TRU VAT TU" xfId="1135"/>
    <cellStyle name="_KT (2)_2_TG-TH_giao KH 2011 ngay 10-12-2010" xfId="1472"/>
    <cellStyle name="_KT (2)_2_TG-TH_GTGT 2003" xfId="603"/>
    <cellStyle name="_KT (2)_2_TG-TH_KE KHAI THUE GTGT 2004" xfId="1473"/>
    <cellStyle name="_KT (2)_2_TG-TH_KE KHAI THUE GTGT 2004_BCTC2004" xfId="1475"/>
    <cellStyle name="_KT (2)_2_TG-TH_KH TPCP 2016-2020 (tong hop)" xfId="1480"/>
    <cellStyle name="_KT (2)_2_TG-TH_KH TPCP vung TNB (03-1-2012)" xfId="885"/>
    <cellStyle name="_KT (2)_2_TG-TH_kien giang 2" xfId="1147"/>
    <cellStyle name="_KT (2)_2_TG-TH_Lora-tungchau" xfId="764"/>
    <cellStyle name="_KT (2)_2_TG-TH_Luy ke von ung nam 2011 -Thoa gui ngay 12-8-2012" xfId="530"/>
    <cellStyle name="_KT (2)_2_TG-TH_NhanCong" xfId="1484"/>
    <cellStyle name="_KT (2)_2_TG-TH_N-X-T-04" xfId="1121"/>
    <cellStyle name="_KT (2)_2_TG-TH_PGIA-phieu tham tra Kho bac" xfId="1445"/>
    <cellStyle name="_KT (2)_2_TG-TH_phu luc tong ket tinh hinh TH giai doan 03-10 (ngay 30)" xfId="80"/>
    <cellStyle name="_KT (2)_2_TG-TH_PT02-02" xfId="1491"/>
    <cellStyle name="_KT (2)_2_TG-TH_PT02-02_Book1" xfId="1496"/>
    <cellStyle name="_KT (2)_2_TG-TH_PT02-03" xfId="432"/>
    <cellStyle name="_KT (2)_2_TG-TH_PT02-03_Book1" xfId="1063"/>
    <cellStyle name="_KT (2)_2_TG-TH_Qt-HT3PQ1(CauKho)" xfId="1498"/>
    <cellStyle name="_KT (2)_2_TG-TH_Sheet1" xfId="1501"/>
    <cellStyle name="_KT (2)_2_TG-TH_TK152-04" xfId="255"/>
    <cellStyle name="_KT (2)_2_TG-TH_ÿÿÿÿÿ" xfId="246"/>
    <cellStyle name="_KT (2)_2_TG-TH_ÿÿÿÿÿ_Bieu mau cong trinh khoi cong moi 3-4" xfId="669"/>
    <cellStyle name="_KT (2)_2_TG-TH_ÿÿÿÿÿ_Bieu3ODA" xfId="599"/>
    <cellStyle name="_KT (2)_2_TG-TH_ÿÿÿÿÿ_Bieu4HTMT" xfId="555"/>
    <cellStyle name="_KT (2)_2_TG-TH_ÿÿÿÿÿ_KH TPCP vung TNB (03-1-2012)" xfId="1502"/>
    <cellStyle name="_KT (2)_2_TG-TH_ÿÿÿÿÿ_kien giang 2" xfId="1186"/>
    <cellStyle name="_KT (2)_3" xfId="238"/>
    <cellStyle name="_KT (2)_3_TG-TH" xfId="1172"/>
    <cellStyle name="_KT (2)_3_TG-TH 2" xfId="1429"/>
    <cellStyle name="_KT (2)_3_TG-TH_05-12  KH trung han 2016-2020 - Liem Thinh edited" xfId="1509"/>
    <cellStyle name="_KT (2)_3_TG-TH_BC  NAM 2007" xfId="171"/>
    <cellStyle name="_KT (2)_3_TG-TH_Bieu mau cong trinh khoi cong moi 3-4" xfId="851"/>
    <cellStyle name="_KT (2)_3_TG-TH_Bieu3ODA" xfId="1514"/>
    <cellStyle name="_KT (2)_3_TG-TH_Bieu3ODA_1" xfId="1518"/>
    <cellStyle name="_KT (2)_3_TG-TH_Bieu4HTMT" xfId="1528"/>
    <cellStyle name="_KT (2)_3_TG-TH_bo sung von KCH nam 2010 va Du an tre kho khan" xfId="1530"/>
    <cellStyle name="_KT (2)_3_TG-TH_Book1" xfId="476"/>
    <cellStyle name="_KT (2)_3_TG-TH_Book1 2" xfId="1387"/>
    <cellStyle name="_KT (2)_3_TG-TH_Book1_1" xfId="1535"/>
    <cellStyle name="_KT (2)_3_TG-TH_Book1_BC-QT-WB-dthao" xfId="1333"/>
    <cellStyle name="_KT (2)_3_TG-TH_Book1_BC-QT-WB-dthao_05-12  KH trung han 2016-2020 - Liem Thinh edited" xfId="1463"/>
    <cellStyle name="_KT (2)_3_TG-TH_Book1_BC-QT-WB-dthao_Copy of 05-12  KH trung han 2016-2020 - Liem Thinh edited (1)" xfId="611"/>
    <cellStyle name="_KT (2)_3_TG-TH_Book1_BC-QT-WB-dthao_KH TPCP 2016-2020 (tong hop)" xfId="1222"/>
    <cellStyle name="_KT (2)_3_TG-TH_Book1_KH TPCP vung TNB (03-1-2012)" xfId="1539"/>
    <cellStyle name="_KT (2)_3_TG-TH_Book1_kien giang 2" xfId="1524"/>
    <cellStyle name="_KT (2)_3_TG-TH_Copy of 05-12  KH trung han 2016-2020 - Liem Thinh edited (1)" xfId="761"/>
    <cellStyle name="_KT (2)_3_TG-TH_danh muc chuan bi dau tu 2011 ngay 07-6-2011" xfId="368"/>
    <cellStyle name="_KT (2)_3_TG-TH_Danh muc pbo nguon von XSKT, XDCB nam 2009 chuyen qua nam 2010" xfId="279"/>
    <cellStyle name="_KT (2)_3_TG-TH_dieu chinh KH 2011 ngay 26-5-2011111" xfId="754"/>
    <cellStyle name="_KT (2)_3_TG-TH_DS KCH PHAN BO VON NSDP NAM 2010" xfId="1542"/>
    <cellStyle name="_KT (2)_3_TG-TH_giao KH 2011 ngay 10-12-2010" xfId="1460"/>
    <cellStyle name="_KT (2)_3_TG-TH_GTGT 2003" xfId="197"/>
    <cellStyle name="_KT (2)_3_TG-TH_KE KHAI THUE GTGT 2004" xfId="1547"/>
    <cellStyle name="_KT (2)_3_TG-TH_KE KHAI THUE GTGT 2004_BCTC2004" xfId="595"/>
    <cellStyle name="_KT (2)_3_TG-TH_KH TPCP 2016-2020 (tong hop)" xfId="1554"/>
    <cellStyle name="_KT (2)_3_TG-TH_KH TPCP vung TNB (03-1-2012)" xfId="164"/>
    <cellStyle name="_KT (2)_3_TG-TH_kien giang 2" xfId="1556"/>
    <cellStyle name="_KT (2)_3_TG-TH_Lora-tungchau" xfId="1562"/>
    <cellStyle name="_KT (2)_3_TG-TH_Lora-tungchau 2" xfId="1567"/>
    <cellStyle name="_KT (2)_3_TG-TH_Lora-tungchau_05-12  KH trung han 2016-2020 - Liem Thinh edited" xfId="870"/>
    <cellStyle name="_KT (2)_3_TG-TH_Lora-tungchau_Copy of 05-12  KH trung han 2016-2020 - Liem Thinh edited (1)" xfId="1343"/>
    <cellStyle name="_KT (2)_3_TG-TH_Lora-tungchau_KH TPCP 2016-2020 (tong hop)" xfId="995"/>
    <cellStyle name="_KT (2)_3_TG-TH_N-X-T-04" xfId="1569"/>
    <cellStyle name="_KT (2)_3_TG-TH_PERSONAL" xfId="1571"/>
    <cellStyle name="_KT (2)_3_TG-TH_PERSONAL_BC CV 6403 BKHĐT" xfId="592"/>
    <cellStyle name="_KT (2)_3_TG-TH_PERSONAL_Bieu mau cong trinh khoi cong moi 3-4" xfId="1470"/>
    <cellStyle name="_KT (2)_3_TG-TH_PERSONAL_Bieu3ODA" xfId="1573"/>
    <cellStyle name="_KT (2)_3_TG-TH_PERSONAL_Bieu4HTMT" xfId="1575"/>
    <cellStyle name="_KT (2)_3_TG-TH_PERSONAL_Book1" xfId="214"/>
    <cellStyle name="_KT (2)_3_TG-TH_PERSONAL_Book1 2" xfId="1261"/>
    <cellStyle name="_KT (2)_3_TG-TH_PERSONAL_HTQ.8 GD1" xfId="1577"/>
    <cellStyle name="_KT (2)_3_TG-TH_PERSONAL_HTQ.8 GD1_05-12  KH trung han 2016-2020 - Liem Thinh edited" xfId="1582"/>
    <cellStyle name="_KT (2)_3_TG-TH_PERSONAL_HTQ.8 GD1_Copy of 05-12  KH trung han 2016-2020 - Liem Thinh edited (1)" xfId="82"/>
    <cellStyle name="_KT (2)_3_TG-TH_PERSONAL_HTQ.8 GD1_KH TPCP 2016-2020 (tong hop)" xfId="565"/>
    <cellStyle name="_KT (2)_3_TG-TH_PERSONAL_Luy ke von ung nam 2011 -Thoa gui ngay 12-8-2012" xfId="399"/>
    <cellStyle name="_KT (2)_3_TG-TH_PERSONAL_Tong hop KHCB 2001" xfId="74"/>
    <cellStyle name="_KT (2)_3_TG-TH_Qt-HT3PQ1(CauKho)" xfId="1584"/>
    <cellStyle name="_KT (2)_3_TG-TH_TK152-04" xfId="1413"/>
    <cellStyle name="_KT (2)_3_TG-TH_ÿÿÿÿÿ" xfId="1216"/>
    <cellStyle name="_KT (2)_3_TG-TH_ÿÿÿÿÿ_KH TPCP vung TNB (03-1-2012)" xfId="966"/>
    <cellStyle name="_KT (2)_3_TG-TH_ÿÿÿÿÿ_kien giang 2" xfId="1587"/>
    <cellStyle name="_KT (2)_4" xfId="258"/>
    <cellStyle name="_KT (2)_4 2" xfId="1318"/>
    <cellStyle name="_KT (2)_4_05-12  KH trung han 2016-2020 - Liem Thinh edited" xfId="435"/>
    <cellStyle name="_KT (2)_4_ApGiaVatTu_cayxanh_latgach" xfId="187"/>
    <cellStyle name="_KT (2)_4_BANG TONG HOP TINH HINH THANH QUYET TOAN (MOI I)" xfId="1134"/>
    <cellStyle name="_KT (2)_4_BAO CAO KLCT PT2000" xfId="1590"/>
    <cellStyle name="_KT (2)_4_BAO CAO PT2000" xfId="1594"/>
    <cellStyle name="_KT (2)_4_BAO CAO PT2000_Book1" xfId="412"/>
    <cellStyle name="_KT (2)_4_Bao cao XDCB 2001 - T11 KH dieu chinh 20-11-THAI" xfId="156"/>
    <cellStyle name="_KT (2)_4_BAO GIA NGAY 24-10-08 (co dam)" xfId="299"/>
    <cellStyle name="_KT (2)_4_BC  NAM 2007" xfId="664"/>
    <cellStyle name="_KT (2)_4_BC CV 6403 BKHĐT" xfId="1601"/>
    <cellStyle name="_KT (2)_4_BC NQ11-CP - chinh sua lai" xfId="1238"/>
    <cellStyle name="_KT (2)_4_BC NQ11-CP-Quynh sau bieu so3" xfId="400"/>
    <cellStyle name="_KT (2)_4_BC_NQ11-CP_-_Thao_sua_lai" xfId="980"/>
    <cellStyle name="_KT (2)_4_Bieu mau cong trinh khoi cong moi 3-4" xfId="527"/>
    <cellStyle name="_KT (2)_4_Bieu3ODA" xfId="953"/>
    <cellStyle name="_KT (2)_4_Bieu3ODA_1" xfId="1602"/>
    <cellStyle name="_KT (2)_4_Bieu4HTMT" xfId="1607"/>
    <cellStyle name="_KT (2)_4_bo sung von KCH nam 2010 va Du an tre kho khan" xfId="1608"/>
    <cellStyle name="_KT (2)_4_Book1" xfId="1614"/>
    <cellStyle name="_KT (2)_4_Book1 2" xfId="468"/>
    <cellStyle name="_KT (2)_4_Book1_1" xfId="1618"/>
    <cellStyle name="_KT (2)_4_Book1_1 2" xfId="1621"/>
    <cellStyle name="_KT (2)_4_Book1_1_BC CV 6403 BKHĐT" xfId="1623"/>
    <cellStyle name="_KT (2)_4_Book1_1_Bieu mau cong trinh khoi cong moi 3-4" xfId="1628"/>
    <cellStyle name="_KT (2)_4_Book1_1_Bieu3ODA" xfId="1630"/>
    <cellStyle name="_KT (2)_4_Book1_1_Bieu4HTMT" xfId="1631"/>
    <cellStyle name="_KT (2)_4_Book1_1_Book1" xfId="1635"/>
    <cellStyle name="_KT (2)_4_Book1_1_Luy ke von ung nam 2011 -Thoa gui ngay 12-8-2012" xfId="1639"/>
    <cellStyle name="_KT (2)_4_Book1_2" xfId="1644"/>
    <cellStyle name="_KT (2)_4_Book1_2 2" xfId="1646"/>
    <cellStyle name="_KT (2)_4_Book1_2_BC CV 6403 BKHĐT" xfId="1648"/>
    <cellStyle name="_KT (2)_4_Book1_2_Bieu3ODA" xfId="1651"/>
    <cellStyle name="_KT (2)_4_Book1_2_Luy ke von ung nam 2011 -Thoa gui ngay 12-8-2012" xfId="1652"/>
    <cellStyle name="_KT (2)_4_Book1_3" xfId="1656"/>
    <cellStyle name="_KT (2)_4_Book1_3 2" xfId="1658"/>
    <cellStyle name="_KT (2)_4_Book1_4" xfId="1661"/>
    <cellStyle name="_KT (2)_4_Book1_BC CV 6403 BKHĐT" xfId="1664"/>
    <cellStyle name="_KT (2)_4_Book1_Bieu mau cong trinh khoi cong moi 3-4" xfId="1532"/>
    <cellStyle name="_KT (2)_4_Book1_Bieu3ODA" xfId="1666"/>
    <cellStyle name="_KT (2)_4_Book1_Bieu4HTMT" xfId="1671"/>
    <cellStyle name="_KT (2)_4_Book1_bo sung von KCH nam 2010 va Du an tre kho khan" xfId="1322"/>
    <cellStyle name="_KT (2)_4_Book1_Book1" xfId="1676"/>
    <cellStyle name="_KT (2)_4_Book1_danh muc chuan bi dau tu 2011 ngay 07-6-2011" xfId="1677"/>
    <cellStyle name="_KT (2)_4_Book1_Danh muc pbo nguon von XSKT, XDCB nam 2009 chuyen qua nam 2010" xfId="1681"/>
    <cellStyle name="_KT (2)_4_Book1_dieu chinh KH 2011 ngay 26-5-2011111" xfId="1684"/>
    <cellStyle name="_KT (2)_4_Book1_DS KCH PHAN BO VON NSDP NAM 2010" xfId="1688"/>
    <cellStyle name="_KT (2)_4_Book1_giao KH 2011 ngay 10-12-2010" xfId="1692"/>
    <cellStyle name="_KT (2)_4_Book1_Luy ke von ung nam 2011 -Thoa gui ngay 12-8-2012" xfId="1700"/>
    <cellStyle name="_KT (2)_4_CAU Khanh Nam(Thi Cong)" xfId="1704"/>
    <cellStyle name="_KT (2)_4_ChiHuong_ApGia" xfId="1705"/>
    <cellStyle name="_KT (2)_4_CoCauPhi (version 1)" xfId="1707"/>
    <cellStyle name="_KT (2)_4_Copy of 05-12  KH trung han 2016-2020 - Liem Thinh edited (1)" xfId="1708"/>
    <cellStyle name="_KT (2)_4_danh muc chuan bi dau tu 2011 ngay 07-6-2011" xfId="1709"/>
    <cellStyle name="_KT (2)_4_Danh muc pbo nguon von XSKT, XDCB nam 2009 chuyen qua nam 2010" xfId="1710"/>
    <cellStyle name="_KT (2)_4_DAU NOI PL-CL TAI PHU LAMHC" xfId="1711"/>
    <cellStyle name="_KT (2)_4_dieu chinh KH 2011 ngay 26-5-2011111" xfId="1714"/>
    <cellStyle name="_KT (2)_4_DS KCH PHAN BO VON NSDP NAM 2010" xfId="1717"/>
    <cellStyle name="_KT (2)_4_DTCDT MR.2N110.HOCMON.TDTOAN.CCUNG" xfId="1536"/>
    <cellStyle name="_KT (2)_4_DU TRU VAT TU" xfId="1721"/>
    <cellStyle name="_KT (2)_4_giao KH 2011 ngay 10-12-2010" xfId="1723"/>
    <cellStyle name="_KT (2)_4_GTGT 2003" xfId="1728"/>
    <cellStyle name="_KT (2)_4_KE KHAI THUE GTGT 2004" xfId="1733"/>
    <cellStyle name="_KT (2)_4_KE KHAI THUE GTGT 2004_BCTC2004" xfId="1737"/>
    <cellStyle name="_KT (2)_4_KH TPCP 2016-2020 (tong hop)" xfId="1740"/>
    <cellStyle name="_KT (2)_4_KH TPCP vung TNB (03-1-2012)" xfId="1743"/>
    <cellStyle name="_KT (2)_4_kien giang 2" xfId="613"/>
    <cellStyle name="_KT (2)_4_Lora-tungchau" xfId="1744"/>
    <cellStyle name="_KT (2)_4_Luy ke von ung nam 2011 -Thoa gui ngay 12-8-2012" xfId="13"/>
    <cellStyle name="_KT (2)_4_NhanCong" xfId="1746"/>
    <cellStyle name="_KT (2)_4_N-X-T-04" xfId="1749"/>
    <cellStyle name="_KT (2)_4_PGIA-phieu tham tra Kho bac" xfId="1753"/>
    <cellStyle name="_KT (2)_4_phu luc tong ket tinh hinh TH giai doan 03-10 (ngay 30)" xfId="1761"/>
    <cellStyle name="_KT (2)_4_PT02-02" xfId="1764"/>
    <cellStyle name="_KT (2)_4_PT02-02_Book1" xfId="943"/>
    <cellStyle name="_KT (2)_4_PT02-03" xfId="1765"/>
    <cellStyle name="_KT (2)_4_PT02-03_Book1" xfId="1767"/>
    <cellStyle name="_KT (2)_4_Qt-HT3PQ1(CauKho)" xfId="1335"/>
    <cellStyle name="_KT (2)_4_Sheet1" xfId="1768"/>
    <cellStyle name="_KT (2)_4_TG-TH" xfId="1772"/>
    <cellStyle name="_KT (2)_4_TK152-04" xfId="1773"/>
    <cellStyle name="_KT (2)_4_ÿÿÿÿÿ" xfId="1775"/>
    <cellStyle name="_KT (2)_4_ÿÿÿÿÿ_Bieu mau cong trinh khoi cong moi 3-4" xfId="1776"/>
    <cellStyle name="_KT (2)_4_ÿÿÿÿÿ_Bieu3ODA" xfId="1777"/>
    <cellStyle name="_KT (2)_4_ÿÿÿÿÿ_Bieu4HTMT" xfId="1780"/>
    <cellStyle name="_KT (2)_4_ÿÿÿÿÿ_KH TPCP vung TNB (03-1-2012)" xfId="1783"/>
    <cellStyle name="_KT (2)_4_ÿÿÿÿÿ_kien giang 2" xfId="1787"/>
    <cellStyle name="_KT (2)_5" xfId="1792"/>
    <cellStyle name="_KT (2)_5 2" xfId="1795"/>
    <cellStyle name="_KT (2)_5_05-12  KH trung han 2016-2020 - Liem Thinh edited" xfId="1797"/>
    <cellStyle name="_KT (2)_5_ApGiaVatTu_cayxanh_latgach" xfId="1798"/>
    <cellStyle name="_KT (2)_5_BANG TONG HOP TINH HINH THANH QUYET TOAN (MOI I)" xfId="1545"/>
    <cellStyle name="_KT (2)_5_BAO CAO KLCT PT2000" xfId="1800"/>
    <cellStyle name="_KT (2)_5_BAO CAO PT2000" xfId="1803"/>
    <cellStyle name="_KT (2)_5_BAO CAO PT2000_Book1" xfId="1806"/>
    <cellStyle name="_KT (2)_5_Bao cao XDCB 2001 - T11 KH dieu chinh 20-11-THAI" xfId="1807"/>
    <cellStyle name="_KT (2)_5_BAO GIA NGAY 24-10-08 (co dam)" xfId="1808"/>
    <cellStyle name="_KT (2)_5_BC  NAM 2007" xfId="1811"/>
    <cellStyle name="_KT (2)_5_BC CV 6403 BKHĐT" xfId="1815"/>
    <cellStyle name="_KT (2)_5_BC NQ11-CP - chinh sua lai" xfId="1819"/>
    <cellStyle name="_KT (2)_5_BC NQ11-CP-Quynh sau bieu so3" xfId="1821"/>
    <cellStyle name="_KT (2)_5_BC_NQ11-CP_-_Thao_sua_lai" xfId="1823"/>
    <cellStyle name="_KT (2)_5_Bieu mau cong trinh khoi cong moi 3-4" xfId="1826"/>
    <cellStyle name="_KT (2)_5_Bieu3ODA" xfId="1827"/>
    <cellStyle name="_KT (2)_5_Bieu3ODA_1" xfId="1828"/>
    <cellStyle name="_KT (2)_5_Bieu4HTMT" xfId="1832"/>
    <cellStyle name="_KT (2)_5_bo sung von KCH nam 2010 va Du an tre kho khan" xfId="1834"/>
    <cellStyle name="_KT (2)_5_Book1" xfId="1835"/>
    <cellStyle name="_KT (2)_5_Book1 2" xfId="1836"/>
    <cellStyle name="_KT (2)_5_Book1_1" xfId="1840"/>
    <cellStyle name="_KT (2)_5_Book1_1 2" xfId="1842"/>
    <cellStyle name="_KT (2)_5_Book1_1_BC CV 6403 BKHĐT" xfId="981"/>
    <cellStyle name="_KT (2)_5_Book1_1_Bieu mau cong trinh khoi cong moi 3-4" xfId="1845"/>
    <cellStyle name="_KT (2)_5_Book1_1_Bieu3ODA" xfId="1847"/>
    <cellStyle name="_KT (2)_5_Book1_1_Bieu4HTMT" xfId="1849"/>
    <cellStyle name="_KT (2)_5_Book1_1_Book1" xfId="1855"/>
    <cellStyle name="_KT (2)_5_Book1_1_Luy ke von ung nam 2011 -Thoa gui ngay 12-8-2012" xfId="1856"/>
    <cellStyle name="_KT (2)_5_Book1_2" xfId="1420"/>
    <cellStyle name="_KT (2)_5_Book1_2 2" xfId="1859"/>
    <cellStyle name="_KT (2)_5_Book1_2_BC CV 6403 BKHĐT" xfId="1862"/>
    <cellStyle name="_KT (2)_5_Book1_2_Bieu3ODA" xfId="1863"/>
    <cellStyle name="_KT (2)_5_Book1_2_Luy ke von ung nam 2011 -Thoa gui ngay 12-8-2012" xfId="1588"/>
    <cellStyle name="_KT (2)_5_Book1_3" xfId="1870"/>
    <cellStyle name="_KT (2)_5_Book1_4" xfId="1872"/>
    <cellStyle name="_KT (2)_5_Book1_BC CV 6403 BKHĐT" xfId="1592"/>
    <cellStyle name="_KT (2)_5_Book1_BC-QT-WB-dthao" xfId="1874"/>
    <cellStyle name="_KT (2)_5_Book1_Bieu mau cong trinh khoi cong moi 3-4" xfId="1876"/>
    <cellStyle name="_KT (2)_5_Book1_Bieu3ODA" xfId="1877"/>
    <cellStyle name="_KT (2)_5_Book1_Bieu4HTMT" xfId="1878"/>
    <cellStyle name="_KT (2)_5_Book1_bo sung von KCH nam 2010 va Du an tre kho khan" xfId="1882"/>
    <cellStyle name="_KT (2)_5_Book1_Book1" xfId="644"/>
    <cellStyle name="_KT (2)_5_Book1_danh muc chuan bi dau tu 2011 ngay 07-6-2011" xfId="1884"/>
    <cellStyle name="_KT (2)_5_Book1_Danh muc pbo nguon von XSKT, XDCB nam 2009 chuyen qua nam 2010" xfId="1885"/>
    <cellStyle name="_KT (2)_5_Book1_dieu chinh KH 2011 ngay 26-5-2011111" xfId="1888"/>
    <cellStyle name="_KT (2)_5_Book1_DS KCH PHAN BO VON NSDP NAM 2010" xfId="1889"/>
    <cellStyle name="_KT (2)_5_Book1_giao KH 2011 ngay 10-12-2010" xfId="1890"/>
    <cellStyle name="_KT (2)_5_Book1_Luy ke von ung nam 2011 -Thoa gui ngay 12-8-2012" xfId="1892"/>
    <cellStyle name="_KT (2)_5_CAU Khanh Nam(Thi Cong)" xfId="1893"/>
    <cellStyle name="_KT (2)_5_ChiHuong_ApGia" xfId="1407"/>
    <cellStyle name="_KT (2)_5_CoCauPhi (version 1)" xfId="558"/>
    <cellStyle name="_KT (2)_5_Copy of 05-12  KH trung han 2016-2020 - Liem Thinh edited (1)" xfId="1895"/>
    <cellStyle name="_KT (2)_5_danh muc chuan bi dau tu 2011 ngay 07-6-2011" xfId="1897"/>
    <cellStyle name="_KT (2)_5_Danh muc pbo nguon von XSKT, XDCB nam 2009 chuyen qua nam 2010" xfId="1900"/>
    <cellStyle name="_KT (2)_5_DAU NOI PL-CL TAI PHU LAMHC" xfId="1903"/>
    <cellStyle name="_KT (2)_5_dieu chinh KH 2011 ngay 26-5-2011111" xfId="1906"/>
    <cellStyle name="_KT (2)_5_DS KCH PHAN BO VON NSDP NAM 2010" xfId="1908"/>
    <cellStyle name="_KT (2)_5_DTCDT MR.2N110.HOCMON.TDTOAN.CCUNG" xfId="1914"/>
    <cellStyle name="_KT (2)_5_DU TRU VAT TU" xfId="1917"/>
    <cellStyle name="_KT (2)_5_giao KH 2011 ngay 10-12-2010" xfId="1919"/>
    <cellStyle name="_KT (2)_5_GTGT 2003" xfId="1922"/>
    <cellStyle name="_KT (2)_5_KE KHAI THUE GTGT 2004" xfId="1926"/>
    <cellStyle name="_KT (2)_5_KE KHAI THUE GTGT 2004_BCTC2004" xfId="630"/>
    <cellStyle name="_KT (2)_5_KH TPCP 2016-2020 (tong hop)" xfId="1909"/>
    <cellStyle name="_KT (2)_5_KH TPCP vung TNB (03-1-2012)" xfId="1927"/>
    <cellStyle name="_KT (2)_5_kien giang 2" xfId="1931"/>
    <cellStyle name="_KT (2)_5_Lora-tungchau" xfId="1724"/>
    <cellStyle name="_KT (2)_5_Luy ke von ung nam 2011 -Thoa gui ngay 12-8-2012" xfId="1933"/>
    <cellStyle name="_KT (2)_5_NhanCong" xfId="1935"/>
    <cellStyle name="_KT (2)_5_N-X-T-04" xfId="1938"/>
    <cellStyle name="_KT (2)_5_PGIA-phieu tham tra Kho bac" xfId="1942"/>
    <cellStyle name="_KT (2)_5_phu luc tong ket tinh hinh TH giai doan 03-10 (ngay 30)" xfId="1949"/>
    <cellStyle name="_KT (2)_5_PT02-02" xfId="1954"/>
    <cellStyle name="_KT (2)_5_PT02-02_Book1" xfId="1956"/>
    <cellStyle name="_KT (2)_5_PT02-03" xfId="1959"/>
    <cellStyle name="_KT (2)_5_PT02-03_Book1" xfId="1963"/>
    <cellStyle name="_KT (2)_5_Qt-HT3PQ1(CauKho)" xfId="1973"/>
    <cellStyle name="_KT (2)_5_Sheet1" xfId="1362"/>
    <cellStyle name="_KT (2)_5_TK152-04" xfId="128"/>
    <cellStyle name="_KT (2)_5_ÿÿÿÿÿ" xfId="1977"/>
    <cellStyle name="_KT (2)_5_ÿÿÿÿÿ_Bieu mau cong trinh khoi cong moi 3-4" xfId="1981"/>
    <cellStyle name="_KT (2)_5_ÿÿÿÿÿ_Bieu3ODA" xfId="1984"/>
    <cellStyle name="_KT (2)_5_ÿÿÿÿÿ_Bieu4HTMT" xfId="1987"/>
    <cellStyle name="_KT (2)_5_ÿÿÿÿÿ_KH TPCP vung TNB (03-1-2012)" xfId="1989"/>
    <cellStyle name="_KT (2)_5_ÿÿÿÿÿ_kien giang 2" xfId="593"/>
    <cellStyle name="_KT (2)_BC  NAM 2007" xfId="1992"/>
    <cellStyle name="_KT (2)_Bieu mau cong trinh khoi cong moi 3-4" xfId="1997"/>
    <cellStyle name="_KT (2)_Bieu3ODA" xfId="1998"/>
    <cellStyle name="_KT (2)_Bieu3ODA_1" xfId="2000"/>
    <cellStyle name="_KT (2)_Bieu4HTMT" xfId="2003"/>
    <cellStyle name="_KT (2)_bo sung von KCH nam 2010 va Du an tre kho khan" xfId="2007"/>
    <cellStyle name="_KT (2)_Book1" xfId="2011"/>
    <cellStyle name="_KT (2)_Book1 2" xfId="2019"/>
    <cellStyle name="_KT (2)_Book1_1" xfId="2021"/>
    <cellStyle name="_KT (2)_Book1_BC-QT-WB-dthao" xfId="2023"/>
    <cellStyle name="_KT (2)_Book1_BC-QT-WB-dthao_05-12  KH trung han 2016-2020 - Liem Thinh edited" xfId="1248"/>
    <cellStyle name="_KT (2)_Book1_BC-QT-WB-dthao_Copy of 05-12  KH trung han 2016-2020 - Liem Thinh edited (1)" xfId="2024"/>
    <cellStyle name="_KT (2)_Book1_BC-QT-WB-dthao_KH TPCP 2016-2020 (tong hop)" xfId="2030"/>
    <cellStyle name="_KT (2)_Book1_KH TPCP vung TNB (03-1-2012)" xfId="2034"/>
    <cellStyle name="_KT (2)_Book1_kien giang 2" xfId="98"/>
    <cellStyle name="_KT (2)_Copy of 05-12  KH trung han 2016-2020 - Liem Thinh edited (1)" xfId="750"/>
    <cellStyle name="_KT (2)_danh muc chuan bi dau tu 2011 ngay 07-6-2011" xfId="2036"/>
    <cellStyle name="_KT (2)_Danh muc pbo nguon von XSKT, XDCB nam 2009 chuyen qua nam 2010" xfId="2037"/>
    <cellStyle name="_KT (2)_dieu chinh KH 2011 ngay 26-5-2011111" xfId="2038"/>
    <cellStyle name="_KT (2)_DS KCH PHAN BO VON NSDP NAM 2010" xfId="2040"/>
    <cellStyle name="_KT (2)_giao KH 2011 ngay 10-12-2010" xfId="2046"/>
    <cellStyle name="_KT (2)_GTGT 2003" xfId="2049"/>
    <cellStyle name="_KT (2)_KE KHAI THUE GTGT 2004" xfId="2053"/>
    <cellStyle name="_KT (2)_KE KHAI THUE GTGT 2004_BCTC2004" xfId="2055"/>
    <cellStyle name="_KT (2)_KH TPCP 2016-2020 (tong hop)" xfId="628"/>
    <cellStyle name="_KT (2)_KH TPCP vung TNB (03-1-2012)" xfId="2061"/>
    <cellStyle name="_KT (2)_kien giang 2" xfId="2064"/>
    <cellStyle name="_KT (2)_Lora-tungchau" xfId="2065"/>
    <cellStyle name="_KT (2)_Lora-tungchau 2" xfId="2069"/>
    <cellStyle name="_KT (2)_Lora-tungchau_05-12  KH trung han 2016-2020 - Liem Thinh edited" xfId="2079"/>
    <cellStyle name="_KT (2)_Lora-tungchau_Copy of 05-12  KH trung han 2016-2020 - Liem Thinh edited (1)" xfId="2083"/>
    <cellStyle name="_KT (2)_Lora-tungchau_KH TPCP 2016-2020 (tong hop)" xfId="2085"/>
    <cellStyle name="_KT (2)_N-X-T-04" xfId="2090"/>
    <cellStyle name="_KT (2)_PERSONAL" xfId="2093"/>
    <cellStyle name="_KT (2)_PERSONAL_BC CV 6403 BKHĐT" xfId="2095"/>
    <cellStyle name="_KT (2)_PERSONAL_Bieu mau cong trinh khoi cong moi 3-4" xfId="2066"/>
    <cellStyle name="_KT (2)_PERSONAL_Bieu3ODA" xfId="2096"/>
    <cellStyle name="_KT (2)_PERSONAL_Bieu4HTMT" xfId="916"/>
    <cellStyle name="_KT (2)_PERSONAL_Book1" xfId="160"/>
    <cellStyle name="_KT (2)_PERSONAL_Book1 2" xfId="2099"/>
    <cellStyle name="_KT (2)_PERSONAL_HTQ.8 GD1" xfId="2101"/>
    <cellStyle name="_KT (2)_PERSONAL_HTQ.8 GD1_05-12  KH trung han 2016-2020 - Liem Thinh edited" xfId="2105"/>
    <cellStyle name="_KT (2)_PERSONAL_HTQ.8 GD1_Copy of 05-12  KH trung han 2016-2020 - Liem Thinh edited (1)" xfId="2108"/>
    <cellStyle name="_KT (2)_PERSONAL_HTQ.8 GD1_KH TPCP 2016-2020 (tong hop)" xfId="2117"/>
    <cellStyle name="_KT (2)_PERSONAL_Luy ke von ung nam 2011 -Thoa gui ngay 12-8-2012" xfId="1546"/>
    <cellStyle name="_KT (2)_PERSONAL_Tong hop KHCB 2001" xfId="2121"/>
    <cellStyle name="_KT (2)_Qt-HT3PQ1(CauKho)" xfId="2122"/>
    <cellStyle name="_KT (2)_TG-TH" xfId="1750"/>
    <cellStyle name="_KT (2)_TK152-04" xfId="2124"/>
    <cellStyle name="_KT (2)_ÿÿÿÿÿ" xfId="1232"/>
    <cellStyle name="_KT (2)_ÿÿÿÿÿ_KH TPCP vung TNB (03-1-2012)" xfId="2126"/>
    <cellStyle name="_KT (2)_ÿÿÿÿÿ_kien giang 2" xfId="2127"/>
    <cellStyle name="_KT_TG" xfId="1497"/>
    <cellStyle name="_KT_TG_1" xfId="2134"/>
    <cellStyle name="_KT_TG_1 2" xfId="1670"/>
    <cellStyle name="_KT_TG_1_05-12  KH trung han 2016-2020 - Liem Thinh edited" xfId="2138"/>
    <cellStyle name="_KT_TG_1_ApGiaVatTu_cayxanh_latgach" xfId="2139"/>
    <cellStyle name="_KT_TG_1_BANG TONG HOP TINH HINH THANH QUYET TOAN (MOI I)" xfId="126"/>
    <cellStyle name="_KT_TG_1_BAO CAO KLCT PT2000" xfId="2147"/>
    <cellStyle name="_KT_TG_1_BAO CAO PT2000" xfId="2149"/>
    <cellStyle name="_KT_TG_1_BAO CAO PT2000_Book1" xfId="2153"/>
    <cellStyle name="_KT_TG_1_Bao cao XDCB 2001 - T11 KH dieu chinh 20-11-THAI" xfId="956"/>
    <cellStyle name="_KT_TG_1_BAO GIA NGAY 24-10-08 (co dam)" xfId="2154"/>
    <cellStyle name="_KT_TG_1_BC  NAM 2007" xfId="1531"/>
    <cellStyle name="_KT_TG_1_BC CV 6403 BKHĐT" xfId="2157"/>
    <cellStyle name="_KT_TG_1_BC NQ11-CP - chinh sua lai" xfId="846"/>
    <cellStyle name="_KT_TG_1_BC NQ11-CP-Quynh sau bieu so3" xfId="2158"/>
    <cellStyle name="_KT_TG_1_BC_NQ11-CP_-_Thao_sua_lai" xfId="2161"/>
    <cellStyle name="_KT_TG_1_Bieu mau cong trinh khoi cong moi 3-4" xfId="49"/>
    <cellStyle name="_KT_TG_1_Bieu3ODA" xfId="2163"/>
    <cellStyle name="_KT_TG_1_Bieu3ODA_1" xfId="2165"/>
    <cellStyle name="_KT_TG_1_Bieu4HTMT" xfId="12"/>
    <cellStyle name="_KT_TG_1_bo sung von KCH nam 2010 va Du an tre kho khan" xfId="2170"/>
    <cellStyle name="_KT_TG_1_Book1" xfId="2173"/>
    <cellStyle name="_KT_TG_1_Book1 2" xfId="2176"/>
    <cellStyle name="_KT_TG_1_Book1_1" xfId="2182"/>
    <cellStyle name="_KT_TG_1_Book1_1 2" xfId="2184"/>
    <cellStyle name="_KT_TG_1_Book1_1_BC CV 6403 BKHĐT" xfId="2187"/>
    <cellStyle name="_KT_TG_1_Book1_1_Bieu mau cong trinh khoi cong moi 3-4" xfId="2192"/>
    <cellStyle name="_KT_TG_1_Book1_1_Bieu3ODA" xfId="1449"/>
    <cellStyle name="_KT_TG_1_Book1_1_Bieu4HTMT" xfId="2194"/>
    <cellStyle name="_KT_TG_1_Book1_1_Book1" xfId="2198"/>
    <cellStyle name="_KT_TG_1_Book1_1_Luy ke von ung nam 2011 -Thoa gui ngay 12-8-2012" xfId="124"/>
    <cellStyle name="_KT_TG_1_Book1_2" xfId="2200"/>
    <cellStyle name="_KT_TG_1_Book1_2 2" xfId="2201"/>
    <cellStyle name="_KT_TG_1_Book1_2_BC CV 6403 BKHĐT" xfId="2208"/>
    <cellStyle name="_KT_TG_1_Book1_2_Bieu3ODA" xfId="2213"/>
    <cellStyle name="_KT_TG_1_Book1_2_Luy ke von ung nam 2011 -Thoa gui ngay 12-8-2012" xfId="2216"/>
    <cellStyle name="_KT_TG_1_Book1_3" xfId="2220"/>
    <cellStyle name="_KT_TG_1_Book1_4" xfId="2221"/>
    <cellStyle name="_KT_TG_1_Book1_BC CV 6403 BKHĐT" xfId="2223"/>
    <cellStyle name="_KT_TG_1_Book1_BC-QT-WB-dthao" xfId="2225"/>
    <cellStyle name="_KT_TG_1_Book1_Bieu mau cong trinh khoi cong moi 3-4" xfId="2226"/>
    <cellStyle name="_KT_TG_1_Book1_Bieu3ODA" xfId="2227"/>
    <cellStyle name="_KT_TG_1_Book1_Bieu4HTMT" xfId="2233"/>
    <cellStyle name="_KT_TG_1_Book1_bo sung von KCH nam 2010 va Du an tre kho khan" xfId="2238"/>
    <cellStyle name="_KT_TG_1_Book1_Book1" xfId="2239"/>
    <cellStyle name="_KT_TG_1_Book1_danh muc chuan bi dau tu 2011 ngay 07-6-2011" xfId="2245"/>
    <cellStyle name="_KT_TG_1_Book1_Danh muc pbo nguon von XSKT, XDCB nam 2009 chuyen qua nam 2010" xfId="2247"/>
    <cellStyle name="_KT_TG_1_Book1_dieu chinh KH 2011 ngay 26-5-2011111" xfId="2249"/>
    <cellStyle name="_KT_TG_1_Book1_DS KCH PHAN BO VON NSDP NAM 2010" xfId="2250"/>
    <cellStyle name="_KT_TG_1_Book1_giao KH 2011 ngay 10-12-2010" xfId="554"/>
    <cellStyle name="_KT_TG_1_Book1_Luy ke von ung nam 2011 -Thoa gui ngay 12-8-2012" xfId="1278"/>
    <cellStyle name="_KT_TG_1_CAU Khanh Nam(Thi Cong)" xfId="2251"/>
    <cellStyle name="_KT_TG_1_ChiHuong_ApGia" xfId="2253"/>
    <cellStyle name="_KT_TG_1_CoCauPhi (version 1)" xfId="2254"/>
    <cellStyle name="_KT_TG_1_Copy of 05-12  KH trung han 2016-2020 - Liem Thinh edited (1)" xfId="2262"/>
    <cellStyle name="_KT_TG_1_danh muc chuan bi dau tu 2011 ngay 07-6-2011" xfId="2267"/>
    <cellStyle name="_KT_TG_1_Danh muc pbo nguon von XSKT, XDCB nam 2009 chuyen qua nam 2010" xfId="2273"/>
    <cellStyle name="_KT_TG_1_DAU NOI PL-CL TAI PHU LAMHC" xfId="2276"/>
    <cellStyle name="_KT_TG_1_dieu chinh KH 2011 ngay 26-5-2011111" xfId="2277"/>
    <cellStyle name="_KT_TG_1_DS KCH PHAN BO VON NSDP NAM 2010" xfId="2286"/>
    <cellStyle name="_KT_TG_1_DTCDT MR.2N110.HOCMON.TDTOAN.CCUNG" xfId="2292"/>
    <cellStyle name="_KT_TG_1_DU TRU VAT TU" xfId="2297"/>
    <cellStyle name="_KT_TG_1_giao KH 2011 ngay 10-12-2010" xfId="2301"/>
    <cellStyle name="_KT_TG_1_GTGT 2003" xfId="2302"/>
    <cellStyle name="_KT_TG_1_KE KHAI THUE GTGT 2004" xfId="709"/>
    <cellStyle name="_KT_TG_1_KE KHAI THUE GTGT 2004_BCTC2004" xfId="2306"/>
    <cellStyle name="_KT_TG_1_KH TPCP 2016-2020 (tong hop)" xfId="2308"/>
    <cellStyle name="_KT_TG_1_KH TPCP vung TNB (03-1-2012)" xfId="2313"/>
    <cellStyle name="_KT_TG_1_kien giang 2" xfId="2317"/>
    <cellStyle name="_KT_TG_1_Lora-tungchau" xfId="1520"/>
    <cellStyle name="_KT_TG_1_Luy ke von ung nam 2011 -Thoa gui ngay 12-8-2012" xfId="2321"/>
    <cellStyle name="_KT_TG_1_NhanCong" xfId="2324"/>
    <cellStyle name="_KT_TG_1_N-X-T-04" xfId="2325"/>
    <cellStyle name="_KT_TG_1_PGIA-phieu tham tra Kho bac" xfId="2332"/>
    <cellStyle name="_KT_TG_1_phu luc tong ket tinh hinh TH giai doan 03-10 (ngay 30)" xfId="2336"/>
    <cellStyle name="_KT_TG_1_PT02-02" xfId="2341"/>
    <cellStyle name="_KT_TG_1_PT02-02_Book1" xfId="2345"/>
    <cellStyle name="_KT_TG_1_PT02-03" xfId="143"/>
    <cellStyle name="_KT_TG_1_PT02-03_Book1" xfId="2347"/>
    <cellStyle name="_KT_TG_1_Qt-HT3PQ1(CauKho)" xfId="2349"/>
    <cellStyle name="_KT_TG_1_Sheet1" xfId="2351"/>
    <cellStyle name="_KT_TG_1_TK152-04" xfId="2357"/>
    <cellStyle name="_KT_TG_1_ÿÿÿÿÿ" xfId="2358"/>
    <cellStyle name="_KT_TG_1_ÿÿÿÿÿ_Bieu mau cong trinh khoi cong moi 3-4" xfId="1788"/>
    <cellStyle name="_KT_TG_1_ÿÿÿÿÿ_Bieu3ODA" xfId="2365"/>
    <cellStyle name="_KT_TG_1_ÿÿÿÿÿ_Bieu4HTMT" xfId="2369"/>
    <cellStyle name="_KT_TG_1_ÿÿÿÿÿ_KH TPCP vung TNB (03-1-2012)" xfId="2370"/>
    <cellStyle name="_KT_TG_1_ÿÿÿÿÿ_kien giang 2" xfId="2372"/>
    <cellStyle name="_KT_TG_2" xfId="2374"/>
    <cellStyle name="_KT_TG_2 2" xfId="2376"/>
    <cellStyle name="_KT_TG_2_05-12  KH trung han 2016-2020 - Liem Thinh edited" xfId="1975"/>
    <cellStyle name="_KT_TG_2_ApGiaVatTu_cayxanh_latgach" xfId="2380"/>
    <cellStyle name="_KT_TG_2_BANG TONG HOP TINH HINH THANH QUYET TOAN (MOI I)" xfId="2382"/>
    <cellStyle name="_KT_TG_2_BAO CAO KLCT PT2000" xfId="2387"/>
    <cellStyle name="_KT_TG_2_BAO CAO PT2000" xfId="2388"/>
    <cellStyle name="_KT_TG_2_BAO CAO PT2000_Book1" xfId="2390"/>
    <cellStyle name="_KT_TG_2_Bao cao XDCB 2001 - T11 KH dieu chinh 20-11-THAI" xfId="2012"/>
    <cellStyle name="_KT_TG_2_BAO GIA NGAY 24-10-08 (co dam)" xfId="1229"/>
    <cellStyle name="_KT_TG_2_BC  NAM 2007" xfId="2392"/>
    <cellStyle name="_KT_TG_2_BC CV 6403 BKHĐT" xfId="2394"/>
    <cellStyle name="_KT_TG_2_BC NQ11-CP - chinh sua lai" xfId="2397"/>
    <cellStyle name="_KT_TG_2_BC NQ11-CP-Quynh sau bieu so3" xfId="107"/>
    <cellStyle name="_KT_TG_2_BC_NQ11-CP_-_Thao_sua_lai" xfId="2399"/>
    <cellStyle name="_KT_TG_2_Bieu mau cong trinh khoi cong moi 3-4" xfId="2403"/>
    <cellStyle name="_KT_TG_2_Bieu3ODA" xfId="2406"/>
    <cellStyle name="_KT_TG_2_Bieu3ODA_1" xfId="2014"/>
    <cellStyle name="_KT_TG_2_Bieu4HTMT" xfId="820"/>
    <cellStyle name="_KT_TG_2_bo sung von KCH nam 2010 va Du an tre kho khan" xfId="2407"/>
    <cellStyle name="_KT_TG_2_Book1" xfId="2410"/>
    <cellStyle name="_KT_TG_2_Book1 2" xfId="2415"/>
    <cellStyle name="_KT_TG_2_Book1_1" xfId="2422"/>
    <cellStyle name="_KT_TG_2_Book1_1 2" xfId="2429"/>
    <cellStyle name="_KT_TG_2_Book1_1_BC CV 6403 BKHĐT" xfId="2431"/>
    <cellStyle name="_KT_TG_2_Book1_1_Bieu mau cong trinh khoi cong moi 3-4" xfId="2434"/>
    <cellStyle name="_KT_TG_2_Book1_1_Bieu3ODA" xfId="2437"/>
    <cellStyle name="_KT_TG_2_Book1_1_Bieu4HTMT" xfId="2441"/>
    <cellStyle name="_KT_TG_2_Book1_1_Book1" xfId="2444"/>
    <cellStyle name="_KT_TG_2_Book1_1_Luy ke von ung nam 2011 -Thoa gui ngay 12-8-2012" xfId="1287"/>
    <cellStyle name="_KT_TG_2_Book1_2" xfId="2453"/>
    <cellStyle name="_KT_TG_2_Book1_2 2" xfId="2457"/>
    <cellStyle name="_KT_TG_2_Book1_2_BC CV 6403 BKHĐT" xfId="2458"/>
    <cellStyle name="_KT_TG_2_Book1_2_Bieu3ODA" xfId="2462"/>
    <cellStyle name="_KT_TG_2_Book1_2_Luy ke von ung nam 2011 -Thoa gui ngay 12-8-2012" xfId="2467"/>
    <cellStyle name="_KT_TG_2_Book1_3" xfId="2473"/>
    <cellStyle name="_KT_TG_2_Book1_3 2" xfId="2479"/>
    <cellStyle name="_KT_TG_2_Book1_4" xfId="958"/>
    <cellStyle name="_KT_TG_2_Book1_BC CV 6403 BKHĐT" xfId="2480"/>
    <cellStyle name="_KT_TG_2_Book1_Bieu mau cong trinh khoi cong moi 3-4" xfId="2482"/>
    <cellStyle name="_KT_TG_2_Book1_Bieu3ODA" xfId="2486"/>
    <cellStyle name="_KT_TG_2_Book1_Bieu4HTMT" xfId="2488"/>
    <cellStyle name="_KT_TG_2_Book1_bo sung von KCH nam 2010 va Du an tre kho khan" xfId="2491"/>
    <cellStyle name="_KT_TG_2_Book1_Book1" xfId="1796"/>
    <cellStyle name="_KT_TG_2_Book1_danh muc chuan bi dau tu 2011 ngay 07-6-2011" xfId="1844"/>
    <cellStyle name="_KT_TG_2_Book1_Danh muc pbo nguon von XSKT, XDCB nam 2009 chuyen qua nam 2010" xfId="999"/>
    <cellStyle name="_KT_TG_2_Book1_dieu chinh KH 2011 ngay 26-5-2011111" xfId="2494"/>
    <cellStyle name="_KT_TG_2_Book1_DS KCH PHAN BO VON NSDP NAM 2010" xfId="2496"/>
    <cellStyle name="_KT_TG_2_Book1_giao KH 2011 ngay 10-12-2010" xfId="2498"/>
    <cellStyle name="_KT_TG_2_Book1_Luy ke von ung nam 2011 -Thoa gui ngay 12-8-2012" xfId="2499"/>
    <cellStyle name="_KT_TG_2_CAU Khanh Nam(Thi Cong)" xfId="2211"/>
    <cellStyle name="_KT_TG_2_ChiHuong_ApGia" xfId="2503"/>
    <cellStyle name="_KT_TG_2_CoCauPhi (version 1)" xfId="2507"/>
    <cellStyle name="_KT_TG_2_Copy of 05-12  KH trung han 2016-2020 - Liem Thinh edited (1)" xfId="2509"/>
    <cellStyle name="_KT_TG_2_danh muc chuan bi dau tu 2011 ngay 07-6-2011" xfId="2510"/>
    <cellStyle name="_KT_TG_2_Danh muc pbo nguon von XSKT, XDCB nam 2009 chuyen qua nam 2010" xfId="2514"/>
    <cellStyle name="_KT_TG_2_DAU NOI PL-CL TAI PHU LAMHC" xfId="2518"/>
    <cellStyle name="_KT_TG_2_dieu chinh KH 2011 ngay 26-5-2011111" xfId="2520"/>
    <cellStyle name="_KT_TG_2_DS KCH PHAN BO VON NSDP NAM 2010" xfId="2523"/>
    <cellStyle name="_KT_TG_2_DTCDT MR.2N110.HOCMON.TDTOAN.CCUNG" xfId="2530"/>
    <cellStyle name="_KT_TG_2_DU TRU VAT TU" xfId="2533"/>
    <cellStyle name="_KT_TG_2_giao KH 2011 ngay 10-12-2010" xfId="2534"/>
    <cellStyle name="_KT_TG_2_GTGT 2003" xfId="2538"/>
    <cellStyle name="_KT_TG_2_KE KHAI THUE GTGT 2004" xfId="2543"/>
    <cellStyle name="_KT_TG_2_KE KHAI THUE GTGT 2004_BCTC2004" xfId="2548"/>
    <cellStyle name="_KT_TG_2_KH TPCP 2016-2020 (tong hop)" xfId="193"/>
    <cellStyle name="_KT_TG_2_KH TPCP vung TNB (03-1-2012)" xfId="2549"/>
    <cellStyle name="_KT_TG_2_kien giang 2" xfId="2551"/>
    <cellStyle name="_KT_TG_2_Lora-tungchau" xfId="1916"/>
    <cellStyle name="_KT_TG_2_Luy ke von ung nam 2011 -Thoa gui ngay 12-8-2012" xfId="543"/>
    <cellStyle name="_KT_TG_2_NhanCong" xfId="2555"/>
    <cellStyle name="_KT_TG_2_N-X-T-04" xfId="2558"/>
    <cellStyle name="_KT_TG_2_PGIA-phieu tham tra Kho bac" xfId="1540"/>
    <cellStyle name="_KT_TG_2_phu luc tong ket tinh hinh TH giai doan 03-10 (ngay 30)" xfId="378"/>
    <cellStyle name="_KT_TG_2_PT02-02" xfId="2564"/>
    <cellStyle name="_KT_TG_2_PT02-02_Book1" xfId="2565"/>
    <cellStyle name="_KT_TG_2_PT02-03" xfId="2569"/>
    <cellStyle name="_KT_TG_2_PT02-03_Book1" xfId="2570"/>
    <cellStyle name="_KT_TG_2_Qt-HT3PQ1(CauKho)" xfId="2572"/>
    <cellStyle name="_KT_TG_2_Sheet1" xfId="2574"/>
    <cellStyle name="_KT_TG_2_TK152-04" xfId="2577"/>
    <cellStyle name="_KT_TG_2_ÿÿÿÿÿ" xfId="2580"/>
    <cellStyle name="_KT_TG_2_ÿÿÿÿÿ_Bieu mau cong trinh khoi cong moi 3-4" xfId="2582"/>
    <cellStyle name="_KT_TG_2_ÿÿÿÿÿ_Bieu3ODA" xfId="2585"/>
    <cellStyle name="_KT_TG_2_ÿÿÿÿÿ_Bieu4HTMT" xfId="1504"/>
    <cellStyle name="_KT_TG_2_ÿÿÿÿÿ_KH TPCP vung TNB (03-1-2012)" xfId="2586"/>
    <cellStyle name="_KT_TG_2_ÿÿÿÿÿ_kien giang 2" xfId="2588"/>
    <cellStyle name="_KT_TG_3" xfId="2591"/>
    <cellStyle name="_KT_TG_4" xfId="2594"/>
    <cellStyle name="_KT_TG_4 2" xfId="2595"/>
    <cellStyle name="_KT_TG_4_05-12  KH trung han 2016-2020 - Liem Thinh edited" xfId="2596"/>
    <cellStyle name="_KT_TG_4_Copy of 05-12  KH trung han 2016-2020 - Liem Thinh edited (1)" xfId="2598"/>
    <cellStyle name="_KT_TG_4_KH TPCP 2016-2020 (tong hop)" xfId="2602"/>
    <cellStyle name="_KT_TG_4_Lora-tungchau" xfId="2606"/>
    <cellStyle name="_KT_TG_4_Lora-tungchau 2" xfId="2608"/>
    <cellStyle name="_KT_TG_4_Lora-tungchau_05-12  KH trung han 2016-2020 - Liem Thinh edited" xfId="2612"/>
    <cellStyle name="_KT_TG_4_Lora-tungchau_Copy of 05-12  KH trung han 2016-2020 - Liem Thinh edited (1)" xfId="2618"/>
    <cellStyle name="_KT_TG_4_Lora-tungchau_KH TPCP 2016-2020 (tong hop)" xfId="2621"/>
    <cellStyle name="_KT_TG_4_Qt-HT3PQ1(CauKho)" xfId="2628"/>
    <cellStyle name="_Lora-tungchau" xfId="2629"/>
    <cellStyle name="_Lora-tungchau 2" xfId="2635"/>
    <cellStyle name="_Lora-tungchau_05-12  KH trung han 2016-2020 - Liem Thinh edited" xfId="2642"/>
    <cellStyle name="_Lora-tungchau_Copy of 05-12  KH trung han 2016-2020 - Liem Thinh edited (1)" xfId="2645"/>
    <cellStyle name="_Lora-tungchau_KH TPCP 2016-2020 (tong hop)" xfId="2649"/>
    <cellStyle name="_Luy ke von ung nam 2011 -Thoa gui ngay 12-8-2012" xfId="2652"/>
    <cellStyle name="_mau so 3" xfId="2654"/>
    <cellStyle name="_MauThanTKKT-goi7-DonGia2143(vl t7)" xfId="2657"/>
    <cellStyle name="_MauThanTKKT-goi7-DonGia2143(vl t7)_!1 1 bao cao giao KH ve HTCMT vung TNB   12-12-2011" xfId="2659"/>
    <cellStyle name="_MauThanTKKT-goi7-DonGia2143(vl t7)_Bieu4HTMT" xfId="2662"/>
    <cellStyle name="_MauThanTKKT-goi7-DonGia2143(vl t7)_Bieu4HTMT_!1 1 bao cao giao KH ve HTCMT vung TNB   12-12-2011" xfId="2665"/>
    <cellStyle name="_MauThanTKKT-goi7-DonGia2143(vl t7)_Bieu4HTMT_KH TPCP vung TNB (03-1-2012)" xfId="2667"/>
    <cellStyle name="_MauThanTKKT-goi7-DonGia2143(vl t7)_KH TPCP vung TNB (03-1-2012)" xfId="2668"/>
    <cellStyle name="_Nhu cau von ung truoc 2011 Tha h Hoa + Nge An gui TW" xfId="2673"/>
    <cellStyle name="_Nhu cau von ung truoc 2011 Tha h Hoa + Nge An gui TW_!1 1 bao cao giao KH ve HTCMT vung TNB   12-12-2011" xfId="2675"/>
    <cellStyle name="_Nhu cau von ung truoc 2011 Tha h Hoa + Nge An gui TW_Bieu4HTMT" xfId="2677"/>
    <cellStyle name="_Nhu cau von ung truoc 2011 Tha h Hoa + Nge An gui TW_Bieu4HTMT_!1 1 bao cao giao KH ve HTCMT vung TNB   12-12-2011" xfId="2680"/>
    <cellStyle name="_Nhu cau von ung truoc 2011 Tha h Hoa + Nge An gui TW_Bieu4HTMT_KH TPCP vung TNB (03-1-2012)" xfId="2001"/>
    <cellStyle name="_Nhu cau von ung truoc 2011 Tha h Hoa + Nge An gui TW_KH TPCP vung TNB (03-1-2012)" xfId="2678"/>
    <cellStyle name="_N-X-T-04" xfId="2682"/>
    <cellStyle name="_PERSONAL" xfId="2446"/>
    <cellStyle name="_PERSONAL_BC CV 6403 BKHĐT" xfId="2686"/>
    <cellStyle name="_PERSONAL_Bieu mau cong trinh khoi cong moi 3-4" xfId="2687"/>
    <cellStyle name="_PERSONAL_Bieu3ODA" xfId="2689"/>
    <cellStyle name="_PERSONAL_Bieu4HTMT" xfId="696"/>
    <cellStyle name="_PERSONAL_Book1" xfId="2691"/>
    <cellStyle name="_PERSONAL_Book1 2" xfId="2692"/>
    <cellStyle name="_PERSONAL_HTQ.8 GD1" xfId="2693"/>
    <cellStyle name="_PERSONAL_HTQ.8 GD1_05-12  KH trung han 2016-2020 - Liem Thinh edited" xfId="946"/>
    <cellStyle name="_PERSONAL_HTQ.8 GD1_Copy of 05-12  KH trung han 2016-2020 - Liem Thinh edited (1)" xfId="2694"/>
    <cellStyle name="_PERSONAL_HTQ.8 GD1_KH TPCP 2016-2020 (tong hop)" xfId="2703"/>
    <cellStyle name="_PERSONAL_Luy ke von ung nam 2011 -Thoa gui ngay 12-8-2012" xfId="2706"/>
    <cellStyle name="_PERSONAL_Tong hop KHCB 2001" xfId="2713"/>
    <cellStyle name="_Phan bo KH 2009 TPCP" xfId="587"/>
    <cellStyle name="_phong bo mon22" xfId="2240"/>
    <cellStyle name="_phong bo mon22_!1 1 bao cao giao KH ve HTCMT vung TNB   12-12-2011" xfId="2718"/>
    <cellStyle name="_phong bo mon22_KH TPCP vung TNB (03-1-2012)" xfId="860"/>
    <cellStyle name="_Phu luc 2 (Bieu 2) TH KH 2010" xfId="2722"/>
    <cellStyle name="_phu luc tong ket tinh hinh TH giai doan 03-10 (ngay 30)" xfId="2724"/>
    <cellStyle name="_Phuluckinhphi_DC_lan 4_YL" xfId="2726"/>
    <cellStyle name="_Q TOAN  SCTX QL.62 QUI I ( oanh)" xfId="2728"/>
    <cellStyle name="_Q TOAN  SCTX QL.62 QUI II ( oanh)" xfId="2730"/>
    <cellStyle name="_QT SCTXQL62_QT1 (Cty QL)" xfId="2731"/>
    <cellStyle name="_Qt-HT3PQ1(CauKho)" xfId="1377"/>
    <cellStyle name="_Sheet1" xfId="2734"/>
    <cellStyle name="_Sheet2" xfId="2737"/>
    <cellStyle name="_TG-TH" xfId="2740"/>
    <cellStyle name="_TG-TH_1" xfId="79"/>
    <cellStyle name="_TG-TH_1 2" xfId="2742"/>
    <cellStyle name="_TG-TH_1_05-12  KH trung han 2016-2020 - Liem Thinh edited" xfId="2747"/>
    <cellStyle name="_TG-TH_1_ApGiaVatTu_cayxanh_latgach" xfId="2751"/>
    <cellStyle name="_TG-TH_1_BANG TONG HOP TINH HINH THANH QUYET TOAN (MOI I)" xfId="2754"/>
    <cellStyle name="_TG-TH_1_BAO CAO KLCT PT2000" xfId="2755"/>
    <cellStyle name="_TG-TH_1_BAO CAO PT2000" xfId="2758"/>
    <cellStyle name="_TG-TH_1_BAO CAO PT2000_Book1" xfId="2763"/>
    <cellStyle name="_TG-TH_1_Bao cao XDCB 2001 - T11 KH dieu chinh 20-11-THAI" xfId="2765"/>
    <cellStyle name="_TG-TH_1_BAO GIA NGAY 24-10-08 (co dam)" xfId="2767"/>
    <cellStyle name="_TG-TH_1_BC  NAM 2007" xfId="2772"/>
    <cellStyle name="_TG-TH_1_BC CV 6403 BKHĐT" xfId="2775"/>
    <cellStyle name="_TG-TH_1_BC NQ11-CP - chinh sua lai" xfId="2661"/>
    <cellStyle name="_TG-TH_1_BC NQ11-CP-Quynh sau bieu so3" xfId="2776"/>
    <cellStyle name="_TG-TH_1_BC_NQ11-CP_-_Thao_sua_lai" xfId="2779"/>
    <cellStyle name="_TG-TH_1_Bieu mau cong trinh khoi cong moi 3-4" xfId="2782"/>
    <cellStyle name="_TG-TH_1_Bieu3ODA" xfId="2783"/>
    <cellStyle name="_TG-TH_1_Bieu3ODA_1" xfId="271"/>
    <cellStyle name="_TG-TH_1_Bieu4HTMT" xfId="2787"/>
    <cellStyle name="_TG-TH_1_bo sung von KCH nam 2010 va Du an tre kho khan" xfId="2793"/>
    <cellStyle name="_TG-TH_1_Book1" xfId="2794"/>
    <cellStyle name="_TG-TH_1_Book1 2" xfId="2798"/>
    <cellStyle name="_TG-TH_1_Book1_1" xfId="2159"/>
    <cellStyle name="_TG-TH_1_Book1_1 2" xfId="2799"/>
    <cellStyle name="_TG-TH_1_Book1_1_BC CV 6403 BKHĐT" xfId="2802"/>
    <cellStyle name="_TG-TH_1_Book1_1_Bieu mau cong trinh khoi cong moi 3-4" xfId="2805"/>
    <cellStyle name="_TG-TH_1_Book1_1_Bieu3ODA" xfId="2808"/>
    <cellStyle name="_TG-TH_1_Book1_1_Bieu4HTMT" xfId="2811"/>
    <cellStyle name="_TG-TH_1_Book1_1_Book1" xfId="2814"/>
    <cellStyle name="_TG-TH_1_Book1_1_Luy ke von ung nam 2011 -Thoa gui ngay 12-8-2012" xfId="2817"/>
    <cellStyle name="_TG-TH_1_Book1_2" xfId="2818"/>
    <cellStyle name="_TG-TH_1_Book1_2 2" xfId="2448"/>
    <cellStyle name="_TG-TH_1_Book1_2_BC CV 6403 BKHĐT" xfId="2819"/>
    <cellStyle name="_TG-TH_1_Book1_2_Bieu3ODA" xfId="2820"/>
    <cellStyle name="_TG-TH_1_Book1_2_Luy ke von ung nam 2011 -Thoa gui ngay 12-8-2012" xfId="2822"/>
    <cellStyle name="_TG-TH_1_Book1_3" xfId="2827"/>
    <cellStyle name="_TG-TH_1_Book1_4" xfId="2829"/>
    <cellStyle name="_TG-TH_1_Book1_BC CV 6403 BKHĐT" xfId="533"/>
    <cellStyle name="_TG-TH_1_Book1_BC-QT-WB-dthao" xfId="2830"/>
    <cellStyle name="_TG-TH_1_Book1_Bieu mau cong trinh khoi cong moi 3-4" xfId="2831"/>
    <cellStyle name="_TG-TH_1_Book1_Bieu3ODA" xfId="2833"/>
    <cellStyle name="_TG-TH_1_Book1_Bieu4HTMT" xfId="294"/>
    <cellStyle name="_TG-TH_1_Book1_bo sung von KCH nam 2010 va Du an tre kho khan" xfId="350"/>
    <cellStyle name="_TG-TH_1_Book1_Book1" xfId="2838"/>
    <cellStyle name="_TG-TH_1_Book1_danh muc chuan bi dau tu 2011 ngay 07-6-2011" xfId="1432"/>
    <cellStyle name="_TG-TH_1_Book1_Danh muc pbo nguon von XSKT, XDCB nam 2009 chuyen qua nam 2010" xfId="2841"/>
    <cellStyle name="_TG-TH_1_Book1_dieu chinh KH 2011 ngay 26-5-2011111" xfId="332"/>
    <cellStyle name="_TG-TH_1_Book1_DS KCH PHAN BO VON NSDP NAM 2010" xfId="2846"/>
    <cellStyle name="_TG-TH_1_Book1_giao KH 2011 ngay 10-12-2010" xfId="2850"/>
    <cellStyle name="_TG-TH_1_Book1_Luy ke von ung nam 2011 -Thoa gui ngay 12-8-2012" xfId="87"/>
    <cellStyle name="_TG-TH_1_CAU Khanh Nam(Thi Cong)" xfId="2855"/>
    <cellStyle name="_TG-TH_1_ChiHuong_ApGia" xfId="2801"/>
    <cellStyle name="_TG-TH_1_CoCauPhi (version 1)" xfId="2857"/>
    <cellStyle name="_TG-TH_1_Copy of 05-12  KH trung han 2016-2020 - Liem Thinh edited (1)" xfId="2861"/>
    <cellStyle name="_TG-TH_1_danh muc chuan bi dau tu 2011 ngay 07-6-2011" xfId="2865"/>
    <cellStyle name="_TG-TH_1_Danh muc pbo nguon von XSKT, XDCB nam 2009 chuyen qua nam 2010" xfId="2760"/>
    <cellStyle name="_TG-TH_1_DAU NOI PL-CL TAI PHU LAMHC" xfId="2868"/>
    <cellStyle name="_TG-TH_1_dieu chinh KH 2011 ngay 26-5-2011111" xfId="2872"/>
    <cellStyle name="_TG-TH_1_DS KCH PHAN BO VON NSDP NAM 2010" xfId="2874"/>
    <cellStyle name="_TG-TH_1_DTCDT MR.2N110.HOCMON.TDTOAN.CCUNG" xfId="2878"/>
    <cellStyle name="_TG-TH_1_DU TRU VAT TU" xfId="2887"/>
    <cellStyle name="_TG-TH_1_giao KH 2011 ngay 10-12-2010" xfId="2889"/>
    <cellStyle name="_TG-TH_1_GTGT 2003" xfId="2894"/>
    <cellStyle name="_TG-TH_1_KE KHAI THUE GTGT 2004" xfId="2897"/>
    <cellStyle name="_TG-TH_1_KE KHAI THUE GTGT 2004_BCTC2004" xfId="2900"/>
    <cellStyle name="_TG-TH_1_KH TPCP 2016-2020 (tong hop)" xfId="2902"/>
    <cellStyle name="_TG-TH_1_KH TPCP vung TNB (03-1-2012)" xfId="2903"/>
    <cellStyle name="_TG-TH_1_kien giang 2" xfId="2907"/>
    <cellStyle name="_TG-TH_1_Lora-tungchau" xfId="2908"/>
    <cellStyle name="_TG-TH_1_Luy ke von ung nam 2011 -Thoa gui ngay 12-8-2012" xfId="1464"/>
    <cellStyle name="_TG-TH_1_NhanCong" xfId="2911"/>
    <cellStyle name="_TG-TH_1_N-X-T-04" xfId="2912"/>
    <cellStyle name="_TG-TH_1_PGIA-phieu tham tra Kho bac" xfId="2914"/>
    <cellStyle name="_TG-TH_1_phu luc tong ket tinh hinh TH giai doan 03-10 (ngay 30)" xfId="2916"/>
    <cellStyle name="_TG-TH_1_PT02-02" xfId="2919"/>
    <cellStyle name="_TG-TH_1_PT02-02_Book1" xfId="2921"/>
    <cellStyle name="_TG-TH_1_PT02-03" xfId="2924"/>
    <cellStyle name="_TG-TH_1_PT02-03_Book1" xfId="2926"/>
    <cellStyle name="_TG-TH_1_Qt-HT3PQ1(CauKho)" xfId="1818"/>
    <cellStyle name="_TG-TH_1_Sheet1" xfId="1506"/>
    <cellStyle name="_TG-TH_1_TK152-04" xfId="2928"/>
    <cellStyle name="_TG-TH_1_ÿÿÿÿÿ" xfId="2114"/>
    <cellStyle name="_TG-TH_1_ÿÿÿÿÿ_Bieu mau cong trinh khoi cong moi 3-4" xfId="2930"/>
    <cellStyle name="_TG-TH_1_ÿÿÿÿÿ_Bieu3ODA" xfId="2935"/>
    <cellStyle name="_TG-TH_1_ÿÿÿÿÿ_Bieu4HTMT" xfId="2937"/>
    <cellStyle name="_TG-TH_1_ÿÿÿÿÿ_KH TPCP vung TNB (03-1-2012)" xfId="1812"/>
    <cellStyle name="_TG-TH_1_ÿÿÿÿÿ_kien giang 2" xfId="2938"/>
    <cellStyle name="_TG-TH_2" xfId="231"/>
    <cellStyle name="_TG-TH_2 2" xfId="2470"/>
    <cellStyle name="_TG-TH_2_05-12  KH trung han 2016-2020 - Liem Thinh edited" xfId="2939"/>
    <cellStyle name="_TG-TH_2_ApGiaVatTu_cayxanh_latgach" xfId="2940"/>
    <cellStyle name="_TG-TH_2_BANG TONG HOP TINH HINH THANH QUYET TOAN (MOI I)" xfId="2946"/>
    <cellStyle name="_TG-TH_2_BAO CAO KLCT PT2000" xfId="2949"/>
    <cellStyle name="_TG-TH_2_BAO CAO PT2000" xfId="2954"/>
    <cellStyle name="_TG-TH_2_BAO CAO PT2000_Book1" xfId="2958"/>
    <cellStyle name="_TG-TH_2_Bao cao XDCB 2001 - T11 KH dieu chinh 20-11-THAI" xfId="1951"/>
    <cellStyle name="_TG-TH_2_BAO GIA NGAY 24-10-08 (co dam)" xfId="2961"/>
    <cellStyle name="_TG-TH_2_BC  NAM 2007" xfId="2966"/>
    <cellStyle name="_TG-TH_2_BC CV 6403 BKHĐT" xfId="1424"/>
    <cellStyle name="_TG-TH_2_BC NQ11-CP - chinh sua lai" xfId="2968"/>
    <cellStyle name="_TG-TH_2_BC NQ11-CP-Quynh sau bieu so3" xfId="2973"/>
    <cellStyle name="_TG-TH_2_BC_NQ11-CP_-_Thao_sua_lai" xfId="2974"/>
    <cellStyle name="_TG-TH_2_Bieu mau cong trinh khoi cong moi 3-4" xfId="2976"/>
    <cellStyle name="_TG-TH_2_Bieu3ODA" xfId="2977"/>
    <cellStyle name="_TG-TH_2_Bieu3ODA_1" xfId="2984"/>
    <cellStyle name="_TG-TH_2_Bieu4HTMT" xfId="1693"/>
    <cellStyle name="_TG-TH_2_bo sung von KCH nam 2010 va Du an tre kho khan" xfId="2986"/>
    <cellStyle name="_TG-TH_2_Book1" xfId="2993"/>
    <cellStyle name="_TG-TH_2_Book1 2" xfId="2994"/>
    <cellStyle name="_TG-TH_2_Book1_1" xfId="3000"/>
    <cellStyle name="_TG-TH_2_Book1_1 2" xfId="3008"/>
    <cellStyle name="_TG-TH_2_Book1_1_BC CV 6403 BKHĐT" xfId="3010"/>
    <cellStyle name="_TG-TH_2_Book1_1_Bieu mau cong trinh khoi cong moi 3-4" xfId="3012"/>
    <cellStyle name="_TG-TH_2_Book1_1_Bieu3ODA" xfId="3014"/>
    <cellStyle name="_TG-TH_2_Book1_1_Bieu4HTMT" xfId="3020"/>
    <cellStyle name="_TG-TH_2_Book1_1_Book1" xfId="3021"/>
    <cellStyle name="_TG-TH_2_Book1_1_Luy ke von ung nam 2011 -Thoa gui ngay 12-8-2012" xfId="3024"/>
    <cellStyle name="_TG-TH_2_Book1_2" xfId="1791"/>
    <cellStyle name="_TG-TH_2_Book1_2 2" xfId="3029"/>
    <cellStyle name="_TG-TH_2_Book1_2_BC CV 6403 BKHĐT" xfId="2557"/>
    <cellStyle name="_TG-TH_2_Book1_2_Bieu3ODA" xfId="3031"/>
    <cellStyle name="_TG-TH_2_Book1_2_Luy ke von ung nam 2011 -Thoa gui ngay 12-8-2012" xfId="3033"/>
    <cellStyle name="_TG-TH_2_Book1_3" xfId="3038"/>
    <cellStyle name="_TG-TH_2_Book1_3 2" xfId="1781"/>
    <cellStyle name="_TG-TH_2_Book1_4" xfId="3043"/>
    <cellStyle name="_TG-TH_2_Book1_BC CV 6403 BKHĐT" xfId="3047"/>
    <cellStyle name="_TG-TH_2_Book1_Bieu mau cong trinh khoi cong moi 3-4" xfId="3052"/>
    <cellStyle name="_TG-TH_2_Book1_Bieu3ODA" xfId="3054"/>
    <cellStyle name="_TG-TH_2_Book1_Bieu4HTMT" xfId="3055"/>
    <cellStyle name="_TG-TH_2_Book1_bo sung von KCH nam 2010 va Du an tre kho khan" xfId="3058"/>
    <cellStyle name="_TG-TH_2_Book1_Book1" xfId="3060"/>
    <cellStyle name="_TG-TH_2_Book1_danh muc chuan bi dau tu 2011 ngay 07-6-2011" xfId="3061"/>
    <cellStyle name="_TG-TH_2_Book1_Danh muc pbo nguon von XSKT, XDCB nam 2009 chuyen qua nam 2010" xfId="3070"/>
    <cellStyle name="_TG-TH_2_Book1_dieu chinh KH 2011 ngay 26-5-2011111" xfId="3072"/>
    <cellStyle name="_TG-TH_2_Book1_DS KCH PHAN BO VON NSDP NAM 2010" xfId="3073"/>
    <cellStyle name="_TG-TH_2_Book1_giao KH 2011 ngay 10-12-2010" xfId="3074"/>
    <cellStyle name="_TG-TH_2_Book1_Luy ke von ung nam 2011 -Thoa gui ngay 12-8-2012" xfId="3078"/>
    <cellStyle name="_TG-TH_2_CAU Khanh Nam(Thi Cong)" xfId="3079"/>
    <cellStyle name="_TG-TH_2_ChiHuong_ApGia" xfId="3083"/>
    <cellStyle name="_TG-TH_2_CoCauPhi (version 1)" xfId="849"/>
    <cellStyle name="_TG-TH_2_Copy of 05-12  KH trung han 2016-2020 - Liem Thinh edited (1)" xfId="3085"/>
    <cellStyle name="_TG-TH_2_danh muc chuan bi dau tu 2011 ngay 07-6-2011" xfId="1730"/>
    <cellStyle name="_TG-TH_2_Danh muc pbo nguon von XSKT, XDCB nam 2009 chuyen qua nam 2010" xfId="3087"/>
    <cellStyle name="_TG-TH_2_DAU NOI PL-CL TAI PHU LAMHC" xfId="3093"/>
    <cellStyle name="_TG-TH_2_dieu chinh KH 2011 ngay 26-5-2011111" xfId="3096"/>
    <cellStyle name="_TG-TH_2_DS KCH PHAN BO VON NSDP NAM 2010" xfId="1395"/>
    <cellStyle name="_TG-TH_2_DTCDT MR.2N110.HOCMON.TDTOAN.CCUNG" xfId="1106"/>
    <cellStyle name="_TG-TH_2_DU TRU VAT TU" xfId="3103"/>
    <cellStyle name="_TG-TH_2_giao KH 2011 ngay 10-12-2010" xfId="3104"/>
    <cellStyle name="_TG-TH_2_GTGT 2003" xfId="3105"/>
    <cellStyle name="_TG-TH_2_KE KHAI THUE GTGT 2004" xfId="3106"/>
    <cellStyle name="_TG-TH_2_KE KHAI THUE GTGT 2004_BCTC2004" xfId="3107"/>
    <cellStyle name="_TG-TH_2_KH TPCP 2016-2020 (tong hop)" xfId="3111"/>
    <cellStyle name="_TG-TH_2_KH TPCP vung TNB (03-1-2012)" xfId="2840"/>
    <cellStyle name="_TG-TH_2_kien giang 2" xfId="3113"/>
    <cellStyle name="_TG-TH_2_Lora-tungchau" xfId="3115"/>
    <cellStyle name="_TG-TH_2_Luy ke von ung nam 2011 -Thoa gui ngay 12-8-2012" xfId="3117"/>
    <cellStyle name="_TG-TH_2_NhanCong" xfId="1979"/>
    <cellStyle name="_TG-TH_2_N-X-T-04" xfId="3119"/>
    <cellStyle name="_TG-TH_2_PGIA-phieu tham tra Kho bac" xfId="3121"/>
    <cellStyle name="_TG-TH_2_phu luc tong ket tinh hinh TH giai doan 03-10 (ngay 30)" xfId="3126"/>
    <cellStyle name="_TG-TH_2_PT02-02" xfId="3127"/>
    <cellStyle name="_TG-TH_2_PT02-02_Book1" xfId="443"/>
    <cellStyle name="_TG-TH_2_PT02-03" xfId="3131"/>
    <cellStyle name="_TG-TH_2_PT02-03_Book1" xfId="3134"/>
    <cellStyle name="_TG-TH_2_Qt-HT3PQ1(CauKho)" xfId="3138"/>
    <cellStyle name="_TG-TH_2_Sheet1" xfId="596"/>
    <cellStyle name="_TG-TH_2_TK152-04" xfId="1603"/>
    <cellStyle name="_TG-TH_2_ÿÿÿÿÿ" xfId="3145"/>
    <cellStyle name="_TG-TH_2_ÿÿÿÿÿ_Bieu mau cong trinh khoi cong moi 3-4" xfId="3149"/>
    <cellStyle name="_TG-TH_2_ÿÿÿÿÿ_Bieu3ODA" xfId="3155"/>
    <cellStyle name="_TG-TH_2_ÿÿÿÿÿ_Bieu4HTMT" xfId="2190"/>
    <cellStyle name="_TG-TH_2_ÿÿÿÿÿ_KH TPCP vung TNB (03-1-2012)" xfId="3156"/>
    <cellStyle name="_TG-TH_2_ÿÿÿÿÿ_kien giang 2" xfId="3157"/>
    <cellStyle name="_TG-TH_3" xfId="244"/>
    <cellStyle name="_TG-TH_3 2" xfId="3158"/>
    <cellStyle name="_TG-TH_3_05-12  KH trung han 2016-2020 - Liem Thinh edited" xfId="3162"/>
    <cellStyle name="_TG-TH_3_Copy of 05-12  KH trung han 2016-2020 - Liem Thinh edited (1)" xfId="3164"/>
    <cellStyle name="_TG-TH_3_KH TPCP 2016-2020 (tong hop)" xfId="3165"/>
    <cellStyle name="_TG-TH_3_Lora-tungchau" xfId="2202"/>
    <cellStyle name="_TG-TH_3_Lora-tungchau 2" xfId="3167"/>
    <cellStyle name="_TG-TH_3_Lora-tungchau_05-12  KH trung han 2016-2020 - Liem Thinh edited" xfId="3168"/>
    <cellStyle name="_TG-TH_3_Lora-tungchau_Copy of 05-12  KH trung han 2016-2020 - Liem Thinh edited (1)" xfId="3171"/>
    <cellStyle name="_TG-TH_3_Lora-tungchau_KH TPCP 2016-2020 (tong hop)" xfId="3174"/>
    <cellStyle name="_TG-TH_3_Qt-HT3PQ1(CauKho)" xfId="3177"/>
    <cellStyle name="_TG-TH_4" xfId="264"/>
    <cellStyle name="_TH KH 2010" xfId="1629"/>
    <cellStyle name="_TK152-04" xfId="3178"/>
    <cellStyle name="_Tong dutoan PP LAHAI" xfId="3183"/>
    <cellStyle name="_TPCP GT-24-5-Mien Nui" xfId="3190"/>
    <cellStyle name="_TPCP GT-24-5-Mien Nui_!1 1 bao cao giao KH ve HTCMT vung TNB   12-12-2011" xfId="328"/>
    <cellStyle name="_TPCP GT-24-5-Mien Nui_Bieu4HTMT" xfId="3195"/>
    <cellStyle name="_TPCP GT-24-5-Mien Nui_Bieu4HTMT_!1 1 bao cao giao KH ve HTCMT vung TNB   12-12-2011" xfId="3196"/>
    <cellStyle name="_TPCP GT-24-5-Mien Nui_Bieu4HTMT_KH TPCP vung TNB (03-1-2012)" xfId="536"/>
    <cellStyle name="_TPCP GT-24-5-Mien Nui_KH TPCP vung TNB (03-1-2012)" xfId="3197"/>
    <cellStyle name="_TT209BTC3" xfId="2753"/>
    <cellStyle name="_ung truoc 2011 NSTW Thanh Hoa + Nge An gui Thu 12-5" xfId="3200"/>
    <cellStyle name="_ung truoc 2011 NSTW Thanh Hoa + Nge An gui Thu 12-5_!1 1 bao cao giao KH ve HTCMT vung TNB   12-12-2011" xfId="3204"/>
    <cellStyle name="_ung truoc 2011 NSTW Thanh Hoa + Nge An gui Thu 12-5_Bieu4HTMT" xfId="2185"/>
    <cellStyle name="_ung truoc 2011 NSTW Thanh Hoa + Nge An gui Thu 12-5_Bieu4HTMT_!1 1 bao cao giao KH ve HTCMT vung TNB   12-12-2011" xfId="3205"/>
    <cellStyle name="_ung truoc 2011 NSTW Thanh Hoa + Nge An gui Thu 12-5_Bieu4HTMT_KH TPCP vung TNB (03-1-2012)" xfId="3207"/>
    <cellStyle name="_ung truoc 2011 NSTW Thanh Hoa + Nge An gui Thu 12-5_KH TPCP vung TNB (03-1-2012)" xfId="3209"/>
    <cellStyle name="_ung truoc cua long an (6-5-2010)" xfId="1111"/>
    <cellStyle name="_Ung von nam 2011 vung TNB - Doan Cong tac (12-5-2010)" xfId="3213"/>
    <cellStyle name="_Ung von nam 2011 vung TNB - Doan Cong tac (12-5-2010)_!1 1 bao cao giao KH ve HTCMT vung TNB   12-12-2011" xfId="3218"/>
    <cellStyle name="_Ung von nam 2011 vung TNB - Doan Cong tac (12-5-2010)_Bieu4HTMT" xfId="3221"/>
    <cellStyle name="_Ung von nam 2011 vung TNB - Doan Cong tac (12-5-2010)_Bieu4HTMT_!1 1 bao cao giao KH ve HTCMT vung TNB   12-12-2011" xfId="3225"/>
    <cellStyle name="_Ung von nam 2011 vung TNB - Doan Cong tac (12-5-2010)_Bieu4HTMT_KH TPCP vung TNB (03-1-2012)" xfId="3227"/>
    <cellStyle name="_Ung von nam 2011 vung TNB - Doan Cong tac (12-5-2010)_Chuẩn bị đầu tư 2011 (sep Hung)_KH 2012 (T3-2013)" xfId="3229"/>
    <cellStyle name="_Ung von nam 2011 vung TNB - Doan Cong tac (12-5-2010)_Cong trinh co y kien LD_Dang_NN_2011-Tay nguyen-9-10" xfId="3238"/>
    <cellStyle name="_Ung von nam 2011 vung TNB - Doan Cong tac (12-5-2010)_Cong trinh co y kien LD_Dang_NN_2011-Tay nguyen-9-10_!1 1 bao cao giao KH ve HTCMT vung TNB   12-12-2011" xfId="3240"/>
    <cellStyle name="_Ung von nam 2011 vung TNB - Doan Cong tac (12-5-2010)_Cong trinh co y kien LD_Dang_NN_2011-Tay nguyen-9-10_Bieu4HTMT" xfId="3245"/>
    <cellStyle name="_Ung von nam 2011 vung TNB - Doan Cong tac (12-5-2010)_Cong trinh co y kien LD_Dang_NN_2011-Tay nguyen-9-10_Bieu4HTMT_!1 1 bao cao giao KH ve HTCMT vung TNB   12-12-2011" xfId="3248"/>
    <cellStyle name="_Ung von nam 2011 vung TNB - Doan Cong tac (12-5-2010)_Cong trinh co y kien LD_Dang_NN_2011-Tay nguyen-9-10_Bieu4HTMT_KH TPCP vung TNB (03-1-2012)" xfId="3255"/>
    <cellStyle name="_Ung von nam 2011 vung TNB - Doan Cong tac (12-5-2010)_Cong trinh co y kien LD_Dang_NN_2011-Tay nguyen-9-10_KH TPCP vung TNB (03-1-2012)" xfId="774"/>
    <cellStyle name="_Ung von nam 2011 vung TNB - Doan Cong tac (12-5-2010)_KH TPCP vung TNB (03-1-2012)" xfId="3261"/>
    <cellStyle name="_Ung von nam 2011 vung TNB - Doan Cong tac (12-5-2010)_TN - Ho tro khac 2011" xfId="3263"/>
    <cellStyle name="_Ung von nam 2011 vung TNB - Doan Cong tac (12-5-2010)_TN - Ho tro khac 2011_!1 1 bao cao giao KH ve HTCMT vung TNB   12-12-2011" xfId="3269"/>
    <cellStyle name="_Ung von nam 2011 vung TNB - Doan Cong tac (12-5-2010)_TN - Ho tro khac 2011_Bieu4HTMT" xfId="3272"/>
    <cellStyle name="_Ung von nam 2011 vung TNB - Doan Cong tac (12-5-2010)_TN - Ho tro khac 2011_Bieu4HTMT_!1 1 bao cao giao KH ve HTCMT vung TNB   12-12-2011" xfId="3281"/>
    <cellStyle name="_Ung von nam 2011 vung TNB - Doan Cong tac (12-5-2010)_TN - Ho tro khac 2011_Bieu4HTMT_KH TPCP vung TNB (03-1-2012)" xfId="3286"/>
    <cellStyle name="_Ung von nam 2011 vung TNB - Doan Cong tac (12-5-2010)_TN - Ho tro khac 2011_KH TPCP vung TNB (03-1-2012)" xfId="3288"/>
    <cellStyle name="_Von dau tu 2006-2020 (TL chien luoc)" xfId="3292"/>
    <cellStyle name="_Von dau tu 2006-2020 (TL chien luoc)_15_10_2013 BC nhu cau von doi ung ODA (2014-2016) ngay 15102013 Sua" xfId="3294"/>
    <cellStyle name="_Von dau tu 2006-2020 (TL chien luoc)_BC nhu cau von doi ung ODA nganh NN (BKH)" xfId="3295"/>
    <cellStyle name="_Von dau tu 2006-2020 (TL chien luoc)_BC nhu cau von doi ung ODA nganh NN (BKH)_05-12  KH trung han 2016-2020 - Liem Thinh edited" xfId="2271"/>
    <cellStyle name="_Von dau tu 2006-2020 (TL chien luoc)_BC nhu cau von doi ung ODA nganh NN (BKH)_Copy of 05-12  KH trung han 2016-2020 - Liem Thinh edited (1)" xfId="3296"/>
    <cellStyle name="_Von dau tu 2006-2020 (TL chien luoc)_BC Tai co cau (bieu TH)" xfId="3298"/>
    <cellStyle name="_Von dau tu 2006-2020 (TL chien luoc)_BC Tai co cau (bieu TH)_05-12  KH trung han 2016-2020 - Liem Thinh edited" xfId="3300"/>
    <cellStyle name="_Von dau tu 2006-2020 (TL chien luoc)_BC Tai co cau (bieu TH)_Copy of 05-12  KH trung han 2016-2020 - Liem Thinh edited (1)" xfId="2278"/>
    <cellStyle name="_Von dau tu 2006-2020 (TL chien luoc)_DK 2014-2015 final" xfId="3305"/>
    <cellStyle name="_Von dau tu 2006-2020 (TL chien luoc)_DK 2014-2015 final_05-12  KH trung han 2016-2020 - Liem Thinh edited" xfId="2625"/>
    <cellStyle name="_Von dau tu 2006-2020 (TL chien luoc)_DK 2014-2015 final_Copy of 05-12  KH trung han 2016-2020 - Liem Thinh edited (1)" xfId="3309"/>
    <cellStyle name="_Von dau tu 2006-2020 (TL chien luoc)_DK 2014-2015 new" xfId="3315"/>
    <cellStyle name="_Von dau tu 2006-2020 (TL chien luoc)_DK 2014-2015 new_05-12  KH trung han 2016-2020 - Liem Thinh edited" xfId="3316"/>
    <cellStyle name="_Von dau tu 2006-2020 (TL chien luoc)_DK 2014-2015 new_Copy of 05-12  KH trung han 2016-2020 - Liem Thinh edited (1)" xfId="113"/>
    <cellStyle name="_Von dau tu 2006-2020 (TL chien luoc)_DK KH CBDT 2014 11-11-2013" xfId="3324"/>
    <cellStyle name="_Von dau tu 2006-2020 (TL chien luoc)_DK KH CBDT 2014 11-11-2013(1)" xfId="3328"/>
    <cellStyle name="_Von dau tu 2006-2020 (TL chien luoc)_DK KH CBDT 2014 11-11-2013(1)_05-12  KH trung han 2016-2020 - Liem Thinh edited" xfId="3330"/>
    <cellStyle name="_Von dau tu 2006-2020 (TL chien luoc)_DK KH CBDT 2014 11-11-2013(1)_Copy of 05-12  KH trung han 2016-2020 - Liem Thinh edited (1)" xfId="3336"/>
    <cellStyle name="_Von dau tu 2006-2020 (TL chien luoc)_DK KH CBDT 2014 11-11-2013_05-12  KH trung han 2016-2020 - Liem Thinh edited" xfId="3341"/>
    <cellStyle name="_Von dau tu 2006-2020 (TL chien luoc)_DK KH CBDT 2014 11-11-2013_Copy of 05-12  KH trung han 2016-2020 - Liem Thinh edited (1)" xfId="3343"/>
    <cellStyle name="_Von dau tu 2006-2020 (TL chien luoc)_KH 2011-2015" xfId="3353"/>
    <cellStyle name="_Von dau tu 2006-2020 (TL chien luoc)_tai co cau dau tu (tong hop)1" xfId="3357"/>
    <cellStyle name="_x005f_x0001_" xfId="3307"/>
    <cellStyle name="_x005f_x0001__!1 1 bao cao giao KH ve HTCMT vung TNB   12-12-2011" xfId="690"/>
    <cellStyle name="_x005f_x0001__kien giang 2" xfId="3361"/>
    <cellStyle name="_x005f_x000d__x005f_x000a_JournalTemplate=C:\COMFO\CTALK\JOURSTD.TPL_x005f_x000d__x005f_x000a_LbStateAddress=3 3 0 251 1 89 2 311_x005f_x000d__x005f_x000a_LbStateJou" xfId="3364"/>
    <cellStyle name="_x005f_x005f_x005f_x0001_" xfId="3366"/>
    <cellStyle name="_x005f_x005f_x005f_x0001__!1 1 bao cao giao KH ve HTCMT vung TNB   12-12-2011" xfId="3368"/>
    <cellStyle name="_x005f_x005f_x005f_x0001__kien giang 2" xfId="3370"/>
    <cellStyle name="_x005f_x005f_x005f_x000d__x005f_x005f_x005f_x000a_JournalTemplate=C:\COMFO\CTALK\JOURSTD.TPL_x005f_x005f_x005f_x000d__x005f_x005f_x005f_x000a_LbStateAddress=3 3 0 251 1 89 2 311_x005f_x005f_x005f_x000d__x005f_x005f_x005f_x000a_LbStateJou" xfId="2876"/>
    <cellStyle name="_XDCB thang 12.2010" xfId="1358"/>
    <cellStyle name="_ÿÿÿÿÿ" xfId="3372"/>
    <cellStyle name="_ÿÿÿÿÿ_Bieu mau cong trinh khoi cong moi 3-4" xfId="3373"/>
    <cellStyle name="_ÿÿÿÿÿ_Bieu mau cong trinh khoi cong moi 3-4_!1 1 bao cao giao KH ve HTCMT vung TNB   12-12-2011" xfId="3376"/>
    <cellStyle name="_ÿÿÿÿÿ_Bieu mau cong trinh khoi cong moi 3-4_KH TPCP vung TNB (03-1-2012)" xfId="3378"/>
    <cellStyle name="_ÿÿÿÿÿ_Bieu3ODA" xfId="3382"/>
    <cellStyle name="_ÿÿÿÿÿ_Bieu3ODA_!1 1 bao cao giao KH ve HTCMT vung TNB   12-12-2011" xfId="3384"/>
    <cellStyle name="_ÿÿÿÿÿ_Bieu3ODA_KH TPCP vung TNB (03-1-2012)" xfId="3386"/>
    <cellStyle name="_ÿÿÿÿÿ_Bieu4HTMT" xfId="3390"/>
    <cellStyle name="_ÿÿÿÿÿ_Bieu4HTMT_!1 1 bao cao giao KH ve HTCMT vung TNB   12-12-2011" xfId="3393"/>
    <cellStyle name="_ÿÿÿÿÿ_Bieu4HTMT_KH TPCP vung TNB (03-1-2012)" xfId="196"/>
    <cellStyle name="_ÿÿÿÿÿ_Kh ql62 (2010) 11-09" xfId="3397"/>
    <cellStyle name="_ÿÿÿÿÿ_KH TPCP vung TNB (03-1-2012)" xfId="3399"/>
    <cellStyle name="_ÿÿÿÿÿ_Khung 2012" xfId="3403"/>
    <cellStyle name="_ÿÿÿÿÿ_kien giang 2" xfId="211"/>
    <cellStyle name="~1" xfId="2175"/>
    <cellStyle name="~1 2" xfId="2178"/>
    <cellStyle name="’Ê‰Ý [0.00]_laroux" xfId="3406"/>
    <cellStyle name="’Ê‰Ý_laroux" xfId="3408"/>
    <cellStyle name="¤@¯ë_CHI PHI QUAN LY 1-00" xfId="1338"/>
    <cellStyle name="•W?_Format" xfId="1860"/>
    <cellStyle name="•W€_’·Šú‰p•¶" xfId="3410"/>
    <cellStyle name="•W_’·Šú‰p•¶" xfId="3412"/>
    <cellStyle name="W_MARINE" xfId="3414"/>
    <cellStyle name="0" xfId="3418"/>
    <cellStyle name="0 2" xfId="3419"/>
    <cellStyle name="0 2 2" xfId="3421"/>
    <cellStyle name="0 2 2 10" xfId="1421"/>
    <cellStyle name="0 2 2 11" xfId="1871"/>
    <cellStyle name="0 2 2 12" xfId="1873"/>
    <cellStyle name="0 2 2 13" xfId="3422"/>
    <cellStyle name="0 2 2 2" xfId="32"/>
    <cellStyle name="0 2 2 3" xfId="3424"/>
    <cellStyle name="0 2 2 4" xfId="3427"/>
    <cellStyle name="0 2 2 5" xfId="2353"/>
    <cellStyle name="0 2 2 6" xfId="3431"/>
    <cellStyle name="0 2 2 7" xfId="3435"/>
    <cellStyle name="0 2 2 8" xfId="3440"/>
    <cellStyle name="0 2 2 9" xfId="3444"/>
    <cellStyle name="0 2 3" xfId="3445"/>
    <cellStyle name="0 2 4" xfId="3090"/>
    <cellStyle name="0 2 5" xfId="905"/>
    <cellStyle name="0 2 6" xfId="3447"/>
    <cellStyle name="0 3" xfId="3448"/>
    <cellStyle name="0 3 10" xfId="3450"/>
    <cellStyle name="0 3 11" xfId="2842"/>
    <cellStyle name="0 3 12" xfId="3453"/>
    <cellStyle name="0 3 13" xfId="2987"/>
    <cellStyle name="0 3 2" xfId="3457"/>
    <cellStyle name="0 3 3" xfId="3460"/>
    <cellStyle name="0 3 4" xfId="3464"/>
    <cellStyle name="0 3 5" xfId="3465"/>
    <cellStyle name="0 3 6" xfId="3466"/>
    <cellStyle name="0 3 7" xfId="3467"/>
    <cellStyle name="0 3 8" xfId="3470"/>
    <cellStyle name="0 3 9" xfId="884"/>
    <cellStyle name="0 4" xfId="3472"/>
    <cellStyle name="0 5" xfId="3474"/>
    <cellStyle name="0 6" xfId="3476"/>
    <cellStyle name="0 7" xfId="3482"/>
    <cellStyle name="0,0_x000a__x000a_NA_x000a__x000a_" xfId="3488"/>
    <cellStyle name="0,0_x000d__x000a_NA_x000d__x000a_" xfId="3492"/>
    <cellStyle name="0,0_x000d__x000a_NA_x000d__x000a_ 2" xfId="3494"/>
    <cellStyle name="0,0_x000d__x000a_NA_x000d__x000a__Thanh hoa chinh thuc 28-2" xfId="890"/>
    <cellStyle name="0,0_x005f_x000d__x005f_x000a_NA_x005f_x000d__x005f_x000a_" xfId="3496"/>
    <cellStyle name="0.0" xfId="3499"/>
    <cellStyle name="0.0 2" xfId="3504"/>
    <cellStyle name="0.0 2 2" xfId="3508"/>
    <cellStyle name="0.0 2 2 10" xfId="1351"/>
    <cellStyle name="0.0 2 2 11" xfId="3511"/>
    <cellStyle name="0.0 2 2 12" xfId="3513"/>
    <cellStyle name="0.0 2 2 13" xfId="3515"/>
    <cellStyle name="0.0 2 2 2" xfId="1586"/>
    <cellStyle name="0.0 2 2 3" xfId="3517"/>
    <cellStyle name="0.0 2 2 4" xfId="3519"/>
    <cellStyle name="0.0 2 2 5" xfId="3521"/>
    <cellStyle name="0.0 2 2 6" xfId="3524"/>
    <cellStyle name="0.0 2 2 7" xfId="3526"/>
    <cellStyle name="0.0 2 2 8" xfId="3528"/>
    <cellStyle name="0.0 2 2 9" xfId="3531"/>
    <cellStyle name="0.0 2 3" xfId="3534"/>
    <cellStyle name="0.0 2 4" xfId="3541"/>
    <cellStyle name="0.0 2 5" xfId="3544"/>
    <cellStyle name="0.0 2 6" xfId="3547"/>
    <cellStyle name="0.0 3" xfId="3549"/>
    <cellStyle name="0.0 3 10" xfId="3554"/>
    <cellStyle name="0.0 3 11" xfId="3556"/>
    <cellStyle name="0.0 3 12" xfId="2264"/>
    <cellStyle name="0.0 3 13" xfId="1123"/>
    <cellStyle name="0.0 3 2" xfId="3285"/>
    <cellStyle name="0.0 3 3" xfId="3558"/>
    <cellStyle name="0.0 3 4" xfId="2584"/>
    <cellStyle name="0.0 3 5" xfId="3560"/>
    <cellStyle name="0.0 3 6" xfId="3562"/>
    <cellStyle name="0.0 3 7" xfId="3564"/>
    <cellStyle name="0.0 3 8" xfId="3566"/>
    <cellStyle name="0.0 3 9" xfId="3568"/>
    <cellStyle name="0.0 4" xfId="1029"/>
    <cellStyle name="0.0 5" xfId="3570"/>
    <cellStyle name="0.0 6" xfId="3572"/>
    <cellStyle name="0.0 7" xfId="3575"/>
    <cellStyle name="0.00" xfId="3246"/>
    <cellStyle name="0.00 2" xfId="3580"/>
    <cellStyle name="0.00 2 2" xfId="3582"/>
    <cellStyle name="0.00 2 2 10" xfId="3583"/>
    <cellStyle name="0.00 2 2 11" xfId="3584"/>
    <cellStyle name="0.00 2 2 12" xfId="3586"/>
    <cellStyle name="0.00 2 2 13" xfId="2318"/>
    <cellStyle name="0.00 2 2 2" xfId="3587"/>
    <cellStyle name="0.00 2 2 3" xfId="3589"/>
    <cellStyle name="0.00 2 2 4" xfId="1994"/>
    <cellStyle name="0.00 2 2 5" xfId="3591"/>
    <cellStyle name="0.00 2 2 6" xfId="3595"/>
    <cellStyle name="0.00 2 2 7" xfId="3600"/>
    <cellStyle name="0.00 2 2 8" xfId="1596"/>
    <cellStyle name="0.00 2 2 9" xfId="3605"/>
    <cellStyle name="0.00 2 3" xfId="3611"/>
    <cellStyle name="0.00 2 4" xfId="3612"/>
    <cellStyle name="0.00 2 5" xfId="3613"/>
    <cellStyle name="0.00 2 6" xfId="3616"/>
    <cellStyle name="0.00 3" xfId="3620"/>
    <cellStyle name="0.00 3 10" xfId="3625"/>
    <cellStyle name="0.00 3 11" xfId="3635"/>
    <cellStyle name="0.00 3 12" xfId="1088"/>
    <cellStyle name="0.00 3 13" xfId="805"/>
    <cellStyle name="0.00 3 2" xfId="3641"/>
    <cellStyle name="0.00 3 3" xfId="3643"/>
    <cellStyle name="0.00 3 4" xfId="3646"/>
    <cellStyle name="0.00 3 5" xfId="3648"/>
    <cellStyle name="0.00 3 6" xfId="3651"/>
    <cellStyle name="0.00 3 7" xfId="3652"/>
    <cellStyle name="0.00 3 8" xfId="3657"/>
    <cellStyle name="0.00 3 9" xfId="3662"/>
    <cellStyle name="0.00 4" xfId="3630"/>
    <cellStyle name="0.00 5" xfId="3639"/>
    <cellStyle name="0.00 6" xfId="1094"/>
    <cellStyle name="0.00 7" xfId="811"/>
    <cellStyle name="1" xfId="3666"/>
    <cellStyle name="1 2" xfId="3667"/>
    <cellStyle name="1_!1 1 bao cao giao KH ve HTCMT vung TNB   12-12-2011" xfId="3670"/>
    <cellStyle name="1_BAO GIA NGAY 24-10-08 (co dam)" xfId="3673"/>
    <cellStyle name="1_Bieu4HTMT" xfId="3675"/>
    <cellStyle name="1_Book1" xfId="3678"/>
    <cellStyle name="1_Book1_1" xfId="3680"/>
    <cellStyle name="1_Book1_1_!1 1 bao cao giao KH ve HTCMT vung TNB   12-12-2011" xfId="3683"/>
    <cellStyle name="1_Book1_1_Bieu4HTMT" xfId="1184"/>
    <cellStyle name="1_Book1_1_Bieu4HTMT_!1 1 bao cao giao KH ve HTCMT vung TNB   12-12-2011" xfId="3684"/>
    <cellStyle name="1_Book1_1_Bieu4HTMT_KH TPCP vung TNB (03-1-2012)" xfId="3690"/>
    <cellStyle name="1_Book1_1_KH TPCP vung TNB (03-1-2012)" xfId="2026"/>
    <cellStyle name="1_Cau thuy dien Ban La (Cu Anh)" xfId="3691"/>
    <cellStyle name="1_Cau thuy dien Ban La (Cu Anh)_!1 1 bao cao giao KH ve HTCMT vung TNB   12-12-2011" xfId="3692"/>
    <cellStyle name="1_Cau thuy dien Ban La (Cu Anh)_Bieu4HTMT" xfId="3693"/>
    <cellStyle name="1_Cau thuy dien Ban La (Cu Anh)_Bieu4HTMT_!1 1 bao cao giao KH ve HTCMT vung TNB   12-12-2011" xfId="3695"/>
    <cellStyle name="1_Cau thuy dien Ban La (Cu Anh)_Bieu4HTMT_KH TPCP vung TNB (03-1-2012)" xfId="1208"/>
    <cellStyle name="1_Cau thuy dien Ban La (Cu Anh)_KH TPCP vung TNB (03-1-2012)" xfId="2338"/>
    <cellStyle name="1_Cong trinh co y kien LD_Dang_NN_2011-Tay nguyen-9-10" xfId="880"/>
    <cellStyle name="1_Du toan 558 (Km17+508.12 - Km 22)" xfId="3696"/>
    <cellStyle name="1_Du toan 558 (Km17+508.12 - Km 22)_!1 1 bao cao giao KH ve HTCMT vung TNB   12-12-2011" xfId="3267"/>
    <cellStyle name="1_Du toan 558 (Km17+508.12 - Km 22)_Bieu4HTMT" xfId="3701"/>
    <cellStyle name="1_Du toan 558 (Km17+508.12 - Km 22)_Bieu4HTMT_!1 1 bao cao giao KH ve HTCMT vung TNB   12-12-2011" xfId="3703"/>
    <cellStyle name="1_Du toan 558 (Km17+508.12 - Km 22)_Bieu4HTMT_KH TPCP vung TNB (03-1-2012)" xfId="3706"/>
    <cellStyle name="1_Du toan 558 (Km17+508.12 - Km 22)_KH TPCP vung TNB (03-1-2012)" xfId="3710"/>
    <cellStyle name="1_Gia_VLQL48_duyet " xfId="3713"/>
    <cellStyle name="1_Gia_VLQL48_duyet _!1 1 bao cao giao KH ve HTCMT vung TNB   12-12-2011" xfId="3715"/>
    <cellStyle name="1_Gia_VLQL48_duyet _Bieu4HTMT" xfId="1450"/>
    <cellStyle name="1_Gia_VLQL48_duyet _Bieu4HTMT_!1 1 bao cao giao KH ve HTCMT vung TNB   12-12-2011" xfId="1157"/>
    <cellStyle name="1_Gia_VLQL48_duyet _Bieu4HTMT_KH TPCP vung TNB (03-1-2012)" xfId="2988"/>
    <cellStyle name="1_Gia_VLQL48_duyet _KH TPCP vung TNB (03-1-2012)" xfId="3502"/>
    <cellStyle name="1_Kh ql62 (2010) 11-09" xfId="3716"/>
    <cellStyle name="1_KH TPCP vung TNB (03-1-2012)" xfId="3717"/>
    <cellStyle name="1_Khung 2012" xfId="3722"/>
    <cellStyle name="1_KlQdinhduyet" xfId="3724"/>
    <cellStyle name="1_KlQdinhduyet_!1 1 bao cao giao KH ve HTCMT vung TNB   12-12-2011" xfId="148"/>
    <cellStyle name="1_KlQdinhduyet_Bieu4HTMT" xfId="3728"/>
    <cellStyle name="1_KlQdinhduyet_Bieu4HTMT_!1 1 bao cao giao KH ve HTCMT vung TNB   12-12-2011" xfId="3730"/>
    <cellStyle name="1_KlQdinhduyet_Bieu4HTMT_KH TPCP vung TNB (03-1-2012)" xfId="1427"/>
    <cellStyle name="1_KlQdinhduyet_KH TPCP vung TNB (03-1-2012)" xfId="1579"/>
    <cellStyle name="1_TN - Ho tro khac 2011" xfId="3733"/>
    <cellStyle name="1_TRUNG PMU 5" xfId="3734"/>
    <cellStyle name="1_ÿÿÿÿÿ" xfId="3739"/>
    <cellStyle name="1_ÿÿÿÿÿ_Bieu tong hop nhu cau ung 2011 da chon loc -Mien nui" xfId="3740"/>
    <cellStyle name="1_ÿÿÿÿÿ_Bieu tong hop nhu cau ung 2011 da chon loc -Mien nui 2" xfId="3742"/>
    <cellStyle name="1_ÿÿÿÿÿ_Bieu tong hop nhu cau ung 2011 da chon loc -Mien nui 2 2" xfId="3747"/>
    <cellStyle name="1_ÿÿÿÿÿ_Bieu tong hop nhu cau ung 2011 da chon loc -Mien nui 2 2 10" xfId="223"/>
    <cellStyle name="1_ÿÿÿÿÿ_Bieu tong hop nhu cau ung 2011 da chon loc -Mien nui 2 2 11" xfId="235"/>
    <cellStyle name="1_ÿÿÿÿÿ_Bieu tong hop nhu cau ung 2011 da chon loc -Mien nui 2 2 12" xfId="256"/>
    <cellStyle name="1_ÿÿÿÿÿ_Bieu tong hop nhu cau ung 2011 da chon loc -Mien nui 2 2 13" xfId="1794"/>
    <cellStyle name="1_ÿÿÿÿÿ_Bieu tong hop nhu cau ung 2011 da chon loc -Mien nui 2 2 2" xfId="101"/>
    <cellStyle name="1_ÿÿÿÿÿ_Bieu tong hop nhu cau ung 2011 da chon loc -Mien nui 2 2 3" xfId="3750"/>
    <cellStyle name="1_ÿÿÿÿÿ_Bieu tong hop nhu cau ung 2011 da chon loc -Mien nui 2 2 4" xfId="3754"/>
    <cellStyle name="1_ÿÿÿÿÿ_Bieu tong hop nhu cau ung 2011 da chon loc -Mien nui 2 2 5" xfId="3759"/>
    <cellStyle name="1_ÿÿÿÿÿ_Bieu tong hop nhu cau ung 2011 da chon loc -Mien nui 2 2 6" xfId="3764"/>
    <cellStyle name="1_ÿÿÿÿÿ_Bieu tong hop nhu cau ung 2011 da chon loc -Mien nui 2 2 7" xfId="3770"/>
    <cellStyle name="1_ÿÿÿÿÿ_Bieu tong hop nhu cau ung 2011 da chon loc -Mien nui 2 2 8" xfId="3777"/>
    <cellStyle name="1_ÿÿÿÿÿ_Bieu tong hop nhu cau ung 2011 da chon loc -Mien nui 2 2 9" xfId="3785"/>
    <cellStyle name="1_ÿÿÿÿÿ_Bieu tong hop nhu cau ung 2011 da chon loc -Mien nui 2 3" xfId="3789"/>
    <cellStyle name="1_ÿÿÿÿÿ_Bieu tong hop nhu cau ung 2011 da chon loc -Mien nui 2 4" xfId="1236"/>
    <cellStyle name="1_ÿÿÿÿÿ_Bieu tong hop nhu cau ung 2011 da chon loc -Mien nui 2 5" xfId="3792"/>
    <cellStyle name="1_ÿÿÿÿÿ_Bieu tong hop nhu cau ung 2011 da chon loc -Mien nui 2 6" xfId="2461"/>
    <cellStyle name="1_ÿÿÿÿÿ_Bieu tong hop nhu cau ung 2011 da chon loc -Mien nui 3" xfId="3793"/>
    <cellStyle name="1_ÿÿÿÿÿ_Bieu tong hop nhu cau ung 2011 da chon loc -Mien nui 3 10" xfId="2246"/>
    <cellStyle name="1_ÿÿÿÿÿ_Bieu tong hop nhu cau ung 2011 da chon loc -Mien nui 3 11" xfId="3795"/>
    <cellStyle name="1_ÿÿÿÿÿ_Bieu tong hop nhu cau ung 2011 da chon loc -Mien nui 3 12" xfId="3796"/>
    <cellStyle name="1_ÿÿÿÿÿ_Bieu tong hop nhu cau ung 2011 da chon loc -Mien nui 3 13" xfId="3800"/>
    <cellStyle name="1_ÿÿÿÿÿ_Bieu tong hop nhu cau ung 2011 da chon loc -Mien nui 3 2" xfId="3805"/>
    <cellStyle name="1_ÿÿÿÿÿ_Bieu tong hop nhu cau ung 2011 da chon loc -Mien nui 3 3" xfId="3807"/>
    <cellStyle name="1_ÿÿÿÿÿ_Bieu tong hop nhu cau ung 2011 da chon loc -Mien nui 3 4" xfId="3809"/>
    <cellStyle name="1_ÿÿÿÿÿ_Bieu tong hop nhu cau ung 2011 da chon loc -Mien nui 3 5" xfId="1965"/>
    <cellStyle name="1_ÿÿÿÿÿ_Bieu tong hop nhu cau ung 2011 da chon loc -Mien nui 3 6" xfId="3811"/>
    <cellStyle name="1_ÿÿÿÿÿ_Bieu tong hop nhu cau ung 2011 da chon loc -Mien nui 3 7" xfId="3816"/>
    <cellStyle name="1_ÿÿÿÿÿ_Bieu tong hop nhu cau ung 2011 da chon loc -Mien nui 3 8" xfId="3822"/>
    <cellStyle name="1_ÿÿÿÿÿ_Bieu tong hop nhu cau ung 2011 da chon loc -Mien nui 3 9" xfId="3829"/>
    <cellStyle name="1_ÿÿÿÿÿ_Bieu tong hop nhu cau ung 2011 da chon loc -Mien nui 4" xfId="3830"/>
    <cellStyle name="1_ÿÿÿÿÿ_Bieu tong hop nhu cau ung 2011 da chon loc -Mien nui 5" xfId="600"/>
    <cellStyle name="1_ÿÿÿÿÿ_Bieu tong hop nhu cau ung 2011 da chon loc -Mien nui 6" xfId="3833"/>
    <cellStyle name="1_ÿÿÿÿÿ_Bieu tong hop nhu cau ung 2011 da chon loc -Mien nui 7" xfId="3834"/>
    <cellStyle name="1_ÿÿÿÿÿ_Kh ql62 (2010) 11-09" xfId="3836"/>
    <cellStyle name="1_ÿÿÿÿÿ_Khung 2012" xfId="3838"/>
    <cellStyle name="15" xfId="1031"/>
    <cellStyle name="18" xfId="3577"/>
    <cellStyle name="¹éºÐÀ²_      " xfId="2890"/>
    <cellStyle name="2" xfId="3840"/>
    <cellStyle name="2_Book1" xfId="3843"/>
    <cellStyle name="2_Book1_1" xfId="3844"/>
    <cellStyle name="2_Book1_1_!1 1 bao cao giao KH ve HTCMT vung TNB   12-12-2011" xfId="758"/>
    <cellStyle name="2_Book1_1_Bieu4HTMT" xfId="3847"/>
    <cellStyle name="2_Book1_1_Bieu4HTMT_!1 1 bao cao giao KH ve HTCMT vung TNB   12-12-2011" xfId="3849"/>
    <cellStyle name="2_Book1_1_Bieu4HTMT_KH TPCP vung TNB (03-1-2012)" xfId="1625"/>
    <cellStyle name="2_Book1_1_KH TPCP vung TNB (03-1-2012)" xfId="3851"/>
    <cellStyle name="2_Cau thuy dien Ban La (Cu Anh)" xfId="3860"/>
    <cellStyle name="2_Cau thuy dien Ban La (Cu Anh)_!1 1 bao cao giao KH ve HTCMT vung TNB   12-12-2011" xfId="3861"/>
    <cellStyle name="2_Cau thuy dien Ban La (Cu Anh)_Bieu4HTMT" xfId="3866"/>
    <cellStyle name="2_Cau thuy dien Ban La (Cu Anh)_Bieu4HTMT_!1 1 bao cao giao KH ve HTCMT vung TNB   12-12-2011" xfId="3869"/>
    <cellStyle name="2_Cau thuy dien Ban La (Cu Anh)_Bieu4HTMT_KH TPCP vung TNB (03-1-2012)" xfId="3870"/>
    <cellStyle name="2_Cau thuy dien Ban La (Cu Anh)_KH TPCP vung TNB (03-1-2012)" xfId="3876"/>
    <cellStyle name="2_Du toan 558 (Km17+508.12 - Km 22)" xfId="3879"/>
    <cellStyle name="2_Du toan 558 (Km17+508.12 - Km 22)_!1 1 bao cao giao KH ve HTCMT vung TNB   12-12-2011" xfId="3882"/>
    <cellStyle name="2_Du toan 558 (Km17+508.12 - Km 22)_Bieu4HTMT" xfId="3883"/>
    <cellStyle name="2_Du toan 558 (Km17+508.12 - Km 22)_Bieu4HTMT_!1 1 bao cao giao KH ve HTCMT vung TNB   12-12-2011" xfId="3886"/>
    <cellStyle name="2_Du toan 558 (Km17+508.12 - Km 22)_Bieu4HTMT_KH TPCP vung TNB (03-1-2012)" xfId="3887"/>
    <cellStyle name="2_Du toan 558 (Km17+508.12 - Km 22)_KH TPCP vung TNB (03-1-2012)" xfId="3146"/>
    <cellStyle name="2_Gia_VLQL48_duyet " xfId="53"/>
    <cellStyle name="2_Gia_VLQL48_duyet _!1 1 bao cao giao KH ve HTCMT vung TNB   12-12-2011" xfId="3607"/>
    <cellStyle name="2_Gia_VLQL48_duyet _Bieu4HTMT" xfId="3001"/>
    <cellStyle name="2_Gia_VLQL48_duyet _Bieu4HTMT_!1 1 bao cao giao KH ve HTCMT vung TNB   12-12-2011" xfId="2704"/>
    <cellStyle name="2_Gia_VLQL48_duyet _Bieu4HTMT_KH TPCP vung TNB (03-1-2012)" xfId="3889"/>
    <cellStyle name="2_Gia_VLQL48_duyet _KH TPCP vung TNB (03-1-2012)" xfId="3897"/>
    <cellStyle name="2_KlQdinhduyet" xfId="3900"/>
    <cellStyle name="2_KlQdinhduyet_!1 1 bao cao giao KH ve HTCMT vung TNB   12-12-2011" xfId="3904"/>
    <cellStyle name="2_KlQdinhduyet_Bieu4HTMT" xfId="3908"/>
    <cellStyle name="2_KlQdinhduyet_Bieu4HTMT_!1 1 bao cao giao KH ve HTCMT vung TNB   12-12-2011" xfId="3035"/>
    <cellStyle name="2_KlQdinhduyet_Bieu4HTMT_KH TPCP vung TNB (03-1-2012)" xfId="3913"/>
    <cellStyle name="2_KlQdinhduyet_KH TPCP vung TNB (03-1-2012)" xfId="3098"/>
    <cellStyle name="2_TRUNG PMU 5" xfId="3202"/>
    <cellStyle name="2_ÿÿÿÿÿ" xfId="3915"/>
    <cellStyle name="2_ÿÿÿÿÿ_Bieu tong hop nhu cau ung 2011 da chon loc -Mien nui" xfId="3917"/>
    <cellStyle name="2_ÿÿÿÿÿ_Bieu tong hop nhu cau ung 2011 da chon loc -Mien nui 2" xfId="2080"/>
    <cellStyle name="2_ÿÿÿÿÿ_Bieu tong hop nhu cau ung 2011 da chon loc -Mien nui 2 2" xfId="2922"/>
    <cellStyle name="2_ÿÿÿÿÿ_Bieu tong hop nhu cau ung 2011 da chon loc -Mien nui 2 2 10" xfId="3919"/>
    <cellStyle name="2_ÿÿÿÿÿ_Bieu tong hop nhu cau ung 2011 da chon loc -Mien nui 2 2 11" xfId="3922"/>
    <cellStyle name="2_ÿÿÿÿÿ_Bieu tong hop nhu cau ung 2011 da chon loc -Mien nui 2 2 12" xfId="3208"/>
    <cellStyle name="2_ÿÿÿÿÿ_Bieu tong hop nhu cau ung 2011 da chon loc -Mien nui 2 2 13" xfId="3924"/>
    <cellStyle name="2_ÿÿÿÿÿ_Bieu tong hop nhu cau ung 2011 da chon loc -Mien nui 2 2 2" xfId="3926"/>
    <cellStyle name="2_ÿÿÿÿÿ_Bieu tong hop nhu cau ung 2011 da chon loc -Mien nui 2 2 3" xfId="2561"/>
    <cellStyle name="2_ÿÿÿÿÿ_Bieu tong hop nhu cau ung 2011 da chon loc -Mien nui 2 2 4" xfId="2566"/>
    <cellStyle name="2_ÿÿÿÿÿ_Bieu tong hop nhu cau ung 2011 da chon loc -Mien nui 2 2 5" xfId="3930"/>
    <cellStyle name="2_ÿÿÿÿÿ_Bieu tong hop nhu cau ung 2011 da chon loc -Mien nui 2 2 6" xfId="3934"/>
    <cellStyle name="2_ÿÿÿÿÿ_Bieu tong hop nhu cau ung 2011 da chon loc -Mien nui 2 2 7" xfId="3938"/>
    <cellStyle name="2_ÿÿÿÿÿ_Bieu tong hop nhu cau ung 2011 da chon loc -Mien nui 2 2 8" xfId="3725"/>
    <cellStyle name="2_ÿÿÿÿÿ_Bieu tong hop nhu cau ung 2011 da chon loc -Mien nui 2 2 9" xfId="3941"/>
    <cellStyle name="2_ÿÿÿÿÿ_Bieu tong hop nhu cau ung 2011 da chon loc -Mien nui 2 3" xfId="1389"/>
    <cellStyle name="2_ÿÿÿÿÿ_Bieu tong hop nhu cau ung 2011 da chon loc -Mien nui 2 4" xfId="3945"/>
    <cellStyle name="2_ÿÿÿÿÿ_Bieu tong hop nhu cau ung 2011 da chon loc -Mien nui 2 5" xfId="2736"/>
    <cellStyle name="2_ÿÿÿÿÿ_Bieu tong hop nhu cau ung 2011 da chon loc -Mien nui 2 6" xfId="2739"/>
    <cellStyle name="2_ÿÿÿÿÿ_Bieu tong hop nhu cau ung 2011 da chon loc -Mien nui 3" xfId="3946"/>
    <cellStyle name="2_ÿÿÿÿÿ_Bieu tong hop nhu cau ung 2011 da chon loc -Mien nui 3 10" xfId="3948"/>
    <cellStyle name="2_ÿÿÿÿÿ_Bieu tong hop nhu cau ung 2011 da chon loc -Mien nui 3 11" xfId="3949"/>
    <cellStyle name="2_ÿÿÿÿÿ_Bieu tong hop nhu cau ung 2011 da chon loc -Mien nui 3 12" xfId="3951"/>
    <cellStyle name="2_ÿÿÿÿÿ_Bieu tong hop nhu cau ung 2011 da chon loc -Mien nui 3 13" xfId="3954"/>
    <cellStyle name="2_ÿÿÿÿÿ_Bieu tong hop nhu cau ung 2011 da chon loc -Mien nui 3 2" xfId="742"/>
    <cellStyle name="2_ÿÿÿÿÿ_Bieu tong hop nhu cau ung 2011 da chon loc -Mien nui 3 3" xfId="746"/>
    <cellStyle name="2_ÿÿÿÿÿ_Bieu tong hop nhu cau ung 2011 da chon loc -Mien nui 3 4" xfId="752"/>
    <cellStyle name="2_ÿÿÿÿÿ_Bieu tong hop nhu cau ung 2011 da chon loc -Mien nui 3 5" xfId="768"/>
    <cellStyle name="2_ÿÿÿÿÿ_Bieu tong hop nhu cau ung 2011 da chon loc -Mien nui 3 6" xfId="104"/>
    <cellStyle name="2_ÿÿÿÿÿ_Bieu tong hop nhu cau ung 2011 da chon loc -Mien nui 3 7" xfId="2853"/>
    <cellStyle name="2_ÿÿÿÿÿ_Bieu tong hop nhu cau ung 2011 da chon loc -Mien nui 3 8" xfId="3956"/>
    <cellStyle name="2_ÿÿÿÿÿ_Bieu tong hop nhu cau ung 2011 da chon loc -Mien nui 3 9" xfId="2204"/>
    <cellStyle name="2_ÿÿÿÿÿ_Bieu tong hop nhu cau ung 2011 da chon loc -Mien nui 4" xfId="3957"/>
    <cellStyle name="2_ÿÿÿÿÿ_Bieu tong hop nhu cau ung 2011 da chon loc -Mien nui 5" xfId="580"/>
    <cellStyle name="2_ÿÿÿÿÿ_Bieu tong hop nhu cau ung 2011 da chon loc -Mien nui 6" xfId="3959"/>
    <cellStyle name="2_ÿÿÿÿÿ_Bieu tong hop nhu cau ung 2011 da chon loc -Mien nui 7" xfId="3963"/>
    <cellStyle name="20% - Accent1 2" xfId="3039"/>
    <cellStyle name="20% - Accent2 2" xfId="3968"/>
    <cellStyle name="20% - Accent3 2" xfId="3969"/>
    <cellStyle name="20% - Accent4 2" xfId="3973"/>
    <cellStyle name="20% - Accent5 2" xfId="3976"/>
    <cellStyle name="20% - Accent6 2" xfId="3979"/>
    <cellStyle name="20% - Nhấn1" xfId="30"/>
    <cellStyle name="20% - Nhấn2" xfId="3425"/>
    <cellStyle name="20% - Nhấn3" xfId="3428"/>
    <cellStyle name="20% - Nhấn4" xfId="2354"/>
    <cellStyle name="20% - Nhấn5" xfId="3432"/>
    <cellStyle name="20% - Nhấn6" xfId="3437"/>
    <cellStyle name="-2001" xfId="3981"/>
    <cellStyle name="3" xfId="1604"/>
    <cellStyle name="3_Book1" xfId="3985"/>
    <cellStyle name="3_Book1_1" xfId="3989"/>
    <cellStyle name="3_Book1_1_!1 1 bao cao giao KH ve HTCMT vung TNB   12-12-2011" xfId="2932"/>
    <cellStyle name="3_Book1_1_Bieu4HTMT" xfId="3991"/>
    <cellStyle name="3_Book1_1_Bieu4HTMT_!1 1 bao cao giao KH ve HTCMT vung TNB   12-12-2011" xfId="3992"/>
    <cellStyle name="3_Book1_1_Bieu4HTMT_KH TPCP vung TNB (03-1-2012)" xfId="1199"/>
    <cellStyle name="3_Book1_1_KH TPCP vung TNB (03-1-2012)" xfId="3999"/>
    <cellStyle name="3_Cau thuy dien Ban La (Cu Anh)" xfId="4001"/>
    <cellStyle name="3_Cau thuy dien Ban La (Cu Anh)_!1 1 bao cao giao KH ve HTCMT vung TNB   12-12-2011" xfId="3596"/>
    <cellStyle name="3_Cau thuy dien Ban La (Cu Anh)_Bieu4HTMT" xfId="4003"/>
    <cellStyle name="3_Cau thuy dien Ban La (Cu Anh)_Bieu4HTMT_!1 1 bao cao giao KH ve HTCMT vung TNB   12-12-2011" xfId="4005"/>
    <cellStyle name="3_Cau thuy dien Ban La (Cu Anh)_Bieu4HTMT_KH TPCP vung TNB (03-1-2012)" xfId="4009"/>
    <cellStyle name="3_Cau thuy dien Ban La (Cu Anh)_KH TPCP vung TNB (03-1-2012)" xfId="250"/>
    <cellStyle name="3_Du toan 558 (Km17+508.12 - Km 22)" xfId="346"/>
    <cellStyle name="3_Du toan 558 (Km17+508.12 - Km 22)_!1 1 bao cao giao KH ve HTCMT vung TNB   12-12-2011" xfId="4011"/>
    <cellStyle name="3_Du toan 558 (Km17+508.12 - Km 22)_Bieu4HTMT" xfId="2862"/>
    <cellStyle name="3_Du toan 558 (Km17+508.12 - Km 22)_Bieu4HTMT_!1 1 bao cao giao KH ve HTCMT vung TNB   12-12-2011" xfId="4013"/>
    <cellStyle name="3_Du toan 558 (Km17+508.12 - Km 22)_Bieu4HTMT_KH TPCP vung TNB (03-1-2012)" xfId="982"/>
    <cellStyle name="3_Du toan 558 (Km17+508.12 - Km 22)_KH TPCP vung TNB (03-1-2012)" xfId="4016"/>
    <cellStyle name="3_Gia_VLQL48_duyet " xfId="4018"/>
    <cellStyle name="3_Gia_VLQL48_duyet _!1 1 bao cao giao KH ve HTCMT vung TNB   12-12-2011" xfId="4023"/>
    <cellStyle name="3_Gia_VLQL48_duyet _Bieu4HTMT" xfId="4029"/>
    <cellStyle name="3_Gia_VLQL48_duyet _Bieu4HTMT_!1 1 bao cao giao KH ve HTCMT vung TNB   12-12-2011" xfId="655"/>
    <cellStyle name="3_Gia_VLQL48_duyet _Bieu4HTMT_KH TPCP vung TNB (03-1-2012)" xfId="4036"/>
    <cellStyle name="3_Gia_VLQL48_duyet _KH TPCP vung TNB (03-1-2012)" xfId="4037"/>
    <cellStyle name="3_KlQdinhduyet" xfId="3823"/>
    <cellStyle name="3_KlQdinhduyet_!1 1 bao cao giao KH ve HTCMT vung TNB   12-12-2011" xfId="4038"/>
    <cellStyle name="3_KlQdinhduyet_Bieu4HTMT" xfId="4042"/>
    <cellStyle name="3_KlQdinhduyet_Bieu4HTMT_!1 1 bao cao giao KH ve HTCMT vung TNB   12-12-2011" xfId="4045"/>
    <cellStyle name="3_KlQdinhduyet_Bieu4HTMT_KH TPCP vung TNB (03-1-2012)" xfId="483"/>
    <cellStyle name="3_KlQdinhduyet_KH TPCP vung TNB (03-1-2012)" xfId="1939"/>
    <cellStyle name="3_ÿÿÿÿÿ" xfId="4047"/>
    <cellStyle name="4" xfId="4052"/>
    <cellStyle name="4_Book1" xfId="4053"/>
    <cellStyle name="4_Book1_1" xfId="4056"/>
    <cellStyle name="4_Book1_1_!1 1 bao cao giao KH ve HTCMT vung TNB   12-12-2011" xfId="4057"/>
    <cellStyle name="4_Book1_1_Bieu4HTMT" xfId="4059"/>
    <cellStyle name="4_Book1_1_Bieu4HTMT_!1 1 bao cao giao KH ve HTCMT vung TNB   12-12-2011" xfId="4060"/>
    <cellStyle name="4_Book1_1_Bieu4HTMT_KH TPCP vung TNB (03-1-2012)" xfId="4061"/>
    <cellStyle name="4_Book1_1_KH TPCP vung TNB (03-1-2012)" xfId="4063"/>
    <cellStyle name="4_Cau thuy dien Ban La (Cu Anh)" xfId="4066"/>
    <cellStyle name="4_Cau thuy dien Ban La (Cu Anh)_!1 1 bao cao giao KH ve HTCMT vung TNB   12-12-2011" xfId="4068"/>
    <cellStyle name="4_Cau thuy dien Ban La (Cu Anh)_Bieu4HTMT" xfId="3310"/>
    <cellStyle name="4_Cau thuy dien Ban La (Cu Anh)_Bieu4HTMT_!1 1 bao cao giao KH ve HTCMT vung TNB   12-12-2011" xfId="4069"/>
    <cellStyle name="4_Cau thuy dien Ban La (Cu Anh)_Bieu4HTMT_KH TPCP vung TNB (03-1-2012)" xfId="4071"/>
    <cellStyle name="4_Cau thuy dien Ban La (Cu Anh)_KH TPCP vung TNB (03-1-2012)" xfId="4072"/>
    <cellStyle name="4_Du toan 558 (Km17+508.12 - Km 22)" xfId="4073"/>
    <cellStyle name="4_Du toan 558 (Km17+508.12 - Km 22)_!1 1 bao cao giao KH ve HTCMT vung TNB   12-12-2011" xfId="4076"/>
    <cellStyle name="4_Du toan 558 (Km17+508.12 - Km 22)_Bieu4HTMT" xfId="4078"/>
    <cellStyle name="4_Du toan 558 (Km17+508.12 - Km 22)_Bieu4HTMT_!1 1 bao cao giao KH ve HTCMT vung TNB   12-12-2011" xfId="4080"/>
    <cellStyle name="4_Du toan 558 (Km17+508.12 - Km 22)_Bieu4HTMT_KH TPCP vung TNB (03-1-2012)" xfId="4087"/>
    <cellStyle name="4_Du toan 558 (Km17+508.12 - Km 22)_KH TPCP vung TNB (03-1-2012)" xfId="4088"/>
    <cellStyle name="4_Gia_VLQL48_duyet " xfId="2881"/>
    <cellStyle name="4_Gia_VLQL48_duyet _!1 1 bao cao giao KH ve HTCMT vung TNB   12-12-2011" xfId="4089"/>
    <cellStyle name="4_Gia_VLQL48_duyet _Bieu4HTMT" xfId="3845"/>
    <cellStyle name="4_Gia_VLQL48_duyet _Bieu4HTMT_!1 1 bao cao giao KH ve HTCMT vung TNB   12-12-2011" xfId="760"/>
    <cellStyle name="4_Gia_VLQL48_duyet _Bieu4HTMT_KH TPCP vung TNB (03-1-2012)" xfId="3856"/>
    <cellStyle name="4_Gia_VLQL48_duyet _KH TPCP vung TNB (03-1-2012)" xfId="4095"/>
    <cellStyle name="4_KlQdinhduyet" xfId="4099"/>
    <cellStyle name="4_KlQdinhduyet_!1 1 bao cao giao KH ve HTCMT vung TNB   12-12-2011" xfId="4103"/>
    <cellStyle name="4_KlQdinhduyet_Bieu4HTMT" xfId="4104"/>
    <cellStyle name="4_KlQdinhduyet_Bieu4HTMT_!1 1 bao cao giao KH ve HTCMT vung TNB   12-12-2011" xfId="4106"/>
    <cellStyle name="4_KlQdinhduyet_Bieu4HTMT_KH TPCP vung TNB (03-1-2012)" xfId="4110"/>
    <cellStyle name="4_KlQdinhduyet_KH TPCP vung TNB (03-1-2012)" xfId="4112"/>
    <cellStyle name="4_ÿÿÿÿÿ" xfId="793"/>
    <cellStyle name="40% - Accent1 2" xfId="4114"/>
    <cellStyle name="40% - Accent2 2" xfId="2043"/>
    <cellStyle name="40% - Accent3 2" xfId="2744"/>
    <cellStyle name="40% - Accent4 2" xfId="2468"/>
    <cellStyle name="40% - Accent5 2" xfId="3159"/>
    <cellStyle name="40% - Accent6 2" xfId="4116"/>
    <cellStyle name="40% - Nhấn1" xfId="4118"/>
    <cellStyle name="40% - Nhấn2" xfId="4121"/>
    <cellStyle name="40% - Nhấn3" xfId="4123"/>
    <cellStyle name="40% - Nhấn4" xfId="4128"/>
    <cellStyle name="40% - Nhấn5" xfId="4131"/>
    <cellStyle name="40% - Nhấn6" xfId="642"/>
    <cellStyle name="52" xfId="4133"/>
    <cellStyle name="6" xfId="38"/>
    <cellStyle name="6_15_10_2013 BC nhu cau von doi ung ODA (2014-2016) ngay 15102013 Sua" xfId="4135"/>
    <cellStyle name="6_BC nhu cau von doi ung ODA nganh NN (BKH)" xfId="1966"/>
    <cellStyle name="6_BC nhu cau von doi ung ODA nganh NN (BKH)_05-12  KH trung han 2016-2020 - Liem Thinh edited" xfId="4140"/>
    <cellStyle name="6_BC nhu cau von doi ung ODA nganh NN (BKH)_Copy of 05-12  KH trung han 2016-2020 - Liem Thinh edited (1)" xfId="3978"/>
    <cellStyle name="6_BC Tai co cau (bieu TH)" xfId="4142"/>
    <cellStyle name="6_BC Tai co cau (bieu TH)_05-12  KH trung han 2016-2020 - Liem Thinh edited" xfId="954"/>
    <cellStyle name="6_BC Tai co cau (bieu TH)_Copy of 05-12  KH trung han 2016-2020 - Liem Thinh edited (1)" xfId="3708"/>
    <cellStyle name="6_Cong trinh co y kien LD_Dang_NN_2011-Tay nguyen-9-10" xfId="155"/>
    <cellStyle name="6_Cong trinh co y kien LD_Dang_NN_2011-Tay nguyen-9-10_!1 1 bao cao giao KH ve HTCMT vung TNB   12-12-2011" xfId="2344"/>
    <cellStyle name="6_Cong trinh co y kien LD_Dang_NN_2011-Tay nguyen-9-10_Bieu4HTMT" xfId="4145"/>
    <cellStyle name="6_Cong trinh co y kien LD_Dang_NN_2011-Tay nguyen-9-10_Bieu4HTMT_!1 1 bao cao giao KH ve HTCMT vung TNB   12-12-2011" xfId="3124"/>
    <cellStyle name="6_Cong trinh co y kien LD_Dang_NN_2011-Tay nguyen-9-10_Bieu4HTMT_KH TPCP vung TNB (03-1-2012)" xfId="4148"/>
    <cellStyle name="6_Cong trinh co y kien LD_Dang_NN_2011-Tay nguyen-9-10_KH TPCP vung TNB (03-1-2012)" xfId="3150"/>
    <cellStyle name="6_DK 2014-2015 final" xfId="3463"/>
    <cellStyle name="6_DK 2014-2015 final_05-12  KH trung han 2016-2020 - Liem Thinh edited" xfId="1696"/>
    <cellStyle name="6_DK 2014-2015 final_Copy of 05-12  KH trung han 2016-2020 - Liem Thinh edited (1)" xfId="4149"/>
    <cellStyle name="6_DK 2014-2015 new" xfId="4150"/>
    <cellStyle name="6_DK 2014-2015 new_05-12  KH trung han 2016-2020 - Liem Thinh edited" xfId="4154"/>
    <cellStyle name="6_DK 2014-2015 new_Copy of 05-12  KH trung han 2016-2020 - Liem Thinh edited (1)" xfId="4157"/>
    <cellStyle name="6_DK KH CBDT 2014 11-11-2013" xfId="4160"/>
    <cellStyle name="6_DK KH CBDT 2014 11-11-2013(1)" xfId="2450"/>
    <cellStyle name="6_DK KH CBDT 2014 11-11-2013(1)_05-12  KH trung han 2016-2020 - Liem Thinh edited" xfId="4161"/>
    <cellStyle name="6_DK KH CBDT 2014 11-11-2013(1)_Copy of 05-12  KH trung han 2016-2020 - Liem Thinh edited (1)" xfId="4164"/>
    <cellStyle name="6_DK KH CBDT 2014 11-11-2013_05-12  KH trung han 2016-2020 - Liem Thinh edited" xfId="4168"/>
    <cellStyle name="6_DK KH CBDT 2014 11-11-2013_Copy of 05-12  KH trung han 2016-2020 - Liem Thinh edited (1)" xfId="4170"/>
    <cellStyle name="6_KH 2011-2015" xfId="4172"/>
    <cellStyle name="6_tai co cau dau tu (tong hop)1" xfId="2418"/>
    <cellStyle name="6_TN - Ho tro khac 2011" xfId="4178"/>
    <cellStyle name="6_TN - Ho tro khac 2011_!1 1 bao cao giao KH ve HTCMT vung TNB   12-12-2011" xfId="4181"/>
    <cellStyle name="6_TN - Ho tro khac 2011_Bieu4HTMT" xfId="3025"/>
    <cellStyle name="6_TN - Ho tro khac 2011_Bieu4HTMT_!1 1 bao cao giao KH ve HTCMT vung TNB   12-12-2011" xfId="4183"/>
    <cellStyle name="6_TN - Ho tro khac 2011_Bieu4HTMT_KH TPCP vung TNB (03-1-2012)" xfId="20"/>
    <cellStyle name="6_TN - Ho tro khac 2011_KH TPCP vung TNB (03-1-2012)" xfId="4184"/>
    <cellStyle name="60% - Accent1 2" xfId="1880"/>
    <cellStyle name="60% - Accent2 2" xfId="4186"/>
    <cellStyle name="60% - Accent3 2" xfId="4175"/>
    <cellStyle name="60% - Accent4 2" xfId="4189"/>
    <cellStyle name="60% - Accent5 2" xfId="390"/>
    <cellStyle name="60% - Accent6 2" xfId="4192"/>
    <cellStyle name="60% - Nhấn1" xfId="4194"/>
    <cellStyle name="60% - Nhấn2" xfId="4195"/>
    <cellStyle name="60% - Nhấn3" xfId="4196"/>
    <cellStyle name="60% - Nhấn4" xfId="4197"/>
    <cellStyle name="60% - Nhấn5" xfId="4200"/>
    <cellStyle name="60% - Nhấn6" xfId="4202"/>
    <cellStyle name="9" xfId="4205"/>
    <cellStyle name="9_!1 1 bao cao giao KH ve HTCMT vung TNB   12-12-2011" xfId="4199"/>
    <cellStyle name="9_Bieu4HTMT" xfId="2229"/>
    <cellStyle name="9_Bieu4HTMT_!1 1 bao cao giao KH ve HTCMT vung TNB   12-12-2011" xfId="4206"/>
    <cellStyle name="9_Bieu4HTMT_KH TPCP vung TNB (03-1-2012)" xfId="4207"/>
    <cellStyle name="9_KH TPCP vung TNB (03-1-2012)" xfId="4210"/>
    <cellStyle name="Accent1 2" xfId="4215"/>
    <cellStyle name="Accent2 2" xfId="4216"/>
    <cellStyle name="Accent3 2" xfId="4218"/>
    <cellStyle name="Accent4 2" xfId="253"/>
    <cellStyle name="Accent5 2" xfId="2844"/>
    <cellStyle name="Accent6 2" xfId="4222"/>
    <cellStyle name="ÅëÈ­ [0]_      " xfId="4226"/>
    <cellStyle name="AeE­ [0]_INQUIRY ¿?¾÷AßAø " xfId="1910"/>
    <cellStyle name="ÅëÈ­ [0]_L601CPT" xfId="65"/>
    <cellStyle name="ÅëÈ­_      " xfId="4228"/>
    <cellStyle name="AeE­_INQUIRY ¿?¾÷AßAø " xfId="4231"/>
    <cellStyle name="ÅëÈ­_L601CPT" xfId="4235"/>
    <cellStyle name="args.style" xfId="4237"/>
    <cellStyle name="args.style 2" xfId="97"/>
    <cellStyle name="at" xfId="676"/>
    <cellStyle name="ÄÞ¸¶ [0]_      " xfId="4238"/>
    <cellStyle name="AÞ¸¶ [0]_INQUIRY ¿?¾÷AßAø " xfId="4241"/>
    <cellStyle name="ÄÞ¸¶ [0]_L601CPT" xfId="4242"/>
    <cellStyle name="ÄÞ¸¶_      " xfId="4243"/>
    <cellStyle name="AÞ¸¶_INQUIRY ¿?¾÷AßAø " xfId="4245"/>
    <cellStyle name="ÄÞ¸¶_L601CPT" xfId="3832"/>
    <cellStyle name="AutoFormat Options" xfId="4248"/>
    <cellStyle name="AutoFormat Options 2" xfId="2683"/>
    <cellStyle name="Bad 2" xfId="4250"/>
    <cellStyle name="Bangchu" xfId="4251"/>
    <cellStyle name="Body" xfId="2242"/>
    <cellStyle name="C?AØ_¿?¾÷CoE² " xfId="4254"/>
    <cellStyle name="C~1" xfId="4256"/>
    <cellStyle name="Ç¥ÁØ_      " xfId="4257"/>
    <cellStyle name="C￥AØ_¿μ¾÷CoE² " xfId="4259"/>
    <cellStyle name="Ç¥ÁØ_±¸¹Ì´ëÃ¥" xfId="4260"/>
    <cellStyle name="C￥AØ_Sheet1_¿μ¾÷CoE² " xfId="4261"/>
    <cellStyle name="Ç¥ÁØ_ÿÿÿÿÿÿ_4_ÃÑÇÕ°è " xfId="1478"/>
    <cellStyle name="Calc Currency (0)" xfId="4264"/>
    <cellStyle name="Calc Currency (0) 2" xfId="4269"/>
    <cellStyle name="Calc Currency (2)" xfId="1555"/>
    <cellStyle name="Calc Currency (2) 10" xfId="4271"/>
    <cellStyle name="Calc Currency (2) 11" xfId="4273"/>
    <cellStyle name="Calc Currency (2) 12" xfId="4274"/>
    <cellStyle name="Calc Currency (2) 13" xfId="4277"/>
    <cellStyle name="Calc Currency (2) 14" xfId="4282"/>
    <cellStyle name="Calc Currency (2) 15" xfId="4286"/>
    <cellStyle name="Calc Currency (2) 16" xfId="4290"/>
    <cellStyle name="Calc Currency (2) 2" xfId="795"/>
    <cellStyle name="Calc Currency (2) 3" xfId="4293"/>
    <cellStyle name="Calc Currency (2) 4" xfId="4299"/>
    <cellStyle name="Calc Currency (2) 5" xfId="4304"/>
    <cellStyle name="Calc Currency (2) 6" xfId="4308"/>
    <cellStyle name="Calc Currency (2) 7" xfId="4311"/>
    <cellStyle name="Calc Currency (2) 8" xfId="4314"/>
    <cellStyle name="Calc Currency (2) 9" xfId="1735"/>
    <cellStyle name="Calc Percent (0)" xfId="4316"/>
    <cellStyle name="Calc Percent (0) 10" xfId="4319"/>
    <cellStyle name="Calc Percent (0) 11" xfId="4320"/>
    <cellStyle name="Calc Percent (0) 12" xfId="4324"/>
    <cellStyle name="Calc Percent (0) 13" xfId="1397"/>
    <cellStyle name="Calc Percent (0) 14" xfId="4327"/>
    <cellStyle name="Calc Percent (0) 15" xfId="4328"/>
    <cellStyle name="Calc Percent (0) 16" xfId="4330"/>
    <cellStyle name="Calc Percent (0) 2" xfId="3931"/>
    <cellStyle name="Calc Percent (0) 3" xfId="3935"/>
    <cellStyle name="Calc Percent (0) 4" xfId="3939"/>
    <cellStyle name="Calc Percent (0) 5" xfId="3726"/>
    <cellStyle name="Calc Percent (0) 6" xfId="3942"/>
    <cellStyle name="Calc Percent (0) 7" xfId="2975"/>
    <cellStyle name="Calc Percent (0) 8" xfId="4332"/>
    <cellStyle name="Calc Percent (0) 9" xfId="4333"/>
    <cellStyle name="Calc Percent (1)" xfId="4334"/>
    <cellStyle name="Calc Percent (1) 10" xfId="4336"/>
    <cellStyle name="Calc Percent (1) 11" xfId="3674"/>
    <cellStyle name="Calc Percent (1) 12" xfId="4339"/>
    <cellStyle name="Calc Percent (1) 13" xfId="683"/>
    <cellStyle name="Calc Percent (1) 14" xfId="4340"/>
    <cellStyle name="Calc Percent (1) 15" xfId="1483"/>
    <cellStyle name="Calc Percent (1) 16" xfId="4341"/>
    <cellStyle name="Calc Percent (1) 2" xfId="2578"/>
    <cellStyle name="Calc Percent (1) 3" xfId="4344"/>
    <cellStyle name="Calc Percent (1) 4" xfId="4348"/>
    <cellStyle name="Calc Percent (1) 5" xfId="4350"/>
    <cellStyle name="Calc Percent (1) 6" xfId="4352"/>
    <cellStyle name="Calc Percent (1) 7" xfId="4354"/>
    <cellStyle name="Calc Percent (1) 8" xfId="1320"/>
    <cellStyle name="Calc Percent (1) 9" xfId="4357"/>
    <cellStyle name="Calc Percent (2)" xfId="971"/>
    <cellStyle name="Calc Percent (2) 10" xfId="192"/>
    <cellStyle name="Calc Percent (2) 11" xfId="4359"/>
    <cellStyle name="Calc Percent (2) 12" xfId="4360"/>
    <cellStyle name="Calc Percent (2) 13" xfId="2047"/>
    <cellStyle name="Calc Percent (2) 14" xfId="3581"/>
    <cellStyle name="Calc Percent (2) 15" xfId="3623"/>
    <cellStyle name="Calc Percent (2) 16" xfId="3633"/>
    <cellStyle name="Calc Percent (2) 2" xfId="4364"/>
    <cellStyle name="Calc Percent (2) 3" xfId="4369"/>
    <cellStyle name="Calc Percent (2) 4" xfId="4374"/>
    <cellStyle name="Calc Percent (2) 5" xfId="4379"/>
    <cellStyle name="Calc Percent (2) 6" xfId="4383"/>
    <cellStyle name="Calc Percent (2) 7" xfId="266"/>
    <cellStyle name="Calc Percent (2) 8" xfId="4387"/>
    <cellStyle name="Calc Percent (2) 9" xfId="4390"/>
    <cellStyle name="Calc Units (0)" xfId="4392"/>
    <cellStyle name="Calc Units (0) 10" xfId="4393"/>
    <cellStyle name="Calc Units (0) 11" xfId="1492"/>
    <cellStyle name="Calc Units (0) 12" xfId="431"/>
    <cellStyle name="Calc Units (0) 13" xfId="4395"/>
    <cellStyle name="Calc Units (0) 14" xfId="4398"/>
    <cellStyle name="Calc Units (0) 15" xfId="4400"/>
    <cellStyle name="Calc Units (0) 16" xfId="4402"/>
    <cellStyle name="Calc Units (0) 2" xfId="4404"/>
    <cellStyle name="Calc Units (0) 3" xfId="4405"/>
    <cellStyle name="Calc Units (0) 4" xfId="4407"/>
    <cellStyle name="Calc Units (0) 5" xfId="4409"/>
    <cellStyle name="Calc Units (0) 6" xfId="4410"/>
    <cellStyle name="Calc Units (0) 7" xfId="4411"/>
    <cellStyle name="Calc Units (0) 8" xfId="4417"/>
    <cellStyle name="Calc Units (0) 9" xfId="4418"/>
    <cellStyle name="Calc Units (1)" xfId="4419"/>
    <cellStyle name="Calc Units (1) 10" xfId="3040"/>
    <cellStyle name="Calc Units (1) 11" xfId="3044"/>
    <cellStyle name="Calc Units (1) 12" xfId="4421"/>
    <cellStyle name="Calc Units (1) 13" xfId="4423"/>
    <cellStyle name="Calc Units (1) 14" xfId="4425"/>
    <cellStyle name="Calc Units (1) 15" xfId="4427"/>
    <cellStyle name="Calc Units (1) 16" xfId="4429"/>
    <cellStyle name="Calc Units (1) 2" xfId="4434"/>
    <cellStyle name="Calc Units (1) 3" xfId="2142"/>
    <cellStyle name="Calc Units (1) 4" xfId="4024"/>
    <cellStyle name="Calc Units (1) 5" xfId="4440"/>
    <cellStyle name="Calc Units (1) 6" xfId="4444"/>
    <cellStyle name="Calc Units (1) 7" xfId="4448"/>
    <cellStyle name="Calc Units (1) 8" xfId="4452"/>
    <cellStyle name="Calc Units (1) 9" xfId="4453"/>
    <cellStyle name="Calc Units (2)" xfId="4454"/>
    <cellStyle name="Calc Units (2) 10" xfId="4455"/>
    <cellStyle name="Calc Units (2) 11" xfId="4456"/>
    <cellStyle name="Calc Units (2) 12" xfId="4457"/>
    <cellStyle name="Calc Units (2) 13" xfId="4458"/>
    <cellStyle name="Calc Units (2) 14" xfId="4464"/>
    <cellStyle name="Calc Units (2) 15" xfId="4470"/>
    <cellStyle name="Calc Units (2) 16" xfId="4475"/>
    <cellStyle name="Calc Units (2) 2" xfId="3799"/>
    <cellStyle name="Calc Units (2) 3" xfId="3804"/>
    <cellStyle name="Calc Units (2) 4" xfId="4479"/>
    <cellStyle name="Calc Units (2) 5" xfId="4481"/>
    <cellStyle name="Calc Units (2) 6" xfId="4483"/>
    <cellStyle name="Calc Units (2) 7" xfId="4484"/>
    <cellStyle name="Calc Units (2) 8" xfId="4485"/>
    <cellStyle name="Calc Units (2) 9" xfId="3671"/>
    <cellStyle name="Calculation 2" xfId="2100"/>
    <cellStyle name="Calculation 2 10" xfId="37"/>
    <cellStyle name="Calculation 2 10 10" xfId="3729"/>
    <cellStyle name="Calculation 2 10 11" xfId="4486"/>
    <cellStyle name="Calculation 2 10 12" xfId="4487"/>
    <cellStyle name="Calculation 2 10 13" xfId="4489"/>
    <cellStyle name="Calculation 2 10 14" xfId="4493"/>
    <cellStyle name="Calculation 2 10 15" xfId="2058"/>
    <cellStyle name="Calculation 2 10 16" xfId="4496"/>
    <cellStyle name="Calculation 2 10 2" xfId="4498"/>
    <cellStyle name="Calculation 2 10 2 10" xfId="1968"/>
    <cellStyle name="Calculation 2 10 2 11" xfId="3813"/>
    <cellStyle name="Calculation 2 10 2 12" xfId="3818"/>
    <cellStyle name="Calculation 2 10 2 13" xfId="3825"/>
    <cellStyle name="Calculation 2 10 2 2" xfId="4499"/>
    <cellStyle name="Calculation 2 10 2 3" xfId="4500"/>
    <cellStyle name="Calculation 2 10 2 4" xfId="3153"/>
    <cellStyle name="Calculation 2 10 2 5" xfId="4502"/>
    <cellStyle name="Calculation 2 10 2 6" xfId="1930"/>
    <cellStyle name="Calculation 2 10 2 7" xfId="4505"/>
    <cellStyle name="Calculation 2 10 2 8" xfId="4508"/>
    <cellStyle name="Calculation 2 10 2 9" xfId="4511"/>
    <cellStyle name="Calculation 2 10 3" xfId="4514"/>
    <cellStyle name="Calculation 2 10 3 10" xfId="4459"/>
    <cellStyle name="Calculation 2 10 3 11" xfId="4465"/>
    <cellStyle name="Calculation 2 10 3 12" xfId="4471"/>
    <cellStyle name="Calculation 2 10 3 13" xfId="2219"/>
    <cellStyle name="Calculation 2 10 3 2" xfId="1211"/>
    <cellStyle name="Calculation 2 10 3 3" xfId="4515"/>
    <cellStyle name="Calculation 2 10 3 4" xfId="4517"/>
    <cellStyle name="Calculation 2 10 3 5" xfId="4519"/>
    <cellStyle name="Calculation 2 10 3 6" xfId="796"/>
    <cellStyle name="Calculation 2 10 3 7" xfId="4292"/>
    <cellStyle name="Calculation 2 10 3 8" xfId="4298"/>
    <cellStyle name="Calculation 2 10 3 9" xfId="4303"/>
    <cellStyle name="Calculation 2 10 4" xfId="3387"/>
    <cellStyle name="Calculation 2 10 4 10" xfId="4520"/>
    <cellStyle name="Calculation 2 10 4 11" xfId="4521"/>
    <cellStyle name="Calculation 2 10 4 12" xfId="4522"/>
    <cellStyle name="Calculation 2 10 4 13" xfId="4523"/>
    <cellStyle name="Calculation 2 10 4 2" xfId="4525"/>
    <cellStyle name="Calculation 2 10 4 3" xfId="4531"/>
    <cellStyle name="Calculation 2 10 4 4" xfId="4537"/>
    <cellStyle name="Calculation 2 10 4 5" xfId="4541"/>
    <cellStyle name="Calculation 2 10 4 6" xfId="4544"/>
    <cellStyle name="Calculation 2 10 4 7" xfId="4547"/>
    <cellStyle name="Calculation 2 10 4 8" xfId="4550"/>
    <cellStyle name="Calculation 2 10 4 9" xfId="4553"/>
    <cellStyle name="Calculation 2 10 5" xfId="4554"/>
    <cellStyle name="Calculation 2 10 6" xfId="4555"/>
    <cellStyle name="Calculation 2 10 7" xfId="4556"/>
    <cellStyle name="Calculation 2 10 8" xfId="4557"/>
    <cellStyle name="Calculation 2 10 9" xfId="4559"/>
    <cellStyle name="Calculation 2 11" xfId="117"/>
    <cellStyle name="Calculation 2 11 10" xfId="2432"/>
    <cellStyle name="Calculation 2 11 11" xfId="4560"/>
    <cellStyle name="Calculation 2 11 12" xfId="4561"/>
    <cellStyle name="Calculation 2 11 13" xfId="3180"/>
    <cellStyle name="Calculation 2 11 14" xfId="4565"/>
    <cellStyle name="Calculation 2 11 15" xfId="4569"/>
    <cellStyle name="Calculation 2 11 16" xfId="4575"/>
    <cellStyle name="Calculation 2 11 2" xfId="4576"/>
    <cellStyle name="Calculation 2 11 2 10" xfId="4577"/>
    <cellStyle name="Calculation 2 11 2 11" xfId="4578"/>
    <cellStyle name="Calculation 2 11 2 12" xfId="4579"/>
    <cellStyle name="Calculation 2 11 2 13" xfId="4580"/>
    <cellStyle name="Calculation 2 11 2 2" xfId="4583"/>
    <cellStyle name="Calculation 2 11 2 3" xfId="1632"/>
    <cellStyle name="Calculation 2 11 2 4" xfId="4589"/>
    <cellStyle name="Calculation 2 11 2 5" xfId="4593"/>
    <cellStyle name="Calculation 2 11 2 6" xfId="4597"/>
    <cellStyle name="Calculation 2 11 2 7" xfId="4601"/>
    <cellStyle name="Calculation 2 11 2 8" xfId="4606"/>
    <cellStyle name="Calculation 2 11 2 9" xfId="4612"/>
    <cellStyle name="Calculation 2 11 3" xfId="4616"/>
    <cellStyle name="Calculation 2 11 3 10" xfId="4617"/>
    <cellStyle name="Calculation 2 11 3 11" xfId="4618"/>
    <cellStyle name="Calculation 2 11 3 12" xfId="4620"/>
    <cellStyle name="Calculation 2 11 3 13" xfId="4622"/>
    <cellStyle name="Calculation 2 11 3 2" xfId="4626"/>
    <cellStyle name="Calculation 2 11 3 3" xfId="4630"/>
    <cellStyle name="Calculation 2 11 3 4" xfId="4634"/>
    <cellStyle name="Calculation 2 11 3 5" xfId="4640"/>
    <cellStyle name="Calculation 2 11 3 6" xfId="4646"/>
    <cellStyle name="Calculation 2 11 3 7" xfId="4655"/>
    <cellStyle name="Calculation 2 11 3 8" xfId="4666"/>
    <cellStyle name="Calculation 2 11 3 9" xfId="4675"/>
    <cellStyle name="Calculation 2 11 4" xfId="4677"/>
    <cellStyle name="Calculation 2 11 4 10" xfId="4680"/>
    <cellStyle name="Calculation 2 11 4 11" xfId="4681"/>
    <cellStyle name="Calculation 2 11 4 12" xfId="4683"/>
    <cellStyle name="Calculation 2 11 4 13" xfId="4685"/>
    <cellStyle name="Calculation 2 11 4 2" xfId="3755"/>
    <cellStyle name="Calculation 2 11 4 3" xfId="3760"/>
    <cellStyle name="Calculation 2 11 4 4" xfId="3765"/>
    <cellStyle name="Calculation 2 11 4 5" xfId="3771"/>
    <cellStyle name="Calculation 2 11 4 6" xfId="3778"/>
    <cellStyle name="Calculation 2 11 4 7" xfId="3786"/>
    <cellStyle name="Calculation 2 11 4 8" xfId="4687"/>
    <cellStyle name="Calculation 2 11 4 9" xfId="4690"/>
    <cellStyle name="Calculation 2 11 5" xfId="4693"/>
    <cellStyle name="Calculation 2 11 6" xfId="4696"/>
    <cellStyle name="Calculation 2 11 7" xfId="39"/>
    <cellStyle name="Calculation 2 11 8" xfId="4699"/>
    <cellStyle name="Calculation 2 11 9" xfId="4705"/>
    <cellStyle name="Calculation 2 12" xfId="119"/>
    <cellStyle name="Calculation 2 12 10" xfId="472"/>
    <cellStyle name="Calculation 2 12 11" xfId="4707"/>
    <cellStyle name="Calculation 2 12 12" xfId="2492"/>
    <cellStyle name="Calculation 2 12 13" xfId="4710"/>
    <cellStyle name="Calculation 2 12 14" xfId="4712"/>
    <cellStyle name="Calculation 2 12 15" xfId="4716"/>
    <cellStyle name="Calculation 2 12 16" xfId="4722"/>
    <cellStyle name="Calculation 2 12 2" xfId="4725"/>
    <cellStyle name="Calculation 2 12 2 10" xfId="2287"/>
    <cellStyle name="Calculation 2 12 2 11" xfId="4730"/>
    <cellStyle name="Calculation 2 12 2 12" xfId="4735"/>
    <cellStyle name="Calculation 2 12 2 13" xfId="4741"/>
    <cellStyle name="Calculation 2 12 2 2" xfId="4743"/>
    <cellStyle name="Calculation 2 12 2 3" xfId="4744"/>
    <cellStyle name="Calculation 2 12 2 4" xfId="4745"/>
    <cellStyle name="Calculation 2 12 2 5" xfId="4748"/>
    <cellStyle name="Calculation 2 12 2 6" xfId="4753"/>
    <cellStyle name="Calculation 2 12 2 7" xfId="4757"/>
    <cellStyle name="Calculation 2 12 2 8" xfId="4761"/>
    <cellStyle name="Calculation 2 12 2 9" xfId="166"/>
    <cellStyle name="Calculation 2 12 3" xfId="4764"/>
    <cellStyle name="Calculation 2 12 3 10" xfId="3890"/>
    <cellStyle name="Calculation 2 12 3 11" xfId="2113"/>
    <cellStyle name="Calculation 2 12 3 12" xfId="4769"/>
    <cellStyle name="Calculation 2 12 3 13" xfId="4779"/>
    <cellStyle name="Calculation 2 12 3 2" xfId="3359"/>
    <cellStyle name="Calculation 2 12 3 3" xfId="3677"/>
    <cellStyle name="Calculation 2 12 3 4" xfId="4782"/>
    <cellStyle name="Calculation 2 12 3 5" xfId="4784"/>
    <cellStyle name="Calculation 2 12 3 6" xfId="4786"/>
    <cellStyle name="Calculation 2 12 3 7" xfId="3719"/>
    <cellStyle name="Calculation 2 12 3 8" xfId="4790"/>
    <cellStyle name="Calculation 2 12 3 9" xfId="4792"/>
    <cellStyle name="Calculation 2 12 4" xfId="4796"/>
    <cellStyle name="Calculation 2 12 4 10" xfId="4798"/>
    <cellStyle name="Calculation 2 12 4 11" xfId="4800"/>
    <cellStyle name="Calculation 2 12 4 12" xfId="319"/>
    <cellStyle name="Calculation 2 12 4 13" xfId="4802"/>
    <cellStyle name="Calculation 2 12 4 2" xfId="3417"/>
    <cellStyle name="Calculation 2 12 4 3" xfId="4805"/>
    <cellStyle name="Calculation 2 12 4 4" xfId="4808"/>
    <cellStyle name="Calculation 2 12 4 5" xfId="4811"/>
    <cellStyle name="Calculation 2 12 4 6" xfId="4815"/>
    <cellStyle name="Calculation 2 12 4 7" xfId="4818"/>
    <cellStyle name="Calculation 2 12 4 8" xfId="3339"/>
    <cellStyle name="Calculation 2 12 4 9" xfId="4821"/>
    <cellStyle name="Calculation 2 12 5" xfId="4826"/>
    <cellStyle name="Calculation 2 12 6" xfId="2670"/>
    <cellStyle name="Calculation 2 12 7" xfId="4832"/>
    <cellStyle name="Calculation 2 12 8" xfId="4837"/>
    <cellStyle name="Calculation 2 12 9" xfId="4842"/>
    <cellStyle name="Calculation 2 13" xfId="4204"/>
    <cellStyle name="Calculation 2 13 10" xfId="4848"/>
    <cellStyle name="Calculation 2 13 11" xfId="2979"/>
    <cellStyle name="Calculation 2 13 12" xfId="4854"/>
    <cellStyle name="Calculation 2 13 13" xfId="4856"/>
    <cellStyle name="Calculation 2 13 14" xfId="4858"/>
    <cellStyle name="Calculation 2 13 15" xfId="4860"/>
    <cellStyle name="Calculation 2 13 16" xfId="4862"/>
    <cellStyle name="Calculation 2 13 2" xfId="1898"/>
    <cellStyle name="Calculation 2 13 2 10" xfId="4864"/>
    <cellStyle name="Calculation 2 13 2 11" xfId="4866"/>
    <cellStyle name="Calculation 2 13 2 12" xfId="4868"/>
    <cellStyle name="Calculation 2 13 2 13" xfId="4870"/>
    <cellStyle name="Calculation 2 13 2 2" xfId="4874"/>
    <cellStyle name="Calculation 2 13 2 3" xfId="343"/>
    <cellStyle name="Calculation 2 13 2 4" xfId="4876"/>
    <cellStyle name="Calculation 2 13 2 5" xfId="4879"/>
    <cellStyle name="Calculation 2 13 2 6" xfId="4883"/>
    <cellStyle name="Calculation 2 13 2 7" xfId="4886"/>
    <cellStyle name="Calculation 2 13 2 8" xfId="1610"/>
    <cellStyle name="Calculation 2 13 2 9" xfId="1310"/>
    <cellStyle name="Calculation 2 13 3" xfId="4888"/>
    <cellStyle name="Calculation 2 13 3 10" xfId="4892"/>
    <cellStyle name="Calculation 2 13 3 11" xfId="4896"/>
    <cellStyle name="Calculation 2 13 3 12" xfId="4899"/>
    <cellStyle name="Calculation 2 13 3 13" xfId="4904"/>
    <cellStyle name="Calculation 2 13 3 2" xfId="4906"/>
    <cellStyle name="Calculation 2 13 3 3" xfId="4910"/>
    <cellStyle name="Calculation 2 13 3 4" xfId="892"/>
    <cellStyle name="Calculation 2 13 3 5" xfId="4913"/>
    <cellStyle name="Calculation 2 13 3 6" xfId="4915"/>
    <cellStyle name="Calculation 2 13 3 7" xfId="2942"/>
    <cellStyle name="Calculation 2 13 3 8" xfId="4917"/>
    <cellStyle name="Calculation 2 13 3 9" xfId="4920"/>
    <cellStyle name="Calculation 2 13 4" xfId="16"/>
    <cellStyle name="Calculation 2 13 4 10" xfId="4926"/>
    <cellStyle name="Calculation 2 13 4 11" xfId="4932"/>
    <cellStyle name="Calculation 2 13 4 12" xfId="3995"/>
    <cellStyle name="Calculation 2 13 4 13" xfId="2130"/>
    <cellStyle name="Calculation 2 13 4 2" xfId="3863"/>
    <cellStyle name="Calculation 2 13 4 3" xfId="4936"/>
    <cellStyle name="Calculation 2 13 4 4" xfId="4939"/>
    <cellStyle name="Calculation 2 13 4 5" xfId="4941"/>
    <cellStyle name="Calculation 2 13 4 6" xfId="1116"/>
    <cellStyle name="Calculation 2 13 4 7" xfId="4943"/>
    <cellStyle name="Calculation 2 13 4 8" xfId="4946"/>
    <cellStyle name="Calculation 2 13 4 9" xfId="4949"/>
    <cellStyle name="Calculation 2 13 5" xfId="1763"/>
    <cellStyle name="Calculation 2 13 6" xfId="2290"/>
    <cellStyle name="Calculation 2 13 7" xfId="4727"/>
    <cellStyle name="Calculation 2 13 8" xfId="4732"/>
    <cellStyle name="Calculation 2 13 9" xfId="4738"/>
    <cellStyle name="Calculation 2 14" xfId="4102"/>
    <cellStyle name="Calculation 2 14 10" xfId="4908"/>
    <cellStyle name="Calculation 2 14 11" xfId="893"/>
    <cellStyle name="Calculation 2 14 12" xfId="4912"/>
    <cellStyle name="Calculation 2 14 13" xfId="4914"/>
    <cellStyle name="Calculation 2 14 14" xfId="2943"/>
    <cellStyle name="Calculation 2 14 15" xfId="4916"/>
    <cellStyle name="Calculation 2 14 16" xfId="4919"/>
    <cellStyle name="Calculation 2 14 2" xfId="1467"/>
    <cellStyle name="Calculation 2 14 2 10" xfId="3377"/>
    <cellStyle name="Calculation 2 14 2 11" xfId="4952"/>
    <cellStyle name="Calculation 2 14 2 12" xfId="4953"/>
    <cellStyle name="Calculation 2 14 2 13" xfId="2788"/>
    <cellStyle name="Calculation 2 14 2 2" xfId="4956"/>
    <cellStyle name="Calculation 2 14 2 3" xfId="2545"/>
    <cellStyle name="Calculation 2 14 2 4" xfId="4959"/>
    <cellStyle name="Calculation 2 14 2 5" xfId="4962"/>
    <cellStyle name="Calculation 2 14 2 6" xfId="4964"/>
    <cellStyle name="Calculation 2 14 2 7" xfId="4967"/>
    <cellStyle name="Calculation 2 14 2 8" xfId="4970"/>
    <cellStyle name="Calculation 2 14 2 9" xfId="4973"/>
    <cellStyle name="Calculation 2 14 3" xfId="4977"/>
    <cellStyle name="Calculation 2 14 3 10" xfId="4981"/>
    <cellStyle name="Calculation 2 14 3 11" xfId="4985"/>
    <cellStyle name="Calculation 2 14 3 12" xfId="4991"/>
    <cellStyle name="Calculation 2 14 3 13" xfId="4995"/>
    <cellStyle name="Calculation 2 14 3 2" xfId="5000"/>
    <cellStyle name="Calculation 2 14 3 3" xfId="5005"/>
    <cellStyle name="Calculation 2 14 3 4" xfId="5008"/>
    <cellStyle name="Calculation 2 14 3 5" xfId="3987"/>
    <cellStyle name="Calculation 2 14 3 6" xfId="5011"/>
    <cellStyle name="Calculation 2 14 3 7" xfId="5014"/>
    <cellStyle name="Calculation 2 14 3 8" xfId="5016"/>
    <cellStyle name="Calculation 2 14 3 9" xfId="1037"/>
    <cellStyle name="Calculation 2 14 4" xfId="5020"/>
    <cellStyle name="Calculation 2 14 4 10" xfId="2515"/>
    <cellStyle name="Calculation 2 14 4 11" xfId="3354"/>
    <cellStyle name="Calculation 2 14 4 12" xfId="5023"/>
    <cellStyle name="Calculation 2 14 4 13" xfId="5026"/>
    <cellStyle name="Calculation 2 14 4 2" xfId="5029"/>
    <cellStyle name="Calculation 2 14 4 3" xfId="2179"/>
    <cellStyle name="Calculation 2 14 4 4" xfId="5030"/>
    <cellStyle name="Calculation 2 14 4 5" xfId="5031"/>
    <cellStyle name="Calculation 2 14 4 6" xfId="5032"/>
    <cellStyle name="Calculation 2 14 4 7" xfId="5033"/>
    <cellStyle name="Calculation 2 14 4 8" xfId="5034"/>
    <cellStyle name="Calculation 2 14 4 9" xfId="1822"/>
    <cellStyle name="Calculation 2 14 5" xfId="5036"/>
    <cellStyle name="Calculation 2 14 6" xfId="5038"/>
    <cellStyle name="Calculation 2 14 7" xfId="5043"/>
    <cellStyle name="Calculation 2 14 8" xfId="5046"/>
    <cellStyle name="Calculation 2 14 9" xfId="5050"/>
    <cellStyle name="Calculation 2 15" xfId="3160"/>
    <cellStyle name="Calculation 2 15 10" xfId="1409"/>
    <cellStyle name="Calculation 2 15 11" xfId="5056"/>
    <cellStyle name="Calculation 2 15 12" xfId="5060"/>
    <cellStyle name="Calculation 2 15 13" xfId="5062"/>
    <cellStyle name="Calculation 2 15 14" xfId="814"/>
    <cellStyle name="Calculation 2 15 15" xfId="5064"/>
    <cellStyle name="Calculation 2 15 16" xfId="2663"/>
    <cellStyle name="Calculation 2 15 2" xfId="5066"/>
    <cellStyle name="Calculation 2 15 2 10" xfId="5069"/>
    <cellStyle name="Calculation 2 15 2 11" xfId="2970"/>
    <cellStyle name="Calculation 2 15 2 12" xfId="1865"/>
    <cellStyle name="Calculation 2 15 2 13" xfId="656"/>
    <cellStyle name="Calculation 2 15 2 2" xfId="5078"/>
    <cellStyle name="Calculation 2 15 2 3" xfId="5080"/>
    <cellStyle name="Calculation 2 15 2 4" xfId="5082"/>
    <cellStyle name="Calculation 2 15 2 5" xfId="5085"/>
    <cellStyle name="Calculation 2 15 2 6" xfId="5088"/>
    <cellStyle name="Calculation 2 15 2 7" xfId="5092"/>
    <cellStyle name="Calculation 2 15 2 8" xfId="5096"/>
    <cellStyle name="Calculation 2 15 2 9" xfId="5101"/>
    <cellStyle name="Calculation 2 15 3" xfId="5104"/>
    <cellStyle name="Calculation 2 15 3 10" xfId="5107"/>
    <cellStyle name="Calculation 2 15 3 11" xfId="1453"/>
    <cellStyle name="Calculation 2 15 3 12" xfId="5111"/>
    <cellStyle name="Calculation 2 15 3 13" xfId="3686"/>
    <cellStyle name="Calculation 2 15 3 2" xfId="5116"/>
    <cellStyle name="Calculation 2 15 3 3" xfId="5118"/>
    <cellStyle name="Calculation 2 15 3 4" xfId="5120"/>
    <cellStyle name="Calculation 2 15 3 5" xfId="5122"/>
    <cellStyle name="Calculation 2 15 3 6" xfId="5124"/>
    <cellStyle name="Calculation 2 15 3 7" xfId="5127"/>
    <cellStyle name="Calculation 2 15 3 8" xfId="1837"/>
    <cellStyle name="Calculation 2 15 3 9" xfId="5130"/>
    <cellStyle name="Calculation 2 15 4" xfId="5132"/>
    <cellStyle name="Calculation 2 15 4 10" xfId="5138"/>
    <cellStyle name="Calculation 2 15 4 11" xfId="2696"/>
    <cellStyle name="Calculation 2 15 4 12" xfId="5144"/>
    <cellStyle name="Calculation 2 15 4 13" xfId="3003"/>
    <cellStyle name="Calculation 2 15 4 2" xfId="5147"/>
    <cellStyle name="Calculation 2 15 4 3" xfId="4432"/>
    <cellStyle name="Calculation 2 15 4 4" xfId="2144"/>
    <cellStyle name="Calculation 2 15 4 5" xfId="4026"/>
    <cellStyle name="Calculation 2 15 4 6" xfId="4438"/>
    <cellStyle name="Calculation 2 15 4 7" xfId="4442"/>
    <cellStyle name="Calculation 2 15 4 8" xfId="4446"/>
    <cellStyle name="Calculation 2 15 4 9" xfId="4450"/>
    <cellStyle name="Calculation 2 15 5" xfId="5150"/>
    <cellStyle name="Calculation 2 15 6" xfId="5153"/>
    <cellStyle name="Calculation 2 15 7" xfId="5156"/>
    <cellStyle name="Calculation 2 15 8" xfId="5159"/>
    <cellStyle name="Calculation 2 15 9" xfId="2951"/>
    <cellStyle name="Calculation 2 16" xfId="5162"/>
    <cellStyle name="Calculation 2 16 10" xfId="5166"/>
    <cellStyle name="Calculation 2 16 11" xfId="5168"/>
    <cellStyle name="Calculation 2 16 12" xfId="1252"/>
    <cellStyle name="Calculation 2 16 13" xfId="3056"/>
    <cellStyle name="Calculation 2 16 14" xfId="4097"/>
    <cellStyle name="Calculation 2 16 15" xfId="5169"/>
    <cellStyle name="Calculation 2 16 16" xfId="5171"/>
    <cellStyle name="Calculation 2 16 2" xfId="5174"/>
    <cellStyle name="Calculation 2 16 2 10" xfId="5176"/>
    <cellStyle name="Calculation 2 16 2 11" xfId="1894"/>
    <cellStyle name="Calculation 2 16 2 12" xfId="5177"/>
    <cellStyle name="Calculation 2 16 2 13" xfId="5178"/>
    <cellStyle name="Calculation 2 16 2 2" xfId="4378"/>
    <cellStyle name="Calculation 2 16 2 3" xfId="4382"/>
    <cellStyle name="Calculation 2 16 2 4" xfId="265"/>
    <cellStyle name="Calculation 2 16 2 5" xfId="4386"/>
    <cellStyle name="Calculation 2 16 2 6" xfId="4389"/>
    <cellStyle name="Calculation 2 16 2 7" xfId="5179"/>
    <cellStyle name="Calculation 2 16 2 8" xfId="5181"/>
    <cellStyle name="Calculation 2 16 2 9" xfId="5184"/>
    <cellStyle name="Calculation 2 16 3" xfId="5189"/>
    <cellStyle name="Calculation 2 16 3 10" xfId="3429"/>
    <cellStyle name="Calculation 2 16 3 11" xfId="2355"/>
    <cellStyle name="Calculation 2 16 3 12" xfId="3433"/>
    <cellStyle name="Calculation 2 16 3 13" xfId="3438"/>
    <cellStyle name="Calculation 2 16 3 2" xfId="5190"/>
    <cellStyle name="Calculation 2 16 3 3" xfId="5192"/>
    <cellStyle name="Calculation 2 16 3 4" xfId="1152"/>
    <cellStyle name="Calculation 2 16 3 5" xfId="5193"/>
    <cellStyle name="Calculation 2 16 3 6" xfId="5195"/>
    <cellStyle name="Calculation 2 16 3 7" xfId="5197"/>
    <cellStyle name="Calculation 2 16 3 8" xfId="5199"/>
    <cellStyle name="Calculation 2 16 3 9" xfId="5200"/>
    <cellStyle name="Calculation 2 16 4" xfId="1170"/>
    <cellStyle name="Calculation 2 16 4 10" xfId="5202"/>
    <cellStyle name="Calculation 2 16 4 11" xfId="3274"/>
    <cellStyle name="Calculation 2 16 4 12" xfId="5204"/>
    <cellStyle name="Calculation 2 16 4 13" xfId="2711"/>
    <cellStyle name="Calculation 2 16 4 2" xfId="3529"/>
    <cellStyle name="Calculation 2 16 4 3" xfId="3532"/>
    <cellStyle name="Calculation 2 16 4 4" xfId="5208"/>
    <cellStyle name="Calculation 2 16 4 5" xfId="5209"/>
    <cellStyle name="Calculation 2 16 4 6" xfId="2733"/>
    <cellStyle name="Calculation 2 16 4 7" xfId="5210"/>
    <cellStyle name="Calculation 2 16 4 8" xfId="5212"/>
    <cellStyle name="Calculation 2 16 4 9" xfId="2892"/>
    <cellStyle name="Calculation 2 16 5" xfId="5216"/>
    <cellStyle name="Calculation 2 16 6" xfId="5220"/>
    <cellStyle name="Calculation 2 16 7" xfId="4267"/>
    <cellStyle name="Calculation 2 16 8" xfId="5224"/>
    <cellStyle name="Calculation 2 16 9" xfId="5227"/>
    <cellStyle name="Calculation 2 17" xfId="5230"/>
    <cellStyle name="Calculation 2 17 10" xfId="5232"/>
    <cellStyle name="Calculation 2 17 11" xfId="5234"/>
    <cellStyle name="Calculation 2 17 12" xfId="5236"/>
    <cellStyle name="Calculation 2 17 13" xfId="5239"/>
    <cellStyle name="Calculation 2 17 14" xfId="5246"/>
    <cellStyle name="Calculation 2 17 15" xfId="5253"/>
    <cellStyle name="Calculation 2 17 16" xfId="4031"/>
    <cellStyle name="Calculation 2 17 2" xfId="5256"/>
    <cellStyle name="Calculation 2 17 2 10" xfId="5258"/>
    <cellStyle name="Calculation 2 17 2 11" xfId="2917"/>
    <cellStyle name="Calculation 2 17 2 12" xfId="775"/>
    <cellStyle name="Calculation 2 17 2 13" xfId="5263"/>
    <cellStyle name="Calculation 2 17 2 2" xfId="5264"/>
    <cellStyle name="Calculation 2 17 2 3" xfId="2393"/>
    <cellStyle name="Calculation 2 17 2 4" xfId="1525"/>
    <cellStyle name="Calculation 2 17 2 5" xfId="5267"/>
    <cellStyle name="Calculation 2 17 2 6" xfId="5270"/>
    <cellStyle name="Calculation 2 17 2 7" xfId="3141"/>
    <cellStyle name="Calculation 2 17 2 8" xfId="2539"/>
    <cellStyle name="Calculation 2 17 2 9" xfId="5273"/>
    <cellStyle name="Calculation 2 17 3" xfId="5277"/>
    <cellStyle name="Calculation 2 17 3 10" xfId="5279"/>
    <cellStyle name="Calculation 2 17 3 11" xfId="3147"/>
    <cellStyle name="Calculation 2 17 3 12" xfId="1784"/>
    <cellStyle name="Calculation 2 17 3 13" xfId="5284"/>
    <cellStyle name="Calculation 2 17 3 2" xfId="5285"/>
    <cellStyle name="Calculation 2 17 3 3" xfId="1499"/>
    <cellStyle name="Calculation 2 17 3 4" xfId="5287"/>
    <cellStyle name="Calculation 2 17 3 5" xfId="5289"/>
    <cellStyle name="Calculation 2 17 3 6" xfId="5291"/>
    <cellStyle name="Calculation 2 17 3 7" xfId="2636"/>
    <cellStyle name="Calculation 2 17 3 8" xfId="5297"/>
    <cellStyle name="Calculation 2 17 3 9" xfId="5303"/>
    <cellStyle name="Calculation 2 17 4" xfId="5305"/>
    <cellStyle name="Calculation 2 17 4 10" xfId="5307"/>
    <cellStyle name="Calculation 2 17 4 11" xfId="5309"/>
    <cellStyle name="Calculation 2 17 4 12" xfId="5314"/>
    <cellStyle name="Calculation 2 17 4 13" xfId="5316"/>
    <cellStyle name="Calculation 2 17 4 2" xfId="5318"/>
    <cellStyle name="Calculation 2 17 4 3" xfId="2148"/>
    <cellStyle name="Calculation 2 17 4 4" xfId="5322"/>
    <cellStyle name="Calculation 2 17 4 5" xfId="5326"/>
    <cellStyle name="Calculation 2 17 4 6" xfId="5329"/>
    <cellStyle name="Calculation 2 17 4 7" xfId="5331"/>
    <cellStyle name="Calculation 2 17 4 8" xfId="5334"/>
    <cellStyle name="Calculation 2 17 4 9" xfId="5337"/>
    <cellStyle name="Calculation 2 17 5" xfId="2609"/>
    <cellStyle name="Calculation 2 17 6" xfId="5341"/>
    <cellStyle name="Calculation 2 17 7" xfId="5344"/>
    <cellStyle name="Calculation 2 17 8" xfId="5348"/>
    <cellStyle name="Calculation 2 17 9" xfId="930"/>
    <cellStyle name="Calculation 2 18" xfId="5350"/>
    <cellStyle name="Calculation 2 18 10" xfId="3279"/>
    <cellStyle name="Calculation 2 18 11" xfId="985"/>
    <cellStyle name="Calculation 2 18 12" xfId="5354"/>
    <cellStyle name="Calculation 2 18 13" xfId="5357"/>
    <cellStyle name="Calculation 2 18 14" xfId="3490"/>
    <cellStyle name="Calculation 2 18 15" xfId="5359"/>
    <cellStyle name="Calculation 2 18 16" xfId="5361"/>
    <cellStyle name="Calculation 2 18 2" xfId="5363"/>
    <cellStyle name="Calculation 2 18 2 10" xfId="5367"/>
    <cellStyle name="Calculation 2 18 2 11" xfId="5371"/>
    <cellStyle name="Calculation 2 18 2 12" xfId="5375"/>
    <cellStyle name="Calculation 2 18 2 13" xfId="5378"/>
    <cellStyle name="Calculation 2 18 2 2" xfId="5381"/>
    <cellStyle name="Calculation 2 18 2 3" xfId="5383"/>
    <cellStyle name="Calculation 2 18 2 4" xfId="1281"/>
    <cellStyle name="Calculation 2 18 2 5" xfId="5385"/>
    <cellStyle name="Calculation 2 18 2 6" xfId="2506"/>
    <cellStyle name="Calculation 2 18 2 7" xfId="5388"/>
    <cellStyle name="Calculation 2 18 2 8" xfId="5392"/>
    <cellStyle name="Calculation 2 18 2 9" xfId="5397"/>
    <cellStyle name="Calculation 2 18 3" xfId="5402"/>
    <cellStyle name="Calculation 2 18 3 10" xfId="2471"/>
    <cellStyle name="Calculation 2 18 3 11" xfId="5403"/>
    <cellStyle name="Calculation 2 18 3 12" xfId="5405"/>
    <cellStyle name="Calculation 2 18 3 13" xfId="5406"/>
    <cellStyle name="Calculation 2 18 3 2" xfId="1272"/>
    <cellStyle name="Calculation 2 18 3 3" xfId="5407"/>
    <cellStyle name="Calculation 2 18 3 4" xfId="5409"/>
    <cellStyle name="Calculation 2 18 3 5" xfId="1636"/>
    <cellStyle name="Calculation 2 18 3 6" xfId="5412"/>
    <cellStyle name="Calculation 2 18 3 7" xfId="5416"/>
    <cellStyle name="Calculation 2 18 3 8" xfId="5419"/>
    <cellStyle name="Calculation 2 18 3 9" xfId="3302"/>
    <cellStyle name="Calculation 2 18 4" xfId="878"/>
    <cellStyle name="Calculation 2 18 4 10" xfId="3032"/>
    <cellStyle name="Calculation 2 18 4 11" xfId="4180"/>
    <cellStyle name="Calculation 2 18 4 12" xfId="5421"/>
    <cellStyle name="Calculation 2 18 4 13" xfId="4046"/>
    <cellStyle name="Calculation 2 18 4 2" xfId="5422"/>
    <cellStyle name="Calculation 2 18 4 3" xfId="1107"/>
    <cellStyle name="Calculation 2 18 4 4" xfId="1000"/>
    <cellStyle name="Calculation 2 18 4 5" xfId="1046"/>
    <cellStyle name="Calculation 2 18 4 6" xfId="3732"/>
    <cellStyle name="Calculation 2 18 4 7" xfId="2835"/>
    <cellStyle name="Calculation 2 18 4 8" xfId="5424"/>
    <cellStyle name="Calculation 2 18 4 9" xfId="5427"/>
    <cellStyle name="Calculation 2 18 5" xfId="5433"/>
    <cellStyle name="Calculation 2 18 6" xfId="3891"/>
    <cellStyle name="Calculation 2 18 7" xfId="2115"/>
    <cellStyle name="Calculation 2 18 8" xfId="4768"/>
    <cellStyle name="Calculation 2 18 9" xfId="4775"/>
    <cellStyle name="Calculation 2 19" xfId="5435"/>
    <cellStyle name="Calculation 2 19 10" xfId="5004"/>
    <cellStyle name="Calculation 2 19 11" xfId="5007"/>
    <cellStyle name="Calculation 2 19 12" xfId="3988"/>
    <cellStyle name="Calculation 2 19 13" xfId="5010"/>
    <cellStyle name="Calculation 2 19 14" xfId="5013"/>
    <cellStyle name="Calculation 2 19 15" xfId="5015"/>
    <cellStyle name="Calculation 2 19 16" xfId="1038"/>
    <cellStyle name="Calculation 2 19 2" xfId="5436"/>
    <cellStyle name="Calculation 2 19 2 10" xfId="5437"/>
    <cellStyle name="Calculation 2 19 2 11" xfId="178"/>
    <cellStyle name="Calculation 2 19 2 12" xfId="1489"/>
    <cellStyle name="Calculation 2 19 2 13" xfId="5439"/>
    <cellStyle name="Calculation 2 19 2 2" xfId="3182"/>
    <cellStyle name="Calculation 2 19 2 3" xfId="4563"/>
    <cellStyle name="Calculation 2 19 2 4" xfId="4567"/>
    <cellStyle name="Calculation 2 19 2 5" xfId="4571"/>
    <cellStyle name="Calculation 2 19 2 6" xfId="5443"/>
    <cellStyle name="Calculation 2 19 2 7" xfId="1560"/>
    <cellStyle name="Calculation 2 19 2 8" xfId="5447"/>
    <cellStyle name="Calculation 2 19 2 9" xfId="5451"/>
    <cellStyle name="Calculation 2 19 3" xfId="3918"/>
    <cellStyle name="Calculation 2 19 3 10" xfId="5456"/>
    <cellStyle name="Calculation 2 19 3 11" xfId="561"/>
    <cellStyle name="Calculation 2 19 3 12" xfId="667"/>
    <cellStyle name="Calculation 2 19 3 13" xfId="1058"/>
    <cellStyle name="Calculation 2 19 3 2" xfId="2081"/>
    <cellStyle name="Calculation 2 19 3 3" xfId="3947"/>
    <cellStyle name="Calculation 2 19 3 4" xfId="3958"/>
    <cellStyle name="Calculation 2 19 3 5" xfId="582"/>
    <cellStyle name="Calculation 2 19 3 6" xfId="3961"/>
    <cellStyle name="Calculation 2 19 3 7" xfId="3966"/>
    <cellStyle name="Calculation 2 19 3 8" xfId="2770"/>
    <cellStyle name="Calculation 2 19 3 9" xfId="3011"/>
    <cellStyle name="Calculation 2 19 4" xfId="1685"/>
    <cellStyle name="Calculation 2 19 4 10" xfId="2123"/>
    <cellStyle name="Calculation 2 19 4 11" xfId="5460"/>
    <cellStyle name="Calculation 2 19 4 12" xfId="1382"/>
    <cellStyle name="Calculation 2 19 4 13" xfId="5461"/>
    <cellStyle name="Calculation 2 19 4 2" xfId="3053"/>
    <cellStyle name="Calculation 2 19 4 3" xfId="5462"/>
    <cellStyle name="Calculation 2 19 4 4" xfId="5467"/>
    <cellStyle name="Calculation 2 19 4 5" xfId="5468"/>
    <cellStyle name="Calculation 2 19 4 6" xfId="5469"/>
    <cellStyle name="Calculation 2 19 4 7" xfId="1143"/>
    <cellStyle name="Calculation 2 19 4 8" xfId="5470"/>
    <cellStyle name="Calculation 2 19 4 9" xfId="5471"/>
    <cellStyle name="Calculation 2 19 5" xfId="5475"/>
    <cellStyle name="Calculation 2 19 6" xfId="5479"/>
    <cellStyle name="Calculation 2 19 7" xfId="5483"/>
    <cellStyle name="Calculation 2 19 8" xfId="5484"/>
    <cellStyle name="Calculation 2 19 9" xfId="2806"/>
    <cellStyle name="Calculation 2 2" xfId="5410"/>
    <cellStyle name="Calculation 2 2 10" xfId="5486"/>
    <cellStyle name="Calculation 2 2 11" xfId="5494"/>
    <cellStyle name="Calculation 2 2 12" xfId="5499"/>
    <cellStyle name="Calculation 2 2 13" xfId="5502"/>
    <cellStyle name="Calculation 2 2 14" xfId="5505"/>
    <cellStyle name="Calculation 2 2 15" xfId="5511"/>
    <cellStyle name="Calculation 2 2 16" xfId="824"/>
    <cellStyle name="Calculation 2 2 2" xfId="653"/>
    <cellStyle name="Calculation 2 2 2 10" xfId="5515"/>
    <cellStyle name="Calculation 2 2 2 11" xfId="5519"/>
    <cellStyle name="Calculation 2 2 2 12" xfId="5521"/>
    <cellStyle name="Calculation 2 2 2 13" xfId="5522"/>
    <cellStyle name="Calculation 2 2 2 2" xfId="5523"/>
    <cellStyle name="Calculation 2 2 2 3" xfId="5525"/>
    <cellStyle name="Calculation 2 2 2 4" xfId="5527"/>
    <cellStyle name="Calculation 2 2 2 5" xfId="1019"/>
    <cellStyle name="Calculation 2 2 2 6" xfId="2927"/>
    <cellStyle name="Calculation 2 2 2 7" xfId="5529"/>
    <cellStyle name="Calculation 2 2 2 8" xfId="2761"/>
    <cellStyle name="Calculation 2 2 2 9" xfId="5531"/>
    <cellStyle name="Calculation 2 2 3" xfId="2859"/>
    <cellStyle name="Calculation 2 2 3 10" xfId="5532"/>
    <cellStyle name="Calculation 2 2 3 11" xfId="5533"/>
    <cellStyle name="Calculation 2 2 3 12" xfId="2400"/>
    <cellStyle name="Calculation 2 2 3 13" xfId="5534"/>
    <cellStyle name="Calculation 2 2 3 2" xfId="5540"/>
    <cellStyle name="Calculation 2 2 3 3" xfId="5541"/>
    <cellStyle name="Calculation 2 2 3 4" xfId="5542"/>
    <cellStyle name="Calculation 2 2 3 5" xfId="5543"/>
    <cellStyle name="Calculation 2 2 3 6" xfId="5545"/>
    <cellStyle name="Calculation 2 2 3 7" xfId="5546"/>
    <cellStyle name="Calculation 2 2 3 8" xfId="5547"/>
    <cellStyle name="Calculation 2 2 3 9" xfId="5548"/>
    <cellStyle name="Calculation 2 2 4" xfId="2864"/>
    <cellStyle name="Calculation 2 2 4 10" xfId="5549"/>
    <cellStyle name="Calculation 2 2 4 11" xfId="5551"/>
    <cellStyle name="Calculation 2 2 4 12" xfId="5553"/>
    <cellStyle name="Calculation 2 2 4 13" xfId="3736"/>
    <cellStyle name="Calculation 2 2 4 2" xfId="3880"/>
    <cellStyle name="Calculation 2 2 4 3" xfId="5554"/>
    <cellStyle name="Calculation 2 2 4 4" xfId="1052"/>
    <cellStyle name="Calculation 2 2 4 5" xfId="2884"/>
    <cellStyle name="Calculation 2 2 4 6" xfId="5558"/>
    <cellStyle name="Calculation 2 2 4 7" xfId="5562"/>
    <cellStyle name="Calculation 2 2 4 8" xfId="5564"/>
    <cellStyle name="Calculation 2 2 4 9" xfId="5566"/>
    <cellStyle name="Calculation 2 2 5" xfId="5569"/>
    <cellStyle name="Calculation 2 2 6" xfId="5572"/>
    <cellStyle name="Calculation 2 2 7" xfId="5574"/>
    <cellStyle name="Calculation 2 2 8" xfId="4020"/>
    <cellStyle name="Calculation 2 2 9" xfId="5576"/>
    <cellStyle name="Calculation 2 20" xfId="3161"/>
    <cellStyle name="Calculation 2 20 10" xfId="1410"/>
    <cellStyle name="Calculation 2 20 11" xfId="5055"/>
    <cellStyle name="Calculation 2 20 12" xfId="5059"/>
    <cellStyle name="Calculation 2 20 13" xfId="5061"/>
    <cellStyle name="Calculation 2 20 14" xfId="815"/>
    <cellStyle name="Calculation 2 20 15" xfId="5063"/>
    <cellStyle name="Calculation 2 20 16" xfId="2664"/>
    <cellStyle name="Calculation 2 20 2" xfId="5065"/>
    <cellStyle name="Calculation 2 20 2 10" xfId="5068"/>
    <cellStyle name="Calculation 2 20 2 11" xfId="2971"/>
    <cellStyle name="Calculation 2 20 2 12" xfId="1866"/>
    <cellStyle name="Calculation 2 20 2 13" xfId="657"/>
    <cellStyle name="Calculation 2 20 2 2" xfId="5077"/>
    <cellStyle name="Calculation 2 20 2 3" xfId="5079"/>
    <cellStyle name="Calculation 2 20 2 4" xfId="5081"/>
    <cellStyle name="Calculation 2 20 2 5" xfId="5084"/>
    <cellStyle name="Calculation 2 20 2 6" xfId="5087"/>
    <cellStyle name="Calculation 2 20 2 7" xfId="5091"/>
    <cellStyle name="Calculation 2 20 2 8" xfId="5095"/>
    <cellStyle name="Calculation 2 20 2 9" xfId="5100"/>
    <cellStyle name="Calculation 2 20 3" xfId="5103"/>
    <cellStyle name="Calculation 2 20 3 10" xfId="5106"/>
    <cellStyle name="Calculation 2 20 3 11" xfId="1454"/>
    <cellStyle name="Calculation 2 20 3 12" xfId="5110"/>
    <cellStyle name="Calculation 2 20 3 13" xfId="3687"/>
    <cellStyle name="Calculation 2 20 3 2" xfId="5115"/>
    <cellStyle name="Calculation 2 20 3 3" xfId="5117"/>
    <cellStyle name="Calculation 2 20 3 4" xfId="5119"/>
    <cellStyle name="Calculation 2 20 3 5" xfId="5121"/>
    <cellStyle name="Calculation 2 20 3 6" xfId="5123"/>
    <cellStyle name="Calculation 2 20 3 7" xfId="5126"/>
    <cellStyle name="Calculation 2 20 3 8" xfId="1838"/>
    <cellStyle name="Calculation 2 20 3 9" xfId="5129"/>
    <cellStyle name="Calculation 2 20 4" xfId="5131"/>
    <cellStyle name="Calculation 2 20 4 10" xfId="5137"/>
    <cellStyle name="Calculation 2 20 4 11" xfId="2697"/>
    <cellStyle name="Calculation 2 20 4 12" xfId="5143"/>
    <cellStyle name="Calculation 2 20 4 13" xfId="3004"/>
    <cellStyle name="Calculation 2 20 4 2" xfId="5146"/>
    <cellStyle name="Calculation 2 20 4 3" xfId="4431"/>
    <cellStyle name="Calculation 2 20 4 4" xfId="2145"/>
    <cellStyle name="Calculation 2 20 4 5" xfId="4027"/>
    <cellStyle name="Calculation 2 20 4 6" xfId="4437"/>
    <cellStyle name="Calculation 2 20 4 7" xfId="4441"/>
    <cellStyle name="Calculation 2 20 4 8" xfId="4445"/>
    <cellStyle name="Calculation 2 20 4 9" xfId="4449"/>
    <cellStyle name="Calculation 2 20 5" xfId="5149"/>
    <cellStyle name="Calculation 2 20 6" xfId="5152"/>
    <cellStyle name="Calculation 2 20 7" xfId="5155"/>
    <cellStyle name="Calculation 2 20 8" xfId="5158"/>
    <cellStyle name="Calculation 2 20 9" xfId="2952"/>
    <cellStyle name="Calculation 2 21" xfId="5161"/>
    <cellStyle name="Calculation 2 21 10" xfId="5165"/>
    <cellStyle name="Calculation 2 21 11" xfId="5167"/>
    <cellStyle name="Calculation 2 21 12" xfId="1253"/>
    <cellStyle name="Calculation 2 21 13" xfId="3057"/>
    <cellStyle name="Calculation 2 21 2" xfId="5173"/>
    <cellStyle name="Calculation 2 21 3" xfId="5188"/>
    <cellStyle name="Calculation 2 21 4" xfId="1171"/>
    <cellStyle name="Calculation 2 21 5" xfId="5215"/>
    <cellStyle name="Calculation 2 21 6" xfId="5219"/>
    <cellStyle name="Calculation 2 21 7" xfId="4266"/>
    <cellStyle name="Calculation 2 21 8" xfId="5223"/>
    <cellStyle name="Calculation 2 21 9" xfId="5226"/>
    <cellStyle name="Calculation 2 22" xfId="5229"/>
    <cellStyle name="Calculation 2 22 10" xfId="5231"/>
    <cellStyle name="Calculation 2 22 11" xfId="5233"/>
    <cellStyle name="Calculation 2 22 12" xfId="5235"/>
    <cellStyle name="Calculation 2 22 13" xfId="5238"/>
    <cellStyle name="Calculation 2 22 2" xfId="5255"/>
    <cellStyle name="Calculation 2 22 3" xfId="5276"/>
    <cellStyle name="Calculation 2 22 4" xfId="5304"/>
    <cellStyle name="Calculation 2 22 5" xfId="2610"/>
    <cellStyle name="Calculation 2 22 6" xfId="5340"/>
    <cellStyle name="Calculation 2 22 7" xfId="5343"/>
    <cellStyle name="Calculation 2 22 8" xfId="5347"/>
    <cellStyle name="Calculation 2 22 9" xfId="931"/>
    <cellStyle name="Calculation 2 23" xfId="5349"/>
    <cellStyle name="Calculation 2 23 10" xfId="3280"/>
    <cellStyle name="Calculation 2 23 11" xfId="986"/>
    <cellStyle name="Calculation 2 23 12" xfId="5353"/>
    <cellStyle name="Calculation 2 23 13" xfId="5356"/>
    <cellStyle name="Calculation 2 23 2" xfId="5362"/>
    <cellStyle name="Calculation 2 23 3" xfId="5401"/>
    <cellStyle name="Calculation 2 23 4" xfId="879"/>
    <cellStyle name="Calculation 2 23 5" xfId="5432"/>
    <cellStyle name="Calculation 2 23 6" xfId="3892"/>
    <cellStyle name="Calculation 2 23 7" xfId="2116"/>
    <cellStyle name="Calculation 2 23 8" xfId="4767"/>
    <cellStyle name="Calculation 2 23 9" xfId="4774"/>
    <cellStyle name="Calculation 2 24" xfId="5434"/>
    <cellStyle name="Calculation 2 25" xfId="5579"/>
    <cellStyle name="Calculation 2 26" xfId="5581"/>
    <cellStyle name="Calculation 2 27" xfId="5583"/>
    <cellStyle name="Calculation 2 28" xfId="5585"/>
    <cellStyle name="Calculation 2 29" xfId="5587"/>
    <cellStyle name="Calculation 2 3" xfId="5414"/>
    <cellStyle name="Calculation 2 3 10" xfId="5588"/>
    <cellStyle name="Calculation 2 3 11" xfId="5590"/>
    <cellStyle name="Calculation 2 3 12" xfId="5592"/>
    <cellStyle name="Calculation 2 3 13" xfId="5593"/>
    <cellStyle name="Calculation 2 3 14" xfId="5595"/>
    <cellStyle name="Calculation 2 3 15" xfId="5598"/>
    <cellStyle name="Calculation 2 3 16" xfId="2051"/>
    <cellStyle name="Calculation 2 3 2" xfId="5602"/>
    <cellStyle name="Calculation 2 3 2 10" xfId="5605"/>
    <cellStyle name="Calculation 2 3 2 11" xfId="5611"/>
    <cellStyle name="Calculation 2 3 2 12" xfId="5615"/>
    <cellStyle name="Calculation 2 3 2 13" xfId="5617"/>
    <cellStyle name="Calculation 2 3 2 2" xfId="5619"/>
    <cellStyle name="Calculation 2 3 2 3" xfId="5620"/>
    <cellStyle name="Calculation 2 3 2 4" xfId="5621"/>
    <cellStyle name="Calculation 2 3 2 5" xfId="5622"/>
    <cellStyle name="Calculation 2 3 2 6" xfId="1820"/>
    <cellStyle name="Calculation 2 3 2 7" xfId="5624"/>
    <cellStyle name="Calculation 2 3 2 8" xfId="1025"/>
    <cellStyle name="Calculation 2 3 2 9" xfId="154"/>
    <cellStyle name="Calculation 2 3 3" xfId="5626"/>
    <cellStyle name="Calculation 2 3 3 10" xfId="4227"/>
    <cellStyle name="Calculation 2 3 3 11" xfId="5629"/>
    <cellStyle name="Calculation 2 3 3 12" xfId="5630"/>
    <cellStyle name="Calculation 2 3 3 13" xfId="5631"/>
    <cellStyle name="Calculation 2 3 3 2" xfId="5632"/>
    <cellStyle name="Calculation 2 3 3 3" xfId="5633"/>
    <cellStyle name="Calculation 2 3 3 4" xfId="5634"/>
    <cellStyle name="Calculation 2 3 3 5" xfId="588"/>
    <cellStyle name="Calculation 2 3 3 6" xfId="594"/>
    <cellStyle name="Calculation 2 3 3 7" xfId="1725"/>
    <cellStyle name="Calculation 2 3 3 8" xfId="5635"/>
    <cellStyle name="Calculation 2 3 3 9" xfId="3839"/>
    <cellStyle name="Calculation 2 3 4" xfId="5636"/>
    <cellStyle name="Calculation 2 3 4 10" xfId="5639"/>
    <cellStyle name="Calculation 2 3 4 11" xfId="2888"/>
    <cellStyle name="Calculation 2 3 4 12" xfId="5640"/>
    <cellStyle name="Calculation 2 3 4 13" xfId="4077"/>
    <cellStyle name="Calculation 2 3 4 2" xfId="1323"/>
    <cellStyle name="Calculation 2 3 4 3" xfId="5641"/>
    <cellStyle name="Calculation 2 3 4 4" xfId="5642"/>
    <cellStyle name="Calculation 2 3 4 5" xfId="5644"/>
    <cellStyle name="Calculation 2 3 4 6" xfId="3022"/>
    <cellStyle name="Calculation 2 3 4 7" xfId="3401"/>
    <cellStyle name="Calculation 2 3 4 8" xfId="5645"/>
    <cellStyle name="Calculation 2 3 4 9" xfId="3714"/>
    <cellStyle name="Calculation 2 3 5" xfId="5647"/>
    <cellStyle name="Calculation 2 3 6" xfId="5649"/>
    <cellStyle name="Calculation 2 3 7" xfId="5651"/>
    <cellStyle name="Calculation 2 3 8" xfId="3506"/>
    <cellStyle name="Calculation 2 3 9" xfId="3552"/>
    <cellStyle name="Calculation 2 30" xfId="5578"/>
    <cellStyle name="Calculation 2 31" xfId="5580"/>
    <cellStyle name="Calculation 2 32" xfId="5582"/>
    <cellStyle name="Calculation 2 33" xfId="5584"/>
    <cellStyle name="Calculation 2 34" xfId="5586"/>
    <cellStyle name="Calculation 2 35" xfId="5652"/>
    <cellStyle name="Calculation 2 4" xfId="5418"/>
    <cellStyle name="Calculation 2 4 10" xfId="5657"/>
    <cellStyle name="Calculation 2 4 11" xfId="5660"/>
    <cellStyle name="Calculation 2 4 12" xfId="5663"/>
    <cellStyle name="Calculation 2 4 13" xfId="2866"/>
    <cellStyle name="Calculation 2 4 14" xfId="5665"/>
    <cellStyle name="Calculation 2 4 15" xfId="5666"/>
    <cellStyle name="Calculation 2 4 16" xfId="5667"/>
    <cellStyle name="Calculation 2 4 2" xfId="4132"/>
    <cellStyle name="Calculation 2 4 2 10" xfId="5671"/>
    <cellStyle name="Calculation 2 4 2 11" xfId="3064"/>
    <cellStyle name="Calculation 2 4 2 12" xfId="3346"/>
    <cellStyle name="Calculation 2 4 2 13" xfId="5674"/>
    <cellStyle name="Calculation 2 4 2 2" xfId="5677"/>
    <cellStyle name="Calculation 2 4 2 3" xfId="436"/>
    <cellStyle name="Calculation 2 4 2 4" xfId="440"/>
    <cellStyle name="Calculation 2 4 2 5" xfId="444"/>
    <cellStyle name="Calculation 2 4 2 6" xfId="447"/>
    <cellStyle name="Calculation 2 4 2 7" xfId="451"/>
    <cellStyle name="Calculation 2 4 2 8" xfId="459"/>
    <cellStyle name="Calculation 2 4 2 9" xfId="463"/>
    <cellStyle name="Calculation 2 4 3" xfId="5682"/>
    <cellStyle name="Calculation 2 4 3 10" xfId="4275"/>
    <cellStyle name="Calculation 2 4 3 11" xfId="4280"/>
    <cellStyle name="Calculation 2 4 3 12" xfId="4284"/>
    <cellStyle name="Calculation 2 4 3 13" xfId="4288"/>
    <cellStyle name="Calculation 2 4 3 2" xfId="5687"/>
    <cellStyle name="Calculation 2 4 3 3" xfId="5690"/>
    <cellStyle name="Calculation 2 4 3 4" xfId="2411"/>
    <cellStyle name="Calculation 2 4 3 5" xfId="135"/>
    <cellStyle name="Calculation 2 4 3 6" xfId="63"/>
    <cellStyle name="Calculation 2 4 3 7" xfId="5691"/>
    <cellStyle name="Calculation 2 4 3 8" xfId="5693"/>
    <cellStyle name="Calculation 2 4 3 9" xfId="5695"/>
    <cellStyle name="Calculation 2 4 4" xfId="5699"/>
    <cellStyle name="Calculation 2 4 4 10" xfId="5701"/>
    <cellStyle name="Calculation 2 4 4 11" xfId="1748"/>
    <cellStyle name="Calculation 2 4 4 12" xfId="1830"/>
    <cellStyle name="Calculation 2 4 4 13" xfId="5703"/>
    <cellStyle name="Calculation 2 4 4 2" xfId="2097"/>
    <cellStyle name="Calculation 2 4 4 3" xfId="5704"/>
    <cellStyle name="Calculation 2 4 4 4" xfId="3075"/>
    <cellStyle name="Calculation 2 4 4 5" xfId="5705"/>
    <cellStyle name="Calculation 2 4 4 6" xfId="2517"/>
    <cellStyle name="Calculation 2 4 4 7" xfId="3356"/>
    <cellStyle name="Calculation 2 4 4 8" xfId="5021"/>
    <cellStyle name="Calculation 2 4 4 9" xfId="5024"/>
    <cellStyle name="Calculation 2 4 5" xfId="569"/>
    <cellStyle name="Calculation 2 4 6" xfId="5708"/>
    <cellStyle name="Calculation 2 4 7" xfId="5712"/>
    <cellStyle name="Calculation 2 4 8" xfId="5715"/>
    <cellStyle name="Calculation 2 4 9" xfId="5718"/>
    <cellStyle name="Calculation 2 5" xfId="3303"/>
    <cellStyle name="Calculation 2 5 10" xfId="5721"/>
    <cellStyle name="Calculation 2 5 11" xfId="3928"/>
    <cellStyle name="Calculation 2 5 12" xfId="2563"/>
    <cellStyle name="Calculation 2 5 13" xfId="2568"/>
    <cellStyle name="Calculation 2 5 14" xfId="3933"/>
    <cellStyle name="Calculation 2 5 15" xfId="3937"/>
    <cellStyle name="Calculation 2 5 16" xfId="3940"/>
    <cellStyle name="Calculation 2 5 2" xfId="5724"/>
    <cellStyle name="Calculation 2 5 2 10" xfId="5729"/>
    <cellStyle name="Calculation 2 5 2 11" xfId="5734"/>
    <cellStyle name="Calculation 2 5 2 12" xfId="5738"/>
    <cellStyle name="Calculation 2 5 2 13" xfId="5742"/>
    <cellStyle name="Calculation 2 5 2 2" xfId="5750"/>
    <cellStyle name="Calculation 2 5 2 3" xfId="4136"/>
    <cellStyle name="Calculation 2 5 2 4" xfId="364"/>
    <cellStyle name="Calculation 2 5 2 5" xfId="2750"/>
    <cellStyle name="Calculation 2 5 2 6" xfId="5754"/>
    <cellStyle name="Calculation 2 5 2 7" xfId="5757"/>
    <cellStyle name="Calculation 2 5 2 8" xfId="5760"/>
    <cellStyle name="Calculation 2 5 2 9" xfId="5761"/>
    <cellStyle name="Calculation 2 5 3" xfId="5762"/>
    <cellStyle name="Calculation 2 5 3 10" xfId="5766"/>
    <cellStyle name="Calculation 2 5 3 11" xfId="22"/>
    <cellStyle name="Calculation 2 5 3 12" xfId="5769"/>
    <cellStyle name="Calculation 2 5 3 13" xfId="2995"/>
    <cellStyle name="Calculation 2 5 3 2" xfId="2780"/>
    <cellStyle name="Calculation 2 5 3 3" xfId="5770"/>
    <cellStyle name="Calculation 2 5 3 4" xfId="5771"/>
    <cellStyle name="Calculation 2 5 3 5" xfId="5773"/>
    <cellStyle name="Calculation 2 5 3 6" xfId="5774"/>
    <cellStyle name="Calculation 2 5 3 7" xfId="5775"/>
    <cellStyle name="Calculation 2 5 3 8" xfId="5779"/>
    <cellStyle name="Calculation 2 5 3 9" xfId="5780"/>
    <cellStyle name="Calculation 2 5 4" xfId="5781"/>
    <cellStyle name="Calculation 2 5 4 10" xfId="5784"/>
    <cellStyle name="Calculation 2 5 4 11" xfId="5786"/>
    <cellStyle name="Calculation 2 5 4 12" xfId="5789"/>
    <cellStyle name="Calculation 2 5 4 13" xfId="5794"/>
    <cellStyle name="Calculation 2 5 4 2" xfId="121"/>
    <cellStyle name="Calculation 2 5 4 3" xfId="5796"/>
    <cellStyle name="Calculation 2 5 4 4" xfId="5798"/>
    <cellStyle name="Calculation 2 5 4 5" xfId="3921"/>
    <cellStyle name="Calculation 2 5 4 6" xfId="3923"/>
    <cellStyle name="Calculation 2 5 4 7" xfId="3210"/>
    <cellStyle name="Calculation 2 5 4 8" xfId="3925"/>
    <cellStyle name="Calculation 2 5 4 9" xfId="5800"/>
    <cellStyle name="Calculation 2 5 5" xfId="5801"/>
    <cellStyle name="Calculation 2 5 6" xfId="5804"/>
    <cellStyle name="Calculation 2 5 7" xfId="5807"/>
    <cellStyle name="Calculation 2 5 8" xfId="5809"/>
    <cellStyle name="Calculation 2 5 9" xfId="5811"/>
    <cellStyle name="Calculation 2 6" xfId="5813"/>
    <cellStyle name="Calculation 2 6 10" xfId="3699"/>
    <cellStyle name="Calculation 2 6 11" xfId="5814"/>
    <cellStyle name="Calculation 2 6 12" xfId="2305"/>
    <cellStyle name="Calculation 2 6 13" xfId="5817"/>
    <cellStyle name="Calculation 2 6 14" xfId="2579"/>
    <cellStyle name="Calculation 2 6 15" xfId="4343"/>
    <cellStyle name="Calculation 2 6 16" xfId="4347"/>
    <cellStyle name="Calculation 2 6 2" xfId="5819"/>
    <cellStyle name="Calculation 2 6 2 10" xfId="5019"/>
    <cellStyle name="Calculation 2 6 2 11" xfId="5035"/>
    <cellStyle name="Calculation 2 6 2 12" xfId="5037"/>
    <cellStyle name="Calculation 2 6 2 13" xfId="5041"/>
    <cellStyle name="Calculation 2 6 2 2" xfId="5821"/>
    <cellStyle name="Calculation 2 6 2 3" xfId="5822"/>
    <cellStyle name="Calculation 2 6 2 4" xfId="5823"/>
    <cellStyle name="Calculation 2 6 2 5" xfId="1334"/>
    <cellStyle name="Calculation 2 6 2 6" xfId="5824"/>
    <cellStyle name="Calculation 2 6 2 7" xfId="5825"/>
    <cellStyle name="Calculation 2 6 2 8" xfId="5826"/>
    <cellStyle name="Calculation 2 6 2 9" xfId="5827"/>
    <cellStyle name="Calculation 2 6 3" xfId="5828"/>
    <cellStyle name="Calculation 2 6 3 10" xfId="1687"/>
    <cellStyle name="Calculation 2 6 3 11" xfId="5472"/>
    <cellStyle name="Calculation 2 6 3 12" xfId="5476"/>
    <cellStyle name="Calculation 2 6 3 13" xfId="5480"/>
    <cellStyle name="Calculation 2 6 3 2" xfId="3911"/>
    <cellStyle name="Calculation 2 6 3 3" xfId="5830"/>
    <cellStyle name="Calculation 2 6 3 4" xfId="5834"/>
    <cellStyle name="Calculation 2 6 3 5" xfId="5837"/>
    <cellStyle name="Calculation 2 6 3 6" xfId="5841"/>
    <cellStyle name="Calculation 2 6 3 7" xfId="5844"/>
    <cellStyle name="Calculation 2 6 3 8" xfId="5847"/>
    <cellStyle name="Calculation 2 6 3 9" xfId="1902"/>
    <cellStyle name="Calculation 2 6 4" xfId="5850"/>
    <cellStyle name="Calculation 2 6 4 10" xfId="5851"/>
    <cellStyle name="Calculation 2 6 4 11" xfId="2560"/>
    <cellStyle name="Calculation 2 6 4 12" xfId="5853"/>
    <cellStyle name="Calculation 2 6 4 13" xfId="5855"/>
    <cellStyle name="Calculation 2 6 4 2" xfId="5858"/>
    <cellStyle name="Calculation 2 6 4 3" xfId="525"/>
    <cellStyle name="Calculation 2 6 4 4" xfId="5860"/>
    <cellStyle name="Calculation 2 6 4 5" xfId="5862"/>
    <cellStyle name="Calculation 2 6 4 6" xfId="5864"/>
    <cellStyle name="Calculation 2 6 4 7" xfId="5865"/>
    <cellStyle name="Calculation 2 6 4 8" xfId="2985"/>
    <cellStyle name="Calculation 2 6 4 9" xfId="5866"/>
    <cellStyle name="Calculation 2 6 5" xfId="2162"/>
    <cellStyle name="Calculation 2 6 6" xfId="5867"/>
    <cellStyle name="Calculation 2 6 7" xfId="5868"/>
    <cellStyle name="Calculation 2 6 8" xfId="5869"/>
    <cellStyle name="Calculation 2 6 9" xfId="1200"/>
    <cellStyle name="Calculation 2 7" xfId="2125"/>
    <cellStyle name="Calculation 2 7 10" xfId="5870"/>
    <cellStyle name="Calculation 2 7 11" xfId="5872"/>
    <cellStyle name="Calculation 2 7 12" xfId="5874"/>
    <cellStyle name="Calculation 2 7 13" xfId="5876"/>
    <cellStyle name="Calculation 2 7 14" xfId="4362"/>
    <cellStyle name="Calculation 2 7 15" xfId="4367"/>
    <cellStyle name="Calculation 2 7 16" xfId="4372"/>
    <cellStyle name="Calculation 2 7 2" xfId="1996"/>
    <cellStyle name="Calculation 2 7 2 10" xfId="5877"/>
    <cellStyle name="Calculation 2 7 2 11" xfId="1905"/>
    <cellStyle name="Calculation 2 7 2 12" xfId="5880"/>
    <cellStyle name="Calculation 2 7 2 13" xfId="2785"/>
    <cellStyle name="Calculation 2 7 2 2" xfId="5888"/>
    <cellStyle name="Calculation 2 7 2 3" xfId="5891"/>
    <cellStyle name="Calculation 2 7 2 4" xfId="2340"/>
    <cellStyle name="Calculation 2 7 2 5" xfId="1980"/>
    <cellStyle name="Calculation 2 7 2 6" xfId="5894"/>
    <cellStyle name="Calculation 2 7 2 7" xfId="5895"/>
    <cellStyle name="Calculation 2 7 2 8" xfId="5896"/>
    <cellStyle name="Calculation 2 7 2 9" xfId="648"/>
    <cellStyle name="Calculation 2 7 3" xfId="3593"/>
    <cellStyle name="Calculation 2 7 3 10" xfId="5897"/>
    <cellStyle name="Calculation 2 7 3 11" xfId="5902"/>
    <cellStyle name="Calculation 2 7 3 12" xfId="5907"/>
    <cellStyle name="Calculation 2 7 3 13" xfId="829"/>
    <cellStyle name="Calculation 2 7 3 2" xfId="5909"/>
    <cellStyle name="Calculation 2 7 3 3" xfId="5913"/>
    <cellStyle name="Calculation 2 7 3 4" xfId="5919"/>
    <cellStyle name="Calculation 2 7 3 5" xfId="5925"/>
    <cellStyle name="Calculation 2 7 3 6" xfId="1770"/>
    <cellStyle name="Calculation 2 7 3 7" xfId="5927"/>
    <cellStyle name="Calculation 2 7 3 8" xfId="2155"/>
    <cellStyle name="Calculation 2 7 3 9" xfId="5928"/>
    <cellStyle name="Calculation 2 7 4" xfId="3598"/>
    <cellStyle name="Calculation 2 7 4 10" xfId="5930"/>
    <cellStyle name="Calculation 2 7 4 11" xfId="5938"/>
    <cellStyle name="Calculation 2 7 4 12" xfId="5945"/>
    <cellStyle name="Calculation 2 7 4 13" xfId="5953"/>
    <cellStyle name="Calculation 2 7 4 2" xfId="5957"/>
    <cellStyle name="Calculation 2 7 4 3" xfId="5959"/>
    <cellStyle name="Calculation 2 7 4 4" xfId="5961"/>
    <cellStyle name="Calculation 2 7 4 5" xfId="5963"/>
    <cellStyle name="Calculation 2 7 4 6" xfId="5966"/>
    <cellStyle name="Calculation 2 7 4 7" xfId="5968"/>
    <cellStyle name="Calculation 2 7 4 8" xfId="5970"/>
    <cellStyle name="Calculation 2 7 4 9" xfId="5971"/>
    <cellStyle name="Calculation 2 7 5" xfId="3603"/>
    <cellStyle name="Calculation 2 7 6" xfId="1599"/>
    <cellStyle name="Calculation 2 7 7" xfId="3610"/>
    <cellStyle name="Calculation 2 7 8" xfId="5973"/>
    <cellStyle name="Calculation 2 7 9" xfId="5976"/>
    <cellStyle name="Calculation 2 8" xfId="5458"/>
    <cellStyle name="Calculation 2 8 10" xfId="5978"/>
    <cellStyle name="Calculation 2 8 11" xfId="5981"/>
    <cellStyle name="Calculation 2 8 12" xfId="5984"/>
    <cellStyle name="Calculation 2 8 13" xfId="5987"/>
    <cellStyle name="Calculation 2 8 14" xfId="5989"/>
    <cellStyle name="Calculation 2 8 15" xfId="5990"/>
    <cellStyle name="Calculation 2 8 16" xfId="5991"/>
    <cellStyle name="Calculation 2 8 2" xfId="5992"/>
    <cellStyle name="Calculation 2 8 2 10" xfId="5993"/>
    <cellStyle name="Calculation 2 8 2 11" xfId="1537"/>
    <cellStyle name="Calculation 2 8 2 12" xfId="5994"/>
    <cellStyle name="Calculation 2 8 2 13" xfId="5995"/>
    <cellStyle name="Calculation 2 8 2 2" xfId="5997"/>
    <cellStyle name="Calculation 2 8 2 3" xfId="5999"/>
    <cellStyle name="Calculation 2 8 2 4" xfId="6000"/>
    <cellStyle name="Calculation 2 8 2 5" xfId="4524"/>
    <cellStyle name="Calculation 2 8 2 6" xfId="4530"/>
    <cellStyle name="Calculation 2 8 2 7" xfId="4536"/>
    <cellStyle name="Calculation 2 8 2 8" xfId="4540"/>
    <cellStyle name="Calculation 2 8 2 9" xfId="4543"/>
    <cellStyle name="Calculation 2 8 3" xfId="6001"/>
    <cellStyle name="Calculation 2 8 3 10" xfId="6002"/>
    <cellStyle name="Calculation 2 8 3 11" xfId="6005"/>
    <cellStyle name="Calculation 2 8 3 12" xfId="6008"/>
    <cellStyle name="Calculation 2 8 3 13" xfId="2008"/>
    <cellStyle name="Calculation 2 8 3 2" xfId="6009"/>
    <cellStyle name="Calculation 2 8 3 3" xfId="6010"/>
    <cellStyle name="Calculation 2 8 3 4" xfId="2915"/>
    <cellStyle name="Calculation 2 8 3 5" xfId="1300"/>
    <cellStyle name="Calculation 2 8 3 6" xfId="6011"/>
    <cellStyle name="Calculation 2 8 3 7" xfId="6013"/>
    <cellStyle name="Calculation 2 8 3 8" xfId="6016"/>
    <cellStyle name="Calculation 2 8 3 9" xfId="6019"/>
    <cellStyle name="Calculation 2 8 4" xfId="2571"/>
    <cellStyle name="Calculation 2 8 4 10" xfId="1006"/>
    <cellStyle name="Calculation 2 8 4 11" xfId="6023"/>
    <cellStyle name="Calculation 2 8 4 12" xfId="6027"/>
    <cellStyle name="Calculation 2 8 4 13" xfId="1328"/>
    <cellStyle name="Calculation 2 8 4 2" xfId="3257"/>
    <cellStyle name="Calculation 2 8 4 3" xfId="6029"/>
    <cellStyle name="Calculation 2 8 4 4" xfId="6031"/>
    <cellStyle name="Calculation 2 8 4 5" xfId="6033"/>
    <cellStyle name="Calculation 2 8 4 6" xfId="3404"/>
    <cellStyle name="Calculation 2 8 4 7" xfId="6035"/>
    <cellStyle name="Calculation 2 8 4 8" xfId="6037"/>
    <cellStyle name="Calculation 2 8 4 9" xfId="6039"/>
    <cellStyle name="Calculation 2 8 5" xfId="6041"/>
    <cellStyle name="Calculation 2 8 6" xfId="6042"/>
    <cellStyle name="Calculation 2 8 7" xfId="1260"/>
    <cellStyle name="Calculation 2 8 8" xfId="6044"/>
    <cellStyle name="Calculation 2 8 9" xfId="6046"/>
    <cellStyle name="Calculation 2 9" xfId="1384"/>
    <cellStyle name="Calculation 2 9 10" xfId="6050"/>
    <cellStyle name="Calculation 2 9 11" xfId="1220"/>
    <cellStyle name="Calculation 2 9 12" xfId="6054"/>
    <cellStyle name="Calculation 2 9 13" xfId="6056"/>
    <cellStyle name="Calculation 2 9 14" xfId="6058"/>
    <cellStyle name="Calculation 2 9 15" xfId="6060"/>
    <cellStyle name="Calculation 2 9 16" xfId="6065"/>
    <cellStyle name="Calculation 2 9 2" xfId="6068"/>
    <cellStyle name="Calculation 2 9 2 10" xfId="6069"/>
    <cellStyle name="Calculation 2 9 2 11" xfId="2803"/>
    <cellStyle name="Calculation 2 9 2 12" xfId="186"/>
    <cellStyle name="Calculation 2 9 2 13" xfId="6071"/>
    <cellStyle name="Calculation 2 9 2 2" xfId="762"/>
    <cellStyle name="Calculation 2 9 2 3" xfId="100"/>
    <cellStyle name="Calculation 2 9 2 4" xfId="3751"/>
    <cellStyle name="Calculation 2 9 2 5" xfId="3756"/>
    <cellStyle name="Calculation 2 9 2 6" xfId="3761"/>
    <cellStyle name="Calculation 2 9 2 7" xfId="3767"/>
    <cellStyle name="Calculation 2 9 2 8" xfId="3773"/>
    <cellStyle name="Calculation 2 9 2 9" xfId="3780"/>
    <cellStyle name="Calculation 2 9 3" xfId="2035"/>
    <cellStyle name="Calculation 2 9 3 10" xfId="456"/>
    <cellStyle name="Calculation 2 9 3 11" xfId="4581"/>
    <cellStyle name="Calculation 2 9 3 12" xfId="1633"/>
    <cellStyle name="Calculation 2 9 3 13" xfId="4587"/>
    <cellStyle name="Calculation 2 9 3 2" xfId="4000"/>
    <cellStyle name="Calculation 2 9 3 3" xfId="1317"/>
    <cellStyle name="Calculation 2 9 3 4" xfId="3116"/>
    <cellStyle name="Calculation 2 9 3 5" xfId="6072"/>
    <cellStyle name="Calculation 2 9 3 6" xfId="6073"/>
    <cellStyle name="Calculation 2 9 3 7" xfId="6075"/>
    <cellStyle name="Calculation 2 9 3 8" xfId="1653"/>
    <cellStyle name="Calculation 2 9 3 9" xfId="6076"/>
    <cellStyle name="Calculation 2 9 4" xfId="6077"/>
    <cellStyle name="Calculation 2 9 4 10" xfId="1346"/>
    <cellStyle name="Calculation 2 9 4 11" xfId="3983"/>
    <cellStyle name="Calculation 2 9 4 12" xfId="6078"/>
    <cellStyle name="Calculation 2 9 4 13" xfId="6080"/>
    <cellStyle name="Calculation 2 9 4 2" xfId="6082"/>
    <cellStyle name="Calculation 2 9 4 3" xfId="6083"/>
    <cellStyle name="Calculation 2 9 4 4" xfId="6084"/>
    <cellStyle name="Calculation 2 9 4 5" xfId="6086"/>
    <cellStyle name="Calculation 2 9 4 6" xfId="5135"/>
    <cellStyle name="Calculation 2 9 4 7" xfId="2700"/>
    <cellStyle name="Calculation 2 9 4 8" xfId="5140"/>
    <cellStyle name="Calculation 2 9 4 9" xfId="3007"/>
    <cellStyle name="Calculation 2 9 5" xfId="6088"/>
    <cellStyle name="Calculation 2 9 6" xfId="6089"/>
    <cellStyle name="Calculation 2 9 7" xfId="6090"/>
    <cellStyle name="Calculation 2 9 8" xfId="3241"/>
    <cellStyle name="Calculation 2 9 9" xfId="6091"/>
    <cellStyle name="category" xfId="6092"/>
    <cellStyle name="category 2" xfId="5609"/>
    <cellStyle name="Centered Heading" xfId="3469"/>
    <cellStyle name="Cerrency_Sheet2_XANGDAU" xfId="6095"/>
    <cellStyle name="Check Cell 2" xfId="6097"/>
    <cellStyle name="Chi phÝ kh¸c_Book1" xfId="6100"/>
    <cellStyle name="CHUONG" xfId="4065"/>
    <cellStyle name="Column_Title" xfId="6101"/>
    <cellStyle name="Comma" xfId="6" builtinId="3"/>
    <cellStyle name="Comma  - Style1" xfId="5680"/>
    <cellStyle name="Comma  - Style2" xfId="5697"/>
    <cellStyle name="Comma  - Style3" xfId="571"/>
    <cellStyle name="Comma  - Style4" xfId="5706"/>
    <cellStyle name="Comma  - Style5" xfId="5710"/>
    <cellStyle name="Comma  - Style6" xfId="5713"/>
    <cellStyle name="Comma  - Style7" xfId="5716"/>
    <cellStyle name="Comma  - Style8" xfId="6106"/>
    <cellStyle name="Comma %" xfId="6109"/>
    <cellStyle name="Comma % 10" xfId="6110"/>
    <cellStyle name="Comma % 11" xfId="6111"/>
    <cellStyle name="Comma % 12" xfId="919"/>
    <cellStyle name="Comma % 13" xfId="6112"/>
    <cellStyle name="Comma % 14" xfId="6113"/>
    <cellStyle name="Comma % 15" xfId="6114"/>
    <cellStyle name="Comma % 2" xfId="6116"/>
    <cellStyle name="Comma % 3" xfId="6118"/>
    <cellStyle name="Comma % 4" xfId="6120"/>
    <cellStyle name="Comma % 5" xfId="85"/>
    <cellStyle name="Comma % 6" xfId="1072"/>
    <cellStyle name="Comma % 7" xfId="6122"/>
    <cellStyle name="Comma % 8" xfId="6124"/>
    <cellStyle name="Comma % 9" xfId="3898"/>
    <cellStyle name="Comma [0]" xfId="4" builtinId="6"/>
    <cellStyle name="Comma [0] 10" xfId="6131"/>
    <cellStyle name="Comma [0] 11" xfId="6134"/>
    <cellStyle name="Comma [0] 2" xfId="6136"/>
    <cellStyle name="Comma [0] 2 10" xfId="6138"/>
    <cellStyle name="Comma [0] 2 11" xfId="6140"/>
    <cellStyle name="Comma [0] 2 12" xfId="6142"/>
    <cellStyle name="Comma [0] 2 13" xfId="1444"/>
    <cellStyle name="Comma [0] 2 14" xfId="6143"/>
    <cellStyle name="Comma [0] 2 15" xfId="1365"/>
    <cellStyle name="Comma [0] 2 16" xfId="2360"/>
    <cellStyle name="Comma [0] 2 17" xfId="6146"/>
    <cellStyle name="Comma [0] 2 18" xfId="6149"/>
    <cellStyle name="Comma [0] 2 19" xfId="3222"/>
    <cellStyle name="Comma [0] 2 2" xfId="6150"/>
    <cellStyle name="Comma [0] 2 2 2" xfId="6151"/>
    <cellStyle name="Comma [0] 2 2 3" xfId="6152"/>
    <cellStyle name="Comma [0] 2 2 3 2" xfId="6153"/>
    <cellStyle name="Comma [0] 2 2 3 2 2" xfId="6155"/>
    <cellStyle name="Comma [0] 2 2 3 2 2 2" xfId="6157"/>
    <cellStyle name="Comma [0] 2 2 3 2 2 2 2" xfId="6161"/>
    <cellStyle name="Comma [0] 2 2 3 2 2 2 2 2" xfId="6164"/>
    <cellStyle name="Comma [0] 2 2 3 2 2 2 2 3" xfId="6167"/>
    <cellStyle name="Comma [0] 2 2 3 2 2 2 3" xfId="6170"/>
    <cellStyle name="Comma [0] 2 2 3 2 2 2 4" xfId="6172"/>
    <cellStyle name="Comma [0] 2 2 3 2 2 3" xfId="3250"/>
    <cellStyle name="Comma [0] 2 2 3 2 2 3 2" xfId="6176"/>
    <cellStyle name="Comma [0] 2 2 3 2 2 3 3" xfId="2870"/>
    <cellStyle name="Comma [0] 2 2 3 2 2 4" xfId="6180"/>
    <cellStyle name="Comma [0] 2 2 3 2 2 5" xfId="6182"/>
    <cellStyle name="Comma [0] 2 2 3 2 3" xfId="6184"/>
    <cellStyle name="Comma [0] 2 2 3 2 3 2" xfId="1563"/>
    <cellStyle name="Comma [0] 2 2 3 2 3 2 2" xfId="1568"/>
    <cellStyle name="Comma [0] 2 2 3 2 3 2 3" xfId="6185"/>
    <cellStyle name="Comma [0] 2 2 3 2 3 3" xfId="6190"/>
    <cellStyle name="Comma [0] 2 2 3 2 3 4" xfId="6197"/>
    <cellStyle name="Comma [0] 2 2 3 2 4" xfId="6203"/>
    <cellStyle name="Comma [0] 2 2 3 2 4 2" xfId="6204"/>
    <cellStyle name="Comma [0] 2 2 3 2 4 3" xfId="6208"/>
    <cellStyle name="Comma [0] 2 2 3 2 5" xfId="6214"/>
    <cellStyle name="Comma [0] 2 2 3 2 6" xfId="6215"/>
    <cellStyle name="Comma [0] 2 2 3 3" xfId="6218"/>
    <cellStyle name="Comma [0] 2 2 3 3 2" xfId="4120"/>
    <cellStyle name="Comma [0] 2 2 3 3 2 2" xfId="5661"/>
    <cellStyle name="Comma [0] 2 2 3 3 2 2 2" xfId="4092"/>
    <cellStyle name="Comma [0] 2 2 3 3 2 2 3" xfId="6220"/>
    <cellStyle name="Comma [0] 2 2 3 3 2 3" xfId="5664"/>
    <cellStyle name="Comma [0] 2 2 3 3 2 4" xfId="2867"/>
    <cellStyle name="Comma [0] 2 2 3 3 3" xfId="4122"/>
    <cellStyle name="Comma [0] 2 2 3 3 3 2" xfId="6227"/>
    <cellStyle name="Comma [0] 2 2 3 3 3 3" xfId="6228"/>
    <cellStyle name="Comma [0] 2 2 3 3 4" xfId="4127"/>
    <cellStyle name="Comma [0] 2 2 3 3 5" xfId="4129"/>
    <cellStyle name="Comma [0] 2 2 3 4" xfId="6229"/>
    <cellStyle name="Comma [0] 2 2 3 4 2" xfId="6230"/>
    <cellStyle name="Comma [0] 2 2 3 4 2 2" xfId="1218"/>
    <cellStyle name="Comma [0] 2 2 3 4 2 3" xfId="6052"/>
    <cellStyle name="Comma [0] 2 2 3 4 3" xfId="6232"/>
    <cellStyle name="Comma [0] 2 2 3 4 4" xfId="726"/>
    <cellStyle name="Comma [0] 2 2 3 5" xfId="3379"/>
    <cellStyle name="Comma [0] 2 2 3 5 2" xfId="3362"/>
    <cellStyle name="Comma [0] 2 2 3 5 3" xfId="6234"/>
    <cellStyle name="Comma [0] 2 2 3 6" xfId="6237"/>
    <cellStyle name="Comma [0] 2 2 3 7" xfId="6240"/>
    <cellStyle name="Comma [0] 2 2 4" xfId="6174"/>
    <cellStyle name="Comma [0] 2 2 4 2" xfId="6244"/>
    <cellStyle name="Comma [0] 2 2 4 2 2" xfId="908"/>
    <cellStyle name="Comma [0] 2 2 4 2 2 2" xfId="2535"/>
    <cellStyle name="Comma [0] 2 2 4 2 2 2 2" xfId="6245"/>
    <cellStyle name="Comma [0] 2 2 4 2 2 2 3" xfId="6247"/>
    <cellStyle name="Comma [0] 2 2 4 2 2 3" xfId="3216"/>
    <cellStyle name="Comma [0] 2 2 4 2 2 4" xfId="6249"/>
    <cellStyle name="Comma [0] 2 2 4 2 3" xfId="6252"/>
    <cellStyle name="Comma [0] 2 2 4 2 3 2" xfId="6253"/>
    <cellStyle name="Comma [0] 2 2 4 2 3 3" xfId="6255"/>
    <cellStyle name="Comma [0] 2 2 4 2 4" xfId="6258"/>
    <cellStyle name="Comma [0] 2 2 4 2 5" xfId="6259"/>
    <cellStyle name="Comma [0] 2 2 4 3" xfId="6263"/>
    <cellStyle name="Comma [0] 2 2 4 3 2" xfId="4844"/>
    <cellStyle name="Comma [0] 2 2 4 3 2 2" xfId="6266"/>
    <cellStyle name="Comma [0] 2 2 4 3 2 3" xfId="4006"/>
    <cellStyle name="Comma [0] 2 2 4 3 3" xfId="2982"/>
    <cellStyle name="Comma [0] 2 2 4 3 4" xfId="4851"/>
    <cellStyle name="Comma [0] 2 2 4 4" xfId="6270"/>
    <cellStyle name="Comma [0] 2 2 4 4 2" xfId="1606"/>
    <cellStyle name="Comma [0] 2 2 4 4 3" xfId="4050"/>
    <cellStyle name="Comma [0] 2 2 4 5" xfId="6272"/>
    <cellStyle name="Comma [0] 2 2 4 6" xfId="3282"/>
    <cellStyle name="Comma [0] 2 20" xfId="1366"/>
    <cellStyle name="Comma [0] 2 21" xfId="2361"/>
    <cellStyle name="Comma [0] 2 22" xfId="6145"/>
    <cellStyle name="Comma [0] 2 23" xfId="6148"/>
    <cellStyle name="Comma [0] 2 24" xfId="3223"/>
    <cellStyle name="Comma [0] 2 25" xfId="6273"/>
    <cellStyle name="Comma [0] 2 26" xfId="6274"/>
    <cellStyle name="Comma [0] 2 3" xfId="6275"/>
    <cellStyle name="Comma [0] 2 4" xfId="6276"/>
    <cellStyle name="Comma [0] 2 5" xfId="6277"/>
    <cellStyle name="Comma [0] 2 6" xfId="6278"/>
    <cellStyle name="Comma [0] 2 7" xfId="3413"/>
    <cellStyle name="Comma [0] 2 8" xfId="1921"/>
    <cellStyle name="Comma [0] 2 9" xfId="6279"/>
    <cellStyle name="Comma [0] 2_05-12  KH trung han 2016-2020 - Liem Thinh edited" xfId="6281"/>
    <cellStyle name="Comma [0] 3" xfId="6283"/>
    <cellStyle name="Comma [0] 3 2" xfId="6287"/>
    <cellStyle name="Comma [0] 3 2 2" xfId="5312"/>
    <cellStyle name="Comma [0] 3 3" xfId="6291"/>
    <cellStyle name="Comma [0] 4" xfId="6292"/>
    <cellStyle name="Comma [0] 5" xfId="6293"/>
    <cellStyle name="Comma [0] 6" xfId="6294"/>
    <cellStyle name="Comma [0] 7" xfId="6295"/>
    <cellStyle name="Comma [0] 8" xfId="6297"/>
    <cellStyle name="Comma [0] 9" xfId="6299"/>
    <cellStyle name="Comma [00]" xfId="6300"/>
    <cellStyle name="Comma [00] 10" xfId="6301"/>
    <cellStyle name="Comma [00] 11" xfId="1104"/>
    <cellStyle name="Comma [00] 12" xfId="6302"/>
    <cellStyle name="Comma [00] 13" xfId="6305"/>
    <cellStyle name="Comma [00] 14" xfId="6308"/>
    <cellStyle name="Comma [00] 15" xfId="3317"/>
    <cellStyle name="Comma [00] 16" xfId="2326"/>
    <cellStyle name="Comma [00] 2" xfId="2601"/>
    <cellStyle name="Comma [00] 3" xfId="6309"/>
    <cellStyle name="Comma [00] 4" xfId="6312"/>
    <cellStyle name="Comma [00] 5" xfId="6315"/>
    <cellStyle name="Comma [00] 6" xfId="6319"/>
    <cellStyle name="Comma [00] 7" xfId="6323"/>
    <cellStyle name="Comma [00] 8" xfId="6327"/>
    <cellStyle name="Comma [00] 9" xfId="937"/>
    <cellStyle name="Comma 0.0" xfId="6330"/>
    <cellStyle name="Comma 0.0%" xfId="6332"/>
    <cellStyle name="Comma 0.00" xfId="6334"/>
    <cellStyle name="Comma 0.00%" xfId="6335"/>
    <cellStyle name="Comma 0.000" xfId="6336"/>
    <cellStyle name="Comma 0.000%" xfId="2714"/>
    <cellStyle name="Comma 10" xfId="4591"/>
    <cellStyle name="Comma 10 10" xfId="2757"/>
    <cellStyle name="Comma 10 10 2" xfId="5788"/>
    <cellStyle name="Comma 10 10 3" xfId="5793"/>
    <cellStyle name="Comma 10 10 3 2" xfId="1137"/>
    <cellStyle name="Comma 10 10 4" xfId="3864"/>
    <cellStyle name="Comma 10 2" xfId="6338"/>
    <cellStyle name="Comma 10 2 2" xfId="5241"/>
    <cellStyle name="Comma 10 2 3" xfId="5248"/>
    <cellStyle name="Comma 10 2 4" xfId="4035"/>
    <cellStyle name="Comma 10 2 5" xfId="842"/>
    <cellStyle name="Comma 10 2 6" xfId="6341"/>
    <cellStyle name="Comma 10 3" xfId="6344"/>
    <cellStyle name="Comma 10 3 2" xfId="645"/>
    <cellStyle name="Comma 10 3 3 2" xfId="5965"/>
    <cellStyle name="Comma 10 4" xfId="6347"/>
    <cellStyle name="Comma 10 5" xfId="6350"/>
    <cellStyle name="Comma 10 6" xfId="6353"/>
    <cellStyle name="Comma 11" xfId="4595"/>
    <cellStyle name="Comma 11 2" xfId="6356"/>
    <cellStyle name="Comma 11 3" xfId="6359"/>
    <cellStyle name="Comma 11 3 2" xfId="3644"/>
    <cellStyle name="Comma 11 3 3" xfId="3647"/>
    <cellStyle name="Comma 11 4" xfId="6362"/>
    <cellStyle name="Comma 11 5" xfId="6264"/>
    <cellStyle name="Comma 11 6" xfId="4008"/>
    <cellStyle name="Comma 12" xfId="4599"/>
    <cellStyle name="Comma 12 2" xfId="778"/>
    <cellStyle name="Comma 12 3" xfId="5260"/>
    <cellStyle name="Comma 12 4" xfId="6365"/>
    <cellStyle name="Comma 13" xfId="4604"/>
    <cellStyle name="Comma 13 2" xfId="6368"/>
    <cellStyle name="Comma 13 2 2" xfId="6370"/>
    <cellStyle name="Comma 13 2 2 2" xfId="6374"/>
    <cellStyle name="Comma 13 2 2 2 2" xfId="6378"/>
    <cellStyle name="Comma 13 2 2 2 3" xfId="6380"/>
    <cellStyle name="Comma 13 2 2 3" xfId="6384"/>
    <cellStyle name="Comma 13 2 2 4" xfId="6389"/>
    <cellStyle name="Comma 13 2 2 4 2" xfId="4416"/>
    <cellStyle name="Comma 13 2 2 5" xfId="72"/>
    <cellStyle name="Comma 13 2 3" xfId="6391"/>
    <cellStyle name="Comma 13 2 3 2" xfId="6392"/>
    <cellStyle name="Comma 13 2 4" xfId="6393"/>
    <cellStyle name="Comma 13 2 5" xfId="6394"/>
    <cellStyle name="Comma 13 3" xfId="6397"/>
    <cellStyle name="Comma 13 4" xfId="6399"/>
    <cellStyle name="Comma 14" xfId="4609"/>
    <cellStyle name="Comma 14 2" xfId="6401"/>
    <cellStyle name="Comma 14 2 2" xfId="6402"/>
    <cellStyle name="Comma 14 3" xfId="6403"/>
    <cellStyle name="Comma 15" xfId="6405"/>
    <cellStyle name="Comma 15 2" xfId="2895"/>
    <cellStyle name="Comma 15 3" xfId="2151"/>
    <cellStyle name="Comma 16" xfId="6409"/>
    <cellStyle name="Comma 16 2" xfId="2603"/>
    <cellStyle name="Comma 16 3" xfId="6416"/>
    <cellStyle name="Comma 16 3 2" xfId="2088"/>
    <cellStyle name="Comma 16 3 2 2" xfId="2655"/>
    <cellStyle name="Comma 16 3 2 2 2" xfId="2633"/>
    <cellStyle name="Comma 16 3 2 2 2 2" xfId="2639"/>
    <cellStyle name="Comma 16 3 2 2 2 2 2" xfId="1755"/>
    <cellStyle name="Comma 16 3 2 2 2 2 2 2" xfId="6417"/>
    <cellStyle name="Comma 16 3 2 2 2 2 2 2 2" xfId="6420"/>
    <cellStyle name="Comma 16 3 2 2 2 2 2 3" xfId="6422"/>
    <cellStyle name="Comma 16 3 2 2 2 2 3" xfId="6427"/>
    <cellStyle name="Comma 16 3 2 2 2 2 4" xfId="6430"/>
    <cellStyle name="Comma 16 3 2 2 2 3" xfId="5294"/>
    <cellStyle name="Comma 16 3 2 2 2 3 2" xfId="6432"/>
    <cellStyle name="Comma 16 3 2 2 2 3 3" xfId="6436"/>
    <cellStyle name="Comma 16 3 2 2 2 4" xfId="5300"/>
    <cellStyle name="Comma 16 3 2 2 2 5" xfId="6443"/>
    <cellStyle name="Comma 16 3 2 2 3" xfId="4922"/>
    <cellStyle name="Comma 16 3 2 2 3 2" xfId="5330"/>
    <cellStyle name="Comma 16 3 2 2 3 2 2" xfId="6447"/>
    <cellStyle name="Comma 16 3 2 2 3 2 3" xfId="6448"/>
    <cellStyle name="Comma 16 3 2 2 3 3" xfId="5333"/>
    <cellStyle name="Comma 16 3 2 2 3 4" xfId="5336"/>
    <cellStyle name="Comma 16 3 2 2 4" xfId="4928"/>
    <cellStyle name="Comma 16 3 2 2 4 2" xfId="1982"/>
    <cellStyle name="Comma 16 3 2 2 4 3" xfId="6449"/>
    <cellStyle name="Comma 16 3 2 2 5" xfId="3998"/>
    <cellStyle name="Comma 16 3 2 2 6" xfId="2133"/>
    <cellStyle name="Comma 16 3 2 3" xfId="3452"/>
    <cellStyle name="Comma 16 3 2 3 2" xfId="5934"/>
    <cellStyle name="Comma 16 3 2 3 2 2" xfId="5413"/>
    <cellStyle name="Comma 16 3 2 3 2 2 2" xfId="5601"/>
    <cellStyle name="Comma 16 3 2 3 2 2 3" xfId="5625"/>
    <cellStyle name="Comma 16 3 2 3 2 3" xfId="5417"/>
    <cellStyle name="Comma 16 3 2 3 2 4" xfId="3304"/>
    <cellStyle name="Comma 16 3 2 3 3" xfId="5941"/>
    <cellStyle name="Comma 16 3 2 3 3 2" xfId="2836"/>
    <cellStyle name="Comma 16 3 2 3 3 3" xfId="5423"/>
    <cellStyle name="Comma 16 3 2 3 4" xfId="5949"/>
    <cellStyle name="Comma 16 3 2 3 5" xfId="3084"/>
    <cellStyle name="Comma 16 3 2 4" xfId="2847"/>
    <cellStyle name="Comma 16 3 2 4 2" xfId="6451"/>
    <cellStyle name="Comma 16 3 2 4 2 2" xfId="3967"/>
    <cellStyle name="Comma 16 3 2 4 2 3" xfId="2771"/>
    <cellStyle name="Comma 16 3 2 4 3" xfId="6454"/>
    <cellStyle name="Comma 16 3 2 4 4" xfId="6456"/>
    <cellStyle name="Comma 16 3 2 5" xfId="3455"/>
    <cellStyle name="Comma 16 3 2 5 2" xfId="6460"/>
    <cellStyle name="Comma 16 3 2 5 3" xfId="6464"/>
    <cellStyle name="Comma 16 3 2 6" xfId="2991"/>
    <cellStyle name="Comma 16 3 2 7" xfId="6466"/>
    <cellStyle name="Comma 16 3 3" xfId="4208"/>
    <cellStyle name="Comma 16 3 3 2" xfId="4152"/>
    <cellStyle name="Comma 16 3 3 2 2" xfId="6468"/>
    <cellStyle name="Comma 16 3 3 2 2 2" xfId="6470"/>
    <cellStyle name="Comma 16 3 3 2 2 2 2" xfId="6471"/>
    <cellStyle name="Comma 16 3 3 2 2 2 2 2" xfId="2421"/>
    <cellStyle name="Comma 16 3 3 2 2 2 2 3" xfId="2452"/>
    <cellStyle name="Comma 16 3 3 2 2 2 3" xfId="6473"/>
    <cellStyle name="Comma 16 3 3 2 2 2 4" xfId="2909"/>
    <cellStyle name="Comma 16 3 3 2 2 3" xfId="6475"/>
    <cellStyle name="Comma 16 3 3 2 2 3 2" xfId="3320"/>
    <cellStyle name="Comma 16 3 3 2 2 3 3" xfId="2327"/>
    <cellStyle name="Comma 16 3 3 2 2 4" xfId="6476"/>
    <cellStyle name="Comma 16 3 3 2 2 5" xfId="6477"/>
    <cellStyle name="Comma 16 3 3 2 3" xfId="6478"/>
    <cellStyle name="Comma 16 3 3 2 3 2" xfId="2396"/>
    <cellStyle name="Comma 16 3 3 2 3 2 2" xfId="6481"/>
    <cellStyle name="Comma 16 3 3 2 3 2 3" xfId="6483"/>
    <cellStyle name="Comma 16 3 3 2 3 3" xfId="6485"/>
    <cellStyle name="Comma 16 3 3 2 3 4" xfId="6487"/>
    <cellStyle name="Comma 16 3 3 2 4" xfId="6489"/>
    <cellStyle name="Comma 16 3 3 2 4 2" xfId="6492"/>
    <cellStyle name="Comma 16 3 3 2 4 3" xfId="6494"/>
    <cellStyle name="Comma 16 3 3 2 5" xfId="3313"/>
    <cellStyle name="Comma 16 3 3 2 6" xfId="6496"/>
    <cellStyle name="Comma 16 3 3 3" xfId="3231"/>
    <cellStyle name="Comma 16 3 3 3 2" xfId="4558"/>
    <cellStyle name="Comma 16 3 3 3 2 2" xfId="6499"/>
    <cellStyle name="Comma 16 3 3 3 2 2 2" xfId="5917"/>
    <cellStyle name="Comma 16 3 3 3 2 2 3" xfId="5923"/>
    <cellStyle name="Comma 16 3 3 3 2 3" xfId="6501"/>
    <cellStyle name="Comma 16 3 3 3 2 4" xfId="6502"/>
    <cellStyle name="Comma 16 3 3 3 3" xfId="1918"/>
    <cellStyle name="Comma 16 3 3 3 3 2" xfId="6503"/>
    <cellStyle name="Comma 16 3 3 3 3 3" xfId="6505"/>
    <cellStyle name="Comma 16 3 3 3 4" xfId="3293"/>
    <cellStyle name="Comma 16 3 3 3 5" xfId="2160"/>
    <cellStyle name="Comma 16 3 3 4" xfId="4220"/>
    <cellStyle name="Comma 16 3 3 4 2" xfId="4703"/>
    <cellStyle name="Comma 16 3 3 4 2 2" xfId="6506"/>
    <cellStyle name="Comma 16 3 3 4 2 3" xfId="6507"/>
    <cellStyle name="Comma 16 3 3 4 3" xfId="6509"/>
    <cellStyle name="Comma 16 3 3 4 4" xfId="6511"/>
    <cellStyle name="Comma 16 3 3 5" xfId="6516"/>
    <cellStyle name="Comma 16 3 3 5 2" xfId="4843"/>
    <cellStyle name="Comma 16 3 3 5 3" xfId="5658"/>
    <cellStyle name="Comma 16 3 3 6" xfId="5492"/>
    <cellStyle name="Comma 16 3 3 7" xfId="5497"/>
    <cellStyle name="Comma 16 3 4" xfId="6517"/>
    <cellStyle name="Comma 16 3 4 2" xfId="610"/>
    <cellStyle name="Comma 16 3 4 2 2" xfId="6519"/>
    <cellStyle name="Comma 16 3 4 2 2 2" xfId="6521"/>
    <cellStyle name="Comma 16 3 4 2 2 2 2" xfId="6522"/>
    <cellStyle name="Comma 16 3 4 2 2 2 3" xfId="6525"/>
    <cellStyle name="Comma 16 3 4 2 2 3" xfId="3331"/>
    <cellStyle name="Comma 16 3 4 2 2 4" xfId="6528"/>
    <cellStyle name="Comma 16 3 4 2 3" xfId="6529"/>
    <cellStyle name="Comma 16 3 4 2 3 2" xfId="6531"/>
    <cellStyle name="Comma 16 3 4 2 3 3" xfId="6536"/>
    <cellStyle name="Comma 16 3 4 2 4" xfId="2027"/>
    <cellStyle name="Comma 16 3 4 2 5" xfId="6538"/>
    <cellStyle name="Comma 16 3 4 3" xfId="618"/>
    <cellStyle name="Comma 16 3 4 3 2" xfId="6539"/>
    <cellStyle name="Comma 16 3 4 3 2 2" xfId="881"/>
    <cellStyle name="Comma 16 3 4 3 2 3" xfId="5431"/>
    <cellStyle name="Comma 16 3 4 3 3" xfId="6540"/>
    <cellStyle name="Comma 16 3 4 3 4" xfId="2110"/>
    <cellStyle name="Comma 16 3 4 4" xfId="623"/>
    <cellStyle name="Comma 16 3 4 4 2" xfId="1375"/>
    <cellStyle name="Comma 16 3 4 4 3" xfId="6542"/>
    <cellStyle name="Comma 16 3 4 5" xfId="632"/>
    <cellStyle name="Comma 16 3 4 6" xfId="637"/>
    <cellStyle name="Comma 16 3 5" xfId="6543"/>
    <cellStyle name="Comma 16 3 5 2" xfId="3480"/>
    <cellStyle name="Comma 16 3 5 2 2" xfId="2886"/>
    <cellStyle name="Comma 16 3 5 2 2 2" xfId="518"/>
    <cellStyle name="Comma 16 3 5 2 2 3" xfId="6544"/>
    <cellStyle name="Comma 16 3 5 2 3" xfId="5556"/>
    <cellStyle name="Comma 16 3 5 2 4" xfId="5560"/>
    <cellStyle name="Comma 16 3 5 3" xfId="3485"/>
    <cellStyle name="Comma 16 3 5 3 2" xfId="6549"/>
    <cellStyle name="Comma 16 3 5 3 3" xfId="6552"/>
    <cellStyle name="Comma 16 3 5 4" xfId="6555"/>
    <cellStyle name="Comma 16 3 5 5" xfId="6561"/>
    <cellStyle name="Comma 16 3 6" xfId="6562"/>
    <cellStyle name="Comma 16 3 6 2" xfId="6563"/>
    <cellStyle name="Comma 16 3 6 2 2" xfId="5643"/>
    <cellStyle name="Comma 16 3 6 2 3" xfId="3023"/>
    <cellStyle name="Comma 16 3 6 3" xfId="2904"/>
    <cellStyle name="Comma 16 3 6 4" xfId="6565"/>
    <cellStyle name="Comma 16 3 7" xfId="6566"/>
    <cellStyle name="Comma 16 3 7 2" xfId="6569"/>
    <cellStyle name="Comma 16 3 7 3" xfId="6573"/>
    <cellStyle name="Comma 16 3 8" xfId="1619"/>
    <cellStyle name="Comma 16 3 9" xfId="1645"/>
    <cellStyle name="Comma 17" xfId="6577"/>
    <cellStyle name="Comma 17 2" xfId="1785"/>
    <cellStyle name="Comma 17 3" xfId="5283"/>
    <cellStyle name="Comma 17 4" xfId="6580"/>
    <cellStyle name="Comma 18" xfId="6583"/>
    <cellStyle name="Comma 18 2" xfId="358"/>
    <cellStyle name="Comma 18 3" xfId="371"/>
    <cellStyle name="Comma 19" xfId="6587"/>
    <cellStyle name="Comma 19 2" xfId="3711"/>
    <cellStyle name="Comma 2" xfId="4107"/>
    <cellStyle name="Comma 2 10" xfId="3027"/>
    <cellStyle name="Comma 2 11" xfId="6590"/>
    <cellStyle name="Comma 2 12" xfId="1402"/>
    <cellStyle name="Comma 2 13" xfId="1616"/>
    <cellStyle name="Comma 2 14" xfId="6592"/>
    <cellStyle name="Comma 2 15" xfId="6595"/>
    <cellStyle name="Comma 2 16" xfId="6598"/>
    <cellStyle name="Comma 2 17" xfId="6242"/>
    <cellStyle name="Comma 2 18" xfId="6261"/>
    <cellStyle name="Comma 2 19" xfId="6268"/>
    <cellStyle name="Comma 2 2" xfId="6303"/>
    <cellStyle name="Comma 2 2 10" xfId="4279"/>
    <cellStyle name="Comma 2 2 11" xfId="4283"/>
    <cellStyle name="Comma 2 2 12" xfId="4287"/>
    <cellStyle name="Comma 2 2 13" xfId="6600"/>
    <cellStyle name="Comma 2 2 14" xfId="1068"/>
    <cellStyle name="Comma 2 2 15" xfId="6602"/>
    <cellStyle name="Comma 2 2 16" xfId="897"/>
    <cellStyle name="Comma 2 2 17" xfId="1515"/>
    <cellStyle name="Comma 2 2 18" xfId="6604"/>
    <cellStyle name="Comma 2 2 19" xfId="6609"/>
    <cellStyle name="Comma 2 2 2" xfId="6614"/>
    <cellStyle name="Comma 2 2 2 10" xfId="6616"/>
    <cellStyle name="Comma 2 2 2 11" xfId="6618"/>
    <cellStyle name="Comma 2 2 2 12" xfId="6620"/>
    <cellStyle name="Comma 2 2 2 13" xfId="5455"/>
    <cellStyle name="Comma 2 2 2 14" xfId="562"/>
    <cellStyle name="Comma 2 2 2 15" xfId="670"/>
    <cellStyle name="Comma 2 2 2 16" xfId="1060"/>
    <cellStyle name="Comma 2 2 2 17" xfId="6623"/>
    <cellStyle name="Comma 2 2 2 18" xfId="3374"/>
    <cellStyle name="Comma 2 2 2 19" xfId="6625"/>
    <cellStyle name="Comma 2 2 2 2" xfId="1165"/>
    <cellStyle name="Comma 2 2 2 2 2" xfId="6626"/>
    <cellStyle name="Comma 2 2 2 20" xfId="671"/>
    <cellStyle name="Comma 2 2 2 21" xfId="1061"/>
    <cellStyle name="Comma 2 2 2 22" xfId="6622"/>
    <cellStyle name="Comma 2 2 2 23" xfId="3375"/>
    <cellStyle name="Comma 2 2 2 24" xfId="6624"/>
    <cellStyle name="Comma 2 2 2 3" xfId="6627"/>
    <cellStyle name="Comma 2 2 2 4" xfId="2310"/>
    <cellStyle name="Comma 2 2 2 5" xfId="6629"/>
    <cellStyle name="Comma 2 2 2 6" xfId="2442"/>
    <cellStyle name="Comma 2 2 2 7" xfId="6632"/>
    <cellStyle name="Comma 2 2 2 8" xfId="866"/>
    <cellStyle name="Comma 2 2 2 9" xfId="2715"/>
    <cellStyle name="Comma 2 2 20" xfId="6601"/>
    <cellStyle name="Comma 2 2 21" xfId="898"/>
    <cellStyle name="Comma 2 2 22" xfId="1516"/>
    <cellStyle name="Comma 2 2 23" xfId="6603"/>
    <cellStyle name="Comma 2 2 24" xfId="6608"/>
    <cellStyle name="Comma 2 2 24 2" xfId="6633"/>
    <cellStyle name="Comma 2 2 25" xfId="6637"/>
    <cellStyle name="Comma 2 2 3" xfId="1465"/>
    <cellStyle name="Comma 2 2 3 2" xfId="6642"/>
    <cellStyle name="Comma 2 2 4" xfId="950"/>
    <cellStyle name="Comma 2 2 5" xfId="6643"/>
    <cellStyle name="Comma 2 2 6" xfId="1471"/>
    <cellStyle name="Comma 2 2 7" xfId="6644"/>
    <cellStyle name="Comma 2 2 8" xfId="6645"/>
    <cellStyle name="Comma 2 2 9" xfId="3980"/>
    <cellStyle name="Comma 2 2_05-12  KH trung han 2016-2020 - Liem Thinh edited" xfId="6646"/>
    <cellStyle name="Comma 2 20" xfId="6594"/>
    <cellStyle name="Comma 2 21" xfId="6597"/>
    <cellStyle name="Comma 2 22" xfId="6241"/>
    <cellStyle name="Comma 2 23" xfId="6260"/>
    <cellStyle name="Comma 2 24" xfId="6267"/>
    <cellStyle name="Comma 2 25" xfId="6271"/>
    <cellStyle name="Comma 2 26" xfId="3283"/>
    <cellStyle name="Comma 2 26 2" xfId="6650"/>
    <cellStyle name="Comma 2 27" xfId="988"/>
    <cellStyle name="Comma 2 27 2" xfId="342"/>
    <cellStyle name="Comma 2 27 2 2" xfId="2825"/>
    <cellStyle name="Comma 2 27 2 2 2" xfId="3411"/>
    <cellStyle name="Comma 2 27 2 2 3" xfId="1580"/>
    <cellStyle name="Comma 2 27 2 3" xfId="6651"/>
    <cellStyle name="Comma 2 27 2 4" xfId="6654"/>
    <cellStyle name="Comma 2 27 3" xfId="4875"/>
    <cellStyle name="Comma 2 27 3 2" xfId="6657"/>
    <cellStyle name="Comma 2 27 3 3" xfId="6659"/>
    <cellStyle name="Comma 2 27 4" xfId="4878"/>
    <cellStyle name="Comma 2 27 5" xfId="4881"/>
    <cellStyle name="Comma 2 28" xfId="5351"/>
    <cellStyle name="Comma 2 3" xfId="6306"/>
    <cellStyle name="Comma 2 3 2" xfId="6660"/>
    <cellStyle name="Comma 2 3 2 11 5" xfId="4831"/>
    <cellStyle name="Comma 2 3 2 2" xfId="5790"/>
    <cellStyle name="Comma 2 3 2 3" xfId="3867"/>
    <cellStyle name="Comma 2 3 2 7 9" xfId="4678"/>
    <cellStyle name="Comma 2 3 3" xfId="6661"/>
    <cellStyle name="Comma 2 4" xfId="3322"/>
    <cellStyle name="Comma 2 4 2" xfId="6663"/>
    <cellStyle name="Comma 2 4 3" xfId="6665"/>
    <cellStyle name="Comma 2 4 3 2" xfId="6667"/>
    <cellStyle name="Comma 2 4 3 3" xfId="6668"/>
    <cellStyle name="Comma 2 4 4" xfId="6670"/>
    <cellStyle name="Comma 2 5" xfId="2329"/>
    <cellStyle name="Comma 2 5 2" xfId="6673"/>
    <cellStyle name="Comma 2 5 3" xfId="6675"/>
    <cellStyle name="Comma 2 6" xfId="6678"/>
    <cellStyle name="Comma 2 7" xfId="6681"/>
    <cellStyle name="Comma 2 8" xfId="6684"/>
    <cellStyle name="Comma 2 9" xfId="6686"/>
    <cellStyle name="Comma 2_05-12  KH trung han 2016-2020 - Liem Thinh edited" xfId="4477"/>
    <cellStyle name="Comma 20" xfId="6404"/>
    <cellStyle name="Comma 20 2" xfId="2896"/>
    <cellStyle name="Comma 20 3" xfId="2152"/>
    <cellStyle name="Comma 21" xfId="6408"/>
    <cellStyle name="Comma 21 2" xfId="2604"/>
    <cellStyle name="Comma 21 3" xfId="6415"/>
    <cellStyle name="Comma 22" xfId="6576"/>
    <cellStyle name="Comma 22 2" xfId="1786"/>
    <cellStyle name="Comma 22 3" xfId="5282"/>
    <cellStyle name="Comma 23" xfId="6582"/>
    <cellStyle name="Comma 23 2" xfId="357"/>
    <cellStyle name="Comma 23 3" xfId="370"/>
    <cellStyle name="Comma 24" xfId="6586"/>
    <cellStyle name="Comma 24 2" xfId="3712"/>
    <cellStyle name="Comma 24 3" xfId="6688"/>
    <cellStyle name="Comma 25" xfId="6691"/>
    <cellStyle name="Comma 25 2" xfId="6695"/>
    <cellStyle name="Comma 26" xfId="6697"/>
    <cellStyle name="Comma 26 2" xfId="1718"/>
    <cellStyle name="Comma 27" xfId="6285"/>
    <cellStyle name="Comma 27 2" xfId="5311"/>
    <cellStyle name="Comma 28" xfId="6289"/>
    <cellStyle name="Comma 28 2" xfId="3614"/>
    <cellStyle name="Comma 28 2 2 4 2" xfId="1332"/>
    <cellStyle name="Comma 28 2 2 9" xfId="4752"/>
    <cellStyle name="Comma 29" xfId="6701"/>
    <cellStyle name="Comma 29 2" xfId="3649"/>
    <cellStyle name="Comma 3" xfId="6703"/>
    <cellStyle name="Comma 3 2" xfId="1944"/>
    <cellStyle name="Comma 3 2 10" xfId="23"/>
    <cellStyle name="Comma 3 2 11" xfId="5767"/>
    <cellStyle name="Comma 3 2 12" xfId="2997"/>
    <cellStyle name="Comma 3 2 13" xfId="6707"/>
    <cellStyle name="Comma 3 2 14" xfId="6709"/>
    <cellStyle name="Comma 3 2 15" xfId="5538"/>
    <cellStyle name="Comma 3 2 2" xfId="2235"/>
    <cellStyle name="Comma 3 2 2 2" xfId="6711"/>
    <cellStyle name="Comma 3 2 2 3" xfId="6712"/>
    <cellStyle name="Comma 3 2 3" xfId="4093"/>
    <cellStyle name="Comma 3 2 3 2" xfId="6713"/>
    <cellStyle name="Comma 3 2 3 3" xfId="6714"/>
    <cellStyle name="Comma 3 2 4" xfId="6221"/>
    <cellStyle name="Comma 3 2 5" xfId="6715"/>
    <cellStyle name="Comma 3 2 6" xfId="3395"/>
    <cellStyle name="Comma 3 2 7" xfId="136"/>
    <cellStyle name="Comma 3 2 8" xfId="4233"/>
    <cellStyle name="Comma 3 2 9" xfId="2720"/>
    <cellStyle name="Comma 3 3" xfId="6718"/>
    <cellStyle name="Comma 3 3 2" xfId="6721"/>
    <cellStyle name="Comma 3 3 3" xfId="6722"/>
    <cellStyle name="Comma 3 4" xfId="6724"/>
    <cellStyle name="Comma 3 4 2" xfId="6128"/>
    <cellStyle name="Comma 3 4 3" xfId="6132"/>
    <cellStyle name="Comma 3 5" xfId="6727"/>
    <cellStyle name="Comma 3 5 2" xfId="6730"/>
    <cellStyle name="Comma 3 6" xfId="3859"/>
    <cellStyle name="Comma 3 6 2" xfId="4988"/>
    <cellStyle name="Comma 3 7" xfId="923"/>
    <cellStyle name="Comma 3 8" xfId="3907"/>
    <cellStyle name="Comma 3_Biểu 14 - KH2015 dự án ODA" xfId="6734"/>
    <cellStyle name="Comma 30" xfId="6690"/>
    <cellStyle name="Comma 30 2" xfId="6694"/>
    <cellStyle name="Comma 31" xfId="6696"/>
    <cellStyle name="Comma 31 2" xfId="1719"/>
    <cellStyle name="Comma 32" xfId="6284"/>
    <cellStyle name="Comma 32 2" xfId="5310"/>
    <cellStyle name="Comma 32 2 2" xfId="6735"/>
    <cellStyle name="Comma 32 3" xfId="5315"/>
    <cellStyle name="Comma 33" xfId="6288"/>
    <cellStyle name="Comma 33 2" xfId="3615"/>
    <cellStyle name="Comma 34" xfId="6700"/>
    <cellStyle name="Comma 34 2" xfId="3650"/>
    <cellStyle name="Comma 35" xfId="6737"/>
    <cellStyle name="Comma 35 2" xfId="2438"/>
    <cellStyle name="Comma 35 3" xfId="2607"/>
    <cellStyle name="Comma 35 3 2" xfId="2611"/>
    <cellStyle name="Comma 35 3 2 2" xfId="991"/>
    <cellStyle name="Comma 35 3 2 2 2" xfId="6739"/>
    <cellStyle name="Comma 35 3 2 2 2 2" xfId="6740"/>
    <cellStyle name="Comma 35 3 2 2 2 2 2" xfId="2006"/>
    <cellStyle name="Comma 35 3 2 2 2 2 3" xfId="6745"/>
    <cellStyle name="Comma 35 3 2 2 2 3" xfId="6748"/>
    <cellStyle name="Comma 35 3 2 2 2 4" xfId="6753"/>
    <cellStyle name="Comma 35 3 2 2 3" xfId="6758"/>
    <cellStyle name="Comma 35 3 2 2 3 2" xfId="6761"/>
    <cellStyle name="Comma 35 3 2 2 3 3" xfId="2067"/>
    <cellStyle name="Comma 35 3 2 2 4" xfId="1751"/>
    <cellStyle name="Comma 35 3 2 2 5" xfId="6762"/>
    <cellStyle name="Comma 35 3 2 3" xfId="6763"/>
    <cellStyle name="Comma 35 3 2 3 2" xfId="6765"/>
    <cellStyle name="Comma 35 3 2 3 2 2" xfId="6280"/>
    <cellStyle name="Comma 35 3 2 3 2 3" xfId="6767"/>
    <cellStyle name="Comma 35 3 2 3 3" xfId="3129"/>
    <cellStyle name="Comma 35 3 2 3 4" xfId="3133"/>
    <cellStyle name="Comma 35 3 2 4" xfId="6769"/>
    <cellStyle name="Comma 35 3 2 4 2" xfId="6772"/>
    <cellStyle name="Comma 35 3 2 4 3" xfId="6776"/>
    <cellStyle name="Comma 35 3 2 5" xfId="6780"/>
    <cellStyle name="Comma 35 3 2 6" xfId="6782"/>
    <cellStyle name="Comma 35 3 3" xfId="5339"/>
    <cellStyle name="Comma 35 3 3 2" xfId="6783"/>
    <cellStyle name="Comma 35 3 3 2 2" xfId="6785"/>
    <cellStyle name="Comma 35 3 3 2 2 2" xfId="4315"/>
    <cellStyle name="Comma 35 3 3 2 2 3" xfId="6787"/>
    <cellStyle name="Comma 35 3 3 2 3" xfId="6792"/>
    <cellStyle name="Comma 35 3 3 2 4" xfId="4085"/>
    <cellStyle name="Comma 35 3 3 3" xfId="6794"/>
    <cellStyle name="Comma 35 3 3 3 2" xfId="1869"/>
    <cellStyle name="Comma 35 3 3 3 3" xfId="659"/>
    <cellStyle name="Comma 35 3 3 4" xfId="6797"/>
    <cellStyle name="Comma 35 3 3 5" xfId="1140"/>
    <cellStyle name="Comma 35 3 4" xfId="5342"/>
    <cellStyle name="Comma 35 3 4 2" xfId="6799"/>
    <cellStyle name="Comma 35 3 4 2 2" xfId="3916"/>
    <cellStyle name="Comma 35 3 4 2 3" xfId="6801"/>
    <cellStyle name="Comma 35 3 4 3" xfId="6802"/>
    <cellStyle name="Comma 35 3 4 4" xfId="6805"/>
    <cellStyle name="Comma 35 3 5" xfId="5346"/>
    <cellStyle name="Comma 35 3 5 2" xfId="6807"/>
    <cellStyle name="Comma 35 3 5 3" xfId="6809"/>
    <cellStyle name="Comma 35 3 6" xfId="928"/>
    <cellStyle name="Comma 35 3 7" xfId="5723"/>
    <cellStyle name="Comma 35 4" xfId="6810"/>
    <cellStyle name="Comma 35 4 2" xfId="5430"/>
    <cellStyle name="Comma 35 4 2 2" xfId="2092"/>
    <cellStyle name="Comma 35 4 2 2 2" xfId="3487"/>
    <cellStyle name="Comma 35 4 2 2 2 2" xfId="6546"/>
    <cellStyle name="Comma 35 4 2 2 2 2 2" xfId="6811"/>
    <cellStyle name="Comma 35 4 2 2 2 2 3" xfId="2527"/>
    <cellStyle name="Comma 35 4 2 2 2 3" xfId="6550"/>
    <cellStyle name="Comma 35 4 2 2 2 4" xfId="6814"/>
    <cellStyle name="Comma 35 4 2 2 3" xfId="6553"/>
    <cellStyle name="Comma 35 4 2 2 3 2" xfId="6815"/>
    <cellStyle name="Comma 35 4 2 2 3 3" xfId="6817"/>
    <cellStyle name="Comma 35 4 2 2 4" xfId="6558"/>
    <cellStyle name="Comma 35 4 2 2 5" xfId="6822"/>
    <cellStyle name="Comma 35 4 2 3" xfId="6824"/>
    <cellStyle name="Comma 35 4 2 3 2" xfId="2905"/>
    <cellStyle name="Comma 35 4 2 3 2 2" xfId="6826"/>
    <cellStyle name="Comma 35 4 2 3 2 3" xfId="6830"/>
    <cellStyle name="Comma 35 4 2 3 3" xfId="6564"/>
    <cellStyle name="Comma 35 4 2 3 4" xfId="6836"/>
    <cellStyle name="Comma 35 4 2 4" xfId="6838"/>
    <cellStyle name="Comma 35 4 2 4 2" xfId="6572"/>
    <cellStyle name="Comma 35 4 2 4 3" xfId="6841"/>
    <cellStyle name="Comma 35 4 2 5" xfId="697"/>
    <cellStyle name="Comma 35 4 2 6" xfId="705"/>
    <cellStyle name="Comma 35 4 3" xfId="3893"/>
    <cellStyle name="Comma 35 4 3 2" xfId="6842"/>
    <cellStyle name="Comma 35 4 3 2 2" xfId="6844"/>
    <cellStyle name="Comma 35 4 3 2 2 2" xfId="2615"/>
    <cellStyle name="Comma 35 4 3 2 2 3" xfId="6846"/>
    <cellStyle name="Comma 35 4 3 2 3" xfId="26"/>
    <cellStyle name="Comma 35 4 3 2 4" xfId="6849"/>
    <cellStyle name="Comma 35 4 3 3" xfId="6851"/>
    <cellStyle name="Comma 35 4 3 3 2" xfId="6853"/>
    <cellStyle name="Comma 35 4 3 3 3" xfId="6855"/>
    <cellStyle name="Comma 35 4 3 4" xfId="6857"/>
    <cellStyle name="Comma 35 4 3 5" xfId="6859"/>
    <cellStyle name="Comma 35 4 4" xfId="2118"/>
    <cellStyle name="Comma 35 4 4 2" xfId="6863"/>
    <cellStyle name="Comma 35 4 4 2 2" xfId="4049"/>
    <cellStyle name="Comma 35 4 4 2 3" xfId="6864"/>
    <cellStyle name="Comma 35 4 4 3" xfId="2381"/>
    <cellStyle name="Comma 35 4 4 4" xfId="6866"/>
    <cellStyle name="Comma 35 4 5" xfId="4766"/>
    <cellStyle name="Comma 35 4 5 2" xfId="6867"/>
    <cellStyle name="Comma 35 4 5 3" xfId="1291"/>
    <cellStyle name="Comma 35 4 6" xfId="4777"/>
    <cellStyle name="Comma 35 4 7" xfId="5886"/>
    <cellStyle name="Comma 35 5" xfId="6868"/>
    <cellStyle name="Comma 36" xfId="1690"/>
    <cellStyle name="Comma 36 2" xfId="6869"/>
    <cellStyle name="Comma 37" xfId="6372"/>
    <cellStyle name="Comma 37 2" xfId="6376"/>
    <cellStyle name="Comma 38" xfId="6383"/>
    <cellStyle name="Comma 39" xfId="6388"/>
    <cellStyle name="Comma 39 2" xfId="4413"/>
    <cellStyle name="Comma 4" xfId="1679"/>
    <cellStyle name="Comma 4 10" xfId="6872"/>
    <cellStyle name="Comma 4 10 2" xfId="3442"/>
    <cellStyle name="Comma 4 11" xfId="6876"/>
    <cellStyle name="Comma 4 12" xfId="2072"/>
    <cellStyle name="Comma 4 13" xfId="6880"/>
    <cellStyle name="Comma 4 14" xfId="6884"/>
    <cellStyle name="Comma 4 15" xfId="6887"/>
    <cellStyle name="Comma 4 16" xfId="6889"/>
    <cellStyle name="Comma 4 17" xfId="6892"/>
    <cellStyle name="Comma 4 18" xfId="6895"/>
    <cellStyle name="Comma 4 19" xfId="1741"/>
    <cellStyle name="Comma 4 2" xfId="1527"/>
    <cellStyle name="Comma 4 2 2" xfId="6897"/>
    <cellStyle name="Comma 4 2 3" xfId="6900"/>
    <cellStyle name="Comma 4 2 3 2" xfId="1697"/>
    <cellStyle name="Comma 4 2 4" xfId="6902"/>
    <cellStyle name="Comma 4 2 5" xfId="6903"/>
    <cellStyle name="Comma 4 2_bieu 21" xfId="1079"/>
    <cellStyle name="Comma 4 2_bieu 21 2" xfId="6904"/>
    <cellStyle name="Comma 4 2_bieu 21 2 3" xfId="6906"/>
    <cellStyle name="Comma 4 2_bieu 21 4" xfId="1946"/>
    <cellStyle name="Comma 4 20" xfId="6886"/>
    <cellStyle name="Comma 4 3" xfId="5265"/>
    <cellStyle name="Comma 4 3 2" xfId="6907"/>
    <cellStyle name="Comma 4 3 2 2" xfId="5488"/>
    <cellStyle name="Comma 4 3 3" xfId="6909"/>
    <cellStyle name="Comma 4 4" xfId="5268"/>
    <cellStyle name="Comma 4 4 2" xfId="6911"/>
    <cellStyle name="Comma 4 4 3" xfId="6912"/>
    <cellStyle name="Comma 4 4 4" xfId="5163"/>
    <cellStyle name="Comma 4 5" xfId="3143"/>
    <cellStyle name="Comma 4 6" xfId="2541"/>
    <cellStyle name="Comma 4 7" xfId="5271"/>
    <cellStyle name="Comma 4 8" xfId="5727"/>
    <cellStyle name="Comma 4 9" xfId="5732"/>
    <cellStyle name="Comma 4_Bieu 5 BSMT NSTW" xfId="6137"/>
    <cellStyle name="Comma 40" xfId="6736"/>
    <cellStyle name="Comma 40 2" xfId="2439"/>
    <cellStyle name="Comma 41" xfId="1691"/>
    <cellStyle name="Comma 42" xfId="6371"/>
    <cellStyle name="Comma 43" xfId="6382"/>
    <cellStyle name="Comma 44" xfId="6387"/>
    <cellStyle name="Comma 45" xfId="70"/>
    <cellStyle name="Comma 46" xfId="6914"/>
    <cellStyle name="Comma 47" xfId="4625"/>
    <cellStyle name="Comma 48" xfId="4629"/>
    <cellStyle name="Comma 49" xfId="4633"/>
    <cellStyle name="Comma 5" xfId="6915"/>
    <cellStyle name="Comma 5 10" xfId="6917"/>
    <cellStyle name="Comma 5 11" xfId="6920"/>
    <cellStyle name="Comma 5 12" xfId="6923"/>
    <cellStyle name="Comma 5 13" xfId="3291"/>
    <cellStyle name="Comma 5 14" xfId="1566"/>
    <cellStyle name="Comma 5 15" xfId="6187"/>
    <cellStyle name="Comma 5 16" xfId="6194"/>
    <cellStyle name="Comma 5 17" xfId="2483"/>
    <cellStyle name="Comma 5 17 2" xfId="3655"/>
    <cellStyle name="Comma 5 17 3" xfId="3660"/>
    <cellStyle name="Comma 5 18" xfId="6925"/>
    <cellStyle name="Comma 5 19" xfId="514"/>
    <cellStyle name="Comma 5 2" xfId="5286"/>
    <cellStyle name="Comma 5 2 2" xfId="90"/>
    <cellStyle name="Comma 5 2 3" xfId="78"/>
    <cellStyle name="Comma 5 2 4" xfId="230"/>
    <cellStyle name="Comma 5 2 5" xfId="243"/>
    <cellStyle name="Comma 5 20" xfId="6186"/>
    <cellStyle name="Comma 5 21" xfId="6193"/>
    <cellStyle name="Comma 5 21 2" xfId="6928"/>
    <cellStyle name="Comma 5 21 2 2" xfId="2385"/>
    <cellStyle name="Comma 5 21 2 2 2" xfId="6930"/>
    <cellStyle name="Comma 5 21 2 2 2 2" xfId="6935"/>
    <cellStyle name="Comma 5 21 2 2 2 2 2" xfId="3950"/>
    <cellStyle name="Comma 5 21 2 2 2 2 3" xfId="3952"/>
    <cellStyle name="Comma 5 21 2 2 2 3" xfId="4156"/>
    <cellStyle name="Comma 5 21 2 2 2 4" xfId="3080"/>
    <cellStyle name="Comma 5 21 2 2 3" xfId="6936"/>
    <cellStyle name="Comma 5 21 2 2 3 2" xfId="6940"/>
    <cellStyle name="Comma 5 21 2 2 3 3" xfId="6942"/>
    <cellStyle name="Comma 5 21 2 2 4" xfId="6943"/>
    <cellStyle name="Comma 5 21 2 2 5" xfId="4954"/>
    <cellStyle name="Comma 5 21 2 3" xfId="6946"/>
    <cellStyle name="Comma 5 21 2 3 2" xfId="6949"/>
    <cellStyle name="Comma 5 21 2 3 2 2" xfId="44"/>
    <cellStyle name="Comma 5 21 2 3 2 2 2" xfId="1513"/>
    <cellStyle name="Comma 5 21 2 3 2 2 3" xfId="3187"/>
    <cellStyle name="Comma 5 21 2 3 2 3" xfId="3970"/>
    <cellStyle name="Comma 5 21 2 3 2 4" xfId="6953"/>
    <cellStyle name="Comma 5 21 2 3 3" xfId="6955"/>
    <cellStyle name="Comma 5 21 2 3 3 2" xfId="6958"/>
    <cellStyle name="Comma 5 21 2 3 3 3" xfId="3975"/>
    <cellStyle name="Comma 5 21 2 3 4" xfId="6961"/>
    <cellStyle name="Comma 5 21 2 3 5" xfId="4997"/>
    <cellStyle name="Comma 5 21 2 4" xfId="6964"/>
    <cellStyle name="Comma 5 21 2 4 2" xfId="6968"/>
    <cellStyle name="Comma 5 21 2 4 2 2" xfId="4492"/>
    <cellStyle name="Comma 5 21 2 4 2 3" xfId="2059"/>
    <cellStyle name="Comma 5 21 2 4 3" xfId="6973"/>
    <cellStyle name="Comma 5 21 2 4 4" xfId="6977"/>
    <cellStyle name="Comma 5 21 2 5" xfId="6980"/>
    <cellStyle name="Comma 5 21 2 5 2" xfId="48"/>
    <cellStyle name="Comma 5 21 2 5 3" xfId="2257"/>
    <cellStyle name="Comma 5 21 2 6" xfId="6984"/>
    <cellStyle name="Comma 5 21 2 7" xfId="5747"/>
    <cellStyle name="Comma 5 21 3" xfId="6987"/>
    <cellStyle name="Comma 5 21 3 2" xfId="6988"/>
    <cellStyle name="Comma 5 21 3 2 2" xfId="5504"/>
    <cellStyle name="Comma 5 21 3 2 2 2" xfId="932"/>
    <cellStyle name="Comma 5 21 3 2 2 2 2" xfId="6790"/>
    <cellStyle name="Comma 5 21 3 2 2 2 3" xfId="4083"/>
    <cellStyle name="Comma 5 21 3 2 2 3" xfId="5719"/>
    <cellStyle name="Comma 5 21 3 2 2 4" xfId="3929"/>
    <cellStyle name="Comma 5 21 3 2 3" xfId="5510"/>
    <cellStyle name="Comma 5 21 3 2 3 2" xfId="4773"/>
    <cellStyle name="Comma 5 21 3 2 3 3" xfId="5884"/>
    <cellStyle name="Comma 5 21 3 2 4" xfId="825"/>
    <cellStyle name="Comma 5 21 3 2 5" xfId="5073"/>
    <cellStyle name="Comma 5 21 3 3" xfId="6993"/>
    <cellStyle name="Comma 5 21 3 3 2" xfId="1852"/>
    <cellStyle name="Comma 5 21 3 3 2 2" xfId="575"/>
    <cellStyle name="Comma 5 21 3 3 2 3" xfId="6996"/>
    <cellStyle name="Comma 5 21 3 3 3" xfId="6999"/>
    <cellStyle name="Comma 5 21 3 3 4" xfId="1370"/>
    <cellStyle name="Comma 5 21 3 4" xfId="2465"/>
    <cellStyle name="Comma 5 21 3 4 2" xfId="7002"/>
    <cellStyle name="Comma 5 21 3 4 3" xfId="2963"/>
    <cellStyle name="Comma 5 21 3 5" xfId="7004"/>
    <cellStyle name="Comma 5 21 3 6" xfId="7008"/>
    <cellStyle name="Comma 5 21 4" xfId="663"/>
    <cellStyle name="Comma 5 21 4 2" xfId="974"/>
    <cellStyle name="Comma 5 21 4 2 2" xfId="4361"/>
    <cellStyle name="Comma 5 21 4 2 2 2" xfId="6413"/>
    <cellStyle name="Comma 5 21 4 2 2 3" xfId="7011"/>
    <cellStyle name="Comma 5 21 4 2 3" xfId="4366"/>
    <cellStyle name="Comma 5 21 4 2 4" xfId="4371"/>
    <cellStyle name="Comma 5 21 4 3" xfId="979"/>
    <cellStyle name="Comma 5 21 4 3 2" xfId="7013"/>
    <cellStyle name="Comma 5 21 4 3 3" xfId="7019"/>
    <cellStyle name="Comma 5 21 4 4" xfId="7026"/>
    <cellStyle name="Comma 5 21 4 5" xfId="7028"/>
    <cellStyle name="Comma 5 21 5" xfId="6530"/>
    <cellStyle name="Comma 5 21 5 2" xfId="4321"/>
    <cellStyle name="Comma 5 21 5 2 2" xfId="2478"/>
    <cellStyle name="Comma 5 21 5 2 3" xfId="963"/>
    <cellStyle name="Comma 5 21 5 3" xfId="1399"/>
    <cellStyle name="Comma 5 21 5 4" xfId="4325"/>
    <cellStyle name="Comma 5 21 6" xfId="6535"/>
    <cellStyle name="Comma 5 21 6 2" xfId="7"/>
    <cellStyle name="Comma 5 21 6 3" xfId="7032"/>
    <cellStyle name="Comma 5 21 7" xfId="7038"/>
    <cellStyle name="Comma 5 21 8" xfId="7043"/>
    <cellStyle name="Comma 5 22" xfId="2484"/>
    <cellStyle name="Comma 5 22 2" xfId="3656"/>
    <cellStyle name="Comma 5 22 2 2" xfId="3333"/>
    <cellStyle name="Comma 5 22 2 2 2" xfId="7045"/>
    <cellStyle name="Comma 5 22 2 2 2 2" xfId="5369"/>
    <cellStyle name="Comma 5 22 2 2 2 3" xfId="5373"/>
    <cellStyle name="Comma 5 22 2 2 3" xfId="7048"/>
    <cellStyle name="Comma 5 22 2 2 4" xfId="7052"/>
    <cellStyle name="Comma 5 22 2 3" xfId="6526"/>
    <cellStyle name="Comma 5 22 2 3 2" xfId="7055"/>
    <cellStyle name="Comma 5 22 2 3 3" xfId="7057"/>
    <cellStyle name="Comma 5 22 2 4" xfId="7059"/>
    <cellStyle name="Comma 5 22 2 5" xfId="2810"/>
    <cellStyle name="Comma 5 22 3" xfId="3661"/>
    <cellStyle name="Comma 5 22 3 2" xfId="6533"/>
    <cellStyle name="Comma 5 22 3 2 2" xfId="11"/>
    <cellStyle name="Comma 5 22 3 2 3" xfId="7031"/>
    <cellStyle name="Comma 5 22 3 3" xfId="7036"/>
    <cellStyle name="Comma 5 22 3 4" xfId="7041"/>
    <cellStyle name="Comma 5 22 4" xfId="3665"/>
    <cellStyle name="Comma 5 22 4 2" xfId="2280"/>
    <cellStyle name="Comma 5 22 4 3" xfId="7060"/>
    <cellStyle name="Comma 5 22 5" xfId="7063"/>
    <cellStyle name="Comma 5 22 6" xfId="2282"/>
    <cellStyle name="Comma 5 3" xfId="5288"/>
    <cellStyle name="Comma 5 3 2" xfId="4055"/>
    <cellStyle name="Comma 5 4" xfId="5290"/>
    <cellStyle name="Comma 5 4 2" xfId="515"/>
    <cellStyle name="Comma 5 5" xfId="2641"/>
    <cellStyle name="Comma 5 5 2" xfId="1759"/>
    <cellStyle name="Comma 5 5 3" xfId="6423"/>
    <cellStyle name="Comma 5 6" xfId="5292"/>
    <cellStyle name="Comma 5 7" xfId="5298"/>
    <cellStyle name="Comma 5 8" xfId="6440"/>
    <cellStyle name="Comma 5 9" xfId="7065"/>
    <cellStyle name="Comma 5_05-12  KH trung han 2016-2020 - Liem Thinh edited" xfId="425"/>
    <cellStyle name="Comma 50" xfId="69"/>
    <cellStyle name="Comma 50 2" xfId="1102"/>
    <cellStyle name="Comma 50 2 2" xfId="7067"/>
    <cellStyle name="Comma 50 2 2 2" xfId="4291"/>
    <cellStyle name="Comma 50 2 2 2 2" xfId="6631"/>
    <cellStyle name="Comma 50 2 2 2 2 2" xfId="423"/>
    <cellStyle name="Comma 50 2 2 2 2 3" xfId="7072"/>
    <cellStyle name="Comma 50 2 2 2 3" xfId="867"/>
    <cellStyle name="Comma 50 2 2 2 4" xfId="2716"/>
    <cellStyle name="Comma 50 2 2 3" xfId="4297"/>
    <cellStyle name="Comma 50 2 2 3 2" xfId="1581"/>
    <cellStyle name="Comma 50 2 2 3 3" xfId="7074"/>
    <cellStyle name="Comma 50 2 2 4" xfId="4302"/>
    <cellStyle name="Comma 50 2 2 5" xfId="4307"/>
    <cellStyle name="Comma 50 2 3" xfId="7075"/>
    <cellStyle name="Comma 50 2 3 2" xfId="4546"/>
    <cellStyle name="Comma 50 2 3 2 2" xfId="522"/>
    <cellStyle name="Comma 50 2 3 2 3" xfId="7080"/>
    <cellStyle name="Comma 50 2 3 3" xfId="4549"/>
    <cellStyle name="Comma 50 2 3 4" xfId="4552"/>
    <cellStyle name="Comma 50 2 4" xfId="7081"/>
    <cellStyle name="Comma 50 2 4 2" xfId="7086"/>
    <cellStyle name="Comma 50 2 4 3" xfId="7087"/>
    <cellStyle name="Comma 50 2 5" xfId="7088"/>
    <cellStyle name="Comma 50 2 6" xfId="7093"/>
    <cellStyle name="Comma 50 3" xfId="4041"/>
    <cellStyle name="Comma 50 3 2" xfId="3049"/>
    <cellStyle name="Comma 50 3 2 2" xfId="4653"/>
    <cellStyle name="Comma 50 3 2 2 2" xfId="7098"/>
    <cellStyle name="Comma 50 3 2 2 3" xfId="7099"/>
    <cellStyle name="Comma 50 3 2 3" xfId="4664"/>
    <cellStyle name="Comma 50 3 2 4" xfId="4673"/>
    <cellStyle name="Comma 50 3 3" xfId="1701"/>
    <cellStyle name="Comma 50 3 3 2" xfId="3787"/>
    <cellStyle name="Comma 50 3 3 3" xfId="4686"/>
    <cellStyle name="Comma 50 3 4" xfId="7101"/>
    <cellStyle name="Comma 50 3 5" xfId="7105"/>
    <cellStyle name="Comma 50 4" xfId="7108"/>
    <cellStyle name="Comma 50 4 2" xfId="7110"/>
    <cellStyle name="Comma 50 4 2 2" xfId="3720"/>
    <cellStyle name="Comma 50 4 2 3" xfId="4789"/>
    <cellStyle name="Comma 50 4 3" xfId="4889"/>
    <cellStyle name="Comma 50 4 4" xfId="4894"/>
    <cellStyle name="Comma 50 5" xfId="7113"/>
    <cellStyle name="Comma 50 5 2" xfId="5899"/>
    <cellStyle name="Comma 50 5 3" xfId="5904"/>
    <cellStyle name="Comma 50 6" xfId="7115"/>
    <cellStyle name="Comma 50 7" xfId="6759"/>
    <cellStyle name="Comma 51" xfId="6913"/>
    <cellStyle name="Comma 51 2" xfId="1125"/>
    <cellStyle name="Comma 51 2 2" xfId="6513"/>
    <cellStyle name="Comma 51 2 2 2" xfId="4841"/>
    <cellStyle name="Comma 51 2 2 2 2" xfId="6905"/>
    <cellStyle name="Comma 51 2 2 2 2 2" xfId="5053"/>
    <cellStyle name="Comma 51 2 2 2 2 3" xfId="5057"/>
    <cellStyle name="Comma 51 2 2 2 3" xfId="7117"/>
    <cellStyle name="Comma 51 2 2 2 4" xfId="7118"/>
    <cellStyle name="Comma 51 2 2 3" xfId="5656"/>
    <cellStyle name="Comma 51 2 2 3 2" xfId="2790"/>
    <cellStyle name="Comma 51 2 2 3 3" xfId="7119"/>
    <cellStyle name="Comma 51 2 2 4" xfId="5659"/>
    <cellStyle name="Comma 51 2 2 5" xfId="5662"/>
    <cellStyle name="Comma 51 2 3" xfId="5485"/>
    <cellStyle name="Comma 51 2 3 2" xfId="4737"/>
    <cellStyle name="Comma 51 2 3 2 2" xfId="3573"/>
    <cellStyle name="Comma 51 2 3 2 3" xfId="3578"/>
    <cellStyle name="Comma 51 2 3 3" xfId="1193"/>
    <cellStyle name="Comma 51 2 3 4" xfId="6223"/>
    <cellStyle name="Comma 51 2 4" xfId="5493"/>
    <cellStyle name="Comma 51 2 4 2" xfId="5049"/>
    <cellStyle name="Comma 51 2 4 3" xfId="2016"/>
    <cellStyle name="Comma 51 2 5" xfId="5498"/>
    <cellStyle name="Comma 51 2 6" xfId="5501"/>
    <cellStyle name="Comma 51 3" xfId="7121"/>
    <cellStyle name="Comma 51 3 2" xfId="634"/>
    <cellStyle name="Comma 51 3 2 2" xfId="1985"/>
    <cellStyle name="Comma 51 3 2 2 2" xfId="2408"/>
    <cellStyle name="Comma 51 3 2 2 3" xfId="729"/>
    <cellStyle name="Comma 51 3 2 3" xfId="6049"/>
    <cellStyle name="Comma 51 3 2 4" xfId="1221"/>
    <cellStyle name="Comma 51 3 3" xfId="639"/>
    <cellStyle name="Comma 51 3 3 2" xfId="868"/>
    <cellStyle name="Comma 51 3 3 3" xfId="2717"/>
    <cellStyle name="Comma 51 3 4" xfId="787"/>
    <cellStyle name="Comma 51 3 5" xfId="7125"/>
    <cellStyle name="Comma 51 4" xfId="7127"/>
    <cellStyle name="Comma 51 4 2" xfId="6556"/>
    <cellStyle name="Comma 51 4 2 2" xfId="7129"/>
    <cellStyle name="Comma 51 4 2 3" xfId="7130"/>
    <cellStyle name="Comma 51 4 3" xfId="6820"/>
    <cellStyle name="Comma 51 4 4" xfId="1241"/>
    <cellStyle name="Comma 51 5" xfId="500"/>
    <cellStyle name="Comma 51 5 2" xfId="6833"/>
    <cellStyle name="Comma 51 5 3" xfId="7131"/>
    <cellStyle name="Comma 51 6" xfId="504"/>
    <cellStyle name="Comma 51 7" xfId="7132"/>
    <cellStyle name="Comma 52" xfId="4624"/>
    <cellStyle name="Comma 53" xfId="4628"/>
    <cellStyle name="Comma 53 2" xfId="5128"/>
    <cellStyle name="Comma 53 2 2" xfId="7134"/>
    <cellStyle name="Comma 53 2 2 2" xfId="7135"/>
    <cellStyle name="Comma 53 2 2 2 2" xfId="4043"/>
    <cellStyle name="Comma 53 2 2 2 3" xfId="7136"/>
    <cellStyle name="Comma 53 2 2 3" xfId="7137"/>
    <cellStyle name="Comma 53 2 2 4" xfId="6647"/>
    <cellStyle name="Comma 53 2 3" xfId="7139"/>
    <cellStyle name="Comma 53 2 3 2" xfId="1461"/>
    <cellStyle name="Comma 53 2 3 3" xfId="4873"/>
    <cellStyle name="Comma 53 2 4" xfId="7140"/>
    <cellStyle name="Comma 53 2 5" xfId="2426"/>
    <cellStyle name="Comma 53 3" xfId="7141"/>
    <cellStyle name="Comma 53 3 2" xfId="7142"/>
    <cellStyle name="Comma 53 3 2 2" xfId="6331"/>
    <cellStyle name="Comma 53 3 2 3" xfId="1161"/>
    <cellStyle name="Comma 53 3 3" xfId="7143"/>
    <cellStyle name="Comma 53 3 4" xfId="7144"/>
    <cellStyle name="Comma 53 4" xfId="7146"/>
    <cellStyle name="Comma 53 4 2" xfId="3901"/>
    <cellStyle name="Comma 53 4 3" xfId="7147"/>
    <cellStyle name="Comma 53 5" xfId="3420"/>
    <cellStyle name="Comma 53 6" xfId="3449"/>
    <cellStyle name="Comma 54" xfId="4632"/>
    <cellStyle name="Comma 55" xfId="4638"/>
    <cellStyle name="Comma 55 2" xfId="2248"/>
    <cellStyle name="Comma 55 2 2" xfId="7150"/>
    <cellStyle name="Comma 55 2 2 2" xfId="5321"/>
    <cellStyle name="Comma 55 2 2 3" xfId="5325"/>
    <cellStyle name="Comma 55 2 3" xfId="7155"/>
    <cellStyle name="Comma 55 2 4" xfId="7159"/>
    <cellStyle name="Comma 55 3" xfId="7161"/>
    <cellStyle name="Comma 55 3 2" xfId="7162"/>
    <cellStyle name="Comma 55 3 3" xfId="1779"/>
    <cellStyle name="Comma 55 4" xfId="7165"/>
    <cellStyle name="Comma 55 5" xfId="7167"/>
    <cellStyle name="Comma 56" xfId="4644"/>
    <cellStyle name="Comma 57" xfId="4650"/>
    <cellStyle name="Comma 58" xfId="4660"/>
    <cellStyle name="Comma 59" xfId="4669"/>
    <cellStyle name="Comma 6" xfId="7148"/>
    <cellStyle name="Comma 6 2" xfId="5319"/>
    <cellStyle name="Comma 6 2 2" xfId="7168"/>
    <cellStyle name="Comma 6 3" xfId="5323"/>
    <cellStyle name="Comma 6 4" xfId="5327"/>
    <cellStyle name="Comma 60" xfId="4637"/>
    <cellStyle name="Comma 61" xfId="4643"/>
    <cellStyle name="Comma 62" xfId="4649"/>
    <cellStyle name="Comma 63" xfId="4659"/>
    <cellStyle name="Comma 64" xfId="4668"/>
    <cellStyle name="Comma 65" xfId="7172"/>
    <cellStyle name="Comma 66" xfId="7177"/>
    <cellStyle name="Comma 67" xfId="545"/>
    <cellStyle name="Comma 68" xfId="2404"/>
    <cellStyle name="Comma 69" xfId="7181"/>
    <cellStyle name="Comma 7" xfId="7153"/>
    <cellStyle name="Comma 7 2" xfId="6768"/>
    <cellStyle name="Comma 7 3" xfId="6779"/>
    <cellStyle name="Comma 7 3 2" xfId="6062"/>
    <cellStyle name="Comma 7 4" xfId="6781"/>
    <cellStyle name="Comma 7_20131129 Nhu cau 2014_TPCP ODA (co hoan ung)" xfId="7182"/>
    <cellStyle name="Comma 70" xfId="7171"/>
    <cellStyle name="Comma 71" xfId="7176"/>
    <cellStyle name="Comma 72" xfId="546"/>
    <cellStyle name="Comma 73" xfId="2405"/>
    <cellStyle name="Comma 74" xfId="7180"/>
    <cellStyle name="Comma 75" xfId="7185"/>
    <cellStyle name="Comma 78" xfId="2409"/>
    <cellStyle name="Comma 8" xfId="7157"/>
    <cellStyle name="Comma 8 2" xfId="6796"/>
    <cellStyle name="Comma 8 2 2" xfId="216"/>
    <cellStyle name="Comma 8 3" xfId="1139"/>
    <cellStyle name="Comma 8 4" xfId="7186"/>
    <cellStyle name="Comma 8 5" xfId="7188"/>
    <cellStyle name="Comma 9" xfId="6126"/>
    <cellStyle name="Comma 9 2" xfId="6804"/>
    <cellStyle name="Comma 9 2 2" xfId="6200"/>
    <cellStyle name="Comma 9 2 3" xfId="6212"/>
    <cellStyle name="Comma 9 3" xfId="7190"/>
    <cellStyle name="Comma 9 3 2" xfId="4124"/>
    <cellStyle name="Comma 9 4" xfId="691"/>
    <cellStyle name="Comma 9 5" xfId="7192"/>
    <cellStyle name="Comma 9 6" xfId="7193"/>
    <cellStyle name="Comma 9 7" xfId="7194"/>
    <cellStyle name="comma zerodec" xfId="2119"/>
    <cellStyle name="Comma_Bieu 15 KCM TPCP" xfId="7195"/>
    <cellStyle name="Comma_Mau BC II. NST" xfId="7198"/>
    <cellStyle name="Comma_Sheet1_1" xfId="7200"/>
    <cellStyle name="Comma0" xfId="7201"/>
    <cellStyle name="Comma0 10" xfId="2199"/>
    <cellStyle name="Comma0 11" xfId="7203"/>
    <cellStyle name="Comma0 12" xfId="276"/>
    <cellStyle name="Comma0 13" xfId="7204"/>
    <cellStyle name="Comma0 14" xfId="7206"/>
    <cellStyle name="Comma0 15" xfId="7208"/>
    <cellStyle name="Comma0 16" xfId="3872"/>
    <cellStyle name="Comma0 2" xfId="7210"/>
    <cellStyle name="Comma0 2 2" xfId="7025"/>
    <cellStyle name="Comma0 3" xfId="7212"/>
    <cellStyle name="Comma0 4" xfId="1682"/>
    <cellStyle name="Comma0 5" xfId="7214"/>
    <cellStyle name="Comma0 6" xfId="7216"/>
    <cellStyle name="Comma0 7" xfId="7218"/>
    <cellStyle name="Comma0 8" xfId="7220"/>
    <cellStyle name="Comma0 9" xfId="3327"/>
    <cellStyle name="Company Name" xfId="7223"/>
    <cellStyle name="cong" xfId="3539"/>
    <cellStyle name="Copied" xfId="5536"/>
    <cellStyle name="Co聭ma_Sheet1" xfId="3806"/>
    <cellStyle name="CR Comma" xfId="3350"/>
    <cellStyle name="CR Currency" xfId="3700"/>
    <cellStyle name="Credit" xfId="7224"/>
    <cellStyle name="Credit subtotal" xfId="7225"/>
    <cellStyle name="Credit subtotal 10" xfId="341"/>
    <cellStyle name="Credit subtotal 2" xfId="7226"/>
    <cellStyle name="Credit subtotal 2 10" xfId="7227"/>
    <cellStyle name="Credit subtotal 2 11" xfId="7229"/>
    <cellStyle name="Credit subtotal 2 12" xfId="7230"/>
    <cellStyle name="Credit subtotal 2 13" xfId="7231"/>
    <cellStyle name="Credit subtotal 2 2" xfId="3380"/>
    <cellStyle name="Credit subtotal 2 3" xfId="6235"/>
    <cellStyle name="Credit subtotal 2 4" xfId="6238"/>
    <cellStyle name="Credit subtotal 2 5" xfId="7232"/>
    <cellStyle name="Credit subtotal 2 6" xfId="7233"/>
    <cellStyle name="Credit subtotal 2 7" xfId="7234"/>
    <cellStyle name="Credit subtotal 2 8" xfId="1012"/>
    <cellStyle name="Credit subtotal 2 9" xfId="7235"/>
    <cellStyle name="Credit subtotal 3" xfId="7236"/>
    <cellStyle name="Credit subtotal 4" xfId="7238"/>
    <cellStyle name="Credit subtotal 5" xfId="7240"/>
    <cellStyle name="Credit subtotal 6" xfId="7242"/>
    <cellStyle name="Credit subtotal 7" xfId="1469"/>
    <cellStyle name="Credit subtotal 8" xfId="4975"/>
    <cellStyle name="Credit subtotal 9" xfId="5017"/>
    <cellStyle name="Credit Total" xfId="7244"/>
    <cellStyle name="Cࡵrrency_Sheet1_PRODUCTĠ" xfId="5125"/>
    <cellStyle name="Curråncy [0]_FCST_RESULTS" xfId="7245"/>
    <cellStyle name="Currency %" xfId="6615"/>
    <cellStyle name="Currency % 10" xfId="4295"/>
    <cellStyle name="Currency % 11" xfId="4300"/>
    <cellStyle name="Currency % 12" xfId="4305"/>
    <cellStyle name="Currency % 13" xfId="4309"/>
    <cellStyle name="Currency % 14" xfId="4312"/>
    <cellStyle name="Currency % 15" xfId="1736"/>
    <cellStyle name="Currency % 2" xfId="7248"/>
    <cellStyle name="Currency % 3" xfId="7250"/>
    <cellStyle name="Currency % 4" xfId="7252"/>
    <cellStyle name="Currency % 5" xfId="7253"/>
    <cellStyle name="Currency % 6" xfId="7254"/>
    <cellStyle name="Currency % 7" xfId="4217"/>
    <cellStyle name="Currency % 8" xfId="174"/>
    <cellStyle name="Currency % 9" xfId="5"/>
    <cellStyle name="Currency %_05-12  KH trung han 2016-2020 - Liem Thinh edited" xfId="4518"/>
    <cellStyle name="Currency [0]ßmud plant bolted_RESULTS" xfId="7255"/>
    <cellStyle name="Currency [00]" xfId="5071"/>
    <cellStyle name="Currency [00] 10" xfId="7256"/>
    <cellStyle name="Currency [00] 11" xfId="1881"/>
    <cellStyle name="Currency [00] 12" xfId="7257"/>
    <cellStyle name="Currency [00] 13" xfId="7258"/>
    <cellStyle name="Currency [00] 14" xfId="7259"/>
    <cellStyle name="Currency [00] 15" xfId="5929"/>
    <cellStyle name="Currency [00] 16" xfId="5933"/>
    <cellStyle name="Currency [00] 2" xfId="7260"/>
    <cellStyle name="Currency [00] 3" xfId="5956"/>
    <cellStyle name="Currency [00] 4" xfId="5958"/>
    <cellStyle name="Currency [00] 5" xfId="5960"/>
    <cellStyle name="Currency [00] 6" xfId="5962"/>
    <cellStyle name="Currency [00] 7" xfId="5964"/>
    <cellStyle name="Currency [00] 8" xfId="5967"/>
    <cellStyle name="Currency [00] 9" xfId="5969"/>
    <cellStyle name="Currency 0.0" xfId="6419"/>
    <cellStyle name="Currency 0.0%" xfId="7051"/>
    <cellStyle name="Currency 0.0_05-12  KH trung han 2016-2020 - Liem Thinh edited" xfId="3743"/>
    <cellStyle name="Currency 0.00" xfId="910"/>
    <cellStyle name="Currency 0.00%" xfId="7264"/>
    <cellStyle name="Currency 0.00_05-12  KH trung han 2016-2020 - Liem Thinh edited" xfId="7265"/>
    <cellStyle name="Currency 0.000" xfId="111"/>
    <cellStyle name="Currency 0.000%" xfId="7266"/>
    <cellStyle name="Currency 0.000_05-12  KH trung han 2016-2020 - Liem Thinh edited" xfId="402"/>
    <cellStyle name="Currency 2" xfId="7228"/>
    <cellStyle name="Currency 2 10" xfId="4714"/>
    <cellStyle name="Currency 2 11" xfId="4719"/>
    <cellStyle name="Currency 2 12" xfId="1642"/>
    <cellStyle name="Currency 2 13" xfId="5364"/>
    <cellStyle name="Currency 2 14" xfId="5368"/>
    <cellStyle name="Currency 2 15" xfId="5372"/>
    <cellStyle name="Currency 2 16" xfId="5376"/>
    <cellStyle name="Currency 2 2" xfId="4763"/>
    <cellStyle name="Currency 2 3" xfId="4794"/>
    <cellStyle name="Currency 2 4" xfId="4823"/>
    <cellStyle name="Currency 2 5" xfId="2672"/>
    <cellStyle name="Currency 2 6" xfId="4828"/>
    <cellStyle name="Currency 2 7" xfId="4834"/>
    <cellStyle name="Currency 2 8" xfId="4838"/>
    <cellStyle name="Currency 2 9" xfId="5653"/>
    <cellStyle name="Currency![0]_FCSt (2)" xfId="7269"/>
    <cellStyle name="Currency0" xfId="7164"/>
    <cellStyle name="Currency0 10" xfId="7271"/>
    <cellStyle name="Currency0 11" xfId="6662"/>
    <cellStyle name="Currency0 12" xfId="6664"/>
    <cellStyle name="Currency0 13" xfId="6669"/>
    <cellStyle name="Currency0 14" xfId="7272"/>
    <cellStyle name="Currency0 15" xfId="7273"/>
    <cellStyle name="Currency0 16" xfId="5380"/>
    <cellStyle name="Currency0 2" xfId="7275"/>
    <cellStyle name="Currency0 2 2" xfId="5463"/>
    <cellStyle name="Currency0 3" xfId="4978"/>
    <cellStyle name="Currency0 4" xfId="4982"/>
    <cellStyle name="Currency0 5" xfId="4986"/>
    <cellStyle name="Currency0 6" xfId="4993"/>
    <cellStyle name="Currency0 7" xfId="7278"/>
    <cellStyle name="Currency0 8" xfId="1294"/>
    <cellStyle name="Currency0 9" xfId="7281"/>
    <cellStyle name="Currency1" xfId="7166"/>
    <cellStyle name="Currency1 10" xfId="5623"/>
    <cellStyle name="Currency1 11" xfId="1026"/>
    <cellStyle name="Currency1 12" xfId="153"/>
    <cellStyle name="Currency1 13" xfId="1649"/>
    <cellStyle name="Currency1 14" xfId="7284"/>
    <cellStyle name="Currency1 15" xfId="7285"/>
    <cellStyle name="Currency1 16" xfId="6862"/>
    <cellStyle name="Currency1 2" xfId="6003"/>
    <cellStyle name="Currency1 2 2" xfId="7286"/>
    <cellStyle name="Currency1 3" xfId="6006"/>
    <cellStyle name="Currency1 4" xfId="2010"/>
    <cellStyle name="Currency1 5" xfId="7287"/>
    <cellStyle name="Currency1 6" xfId="1732"/>
    <cellStyle name="Currency1 7" xfId="605"/>
    <cellStyle name="Currency1 8" xfId="3100"/>
    <cellStyle name="Currency1 9" xfId="7289"/>
    <cellStyle name="D1" xfId="5776"/>
    <cellStyle name="Date" xfId="7291"/>
    <cellStyle name="Date 10" xfId="7292"/>
    <cellStyle name="Date 11" xfId="2936"/>
    <cellStyle name="Date 12" xfId="7295"/>
    <cellStyle name="Date 13" xfId="7298"/>
    <cellStyle name="Date 14" xfId="7300"/>
    <cellStyle name="Date 15" xfId="7301"/>
    <cellStyle name="Date 16" xfId="7302"/>
    <cellStyle name="Date 2" xfId="7303"/>
    <cellStyle name="Date 2 2" xfId="7305"/>
    <cellStyle name="Date 3" xfId="4212"/>
    <cellStyle name="Date 4" xfId="2531"/>
    <cellStyle name="Date 5" xfId="863"/>
    <cellStyle name="Date 6" xfId="7307"/>
    <cellStyle name="Date 7" xfId="4167"/>
    <cellStyle name="Date 8" xfId="7309"/>
    <cellStyle name="Date 9" xfId="7311"/>
    <cellStyle name="Date Short" xfId="7313"/>
    <cellStyle name="Date Short 2" xfId="1550"/>
    <cellStyle name="Date_Book1" xfId="1109"/>
    <cellStyle name="Đầu ra" xfId="7315"/>
    <cellStyle name="Đầu ra 10" xfId="7318"/>
    <cellStyle name="Đầu ra 10 10" xfId="89"/>
    <cellStyle name="Đầu ra 10 11" xfId="76"/>
    <cellStyle name="Đầu ra 10 12" xfId="227"/>
    <cellStyle name="Đầu ra 10 13" xfId="240"/>
    <cellStyle name="Đầu ra 10 14" xfId="260"/>
    <cellStyle name="Đầu ra 10 15" xfId="2379"/>
    <cellStyle name="Đầu ra 10 16" xfId="7320"/>
    <cellStyle name="Đầu ra 10 2" xfId="1158"/>
    <cellStyle name="Đầu ra 10 2 10" xfId="200"/>
    <cellStyle name="Đầu ra 10 2 11" xfId="7322"/>
    <cellStyle name="Đầu ra 10 2 12" xfId="1256"/>
    <cellStyle name="Đầu ra 10 2 13" xfId="7326"/>
    <cellStyle name="Đầu ra 10 2 2" xfId="7100"/>
    <cellStyle name="Đầu ra 10 2 3" xfId="7104"/>
    <cellStyle name="Đầu ra 10 2 4" xfId="7328"/>
    <cellStyle name="Đầu ra 10 2 5" xfId="6948"/>
    <cellStyle name="Đầu ra 10 2 6" xfId="6954"/>
    <cellStyle name="Đầu ra 10 2 7" xfId="6960"/>
    <cellStyle name="Đầu ra 10 2 8" xfId="4996"/>
    <cellStyle name="Đầu ra 10 2 9" xfId="5002"/>
    <cellStyle name="Đầu ra 10 3" xfId="7331"/>
    <cellStyle name="Đầu ra 10 3 10" xfId="7332"/>
    <cellStyle name="Đầu ra 10 3 11" xfId="5685"/>
    <cellStyle name="Đầu ra 10 3 12" xfId="5688"/>
    <cellStyle name="Đầu ra 10 3 13" xfId="2413"/>
    <cellStyle name="Đầu ra 10 3 2" xfId="4893"/>
    <cellStyle name="Đầu ra 10 3 3" xfId="4897"/>
    <cellStyle name="Đầu ra 10 3 4" xfId="4900"/>
    <cellStyle name="Đầu ra 10 3 5" xfId="6967"/>
    <cellStyle name="Đầu ra 10 3 6" xfId="6972"/>
    <cellStyle name="Đầu ra 10 3 7" xfId="6976"/>
    <cellStyle name="Đầu ra 10 3 8" xfId="5027"/>
    <cellStyle name="Đầu ra 10 3 9" xfId="2181"/>
    <cellStyle name="Đầu ra 10 4" xfId="7334"/>
    <cellStyle name="Đầu ra 10 4 10" xfId="7261"/>
    <cellStyle name="Đầu ra 10 4 11" xfId="7335"/>
    <cellStyle name="Đầu ra 10 4 12" xfId="7338"/>
    <cellStyle name="Đầu ra 10 4 13" xfId="2316"/>
    <cellStyle name="Đầu ra 10 4 2" xfId="832"/>
    <cellStyle name="Đầu ra 10 4 3" xfId="7342"/>
    <cellStyle name="Đầu ra 10 4 4" xfId="7344"/>
    <cellStyle name="Đầu ra 10 4 5" xfId="50"/>
    <cellStyle name="Đầu ra 10 4 6" xfId="2256"/>
    <cellStyle name="Đầu ra 10 4 7" xfId="7346"/>
    <cellStyle name="Đầu ra 10 4 8" xfId="7348"/>
    <cellStyle name="Đầu ra 10 4 9" xfId="3016"/>
    <cellStyle name="Đầu ra 10 5" xfId="3114"/>
    <cellStyle name="Đầu ra 10 6" xfId="7350"/>
    <cellStyle name="Đầu ra 10 7" xfId="7351"/>
    <cellStyle name="Đầu ra 10 8" xfId="7352"/>
    <cellStyle name="Đầu ra 10 9" xfId="1589"/>
    <cellStyle name="Đầu ra 11" xfId="7353"/>
    <cellStyle name="Đầu ra 11 10" xfId="1180"/>
    <cellStyle name="Đầu ra 11 11" xfId="7356"/>
    <cellStyle name="Đầu ra 11 12" xfId="7358"/>
    <cellStyle name="Đầu ra 11 13" xfId="93"/>
    <cellStyle name="Đầu ra 11 14" xfId="290"/>
    <cellStyle name="Đầu ra 11 15" xfId="313"/>
    <cellStyle name="Đầu ra 11 16" xfId="325"/>
    <cellStyle name="Đầu ra 11 2" xfId="7360"/>
    <cellStyle name="Đầu ra 11 2 10" xfId="477"/>
    <cellStyle name="Đầu ra 11 2 11" xfId="487"/>
    <cellStyle name="Đầu ra 11 2 12" xfId="3745"/>
    <cellStyle name="Đầu ra 11 2 13" xfId="3794"/>
    <cellStyle name="Đầu ra 11 2 2" xfId="788"/>
    <cellStyle name="Đầu ra 11 2 3" xfId="7124"/>
    <cellStyle name="Đầu ra 11 2 4" xfId="7362"/>
    <cellStyle name="Đầu ra 11 2 5" xfId="1854"/>
    <cellStyle name="Đầu ra 11 2 6" xfId="6997"/>
    <cellStyle name="Đầu ra 11 2 7" xfId="1371"/>
    <cellStyle name="Đầu ra 11 2 8" xfId="5113"/>
    <cellStyle name="Đầu ra 11 2 9" xfId="7364"/>
    <cellStyle name="Đầu ra 11 3" xfId="7366"/>
    <cellStyle name="Đầu ra 11 3 10" xfId="7367"/>
    <cellStyle name="Đầu ra 11 3 11" xfId="7369"/>
    <cellStyle name="Đầu ra 11 3 12" xfId="7371"/>
    <cellStyle name="Đầu ra 11 3 13" xfId="7373"/>
    <cellStyle name="Đầu ra 11 3 2" xfId="1240"/>
    <cellStyle name="Đầu ra 11 3 3" xfId="7375"/>
    <cellStyle name="Đầu ra 11 3 4" xfId="7377"/>
    <cellStyle name="Đầu ra 11 3 5" xfId="7001"/>
    <cellStyle name="Đầu ra 11 3 6" xfId="2964"/>
    <cellStyle name="Đầu ra 11 3 7" xfId="7379"/>
    <cellStyle name="Đầu ra 11 3 8" xfId="7381"/>
    <cellStyle name="Đầu ra 11 3 9" xfId="7382"/>
    <cellStyle name="Đầu ra 11 4" xfId="7383"/>
    <cellStyle name="Đầu ra 11 4 10" xfId="7384"/>
    <cellStyle name="Đầu ra 11 4 11" xfId="7385"/>
    <cellStyle name="Đầu ra 11 4 12" xfId="7387"/>
    <cellStyle name="Đầu ra 11 4 13" xfId="7389"/>
    <cellStyle name="Đầu ra 11 4 2" xfId="7391"/>
    <cellStyle name="Đầu ra 11 4 3" xfId="7392"/>
    <cellStyle name="Đầu ra 11 4 4" xfId="7393"/>
    <cellStyle name="Đầu ra 11 4 5" xfId="7395"/>
    <cellStyle name="Đầu ra 11 4 6" xfId="7397"/>
    <cellStyle name="Đầu ra 11 4 7" xfId="7399"/>
    <cellStyle name="Đầu ra 11 4 8" xfId="5516"/>
    <cellStyle name="Đầu ra 11 4 9" xfId="5520"/>
    <cellStyle name="Đầu ra 11 5" xfId="1846"/>
    <cellStyle name="Đầu ra 11 6" xfId="7401"/>
    <cellStyle name="Đầu ra 11 7" xfId="7402"/>
    <cellStyle name="Đầu ra 11 8" xfId="7403"/>
    <cellStyle name="Đầu ra 11 9" xfId="7404"/>
    <cellStyle name="Đầu ra 12" xfId="7405"/>
    <cellStyle name="Đầu ra 12 10" xfId="7407"/>
    <cellStyle name="Đầu ra 12 11" xfId="7409"/>
    <cellStyle name="Đầu ra 12 12" xfId="7411"/>
    <cellStyle name="Đầu ra 12 13" xfId="7413"/>
    <cellStyle name="Đầu ra 12 14" xfId="7415"/>
    <cellStyle name="Đầu ra 12 15" xfId="7417"/>
    <cellStyle name="Đầu ra 12 16" xfId="7418"/>
    <cellStyle name="Đầu ra 12 2" xfId="7419"/>
    <cellStyle name="Đầu ra 12 2 10" xfId="7421"/>
    <cellStyle name="Đầu ra 12 2 11" xfId="7423"/>
    <cellStyle name="Đầu ra 12 2 12" xfId="7425"/>
    <cellStyle name="Đầu ra 12 2 13" xfId="7427"/>
    <cellStyle name="Đầu ra 12 2 2" xfId="7430"/>
    <cellStyle name="Đầu ra 12 2 3" xfId="7433"/>
    <cellStyle name="Đầu ra 12 2 4" xfId="7436"/>
    <cellStyle name="Đầu ra 12 2 5" xfId="7014"/>
    <cellStyle name="Đầu ra 12 2 6" xfId="7020"/>
    <cellStyle name="Đầu ra 12 2 7" xfId="7439"/>
    <cellStyle name="Đầu ra 12 2 8" xfId="7443"/>
    <cellStyle name="Đầu ra 12 2 9" xfId="7447"/>
    <cellStyle name="Đầu ra 12 3" xfId="7450"/>
    <cellStyle name="Đầu ra 12 3 10" xfId="7452"/>
    <cellStyle name="Đầu ra 12 3 11" xfId="7453"/>
    <cellStyle name="Đầu ra 12 3 12" xfId="7454"/>
    <cellStyle name="Đầu ra 12 3 13" xfId="7455"/>
    <cellStyle name="Đầu ra 12 3 2" xfId="7456"/>
    <cellStyle name="Đầu ra 12 3 3" xfId="7458"/>
    <cellStyle name="Đầu ra 12 3 4" xfId="7460"/>
    <cellStyle name="Đầu ra 12 3 5" xfId="7463"/>
    <cellStyle name="Đầu ra 12 3 6" xfId="7465"/>
    <cellStyle name="Đầu ra 12 3 7" xfId="7467"/>
    <cellStyle name="Đầu ra 12 3 8" xfId="7469"/>
    <cellStyle name="Đầu ra 12 3 9" xfId="7470"/>
    <cellStyle name="Đầu ra 12 4" xfId="3538"/>
    <cellStyle name="Đầu ra 12 4 10" xfId="7471"/>
    <cellStyle name="Đầu ra 12 4 11" xfId="7472"/>
    <cellStyle name="Đầu ra 12 4 12" xfId="7473"/>
    <cellStyle name="Đầu ra 12 4 13" xfId="7474"/>
    <cellStyle name="Đầu ra 12 4 2" xfId="7475"/>
    <cellStyle name="Đầu ra 12 4 3" xfId="7476"/>
    <cellStyle name="Đầu ra 12 4 4" xfId="7477"/>
    <cellStyle name="Đầu ra 12 4 5" xfId="7478"/>
    <cellStyle name="Đầu ra 12 4 6" xfId="7480"/>
    <cellStyle name="Đầu ra 12 4 7" xfId="7482"/>
    <cellStyle name="Đầu ra 12 4 8" xfId="7485"/>
    <cellStyle name="Đầu ra 12 4 9" xfId="7487"/>
    <cellStyle name="Đầu ra 12 5" xfId="7489"/>
    <cellStyle name="Đầu ra 12 6" xfId="7492"/>
    <cellStyle name="Đầu ra 12 7" xfId="7494"/>
    <cellStyle name="Đầu ra 12 8" xfId="7497"/>
    <cellStyle name="Đầu ra 12 9" xfId="7500"/>
    <cellStyle name="Đầu ra 13" xfId="7502"/>
    <cellStyle name="Đầu ra 13 10" xfId="7504"/>
    <cellStyle name="Đầu ra 13 11" xfId="7506"/>
    <cellStyle name="Đầu ra 13 12" xfId="7508"/>
    <cellStyle name="Đầu ra 13 13" xfId="7510"/>
    <cellStyle name="Đầu ra 13 14" xfId="7512"/>
    <cellStyle name="Đầu ra 13 15" xfId="7514"/>
    <cellStyle name="Đầu ra 13 16" xfId="7516"/>
    <cellStyle name="Đầu ra 13 2" xfId="7518"/>
    <cellStyle name="Đầu ra 13 2 10" xfId="77"/>
    <cellStyle name="Đầu ra 13 2 11" xfId="228"/>
    <cellStyle name="Đầu ra 13 2 12" xfId="241"/>
    <cellStyle name="Đầu ra 13 2 13" xfId="261"/>
    <cellStyle name="Đầu ra 13 2 2" xfId="7145"/>
    <cellStyle name="Đầu ra 13 2 3" xfId="7520"/>
    <cellStyle name="Đầu ra 13 2 4" xfId="7521"/>
    <cellStyle name="Đầu ra 13 2 5" xfId="7522"/>
    <cellStyle name="Đầu ra 13 2 6" xfId="7524"/>
    <cellStyle name="Đầu ra 13 2 7" xfId="7526"/>
    <cellStyle name="Đầu ra 13 2 8" xfId="7528"/>
    <cellStyle name="Đầu ra 13 2 9" xfId="7530"/>
    <cellStyle name="Đầu ra 13 3" xfId="7532"/>
    <cellStyle name="Đầu ra 13 3 10" xfId="7355"/>
    <cellStyle name="Đầu ra 13 3 11" xfId="7359"/>
    <cellStyle name="Đầu ra 13 3 12" xfId="94"/>
    <cellStyle name="Đầu ra 13 3 13" xfId="291"/>
    <cellStyle name="Đầu ra 13 3 2" xfId="7534"/>
    <cellStyle name="Đầu ra 13 3 3" xfId="7535"/>
    <cellStyle name="Đầu ra 13 3 4" xfId="7536"/>
    <cellStyle name="Đầu ra 13 3 5" xfId="7537"/>
    <cellStyle name="Đầu ra 13 3 6" xfId="7538"/>
    <cellStyle name="Đầu ra 13 3 7" xfId="7540"/>
    <cellStyle name="Đầu ra 13 3 8" xfId="7542"/>
    <cellStyle name="Đầu ra 13 3 9" xfId="7544"/>
    <cellStyle name="Đầu ra 13 4" xfId="7546"/>
    <cellStyle name="Đầu ra 13 4 10" xfId="7410"/>
    <cellStyle name="Đầu ra 13 4 11" xfId="7412"/>
    <cellStyle name="Đầu ra 13 4 12" xfId="7414"/>
    <cellStyle name="Đầu ra 13 4 13" xfId="7416"/>
    <cellStyle name="Đầu ra 13 4 2" xfId="3089"/>
    <cellStyle name="Đầu ra 13 4 3" xfId="904"/>
    <cellStyle name="Đầu ra 13 4 4" xfId="3446"/>
    <cellStyle name="Đầu ra 13 4 5" xfId="7548"/>
    <cellStyle name="Đầu ra 13 4 6" xfId="7550"/>
    <cellStyle name="Đầu ra 13 4 7" xfId="7552"/>
    <cellStyle name="Đầu ra 13 4 8" xfId="7553"/>
    <cellStyle name="Đầu ra 13 4 9" xfId="7554"/>
    <cellStyle name="Đầu ra 13 5" xfId="7555"/>
    <cellStyle name="Đầu ra 13 6" xfId="7557"/>
    <cellStyle name="Đầu ra 13 7" xfId="7559"/>
    <cellStyle name="Đầu ra 13 8" xfId="7562"/>
    <cellStyle name="Đầu ra 13 9" xfId="7565"/>
    <cellStyle name="Đầu ra 14" xfId="7568"/>
    <cellStyle name="Đầu ra 14 10" xfId="7570"/>
    <cellStyle name="Đầu ra 14 11" xfId="7572"/>
    <cellStyle name="Đầu ra 14 12" xfId="7574"/>
    <cellStyle name="Đầu ra 14 13" xfId="7576"/>
    <cellStyle name="Đầu ra 14 14" xfId="7578"/>
    <cellStyle name="Đầu ra 14 15" xfId="7580"/>
    <cellStyle name="Đầu ra 14 16" xfId="7581"/>
    <cellStyle name="Đầu ra 14 2" xfId="7582"/>
    <cellStyle name="Đầu ra 14 2 10" xfId="7583"/>
    <cellStyle name="Đầu ra 14 2 11" xfId="7585"/>
    <cellStyle name="Đầu ra 14 2 12" xfId="7587"/>
    <cellStyle name="Đầu ra 14 2 13" xfId="3875"/>
    <cellStyle name="Đầu ra 14 2 2" xfId="7589"/>
    <cellStyle name="Đầu ra 14 2 3" xfId="6674"/>
    <cellStyle name="Đầu ra 14 2 4" xfId="6676"/>
    <cellStyle name="Đầu ra 14 2 5" xfId="7590"/>
    <cellStyle name="Đầu ra 14 2 6" xfId="7592"/>
    <cellStyle name="Đầu ra 14 2 7" xfId="7594"/>
    <cellStyle name="Đầu ra 14 2 8" xfId="7596"/>
    <cellStyle name="Đầu ra 14 2 9" xfId="7598"/>
    <cellStyle name="Đầu ra 14 3" xfId="7600"/>
    <cellStyle name="Đầu ra 14 3 10" xfId="4882"/>
    <cellStyle name="Đầu ra 14 3 11" xfId="7601"/>
    <cellStyle name="Đầu ra 14 3 12" xfId="7602"/>
    <cellStyle name="Đầu ra 14 3 13" xfId="7604"/>
    <cellStyle name="Đầu ra 14 3 2" xfId="7606"/>
    <cellStyle name="Đầu ra 14 3 3" xfId="7608"/>
    <cellStyle name="Đầu ra 14 3 4" xfId="7609"/>
    <cellStyle name="Đầu ra 14 3 5" xfId="7610"/>
    <cellStyle name="Đầu ra 14 3 6" xfId="7611"/>
    <cellStyle name="Đầu ra 14 3 7" xfId="7612"/>
    <cellStyle name="Đầu ra 14 3 8" xfId="7613"/>
    <cellStyle name="Đầu ra 14 3 9" xfId="7614"/>
    <cellStyle name="Đầu ra 14 4" xfId="7615"/>
    <cellStyle name="Đầu ra 14 4 10" xfId="7616"/>
    <cellStyle name="Đầu ra 14 4 11" xfId="7617"/>
    <cellStyle name="Đầu ra 14 4 12" xfId="7618"/>
    <cellStyle name="Đầu ra 14 4 13" xfId="7619"/>
    <cellStyle name="Đầu ra 14 4 2" xfId="7620"/>
    <cellStyle name="Đầu ra 14 4 3" xfId="7621"/>
    <cellStyle name="Đầu ra 14 4 4" xfId="7622"/>
    <cellStyle name="Đầu ra 14 4 5" xfId="7623"/>
    <cellStyle name="Đầu ra 14 4 6" xfId="7624"/>
    <cellStyle name="Đầu ra 14 4 7" xfId="7625"/>
    <cellStyle name="Đầu ra 14 4 8" xfId="7626"/>
    <cellStyle name="Đầu ra 14 4 9" xfId="7627"/>
    <cellStyle name="Đầu ra 14 5" xfId="7628"/>
    <cellStyle name="Đầu ra 14 6" xfId="7629"/>
    <cellStyle name="Đầu ra 14 7" xfId="7630"/>
    <cellStyle name="Đầu ra 14 8" xfId="7632"/>
    <cellStyle name="Đầu ra 14 9" xfId="7634"/>
    <cellStyle name="Đầu ra 15" xfId="7636"/>
    <cellStyle name="Đầu ra 15 10" xfId="7639"/>
    <cellStyle name="Đầu ra 15 11" xfId="7641"/>
    <cellStyle name="Đầu ra 15 12" xfId="3260"/>
    <cellStyle name="Đầu ra 15 13" xfId="7643"/>
    <cellStyle name="Đầu ra 15 14" xfId="7645"/>
    <cellStyle name="Đầu ra 15 15" xfId="7647"/>
    <cellStyle name="Đầu ra 15 16" xfId="7649"/>
    <cellStyle name="Đầu ra 15 2" xfId="7651"/>
    <cellStyle name="Đầu ra 15 2 10" xfId="7653"/>
    <cellStyle name="Đầu ra 15 2 11" xfId="7655"/>
    <cellStyle name="Đầu ra 15 2 12" xfId="7658"/>
    <cellStyle name="Đầu ra 15 2 13" xfId="7661"/>
    <cellStyle name="Đầu ra 15 2 2" xfId="7664"/>
    <cellStyle name="Đầu ra 15 2 3" xfId="6731"/>
    <cellStyle name="Đầu ra 15 2 4" xfId="7667"/>
    <cellStyle name="Đầu ra 15 2 5" xfId="7670"/>
    <cellStyle name="Đầu ra 15 2 6" xfId="7674"/>
    <cellStyle name="Đầu ra 15 2 7" xfId="7678"/>
    <cellStyle name="Đầu ra 15 2 8" xfId="2078"/>
    <cellStyle name="Đầu ra 15 2 9" xfId="7683"/>
    <cellStyle name="Đầu ra 15 3" xfId="7687"/>
    <cellStyle name="Đầu ra 15 3 10" xfId="7689"/>
    <cellStyle name="Đầu ra 15 3 11" xfId="7692"/>
    <cellStyle name="Đầu ra 15 3 12" xfId="7694"/>
    <cellStyle name="Đầu ra 15 3 13" xfId="7696"/>
    <cellStyle name="Đầu ra 15 3 2" xfId="7698"/>
    <cellStyle name="Đầu ra 15 3 3" xfId="4989"/>
    <cellStyle name="Đầu ra 15 3 4" xfId="7700"/>
    <cellStyle name="Đầu ra 15 3 5" xfId="7704"/>
    <cellStyle name="Đầu ra 15 3 6" xfId="7708"/>
    <cellStyle name="Đầu ra 15 3 7" xfId="7712"/>
    <cellStyle name="Đầu ra 15 3 8" xfId="7716"/>
    <cellStyle name="Đầu ra 15 3 9" xfId="7719"/>
    <cellStyle name="Đầu ra 15 4" xfId="7722"/>
    <cellStyle name="Đầu ra 15 4 10" xfId="7724"/>
    <cellStyle name="Đầu ra 15 4 11" xfId="7729"/>
    <cellStyle name="Đầu ra 15 4 12" xfId="7734"/>
    <cellStyle name="Đầu ra 15 4 13" xfId="7739"/>
    <cellStyle name="Đầu ra 15 4 2" xfId="7744"/>
    <cellStyle name="Đầu ra 15 4 3" xfId="7746"/>
    <cellStyle name="Đầu ra 15 4 4" xfId="7748"/>
    <cellStyle name="Đầu ra 15 4 5" xfId="7750"/>
    <cellStyle name="Đầu ra 15 4 6" xfId="3095"/>
    <cellStyle name="Đầu ra 15 4 7" xfId="7753"/>
    <cellStyle name="Đầu ra 15 4 8" xfId="7755"/>
    <cellStyle name="Đầu ra 15 4 9" xfId="7757"/>
    <cellStyle name="Đầu ra 15 5" xfId="7759"/>
    <cellStyle name="Đầu ra 15 6" xfId="7761"/>
    <cellStyle name="Đầu ra 15 7" xfId="7765"/>
    <cellStyle name="Đầu ra 15 8" xfId="7770"/>
    <cellStyle name="Đầu ra 15 9" xfId="382"/>
    <cellStyle name="Đầu ra 16" xfId="7775"/>
    <cellStyle name="Đầu ra 16 10" xfId="7778"/>
    <cellStyle name="Đầu ra 16 11" xfId="7782"/>
    <cellStyle name="Đầu ra 16 12" xfId="7785"/>
    <cellStyle name="Đầu ra 16 13" xfId="7788"/>
    <cellStyle name="Đầu ra 16 14" xfId="7790"/>
    <cellStyle name="Đầu ra 16 15" xfId="7792"/>
    <cellStyle name="Đầu ra 16 16" xfId="7794"/>
    <cellStyle name="Đầu ra 16 2" xfId="7796"/>
    <cellStyle name="Đầu ra 16 2 10" xfId="7799"/>
    <cellStyle name="Đầu ra 16 2 11" xfId="7802"/>
    <cellStyle name="Đầu ra 16 2 12" xfId="7805"/>
    <cellStyle name="Đầu ra 16 2 13" xfId="7807"/>
    <cellStyle name="Đầu ra 16 2 2" xfId="7811"/>
    <cellStyle name="Đầu ra 16 2 3" xfId="7813"/>
    <cellStyle name="Đầu ra 16 2 4" xfId="7815"/>
    <cellStyle name="Đầu ra 16 2 5" xfId="7817"/>
    <cellStyle name="Đầu ra 16 2 6" xfId="7820"/>
    <cellStyle name="Đầu ra 16 2 7" xfId="7823"/>
    <cellStyle name="Đầu ra 16 2 8" xfId="7826"/>
    <cellStyle name="Đầu ra 16 2 9" xfId="7830"/>
    <cellStyle name="Đầu ra 16 3" xfId="7835"/>
    <cellStyle name="Đầu ra 16 3 10" xfId="7838"/>
    <cellStyle name="Đầu ra 16 3 11" xfId="7841"/>
    <cellStyle name="Đầu ra 16 3 12" xfId="7844"/>
    <cellStyle name="Đầu ra 16 3 13" xfId="7847"/>
    <cellStyle name="Đầu ra 16 3 2" xfId="7849"/>
    <cellStyle name="Đầu ra 16 3 3" xfId="7851"/>
    <cellStyle name="Đầu ra 16 3 4" xfId="7853"/>
    <cellStyle name="Đầu ra 16 3 5" xfId="7855"/>
    <cellStyle name="Đầu ra 16 3 6" xfId="720"/>
    <cellStyle name="Đầu ra 16 3 7" xfId="7858"/>
    <cellStyle name="Đầu ra 16 3 8" xfId="7860"/>
    <cellStyle name="Đầu ra 16 3 9" xfId="7862"/>
    <cellStyle name="Đầu ra 16 4" xfId="7864"/>
    <cellStyle name="Đầu ra 16 4 10" xfId="6395"/>
    <cellStyle name="Đầu ra 16 4 11" xfId="7867"/>
    <cellStyle name="Đầu ra 16 4 12" xfId="7870"/>
    <cellStyle name="Đầu ra 16 4 13" xfId="7873"/>
    <cellStyle name="Đầu ra 16 4 2" xfId="7876"/>
    <cellStyle name="Đầu ra 16 4 3" xfId="7879"/>
    <cellStyle name="Đầu ra 16 4 4" xfId="7882"/>
    <cellStyle name="Đầu ra 16 4 5" xfId="7885"/>
    <cellStyle name="Đầu ra 16 4 6" xfId="7887"/>
    <cellStyle name="Đầu ra 16 4 7" xfId="7889"/>
    <cellStyle name="Đầu ra 16 4 8" xfId="5606"/>
    <cellStyle name="Đầu ra 16 4 9" xfId="5612"/>
    <cellStyle name="Đầu ra 16 5" xfId="7892"/>
    <cellStyle name="Đầu ra 16 6" xfId="7895"/>
    <cellStyle name="Đầu ra 16 7" xfId="7898"/>
    <cellStyle name="Đầu ra 16 8" xfId="7900"/>
    <cellStyle name="Đầu ra 16 9" xfId="7902"/>
    <cellStyle name="Đầu ra 17" xfId="7904"/>
    <cellStyle name="Đầu ra 17 10" xfId="7907"/>
    <cellStyle name="Đầu ra 17 11" xfId="7909"/>
    <cellStyle name="Đầu ra 17 12" xfId="7911"/>
    <cellStyle name="Đầu ra 17 13" xfId="7913"/>
    <cellStyle name="Đầu ra 17 14" xfId="7915"/>
    <cellStyle name="Đầu ra 17 15" xfId="7918"/>
    <cellStyle name="Đầu ra 17 16" xfId="7921"/>
    <cellStyle name="Đầu ra 17 2" xfId="7924"/>
    <cellStyle name="Đầu ra 17 2 10" xfId="7061"/>
    <cellStyle name="Đầu ra 17 2 11" xfId="2284"/>
    <cellStyle name="Đầu ra 17 2 12" xfId="7926"/>
    <cellStyle name="Đầu ra 17 2 13" xfId="7929"/>
    <cellStyle name="Đầu ra 17 2 2" xfId="7932"/>
    <cellStyle name="Đầu ra 17 2 3" xfId="1758"/>
    <cellStyle name="Đầu ra 17 2 4" xfId="6424"/>
    <cellStyle name="Đầu ra 17 2 5" xfId="7934"/>
    <cellStyle name="Đầu ra 17 2 6" xfId="7938"/>
    <cellStyle name="Đầu ra 17 2 7" xfId="7942"/>
    <cellStyle name="Đầu ra 17 2 8" xfId="7947"/>
    <cellStyle name="Đầu ra 17 2 9" xfId="7952"/>
    <cellStyle name="Đầu ra 17 3" xfId="7956"/>
    <cellStyle name="Đầu ra 17 3 10" xfId="6741"/>
    <cellStyle name="Đầu ra 17 3 11" xfId="6749"/>
    <cellStyle name="Đầu ra 17 3 12" xfId="6754"/>
    <cellStyle name="Đầu ra 17 3 13" xfId="7958"/>
    <cellStyle name="Đầu ra 17 3 2" xfId="7961"/>
    <cellStyle name="Đầu ra 17 3 3" xfId="7963"/>
    <cellStyle name="Đầu ra 17 3 4" xfId="7965"/>
    <cellStyle name="Đầu ra 17 3 5" xfId="7968"/>
    <cellStyle name="Đầu ra 17 3 6" xfId="7971"/>
    <cellStyle name="Đầu ra 17 3 7" xfId="7975"/>
    <cellStyle name="Đầu ra 17 3 8" xfId="7979"/>
    <cellStyle name="Đầu ra 17 3 9" xfId="7982"/>
    <cellStyle name="Đầu ra 17 4" xfId="7985"/>
    <cellStyle name="Đầu ra 17 4 10" xfId="7987"/>
    <cellStyle name="Đầu ra 17 4 11" xfId="7990"/>
    <cellStyle name="Đầu ra 17 4 12" xfId="7992"/>
    <cellStyle name="Đầu ra 17 4 13" xfId="7994"/>
    <cellStyle name="Đầu ra 17 4 2" xfId="7996"/>
    <cellStyle name="Đầu ra 17 4 3" xfId="1178"/>
    <cellStyle name="Đầu ra 17 4 4" xfId="8000"/>
    <cellStyle name="Đầu ra 17 4 5" xfId="8003"/>
    <cellStyle name="Đầu ra 17 4 6" xfId="8007"/>
    <cellStyle name="Đầu ra 17 4 7" xfId="8012"/>
    <cellStyle name="Đầu ra 17 4 8" xfId="8015"/>
    <cellStyle name="Đầu ra 17 4 9" xfId="8019"/>
    <cellStyle name="Đầu ra 17 5" xfId="8023"/>
    <cellStyle name="Đầu ra 17 6" xfId="8025"/>
    <cellStyle name="Đầu ra 17 7" xfId="8027"/>
    <cellStyle name="Đầu ra 17 8" xfId="8029"/>
    <cellStyle name="Đầu ra 17 9" xfId="8031"/>
    <cellStyle name="Đầu ra 18" xfId="8033"/>
    <cellStyle name="Đầu ra 18 10" xfId="8036"/>
    <cellStyle name="Đầu ra 18 11" xfId="8038"/>
    <cellStyle name="Đầu ra 18 12" xfId="8040"/>
    <cellStyle name="Đầu ra 18 13" xfId="8042"/>
    <cellStyle name="Đầu ra 18 14" xfId="8044"/>
    <cellStyle name="Đầu ra 18 15" xfId="8047"/>
    <cellStyle name="Đầu ra 18 16" xfId="8050"/>
    <cellStyle name="Đầu ra 18 2" xfId="8052"/>
    <cellStyle name="Đầu ra 18 2 10" xfId="8054"/>
    <cellStyle name="Đầu ra 18 2 11" xfId="8056"/>
    <cellStyle name="Đầu ra 18 2 12" xfId="8058"/>
    <cellStyle name="Đầu ra 18 2 13" xfId="8062"/>
    <cellStyle name="Đầu ra 18 2 2" xfId="8066"/>
    <cellStyle name="Đầu ra 18 2 3" xfId="8068"/>
    <cellStyle name="Đầu ra 18 2 4" xfId="8070"/>
    <cellStyle name="Đầu ra 18 2 5" xfId="8072"/>
    <cellStyle name="Đầu ra 18 2 6" xfId="8076"/>
    <cellStyle name="Đầu ra 18 2 7" xfId="8080"/>
    <cellStyle name="Đầu ra 18 2 8" xfId="8086"/>
    <cellStyle name="Đầu ra 18 2 9" xfId="8092"/>
    <cellStyle name="Đầu ra 18 3" xfId="310"/>
    <cellStyle name="Đầu ra 18 3 10" xfId="8098"/>
    <cellStyle name="Đầu ra 18 3 11" xfId="8101"/>
    <cellStyle name="Đầu ra 18 3 12" xfId="8104"/>
    <cellStyle name="Đầu ra 18 3 13" xfId="8107"/>
    <cellStyle name="Đầu ra 18 3 2" xfId="8109"/>
    <cellStyle name="Đầu ra 18 3 3" xfId="8111"/>
    <cellStyle name="Đầu ra 18 3 4" xfId="8114"/>
    <cellStyle name="Đầu ra 18 3 5" xfId="8117"/>
    <cellStyle name="Đầu ra 18 3 6" xfId="8120"/>
    <cellStyle name="Đầu ra 18 3 7" xfId="8123"/>
    <cellStyle name="Đầu ra 18 3 8" xfId="8125"/>
    <cellStyle name="Đầu ra 18 3 9" xfId="8127"/>
    <cellStyle name="Đầu ra 18 4" xfId="8129"/>
    <cellStyle name="Đầu ra 18 4 10" xfId="8131"/>
    <cellStyle name="Đầu ra 18 4 11" xfId="297"/>
    <cellStyle name="Đầu ra 18 4 12" xfId="8133"/>
    <cellStyle name="Đầu ra 18 4 13" xfId="8136"/>
    <cellStyle name="Đầu ra 18 4 2" xfId="8139"/>
    <cellStyle name="Đầu ra 18 4 3" xfId="8142"/>
    <cellStyle name="Đầu ra 18 4 4" xfId="1553"/>
    <cellStyle name="Đầu ra 18 4 5" xfId="8145"/>
    <cellStyle name="Đầu ra 18 4 6" xfId="8148"/>
    <cellStyle name="Đầu ra 18 4 7" xfId="8151"/>
    <cellStyle name="Đầu ra 18 4 8" xfId="8154"/>
    <cellStyle name="Đầu ra 18 4 9" xfId="8157"/>
    <cellStyle name="Đầu ra 18 5" xfId="8159"/>
    <cellStyle name="Đầu ra 18 6" xfId="8161"/>
    <cellStyle name="Đầu ra 18 7" xfId="8163"/>
    <cellStyle name="Đầu ra 18 8" xfId="8165"/>
    <cellStyle name="Đầu ra 18 9" xfId="8167"/>
    <cellStyle name="Đầu ra 19" xfId="8169"/>
    <cellStyle name="Đầu ra 19 10" xfId="8172"/>
    <cellStyle name="Đầu ra 19 11" xfId="8174"/>
    <cellStyle name="Đầu ra 19 12" xfId="8176"/>
    <cellStyle name="Đầu ra 19 13" xfId="8179"/>
    <cellStyle name="Đầu ra 19 14" xfId="8183"/>
    <cellStyle name="Đầu ra 19 15" xfId="8187"/>
    <cellStyle name="Đầu ra 19 16" xfId="8191"/>
    <cellStyle name="Đầu ra 19 2" xfId="8194"/>
    <cellStyle name="Đầu ra 19 2 10" xfId="8197"/>
    <cellStyle name="Đầu ra 19 2 11" xfId="8199"/>
    <cellStyle name="Đầu ra 19 2 12" xfId="8201"/>
    <cellStyle name="Đầu ra 19 2 13" xfId="8205"/>
    <cellStyle name="Đầu ra 19 2 2" xfId="8209"/>
    <cellStyle name="Đầu ra 19 2 3" xfId="8212"/>
    <cellStyle name="Đầu ra 19 2 4" xfId="8214"/>
    <cellStyle name="Đầu ra 19 2 5" xfId="8218"/>
    <cellStyle name="Đầu ra 19 2 6" xfId="8222"/>
    <cellStyle name="Đầu ra 19 2 7" xfId="8225"/>
    <cellStyle name="Đầu ra 19 2 8" xfId="8229"/>
    <cellStyle name="Đầu ra 19 2 9" xfId="8233"/>
    <cellStyle name="Đầu ra 19 3" xfId="8237"/>
    <cellStyle name="Đầu ra 19 3 10" xfId="8240"/>
    <cellStyle name="Đầu ra 19 3 11" xfId="8242"/>
    <cellStyle name="Đầu ra 19 3 12" xfId="8244"/>
    <cellStyle name="Đầu ra 19 3 13" xfId="8246"/>
    <cellStyle name="Đầu ra 19 3 2" xfId="8248"/>
    <cellStyle name="Đầu ra 19 3 3" xfId="8250"/>
    <cellStyle name="Đầu ra 19 3 4" xfId="8252"/>
    <cellStyle name="Đầu ra 19 3 5" xfId="8255"/>
    <cellStyle name="Đầu ra 19 3 6" xfId="8258"/>
    <cellStyle name="Đầu ra 19 3 7" xfId="7316"/>
    <cellStyle name="Đầu ra 19 3 8" xfId="8260"/>
    <cellStyle name="Đầu ra 19 3 9" xfId="8262"/>
    <cellStyle name="Đầu ra 19 4" xfId="8264"/>
    <cellStyle name="Đầu ra 19 4 10" xfId="8267"/>
    <cellStyle name="Đầu ra 19 4 11" xfId="8270"/>
    <cellStyle name="Đầu ra 19 4 12" xfId="8273"/>
    <cellStyle name="Đầu ra 19 4 13" xfId="8276"/>
    <cellStyle name="Đầu ra 19 4 2" xfId="3152"/>
    <cellStyle name="Đầu ra 19 4 3" xfId="4503"/>
    <cellStyle name="Đầu ra 19 4 4" xfId="1929"/>
    <cellStyle name="Đầu ra 19 4 5" xfId="4506"/>
    <cellStyle name="Đầu ra 19 4 6" xfId="4509"/>
    <cellStyle name="Đầu ra 19 4 7" xfId="4512"/>
    <cellStyle name="Đầu ra 19 4 8" xfId="8278"/>
    <cellStyle name="Đầu ra 19 4 9" xfId="8280"/>
    <cellStyle name="Đầu ra 19 5" xfId="8282"/>
    <cellStyle name="Đầu ra 19 6" xfId="8285"/>
    <cellStyle name="Đầu ra 19 7" xfId="8288"/>
    <cellStyle name="Đầu ra 19 8" xfId="8290"/>
    <cellStyle name="Đầu ra 19 9" xfId="8292"/>
    <cellStyle name="Đầu ra 2" xfId="8294"/>
    <cellStyle name="Đầu ra 2 10" xfId="8296"/>
    <cellStyle name="Đầu ra 2 11" xfId="8297"/>
    <cellStyle name="Đầu ra 2 12" xfId="8298"/>
    <cellStyle name="Đầu ra 2 13" xfId="8299"/>
    <cellStyle name="Đầu ra 2 14" xfId="8300"/>
    <cellStyle name="Đầu ra 2 15" xfId="8301"/>
    <cellStyle name="Đầu ra 2 16" xfId="8302"/>
    <cellStyle name="Đầu ra 2 2" xfId="7840"/>
    <cellStyle name="Đầu ra 2 2 10" xfId="8303"/>
    <cellStyle name="Đầu ra 2 2 11" xfId="8304"/>
    <cellStyle name="Đầu ra 2 2 12" xfId="8305"/>
    <cellStyle name="Đầu ra 2 2 13" xfId="8308"/>
    <cellStyle name="Đầu ra 2 2 2" xfId="8311"/>
    <cellStyle name="Đầu ra 2 2 3" xfId="8312"/>
    <cellStyle name="Đầu ra 2 2 4" xfId="8313"/>
    <cellStyle name="Đầu ra 2 2 5" xfId="8314"/>
    <cellStyle name="Đầu ra 2 2 6" xfId="8315"/>
    <cellStyle name="Đầu ra 2 2 7" xfId="8316"/>
    <cellStyle name="Đầu ra 2 2 8" xfId="8317"/>
    <cellStyle name="Đầu ra 2 2 9" xfId="8318"/>
    <cellStyle name="Đầu ra 2 3" xfId="7843"/>
    <cellStyle name="Đầu ra 2 3 10" xfId="8319"/>
    <cellStyle name="Đầu ra 2 3 11" xfId="8321"/>
    <cellStyle name="Đầu ra 2 3 12" xfId="8322"/>
    <cellStyle name="Đầu ra 2 3 13" xfId="8323"/>
    <cellStyle name="Đầu ra 2 3 2" xfId="8324"/>
    <cellStyle name="Đầu ra 2 3 3" xfId="8326"/>
    <cellStyle name="Đầu ra 2 3 4" xfId="8329"/>
    <cellStyle name="Đầu ra 2 3 5" xfId="8332"/>
    <cellStyle name="Đầu ra 2 3 6" xfId="8335"/>
    <cellStyle name="Đầu ra 2 3 7" xfId="8338"/>
    <cellStyle name="Đầu ra 2 3 8" xfId="8340"/>
    <cellStyle name="Đầu ra 2 3 9" xfId="2272"/>
    <cellStyle name="Đầu ra 2 4" xfId="7846"/>
    <cellStyle name="Đầu ra 2 4 10" xfId="8341"/>
    <cellStyle name="Đầu ra 2 4 11" xfId="8342"/>
    <cellStyle name="Đầu ra 2 4 12" xfId="8343"/>
    <cellStyle name="Đầu ra 2 4 13" xfId="8344"/>
    <cellStyle name="Đầu ra 2 4 2" xfId="8345"/>
    <cellStyle name="Đầu ra 2 4 3" xfId="8347"/>
    <cellStyle name="Đầu ra 2 4 4" xfId="8350"/>
    <cellStyle name="Đầu ra 2 4 5" xfId="8354"/>
    <cellStyle name="Đầu ra 2 4 6" xfId="8358"/>
    <cellStyle name="Đầu ra 2 4 7" xfId="8362"/>
    <cellStyle name="Đầu ra 2 4 8" xfId="8366"/>
    <cellStyle name="Đầu ra 2 4 9" xfId="8369"/>
    <cellStyle name="Đầu ra 2 5" xfId="8372"/>
    <cellStyle name="Đầu ra 2 6" xfId="8373"/>
    <cellStyle name="Đầu ra 2 7" xfId="142"/>
    <cellStyle name="Đầu ra 2 8" xfId="8374"/>
    <cellStyle name="Đầu ra 2 9" xfId="1578"/>
    <cellStyle name="Đầu ra 20" xfId="7637"/>
    <cellStyle name="Đầu ra 20 10" xfId="7640"/>
    <cellStyle name="Đầu ra 20 11" xfId="7642"/>
    <cellStyle name="Đầu ra 20 12" xfId="3259"/>
    <cellStyle name="Đầu ra 20 13" xfId="7644"/>
    <cellStyle name="Đầu ra 20 14" xfId="7646"/>
    <cellStyle name="Đầu ra 20 15" xfId="7648"/>
    <cellStyle name="Đầu ra 20 16" xfId="7650"/>
    <cellStyle name="Đầu ra 20 2" xfId="7652"/>
    <cellStyle name="Đầu ra 20 2 10" xfId="7654"/>
    <cellStyle name="Đầu ra 20 2 11" xfId="7656"/>
    <cellStyle name="Đầu ra 20 2 12" xfId="7659"/>
    <cellStyle name="Đầu ra 20 2 13" xfId="7662"/>
    <cellStyle name="Đầu ra 20 2 2" xfId="7665"/>
    <cellStyle name="Đầu ra 20 2 3" xfId="6732"/>
    <cellStyle name="Đầu ra 20 2 4" xfId="7668"/>
    <cellStyle name="Đầu ra 20 2 5" xfId="7671"/>
    <cellStyle name="Đầu ra 20 2 6" xfId="7675"/>
    <cellStyle name="Đầu ra 20 2 7" xfId="7679"/>
    <cellStyle name="Đầu ra 20 2 8" xfId="2077"/>
    <cellStyle name="Đầu ra 20 2 9" xfId="7684"/>
    <cellStyle name="Đầu ra 20 3" xfId="7688"/>
    <cellStyle name="Đầu ra 20 3 10" xfId="7690"/>
    <cellStyle name="Đầu ra 20 3 11" xfId="7693"/>
    <cellStyle name="Đầu ra 20 3 12" xfId="7695"/>
    <cellStyle name="Đầu ra 20 3 13" xfId="7697"/>
    <cellStyle name="Đầu ra 20 3 2" xfId="7699"/>
    <cellStyle name="Đầu ra 20 3 3" xfId="4990"/>
    <cellStyle name="Đầu ra 20 3 4" xfId="7701"/>
    <cellStyle name="Đầu ra 20 3 5" xfId="7705"/>
    <cellStyle name="Đầu ra 20 3 6" xfId="7709"/>
    <cellStyle name="Đầu ra 20 3 7" xfId="7713"/>
    <cellStyle name="Đầu ra 20 3 8" xfId="7717"/>
    <cellStyle name="Đầu ra 20 3 9" xfId="7720"/>
    <cellStyle name="Đầu ra 20 4" xfId="7723"/>
    <cellStyle name="Đầu ra 20 4 10" xfId="7725"/>
    <cellStyle name="Đầu ra 20 4 11" xfId="7730"/>
    <cellStyle name="Đầu ra 20 4 12" xfId="7735"/>
    <cellStyle name="Đầu ra 20 4 13" xfId="7740"/>
    <cellStyle name="Đầu ra 20 4 2" xfId="7745"/>
    <cellStyle name="Đầu ra 20 4 3" xfId="7747"/>
    <cellStyle name="Đầu ra 20 4 4" xfId="7749"/>
    <cellStyle name="Đầu ra 20 4 5" xfId="7751"/>
    <cellStyle name="Đầu ra 20 4 6" xfId="3094"/>
    <cellStyle name="Đầu ra 20 4 7" xfId="7754"/>
    <cellStyle name="Đầu ra 20 4 8" xfId="7756"/>
    <cellStyle name="Đầu ra 20 4 9" xfId="7758"/>
    <cellStyle name="Đầu ra 20 5" xfId="7760"/>
    <cellStyle name="Đầu ra 20 6" xfId="7762"/>
    <cellStyle name="Đầu ra 20 7" xfId="7766"/>
    <cellStyle name="Đầu ra 20 8" xfId="7771"/>
    <cellStyle name="Đầu ra 20 9" xfId="383"/>
    <cellStyle name="Đầu ra 21" xfId="7776"/>
    <cellStyle name="Đầu ra 21 10" xfId="7779"/>
    <cellStyle name="Đầu ra 21 11" xfId="7783"/>
    <cellStyle name="Đầu ra 21 12" xfId="7786"/>
    <cellStyle name="Đầu ra 21 13" xfId="7789"/>
    <cellStyle name="Đầu ra 21 14" xfId="7791"/>
    <cellStyle name="Đầu ra 21 15" xfId="7793"/>
    <cellStyle name="Đầu ra 21 16" xfId="7795"/>
    <cellStyle name="Đầu ra 21 2" xfId="7797"/>
    <cellStyle name="Đầu ra 21 2 10" xfId="7800"/>
    <cellStyle name="Đầu ra 21 2 11" xfId="7803"/>
    <cellStyle name="Đầu ra 21 2 12" xfId="7806"/>
    <cellStyle name="Đầu ra 21 2 13" xfId="7808"/>
    <cellStyle name="Đầu ra 21 2 2" xfId="7812"/>
    <cellStyle name="Đầu ra 21 2 3" xfId="7814"/>
    <cellStyle name="Đầu ra 21 2 4" xfId="7816"/>
    <cellStyle name="Đầu ra 21 2 5" xfId="7818"/>
    <cellStyle name="Đầu ra 21 2 6" xfId="7821"/>
    <cellStyle name="Đầu ra 21 2 7" xfId="7824"/>
    <cellStyle name="Đầu ra 21 2 8" xfId="7827"/>
    <cellStyle name="Đầu ra 21 2 9" xfId="7831"/>
    <cellStyle name="Đầu ra 21 3" xfId="7836"/>
    <cellStyle name="Đầu ra 21 3 10" xfId="7839"/>
    <cellStyle name="Đầu ra 21 3 11" xfId="7842"/>
    <cellStyle name="Đầu ra 21 3 12" xfId="7845"/>
    <cellStyle name="Đầu ra 21 3 13" xfId="7848"/>
    <cellStyle name="Đầu ra 21 3 2" xfId="7850"/>
    <cellStyle name="Đầu ra 21 3 3" xfId="7852"/>
    <cellStyle name="Đầu ra 21 3 4" xfId="7854"/>
    <cellStyle name="Đầu ra 21 3 5" xfId="7856"/>
    <cellStyle name="Đầu ra 21 3 6" xfId="719"/>
    <cellStyle name="Đầu ra 21 3 7" xfId="7859"/>
    <cellStyle name="Đầu ra 21 3 8" xfId="7861"/>
    <cellStyle name="Đầu ra 21 3 9" xfId="7863"/>
    <cellStyle name="Đầu ra 21 4" xfId="7865"/>
    <cellStyle name="Đầu ra 21 4 10" xfId="6396"/>
    <cellStyle name="Đầu ra 21 4 11" xfId="7868"/>
    <cellStyle name="Đầu ra 21 4 12" xfId="7871"/>
    <cellStyle name="Đầu ra 21 4 13" xfId="7874"/>
    <cellStyle name="Đầu ra 21 4 2" xfId="7877"/>
    <cellStyle name="Đầu ra 21 4 3" xfId="7880"/>
    <cellStyle name="Đầu ra 21 4 4" xfId="7883"/>
    <cellStyle name="Đầu ra 21 4 5" xfId="7886"/>
    <cellStyle name="Đầu ra 21 4 6" xfId="7888"/>
    <cellStyle name="Đầu ra 21 4 7" xfId="7890"/>
    <cellStyle name="Đầu ra 21 4 8" xfId="5607"/>
    <cellStyle name="Đầu ra 21 4 9" xfId="5613"/>
    <cellStyle name="Đầu ra 21 5" xfId="7893"/>
    <cellStyle name="Đầu ra 21 6" xfId="7896"/>
    <cellStyle name="Đầu ra 21 7" xfId="7899"/>
    <cellStyle name="Đầu ra 21 8" xfId="7901"/>
    <cellStyle name="Đầu ra 21 9" xfId="7903"/>
    <cellStyle name="Đầu ra 22" xfId="7905"/>
    <cellStyle name="Đầu ra 22 10" xfId="7908"/>
    <cellStyle name="Đầu ra 22 11" xfId="7910"/>
    <cellStyle name="Đầu ra 22 12" xfId="7912"/>
    <cellStyle name="Đầu ra 22 13" xfId="7914"/>
    <cellStyle name="Đầu ra 22 14" xfId="7916"/>
    <cellStyle name="Đầu ra 22 15" xfId="7919"/>
    <cellStyle name="Đầu ra 22 16" xfId="7922"/>
    <cellStyle name="Đầu ra 22 2" xfId="7925"/>
    <cellStyle name="Đầu ra 22 2 10" xfId="7062"/>
    <cellStyle name="Đầu ra 22 2 11" xfId="2283"/>
    <cellStyle name="Đầu ra 22 2 12" xfId="7927"/>
    <cellStyle name="Đầu ra 22 2 13" xfId="7930"/>
    <cellStyle name="Đầu ra 22 2 2" xfId="7933"/>
    <cellStyle name="Đầu ra 22 2 3" xfId="1757"/>
    <cellStyle name="Đầu ra 22 2 4" xfId="6425"/>
    <cellStyle name="Đầu ra 22 2 5" xfId="7935"/>
    <cellStyle name="Đầu ra 22 2 6" xfId="7939"/>
    <cellStyle name="Đầu ra 22 2 7" xfId="7943"/>
    <cellStyle name="Đầu ra 22 2 8" xfId="7948"/>
    <cellStyle name="Đầu ra 22 2 9" xfId="7953"/>
    <cellStyle name="Đầu ra 22 3" xfId="7957"/>
    <cellStyle name="Đầu ra 22 3 10" xfId="6742"/>
    <cellStyle name="Đầu ra 22 3 11" xfId="6750"/>
    <cellStyle name="Đầu ra 22 3 12" xfId="6755"/>
    <cellStyle name="Đầu ra 22 3 13" xfId="7959"/>
    <cellStyle name="Đầu ra 22 3 2" xfId="7962"/>
    <cellStyle name="Đầu ra 22 3 3" xfId="7964"/>
    <cellStyle name="Đầu ra 22 3 4" xfId="7966"/>
    <cellStyle name="Đầu ra 22 3 5" xfId="7969"/>
    <cellStyle name="Đầu ra 22 3 6" xfId="7972"/>
    <cellStyle name="Đầu ra 22 3 7" xfId="7976"/>
    <cellStyle name="Đầu ra 22 3 8" xfId="7980"/>
    <cellStyle name="Đầu ra 22 3 9" xfId="7983"/>
    <cellStyle name="Đầu ra 22 4" xfId="7986"/>
    <cellStyle name="Đầu ra 22 4 10" xfId="7988"/>
    <cellStyle name="Đầu ra 22 4 11" xfId="7991"/>
    <cellStyle name="Đầu ra 22 4 12" xfId="7993"/>
    <cellStyle name="Đầu ra 22 4 13" xfId="7995"/>
    <cellStyle name="Đầu ra 22 4 2" xfId="7997"/>
    <cellStyle name="Đầu ra 22 4 3" xfId="1177"/>
    <cellStyle name="Đầu ra 22 4 4" xfId="8001"/>
    <cellStyle name="Đầu ra 22 4 5" xfId="8004"/>
    <cellStyle name="Đầu ra 22 4 6" xfId="8008"/>
    <cellStyle name="Đầu ra 22 4 7" xfId="8013"/>
    <cellStyle name="Đầu ra 22 4 8" xfId="8016"/>
    <cellStyle name="Đầu ra 22 4 9" xfId="8020"/>
    <cellStyle name="Đầu ra 22 5" xfId="8024"/>
    <cellStyle name="Đầu ra 22 6" xfId="8026"/>
    <cellStyle name="Đầu ra 22 7" xfId="8028"/>
    <cellStyle name="Đầu ra 22 8" xfId="8030"/>
    <cellStyle name="Đầu ra 22 9" xfId="8032"/>
    <cellStyle name="Đầu ra 23" xfId="8034"/>
    <cellStyle name="Đầu ra 23 10" xfId="8037"/>
    <cellStyle name="Đầu ra 23 11" xfId="8039"/>
    <cellStyle name="Đầu ra 23 12" xfId="8041"/>
    <cellStyle name="Đầu ra 23 13" xfId="8043"/>
    <cellStyle name="Đầu ra 23 14" xfId="8045"/>
    <cellStyle name="Đầu ra 23 15" xfId="8048"/>
    <cellStyle name="Đầu ra 23 16" xfId="8051"/>
    <cellStyle name="Đầu ra 23 2" xfId="8053"/>
    <cellStyle name="Đầu ra 23 2 10" xfId="8055"/>
    <cellStyle name="Đầu ra 23 2 11" xfId="8057"/>
    <cellStyle name="Đầu ra 23 2 12" xfId="8059"/>
    <cellStyle name="Đầu ra 23 2 13" xfId="8063"/>
    <cellStyle name="Đầu ra 23 2 2" xfId="8067"/>
    <cellStyle name="Đầu ra 23 2 3" xfId="8069"/>
    <cellStyle name="Đầu ra 23 2 4" xfId="8071"/>
    <cellStyle name="Đầu ra 23 2 5" xfId="8073"/>
    <cellStyle name="Đầu ra 23 2 6" xfId="8077"/>
    <cellStyle name="Đầu ra 23 2 7" xfId="8081"/>
    <cellStyle name="Đầu ra 23 2 8" xfId="8087"/>
    <cellStyle name="Đầu ra 23 2 9" xfId="8093"/>
    <cellStyle name="Đầu ra 23 3" xfId="311"/>
    <cellStyle name="Đầu ra 23 3 10" xfId="8099"/>
    <cellStyle name="Đầu ra 23 3 11" xfId="8102"/>
    <cellStyle name="Đầu ra 23 3 12" xfId="8105"/>
    <cellStyle name="Đầu ra 23 3 13" xfId="8108"/>
    <cellStyle name="Đầu ra 23 3 2" xfId="8110"/>
    <cellStyle name="Đầu ra 23 3 3" xfId="8112"/>
    <cellStyle name="Đầu ra 23 3 4" xfId="8115"/>
    <cellStyle name="Đầu ra 23 3 5" xfId="8118"/>
    <cellStyle name="Đầu ra 23 3 6" xfId="8121"/>
    <cellStyle name="Đầu ra 23 3 7" xfId="8124"/>
    <cellStyle name="Đầu ra 23 3 8" xfId="8126"/>
    <cellStyle name="Đầu ra 23 3 9" xfId="8128"/>
    <cellStyle name="Đầu ra 23 4" xfId="8130"/>
    <cellStyle name="Đầu ra 23 4 10" xfId="8132"/>
    <cellStyle name="Đầu ra 23 4 11" xfId="298"/>
    <cellStyle name="Đầu ra 23 4 12" xfId="8134"/>
    <cellStyle name="Đầu ra 23 4 13" xfId="8137"/>
    <cellStyle name="Đầu ra 23 4 2" xfId="8140"/>
    <cellStyle name="Đầu ra 23 4 3" xfId="8143"/>
    <cellStyle name="Đầu ra 23 4 4" xfId="1552"/>
    <cellStyle name="Đầu ra 23 4 5" xfId="8146"/>
    <cellStyle name="Đầu ra 23 4 6" xfId="8149"/>
    <cellStyle name="Đầu ra 23 4 7" xfId="8152"/>
    <cellStyle name="Đầu ra 23 4 8" xfId="8155"/>
    <cellStyle name="Đầu ra 23 4 9" xfId="8158"/>
    <cellStyle name="Đầu ra 23 5" xfId="8160"/>
    <cellStyle name="Đầu ra 23 6" xfId="8162"/>
    <cellStyle name="Đầu ra 23 7" xfId="8164"/>
    <cellStyle name="Đầu ra 23 8" xfId="8166"/>
    <cellStyle name="Đầu ra 23 9" xfId="8168"/>
    <cellStyle name="Đầu ra 24" xfId="8170"/>
    <cellStyle name="Đầu ra 24 10" xfId="8173"/>
    <cellStyle name="Đầu ra 24 11" xfId="8175"/>
    <cellStyle name="Đầu ra 24 12" xfId="8177"/>
    <cellStyle name="Đầu ra 24 13" xfId="8180"/>
    <cellStyle name="Đầu ra 24 14" xfId="8184"/>
    <cellStyle name="Đầu ra 24 15" xfId="8188"/>
    <cellStyle name="Đầu ra 24 16" xfId="8192"/>
    <cellStyle name="Đầu ra 24 2" xfId="8195"/>
    <cellStyle name="Đầu ra 24 2 10" xfId="8198"/>
    <cellStyle name="Đầu ra 24 2 11" xfId="8200"/>
    <cellStyle name="Đầu ra 24 2 12" xfId="8202"/>
    <cellStyle name="Đầu ra 24 2 13" xfId="8206"/>
    <cellStyle name="Đầu ra 24 2 2" xfId="8210"/>
    <cellStyle name="Đầu ra 24 2 3" xfId="8213"/>
    <cellStyle name="Đầu ra 24 2 4" xfId="8215"/>
    <cellStyle name="Đầu ra 24 2 5" xfId="8219"/>
    <cellStyle name="Đầu ra 24 2 6" xfId="8223"/>
    <cellStyle name="Đầu ra 24 2 7" xfId="8226"/>
    <cellStyle name="Đầu ra 24 2 8" xfId="8230"/>
    <cellStyle name="Đầu ra 24 2 9" xfId="8234"/>
    <cellStyle name="Đầu ra 24 3" xfId="8238"/>
    <cellStyle name="Đầu ra 24 3 10" xfId="8241"/>
    <cellStyle name="Đầu ra 24 3 11" xfId="8243"/>
    <cellStyle name="Đầu ra 24 3 12" xfId="8245"/>
    <cellStyle name="Đầu ra 24 3 13" xfId="8247"/>
    <cellStyle name="Đầu ra 24 3 2" xfId="8249"/>
    <cellStyle name="Đầu ra 24 3 3" xfId="8251"/>
    <cellStyle name="Đầu ra 24 3 4" xfId="8253"/>
    <cellStyle name="Đầu ra 24 3 5" xfId="8256"/>
    <cellStyle name="Đầu ra 24 3 6" xfId="8259"/>
    <cellStyle name="Đầu ra 24 3 7" xfId="7317"/>
    <cellStyle name="Đầu ra 24 3 8" xfId="8261"/>
    <cellStyle name="Đầu ra 24 3 9" xfId="8263"/>
    <cellStyle name="Đầu ra 24 4" xfId="8265"/>
    <cellStyle name="Đầu ra 24 4 10" xfId="8268"/>
    <cellStyle name="Đầu ra 24 4 11" xfId="8271"/>
    <cellStyle name="Đầu ra 24 4 12" xfId="8274"/>
    <cellStyle name="Đầu ra 24 4 13" xfId="8277"/>
    <cellStyle name="Đầu ra 24 4 2" xfId="3151"/>
    <cellStyle name="Đầu ra 24 4 3" xfId="4504"/>
    <cellStyle name="Đầu ra 24 4 4" xfId="1928"/>
    <cellStyle name="Đầu ra 24 4 5" xfId="4507"/>
    <cellStyle name="Đầu ra 24 4 6" xfId="4510"/>
    <cellStyle name="Đầu ra 24 4 7" xfId="4513"/>
    <cellStyle name="Đầu ra 24 4 8" xfId="8279"/>
    <cellStyle name="Đầu ra 24 4 9" xfId="8281"/>
    <cellStyle name="Đầu ra 24 5" xfId="8283"/>
    <cellStyle name="Đầu ra 24 6" xfId="8286"/>
    <cellStyle name="Đầu ra 24 7" xfId="8289"/>
    <cellStyle name="Đầu ra 24 8" xfId="8291"/>
    <cellStyle name="Đầu ra 24 9" xfId="8293"/>
    <cellStyle name="Đầu ra 25" xfId="8376"/>
    <cellStyle name="Đầu ra 25 10" xfId="8379"/>
    <cellStyle name="Đầu ra 25 11" xfId="8382"/>
    <cellStyle name="Đầu ra 25 12" xfId="8385"/>
    <cellStyle name="Đầu ra 25 13" xfId="8388"/>
    <cellStyle name="Đầu ra 25 14" xfId="8392"/>
    <cellStyle name="Đầu ra 25 15" xfId="8395"/>
    <cellStyle name="Đầu ra 25 16" xfId="8398"/>
    <cellStyle name="Đầu ra 25 2" xfId="8400"/>
    <cellStyle name="Đầu ra 25 2 10" xfId="8403"/>
    <cellStyle name="Đầu ra 25 2 11" xfId="8404"/>
    <cellStyle name="Đầu ra 25 2 12" xfId="8405"/>
    <cellStyle name="Đầu ra 25 2 13" xfId="8406"/>
    <cellStyle name="Đầu ra 25 2 2" xfId="8407"/>
    <cellStyle name="Đầu ra 25 2 3" xfId="8408"/>
    <cellStyle name="Đầu ra 25 2 4" xfId="8409"/>
    <cellStyle name="Đầu ra 25 2 5" xfId="8411"/>
    <cellStyle name="Đầu ra 25 2 6" xfId="8413"/>
    <cellStyle name="Đầu ra 25 2 7" xfId="8415"/>
    <cellStyle name="Đầu ra 25 2 8" xfId="8417"/>
    <cellStyle name="Đầu ra 25 2 9" xfId="8420"/>
    <cellStyle name="Đầu ra 25 3" xfId="8422"/>
    <cellStyle name="Đầu ra 25 3 10" xfId="8426"/>
    <cellStyle name="Đầu ra 25 3 11" xfId="8428"/>
    <cellStyle name="Đầu ra 25 3 12" xfId="8429"/>
    <cellStyle name="Đầu ra 25 3 13" xfId="8430"/>
    <cellStyle name="Đầu ra 25 3 2" xfId="8431"/>
    <cellStyle name="Đầu ra 25 3 3" xfId="8434"/>
    <cellStyle name="Đầu ra 25 3 4" xfId="8437"/>
    <cellStyle name="Đầu ra 25 3 5" xfId="8442"/>
    <cellStyle name="Đầu ra 25 3 6" xfId="8449"/>
    <cellStyle name="Đầu ra 25 3 7" xfId="8455"/>
    <cellStyle name="Đầu ra 25 3 8" xfId="8458"/>
    <cellStyle name="Đầu ra 25 3 9" xfId="8461"/>
    <cellStyle name="Đầu ra 25 4" xfId="8464"/>
    <cellStyle name="Đầu ra 25 4 10" xfId="2425"/>
    <cellStyle name="Đầu ra 25 4 11" xfId="8468"/>
    <cellStyle name="Đầu ra 25 4 12" xfId="2477"/>
    <cellStyle name="Đầu ra 25 4 13" xfId="962"/>
    <cellStyle name="Đầu ra 25 4 2" xfId="4590"/>
    <cellStyle name="Đầu ra 25 4 3" xfId="4594"/>
    <cellStyle name="Đầu ra 25 4 4" xfId="4598"/>
    <cellStyle name="Đầu ra 25 4 5" xfId="4602"/>
    <cellStyle name="Đầu ra 25 4 6" xfId="4607"/>
    <cellStyle name="Đầu ra 25 4 7" xfId="4613"/>
    <cellStyle name="Đầu ra 25 4 8" xfId="8469"/>
    <cellStyle name="Đầu ra 25 4 9" xfId="8472"/>
    <cellStyle name="Đầu ra 25 5" xfId="8477"/>
    <cellStyle name="Đầu ra 25 6" xfId="8482"/>
    <cellStyle name="Đầu ra 25 7" xfId="8488"/>
    <cellStyle name="Đầu ra 25 8" xfId="8493"/>
    <cellStyle name="Đầu ra 25 9" xfId="8498"/>
    <cellStyle name="Đầu ra 26" xfId="8504"/>
    <cellStyle name="Đầu ra 26 10" xfId="8507"/>
    <cellStyle name="Đầu ra 26 11" xfId="8512"/>
    <cellStyle name="Đầu ra 26 12" xfId="8517"/>
    <cellStyle name="Đầu ra 26 13" xfId="8521"/>
    <cellStyle name="Đầu ra 26 14" xfId="8525"/>
    <cellStyle name="Đầu ra 26 15" xfId="8527"/>
    <cellStyle name="Đầu ra 26 16" xfId="8528"/>
    <cellStyle name="Đầu ra 26 2" xfId="6605"/>
    <cellStyle name="Đầu ra 26 2 10" xfId="8529"/>
    <cellStyle name="Đầu ra 26 2 11" xfId="8531"/>
    <cellStyle name="Đầu ra 26 2 12" xfId="8533"/>
    <cellStyle name="Đầu ra 26 2 13" xfId="8536"/>
    <cellStyle name="Đầu ra 26 2 2" xfId="8539"/>
    <cellStyle name="Đầu ra 26 2 3" xfId="8541"/>
    <cellStyle name="Đầu ra 26 2 4" xfId="8543"/>
    <cellStyle name="Đầu ra 26 2 5" xfId="6102"/>
    <cellStyle name="Đầu ra 26 2 6" xfId="8545"/>
    <cellStyle name="Đầu ra 26 2 7" xfId="8549"/>
    <cellStyle name="Đầu ra 26 2 8" xfId="8552"/>
    <cellStyle name="Đầu ra 26 2 9" xfId="8555"/>
    <cellStyle name="Đầu ra 26 3" xfId="6610"/>
    <cellStyle name="Đầu ra 26 3 10" xfId="8558"/>
    <cellStyle name="Đầu ra 26 3 11" xfId="8559"/>
    <cellStyle name="Đầu ra 26 3 12" xfId="8560"/>
    <cellStyle name="Đầu ra 26 3 13" xfId="8561"/>
    <cellStyle name="Đầu ra 26 3 2" xfId="6634"/>
    <cellStyle name="Đầu ra 26 3 3" xfId="8562"/>
    <cellStyle name="Đầu ra 26 3 4" xfId="8565"/>
    <cellStyle name="Đầu ra 26 3 5" xfId="8568"/>
    <cellStyle name="Đầu ra 26 3 6" xfId="8572"/>
    <cellStyle name="Đầu ra 26 3 7" xfId="8576"/>
    <cellStyle name="Đầu ra 26 3 8" xfId="8579"/>
    <cellStyle name="Đầu ra 26 3 9" xfId="8581"/>
    <cellStyle name="Đầu ra 26 4" xfId="6638"/>
    <cellStyle name="Đầu ra 26 4 10" xfId="8584"/>
    <cellStyle name="Đầu ra 26 4 11" xfId="8586"/>
    <cellStyle name="Đầu ra 26 4 12" xfId="8588"/>
    <cellStyle name="Đầu ra 26 4 13" xfId="8591"/>
    <cellStyle name="Đầu ra 26 4 2" xfId="4746"/>
    <cellStyle name="Đầu ra 26 4 3" xfId="4749"/>
    <cellStyle name="Đầu ra 26 4 4" xfId="4754"/>
    <cellStyle name="Đầu ra 26 4 5" xfId="4756"/>
    <cellStyle name="Đầu ra 26 4 6" xfId="4760"/>
    <cellStyle name="Đầu ra 26 4 7" xfId="165"/>
    <cellStyle name="Đầu ra 26 4 8" xfId="5668"/>
    <cellStyle name="Đầu ra 26 4 9" xfId="3067"/>
    <cellStyle name="Đầu ra 26 5" xfId="8594"/>
    <cellStyle name="Đầu ra 26 6" xfId="8599"/>
    <cellStyle name="Đầu ra 26 7" xfId="8604"/>
    <cellStyle name="Đầu ra 26 8" xfId="8609"/>
    <cellStyle name="Đầu ra 26 9" xfId="8614"/>
    <cellStyle name="Đầu ra 27" xfId="8619"/>
    <cellStyle name="Đầu ra 27 10" xfId="8622"/>
    <cellStyle name="Đầu ra 27 11" xfId="8626"/>
    <cellStyle name="Đầu ra 27 12" xfId="8630"/>
    <cellStyle name="Đầu ra 27 13" xfId="8633"/>
    <cellStyle name="Đầu ra 27 14" xfId="8636"/>
    <cellStyle name="Đầu ra 27 15" xfId="8637"/>
    <cellStyle name="Đầu ra 27 16" xfId="8638"/>
    <cellStyle name="Đầu ra 27 2" xfId="8640"/>
    <cellStyle name="Đầu ra 27 2 10" xfId="1145"/>
    <cellStyle name="Đầu ra 27 2 11" xfId="8642"/>
    <cellStyle name="Đầu ra 27 2 12" xfId="8644"/>
    <cellStyle name="Đầu ra 27 2 13" xfId="8645"/>
    <cellStyle name="Đầu ra 27 2 2" xfId="8646"/>
    <cellStyle name="Đầu ra 27 2 3" xfId="8647"/>
    <cellStyle name="Đầu ra 27 2 4" xfId="8649"/>
    <cellStyle name="Đầu ra 27 2 5" xfId="8650"/>
    <cellStyle name="Đầu ra 27 2 6" xfId="8652"/>
    <cellStyle name="Đầu ra 27 2 7" xfId="8654"/>
    <cellStyle name="Đầu ra 27 2 8" xfId="8656"/>
    <cellStyle name="Đầu ra 27 2 9" xfId="8658"/>
    <cellStyle name="Đầu ra 27 3" xfId="8661"/>
    <cellStyle name="Đầu ra 27 3 10" xfId="4317"/>
    <cellStyle name="Đầu ra 27 3 11" xfId="6788"/>
    <cellStyle name="Đầu ra 27 3 12" xfId="8663"/>
    <cellStyle name="Đầu ra 27 3 13" xfId="8665"/>
    <cellStyle name="Đầu ra 27 3 2" xfId="8667"/>
    <cellStyle name="Đầu ra 27 3 3" xfId="8668"/>
    <cellStyle name="Đầu ra 27 3 4" xfId="8669"/>
    <cellStyle name="Đầu ra 27 3 5" xfId="8671"/>
    <cellStyle name="Đầu ra 27 3 6" xfId="8675"/>
    <cellStyle name="Đầu ra 27 3 7" xfId="8679"/>
    <cellStyle name="Đầu ra 27 3 8" xfId="680"/>
    <cellStyle name="Đầu ra 27 3 9" xfId="1817"/>
    <cellStyle name="Đầu ra 27 4" xfId="2956"/>
    <cellStyle name="Đầu ra 27 4 10" xfId="8683"/>
    <cellStyle name="Đầu ra 27 4 11" xfId="8686"/>
    <cellStyle name="Đầu ra 27 4 12" xfId="8688"/>
    <cellStyle name="Đầu ra 27 4 13" xfId="8690"/>
    <cellStyle name="Đầu ra 27 4 2" xfId="4877"/>
    <cellStyle name="Đầu ra 27 4 3" xfId="4880"/>
    <cellStyle name="Đầu ra 27 4 4" xfId="4884"/>
    <cellStyle name="Đầu ra 27 4 5" xfId="4885"/>
    <cellStyle name="Đầu ra 27 4 6" xfId="1611"/>
    <cellStyle name="Đầu ra 27 4 7" xfId="1311"/>
    <cellStyle name="Đầu ra 27 4 8" xfId="8692"/>
    <cellStyle name="Đầu ra 27 4 9" xfId="8695"/>
    <cellStyle name="Đầu ra 27 5" xfId="8700"/>
    <cellStyle name="Đầu ra 27 6" xfId="8703"/>
    <cellStyle name="Đầu ra 27 7" xfId="8706"/>
    <cellStyle name="Đầu ra 27 8" xfId="8709"/>
    <cellStyle name="Đầu ra 27 9" xfId="8712"/>
    <cellStyle name="Đầu ra 28" xfId="8717"/>
    <cellStyle name="Đầu ra 28 10" xfId="8720"/>
    <cellStyle name="Đầu ra 28 11" xfId="8722"/>
    <cellStyle name="Đầu ra 28 12" xfId="8724"/>
    <cellStyle name="Đầu ra 28 13" xfId="8725"/>
    <cellStyle name="Đầu ra 28 14" xfId="8726"/>
    <cellStyle name="Đầu ra 28 15" xfId="8727"/>
    <cellStyle name="Đầu ra 28 16" xfId="8728"/>
    <cellStyle name="Đầu ra 28 2" xfId="8729"/>
    <cellStyle name="Đầu ra 28 2 10" xfId="8730"/>
    <cellStyle name="Đầu ra 28 2 11" xfId="8731"/>
    <cellStyle name="Đầu ra 28 2 12" xfId="1234"/>
    <cellStyle name="Đầu ra 28 2 13" xfId="8733"/>
    <cellStyle name="Đầu ra 28 2 2" xfId="8735"/>
    <cellStyle name="Đầu ra 28 2 3" xfId="8736"/>
    <cellStyle name="Đầu ra 28 2 4" xfId="8737"/>
    <cellStyle name="Đầu ra 28 2 5" xfId="8738"/>
    <cellStyle name="Đầu ra 28 2 6" xfId="8740"/>
    <cellStyle name="Đầu ra 28 2 7" xfId="8742"/>
    <cellStyle name="Đầu ra 28 2 8" xfId="8744"/>
    <cellStyle name="Đầu ra 28 2 9" xfId="8746"/>
    <cellStyle name="Đầu ra 28 3" xfId="8748"/>
    <cellStyle name="Đầu ra 28 3 10" xfId="8749"/>
    <cellStyle name="Đầu ra 28 3 11" xfId="8750"/>
    <cellStyle name="Đầu ra 28 3 12" xfId="8751"/>
    <cellStyle name="Đầu ra 28 3 13" xfId="8752"/>
    <cellStyle name="Đầu ra 28 3 2" xfId="8753"/>
    <cellStyle name="Đầu ra 28 3 3" xfId="8754"/>
    <cellStyle name="Đầu ra 28 3 4" xfId="8755"/>
    <cellStyle name="Đầu ra 28 3 5" xfId="8756"/>
    <cellStyle name="Đầu ra 28 3 6" xfId="8759"/>
    <cellStyle name="Đầu ra 28 3 7" xfId="8762"/>
    <cellStyle name="Đầu ra 28 3 8" xfId="8765"/>
    <cellStyle name="Đầu ra 28 3 9" xfId="8768"/>
    <cellStyle name="Đầu ra 28 4" xfId="8770"/>
    <cellStyle name="Đầu ra 28 4 10" xfId="8772"/>
    <cellStyle name="Đầu ra 28 4 11" xfId="8774"/>
    <cellStyle name="Đầu ra 28 4 12" xfId="8776"/>
    <cellStyle name="Đầu ra 28 4 13" xfId="8778"/>
    <cellStyle name="Đầu ra 28 4 2" xfId="4958"/>
    <cellStyle name="Đầu ra 28 4 3" xfId="4961"/>
    <cellStyle name="Đầu ra 28 4 4" xfId="4965"/>
    <cellStyle name="Đầu ra 28 4 5" xfId="4966"/>
    <cellStyle name="Đầu ra 28 4 6" xfId="4969"/>
    <cellStyle name="Đầu ra 28 4 7" xfId="4972"/>
    <cellStyle name="Đầu ra 28 4 8" xfId="8780"/>
    <cellStyle name="Đầu ra 28 4 9" xfId="8782"/>
    <cellStyle name="Đầu ra 28 5" xfId="8785"/>
    <cellStyle name="Đầu ra 28 6" xfId="8787"/>
    <cellStyle name="Đầu ra 28 7" xfId="8789"/>
    <cellStyle name="Đầu ra 28 8" xfId="8791"/>
    <cellStyle name="Đầu ra 28 9" xfId="8793"/>
    <cellStyle name="Đầu ra 29" xfId="8795"/>
    <cellStyle name="Đầu ra 29 10" xfId="8798"/>
    <cellStyle name="Đầu ra 29 11" xfId="8802"/>
    <cellStyle name="Đầu ra 29 12" xfId="8805"/>
    <cellStyle name="Đầu ra 29 13" xfId="8807"/>
    <cellStyle name="Đầu ra 29 14" xfId="8810"/>
    <cellStyle name="Đầu ra 29 15" xfId="8813"/>
    <cellStyle name="Đầu ra 29 16" xfId="8817"/>
    <cellStyle name="Đầu ra 29 2" xfId="8820"/>
    <cellStyle name="Đầu ra 29 2 10" xfId="8823"/>
    <cellStyle name="Đầu ra 29 2 11" xfId="8824"/>
    <cellStyle name="Đầu ra 29 2 12" xfId="8825"/>
    <cellStyle name="Đầu ra 29 2 13" xfId="8826"/>
    <cellStyle name="Đầu ra 29 2 2" xfId="8827"/>
    <cellStyle name="Đầu ra 29 2 3" xfId="204"/>
    <cellStyle name="Đầu ra 29 2 4" xfId="8829"/>
    <cellStyle name="Đầu ra 29 2 5" xfId="8831"/>
    <cellStyle name="Đầu ra 29 2 6" xfId="8835"/>
    <cellStyle name="Đầu ra 29 2 7" xfId="1098"/>
    <cellStyle name="Đầu ra 29 2 8" xfId="8839"/>
    <cellStyle name="Đầu ra 29 2 9" xfId="8843"/>
    <cellStyle name="Đầu ra 29 3" xfId="8846"/>
    <cellStyle name="Đầu ra 29 3 10" xfId="8850"/>
    <cellStyle name="Đầu ra 29 3 11" xfId="8852"/>
    <cellStyle name="Đầu ra 29 3 12" xfId="8855"/>
    <cellStyle name="Đầu ra 29 3 13" xfId="8858"/>
    <cellStyle name="Đầu ra 29 3 2" xfId="8861"/>
    <cellStyle name="Đầu ra 29 3 3" xfId="8863"/>
    <cellStyle name="Đầu ra 29 3 4" xfId="8865"/>
    <cellStyle name="Đầu ra 29 3 5" xfId="8867"/>
    <cellStyle name="Đầu ra 29 3 6" xfId="2259"/>
    <cellStyle name="Đầu ra 29 3 7" xfId="1118"/>
    <cellStyle name="Đầu ra 29 3 8" xfId="8872"/>
    <cellStyle name="Đầu ra 29 3 9" xfId="8876"/>
    <cellStyle name="Đầu ra 29 4" xfId="8878"/>
    <cellStyle name="Đầu ra 29 4 10" xfId="8882"/>
    <cellStyle name="Đầu ra 29 4 11" xfId="8883"/>
    <cellStyle name="Đầu ra 29 4 12" xfId="8884"/>
    <cellStyle name="Đầu ra 29 4 13" xfId="8885"/>
    <cellStyle name="Đầu ra 29 4 2" xfId="5083"/>
    <cellStyle name="Đầu ra 29 4 3" xfId="5086"/>
    <cellStyle name="Đầu ra 29 4 4" xfId="5089"/>
    <cellStyle name="Đầu ra 29 4 5" xfId="5090"/>
    <cellStyle name="Đầu ra 29 4 6" xfId="5094"/>
    <cellStyle name="Đầu ra 29 4 7" xfId="5099"/>
    <cellStyle name="Đầu ra 29 4 8" xfId="491"/>
    <cellStyle name="Đầu ra 29 4 9" xfId="8886"/>
    <cellStyle name="Đầu ra 29 5" xfId="8889"/>
    <cellStyle name="Đầu ra 29 6" xfId="8892"/>
    <cellStyle name="Đầu ra 29 7" xfId="8895"/>
    <cellStyle name="Đầu ra 29 8" xfId="8898"/>
    <cellStyle name="Đầu ra 29 9" xfId="2232"/>
    <cellStyle name="Đầu ra 3" xfId="8901"/>
    <cellStyle name="Đầu ra 3 10" xfId="8903"/>
    <cellStyle name="Đầu ra 3 11" xfId="8905"/>
    <cellStyle name="Đầu ra 3 12" xfId="8907"/>
    <cellStyle name="Đầu ra 3 13" xfId="8909"/>
    <cellStyle name="Đầu ra 3 14" xfId="8910"/>
    <cellStyle name="Đầu ra 3 15" xfId="1289"/>
    <cellStyle name="Đầu ra 3 16" xfId="8911"/>
    <cellStyle name="Đầu ra 3 2" xfId="8913"/>
    <cellStyle name="Đầu ra 3 2 10" xfId="8915"/>
    <cellStyle name="Đầu ra 3 2 11" xfId="8916"/>
    <cellStyle name="Đầu ra 3 2 12" xfId="8917"/>
    <cellStyle name="Đầu ra 3 2 13" xfId="8918"/>
    <cellStyle name="Đầu ra 3 2 2" xfId="4329"/>
    <cellStyle name="Đầu ra 3 2 3" xfId="4331"/>
    <cellStyle name="Đầu ra 3 2 4" xfId="8919"/>
    <cellStyle name="Đầu ra 3 2 5" xfId="8920"/>
    <cellStyle name="Đầu ra 3 2 6" xfId="8922"/>
    <cellStyle name="Đầu ra 3 2 7" xfId="6096"/>
    <cellStyle name="Đầu ra 3 2 8" xfId="8923"/>
    <cellStyle name="Đầu ra 3 2 9" xfId="8924"/>
    <cellStyle name="Đầu ra 3 3" xfId="8925"/>
    <cellStyle name="Đầu ra 3 3 10" xfId="8927"/>
    <cellStyle name="Đầu ra 3 3 11" xfId="8929"/>
    <cellStyle name="Đầu ra 3 3 12" xfId="8931"/>
    <cellStyle name="Đầu ra 3 3 13" xfId="8933"/>
    <cellStyle name="Đầu ra 3 3 2" xfId="8934"/>
    <cellStyle name="Đầu ra 3 3 3" xfId="1042"/>
    <cellStyle name="Đầu ra 3 3 4" xfId="8936"/>
    <cellStyle name="Đầu ra 3 3 5" xfId="8938"/>
    <cellStyle name="Đầu ra 3 3 6" xfId="8939"/>
    <cellStyle name="Đầu ra 3 3 7" xfId="8940"/>
    <cellStyle name="Đầu ra 3 3 8" xfId="8941"/>
    <cellStyle name="Đầu ra 3 3 9" xfId="8942"/>
    <cellStyle name="Đầu ra 3 4" xfId="8943"/>
    <cellStyle name="Đầu ra 3 4 10" xfId="8945"/>
    <cellStyle name="Đầu ra 3 4 11" xfId="8948"/>
    <cellStyle name="Đầu ra 3 4 12" xfId="8951"/>
    <cellStyle name="Đầu ra 3 4 13" xfId="8954"/>
    <cellStyle name="Đầu ra 3 4 2" xfId="8955"/>
    <cellStyle name="Đầu ra 3 4 3" xfId="8958"/>
    <cellStyle name="Đầu ra 3 4 4" xfId="8961"/>
    <cellStyle name="Đầu ra 3 4 5" xfId="8964"/>
    <cellStyle name="Đầu ra 3 4 6" xfId="8967"/>
    <cellStyle name="Đầu ra 3 4 7" xfId="8969"/>
    <cellStyle name="Đầu ra 3 4 8" xfId="8971"/>
    <cellStyle name="Đầu ra 3 4 9" xfId="8973"/>
    <cellStyle name="Đầu ra 3 5" xfId="8974"/>
    <cellStyle name="Đầu ra 3 6" xfId="8975"/>
    <cellStyle name="Đầu ra 3 7" xfId="8976"/>
    <cellStyle name="Đầu ra 3 8" xfId="8977"/>
    <cellStyle name="Đầu ra 3 9" xfId="8978"/>
    <cellStyle name="Đầu ra 30" xfId="8377"/>
    <cellStyle name="Đầu ra 30 10" xfId="8380"/>
    <cellStyle name="Đầu ra 30 11" xfId="8383"/>
    <cellStyle name="Đầu ra 30 12" xfId="8386"/>
    <cellStyle name="Đầu ra 30 13" xfId="8389"/>
    <cellStyle name="Đầu ra 30 2" xfId="8401"/>
    <cellStyle name="Đầu ra 30 3" xfId="8423"/>
    <cellStyle name="Đầu ra 30 4" xfId="8465"/>
    <cellStyle name="Đầu ra 30 5" xfId="8478"/>
    <cellStyle name="Đầu ra 30 6" xfId="8483"/>
    <cellStyle name="Đầu ra 30 7" xfId="8489"/>
    <cellStyle name="Đầu ra 30 8" xfId="8494"/>
    <cellStyle name="Đầu ra 30 9" xfId="8499"/>
    <cellStyle name="Đầu ra 31" xfId="8505"/>
    <cellStyle name="Đầu ra 31 10" xfId="8508"/>
    <cellStyle name="Đầu ra 31 11" xfId="8513"/>
    <cellStyle name="Đầu ra 31 12" xfId="8518"/>
    <cellStyle name="Đầu ra 31 13" xfId="8522"/>
    <cellStyle name="Đầu ra 31 2" xfId="6606"/>
    <cellStyle name="Đầu ra 31 3" xfId="6611"/>
    <cellStyle name="Đầu ra 31 4" xfId="6639"/>
    <cellStyle name="Đầu ra 31 5" xfId="8595"/>
    <cellStyle name="Đầu ra 31 6" xfId="8600"/>
    <cellStyle name="Đầu ra 31 7" xfId="8605"/>
    <cellStyle name="Đầu ra 31 8" xfId="8610"/>
    <cellStyle name="Đầu ra 31 9" xfId="8615"/>
    <cellStyle name="Đầu ra 32" xfId="8620"/>
    <cellStyle name="Đầu ra 32 10" xfId="8623"/>
    <cellStyle name="Đầu ra 32 11" xfId="8627"/>
    <cellStyle name="Đầu ra 32 12" xfId="8631"/>
    <cellStyle name="Đầu ra 32 13" xfId="8634"/>
    <cellStyle name="Đầu ra 32 2" xfId="8641"/>
    <cellStyle name="Đầu ra 32 3" xfId="8662"/>
    <cellStyle name="Đầu ra 32 4" xfId="2955"/>
    <cellStyle name="Đầu ra 32 5" xfId="8701"/>
    <cellStyle name="Đầu ra 32 6" xfId="8704"/>
    <cellStyle name="Đầu ra 32 7" xfId="8707"/>
    <cellStyle name="Đầu ra 32 8" xfId="8710"/>
    <cellStyle name="Đầu ra 32 9" xfId="8713"/>
    <cellStyle name="Đầu ra 33" xfId="8718"/>
    <cellStyle name="Đầu ra 34" xfId="8796"/>
    <cellStyle name="Đầu ra 35" xfId="8980"/>
    <cellStyle name="Đầu ra 36" xfId="8982"/>
    <cellStyle name="Đầu ra 37" xfId="8984"/>
    <cellStyle name="Đầu ra 38" xfId="8986"/>
    <cellStyle name="Đầu ra 39" xfId="8988"/>
    <cellStyle name="Đầu ra 4" xfId="8992"/>
    <cellStyle name="Đầu ra 4 10" xfId="8994"/>
    <cellStyle name="Đầu ra 4 11" xfId="8996"/>
    <cellStyle name="Đầu ra 4 12" xfId="8998"/>
    <cellStyle name="Đầu ra 4 13" xfId="8999"/>
    <cellStyle name="Đầu ra 4 14" xfId="9000"/>
    <cellStyle name="Đầu ra 4 15" xfId="9002"/>
    <cellStyle name="Đầu ra 4 16" xfId="9004"/>
    <cellStyle name="Đầu ra 4 2" xfId="9006"/>
    <cellStyle name="Đầu ra 4 2 10" xfId="9008"/>
    <cellStyle name="Đầu ra 4 2 11" xfId="9010"/>
    <cellStyle name="Đầu ra 4 2 12" xfId="9012"/>
    <cellStyle name="Đầu ra 4 2 13" xfId="9014"/>
    <cellStyle name="Đầu ra 4 2 2" xfId="1481"/>
    <cellStyle name="Đầu ra 4 2 3" xfId="4342"/>
    <cellStyle name="Đầu ra 4 2 4" xfId="9015"/>
    <cellStyle name="Đầu ra 4 2 5" xfId="9016"/>
    <cellStyle name="Đầu ra 4 2 6" xfId="9017"/>
    <cellStyle name="Đầu ra 4 2 7" xfId="9018"/>
    <cellStyle name="Đầu ra 4 2 8" xfId="9019"/>
    <cellStyle name="Đầu ra 4 2 9" xfId="9020"/>
    <cellStyle name="Đầu ra 4 3" xfId="9021"/>
    <cellStyle name="Đầu ra 4 3 10" xfId="9022"/>
    <cellStyle name="Đầu ra 4 3 11" xfId="9026"/>
    <cellStyle name="Đầu ra 4 3 12" xfId="9033"/>
    <cellStyle name="Đầu ra 4 3 13" xfId="9039"/>
    <cellStyle name="Đầu ra 4 3 2" xfId="9045"/>
    <cellStyle name="Đầu ra 4 3 3" xfId="9047"/>
    <cellStyle name="Đầu ra 4 3 4" xfId="9049"/>
    <cellStyle name="Đầu ra 4 3 5" xfId="9051"/>
    <cellStyle name="Đầu ra 4 3 6" xfId="9053"/>
    <cellStyle name="Đầu ra 4 3 7" xfId="9055"/>
    <cellStyle name="Đầu ra 4 3 8" xfId="9057"/>
    <cellStyle name="Đầu ra 4 3 9" xfId="9058"/>
    <cellStyle name="Đầu ra 4 4" xfId="9059"/>
    <cellStyle name="Đầu ra 4 4 10" xfId="9060"/>
    <cellStyle name="Đầu ra 4 4 11" xfId="9061"/>
    <cellStyle name="Đầu ra 4 4 12" xfId="9062"/>
    <cellStyle name="Đầu ra 4 4 13" xfId="9063"/>
    <cellStyle name="Đầu ra 4 4 2" xfId="9064"/>
    <cellStyle name="Đầu ra 4 4 3" xfId="9065"/>
    <cellStyle name="Đầu ra 4 4 4" xfId="9067"/>
    <cellStyle name="Đầu ra 4 4 5" xfId="9069"/>
    <cellStyle name="Đầu ra 4 4 6" xfId="9070"/>
    <cellStyle name="Đầu ra 4 4 7" xfId="9071"/>
    <cellStyle name="Đầu ra 4 4 8" xfId="9072"/>
    <cellStyle name="Đầu ra 4 4 9" xfId="9073"/>
    <cellStyle name="Đầu ra 4 5" xfId="9074"/>
    <cellStyle name="Đầu ra 4 6" xfId="9075"/>
    <cellStyle name="Đầu ra 4 7" xfId="9076"/>
    <cellStyle name="Đầu ra 4 8" xfId="9077"/>
    <cellStyle name="Đầu ra 4 9" xfId="9078"/>
    <cellStyle name="Đầu ra 40" xfId="8981"/>
    <cellStyle name="Đầu ra 41" xfId="8983"/>
    <cellStyle name="Đầu ra 42" xfId="8985"/>
    <cellStyle name="Đầu ra 43" xfId="8987"/>
    <cellStyle name="Đầu ra 44" xfId="8989"/>
    <cellStyle name="Đầu ra 5" xfId="9082"/>
    <cellStyle name="Đầu ra 5 10" xfId="9084"/>
    <cellStyle name="Đầu ra 5 11" xfId="9086"/>
    <cellStyle name="Đầu ra 5 12" xfId="9088"/>
    <cellStyle name="Đầu ra 5 13" xfId="9090"/>
    <cellStyle name="Đầu ra 5 14" xfId="9093"/>
    <cellStyle name="Đầu ra 5 15" xfId="9096"/>
    <cellStyle name="Đầu ra 5 16" xfId="9099"/>
    <cellStyle name="Đầu ra 5 2" xfId="9103"/>
    <cellStyle name="Đầu ra 5 2 10" xfId="9104"/>
    <cellStyle name="Đầu ra 5 2 11" xfId="9107"/>
    <cellStyle name="Đầu ra 5 2 12" xfId="9110"/>
    <cellStyle name="Đầu ra 5 2 13" xfId="9113"/>
    <cellStyle name="Đầu ra 5 2 2" xfId="3622"/>
    <cellStyle name="Đầu ra 5 2 3" xfId="3632"/>
    <cellStyle name="Đầu ra 5 2 4" xfId="9115"/>
    <cellStyle name="Đầu ra 5 2 5" xfId="9117"/>
    <cellStyle name="Đầu ra 5 2 6" xfId="9119"/>
    <cellStyle name="Đầu ra 5 2 7" xfId="9120"/>
    <cellStyle name="Đầu ra 5 2 8" xfId="9121"/>
    <cellStyle name="Đầu ra 5 2 9" xfId="9122"/>
    <cellStyle name="Đầu ra 5 3" xfId="9123"/>
    <cellStyle name="Đầu ra 5 3 10" xfId="9124"/>
    <cellStyle name="Đầu ra 5 3 11" xfId="9128"/>
    <cellStyle name="Đầu ra 5 3 12" xfId="9132"/>
    <cellStyle name="Đầu ra 5 3 13" xfId="9136"/>
    <cellStyle name="Đầu ra 5 3 2" xfId="9139"/>
    <cellStyle name="Đầu ra 5 3 3" xfId="9140"/>
    <cellStyle name="Đầu ra 5 3 4" xfId="9141"/>
    <cellStyle name="Đầu ra 5 3 5" xfId="9142"/>
    <cellStyle name="Đầu ra 5 3 6" xfId="9143"/>
    <cellStyle name="Đầu ra 5 3 7" xfId="9144"/>
    <cellStyle name="Đầu ra 5 3 8" xfId="9146"/>
    <cellStyle name="Đầu ra 5 3 9" xfId="9148"/>
    <cellStyle name="Đầu ra 5 4" xfId="9150"/>
    <cellStyle name="Đầu ra 5 4 10" xfId="9151"/>
    <cellStyle name="Đầu ra 5 4 11" xfId="9155"/>
    <cellStyle name="Đầu ra 5 4 12" xfId="9159"/>
    <cellStyle name="Đầu ra 5 4 13" xfId="9162"/>
    <cellStyle name="Đầu ra 5 4 2" xfId="9165"/>
    <cellStyle name="Đầu ra 5 4 3" xfId="9168"/>
    <cellStyle name="Đầu ra 5 4 4" xfId="9170"/>
    <cellStyle name="Đầu ra 5 4 5" xfId="9171"/>
    <cellStyle name="Đầu ra 5 4 6" xfId="9172"/>
    <cellStyle name="Đầu ra 5 4 7" xfId="9173"/>
    <cellStyle name="Đầu ra 5 4 8" xfId="9175"/>
    <cellStyle name="Đầu ra 5 4 9" xfId="9177"/>
    <cellStyle name="Đầu ra 5 5" xfId="9179"/>
    <cellStyle name="Đầu ra 5 6" xfId="9180"/>
    <cellStyle name="Đầu ra 5 7" xfId="9181"/>
    <cellStyle name="Đầu ra 5 8" xfId="9182"/>
    <cellStyle name="Đầu ra 5 9" xfId="9183"/>
    <cellStyle name="Đầu ra 6" xfId="9186"/>
    <cellStyle name="Đầu ra 6 10" xfId="9188"/>
    <cellStyle name="Đầu ra 6 11" xfId="9190"/>
    <cellStyle name="Đầu ra 6 12" xfId="9193"/>
    <cellStyle name="Đầu ra 6 13" xfId="9196"/>
    <cellStyle name="Đầu ra 6 14" xfId="9198"/>
    <cellStyle name="Đầu ra 6 15" xfId="9200"/>
    <cellStyle name="Đầu ra 6 16" xfId="9202"/>
    <cellStyle name="Đầu ra 6 2" xfId="9204"/>
    <cellStyle name="Đầu ra 6 2 10" xfId="9205"/>
    <cellStyle name="Đầu ra 6 2 11" xfId="9207"/>
    <cellStyle name="Đầu ra 6 2 12" xfId="9209"/>
    <cellStyle name="Đầu ra 6 2 13" xfId="9211"/>
    <cellStyle name="Đầu ra 6 2 2" xfId="9212"/>
    <cellStyle name="Đầu ra 6 2 3" xfId="9213"/>
    <cellStyle name="Đầu ra 6 2 4" xfId="9214"/>
    <cellStyle name="Đầu ra 6 2 5" xfId="9215"/>
    <cellStyle name="Đầu ra 6 2 6" xfId="9216"/>
    <cellStyle name="Đầu ra 6 2 7" xfId="2624"/>
    <cellStyle name="Đầu ra 6 2 8" xfId="9219"/>
    <cellStyle name="Đầu ra 6 2 9" xfId="1341"/>
    <cellStyle name="Đầu ra 6 3" xfId="9223"/>
    <cellStyle name="Đầu ra 6 3 10" xfId="9224"/>
    <cellStyle name="Đầu ra 6 3 11" xfId="9226"/>
    <cellStyle name="Đầu ra 6 3 12" xfId="9228"/>
    <cellStyle name="Đầu ra 6 3 13" xfId="9230"/>
    <cellStyle name="Đầu ra 6 3 2" xfId="9231"/>
    <cellStyle name="Đầu ra 6 3 3" xfId="9235"/>
    <cellStyle name="Đầu ra 6 3 4" xfId="9239"/>
    <cellStyle name="Đầu ra 6 3 5" xfId="9242"/>
    <cellStyle name="Đầu ra 6 3 6" xfId="9245"/>
    <cellStyle name="Đầu ra 6 3 7" xfId="2207"/>
    <cellStyle name="Đầu ra 6 3 8" xfId="9248"/>
    <cellStyle name="Đầu ra 6 3 9" xfId="9249"/>
    <cellStyle name="Đầu ra 6 4" xfId="9250"/>
    <cellStyle name="Đầu ra 6 4 10" xfId="9251"/>
    <cellStyle name="Đầu ra 6 4 11" xfId="9253"/>
    <cellStyle name="Đầu ra 6 4 12" xfId="9255"/>
    <cellStyle name="Đầu ra 6 4 13" xfId="9257"/>
    <cellStyle name="Đầu ra 6 4 2" xfId="9259"/>
    <cellStyle name="Đầu ra 6 4 3" xfId="9260"/>
    <cellStyle name="Đầu ra 6 4 4" xfId="9261"/>
    <cellStyle name="Đầu ra 6 4 5" xfId="9262"/>
    <cellStyle name="Đầu ra 6 4 6" xfId="9263"/>
    <cellStyle name="Đầu ra 6 4 7" xfId="9264"/>
    <cellStyle name="Đầu ra 6 4 8" xfId="9265"/>
    <cellStyle name="Đầu ra 6 4 9" xfId="9266"/>
    <cellStyle name="Đầu ra 6 5" xfId="9267"/>
    <cellStyle name="Đầu ra 6 6" xfId="9268"/>
    <cellStyle name="Đầu ra 6 7" xfId="9270"/>
    <cellStyle name="Đầu ra 6 8" xfId="9271"/>
    <cellStyle name="Đầu ra 6 9" xfId="9272"/>
    <cellStyle name="Đầu ra 7" xfId="9276"/>
    <cellStyle name="Đầu ra 7 10" xfId="9278"/>
    <cellStyle name="Đầu ra 7 11" xfId="9279"/>
    <cellStyle name="Đầu ra 7 12" xfId="9280"/>
    <cellStyle name="Đầu ra 7 13" xfId="9281"/>
    <cellStyle name="Đầu ra 7 14" xfId="9282"/>
    <cellStyle name="Đầu ra 7 15" xfId="9283"/>
    <cellStyle name="Đầu ra 7 16" xfId="9284"/>
    <cellStyle name="Đầu ra 7 2" xfId="7869"/>
    <cellStyle name="Đầu ra 7 2 10" xfId="9285"/>
    <cellStyle name="Đầu ra 7 2 11" xfId="9287"/>
    <cellStyle name="Đầu ra 7 2 12" xfId="9289"/>
    <cellStyle name="Đầu ra 7 2 13" xfId="9291"/>
    <cellStyle name="Đầu ra 7 2 2" xfId="9292"/>
    <cellStyle name="Đầu ra 7 2 3" xfId="9294"/>
    <cellStyle name="Đầu ra 7 2 4" xfId="9296"/>
    <cellStyle name="Đầu ra 7 2 5" xfId="9298"/>
    <cellStyle name="Đầu ra 7 2 6" xfId="9300"/>
    <cellStyle name="Đầu ra 7 2 7" xfId="9302"/>
    <cellStyle name="Đầu ra 7 2 8" xfId="9303"/>
    <cellStyle name="Đầu ra 7 2 9" xfId="9304"/>
    <cellStyle name="Đầu ra 7 3" xfId="7872"/>
    <cellStyle name="Đầu ra 7 3 10" xfId="9305"/>
    <cellStyle name="Đầu ra 7 3 11" xfId="9307"/>
    <cellStyle name="Đầu ra 7 3 12" xfId="9308"/>
    <cellStyle name="Đầu ra 7 3 13" xfId="9309"/>
    <cellStyle name="Đầu ra 7 3 2" xfId="9310"/>
    <cellStyle name="Đầu ra 7 3 3" xfId="9311"/>
    <cellStyle name="Đầu ra 7 3 4" xfId="9313"/>
    <cellStyle name="Đầu ra 7 3 5" xfId="9315"/>
    <cellStyle name="Đầu ra 7 3 6" xfId="9318"/>
    <cellStyle name="Đầu ra 7 3 7" xfId="9321"/>
    <cellStyle name="Đầu ra 7 3 8" xfId="9323"/>
    <cellStyle name="Đầu ra 7 3 9" xfId="9325"/>
    <cellStyle name="Đầu ra 7 4" xfId="7875"/>
    <cellStyle name="Đầu ra 7 4 10" xfId="9327"/>
    <cellStyle name="Đầu ra 7 4 11" xfId="9329"/>
    <cellStyle name="Đầu ra 7 4 12" xfId="9331"/>
    <cellStyle name="Đầu ra 7 4 13" xfId="9332"/>
    <cellStyle name="Đầu ra 7 4 2" xfId="9333"/>
    <cellStyle name="Đầu ra 7 4 3" xfId="9334"/>
    <cellStyle name="Đầu ra 7 4 4" xfId="9336"/>
    <cellStyle name="Đầu ra 7 4 5" xfId="9338"/>
    <cellStyle name="Đầu ra 7 4 6" xfId="9340"/>
    <cellStyle name="Đầu ra 7 4 7" xfId="9342"/>
    <cellStyle name="Đầu ra 7 4 8" xfId="9344"/>
    <cellStyle name="Đầu ra 7 4 9" xfId="9346"/>
    <cellStyle name="Đầu ra 7 5" xfId="9348"/>
    <cellStyle name="Đầu ra 7 6" xfId="9349"/>
    <cellStyle name="Đầu ra 7 7" xfId="9350"/>
    <cellStyle name="Đầu ra 7 8" xfId="9351"/>
    <cellStyle name="Đầu ra 7 9" xfId="9352"/>
    <cellStyle name="Đầu ra 8" xfId="9356"/>
    <cellStyle name="Đầu ra 8 10" xfId="9358"/>
    <cellStyle name="Đầu ra 8 11" xfId="9359"/>
    <cellStyle name="Đầu ra 8 12" xfId="9360"/>
    <cellStyle name="Đầu ra 8 13" xfId="2346"/>
    <cellStyle name="Đầu ra 8 14" xfId="9361"/>
    <cellStyle name="Đầu ra 8 15" xfId="9362"/>
    <cellStyle name="Đầu ra 8 16" xfId="9363"/>
    <cellStyle name="Đầu ra 8 2" xfId="9364"/>
    <cellStyle name="Đầu ra 8 2 10" xfId="9366"/>
    <cellStyle name="Đầu ra 8 2 11" xfId="9367"/>
    <cellStyle name="Đầu ra 8 2 12" xfId="9368"/>
    <cellStyle name="Đầu ra 8 2 13" xfId="9369"/>
    <cellStyle name="Đầu ra 8 2 2" xfId="8479"/>
    <cellStyle name="Đầu ra 8 2 3" xfId="8484"/>
    <cellStyle name="Đầu ra 8 2 4" xfId="8490"/>
    <cellStyle name="Đầu ra 8 2 5" xfId="8495"/>
    <cellStyle name="Đầu ra 8 2 6" xfId="8500"/>
    <cellStyle name="Đầu ra 8 2 7" xfId="9370"/>
    <cellStyle name="Đầu ra 8 2 8" xfId="9372"/>
    <cellStyle name="Đầu ra 8 2 9" xfId="9375"/>
    <cellStyle name="Đầu ra 8 3" xfId="9378"/>
    <cellStyle name="Đầu ra 8 3 10" xfId="9379"/>
    <cellStyle name="Đầu ra 8 3 11" xfId="9380"/>
    <cellStyle name="Đầu ra 8 3 12" xfId="9381"/>
    <cellStyle name="Đầu ra 8 3 13" xfId="573"/>
    <cellStyle name="Đầu ra 8 3 2" xfId="8596"/>
    <cellStyle name="Đầu ra 8 3 3" xfId="8601"/>
    <cellStyle name="Đầu ra 8 3 4" xfId="8606"/>
    <cellStyle name="Đầu ra 8 3 5" xfId="8611"/>
    <cellStyle name="Đầu ra 8 3 6" xfId="8616"/>
    <cellStyle name="Đầu ra 8 3 7" xfId="9382"/>
    <cellStyle name="Đầu ra 8 3 8" xfId="9383"/>
    <cellStyle name="Đầu ra 8 3 9" xfId="9384"/>
    <cellStyle name="Đầu ra 8 4" xfId="9385"/>
    <cellStyle name="Đầu ra 8 4 10" xfId="9386"/>
    <cellStyle name="Đầu ra 8 4 11" xfId="9388"/>
    <cellStyle name="Đầu ra 8 4 12" xfId="9232"/>
    <cellStyle name="Đầu ra 8 4 13" xfId="9236"/>
    <cellStyle name="Đầu ra 8 4 2" xfId="8702"/>
    <cellStyle name="Đầu ra 8 4 3" xfId="8705"/>
    <cellStyle name="Đầu ra 8 4 4" xfId="8708"/>
    <cellStyle name="Đầu ra 8 4 5" xfId="8711"/>
    <cellStyle name="Đầu ra 8 4 6" xfId="8714"/>
    <cellStyle name="Đầu ra 8 4 7" xfId="9189"/>
    <cellStyle name="Đầu ra 8 4 8" xfId="9191"/>
    <cellStyle name="Đầu ra 8 4 9" xfId="9194"/>
    <cellStyle name="Đầu ra 8 5" xfId="9391"/>
    <cellStyle name="Đầu ra 8 6" xfId="2910"/>
    <cellStyle name="Đầu ra 8 7" xfId="9392"/>
    <cellStyle name="Đầu ra 8 8" xfId="9393"/>
    <cellStyle name="Đầu ra 8 9" xfId="9394"/>
    <cellStyle name="Đầu ra 9" xfId="9397"/>
    <cellStyle name="Đầu ra 9 10" xfId="9399"/>
    <cellStyle name="Đầu ra 9 11" xfId="9402"/>
    <cellStyle name="Đầu ra 9 12" xfId="9403"/>
    <cellStyle name="Đầu ra 9 13" xfId="112"/>
    <cellStyle name="Đầu ra 9 14" xfId="9404"/>
    <cellStyle name="Đầu ra 9 15" xfId="9405"/>
    <cellStyle name="Đầu ra 9 16" xfId="9406"/>
    <cellStyle name="Đầu ra 9 2" xfId="9407"/>
    <cellStyle name="Đầu ra 9 2 10" xfId="9409"/>
    <cellStyle name="Đầu ra 9 2 11" xfId="9411"/>
    <cellStyle name="Đầu ra 9 2 12" xfId="9412"/>
    <cellStyle name="Đầu ra 9 2 13" xfId="1372"/>
    <cellStyle name="Đầu ra 9 2 2" xfId="9413"/>
    <cellStyle name="Đầu ra 9 2 3" xfId="9414"/>
    <cellStyle name="Đầu ra 9 2 4" xfId="9415"/>
    <cellStyle name="Đầu ra 9 2 5" xfId="3201"/>
    <cellStyle name="Đầu ra 9 2 6" xfId="9416"/>
    <cellStyle name="Đầu ra 9 2 7" xfId="9417"/>
    <cellStyle name="Đầu ra 9 2 8" xfId="9418"/>
    <cellStyle name="Đầu ra 9 2 9" xfId="9419"/>
    <cellStyle name="Đầu ra 9 3" xfId="9420"/>
    <cellStyle name="Đầu ra 9 3 10" xfId="9421"/>
    <cellStyle name="Đầu ra 9 3 11" xfId="785"/>
    <cellStyle name="Đầu ra 9 3 12" xfId="9426"/>
    <cellStyle name="Đầu ra 9 3 13" xfId="9430"/>
    <cellStyle name="Đầu ra 9 3 2" xfId="9434"/>
    <cellStyle name="Đầu ra 9 3 3" xfId="9435"/>
    <cellStyle name="Đầu ra 9 3 4" xfId="9436"/>
    <cellStyle name="Đầu ra 9 3 5" xfId="9437"/>
    <cellStyle name="Đầu ra 9 3 6" xfId="9438"/>
    <cellStyle name="Đầu ra 9 3 7" xfId="9440"/>
    <cellStyle name="Đầu ra 9 3 8" xfId="9442"/>
    <cellStyle name="Đầu ra 9 3 9" xfId="9444"/>
    <cellStyle name="Đầu ra 9 4" xfId="9446"/>
    <cellStyle name="Đầu ra 9 4 10" xfId="9447"/>
    <cellStyle name="Đầu ra 9 4 11" xfId="9450"/>
    <cellStyle name="Đầu ra 9 4 12" xfId="9453"/>
    <cellStyle name="Đầu ra 9 4 13" xfId="9456"/>
    <cellStyle name="Đầu ra 9 4 2" xfId="9459"/>
    <cellStyle name="Đầu ra 9 4 3" xfId="9461"/>
    <cellStyle name="Đầu ra 9 4 4" xfId="9463"/>
    <cellStyle name="Đầu ra 9 4 5" xfId="9465"/>
    <cellStyle name="Đầu ra 9 4 6" xfId="9467"/>
    <cellStyle name="Đầu ra 9 4 7" xfId="9469"/>
    <cellStyle name="Đầu ra 9 4 8" xfId="9471"/>
    <cellStyle name="Đầu ra 9 4 9" xfId="7267"/>
    <cellStyle name="Đầu ra 9 5" xfId="9473"/>
    <cellStyle name="Đầu ra 9 6" xfId="9474"/>
    <cellStyle name="Đầu ra 9 7" xfId="9475"/>
    <cellStyle name="Đầu ra 9 8" xfId="9476"/>
    <cellStyle name="Đầu ra 9 9" xfId="9477"/>
    <cellStyle name="Đầu vào" xfId="9479"/>
    <cellStyle name="Đầu vào 10" xfId="9481"/>
    <cellStyle name="Đầu vào 10 10" xfId="9482"/>
    <cellStyle name="Đầu vào 10 11" xfId="9484"/>
    <cellStyle name="Đầu vào 10 12" xfId="9485"/>
    <cellStyle name="Đầu vào 10 13" xfId="9486"/>
    <cellStyle name="Đầu vào 10 14" xfId="9487"/>
    <cellStyle name="Đầu vào 10 15" xfId="9488"/>
    <cellStyle name="Đầu vào 10 16" xfId="9489"/>
    <cellStyle name="Đầu vào 10 2" xfId="9491"/>
    <cellStyle name="Đầu vào 10 2 10" xfId="9492"/>
    <cellStyle name="Đầu vào 10 2 11" xfId="9494"/>
    <cellStyle name="Đầu vào 10 2 12" xfId="9496"/>
    <cellStyle name="Đầu vào 10 2 13" xfId="9498"/>
    <cellStyle name="Đầu vào 10 2 2" xfId="9500"/>
    <cellStyle name="Đầu vào 10 2 3" xfId="9501"/>
    <cellStyle name="Đầu vào 10 2 4" xfId="9502"/>
    <cellStyle name="Đầu vào 10 2 5" xfId="9503"/>
    <cellStyle name="Đầu vào 10 2 6" xfId="9504"/>
    <cellStyle name="Đầu vào 10 2 7" xfId="9505"/>
    <cellStyle name="Đầu vào 10 2 8" xfId="3456"/>
    <cellStyle name="Đầu vào 10 2 9" xfId="3459"/>
    <cellStyle name="Đầu vào 10 3" xfId="9506"/>
    <cellStyle name="Đầu vào 10 3 10" xfId="9507"/>
    <cellStyle name="Đầu vào 10 3 11" xfId="9509"/>
    <cellStyle name="Đầu vào 10 3 12" xfId="9511"/>
    <cellStyle name="Đầu vào 10 3 13" xfId="9513"/>
    <cellStyle name="Đầu vào 10 3 2" xfId="4619"/>
    <cellStyle name="Đầu vào 10 3 3" xfId="4621"/>
    <cellStyle name="Đầu vào 10 3 4" xfId="4623"/>
    <cellStyle name="Đầu vào 10 3 5" xfId="9515"/>
    <cellStyle name="Đầu vào 10 3 6" xfId="9516"/>
    <cellStyle name="Đầu vào 10 3 7" xfId="9518"/>
    <cellStyle name="Đầu vào 10 3 8" xfId="9521"/>
    <cellStyle name="Đầu vào 10 3 9" xfId="9524"/>
    <cellStyle name="Đầu vào 10 4" xfId="9526"/>
    <cellStyle name="Đầu vào 10 4 10" xfId="9527"/>
    <cellStyle name="Đầu vào 10 4 11" xfId="9528"/>
    <cellStyle name="Đầu vào 10 4 12" xfId="9529"/>
    <cellStyle name="Đầu vào 10 4 13" xfId="9530"/>
    <cellStyle name="Đầu vào 10 4 2" xfId="9531"/>
    <cellStyle name="Đầu vào 10 4 3" xfId="9533"/>
    <cellStyle name="Đầu vào 10 4 4" xfId="9535"/>
    <cellStyle name="Đầu vào 10 4 5" xfId="5537"/>
    <cellStyle name="Đầu vào 10 4 6" xfId="9537"/>
    <cellStyle name="Đầu vào 10 4 7" xfId="9538"/>
    <cellStyle name="Đầu vào 10 4 8" xfId="9539"/>
    <cellStyle name="Đầu vào 10 4 9" xfId="9541"/>
    <cellStyle name="Đầu vào 10 5" xfId="9543"/>
    <cellStyle name="Đầu vào 10 6" xfId="9544"/>
    <cellStyle name="Đầu vào 10 7" xfId="9546"/>
    <cellStyle name="Đầu vào 10 8" xfId="9548"/>
    <cellStyle name="Đầu vào 10 9" xfId="9551"/>
    <cellStyle name="Đầu vào 11" xfId="9554"/>
    <cellStyle name="Đầu vào 11 10" xfId="9555"/>
    <cellStyle name="Đầu vào 11 11" xfId="9556"/>
    <cellStyle name="Đầu vào 11 12" xfId="9557"/>
    <cellStyle name="Đầu vào 11 13" xfId="3097"/>
    <cellStyle name="Đầu vào 11 14" xfId="9558"/>
    <cellStyle name="Đầu vào 11 15" xfId="9560"/>
    <cellStyle name="Đầu vào 11 16" xfId="9562"/>
    <cellStyle name="Đầu vào 11 2" xfId="9565"/>
    <cellStyle name="Đầu vào 11 2 10" xfId="9567"/>
    <cellStyle name="Đầu vào 11 2 11" xfId="9570"/>
    <cellStyle name="Đầu vào 11 2 12" xfId="9572"/>
    <cellStyle name="Đầu vào 11 2 13" xfId="9574"/>
    <cellStyle name="Đầu vào 11 2 2" xfId="9576"/>
    <cellStyle name="Đầu vào 11 2 3" xfId="2120"/>
    <cellStyle name="Đầu vào 11 2 4" xfId="9577"/>
    <cellStyle name="Đầu vào 11 2 5" xfId="9578"/>
    <cellStyle name="Đầu vào 11 2 6" xfId="9579"/>
    <cellStyle name="Đầu vào 11 2 7" xfId="9580"/>
    <cellStyle name="Đầu vào 11 2 8" xfId="3244"/>
    <cellStyle name="Đầu vào 11 2 9" xfId="9581"/>
    <cellStyle name="Đầu vào 11 3" xfId="9584"/>
    <cellStyle name="Đầu vào 11 3 10" xfId="1713"/>
    <cellStyle name="Đầu vào 11 3 11" xfId="9586"/>
    <cellStyle name="Đầu vào 11 3 12" xfId="9589"/>
    <cellStyle name="Đầu vào 11 3 13" xfId="300"/>
    <cellStyle name="Đầu vào 11 3 2" xfId="9592"/>
    <cellStyle name="Đầu vào 11 3 3" xfId="9593"/>
    <cellStyle name="Đầu vào 11 3 4" xfId="9595"/>
    <cellStyle name="Đầu vào 11 3 5" xfId="9596"/>
    <cellStyle name="Đầu vào 11 3 6" xfId="9597"/>
    <cellStyle name="Đầu vào 11 3 7" xfId="9599"/>
    <cellStyle name="Đầu vào 11 3 8" xfId="9602"/>
    <cellStyle name="Đầu vào 11 3 9" xfId="9605"/>
    <cellStyle name="Đầu vào 11 4" xfId="9607"/>
    <cellStyle name="Đầu vào 11 4 10" xfId="9609"/>
    <cellStyle name="Đầu vào 11 4 11" xfId="9611"/>
    <cellStyle name="Đầu vào 11 4 12" xfId="9613"/>
    <cellStyle name="Đầu vào 11 4 13" xfId="9614"/>
    <cellStyle name="Đầu vào 11 4 2" xfId="9615"/>
    <cellStyle name="Đầu vào 11 4 3" xfId="9616"/>
    <cellStyle name="Đầu vào 11 4 4" xfId="9617"/>
    <cellStyle name="Đầu vào 11 4 5" xfId="9618"/>
    <cellStyle name="Đầu vào 11 4 6" xfId="9620"/>
    <cellStyle name="Đầu vào 11 4 7" xfId="9622"/>
    <cellStyle name="Đầu vào 11 4 8" xfId="9624"/>
    <cellStyle name="Đầu vào 11 4 9" xfId="591"/>
    <cellStyle name="Đầu vào 11 5" xfId="9626"/>
    <cellStyle name="Đầu vào 11 6" xfId="9628"/>
    <cellStyle name="Đầu vào 11 7" xfId="9629"/>
    <cellStyle name="Đầu vào 11 8" xfId="9631"/>
    <cellStyle name="Đầu vào 11 9" xfId="9635"/>
    <cellStyle name="Đầu vào 12" xfId="9638"/>
    <cellStyle name="Đầu vào 12 10" xfId="9639"/>
    <cellStyle name="Đầu vào 12 11" xfId="9642"/>
    <cellStyle name="Đầu vào 12 12" xfId="9645"/>
    <cellStyle name="Đầu vào 12 13" xfId="9648"/>
    <cellStyle name="Đầu vào 12 14" xfId="9650"/>
    <cellStyle name="Đầu vào 12 15" xfId="9651"/>
    <cellStyle name="Đầu vào 12 16" xfId="9652"/>
    <cellStyle name="Đầu vào 12 2" xfId="9653"/>
    <cellStyle name="Đầu vào 12 2 10" xfId="9654"/>
    <cellStyle name="Đầu vào 12 2 11" xfId="9657"/>
    <cellStyle name="Đầu vào 12 2 12" xfId="9660"/>
    <cellStyle name="Đầu vào 12 2 13" xfId="9662"/>
    <cellStyle name="Đầu vào 12 2 2" xfId="9664"/>
    <cellStyle name="Đầu vào 12 2 3" xfId="9665"/>
    <cellStyle name="Đầu vào 12 2 4" xfId="9666"/>
    <cellStyle name="Đầu vào 12 2 5" xfId="9667"/>
    <cellStyle name="Đầu vào 12 2 6" xfId="9668"/>
    <cellStyle name="Đầu vào 12 2 7" xfId="9669"/>
    <cellStyle name="Đầu vào 12 2 8" xfId="9670"/>
    <cellStyle name="Đầu vào 12 2 9" xfId="9671"/>
    <cellStyle name="Đầu vào 12 3" xfId="9672"/>
    <cellStyle name="Đầu vào 12 3 10" xfId="9673"/>
    <cellStyle name="Đầu vào 12 3 11" xfId="9675"/>
    <cellStyle name="Đầu vào 12 3 12" xfId="9677"/>
    <cellStyle name="Đầu vào 12 3 13" xfId="9679"/>
    <cellStyle name="Đầu vào 12 3 2" xfId="9681"/>
    <cellStyle name="Đầu vào 12 3 3" xfId="9682"/>
    <cellStyle name="Đầu vào 12 3 4" xfId="9683"/>
    <cellStyle name="Đầu vào 12 3 5" xfId="9684"/>
    <cellStyle name="Đầu vào 12 3 6" xfId="9687"/>
    <cellStyle name="Đầu vào 12 3 7" xfId="9690"/>
    <cellStyle name="Đầu vào 12 3 8" xfId="9694"/>
    <cellStyle name="Đầu vào 12 3 9" xfId="9697"/>
    <cellStyle name="Đầu vào 12 4" xfId="9699"/>
    <cellStyle name="Đầu vào 12 4 10" xfId="9700"/>
    <cellStyle name="Đầu vào 12 4 11" xfId="9702"/>
    <cellStyle name="Đầu vào 12 4 12" xfId="9704"/>
    <cellStyle name="Đầu vào 12 4 13" xfId="9705"/>
    <cellStyle name="Đầu vào 12 4 2" xfId="9706"/>
    <cellStyle name="Đầu vào 12 4 3" xfId="9707"/>
    <cellStyle name="Đầu vào 12 4 4" xfId="7333"/>
    <cellStyle name="Đầu vào 12 4 5" xfId="5686"/>
    <cellStyle name="Đầu vào 12 4 6" xfId="5689"/>
    <cellStyle name="Đầu vào 12 4 7" xfId="2412"/>
    <cellStyle name="Đầu vào 12 4 8" xfId="9708"/>
    <cellStyle name="Đầu vào 12 4 9" xfId="9709"/>
    <cellStyle name="Đầu vào 12 5" xfId="9710"/>
    <cellStyle name="Đầu vào 12 6" xfId="9711"/>
    <cellStyle name="Đầu vào 12 7" xfId="9712"/>
    <cellStyle name="Đầu vào 12 8" xfId="9713"/>
    <cellStyle name="Đầu vào 12 9" xfId="9714"/>
    <cellStyle name="Đầu vào 13" xfId="9716"/>
    <cellStyle name="Đầu vào 13 10" xfId="9717"/>
    <cellStyle name="Đầu vào 13 11" xfId="9719"/>
    <cellStyle name="Đầu vào 13 12" xfId="9721"/>
    <cellStyle name="Đầu vào 13 13" xfId="9723"/>
    <cellStyle name="Đầu vào 13 14" xfId="9725"/>
    <cellStyle name="Đầu vào 13 15" xfId="9728"/>
    <cellStyle name="Đầu vào 13 16" xfId="9730"/>
    <cellStyle name="Đầu vào 13 2" xfId="9732"/>
    <cellStyle name="Đầu vào 13 2 10" xfId="9733"/>
    <cellStyle name="Đầu vào 13 2 11" xfId="9735"/>
    <cellStyle name="Đầu vào 13 2 12" xfId="9737"/>
    <cellStyle name="Đầu vào 13 2 13" xfId="9739"/>
    <cellStyle name="Đầu vào 13 2 2" xfId="9741"/>
    <cellStyle name="Đầu vào 13 2 3" xfId="9742"/>
    <cellStyle name="Đầu vào 13 2 4" xfId="9743"/>
    <cellStyle name="Đầu vào 13 2 5" xfId="9744"/>
    <cellStyle name="Đầu vào 13 2 6" xfId="9745"/>
    <cellStyle name="Đầu vào 13 2 7" xfId="9746"/>
    <cellStyle name="Đầu vào 13 2 8" xfId="9747"/>
    <cellStyle name="Đầu vào 13 2 9" xfId="3154"/>
    <cellStyle name="Đầu vào 13 3" xfId="9748"/>
    <cellStyle name="Đầu vào 13 3 10" xfId="9749"/>
    <cellStyle name="Đầu vào 13 3 11" xfId="9750"/>
    <cellStyle name="Đầu vào 13 3 12" xfId="9752"/>
    <cellStyle name="Đầu vào 13 3 13" xfId="9754"/>
    <cellStyle name="Đầu vào 13 3 2" xfId="9756"/>
    <cellStyle name="Đầu vào 13 3 3" xfId="9757"/>
    <cellStyle name="Đầu vào 13 3 4" xfId="9758"/>
    <cellStyle name="Đầu vào 13 3 5" xfId="9759"/>
    <cellStyle name="Đầu vào 13 3 6" xfId="9760"/>
    <cellStyle name="Đầu vào 13 3 7" xfId="9762"/>
    <cellStyle name="Đầu vào 13 3 8" xfId="9764"/>
    <cellStyle name="Đầu vào 13 3 9" xfId="9766"/>
    <cellStyle name="Đầu vào 13 4" xfId="9768"/>
    <cellStyle name="Đầu vào 13 4 10" xfId="9769"/>
    <cellStyle name="Đầu vào 13 4 11" xfId="9770"/>
    <cellStyle name="Đầu vào 13 4 12" xfId="9771"/>
    <cellStyle name="Đầu vào 13 4 13" xfId="9772"/>
    <cellStyle name="Đầu vào 13 4 2" xfId="9773"/>
    <cellStyle name="Đầu vào 13 4 3" xfId="9774"/>
    <cellStyle name="Đầu vào 13 4 4" xfId="9775"/>
    <cellStyle name="Đầu vào 13 4 5" xfId="9776"/>
    <cellStyle name="Đầu vào 13 4 6" xfId="9777"/>
    <cellStyle name="Đầu vào 13 4 7" xfId="9778"/>
    <cellStyle name="Đầu vào 13 4 8" xfId="9779"/>
    <cellStyle name="Đầu vào 13 4 9" xfId="9780"/>
    <cellStyle name="Đầu vào 13 5" xfId="9781"/>
    <cellStyle name="Đầu vào 13 6" xfId="9782"/>
    <cellStyle name="Đầu vào 13 7" xfId="9783"/>
    <cellStyle name="Đầu vào 13 8" xfId="9784"/>
    <cellStyle name="Đầu vào 13 9" xfId="9785"/>
    <cellStyle name="Đầu vào 14" xfId="9786"/>
    <cellStyle name="Đầu vào 14 10" xfId="9788"/>
    <cellStyle name="Đầu vào 14 11" xfId="9789"/>
    <cellStyle name="Đầu vào 14 12" xfId="9790"/>
    <cellStyle name="Đầu vào 14 13" xfId="9791"/>
    <cellStyle name="Đầu vào 14 14" xfId="9794"/>
    <cellStyle name="Đầu vào 14 15" xfId="9797"/>
    <cellStyle name="Đầu vào 14 16" xfId="9800"/>
    <cellStyle name="Đầu vào 14 2" xfId="139"/>
    <cellStyle name="Đầu vào 14 2 10" xfId="9803"/>
    <cellStyle name="Đầu vào 14 2 11" xfId="9804"/>
    <cellStyle name="Đầu vào 14 2 12" xfId="9805"/>
    <cellStyle name="Đầu vào 14 2 13" xfId="9807"/>
    <cellStyle name="Đầu vào 14 2 2" xfId="9809"/>
    <cellStyle name="Đầu vào 14 2 3" xfId="9810"/>
    <cellStyle name="Đầu vào 14 2 4" xfId="9813"/>
    <cellStyle name="Đầu vào 14 2 5" xfId="9816"/>
    <cellStyle name="Đầu vào 14 2 6" xfId="9821"/>
    <cellStyle name="Đầu vào 14 2 7" xfId="9826"/>
    <cellStyle name="Đầu vào 14 2 8" xfId="9829"/>
    <cellStyle name="Đầu vào 14 2 9" xfId="9833"/>
    <cellStyle name="Đầu vào 14 3" xfId="9837"/>
    <cellStyle name="Đầu vào 14 3 10" xfId="9839"/>
    <cellStyle name="Đầu vào 14 3 11" xfId="9841"/>
    <cellStyle name="Đầu vào 14 3 12" xfId="9843"/>
    <cellStyle name="Đầu vào 14 3 13" xfId="9846"/>
    <cellStyle name="Đầu vào 14 3 2" xfId="9849"/>
    <cellStyle name="Đầu vào 14 3 3" xfId="9851"/>
    <cellStyle name="Đầu vào 14 3 4" xfId="9853"/>
    <cellStyle name="Đầu vào 14 3 5" xfId="9855"/>
    <cellStyle name="Đầu vào 14 3 6" xfId="9857"/>
    <cellStyle name="Đầu vào 14 3 7" xfId="9860"/>
    <cellStyle name="Đầu vào 14 3 8" xfId="9863"/>
    <cellStyle name="Đầu vào 14 3 9" xfId="9866"/>
    <cellStyle name="Đầu vào 14 4" xfId="9868"/>
    <cellStyle name="Đầu vào 14 4 10" xfId="9870"/>
    <cellStyle name="Đầu vào 14 4 11" xfId="9871"/>
    <cellStyle name="Đầu vào 14 4 12" xfId="9872"/>
    <cellStyle name="Đầu vào 14 4 13" xfId="646"/>
    <cellStyle name="Đầu vào 14 4 2" xfId="9873"/>
    <cellStyle name="Đầu vào 14 4 3" xfId="9876"/>
    <cellStyle name="Đầu vào 14 4 4" xfId="9878"/>
    <cellStyle name="Đầu vào 14 4 5" xfId="9880"/>
    <cellStyle name="Đầu vào 14 4 6" xfId="9881"/>
    <cellStyle name="Đầu vào 14 4 7" xfId="9882"/>
    <cellStyle name="Đầu vào 14 4 8" xfId="9883"/>
    <cellStyle name="Đầu vào 14 4 9" xfId="9884"/>
    <cellStyle name="Đầu vào 14 5" xfId="9885"/>
    <cellStyle name="Đầu vào 14 6" xfId="9888"/>
    <cellStyle name="Đầu vào 14 7" xfId="9891"/>
    <cellStyle name="Đầu vào 14 8" xfId="9894"/>
    <cellStyle name="Đầu vào 14 9" xfId="2371"/>
    <cellStyle name="Đầu vào 15" xfId="9897"/>
    <cellStyle name="Đầu vào 15 10" xfId="9900"/>
    <cellStyle name="Đầu vào 15 11" xfId="9903"/>
    <cellStyle name="Đầu vào 15 12" xfId="9906"/>
    <cellStyle name="Đầu vào 15 13" xfId="9908"/>
    <cellStyle name="Đầu vào 15 14" xfId="9912"/>
    <cellStyle name="Đầu vào 15 15" xfId="9916"/>
    <cellStyle name="Đầu vào 15 16" xfId="9920"/>
    <cellStyle name="Đầu vào 15 2" xfId="9924"/>
    <cellStyle name="Đầu vào 15 2 10" xfId="9928"/>
    <cellStyle name="Đầu vào 15 2 11" xfId="9930"/>
    <cellStyle name="Đầu vào 15 2 12" xfId="9932"/>
    <cellStyle name="Đầu vào 15 2 13" xfId="9934"/>
    <cellStyle name="Đầu vào 15 2 2" xfId="9936"/>
    <cellStyle name="Đầu vào 15 2 3" xfId="9938"/>
    <cellStyle name="Đầu vào 15 2 4" xfId="9940"/>
    <cellStyle name="Đầu vào 15 2 5" xfId="9942"/>
    <cellStyle name="Đầu vào 15 2 6" xfId="9944"/>
    <cellStyle name="Đầu vào 15 2 7" xfId="9946"/>
    <cellStyle name="Đầu vào 15 2 8" xfId="9948"/>
    <cellStyle name="Đầu vào 15 2 9" xfId="9950"/>
    <cellStyle name="Đầu vào 15 3" xfId="9952"/>
    <cellStyle name="Đầu vào 15 3 10" xfId="9956"/>
    <cellStyle name="Đầu vào 15 3 11" xfId="9958"/>
    <cellStyle name="Đầu vào 15 3 12" xfId="9960"/>
    <cellStyle name="Đầu vào 15 3 13" xfId="2172"/>
    <cellStyle name="Đầu vào 15 3 2" xfId="2112"/>
    <cellStyle name="Đầu vào 15 3 3" xfId="4770"/>
    <cellStyle name="Đầu vào 15 3 4" xfId="4780"/>
    <cellStyle name="Đầu vào 15 3 5" xfId="9962"/>
    <cellStyle name="Đầu vào 15 3 6" xfId="9964"/>
    <cellStyle name="Đầu vào 15 3 7" xfId="2335"/>
    <cellStyle name="Đầu vào 15 3 8" xfId="9969"/>
    <cellStyle name="Đầu vào 15 3 9" xfId="9973"/>
    <cellStyle name="Đầu vào 15 4" xfId="9976"/>
    <cellStyle name="Đầu vào 15 4 10" xfId="9979"/>
    <cellStyle name="Đầu vào 15 4 11" xfId="9982"/>
    <cellStyle name="Đầu vào 15 4 12" xfId="9985"/>
    <cellStyle name="Đầu vào 15 4 13" xfId="9988"/>
    <cellStyle name="Đầu vào 15 4 2" xfId="9990"/>
    <cellStyle name="Đầu vào 15 4 3" xfId="9993"/>
    <cellStyle name="Đầu vào 15 4 4" xfId="9996"/>
    <cellStyle name="Đầu vào 15 4 5" xfId="9999"/>
    <cellStyle name="Đầu vào 15 4 6" xfId="10002"/>
    <cellStyle name="Đầu vào 15 4 7" xfId="10005"/>
    <cellStyle name="Đầu vào 15 4 8" xfId="10007"/>
    <cellStyle name="Đầu vào 15 4 9" xfId="10009"/>
    <cellStyle name="Đầu vào 15 5" xfId="10011"/>
    <cellStyle name="Đầu vào 15 6" xfId="10013"/>
    <cellStyle name="Đầu vào 15 7" xfId="10015"/>
    <cellStyle name="Đầu vào 15 8" xfId="10017"/>
    <cellStyle name="Đầu vào 15 9" xfId="10019"/>
    <cellStyle name="Đầu vào 16" xfId="10021"/>
    <cellStyle name="Đầu vào 16 10" xfId="10024"/>
    <cellStyle name="Đầu vào 16 11" xfId="10026"/>
    <cellStyle name="Đầu vào 16 12" xfId="10028"/>
    <cellStyle name="Đầu vào 16 13" xfId="10030"/>
    <cellStyle name="Đầu vào 16 14" xfId="10033"/>
    <cellStyle name="Đầu vào 16 15" xfId="10034"/>
    <cellStyle name="Đầu vào 16 16" xfId="10035"/>
    <cellStyle name="Đầu vào 16 2" xfId="10037"/>
    <cellStyle name="Đầu vào 16 2 10" xfId="10041"/>
    <cellStyle name="Đầu vào 16 2 11" xfId="10045"/>
    <cellStyle name="Đầu vào 16 2 12" xfId="10048"/>
    <cellStyle name="Đầu vào 16 2 13" xfId="10051"/>
    <cellStyle name="Đầu vào 16 2 2" xfId="10054"/>
    <cellStyle name="Đầu vào 16 2 3" xfId="10056"/>
    <cellStyle name="Đầu vào 16 2 4" xfId="10058"/>
    <cellStyle name="Đầu vào 16 2 5" xfId="10060"/>
    <cellStyle name="Đầu vào 16 2 6" xfId="10063"/>
    <cellStyle name="Đầu vào 16 2 7" xfId="10065"/>
    <cellStyle name="Đầu vào 16 2 8" xfId="1210"/>
    <cellStyle name="Đầu vào 16 2 9" xfId="4516"/>
    <cellStyle name="Đầu vào 16 3" xfId="10067"/>
    <cellStyle name="Đầu vào 16 3 10" xfId="10070"/>
    <cellStyle name="Đầu vào 16 3 11" xfId="10072"/>
    <cellStyle name="Đầu vào 16 3 12" xfId="859"/>
    <cellStyle name="Đầu vào 16 3 13" xfId="10074"/>
    <cellStyle name="Đầu vào 16 3 2" xfId="10076"/>
    <cellStyle name="Đầu vào 16 3 3" xfId="10078"/>
    <cellStyle name="Đầu vào 16 3 4" xfId="10080"/>
    <cellStyle name="Đầu vào 16 3 5" xfId="10083"/>
    <cellStyle name="Đầu vào 16 3 6" xfId="10088"/>
    <cellStyle name="Đầu vào 16 3 7" xfId="10092"/>
    <cellStyle name="Đầu vào 16 3 8" xfId="4528"/>
    <cellStyle name="Đầu vào 16 3 9" xfId="4534"/>
    <cellStyle name="Đầu vào 16 4" xfId="10094"/>
    <cellStyle name="Đầu vào 16 4 10" xfId="10097"/>
    <cellStyle name="Đầu vào 16 4 11" xfId="10098"/>
    <cellStyle name="Đầu vào 16 4 12" xfId="10099"/>
    <cellStyle name="Đầu vào 16 4 13" xfId="10100"/>
    <cellStyle name="Đầu vào 16 4 2" xfId="10101"/>
    <cellStyle name="Đầu vào 16 4 3" xfId="10102"/>
    <cellStyle name="Đầu vào 16 4 4" xfId="10103"/>
    <cellStyle name="Đầu vào 16 4 5" xfId="10105"/>
    <cellStyle name="Đầu vào 16 4 6" xfId="10108"/>
    <cellStyle name="Đầu vào 16 4 7" xfId="10111"/>
    <cellStyle name="Đầu vào 16 4 8" xfId="10114"/>
    <cellStyle name="Đầu vào 16 4 9" xfId="10117"/>
    <cellStyle name="Đầu vào 16 5" xfId="10120"/>
    <cellStyle name="Đầu vào 16 6" xfId="10123"/>
    <cellStyle name="Đầu vào 16 7" xfId="10126"/>
    <cellStyle name="Đầu vào 16 8" xfId="10129"/>
    <cellStyle name="Đầu vào 16 9" xfId="10132"/>
    <cellStyle name="Đầu vào 17" xfId="10135"/>
    <cellStyle name="Đầu vào 17 10" xfId="1085"/>
    <cellStyle name="Đầu vào 17 11" xfId="10137"/>
    <cellStyle name="Đầu vào 17 12" xfId="10140"/>
    <cellStyle name="Đầu vào 17 13" xfId="10143"/>
    <cellStyle name="Đầu vào 17 14" xfId="10146"/>
    <cellStyle name="Đầu vào 17 15" xfId="4229"/>
    <cellStyle name="Đầu vào 17 16" xfId="10149"/>
    <cellStyle name="Đầu vào 17 2" xfId="10151"/>
    <cellStyle name="Đầu vào 17 2 10" xfId="10154"/>
    <cellStyle name="Đầu vào 17 2 11" xfId="10155"/>
    <cellStyle name="Đầu vào 17 2 12" xfId="10156"/>
    <cellStyle name="Đầu vào 17 2 13" xfId="10157"/>
    <cellStyle name="Đầu vào 17 2 2" xfId="10158"/>
    <cellStyle name="Đầu vào 17 2 3" xfId="10159"/>
    <cellStyle name="Đầu vào 17 2 4" xfId="10160"/>
    <cellStyle name="Đầu vào 17 2 5" xfId="10161"/>
    <cellStyle name="Đầu vào 17 2 6" xfId="10162"/>
    <cellStyle name="Đầu vào 17 2 7" xfId="10163"/>
    <cellStyle name="Đầu vào 17 2 8" xfId="4627"/>
    <cellStyle name="Đầu vào 17 2 9" xfId="4631"/>
    <cellStyle name="Đầu vào 17 3" xfId="10164"/>
    <cellStyle name="Đầu vào 17 3 10" xfId="10167"/>
    <cellStyle name="Đầu vào 17 3 11" xfId="10168"/>
    <cellStyle name="Đầu vào 17 3 12" xfId="10169"/>
    <cellStyle name="Đầu vào 17 3 13" xfId="10170"/>
    <cellStyle name="Đầu vào 17 3 2" xfId="10171"/>
    <cellStyle name="Đầu vào 17 3 3" xfId="10172"/>
    <cellStyle name="Đầu vào 17 3 4" xfId="10173"/>
    <cellStyle name="Đầu vào 17 3 5" xfId="10174"/>
    <cellStyle name="Đầu vào 17 3 6" xfId="102"/>
    <cellStyle name="Đầu vào 17 3 7" xfId="3749"/>
    <cellStyle name="Đầu vào 17 3 8" xfId="3753"/>
    <cellStyle name="Đầu vào 17 3 9" xfId="3758"/>
    <cellStyle name="Đầu vào 17 4" xfId="10175"/>
    <cellStyle name="Đầu vào 17 4 10" xfId="1244"/>
    <cellStyle name="Đầu vào 17 4 11" xfId="10178"/>
    <cellStyle name="Đầu vào 17 4 12" xfId="2022"/>
    <cellStyle name="Đầu vào 17 4 13" xfId="10179"/>
    <cellStyle name="Đầu vào 17 4 2" xfId="10180"/>
    <cellStyle name="Đầu vào 17 4 3" xfId="1799"/>
    <cellStyle name="Đầu vào 17 4 4" xfId="7368"/>
    <cellStyle name="Đầu vào 17 4 5" xfId="7370"/>
    <cellStyle name="Đầu vào 17 4 6" xfId="7372"/>
    <cellStyle name="Đầu vào 17 4 7" xfId="7374"/>
    <cellStyle name="Đầu vào 17 4 8" xfId="10181"/>
    <cellStyle name="Đầu vào 17 4 9" xfId="10182"/>
    <cellStyle name="Đầu vào 17 5" xfId="10183"/>
    <cellStyle name="Đầu vào 17 6" xfId="10186"/>
    <cellStyle name="Đầu vào 17 7" xfId="10189"/>
    <cellStyle name="Đầu vào 17 8" xfId="10192"/>
    <cellStyle name="Đầu vào 17 9" xfId="10195"/>
    <cellStyle name="Đầu vào 18" xfId="10198"/>
    <cellStyle name="Đầu vào 18 10" xfId="10200"/>
    <cellStyle name="Đầu vào 18 11" xfId="10203"/>
    <cellStyle name="Đầu vào 18 12" xfId="10206"/>
    <cellStyle name="Đầu vào 18 13" xfId="10209"/>
    <cellStyle name="Đầu vào 18 14" xfId="10212"/>
    <cellStyle name="Đầu vào 18 15" xfId="10214"/>
    <cellStyle name="Đầu vào 18 16" xfId="10215"/>
    <cellStyle name="Đầu vào 18 2" xfId="10216"/>
    <cellStyle name="Đầu vào 18 2 10" xfId="10220"/>
    <cellStyle name="Đầu vào 18 2 11" xfId="10222"/>
    <cellStyle name="Đầu vào 18 2 12" xfId="10225"/>
    <cellStyle name="Đầu vào 18 2 13" xfId="10228"/>
    <cellStyle name="Đầu vào 18 2 2" xfId="10231"/>
    <cellStyle name="Đầu vào 18 2 3" xfId="10233"/>
    <cellStyle name="Đầu vào 18 2 4" xfId="10234"/>
    <cellStyle name="Đầu vào 18 2 5" xfId="10235"/>
    <cellStyle name="Đầu vào 18 2 6" xfId="10236"/>
    <cellStyle name="Đầu vào 18 2 7" xfId="10237"/>
    <cellStyle name="Đầu vào 18 2 8" xfId="3358"/>
    <cellStyle name="Đầu vào 18 2 9" xfId="3676"/>
    <cellStyle name="Đầu vào 18 3" xfId="10238"/>
    <cellStyle name="Đầu vào 18 3 10" xfId="10242"/>
    <cellStyle name="Đầu vào 18 3 11" xfId="10243"/>
    <cellStyle name="Đầu vào 18 3 12" xfId="10244"/>
    <cellStyle name="Đầu vào 18 3 13" xfId="10246"/>
    <cellStyle name="Đầu vào 18 3 2" xfId="10248"/>
    <cellStyle name="Đầu vào 18 3 3" xfId="10249"/>
    <cellStyle name="Đầu vào 18 3 4" xfId="10250"/>
    <cellStyle name="Đầu vào 18 3 5" xfId="10252"/>
    <cellStyle name="Đầu vào 18 3 6" xfId="10254"/>
    <cellStyle name="Đầu vào 18 3 7" xfId="10256"/>
    <cellStyle name="Đầu vào 18 3 8" xfId="3416"/>
    <cellStyle name="Đầu vào 18 3 9" xfId="4806"/>
    <cellStyle name="Đầu vào 18 4" xfId="10258"/>
    <cellStyle name="Đầu vào 18 4 10" xfId="10262"/>
    <cellStyle name="Đầu vào 18 4 11" xfId="10264"/>
    <cellStyle name="Đầu vào 18 4 12" xfId="10266"/>
    <cellStyle name="Đầu vào 18 4 13" xfId="10268"/>
    <cellStyle name="Đầu vào 18 4 2" xfId="10270"/>
    <cellStyle name="Đầu vào 18 4 3" xfId="10271"/>
    <cellStyle name="Đầu vào 18 4 4" xfId="10272"/>
    <cellStyle name="Đầu vào 18 4 5" xfId="10274"/>
    <cellStyle name="Đầu vào 18 4 6" xfId="10276"/>
    <cellStyle name="Đầu vào 18 4 7" xfId="10278"/>
    <cellStyle name="Đầu vào 18 4 8" xfId="10280"/>
    <cellStyle name="Đầu vào 18 4 9" xfId="10283"/>
    <cellStyle name="Đầu vào 18 5" xfId="10285"/>
    <cellStyle name="Đầu vào 18 6" xfId="10289"/>
    <cellStyle name="Đầu vào 18 7" xfId="10292"/>
    <cellStyle name="Đầu vào 18 8" xfId="10294"/>
    <cellStyle name="Đầu vào 18 9" xfId="10296"/>
    <cellStyle name="Đầu vào 19" xfId="10298"/>
    <cellStyle name="Đầu vào 19 10" xfId="10300"/>
    <cellStyle name="Đầu vào 19 11" xfId="10303"/>
    <cellStyle name="Đầu vào 19 12" xfId="10306"/>
    <cellStyle name="Đầu vào 19 13" xfId="10310"/>
    <cellStyle name="Đầu vào 19 14" xfId="10313"/>
    <cellStyle name="Đầu vào 19 15" xfId="10316"/>
    <cellStyle name="Đầu vào 19 16" xfId="10318"/>
    <cellStyle name="Đầu vào 19 2" xfId="10319"/>
    <cellStyle name="Đầu vào 19 2 10" xfId="10323"/>
    <cellStyle name="Đầu vào 19 2 11" xfId="10325"/>
    <cellStyle name="Đầu vào 19 2 12" xfId="10327"/>
    <cellStyle name="Đầu vào 19 2 13" xfId="10329"/>
    <cellStyle name="Đầu vào 19 2 2" xfId="10331"/>
    <cellStyle name="Đầu vào 19 2 3" xfId="10333"/>
    <cellStyle name="Đầu vào 19 2 4" xfId="10335"/>
    <cellStyle name="Đầu vào 19 2 5" xfId="10337"/>
    <cellStyle name="Đầu vào 19 2 6" xfId="10339"/>
    <cellStyle name="Đầu vào 19 2 7" xfId="10342"/>
    <cellStyle name="Đầu vào 19 2 8" xfId="4905"/>
    <cellStyle name="Đầu vào 19 2 9" xfId="4909"/>
    <cellStyle name="Đầu vào 19 3" xfId="10344"/>
    <cellStyle name="Đầu vào 19 3 10" xfId="10348"/>
    <cellStyle name="Đầu vào 19 3 11" xfId="10350"/>
    <cellStyle name="Đầu vào 19 3 12" xfId="10352"/>
    <cellStyle name="Đầu vào 19 3 13" xfId="10353"/>
    <cellStyle name="Đầu vào 19 3 2" xfId="10354"/>
    <cellStyle name="Đầu vào 19 3 3" xfId="10355"/>
    <cellStyle name="Đầu vào 19 3 4" xfId="10356"/>
    <cellStyle name="Đầu vào 19 3 5" xfId="10358"/>
    <cellStyle name="Đầu vào 19 3 6" xfId="10360"/>
    <cellStyle name="Đầu vào 19 3 7" xfId="2428"/>
    <cellStyle name="Đầu vào 19 3 8" xfId="3862"/>
    <cellStyle name="Đầu vào 19 3 9" xfId="4937"/>
    <cellStyle name="Đầu vào 19 4" xfId="627"/>
    <cellStyle name="Đầu vào 19 4 10" xfId="10362"/>
    <cellStyle name="Đầu vào 19 4 11" xfId="10364"/>
    <cellStyle name="Đầu vào 19 4 12" xfId="10367"/>
    <cellStyle name="Đầu vào 19 4 13" xfId="10370"/>
    <cellStyle name="Đầu vào 19 4 2" xfId="10373"/>
    <cellStyle name="Đầu vào 19 4 3" xfId="10374"/>
    <cellStyle name="Đầu vào 19 4 4" xfId="10375"/>
    <cellStyle name="Đầu vào 19 4 5" xfId="10376"/>
    <cellStyle name="Đầu vào 19 4 6" xfId="10377"/>
    <cellStyle name="Đầu vào 19 4 7" xfId="2456"/>
    <cellStyle name="Đầu vào 19 4 8" xfId="10378"/>
    <cellStyle name="Đầu vào 19 4 9" xfId="10379"/>
    <cellStyle name="Đầu vào 19 5" xfId="10381"/>
    <cellStyle name="Đầu vào 19 6" xfId="6827"/>
    <cellStyle name="Đầu vào 19 7" xfId="6831"/>
    <cellStyle name="Đầu vào 19 8" xfId="10384"/>
    <cellStyle name="Đầu vào 19 9" xfId="10386"/>
    <cellStyle name="Đầu vào 2" xfId="10387"/>
    <cellStyle name="Đầu vào 2 10" xfId="10388"/>
    <cellStyle name="Đầu vào 2 11" xfId="10389"/>
    <cellStyle name="Đầu vào 2 12" xfId="10390"/>
    <cellStyle name="Đầu vào 2 13" xfId="10391"/>
    <cellStyle name="Đầu vào 2 14" xfId="10392"/>
    <cellStyle name="Đầu vào 2 15" xfId="10393"/>
    <cellStyle name="Đầu vào 2 16" xfId="10394"/>
    <cellStyle name="Đầu vào 2 2" xfId="10395"/>
    <cellStyle name="Đầu vào 2 2 10" xfId="10397"/>
    <cellStyle name="Đầu vào 2 2 11" xfId="10398"/>
    <cellStyle name="Đầu vào 2 2 12" xfId="10399"/>
    <cellStyle name="Đầu vào 2 2 13" xfId="10400"/>
    <cellStyle name="Đầu vào 2 2 2" xfId="10402"/>
    <cellStyle name="Đầu vào 2 2 3" xfId="10404"/>
    <cellStyle name="Đầu vào 2 2 4" xfId="10406"/>
    <cellStyle name="Đầu vào 2 2 5" xfId="10408"/>
    <cellStyle name="Đầu vào 2 2 6" xfId="10410"/>
    <cellStyle name="Đầu vào 2 2 7" xfId="10412"/>
    <cellStyle name="Đầu vào 2 2 8" xfId="10414"/>
    <cellStyle name="Đầu vào 2 2 9" xfId="10417"/>
    <cellStyle name="Đầu vào 2 3" xfId="10419"/>
    <cellStyle name="Đầu vào 2 3 10" xfId="10421"/>
    <cellStyle name="Đầu vào 2 3 11" xfId="10422"/>
    <cellStyle name="Đầu vào 2 3 12" xfId="10423"/>
    <cellStyle name="Đầu vào 2 3 13" xfId="10424"/>
    <cellStyle name="Đầu vào 2 3 2" xfId="10426"/>
    <cellStyle name="Đầu vào 2 3 3" xfId="10428"/>
    <cellStyle name="Đầu vào 2 3 4" xfId="10430"/>
    <cellStyle name="Đầu vào 2 3 5" xfId="10432"/>
    <cellStyle name="Đầu vào 2 3 6" xfId="10434"/>
    <cellStyle name="Đầu vào 2 3 7" xfId="10436"/>
    <cellStyle name="Đầu vào 2 3 8" xfId="10438"/>
    <cellStyle name="Đầu vào 2 3 9" xfId="10440"/>
    <cellStyle name="Đầu vào 2 4" xfId="10442"/>
    <cellStyle name="Đầu vào 2 4 10" xfId="10443"/>
    <cellStyle name="Đầu vào 2 4 11" xfId="10446"/>
    <cellStyle name="Đầu vào 2 4 12" xfId="10450"/>
    <cellStyle name="Đầu vào 2 4 13" xfId="10458"/>
    <cellStyle name="Đầu vào 2 4 2" xfId="10460"/>
    <cellStyle name="Đầu vào 2 4 3" xfId="10462"/>
    <cellStyle name="Đầu vào 2 4 4" xfId="10463"/>
    <cellStyle name="Đầu vào 2 4 5" xfId="10464"/>
    <cellStyle name="Đầu vào 2 4 6" xfId="10465"/>
    <cellStyle name="Đầu vào 2 4 7" xfId="10466"/>
    <cellStyle name="Đầu vào 2 4 8" xfId="10467"/>
    <cellStyle name="Đầu vào 2 4 9" xfId="10468"/>
    <cellStyle name="Đầu vào 2 5" xfId="10469"/>
    <cellStyle name="Đầu vào 2 6" xfId="10470"/>
    <cellStyle name="Đầu vào 2 7" xfId="10471"/>
    <cellStyle name="Đầu vào 2 8" xfId="10472"/>
    <cellStyle name="Đầu vào 2 9" xfId="10473"/>
    <cellStyle name="Đầu vào 20" xfId="9898"/>
    <cellStyle name="Đầu vào 20 10" xfId="9901"/>
    <cellStyle name="Đầu vào 20 11" xfId="9904"/>
    <cellStyle name="Đầu vào 20 12" xfId="9907"/>
    <cellStyle name="Đầu vào 20 13" xfId="9909"/>
    <cellStyle name="Đầu vào 20 14" xfId="9913"/>
    <cellStyle name="Đầu vào 20 15" xfId="9917"/>
    <cellStyle name="Đầu vào 20 16" xfId="9921"/>
    <cellStyle name="Đầu vào 20 2" xfId="9925"/>
    <cellStyle name="Đầu vào 20 2 10" xfId="9929"/>
    <cellStyle name="Đầu vào 20 2 11" xfId="9931"/>
    <cellStyle name="Đầu vào 20 2 12" xfId="9933"/>
    <cellStyle name="Đầu vào 20 2 13" xfId="9935"/>
    <cellStyle name="Đầu vào 20 2 2" xfId="9937"/>
    <cellStyle name="Đầu vào 20 2 3" xfId="9939"/>
    <cellStyle name="Đầu vào 20 2 4" xfId="9941"/>
    <cellStyle name="Đầu vào 20 2 5" xfId="9943"/>
    <cellStyle name="Đầu vào 20 2 6" xfId="9945"/>
    <cellStyle name="Đầu vào 20 2 7" xfId="9947"/>
    <cellStyle name="Đầu vào 20 2 8" xfId="9949"/>
    <cellStyle name="Đầu vào 20 2 9" xfId="9951"/>
    <cellStyle name="Đầu vào 20 3" xfId="9953"/>
    <cellStyle name="Đầu vào 20 3 10" xfId="9957"/>
    <cellStyle name="Đầu vào 20 3 11" xfId="9959"/>
    <cellStyle name="Đầu vào 20 3 12" xfId="9961"/>
    <cellStyle name="Đầu vào 20 3 13" xfId="2171"/>
    <cellStyle name="Đầu vào 20 3 2" xfId="2111"/>
    <cellStyle name="Đầu vào 20 3 3" xfId="4771"/>
    <cellStyle name="Đầu vào 20 3 4" xfId="4781"/>
    <cellStyle name="Đầu vào 20 3 5" xfId="9963"/>
    <cellStyle name="Đầu vào 20 3 6" xfId="9965"/>
    <cellStyle name="Đầu vào 20 3 7" xfId="2334"/>
    <cellStyle name="Đầu vào 20 3 8" xfId="9970"/>
    <cellStyle name="Đầu vào 20 3 9" xfId="9974"/>
    <cellStyle name="Đầu vào 20 4" xfId="9977"/>
    <cellStyle name="Đầu vào 20 4 10" xfId="9980"/>
    <cellStyle name="Đầu vào 20 4 11" xfId="9983"/>
    <cellStyle name="Đầu vào 20 4 12" xfId="9986"/>
    <cellStyle name="Đầu vào 20 4 13" xfId="9989"/>
    <cellStyle name="Đầu vào 20 4 2" xfId="9991"/>
    <cellStyle name="Đầu vào 20 4 3" xfId="9994"/>
    <cellStyle name="Đầu vào 20 4 4" xfId="9997"/>
    <cellStyle name="Đầu vào 20 4 5" xfId="10000"/>
    <cellStyle name="Đầu vào 20 4 6" xfId="10003"/>
    <cellStyle name="Đầu vào 20 4 7" xfId="10006"/>
    <cellStyle name="Đầu vào 20 4 8" xfId="10008"/>
    <cellStyle name="Đầu vào 20 4 9" xfId="10010"/>
    <cellStyle name="Đầu vào 20 5" xfId="10012"/>
    <cellStyle name="Đầu vào 20 6" xfId="10014"/>
    <cellStyle name="Đầu vào 20 7" xfId="10016"/>
    <cellStyle name="Đầu vào 20 8" xfId="10018"/>
    <cellStyle name="Đầu vào 20 9" xfId="10020"/>
    <cellStyle name="Đầu vào 21" xfId="10022"/>
    <cellStyle name="Đầu vào 21 10" xfId="10025"/>
    <cellStyle name="Đầu vào 21 11" xfId="10027"/>
    <cellStyle name="Đầu vào 21 12" xfId="10029"/>
    <cellStyle name="Đầu vào 21 13" xfId="10031"/>
    <cellStyle name="Đầu vào 21 2" xfId="10038"/>
    <cellStyle name="Đầu vào 21 3" xfId="10068"/>
    <cellStyle name="Đầu vào 21 4" xfId="10095"/>
    <cellStyle name="Đầu vào 21 5" xfId="10121"/>
    <cellStyle name="Đầu vào 21 6" xfId="10124"/>
    <cellStyle name="Đầu vào 21 7" xfId="10127"/>
    <cellStyle name="Đầu vào 21 8" xfId="10130"/>
    <cellStyle name="Đầu vào 21 9" xfId="10133"/>
    <cellStyle name="Đầu vào 22" xfId="10136"/>
    <cellStyle name="Đầu vào 22 10" xfId="1084"/>
    <cellStyle name="Đầu vào 22 11" xfId="10138"/>
    <cellStyle name="Đầu vào 22 12" xfId="10141"/>
    <cellStyle name="Đầu vào 22 13" xfId="10144"/>
    <cellStyle name="Đầu vào 22 2" xfId="10152"/>
    <cellStyle name="Đầu vào 22 3" xfId="10165"/>
    <cellStyle name="Đầu vào 22 4" xfId="10176"/>
    <cellStyle name="Đầu vào 22 5" xfId="10184"/>
    <cellStyle name="Đầu vào 22 6" xfId="10187"/>
    <cellStyle name="Đầu vào 22 7" xfId="10190"/>
    <cellStyle name="Đầu vào 22 8" xfId="10193"/>
    <cellStyle name="Đầu vào 22 9" xfId="10196"/>
    <cellStyle name="Đầu vào 23" xfId="10199"/>
    <cellStyle name="Đầu vào 23 10" xfId="10201"/>
    <cellStyle name="Đầu vào 23 11" xfId="10204"/>
    <cellStyle name="Đầu vào 23 12" xfId="10207"/>
    <cellStyle name="Đầu vào 23 13" xfId="10210"/>
    <cellStyle name="Đầu vào 23 2" xfId="10217"/>
    <cellStyle name="Đầu vào 23 3" xfId="10239"/>
    <cellStyle name="Đầu vào 23 4" xfId="10259"/>
    <cellStyle name="Đầu vào 23 5" xfId="10286"/>
    <cellStyle name="Đầu vào 23 6" xfId="10290"/>
    <cellStyle name="Đầu vào 23 7" xfId="10293"/>
    <cellStyle name="Đầu vào 23 8" xfId="10295"/>
    <cellStyle name="Đầu vào 23 9" xfId="10297"/>
    <cellStyle name="Đầu vào 24" xfId="10299"/>
    <cellStyle name="Đầu vào 25" xfId="10474"/>
    <cellStyle name="Đầu vào 26" xfId="10476"/>
    <cellStyle name="Đầu vào 27" xfId="10478"/>
    <cellStyle name="Đầu vào 28" xfId="699"/>
    <cellStyle name="Đầu vào 29" xfId="10480"/>
    <cellStyle name="Đầu vào 3" xfId="10482"/>
    <cellStyle name="Đầu vào 3 10" xfId="10484"/>
    <cellStyle name="Đầu vào 3 11" xfId="10487"/>
    <cellStyle name="Đầu vào 3 12" xfId="10490"/>
    <cellStyle name="Đầu vào 3 13" xfId="10492"/>
    <cellStyle name="Đầu vào 3 14" xfId="96"/>
    <cellStyle name="Đầu vào 3 15" xfId="10493"/>
    <cellStyle name="Đầu vào 3 16" xfId="10494"/>
    <cellStyle name="Đầu vào 3 2" xfId="10495"/>
    <cellStyle name="Đầu vào 3 2 10" xfId="10496"/>
    <cellStyle name="Đầu vào 3 2 11" xfId="10498"/>
    <cellStyle name="Đầu vào 3 2 12" xfId="10500"/>
    <cellStyle name="Đầu vào 3 2 13" xfId="10503"/>
    <cellStyle name="Đầu vào 3 2 2" xfId="10505"/>
    <cellStyle name="Đầu vào 3 2 3" xfId="10507"/>
    <cellStyle name="Đầu vào 3 2 4" xfId="10509"/>
    <cellStyle name="Đầu vào 3 2 5" xfId="10511"/>
    <cellStyle name="Đầu vào 3 2 6" xfId="10513"/>
    <cellStyle name="Đầu vào 3 2 7" xfId="10515"/>
    <cellStyle name="Đầu vào 3 2 8" xfId="10517"/>
    <cellStyle name="Đầu vào 3 2 9" xfId="10519"/>
    <cellStyle name="Đầu vào 3 3" xfId="10521"/>
    <cellStyle name="Đầu vào 3 3 10" xfId="10522"/>
    <cellStyle name="Đầu vào 3 3 11" xfId="10525"/>
    <cellStyle name="Đầu vào 3 3 12" xfId="10528"/>
    <cellStyle name="Đầu vào 3 3 13" xfId="10530"/>
    <cellStyle name="Đầu vào 3 3 2" xfId="10533"/>
    <cellStyle name="Đầu vào 3 3 3" xfId="1156"/>
    <cellStyle name="Đầu vào 3 3 4" xfId="9655"/>
    <cellStyle name="Đầu vào 3 3 5" xfId="9658"/>
    <cellStyle name="Đầu vào 3 3 6" xfId="9661"/>
    <cellStyle name="Đầu vào 3 3 7" xfId="9663"/>
    <cellStyle name="Đầu vào 3 3 8" xfId="10537"/>
    <cellStyle name="Đầu vào 3 3 9" xfId="10538"/>
    <cellStyle name="Đầu vào 3 4" xfId="10539"/>
    <cellStyle name="Đầu vào 3 4 10" xfId="10540"/>
    <cellStyle name="Đầu vào 3 4 11" xfId="10541"/>
    <cellStyle name="Đầu vào 3 4 12" xfId="10542"/>
    <cellStyle name="Đầu vào 3 4 13" xfId="10543"/>
    <cellStyle name="Đầu vào 3 4 2" xfId="10544"/>
    <cellStyle name="Đầu vào 3 4 3" xfId="10548"/>
    <cellStyle name="Đầu vào 3 4 4" xfId="10551"/>
    <cellStyle name="Đầu vào 3 4 5" xfId="2266"/>
    <cellStyle name="Đầu vào 3 4 6" xfId="10553"/>
    <cellStyle name="Đầu vào 3 4 7" xfId="10555"/>
    <cellStyle name="Đầu vào 3 4 8" xfId="10557"/>
    <cellStyle name="Đầu vào 3 4 9" xfId="10558"/>
    <cellStyle name="Đầu vào 3 5" xfId="10559"/>
    <cellStyle name="Đầu vào 3 6" xfId="10560"/>
    <cellStyle name="Đầu vào 3 7" xfId="10561"/>
    <cellStyle name="Đầu vào 3 8" xfId="2440"/>
    <cellStyle name="Đầu vào 3 9" xfId="10562"/>
    <cellStyle name="Đầu vào 30" xfId="10475"/>
    <cellStyle name="Đầu vào 31" xfId="10477"/>
    <cellStyle name="Đầu vào 32" xfId="10479"/>
    <cellStyle name="Đầu vào 33" xfId="698"/>
    <cellStyle name="Đầu vào 34" xfId="10481"/>
    <cellStyle name="Đầu vào 35" xfId="10564"/>
    <cellStyle name="Đầu vào 4" xfId="2873"/>
    <cellStyle name="Đầu vào 4 10" xfId="10565"/>
    <cellStyle name="Đầu vào 4 11" xfId="10566"/>
    <cellStyle name="Đầu vào 4 12" xfId="10567"/>
    <cellStyle name="Đầu vào 4 13" xfId="10568"/>
    <cellStyle name="Đầu vào 4 14" xfId="10569"/>
    <cellStyle name="Đầu vào 4 15" xfId="10570"/>
    <cellStyle name="Đầu vào 4 16" xfId="10572"/>
    <cellStyle name="Đầu vào 4 2" xfId="10574"/>
    <cellStyle name="Đầu vào 4 2 10" xfId="10577"/>
    <cellStyle name="Đầu vào 4 2 11" xfId="10578"/>
    <cellStyle name="Đầu vào 4 2 12" xfId="10579"/>
    <cellStyle name="Đầu vào 4 2 13" xfId="10580"/>
    <cellStyle name="Đầu vào 4 2 2" xfId="10582"/>
    <cellStyle name="Đầu vào 4 2 3" xfId="10584"/>
    <cellStyle name="Đầu vào 4 2 4" xfId="10585"/>
    <cellStyle name="Đầu vào 4 2 5" xfId="10586"/>
    <cellStyle name="Đầu vào 4 2 6" xfId="1008"/>
    <cellStyle name="Đầu vào 4 2 7" xfId="6021"/>
    <cellStyle name="Đầu vào 4 2 8" xfId="6025"/>
    <cellStyle name="Đầu vào 4 2 9" xfId="1330"/>
    <cellStyle name="Đầu vào 4 3" xfId="10588"/>
    <cellStyle name="Đầu vào 4 3 10" xfId="10590"/>
    <cellStyle name="Đầu vào 4 3 11" xfId="10593"/>
    <cellStyle name="Đầu vào 4 3 12" xfId="10596"/>
    <cellStyle name="Đầu vào 4 3 13" xfId="906"/>
    <cellStyle name="Đầu vào 4 3 2" xfId="10598"/>
    <cellStyle name="Đầu vào 4 3 3" xfId="10601"/>
    <cellStyle name="Đầu vào 4 3 4" xfId="10603"/>
    <cellStyle name="Đầu vào 4 3 5" xfId="10604"/>
    <cellStyle name="Đầu vào 4 3 6" xfId="10605"/>
    <cellStyle name="Đầu vào 4 3 7" xfId="10606"/>
    <cellStyle name="Đầu vào 4 3 8" xfId="10607"/>
    <cellStyle name="Đầu vào 4 3 9" xfId="10608"/>
    <cellStyle name="Đầu vào 4 4" xfId="10609"/>
    <cellStyle name="Đầu vào 4 4 10" xfId="10611"/>
    <cellStyle name="Đầu vào 4 4 11" xfId="10614"/>
    <cellStyle name="Đầu vào 4 4 12" xfId="10616"/>
    <cellStyle name="Đầu vào 4 4 13" xfId="345"/>
    <cellStyle name="Đầu vào 4 4 2" xfId="10618"/>
    <cellStyle name="Đầu vào 4 4 3" xfId="10621"/>
    <cellStyle name="Đầu vào 4 4 4" xfId="10622"/>
    <cellStyle name="Đầu vào 4 4 5" xfId="10623"/>
    <cellStyle name="Đầu vào 4 4 6" xfId="10624"/>
    <cellStyle name="Đầu vào 4 4 7" xfId="10625"/>
    <cellStyle name="Đầu vào 4 4 8" xfId="10627"/>
    <cellStyle name="Đầu vào 4 4 9" xfId="10629"/>
    <cellStyle name="Đầu vào 4 5" xfId="10631"/>
    <cellStyle name="Đầu vào 4 6" xfId="10635"/>
    <cellStyle name="Đầu vào 4 7" xfId="10638"/>
    <cellStyle name="Đầu vào 4 8" xfId="10640"/>
    <cellStyle name="Đầu vào 4 9" xfId="10642"/>
    <cellStyle name="Đầu vào 5" xfId="10645"/>
    <cellStyle name="Đầu vào 5 10" xfId="10646"/>
    <cellStyle name="Đầu vào 5 11" xfId="10648"/>
    <cellStyle name="Đầu vào 5 12" xfId="10650"/>
    <cellStyle name="Đầu vào 5 13" xfId="10652"/>
    <cellStyle name="Đầu vào 5 14" xfId="10655"/>
    <cellStyle name="Đầu vào 5 15" xfId="10657"/>
    <cellStyle name="Đầu vào 5 16" xfId="10658"/>
    <cellStyle name="Đầu vào 5 2" xfId="10659"/>
    <cellStyle name="Đầu vào 5 2 10" xfId="4635"/>
    <cellStyle name="Đầu vào 5 2 11" xfId="4641"/>
    <cellStyle name="Đầu vào 5 2 12" xfId="4647"/>
    <cellStyle name="Đầu vào 5 2 13" xfId="4656"/>
    <cellStyle name="Đầu vào 5 2 2" xfId="10662"/>
    <cellStyle name="Đầu vào 5 2 3" xfId="10667"/>
    <cellStyle name="Đầu vào 5 2 4" xfId="10670"/>
    <cellStyle name="Đầu vào 5 2 5" xfId="10673"/>
    <cellStyle name="Đầu vào 5 2 6" xfId="10675"/>
    <cellStyle name="Đầu vào 5 2 7" xfId="10676"/>
    <cellStyle name="Đầu vào 5 2 8" xfId="10677"/>
    <cellStyle name="Đầu vào 5 2 9" xfId="10679"/>
    <cellStyle name="Đầu vào 5 3" xfId="10681"/>
    <cellStyle name="Đầu vào 5 3 10" xfId="10684"/>
    <cellStyle name="Đầu vào 5 3 11" xfId="10685"/>
    <cellStyle name="Đầu vào 5 3 12" xfId="10686"/>
    <cellStyle name="Đầu vào 5 3 13" xfId="10687"/>
    <cellStyle name="Đầu vào 5 3 2" xfId="10688"/>
    <cellStyle name="Đầu vào 5 3 3" xfId="10694"/>
    <cellStyle name="Đầu vào 5 3 4" xfId="10699"/>
    <cellStyle name="Đầu vào 5 3 5" xfId="10702"/>
    <cellStyle name="Đầu vào 5 3 6" xfId="10704"/>
    <cellStyle name="Đầu vào 5 3 7" xfId="1891"/>
    <cellStyle name="Đầu vào 5 3 8" xfId="10705"/>
    <cellStyle name="Đầu vào 5 3 9" xfId="10706"/>
    <cellStyle name="Đầu vào 5 4" xfId="10707"/>
    <cellStyle name="Đầu vào 5 4 10" xfId="10710"/>
    <cellStyle name="Đầu vào 5 4 11" xfId="10711"/>
    <cellStyle name="Đầu vào 5 4 12" xfId="10712"/>
    <cellStyle name="Đầu vào 5 4 13" xfId="10713"/>
    <cellStyle name="Đầu vào 5 4 2" xfId="10714"/>
    <cellStyle name="Đầu vào 5 4 3" xfId="10718"/>
    <cellStyle name="Đầu vào 5 4 4" xfId="10722"/>
    <cellStyle name="Đầu vào 5 4 5" xfId="10726"/>
    <cellStyle name="Đầu vào 5 4 6" xfId="10731"/>
    <cellStyle name="Đầu vào 5 4 7" xfId="10733"/>
    <cellStyle name="Đầu vào 5 4 8" xfId="10735"/>
    <cellStyle name="Đầu vào 5 4 9" xfId="10737"/>
    <cellStyle name="Đầu vào 5 5" xfId="10739"/>
    <cellStyle name="Đầu vào 5 6" xfId="10742"/>
    <cellStyle name="Đầu vào 5 7" xfId="10743"/>
    <cellStyle name="Đầu vào 5 8" xfId="10744"/>
    <cellStyle name="Đầu vào 5 9" xfId="10745"/>
    <cellStyle name="Đầu vào 6" xfId="10746"/>
    <cellStyle name="Đầu vào 6 10" xfId="10747"/>
    <cellStyle name="Đầu vào 6 11" xfId="10748"/>
    <cellStyle name="Đầu vào 6 12" xfId="10749"/>
    <cellStyle name="Đầu vào 6 13" xfId="723"/>
    <cellStyle name="Đầu vào 6 14" xfId="732"/>
    <cellStyle name="Đầu vào 6 15" xfId="736"/>
    <cellStyle name="Đầu vào 6 16" xfId="740"/>
    <cellStyle name="Đầu vào 6 2" xfId="10750"/>
    <cellStyle name="Đầu vào 6 2 10" xfId="1151"/>
    <cellStyle name="Đầu vào 6 2 11" xfId="5194"/>
    <cellStyle name="Đầu vào 6 2 12" xfId="5196"/>
    <cellStyle name="Đầu vào 6 2 13" xfId="5198"/>
    <cellStyle name="Đầu vào 6 2 2" xfId="10752"/>
    <cellStyle name="Đầu vào 6 2 3" xfId="10753"/>
    <cellStyle name="Đầu vào 6 2 4" xfId="10754"/>
    <cellStyle name="Đầu vào 6 2 5" xfId="3102"/>
    <cellStyle name="Đầu vào 6 2 6" xfId="10755"/>
    <cellStyle name="Đầu vào 6 2 7" xfId="10757"/>
    <cellStyle name="Đầu vào 6 2 8" xfId="10759"/>
    <cellStyle name="Đầu vào 6 2 9" xfId="10762"/>
    <cellStyle name="Đầu vào 6 3" xfId="10764"/>
    <cellStyle name="Đầu vào 6 3 10" xfId="10766"/>
    <cellStyle name="Đầu vào 6 3 11" xfId="10767"/>
    <cellStyle name="Đầu vào 6 3 12" xfId="10769"/>
    <cellStyle name="Đầu vào 6 3 13" xfId="10771"/>
    <cellStyle name="Đầu vào 6 3 2" xfId="10773"/>
    <cellStyle name="Đầu vào 6 3 3" xfId="10776"/>
    <cellStyle name="Đầu vào 6 3 4" xfId="10778"/>
    <cellStyle name="Đầu vào 6 3 5" xfId="10779"/>
    <cellStyle name="Đầu vào 6 3 6" xfId="10781"/>
    <cellStyle name="Đầu vào 6 3 7" xfId="10783"/>
    <cellStyle name="Đầu vào 6 3 8" xfId="10785"/>
    <cellStyle name="Đầu vào 6 3 9" xfId="10786"/>
    <cellStyle name="Đầu vào 6 4" xfId="10787"/>
    <cellStyle name="Đầu vào 6 4 10" xfId="10788"/>
    <cellStyle name="Đầu vào 6 4 11" xfId="2573"/>
    <cellStyle name="Đầu vào 6 4 12" xfId="10789"/>
    <cellStyle name="Đầu vào 6 4 13" xfId="10790"/>
    <cellStyle name="Đầu vào 6 4 2" xfId="10791"/>
    <cellStyle name="Đầu vào 6 4 3" xfId="10793"/>
    <cellStyle name="Đầu vào 6 4 4" xfId="10795"/>
    <cellStyle name="Đầu vào 6 4 5" xfId="10796"/>
    <cellStyle name="Đầu vào 6 4 6" xfId="10798"/>
    <cellStyle name="Đầu vào 6 4 7" xfId="10800"/>
    <cellStyle name="Đầu vào 6 4 8" xfId="1572"/>
    <cellStyle name="Đầu vào 6 4 9" xfId="10801"/>
    <cellStyle name="Đầu vào 6 5" xfId="10802"/>
    <cellStyle name="Đầu vào 6 6" xfId="10803"/>
    <cellStyle name="Đầu vào 6 7" xfId="10804"/>
    <cellStyle name="Đầu vào 6 8" xfId="10806"/>
    <cellStyle name="Đầu vào 6 9" xfId="10807"/>
    <cellStyle name="Đầu vào 7" xfId="10809"/>
    <cellStyle name="Đầu vào 7 10" xfId="10810"/>
    <cellStyle name="Đầu vào 7 11" xfId="10811"/>
    <cellStyle name="Đầu vào 7 12" xfId="10812"/>
    <cellStyle name="Đầu vào 7 13" xfId="10813"/>
    <cellStyle name="Đầu vào 7 14" xfId="10814"/>
    <cellStyle name="Đầu vào 7 15" xfId="10815"/>
    <cellStyle name="Đầu vào 7 16" xfId="10816"/>
    <cellStyle name="Đầu vào 7 2" xfId="10818"/>
    <cellStyle name="Đầu vào 7 2 10" xfId="10821"/>
    <cellStyle name="Đầu vào 7 2 11" xfId="10825"/>
    <cellStyle name="Đầu vào 7 2 12" xfId="10829"/>
    <cellStyle name="Đầu vào 7 2 13" xfId="10833"/>
    <cellStyle name="Đầu vào 7 2 2" xfId="3619"/>
    <cellStyle name="Đầu vào 7 2 3" xfId="3629"/>
    <cellStyle name="Đầu vào 7 2 4" xfId="3638"/>
    <cellStyle name="Đầu vào 7 2 5" xfId="1092"/>
    <cellStyle name="Đầu vào 7 2 6" xfId="810"/>
    <cellStyle name="Đầu vào 7 2 7" xfId="54"/>
    <cellStyle name="Đầu vào 7 2 8" xfId="10837"/>
    <cellStyle name="Đầu vào 7 2 9" xfId="10839"/>
    <cellStyle name="Đầu vào 7 3" xfId="10842"/>
    <cellStyle name="Đầu vào 7 3 10" xfId="10845"/>
    <cellStyle name="Đầu vào 7 3 11" xfId="10846"/>
    <cellStyle name="Đầu vào 7 3 12" xfId="10847"/>
    <cellStyle name="Đầu vào 7 3 13" xfId="10848"/>
    <cellStyle name="Đầu vào 7 3 2" xfId="10850"/>
    <cellStyle name="Đầu vào 7 3 3" xfId="10853"/>
    <cellStyle name="Đầu vào 7 3 4" xfId="10856"/>
    <cellStyle name="Đầu vào 7 3 5" xfId="10859"/>
    <cellStyle name="Đầu vào 7 3 6" xfId="10863"/>
    <cellStyle name="Đầu vào 7 3 7" xfId="10866"/>
    <cellStyle name="Đầu vào 7 3 8" xfId="2576"/>
    <cellStyle name="Đầu vào 7 3 9" xfId="4345"/>
    <cellStyle name="Đầu vào 7 4" xfId="10869"/>
    <cellStyle name="Đầu vào 7 4 10" xfId="10872"/>
    <cellStyle name="Đầu vào 7 4 11" xfId="10874"/>
    <cellStyle name="Đầu vào 7 4 12" xfId="10876"/>
    <cellStyle name="Đầu vào 7 4 13" xfId="10878"/>
    <cellStyle name="Đầu vào 7 4 2" xfId="10880"/>
    <cellStyle name="Đầu vào 7 4 3" xfId="10884"/>
    <cellStyle name="Đầu vào 7 4 4" xfId="10889"/>
    <cellStyle name="Đầu vào 7 4 5" xfId="10894"/>
    <cellStyle name="Đầu vào 7 4 6" xfId="10898"/>
    <cellStyle name="Đầu vào 7 4 7" xfId="10900"/>
    <cellStyle name="Đầu vào 7 4 8" xfId="10902"/>
    <cellStyle name="Đầu vào 7 4 9" xfId="10904"/>
    <cellStyle name="Đầu vào 7 5" xfId="10907"/>
    <cellStyle name="Đầu vào 7 6" xfId="10910"/>
    <cellStyle name="Đầu vào 7 7" xfId="10912"/>
    <cellStyle name="Đầu vào 7 8" xfId="10913"/>
    <cellStyle name="Đầu vào 7 9" xfId="10914"/>
    <cellStyle name="Đầu vào 8" xfId="10915"/>
    <cellStyle name="Đầu vào 8 10" xfId="10916"/>
    <cellStyle name="Đầu vào 8 11" xfId="10918"/>
    <cellStyle name="Đầu vào 8 12" xfId="10920"/>
    <cellStyle name="Đầu vào 8 13" xfId="10922"/>
    <cellStyle name="Đầu vào 8 14" xfId="10924"/>
    <cellStyle name="Đầu vào 8 15" xfId="10925"/>
    <cellStyle name="Đầu vào 8 16" xfId="3262"/>
    <cellStyle name="Đầu vào 8 2" xfId="10927"/>
    <cellStyle name="Đầu vào 8 2 10" xfId="10929"/>
    <cellStyle name="Đầu vào 8 2 11" xfId="10931"/>
    <cellStyle name="Đầu vào 8 2 12" xfId="3738"/>
    <cellStyle name="Đầu vào 8 2 13" xfId="10933"/>
    <cellStyle name="Đầu vào 8 2 2" xfId="9478"/>
    <cellStyle name="Đầu vào 8 2 3" xfId="10936"/>
    <cellStyle name="Đầu vào 8 2 4" xfId="10937"/>
    <cellStyle name="Đầu vào 8 2 5" xfId="10938"/>
    <cellStyle name="Đầu vào 8 2 6" xfId="10940"/>
    <cellStyle name="Đầu vào 8 2 7" xfId="10942"/>
    <cellStyle name="Đầu vào 8 2 8" xfId="10943"/>
    <cellStyle name="Đầu vào 8 2 9" xfId="10944"/>
    <cellStyle name="Đầu vào 8 3" xfId="10946"/>
    <cellStyle name="Đầu vào 8 3 10" xfId="10948"/>
    <cellStyle name="Đầu vào 8 3 11" xfId="10951"/>
    <cellStyle name="Đầu vào 8 3 12" xfId="10954"/>
    <cellStyle name="Đầu vào 8 3 13" xfId="10957"/>
    <cellStyle name="Đầu vào 8 3 2" xfId="10959"/>
    <cellStyle name="Đầu vào 8 3 3" xfId="10960"/>
    <cellStyle name="Đầu vào 8 3 4" xfId="9734"/>
    <cellStyle name="Đầu vào 8 3 5" xfId="9736"/>
    <cellStyle name="Đầu vào 8 3 6" xfId="9738"/>
    <cellStyle name="Đầu vào 8 3 7" xfId="9740"/>
    <cellStyle name="Đầu vào 8 3 8" xfId="10961"/>
    <cellStyle name="Đầu vào 8 3 9" xfId="10962"/>
    <cellStyle name="Đầu vào 8 4" xfId="10964"/>
    <cellStyle name="Đầu vào 8 4 10" xfId="10965"/>
    <cellStyle name="Đầu vào 8 4 11" xfId="4146"/>
    <cellStyle name="Đầu vào 8 4 12" xfId="10967"/>
    <cellStyle name="Đầu vào 8 4 13" xfId="10970"/>
    <cellStyle name="Đầu vào 8 4 2" xfId="10973"/>
    <cellStyle name="Đầu vào 8 4 3" xfId="10974"/>
    <cellStyle name="Đầu vào 8 4 4" xfId="10975"/>
    <cellStyle name="Đầu vào 8 4 5" xfId="10976"/>
    <cellStyle name="Đầu vào 8 4 6" xfId="10977"/>
    <cellStyle name="Đầu vào 8 4 7" xfId="10979"/>
    <cellStyle name="Đầu vào 8 4 8" xfId="10981"/>
    <cellStyle name="Đầu vào 8 4 9" xfId="10983"/>
    <cellStyle name="Đầu vào 8 5" xfId="10986"/>
    <cellStyle name="Đầu vào 8 6" xfId="10988"/>
    <cellStyle name="Đầu vào 8 7" xfId="10989"/>
    <cellStyle name="Đầu vào 8 8" xfId="10990"/>
    <cellStyle name="Đầu vào 8 9" xfId="10991"/>
    <cellStyle name="Đầu vào 9" xfId="10992"/>
    <cellStyle name="Đầu vào 9 10" xfId="10994"/>
    <cellStyle name="Đầu vào 9 11" xfId="10997"/>
    <cellStyle name="Đầu vào 9 12" xfId="11000"/>
    <cellStyle name="Đầu vào 9 13" xfId="1925"/>
    <cellStyle name="Đầu vào 9 14" xfId="11003"/>
    <cellStyle name="Đầu vào 9 15" xfId="11007"/>
    <cellStyle name="Đầu vào 9 16" xfId="11011"/>
    <cellStyle name="Đầu vào 9 2" xfId="11016"/>
    <cellStyle name="Đầu vào 9 2 10" xfId="11017"/>
    <cellStyle name="Đầu vào 9 2 11" xfId="11018"/>
    <cellStyle name="Đầu vào 9 2 12" xfId="992"/>
    <cellStyle name="Đầu vào 9 2 13" xfId="11019"/>
    <cellStyle name="Đầu vào 9 2 2" xfId="11020"/>
    <cellStyle name="Đầu vào 9 2 3" xfId="1766"/>
    <cellStyle name="Đầu vào 9 2 4" xfId="11021"/>
    <cellStyle name="Đầu vào 9 2 5" xfId="11022"/>
    <cellStyle name="Đầu vào 9 2 6" xfId="1345"/>
    <cellStyle name="Đầu vào 9 2 7" xfId="3982"/>
    <cellStyle name="Đầu vào 9 2 8" xfId="6079"/>
    <cellStyle name="Đầu vào 9 2 9" xfId="6081"/>
    <cellStyle name="Đầu vào 9 3" xfId="11025"/>
    <cellStyle name="Đầu vào 9 3 10" xfId="11026"/>
    <cellStyle name="Đầu vào 9 3 11" xfId="11027"/>
    <cellStyle name="Đầu vào 9 3 12" xfId="11028"/>
    <cellStyle name="Đầu vào 9 3 13" xfId="11029"/>
    <cellStyle name="Đầu vào 9 3 2" xfId="11030"/>
    <cellStyle name="Đầu vào 9 3 3" xfId="11031"/>
    <cellStyle name="Đầu vào 9 3 4" xfId="11032"/>
    <cellStyle name="Đầu vào 9 3 5" xfId="11033"/>
    <cellStyle name="Đầu vào 9 3 6" xfId="11034"/>
    <cellStyle name="Đầu vào 9 3 7" xfId="11035"/>
    <cellStyle name="Đầu vào 9 3 8" xfId="11037"/>
    <cellStyle name="Đầu vào 9 3 9" xfId="11038"/>
    <cellStyle name="Đầu vào 9 4" xfId="11040"/>
    <cellStyle name="Đầu vào 9 4 10" xfId="11041"/>
    <cellStyle name="Đầu vào 9 4 11" xfId="1022"/>
    <cellStyle name="Đầu vào 9 4 12" xfId="10534"/>
    <cellStyle name="Đầu vào 9 4 13" xfId="1154"/>
    <cellStyle name="Đầu vào 9 4 2" xfId="11043"/>
    <cellStyle name="Đầu vào 9 4 3" xfId="11045"/>
    <cellStyle name="Đầu vào 9 4 4" xfId="11047"/>
    <cellStyle name="Đầu vào 9 4 5" xfId="11048"/>
    <cellStyle name="Đầu vào 9 4 6" xfId="11049"/>
    <cellStyle name="Đầu vào 9 4 7" xfId="10483"/>
    <cellStyle name="Đầu vào 9 4 8" xfId="10486"/>
    <cellStyle name="Đầu vào 9 4 9" xfId="10489"/>
    <cellStyle name="Đầu vào 9 5" xfId="11052"/>
    <cellStyle name="Đầu vào 9 6" xfId="11054"/>
    <cellStyle name="Đầu vào 9 7" xfId="11055"/>
    <cellStyle name="Đầu vào 9 8" xfId="11056"/>
    <cellStyle name="Đầu vào 9 9" xfId="11057"/>
    <cellStyle name="Dấu_phảy 2" xfId="11058"/>
    <cellStyle name="DAUDE" xfId="11061"/>
    <cellStyle name="Đề mục 1" xfId="229"/>
    <cellStyle name="Đề mục 2" xfId="242"/>
    <cellStyle name="Đề mục 3" xfId="262"/>
    <cellStyle name="Đề mục 4" xfId="2378"/>
    <cellStyle name="Debit" xfId="11066"/>
    <cellStyle name="Debit subtotal" xfId="11067"/>
    <cellStyle name="Debit subtotal 10" xfId="11069"/>
    <cellStyle name="Debit subtotal 2" xfId="11070"/>
    <cellStyle name="Debit subtotal 2 10" xfId="9031"/>
    <cellStyle name="Debit subtotal 2 11" xfId="9037"/>
    <cellStyle name="Debit subtotal 2 12" xfId="9043"/>
    <cellStyle name="Debit subtotal 2 13" xfId="11075"/>
    <cellStyle name="Debit subtotal 2 2" xfId="6047"/>
    <cellStyle name="Debit subtotal 2 3" xfId="4244"/>
    <cellStyle name="Debit subtotal 2 4" xfId="11077"/>
    <cellStyle name="Debit subtotal 2 5" xfId="11078"/>
    <cellStyle name="Debit subtotal 2 6" xfId="11079"/>
    <cellStyle name="Debit subtotal 2 7" xfId="11081"/>
    <cellStyle name="Debit subtotal 2 8" xfId="11083"/>
    <cellStyle name="Debit subtotal 2 9" xfId="11084"/>
    <cellStyle name="Debit subtotal 3" xfId="11086"/>
    <cellStyle name="Debit subtotal 4" xfId="11088"/>
    <cellStyle name="Debit subtotal 5" xfId="11090"/>
    <cellStyle name="Debit subtotal 6" xfId="11092"/>
    <cellStyle name="Debit subtotal 7" xfId="11094"/>
    <cellStyle name="Debit subtotal 8" xfId="11096"/>
    <cellStyle name="Debit subtotal 9" xfId="11098"/>
    <cellStyle name="Debit Total" xfId="11100"/>
    <cellStyle name="DELTA" xfId="11101"/>
    <cellStyle name="DELTA 10" xfId="11104"/>
    <cellStyle name="DELTA 11" xfId="11106"/>
    <cellStyle name="DELTA 12" xfId="11108"/>
    <cellStyle name="DELTA 13" xfId="11110"/>
    <cellStyle name="DELTA 14" xfId="11111"/>
    <cellStyle name="DELTA 15" xfId="11112"/>
    <cellStyle name="DELTA 2" xfId="11113"/>
    <cellStyle name="DELTA 3" xfId="11116"/>
    <cellStyle name="DELTA 4" xfId="11118"/>
    <cellStyle name="DELTA 5" xfId="11120"/>
    <cellStyle name="DELTA 6" xfId="11122"/>
    <cellStyle name="DELTA 7" xfId="11124"/>
    <cellStyle name="DELTA 8" xfId="11126"/>
    <cellStyle name="DELTA 9" xfId="11128"/>
    <cellStyle name="Dezimal [0]_35ERI8T2gbIEMixb4v26icuOo" xfId="11130"/>
    <cellStyle name="Dezimal_35ERI8T2gbIEMixb4v26icuOo" xfId="11132"/>
    <cellStyle name="Dg" xfId="2443"/>
    <cellStyle name="Dgia" xfId="11133"/>
    <cellStyle name="Dgia 2" xfId="11135"/>
    <cellStyle name="Dgia 2 2" xfId="11137"/>
    <cellStyle name="Dgia 2 2 10" xfId="11139"/>
    <cellStyle name="Dgia 2 2 11" xfId="11140"/>
    <cellStyle name="Dgia 2 2 12" xfId="11141"/>
    <cellStyle name="Dgia 2 2 13" xfId="11142"/>
    <cellStyle name="Dgia 2 2 2" xfId="11143"/>
    <cellStyle name="Dgia 2 2 3" xfId="11147"/>
    <cellStyle name="Dgia 2 2 4" xfId="11150"/>
    <cellStyle name="Dgia 2 2 5" xfId="11153"/>
    <cellStyle name="Dgia 2 2 6" xfId="11156"/>
    <cellStyle name="Dgia 2 2 7" xfId="11158"/>
    <cellStyle name="Dgia 2 2 8" xfId="3878"/>
    <cellStyle name="Dgia 2 2 9" xfId="11160"/>
    <cellStyle name="Dgia 2 3" xfId="11161"/>
    <cellStyle name="Dgia 2 4" xfId="1348"/>
    <cellStyle name="Dgia 2 5" xfId="11164"/>
    <cellStyle name="Dgia 2 6" xfId="11166"/>
    <cellStyle name="Dgia 3" xfId="11168"/>
    <cellStyle name="Dgia 3 10" xfId="11170"/>
    <cellStyle name="Dgia 3 11" xfId="11171"/>
    <cellStyle name="Dgia 3 12" xfId="11173"/>
    <cellStyle name="Dgia 3 13" xfId="11176"/>
    <cellStyle name="Dgia 3 2" xfId="11179"/>
    <cellStyle name="Dgia 3 3" xfId="11180"/>
    <cellStyle name="Dgia 3 4" xfId="2094"/>
    <cellStyle name="Dgia 3 5" xfId="11182"/>
    <cellStyle name="Dgia 3 6" xfId="11183"/>
    <cellStyle name="Dgia 3 7" xfId="11186"/>
    <cellStyle name="Dgia 3 8" xfId="11188"/>
    <cellStyle name="Dgia 3 9" xfId="5201"/>
    <cellStyle name="Dgia 4" xfId="11190"/>
    <cellStyle name="Dgia 5" xfId="11192"/>
    <cellStyle name="Dgia 6" xfId="11195"/>
    <cellStyle name="Dgia 7" xfId="11198"/>
    <cellStyle name="Dollar (zero dec)" xfId="11201"/>
    <cellStyle name="Dollar (zero dec) 10" xfId="11205"/>
    <cellStyle name="Dollar (zero dec) 11" xfId="11206"/>
    <cellStyle name="Dollar (zero dec) 12" xfId="11208"/>
    <cellStyle name="Dollar (zero dec) 13" xfId="3798"/>
    <cellStyle name="Dollar (zero dec) 14" xfId="3802"/>
    <cellStyle name="Dollar (zero dec) 15" xfId="4480"/>
    <cellStyle name="Dollar (zero dec) 16" xfId="4482"/>
    <cellStyle name="Dollar (zero dec) 2" xfId="11210"/>
    <cellStyle name="Dollar (zero dec) 2 2" xfId="11214"/>
    <cellStyle name="Dollar (zero dec) 3" xfId="11218"/>
    <cellStyle name="Dollar (zero dec) 4" xfId="11222"/>
    <cellStyle name="Dollar (zero dec) 5" xfId="11226"/>
    <cellStyle name="Dollar (zero dec) 6" xfId="11230"/>
    <cellStyle name="Dollar (zero dec) 7" xfId="11234"/>
    <cellStyle name="Dollar (zero dec) 8" xfId="11239"/>
    <cellStyle name="Dollar (zero dec) 9" xfId="11244"/>
    <cellStyle name="Don gia" xfId="11245"/>
    <cellStyle name="Dziesi?tny [0]_Invoices2001Slovakia" xfId="11248"/>
    <cellStyle name="Dziesi?tny_Invoices2001Slovakia" xfId="11249"/>
    <cellStyle name="Dziesietny [0]_Invoices2001Slovakia" xfId="11254"/>
    <cellStyle name="Dziesiętny [0]_Invoices2001Slovakia" xfId="11256"/>
    <cellStyle name="Dziesietny [0]_Invoices2001Slovakia 2" xfId="11258"/>
    <cellStyle name="Dziesiętny [0]_Invoices2001Slovakia 2" xfId="11260"/>
    <cellStyle name="Dziesietny [0]_Invoices2001Slovakia 3" xfId="11262"/>
    <cellStyle name="Dziesiętny [0]_Invoices2001Slovakia 3" xfId="11265"/>
    <cellStyle name="Dziesietny [0]_Invoices2001Slovakia 4" xfId="11267"/>
    <cellStyle name="Dziesiętny [0]_Invoices2001Slovakia 4" xfId="11268"/>
    <cellStyle name="Dziesietny [0]_Invoices2001Slovakia 5" xfId="11270"/>
    <cellStyle name="Dziesiętny [0]_Invoices2001Slovakia 5" xfId="11271"/>
    <cellStyle name="Dziesietny [0]_Invoices2001Slovakia 6" xfId="11273"/>
    <cellStyle name="Dziesiętny [0]_Invoices2001Slovakia 6" xfId="11274"/>
    <cellStyle name="Dziesietny [0]_Invoices2001Slovakia 7" xfId="11276"/>
    <cellStyle name="Dziesiętny [0]_Invoices2001Slovakia 7" xfId="11277"/>
    <cellStyle name="Dziesietny [0]_Invoices2001Slovakia_01_Nha so 1_Dien" xfId="11279"/>
    <cellStyle name="Dziesiętny [0]_Invoices2001Slovakia_01_Nha so 1_Dien" xfId="11280"/>
    <cellStyle name="Dziesietny [0]_Invoices2001Slovakia_05-12  KH trung han 2016-2020 - Liem Thinh edited" xfId="11282"/>
    <cellStyle name="Dziesiętny [0]_Invoices2001Slovakia_05-12  KH trung han 2016-2020 - Liem Thinh edited" xfId="4412"/>
    <cellStyle name="Dziesietny [0]_Invoices2001Slovakia_10_Nha so 10_Dien1" xfId="11284"/>
    <cellStyle name="Dziesiętny [0]_Invoices2001Slovakia_10_Nha so 10_Dien1" xfId="11288"/>
    <cellStyle name="Dziesietny [0]_Invoices2001Slovakia_Book1" xfId="11289"/>
    <cellStyle name="Dziesiętny [0]_Invoices2001Slovakia_Book1" xfId="11291"/>
    <cellStyle name="Dziesietny [0]_Invoices2001Slovakia_Book1_1" xfId="283"/>
    <cellStyle name="Dziesiętny [0]_Invoices2001Slovakia_Book1_1" xfId="11295"/>
    <cellStyle name="Dziesietny [0]_Invoices2001Slovakia_Book1_1_Book1" xfId="11298"/>
    <cellStyle name="Dziesiętny [0]_Invoices2001Slovakia_Book1_1_Book1" xfId="11299"/>
    <cellStyle name="Dziesietny [0]_Invoices2001Slovakia_Book1_2" xfId="361"/>
    <cellStyle name="Dziesiętny [0]_Invoices2001Slovakia_Book1_2" xfId="1495"/>
    <cellStyle name="Dziesietny [0]_Invoices2001Slovakia_Book1_Nhu cau von ung truoc 2011 Tha h Hoa + Nge An gui TW" xfId="11300"/>
    <cellStyle name="Dziesiętny [0]_Invoices2001Slovakia_Book1_Nhu cau von ung truoc 2011 Tha h Hoa + Nge An gui TW" xfId="11301"/>
    <cellStyle name="Dziesietny [0]_Invoices2001Slovakia_Book1_Tong hop Cac tuyen(9-1-06)" xfId="9269"/>
    <cellStyle name="Dziesiętny [0]_Invoices2001Slovakia_Book1_Tong hop Cac tuyen(9-1-06)" xfId="11303"/>
    <cellStyle name="Dziesietny [0]_Invoices2001Slovakia_Book1_ung truoc 2011 NSTW Thanh Hoa + Nge An gui Thu 12-5" xfId="11306"/>
    <cellStyle name="Dziesiętny [0]_Invoices2001Slovakia_Book1_ung truoc 2011 NSTW Thanh Hoa + Nge An gui Thu 12-5" xfId="11307"/>
    <cellStyle name="Dziesietny [0]_Invoices2001Slovakia_Copy of 05-12  KH trung han 2016-2020 - Liem Thinh edited (1)" xfId="5489"/>
    <cellStyle name="Dziesiętny [0]_Invoices2001Slovakia_Copy of 05-12  KH trung han 2016-2020 - Liem Thinh edited (1)" xfId="11308"/>
    <cellStyle name="Dziesietny [0]_Invoices2001Slovakia_d-uong+TDT" xfId="11310"/>
    <cellStyle name="Dziesiętny [0]_Invoices2001Slovakia_KH TPCP 2016-2020 (tong hop)" xfId="11313"/>
    <cellStyle name="Dziesietny [0]_Invoices2001Slovakia_Nha bao ve(28-7-05)" xfId="11314"/>
    <cellStyle name="Dziesiętny [0]_Invoices2001Slovakia_Nha bao ve(28-7-05)" xfId="11317"/>
    <cellStyle name="Dziesietny [0]_Invoices2001Slovakia_NHA de xe nguyen du" xfId="11319"/>
    <cellStyle name="Dziesiętny [0]_Invoices2001Slovakia_NHA de xe nguyen du" xfId="11320"/>
    <cellStyle name="Dziesietny [0]_Invoices2001Slovakia_Nhalamviec VTC(25-1-05)" xfId="11323"/>
    <cellStyle name="Dziesiętny [0]_Invoices2001Slovakia_Nhalamviec VTC(25-1-05)" xfId="11324"/>
    <cellStyle name="Dziesietny [0]_Invoices2001Slovakia_Nhu cau von ung truoc 2011 Tha h Hoa + Nge An gui TW" xfId="11325"/>
    <cellStyle name="Dziesiętny [0]_Invoices2001Slovakia_TDT KHANH HOA" xfId="11327"/>
    <cellStyle name="Dziesietny [0]_Invoices2001Slovakia_TDT KHANH HOA_Tong hop Cac tuyen(9-1-06)" xfId="11329"/>
    <cellStyle name="Dziesiętny [0]_Invoices2001Slovakia_TDT KHANH HOA_Tong hop Cac tuyen(9-1-06)" xfId="11331"/>
    <cellStyle name="Dziesietny [0]_Invoices2001Slovakia_TDT quangngai" xfId="11333"/>
    <cellStyle name="Dziesiętny [0]_Invoices2001Slovakia_TDT quangngai" xfId="11335"/>
    <cellStyle name="Dziesietny [0]_Invoices2001Slovakia_TMDT(10-5-06)" xfId="11336"/>
    <cellStyle name="Dziesietny_Invoices2001Slovakia" xfId="11337"/>
    <cellStyle name="Dziesiętny_Invoices2001Slovakia" xfId="11339"/>
    <cellStyle name="Dziesietny_Invoices2001Slovakia 2" xfId="11343"/>
    <cellStyle name="Dziesiętny_Invoices2001Slovakia 2" xfId="11345"/>
    <cellStyle name="Dziesietny_Invoices2001Slovakia 3" xfId="11347"/>
    <cellStyle name="Dziesiętny_Invoices2001Slovakia 3" xfId="11349"/>
    <cellStyle name="Dziesietny_Invoices2001Slovakia 4" xfId="11352"/>
    <cellStyle name="Dziesiętny_Invoices2001Slovakia 4" xfId="11354"/>
    <cellStyle name="Dziesietny_Invoices2001Slovakia 5" xfId="11357"/>
    <cellStyle name="Dziesiętny_Invoices2001Slovakia 5" xfId="11359"/>
    <cellStyle name="Dziesietny_Invoices2001Slovakia 6" xfId="11362"/>
    <cellStyle name="Dziesiętny_Invoices2001Slovakia 6" xfId="11364"/>
    <cellStyle name="Dziesietny_Invoices2001Slovakia 7" xfId="11367"/>
    <cellStyle name="Dziesiętny_Invoices2001Slovakia 7" xfId="11368"/>
    <cellStyle name="Dziesietny_Invoices2001Slovakia_01_Nha so 1_Dien" xfId="11370"/>
    <cellStyle name="Dziesiętny_Invoices2001Slovakia_01_Nha so 1_Dien" xfId="11372"/>
    <cellStyle name="Dziesietny_Invoices2001Slovakia_05-12  KH trung han 2016-2020 - Liem Thinh edited" xfId="11373"/>
    <cellStyle name="Dziesiętny_Invoices2001Slovakia_05-12  KH trung han 2016-2020 - Liem Thinh edited" xfId="11374"/>
    <cellStyle name="Dziesietny_Invoices2001Slovakia_10_Nha so 10_Dien1" xfId="11376"/>
    <cellStyle name="Dziesiętny_Invoices2001Slovakia_10_Nha so 10_Dien1" xfId="11379"/>
    <cellStyle name="Dziesietny_Invoices2001Slovakia_Book1" xfId="11381"/>
    <cellStyle name="Dziesiętny_Invoices2001Slovakia_Book1" xfId="11383"/>
    <cellStyle name="Dziesietny_Invoices2001Slovakia_Book1_1" xfId="11385"/>
    <cellStyle name="Dziesiętny_Invoices2001Slovakia_Book1_1" xfId="11388"/>
    <cellStyle name="Dziesietny_Invoices2001Slovakia_Book1_1_Book1" xfId="11390"/>
    <cellStyle name="Dziesiętny_Invoices2001Slovakia_Book1_1_Book1" xfId="11394"/>
    <cellStyle name="Dziesietny_Invoices2001Slovakia_Book1_2" xfId="11396"/>
    <cellStyle name="Dziesiętny_Invoices2001Slovakia_Book1_2" xfId="11398"/>
    <cellStyle name="Dziesietny_Invoices2001Slovakia_Book1_Nhu cau von ung truoc 2011 Tha h Hoa + Nge An gui TW" xfId="11400"/>
    <cellStyle name="Dziesiętny_Invoices2001Slovakia_Book1_Nhu cau von ung truoc 2011 Tha h Hoa + Nge An gui TW" xfId="11401"/>
    <cellStyle name="Dziesietny_Invoices2001Slovakia_Book1_Tong hop Cac tuyen(9-1-06)" xfId="11403"/>
    <cellStyle name="Dziesiętny_Invoices2001Slovakia_Book1_Tong hop Cac tuyen(9-1-06)" xfId="11404"/>
    <cellStyle name="Dziesietny_Invoices2001Slovakia_Book1_ung truoc 2011 NSTW Thanh Hoa + Nge An gui Thu 12-5" xfId="11406"/>
    <cellStyle name="Dziesiętny_Invoices2001Slovakia_Book1_ung truoc 2011 NSTW Thanh Hoa + Nge An gui Thu 12-5" xfId="11407"/>
    <cellStyle name="Dziesietny_Invoices2001Slovakia_Copy of 05-12  KH trung han 2016-2020 - Liem Thinh edited (1)" xfId="11409"/>
    <cellStyle name="Dziesiętny_Invoices2001Slovakia_Copy of 05-12  KH trung han 2016-2020 - Liem Thinh edited (1)" xfId="11410"/>
    <cellStyle name="Dziesietny_Invoices2001Slovakia_d-uong+TDT" xfId="11355"/>
    <cellStyle name="Dziesiętny_Invoices2001Slovakia_KH TPCP 2016-2020 (tong hop)" xfId="11413"/>
    <cellStyle name="Dziesietny_Invoices2001Slovakia_Nha bao ve(28-7-05)" xfId="5415"/>
    <cellStyle name="Dziesiętny_Invoices2001Slovakia_Nha bao ve(28-7-05)" xfId="11415"/>
    <cellStyle name="Dziesietny_Invoices2001Slovakia_NHA de xe nguyen du" xfId="11418"/>
    <cellStyle name="Dziesiętny_Invoices2001Slovakia_NHA de xe nguyen du" xfId="11419"/>
    <cellStyle name="Dziesietny_Invoices2001Slovakia_Nhalamviec VTC(25-1-05)" xfId="11420"/>
    <cellStyle name="Dziesiętny_Invoices2001Slovakia_Nhalamviec VTC(25-1-05)" xfId="11421"/>
    <cellStyle name="Dziesietny_Invoices2001Slovakia_Nhu cau von ung truoc 2011 Tha h Hoa + Nge An gui TW" xfId="11422"/>
    <cellStyle name="Dziesiętny_Invoices2001Slovakia_TDT KHANH HOA" xfId="11426"/>
    <cellStyle name="Dziesietny_Invoices2001Slovakia_TDT KHANH HOA_Tong hop Cac tuyen(9-1-06)" xfId="11184"/>
    <cellStyle name="Dziesiętny_Invoices2001Slovakia_TDT KHANH HOA_Tong hop Cac tuyen(9-1-06)" xfId="31"/>
    <cellStyle name="Dziesietny_Invoices2001Slovakia_TDT quangngai" xfId="11427"/>
    <cellStyle name="Dziesiętny_Invoices2001Slovakia_TDT quangngai" xfId="11429"/>
    <cellStyle name="Dziesietny_Invoices2001Slovakia_TMDT(10-5-06)" xfId="4375"/>
    <cellStyle name="e" xfId="6648"/>
    <cellStyle name="Enter Currency (0)" xfId="11430"/>
    <cellStyle name="Enter Currency (0) 10" xfId="11432"/>
    <cellStyle name="Enter Currency (0) 11" xfId="1133"/>
    <cellStyle name="Enter Currency (0) 12" xfId="11433"/>
    <cellStyle name="Enter Currency (0) 13" xfId="11434"/>
    <cellStyle name="Enter Currency (0) 14" xfId="11435"/>
    <cellStyle name="Enter Currency (0) 15" xfId="11436"/>
    <cellStyle name="Enter Currency (0) 16" xfId="11437"/>
    <cellStyle name="Enter Currency (0) 2" xfId="11438"/>
    <cellStyle name="Enter Currency (0) 3" xfId="11441"/>
    <cellStyle name="Enter Currency (0) 4" xfId="11443"/>
    <cellStyle name="Enter Currency (0) 5" xfId="11444"/>
    <cellStyle name="Enter Currency (0) 6" xfId="11445"/>
    <cellStyle name="Enter Currency (0) 7" xfId="11446"/>
    <cellStyle name="Enter Currency (0) 8" xfId="11448"/>
    <cellStyle name="Enter Currency (0) 9" xfId="11450"/>
    <cellStyle name="Enter Currency (2)" xfId="4022"/>
    <cellStyle name="Enter Currency (2) 10" xfId="11452"/>
    <cellStyle name="Enter Currency (2) 11" xfId="11453"/>
    <cellStyle name="Enter Currency (2) 12" xfId="11454"/>
    <cellStyle name="Enter Currency (2) 13" xfId="11455"/>
    <cellStyle name="Enter Currency (2) 14" xfId="11456"/>
    <cellStyle name="Enter Currency (2) 15" xfId="11457"/>
    <cellStyle name="Enter Currency (2) 16" xfId="11458"/>
    <cellStyle name="Enter Currency (2) 2" xfId="9335"/>
    <cellStyle name="Enter Currency (2) 3" xfId="9337"/>
    <cellStyle name="Enter Currency (2) 4" xfId="9339"/>
    <cellStyle name="Enter Currency (2) 5" xfId="9341"/>
    <cellStyle name="Enter Currency (2) 6" xfId="9343"/>
    <cellStyle name="Enter Currency (2) 7" xfId="9345"/>
    <cellStyle name="Enter Currency (2) 8" xfId="9347"/>
    <cellStyle name="Enter Currency (2) 9" xfId="11459"/>
    <cellStyle name="Enter Units (0)" xfId="11461"/>
    <cellStyle name="Enter Units (0) 10" xfId="11463"/>
    <cellStyle name="Enter Units (0) 11" xfId="11465"/>
    <cellStyle name="Enter Units (0) 12" xfId="11467"/>
    <cellStyle name="Enter Units (0) 13" xfId="11469"/>
    <cellStyle name="Enter Units (0) 14" xfId="188"/>
    <cellStyle name="Enter Units (0) 15" xfId="206"/>
    <cellStyle name="Enter Units (0) 16" xfId="130"/>
    <cellStyle name="Enter Units (0) 2" xfId="11471"/>
    <cellStyle name="Enter Units (0) 3" xfId="11473"/>
    <cellStyle name="Enter Units (0) 4" xfId="11474"/>
    <cellStyle name="Enter Units (0) 5" xfId="11475"/>
    <cellStyle name="Enter Units (0) 6" xfId="11476"/>
    <cellStyle name="Enter Units (0) 7" xfId="11477"/>
    <cellStyle name="Enter Units (0) 8" xfId="11478"/>
    <cellStyle name="Enter Units (0) 9" xfId="11479"/>
    <cellStyle name="Enter Units (1)" xfId="11480"/>
    <cellStyle name="Enter Units (1) 10" xfId="11482"/>
    <cellStyle name="Enter Units (1) 11" xfId="11483"/>
    <cellStyle name="Enter Units (1) 12" xfId="11484"/>
    <cellStyle name="Enter Units (1) 13" xfId="11485"/>
    <cellStyle name="Enter Units (1) 14" xfId="11486"/>
    <cellStyle name="Enter Units (1) 15" xfId="11488"/>
    <cellStyle name="Enter Units (1) 16" xfId="11490"/>
    <cellStyle name="Enter Units (1) 2" xfId="11492"/>
    <cellStyle name="Enter Units (1) 3" xfId="11494"/>
    <cellStyle name="Enter Units (1) 4" xfId="11496"/>
    <cellStyle name="Enter Units (1) 5" xfId="11497"/>
    <cellStyle name="Enter Units (1) 6" xfId="11498"/>
    <cellStyle name="Enter Units (1) 7" xfId="11499"/>
    <cellStyle name="Enter Units (1) 8" xfId="11500"/>
    <cellStyle name="Enter Units (1) 9" xfId="11501"/>
    <cellStyle name="Enter Units (2)" xfId="11502"/>
    <cellStyle name="Enter Units (2) 10" xfId="11503"/>
    <cellStyle name="Enter Units (2) 11" xfId="11504"/>
    <cellStyle name="Enter Units (2) 12" xfId="11506"/>
    <cellStyle name="Enter Units (2) 13" xfId="11508"/>
    <cellStyle name="Enter Units (2) 14" xfId="4079"/>
    <cellStyle name="Enter Units (2) 15" xfId="11510"/>
    <cellStyle name="Enter Units (2) 16" xfId="11512"/>
    <cellStyle name="Enter Units (2) 2" xfId="7657"/>
    <cellStyle name="Enter Units (2) 3" xfId="7660"/>
    <cellStyle name="Enter Units (2) 4" xfId="7663"/>
    <cellStyle name="Enter Units (2) 5" xfId="11514"/>
    <cellStyle name="Enter Units (2) 6" xfId="11516"/>
    <cellStyle name="Enter Units (2) 7" xfId="11518"/>
    <cellStyle name="Enter Units (2) 8" xfId="11520"/>
    <cellStyle name="Enter Units (2) 9" xfId="11522"/>
    <cellStyle name="Entered" xfId="11525"/>
    <cellStyle name="Euro" xfId="11527"/>
    <cellStyle name="Euro 10" xfId="11528"/>
    <cellStyle name="Euro 11" xfId="11529"/>
    <cellStyle name="Euro 12" xfId="11531"/>
    <cellStyle name="Euro 13" xfId="11533"/>
    <cellStyle name="Euro 14" xfId="11535"/>
    <cellStyle name="Euro 15" xfId="11538"/>
    <cellStyle name="Euro 16" xfId="11541"/>
    <cellStyle name="Euro 2" xfId="11543"/>
    <cellStyle name="Euro 3" xfId="11545"/>
    <cellStyle name="Euro 4" xfId="11548"/>
    <cellStyle name="Euro 5" xfId="11551"/>
    <cellStyle name="Euro 6" xfId="11553"/>
    <cellStyle name="Euro 7" xfId="11555"/>
    <cellStyle name="Euro 8" xfId="11557"/>
    <cellStyle name="Euro 9" xfId="11559"/>
    <cellStyle name="Excel Built-in Normal" xfId="11560"/>
    <cellStyle name="Explanatory Text 2" xfId="11562"/>
    <cellStyle name="f" xfId="11564"/>
    <cellStyle name="f_Danhmuc_Quyhoach2009" xfId="11566"/>
    <cellStyle name="f_Danhmuc_Quyhoach2009 2" xfId="11321"/>
    <cellStyle name="f_Danhmuc_Quyhoach2009 2 2" xfId="4143"/>
    <cellStyle name="Fixed" xfId="11569"/>
    <cellStyle name="Fixed 10" xfId="11571"/>
    <cellStyle name="Fixed 11" xfId="11572"/>
    <cellStyle name="Fixed 12" xfId="11573"/>
    <cellStyle name="Fixed 13" xfId="11574"/>
    <cellStyle name="Fixed 14" xfId="11575"/>
    <cellStyle name="Fixed 15" xfId="11576"/>
    <cellStyle name="Fixed 16" xfId="11577"/>
    <cellStyle name="Fixed 2" xfId="11578"/>
    <cellStyle name="Fixed 2 2" xfId="11579"/>
    <cellStyle name="Fixed 3" xfId="11580"/>
    <cellStyle name="Fixed 4" xfId="11581"/>
    <cellStyle name="Fixed 5" xfId="11582"/>
    <cellStyle name="Fixed 6" xfId="11583"/>
    <cellStyle name="Fixed 7" xfId="11584"/>
    <cellStyle name="Fixed 8" xfId="11585"/>
    <cellStyle name="Fixed 9" xfId="11586"/>
    <cellStyle name="Font Britannic16" xfId="11587"/>
    <cellStyle name="Font Britannic18" xfId="11588"/>
    <cellStyle name="Font CenturyCond 18" xfId="11589"/>
    <cellStyle name="Font Cond20" xfId="11590"/>
    <cellStyle name="Font LucidaSans16" xfId="1331"/>
    <cellStyle name="Font NewCenturyCond18" xfId="11593"/>
    <cellStyle name="Font Ottawa14" xfId="11594"/>
    <cellStyle name="Font Ottawa16" xfId="11595"/>
    <cellStyle name="Ghi chú" xfId="11596"/>
    <cellStyle name="Ghi chú 10" xfId="11599"/>
    <cellStyle name="Ghi chú 10 10" xfId="6719"/>
    <cellStyle name="Ghi chú 10 11" xfId="6725"/>
    <cellStyle name="Ghi chú 10 12" xfId="6728"/>
    <cellStyle name="Ghi chú 10 13" xfId="3858"/>
    <cellStyle name="Ghi chú 10 14" xfId="922"/>
    <cellStyle name="Ghi chú 10 15" xfId="3906"/>
    <cellStyle name="Ghi chú 10 16" xfId="11602"/>
    <cellStyle name="Ghi chú 10 2" xfId="11603"/>
    <cellStyle name="Ghi chú 10 2 10" xfId="11606"/>
    <cellStyle name="Ghi chú 10 2 11" xfId="11608"/>
    <cellStyle name="Ghi chú 10 2 12" xfId="11611"/>
    <cellStyle name="Ghi chú 10 2 13" xfId="11613"/>
    <cellStyle name="Ghi chú 10 2 2" xfId="11615"/>
    <cellStyle name="Ghi chú 10 2 3" xfId="11617"/>
    <cellStyle name="Ghi chú 10 2 4" xfId="6333"/>
    <cellStyle name="Ghi chú 10 2 5" xfId="1160"/>
    <cellStyle name="Ghi chú 10 2 6" xfId="11618"/>
    <cellStyle name="Ghi chú 10 2 7" xfId="11619"/>
    <cellStyle name="Ghi chú 10 2 8" xfId="11621"/>
    <cellStyle name="Ghi chú 10 2 9" xfId="11623"/>
    <cellStyle name="Ghi chú 10 3" xfId="2384"/>
    <cellStyle name="Ghi chú 10 3 10" xfId="11625"/>
    <cellStyle name="Ghi chú 10 3 11" xfId="11626"/>
    <cellStyle name="Ghi chú 10 3 12" xfId="11627"/>
    <cellStyle name="Ghi chú 10 3 13" xfId="11628"/>
    <cellStyle name="Ghi chú 10 3 2" xfId="6933"/>
    <cellStyle name="Ghi chú 10 3 3" xfId="6937"/>
    <cellStyle name="Ghi chú 10 3 4" xfId="6944"/>
    <cellStyle name="Ghi chú 10 3 5" xfId="4955"/>
    <cellStyle name="Ghi chú 10 3 6" xfId="2542"/>
    <cellStyle name="Ghi chú 10 3 7" xfId="11629"/>
    <cellStyle name="Ghi chú 10 3 8" xfId="11630"/>
    <cellStyle name="Ghi chú 10 3 9" xfId="11631"/>
    <cellStyle name="Ghi chú 10 4" xfId="6947"/>
    <cellStyle name="Ghi chú 10 4 10" xfId="578"/>
    <cellStyle name="Ghi chú 10 4 11" xfId="11632"/>
    <cellStyle name="Ghi chú 10 4 12" xfId="11635"/>
    <cellStyle name="Ghi chú 10 4 13" xfId="2766"/>
    <cellStyle name="Ghi chú 10 4 2" xfId="6951"/>
    <cellStyle name="Ghi chú 10 4 3" xfId="6956"/>
    <cellStyle name="Ghi chú 10 4 4" xfId="6962"/>
    <cellStyle name="Ghi chú 10 4 5" xfId="4998"/>
    <cellStyle name="Ghi chú 10 4 6" xfId="5003"/>
    <cellStyle name="Ghi chú 10 4 7" xfId="11636"/>
    <cellStyle name="Ghi chú 10 4 8" xfId="11637"/>
    <cellStyle name="Ghi chú 10 4 9" xfId="11638"/>
    <cellStyle name="Ghi chú 10 5" xfId="6965"/>
    <cellStyle name="Ghi chú 10 6" xfId="6981"/>
    <cellStyle name="Ghi chú 10 7" xfId="6983"/>
    <cellStyle name="Ghi chú 10 8" xfId="5746"/>
    <cellStyle name="Ghi chú 10 9" xfId="11639"/>
    <cellStyle name="Ghi chú 11" xfId="11641"/>
    <cellStyle name="Ghi chú 11 10" xfId="1138"/>
    <cellStyle name="Ghi chú 11 11" xfId="7187"/>
    <cellStyle name="Ghi chú 11 12" xfId="7189"/>
    <cellStyle name="Ghi chú 11 13" xfId="11644"/>
    <cellStyle name="Ghi chú 11 14" xfId="11645"/>
    <cellStyle name="Ghi chú 11 15" xfId="3203"/>
    <cellStyle name="Ghi chú 11 16" xfId="11646"/>
    <cellStyle name="Ghi chú 11 2" xfId="11648"/>
    <cellStyle name="Ghi chú 11 2 10" xfId="11650"/>
    <cellStyle name="Ghi chú 11 2 11" xfId="11652"/>
    <cellStyle name="Ghi chú 11 2 12" xfId="11655"/>
    <cellStyle name="Ghi chú 11 2 13" xfId="11659"/>
    <cellStyle name="Ghi chú 11 2 2" xfId="11662"/>
    <cellStyle name="Ghi chú 11 2 3" xfId="11663"/>
    <cellStyle name="Ghi chú 11 2 4" xfId="11664"/>
    <cellStyle name="Ghi chú 11 2 5" xfId="11665"/>
    <cellStyle name="Ghi chú 11 2 6" xfId="11666"/>
    <cellStyle name="Ghi chú 11 2 7" xfId="11667"/>
    <cellStyle name="Ghi chú 11 2 8" xfId="11668"/>
    <cellStyle name="Ghi chú 11 2 9" xfId="11669"/>
    <cellStyle name="Ghi chú 11 3" xfId="6990"/>
    <cellStyle name="Ghi chú 11 3 10" xfId="11670"/>
    <cellStyle name="Ghi chú 11 3 11" xfId="11671"/>
    <cellStyle name="Ghi chú 11 3 12" xfId="11672"/>
    <cellStyle name="Ghi chú 11 3 13" xfId="11673"/>
    <cellStyle name="Ghi chú 11 3 2" xfId="5506"/>
    <cellStyle name="Ghi chú 11 3 3" xfId="5513"/>
    <cellStyle name="Ghi chú 11 3 4" xfId="822"/>
    <cellStyle name="Ghi chú 11 3 5" xfId="5075"/>
    <cellStyle name="Ghi chú 11 3 6" xfId="11674"/>
    <cellStyle name="Ghi chú 11 3 7" xfId="11676"/>
    <cellStyle name="Ghi chú 11 3 8" xfId="11678"/>
    <cellStyle name="Ghi chú 11 3 9" xfId="11680"/>
    <cellStyle name="Ghi chú 11 4" xfId="6994"/>
    <cellStyle name="Ghi chú 11 4 10" xfId="11683"/>
    <cellStyle name="Ghi chú 11 4 11" xfId="11686"/>
    <cellStyle name="Ghi chú 11 4 12" xfId="11688"/>
    <cellStyle name="Ghi chú 11 4 13" xfId="11691"/>
    <cellStyle name="Ghi chú 11 4 2" xfId="1853"/>
    <cellStyle name="Ghi chú 11 4 3" xfId="6998"/>
    <cellStyle name="Ghi chú 11 4 4" xfId="1369"/>
    <cellStyle name="Ghi chú 11 4 5" xfId="5114"/>
    <cellStyle name="Ghi chú 11 4 6" xfId="7365"/>
    <cellStyle name="Ghi chú 11 4 7" xfId="11695"/>
    <cellStyle name="Ghi chú 11 4 8" xfId="11696"/>
    <cellStyle name="Ghi chú 11 4 9" xfId="11697"/>
    <cellStyle name="Ghi chú 11 5" xfId="2464"/>
    <cellStyle name="Ghi chú 11 6" xfId="7005"/>
    <cellStyle name="Ghi chú 11 7" xfId="7009"/>
    <cellStyle name="Ghi chú 11 8" xfId="2778"/>
    <cellStyle name="Ghi chú 11 9" xfId="11698"/>
    <cellStyle name="Ghi chú 12" xfId="2103"/>
    <cellStyle name="Ghi chú 12 10" xfId="11700"/>
    <cellStyle name="Ghi chú 12 11" xfId="11701"/>
    <cellStyle name="Ghi chú 12 12" xfId="11702"/>
    <cellStyle name="Ghi chú 12 13" xfId="11703"/>
    <cellStyle name="Ghi chú 12 14" xfId="11704"/>
    <cellStyle name="Ghi chú 12 15" xfId="11705"/>
    <cellStyle name="Ghi chú 12 16" xfId="11706"/>
    <cellStyle name="Ghi chú 12 2" xfId="11707"/>
    <cellStyle name="Ghi chú 12 2 10" xfId="11709"/>
    <cellStyle name="Ghi chú 12 2 11" xfId="11711"/>
    <cellStyle name="Ghi chú 12 2 12" xfId="11713"/>
    <cellStyle name="Ghi chú 12 2 13" xfId="11715"/>
    <cellStyle name="Ghi chú 12 2 2" xfId="11717"/>
    <cellStyle name="Ghi chú 12 2 3" xfId="11720"/>
    <cellStyle name="Ghi chú 12 2 4" xfId="33"/>
    <cellStyle name="Ghi chú 12 2 5" xfId="3423"/>
    <cellStyle name="Ghi chú 12 2 6" xfId="3426"/>
    <cellStyle name="Ghi chú 12 2 7" xfId="2352"/>
    <cellStyle name="Ghi chú 12 2 8" xfId="3430"/>
    <cellStyle name="Ghi chú 12 2 9" xfId="3434"/>
    <cellStyle name="Ghi chú 12 3" xfId="973"/>
    <cellStyle name="Ghi chú 12 3 10" xfId="11723"/>
    <cellStyle name="Ghi chú 12 3 11" xfId="11724"/>
    <cellStyle name="Ghi chú 12 3 12" xfId="11725"/>
    <cellStyle name="Ghi chú 12 3 13" xfId="11726"/>
    <cellStyle name="Ghi chú 12 3 2" xfId="4363"/>
    <cellStyle name="Ghi chú 12 3 3" xfId="4368"/>
    <cellStyle name="Ghi chú 12 3 4" xfId="4373"/>
    <cellStyle name="Ghi chú 12 3 5" xfId="11727"/>
    <cellStyle name="Ghi chú 12 3 6" xfId="11728"/>
    <cellStyle name="Ghi chú 12 3 7" xfId="11729"/>
    <cellStyle name="Ghi chú 12 3 8" xfId="11730"/>
    <cellStyle name="Ghi chú 12 3 9" xfId="11731"/>
    <cellStyle name="Ghi chú 12 4" xfId="978"/>
    <cellStyle name="Ghi chú 12 4 10" xfId="11732"/>
    <cellStyle name="Ghi chú 12 4 11" xfId="11735"/>
    <cellStyle name="Ghi chú 12 4 12" xfId="11737"/>
    <cellStyle name="Ghi chú 12 4 13" xfId="11738"/>
    <cellStyle name="Ghi chú 12 4 2" xfId="7016"/>
    <cellStyle name="Ghi chú 12 4 3" xfId="7022"/>
    <cellStyle name="Ghi chú 12 4 4" xfId="7441"/>
    <cellStyle name="Ghi chú 12 4 5" xfId="7445"/>
    <cellStyle name="Ghi chú 12 4 6" xfId="7448"/>
    <cellStyle name="Ghi chú 12 4 7" xfId="9009"/>
    <cellStyle name="Ghi chú 12 4 8" xfId="9011"/>
    <cellStyle name="Ghi chú 12 4 9" xfId="9013"/>
    <cellStyle name="Ghi chú 12 5" xfId="7027"/>
    <cellStyle name="Ghi chú 12 6" xfId="7029"/>
    <cellStyle name="Ghi chú 12 7" xfId="4239"/>
    <cellStyle name="Ghi chú 12 8" xfId="11739"/>
    <cellStyle name="Ghi chú 12 9" xfId="11741"/>
    <cellStyle name="Ghi chú 13" xfId="11743"/>
    <cellStyle name="Ghi chú 13 10" xfId="4614"/>
    <cellStyle name="Ghi chú 13 11" xfId="8470"/>
    <cellStyle name="Ghi chú 13 12" xfId="8474"/>
    <cellStyle name="Ghi chú 13 13" xfId="11746"/>
    <cellStyle name="Ghi chú 13 14" xfId="11750"/>
    <cellStyle name="Ghi chú 13 15" xfId="11754"/>
    <cellStyle name="Ghi chú 13 16" xfId="11758"/>
    <cellStyle name="Ghi chú 13 2" xfId="11760"/>
    <cellStyle name="Ghi chú 13 2 10" xfId="11763"/>
    <cellStyle name="Ghi chú 13 2 11" xfId="11764"/>
    <cellStyle name="Ghi chú 13 2 12" xfId="11765"/>
    <cellStyle name="Ghi chú 13 2 13" xfId="11766"/>
    <cellStyle name="Ghi chú 13 2 2" xfId="11767"/>
    <cellStyle name="Ghi chú 13 2 3" xfId="11768"/>
    <cellStyle name="Ghi chú 13 2 4" xfId="11769"/>
    <cellStyle name="Ghi chú 13 2 5" xfId="11771"/>
    <cellStyle name="Ghi chú 13 2 6" xfId="11773"/>
    <cellStyle name="Ghi chú 13 2 7" xfId="1941"/>
    <cellStyle name="Ghi chú 13 2 8" xfId="11775"/>
    <cellStyle name="Ghi chú 13 2 9" xfId="11776"/>
    <cellStyle name="Ghi chú 13 3" xfId="4322"/>
    <cellStyle name="Ghi chú 13 3 10" xfId="11777"/>
    <cellStyle name="Ghi chú 13 3 11" xfId="11779"/>
    <cellStyle name="Ghi chú 13 3 12" xfId="11781"/>
    <cellStyle name="Ghi chú 13 3 13" xfId="11783"/>
    <cellStyle name="Ghi chú 13 3 2" xfId="2476"/>
    <cellStyle name="Ghi chú 13 3 3" xfId="961"/>
    <cellStyle name="Ghi chú 13 3 4" xfId="1456"/>
    <cellStyle name="Ghi chú 13 3 5" xfId="11785"/>
    <cellStyle name="Ghi chú 13 3 6" xfId="11787"/>
    <cellStyle name="Ghi chú 13 3 7" xfId="11790"/>
    <cellStyle name="Ghi chú 13 3 8" xfId="11793"/>
    <cellStyle name="Ghi chú 13 3 9" xfId="11796"/>
    <cellStyle name="Ghi chú 13 4" xfId="1398"/>
    <cellStyle name="Ghi chú 13 4 10" xfId="11800"/>
    <cellStyle name="Ghi chú 13 4 11" xfId="11802"/>
    <cellStyle name="Ghi chú 13 4 12" xfId="11804"/>
    <cellStyle name="Ghi chú 13 4 13" xfId="11805"/>
    <cellStyle name="Ghi chú 13 4 2" xfId="7523"/>
    <cellStyle name="Ghi chú 13 4 3" xfId="7525"/>
    <cellStyle name="Ghi chú 13 4 4" xfId="7527"/>
    <cellStyle name="Ghi chú 13 4 5" xfId="7529"/>
    <cellStyle name="Ghi chú 13 4 6" xfId="7531"/>
    <cellStyle name="Ghi chú 13 4 7" xfId="11806"/>
    <cellStyle name="Ghi chú 13 4 8" xfId="11807"/>
    <cellStyle name="Ghi chú 13 4 9" xfId="11808"/>
    <cellStyle name="Ghi chú 13 5" xfId="4326"/>
    <cellStyle name="Ghi chú 13 6" xfId="10663"/>
    <cellStyle name="Ghi chú 13 7" xfId="10668"/>
    <cellStyle name="Ghi chú 13 8" xfId="10671"/>
    <cellStyle name="Ghi chú 13 9" xfId="10674"/>
    <cellStyle name="Ghi chú 14" xfId="11809"/>
    <cellStyle name="Ghi chú 14 10" xfId="11812"/>
    <cellStyle name="Ghi chú 14 11" xfId="11813"/>
    <cellStyle name="Ghi chú 14 12" xfId="11814"/>
    <cellStyle name="Ghi chú 14 13" xfId="11815"/>
    <cellStyle name="Ghi chú 14 14" xfId="11816"/>
    <cellStyle name="Ghi chú 14 15" xfId="11818"/>
    <cellStyle name="Ghi chú 14 16" xfId="11820"/>
    <cellStyle name="Ghi chú 14 2" xfId="11823"/>
    <cellStyle name="Ghi chú 14 2 10" xfId="11825"/>
    <cellStyle name="Ghi chú 14 2 11" xfId="11827"/>
    <cellStyle name="Ghi chú 14 2 12" xfId="11829"/>
    <cellStyle name="Ghi chú 14 2 13" xfId="11831"/>
    <cellStyle name="Ghi chú 14 2 2" xfId="11833"/>
    <cellStyle name="Ghi chú 14 2 3" xfId="11835"/>
    <cellStyle name="Ghi chú 14 2 4" xfId="11837"/>
    <cellStyle name="Ghi chú 14 2 5" xfId="11840"/>
    <cellStyle name="Ghi chú 14 2 6" xfId="11843"/>
    <cellStyle name="Ghi chú 14 2 7" xfId="11845"/>
    <cellStyle name="Ghi chú 14 2 8" xfId="11847"/>
    <cellStyle name="Ghi chú 14 2 9" xfId="11849"/>
    <cellStyle name="Ghi chú 14 3" xfId="9"/>
    <cellStyle name="Ghi chú 14 3 10" xfId="11851"/>
    <cellStyle name="Ghi chú 14 3 11" xfId="11852"/>
    <cellStyle name="Ghi chú 14 3 12" xfId="11853"/>
    <cellStyle name="Ghi chú 14 3 13" xfId="11854"/>
    <cellStyle name="Ghi chú 14 3 2" xfId="6671"/>
    <cellStyle name="Ghi chú 14 3 3" xfId="11855"/>
    <cellStyle name="Ghi chú 14 3 4" xfId="11858"/>
    <cellStyle name="Ghi chú 14 3 5" xfId="11861"/>
    <cellStyle name="Ghi chú 14 3 6" xfId="11863"/>
    <cellStyle name="Ghi chú 14 3 7" xfId="1277"/>
    <cellStyle name="Ghi chú 14 3 8" xfId="11865"/>
    <cellStyle name="Ghi chú 14 3 9" xfId="11869"/>
    <cellStyle name="Ghi chú 14 4" xfId="7034"/>
    <cellStyle name="Ghi chú 14 4 10" xfId="11873"/>
    <cellStyle name="Ghi chú 14 4 11" xfId="11874"/>
    <cellStyle name="Ghi chú 14 4 12" xfId="11875"/>
    <cellStyle name="Ghi chú 14 4 13" xfId="11561"/>
    <cellStyle name="Ghi chú 14 4 2" xfId="7591"/>
    <cellStyle name="Ghi chú 14 4 3" xfId="7593"/>
    <cellStyle name="Ghi chú 14 4 4" xfId="7595"/>
    <cellStyle name="Ghi chú 14 4 5" xfId="7597"/>
    <cellStyle name="Ghi chú 14 4 6" xfId="7599"/>
    <cellStyle name="Ghi chú 14 4 7" xfId="11876"/>
    <cellStyle name="Ghi chú 14 4 8" xfId="11877"/>
    <cellStyle name="Ghi chú 14 4 9" xfId="11879"/>
    <cellStyle name="Ghi chú 14 5" xfId="11882"/>
    <cellStyle name="Ghi chú 14 6" xfId="10692"/>
    <cellStyle name="Ghi chú 14 7" xfId="10695"/>
    <cellStyle name="Ghi chú 14 8" xfId="10700"/>
    <cellStyle name="Ghi chú 14 9" xfId="10703"/>
    <cellStyle name="Ghi chú 15" xfId="11884"/>
    <cellStyle name="Ghi chú 15 10" xfId="11891"/>
    <cellStyle name="Ghi chú 15 11" xfId="11895"/>
    <cellStyle name="Ghi chú 15 12" xfId="11899"/>
    <cellStyle name="Ghi chú 15 13" xfId="11903"/>
    <cellStyle name="Ghi chú 15 14" xfId="11906"/>
    <cellStyle name="Ghi chú 15 15" xfId="11909"/>
    <cellStyle name="Ghi chú 15 16" xfId="11912"/>
    <cellStyle name="Ghi chú 15 2" xfId="11916"/>
    <cellStyle name="Ghi chú 15 2 10" xfId="11919"/>
    <cellStyle name="Ghi chú 15 2 11" xfId="11921"/>
    <cellStyle name="Ghi chú 15 2 12" xfId="11923"/>
    <cellStyle name="Ghi chú 15 2 13" xfId="11925"/>
    <cellStyle name="Ghi chú 15 2 2" xfId="11927"/>
    <cellStyle name="Ghi chú 15 2 3" xfId="11929"/>
    <cellStyle name="Ghi chú 15 2 4" xfId="11931"/>
    <cellStyle name="Ghi chú 15 2 5" xfId="11933"/>
    <cellStyle name="Ghi chú 15 2 6" xfId="11935"/>
    <cellStyle name="Ghi chú 15 2 7" xfId="11937"/>
    <cellStyle name="Ghi chú 15 2 8" xfId="11939"/>
    <cellStyle name="Ghi chú 15 2 9" xfId="11941"/>
    <cellStyle name="Ghi chú 15 3" xfId="11943"/>
    <cellStyle name="Ghi chú 15 3 10" xfId="11946"/>
    <cellStyle name="Ghi chú 15 3 11" xfId="11949"/>
    <cellStyle name="Ghi chú 15 3 12" xfId="11952"/>
    <cellStyle name="Ghi chú 15 3 13" xfId="11955"/>
    <cellStyle name="Ghi chú 15 3 2" xfId="11958"/>
    <cellStyle name="Ghi chú 15 3 3" xfId="11961"/>
    <cellStyle name="Ghi chú 15 3 4" xfId="11964"/>
    <cellStyle name="Ghi chú 15 3 5" xfId="11966"/>
    <cellStyle name="Ghi chú 15 3 6" xfId="11968"/>
    <cellStyle name="Ghi chú 15 3 7" xfId="11970"/>
    <cellStyle name="Ghi chú 15 3 8" xfId="11972"/>
    <cellStyle name="Ghi chú 15 3 9" xfId="11974"/>
    <cellStyle name="Ghi chú 15 4" xfId="11976"/>
    <cellStyle name="Ghi chú 15 4 10" xfId="2702"/>
    <cellStyle name="Ghi chú 15 4 11" xfId="11979"/>
    <cellStyle name="Ghi chú 15 4 12" xfId="11981"/>
    <cellStyle name="Ghi chú 15 4 13" xfId="11983"/>
    <cellStyle name="Ghi chú 15 4 2" xfId="7672"/>
    <cellStyle name="Ghi chú 15 4 3" xfId="7676"/>
    <cellStyle name="Ghi chú 15 4 4" xfId="7680"/>
    <cellStyle name="Ghi chú 15 4 5" xfId="2076"/>
    <cellStyle name="Ghi chú 15 4 6" xfId="7685"/>
    <cellStyle name="Ghi chú 15 4 7" xfId="11985"/>
    <cellStyle name="Ghi chú 15 4 8" xfId="577"/>
    <cellStyle name="Ghi chú 15 4 9" xfId="11633"/>
    <cellStyle name="Ghi chú 15 5" xfId="11987"/>
    <cellStyle name="Ghi chú 15 6" xfId="10715"/>
    <cellStyle name="Ghi chú 15 7" xfId="10719"/>
    <cellStyle name="Ghi chú 15 8" xfId="10723"/>
    <cellStyle name="Ghi chú 15 9" xfId="10727"/>
    <cellStyle name="Ghi chú 16" xfId="11990"/>
    <cellStyle name="Ghi chú 16 10" xfId="6860"/>
    <cellStyle name="Ghi chú 16 11" xfId="335"/>
    <cellStyle name="Ghi chú 16 12" xfId="11993"/>
    <cellStyle name="Ghi chú 16 13" xfId="11997"/>
    <cellStyle name="Ghi chú 16 14" xfId="12001"/>
    <cellStyle name="Ghi chú 16 15" xfId="12003"/>
    <cellStyle name="Ghi chú 16 16" xfId="12005"/>
    <cellStyle name="Ghi chú 16 2" xfId="2300"/>
    <cellStyle name="Ghi chú 16 2 10" xfId="12007"/>
    <cellStyle name="Ghi chú 16 2 11" xfId="12008"/>
    <cellStyle name="Ghi chú 16 2 12" xfId="12010"/>
    <cellStyle name="Ghi chú 16 2 13" xfId="12012"/>
    <cellStyle name="Ghi chú 16 2 2" xfId="12013"/>
    <cellStyle name="Ghi chú 16 2 3" xfId="12015"/>
    <cellStyle name="Ghi chú 16 2 4" xfId="12016"/>
    <cellStyle name="Ghi chú 16 2 5" xfId="12017"/>
    <cellStyle name="Ghi chú 16 2 6" xfId="12018"/>
    <cellStyle name="Ghi chú 16 2 7" xfId="12019"/>
    <cellStyle name="Ghi chú 16 2 8" xfId="12020"/>
    <cellStyle name="Ghi chú 16 2 9" xfId="12021"/>
    <cellStyle name="Ghi chú 16 3" xfId="12023"/>
    <cellStyle name="Ghi chú 16 3 10" xfId="12026"/>
    <cellStyle name="Ghi chú 16 3 11" xfId="12027"/>
    <cellStyle name="Ghi chú 16 3 12" xfId="12028"/>
    <cellStyle name="Ghi chú 16 3 13" xfId="12029"/>
    <cellStyle name="Ghi chú 16 3 2" xfId="5164"/>
    <cellStyle name="Ghi chú 16 3 3" xfId="12030"/>
    <cellStyle name="Ghi chú 16 3 4" xfId="12032"/>
    <cellStyle name="Ghi chú 16 3 5" xfId="12035"/>
    <cellStyle name="Ghi chú 16 3 6" xfId="12038"/>
    <cellStyle name="Ghi chú 16 3 7" xfId="12040"/>
    <cellStyle name="Ghi chú 16 3 8" xfId="12042"/>
    <cellStyle name="Ghi chú 16 3 9" xfId="12044"/>
    <cellStyle name="Ghi chú 16 4" xfId="12046"/>
    <cellStyle name="Ghi chú 16 4 10" xfId="12049"/>
    <cellStyle name="Ghi chú 16 4 11" xfId="12052"/>
    <cellStyle name="Ghi chú 16 4 12" xfId="12056"/>
    <cellStyle name="Ghi chú 16 4 13" xfId="12059"/>
    <cellStyle name="Ghi chú 16 4 2" xfId="7819"/>
    <cellStyle name="Ghi chú 16 4 3" xfId="7822"/>
    <cellStyle name="Ghi chú 16 4 4" xfId="7825"/>
    <cellStyle name="Ghi chú 16 4 5" xfId="7828"/>
    <cellStyle name="Ghi chú 16 4 6" xfId="7832"/>
    <cellStyle name="Ghi chú 16 4 7" xfId="12061"/>
    <cellStyle name="Ghi chú 16 4 8" xfId="12064"/>
    <cellStyle name="Ghi chú 16 4 9" xfId="12067"/>
    <cellStyle name="Ghi chú 16 5" xfId="12069"/>
    <cellStyle name="Ghi chú 16 6" xfId="12072"/>
    <cellStyle name="Ghi chú 16 7" xfId="12075"/>
    <cellStyle name="Ghi chú 16 8" xfId="12077"/>
    <cellStyle name="Ghi chú 16 9" xfId="12079"/>
    <cellStyle name="Ghi chú 17" xfId="12081"/>
    <cellStyle name="Ghi chú 17 10" xfId="12084"/>
    <cellStyle name="Ghi chú 17 11" xfId="12086"/>
    <cellStyle name="Ghi chú 17 12" xfId="12088"/>
    <cellStyle name="Ghi chú 17 13" xfId="12090"/>
    <cellStyle name="Ghi chú 17 14" xfId="12092"/>
    <cellStyle name="Ghi chú 17 15" xfId="12093"/>
    <cellStyle name="Ghi chú 17 16" xfId="12094"/>
    <cellStyle name="Ghi chú 17 2" xfId="12096"/>
    <cellStyle name="Ghi chú 17 2 10" xfId="12100"/>
    <cellStyle name="Ghi chú 17 2 11" xfId="12101"/>
    <cellStyle name="Ghi chú 17 2 12" xfId="12102"/>
    <cellStyle name="Ghi chú 17 2 13" xfId="12103"/>
    <cellStyle name="Ghi chú 17 2 2" xfId="12104"/>
    <cellStyle name="Ghi chú 17 2 3" xfId="12108"/>
    <cellStyle name="Ghi chú 17 2 4" xfId="12110"/>
    <cellStyle name="Ghi chú 17 2 5" xfId="12112"/>
    <cellStyle name="Ghi chú 17 2 6" xfId="12116"/>
    <cellStyle name="Ghi chú 17 2 7" xfId="12118"/>
    <cellStyle name="Ghi chú 17 2 8" xfId="12120"/>
    <cellStyle name="Ghi chú 17 2 9" xfId="12122"/>
    <cellStyle name="Ghi chú 17 3" xfId="12126"/>
    <cellStyle name="Ghi chú 17 3 10" xfId="12129"/>
    <cellStyle name="Ghi chú 17 3 11" xfId="12131"/>
    <cellStyle name="Ghi chú 17 3 12" xfId="12133"/>
    <cellStyle name="Ghi chú 17 3 13" xfId="12134"/>
    <cellStyle name="Ghi chú 17 3 2" xfId="12135"/>
    <cellStyle name="Ghi chú 17 3 3" xfId="12136"/>
    <cellStyle name="Ghi chú 17 3 4" xfId="12137"/>
    <cellStyle name="Ghi chú 17 3 5" xfId="12139"/>
    <cellStyle name="Ghi chú 17 3 6" xfId="12141"/>
    <cellStyle name="Ghi chú 17 3 7" xfId="284"/>
    <cellStyle name="Ghi chú 17 3 8" xfId="362"/>
    <cellStyle name="Ghi chú 17 3 9" xfId="374"/>
    <cellStyle name="Ghi chú 17 4" xfId="12144"/>
    <cellStyle name="Ghi chú 17 4 10" xfId="12147"/>
    <cellStyle name="Ghi chú 17 4 11" xfId="12148"/>
    <cellStyle name="Ghi chú 17 4 12" xfId="12149"/>
    <cellStyle name="Ghi chú 17 4 13" xfId="12150"/>
    <cellStyle name="Ghi chú 17 4 2" xfId="7937"/>
    <cellStyle name="Ghi chú 17 4 3" xfId="7941"/>
    <cellStyle name="Ghi chú 17 4 4" xfId="7945"/>
    <cellStyle name="Ghi chú 17 4 5" xfId="7950"/>
    <cellStyle name="Ghi chú 17 4 6" xfId="7954"/>
    <cellStyle name="Ghi chú 17 4 7" xfId="9105"/>
    <cellStyle name="Ghi chú 17 4 8" xfId="9108"/>
    <cellStyle name="Ghi chú 17 4 9" xfId="9111"/>
    <cellStyle name="Ghi chú 17 5" xfId="12152"/>
    <cellStyle name="Ghi chú 17 6" xfId="12156"/>
    <cellStyle name="Ghi chú 17 7" xfId="12158"/>
    <cellStyle name="Ghi chú 17 8" xfId="12160"/>
    <cellStyle name="Ghi chú 17 9" xfId="12162"/>
    <cellStyle name="Ghi chú 18" xfId="12164"/>
    <cellStyle name="Ghi chú 18 10" xfId="168"/>
    <cellStyle name="Ghi chú 18 11" xfId="5669"/>
    <cellStyle name="Ghi chú 18 12" xfId="3066"/>
    <cellStyle name="Ghi chú 18 13" xfId="3348"/>
    <cellStyle name="Ghi chú 18 14" xfId="5673"/>
    <cellStyle name="Ghi chú 18 15" xfId="12167"/>
    <cellStyle name="Ghi chú 18 16" xfId="409"/>
    <cellStyle name="Ghi chú 18 2" xfId="12171"/>
    <cellStyle name="Ghi chú 18 2 10" xfId="12174"/>
    <cellStyle name="Ghi chú 18 2 11" xfId="12175"/>
    <cellStyle name="Ghi chú 18 2 12" xfId="12176"/>
    <cellStyle name="Ghi chú 18 2 13" xfId="2039"/>
    <cellStyle name="Ghi chú 18 2 2" xfId="12177"/>
    <cellStyle name="Ghi chú 18 2 3" xfId="12179"/>
    <cellStyle name="Ghi chú 18 2 4" xfId="12182"/>
    <cellStyle name="Ghi chú 18 2 5" xfId="12183"/>
    <cellStyle name="Ghi chú 18 2 6" xfId="12184"/>
    <cellStyle name="Ghi chú 18 2 7" xfId="12185"/>
    <cellStyle name="Ghi chú 18 2 8" xfId="12186"/>
    <cellStyle name="Ghi chú 18 2 9" xfId="12188"/>
    <cellStyle name="Ghi chú 18 3" xfId="12190"/>
    <cellStyle name="Ghi chú 18 3 10" xfId="4105"/>
    <cellStyle name="Ghi chú 18 3 11" xfId="12192"/>
    <cellStyle name="Ghi chú 18 3 12" xfId="12193"/>
    <cellStyle name="Ghi chú 18 3 13" xfId="12194"/>
    <cellStyle name="Ghi chú 18 3 2" xfId="8589"/>
    <cellStyle name="Ghi chú 18 3 3" xfId="8592"/>
    <cellStyle name="Ghi chú 18 3 4" xfId="12195"/>
    <cellStyle name="Ghi chú 18 3 5" xfId="12197"/>
    <cellStyle name="Ghi chú 18 3 6" xfId="12198"/>
    <cellStyle name="Ghi chú 18 3 7" xfId="12199"/>
    <cellStyle name="Ghi chú 18 3 8" xfId="12200"/>
    <cellStyle name="Ghi chú 18 3 9" xfId="12201"/>
    <cellStyle name="Ghi chú 18 4" xfId="12202"/>
    <cellStyle name="Ghi chú 18 4 10" xfId="12204"/>
    <cellStyle name="Ghi chú 18 4 11" xfId="12206"/>
    <cellStyle name="Ghi chú 18 4 12" xfId="12208"/>
    <cellStyle name="Ghi chú 18 4 13" xfId="12211"/>
    <cellStyle name="Ghi chú 18 4 2" xfId="8074"/>
    <cellStyle name="Ghi chú 18 4 3" xfId="8078"/>
    <cellStyle name="Ghi chú 18 4 4" xfId="8082"/>
    <cellStyle name="Ghi chú 18 4 5" xfId="8088"/>
    <cellStyle name="Ghi chú 18 4 6" xfId="8094"/>
    <cellStyle name="Ghi chú 18 4 7" xfId="12214"/>
    <cellStyle name="Ghi chú 18 4 8" xfId="12218"/>
    <cellStyle name="Ghi chú 18 4 9" xfId="12222"/>
    <cellStyle name="Ghi chú 18 5" xfId="12226"/>
    <cellStyle name="Ghi chú 18 6" xfId="12228"/>
    <cellStyle name="Ghi chú 18 7" xfId="12230"/>
    <cellStyle name="Ghi chú 18 8" xfId="12232"/>
    <cellStyle name="Ghi chú 18 9" xfId="12234"/>
    <cellStyle name="Ghi chú 19" xfId="12236"/>
    <cellStyle name="Ghi chú 19 10" xfId="12239"/>
    <cellStyle name="Ghi chú 19 11" xfId="4276"/>
    <cellStyle name="Ghi chú 19 12" xfId="4281"/>
    <cellStyle name="Ghi chú 19 13" xfId="4285"/>
    <cellStyle name="Ghi chú 19 14" xfId="4289"/>
    <cellStyle name="Ghi chú 19 15" xfId="12240"/>
    <cellStyle name="Ghi chú 19 16" xfId="12241"/>
    <cellStyle name="Ghi chú 19 2" xfId="12242"/>
    <cellStyle name="Ghi chú 19 2 10" xfId="12244"/>
    <cellStyle name="Ghi chú 19 2 11" xfId="12245"/>
    <cellStyle name="Ghi chú 19 2 12" xfId="12246"/>
    <cellStyle name="Ghi chú 19 2 13" xfId="12247"/>
    <cellStyle name="Ghi chú 19 2 2" xfId="12248"/>
    <cellStyle name="Ghi chú 19 2 3" xfId="6115"/>
    <cellStyle name="Ghi chú 19 2 4" xfId="6119"/>
    <cellStyle name="Ghi chú 19 2 5" xfId="6121"/>
    <cellStyle name="Ghi chú 19 2 6" xfId="86"/>
    <cellStyle name="Ghi chú 19 2 7" xfId="1071"/>
    <cellStyle name="Ghi chú 19 2 8" xfId="6123"/>
    <cellStyle name="Ghi chú 19 2 9" xfId="6125"/>
    <cellStyle name="Ghi chú 19 3" xfId="12250"/>
    <cellStyle name="Ghi chú 19 3 10" xfId="12252"/>
    <cellStyle name="Ghi chú 19 3 11" xfId="12253"/>
    <cellStyle name="Ghi chú 19 3 12" xfId="12254"/>
    <cellStyle name="Ghi chú 19 3 13" xfId="12255"/>
    <cellStyle name="Ghi chú 19 3 2" xfId="12256"/>
    <cellStyle name="Ghi chú 19 3 3" xfId="12258"/>
    <cellStyle name="Ghi chú 19 3 4" xfId="12260"/>
    <cellStyle name="Ghi chú 19 3 5" xfId="12261"/>
    <cellStyle name="Ghi chú 19 3 6" xfId="12262"/>
    <cellStyle name="Ghi chú 19 3 7" xfId="3314"/>
    <cellStyle name="Ghi chú 19 3 8" xfId="12263"/>
    <cellStyle name="Ghi chú 19 3 9" xfId="12264"/>
    <cellStyle name="Ghi chú 19 4" xfId="12265"/>
    <cellStyle name="Ghi chú 19 4 10" xfId="12267"/>
    <cellStyle name="Ghi chú 19 4 11" xfId="12269"/>
    <cellStyle name="Ghi chú 19 4 12" xfId="12271"/>
    <cellStyle name="Ghi chú 19 4 13" xfId="12273"/>
    <cellStyle name="Ghi chú 19 4 2" xfId="8217"/>
    <cellStyle name="Ghi chú 19 4 3" xfId="8221"/>
    <cellStyle name="Ghi chú 19 4 4" xfId="8227"/>
    <cellStyle name="Ghi chú 19 4 5" xfId="8231"/>
    <cellStyle name="Ghi chú 19 4 6" xfId="8235"/>
    <cellStyle name="Ghi chú 19 4 7" xfId="2417"/>
    <cellStyle name="Ghi chú 19 4 8" xfId="12275"/>
    <cellStyle name="Ghi chú 19 4 9" xfId="12277"/>
    <cellStyle name="Ghi chú 19 5" xfId="12279"/>
    <cellStyle name="Ghi chú 19 6" xfId="12281"/>
    <cellStyle name="Ghi chú 19 7" xfId="12283"/>
    <cellStyle name="Ghi chú 19 8" xfId="12285"/>
    <cellStyle name="Ghi chú 19 9" xfId="12286"/>
    <cellStyle name="Ghi chú 2" xfId="12287"/>
    <cellStyle name="Ghi chú 2 10" xfId="12288"/>
    <cellStyle name="Ghi chú 2 11" xfId="12289"/>
    <cellStyle name="Ghi chú 2 12" xfId="12291"/>
    <cellStyle name="Ghi chú 2 13" xfId="12292"/>
    <cellStyle name="Ghi chú 2 14" xfId="12293"/>
    <cellStyle name="Ghi chú 2 15" xfId="12294"/>
    <cellStyle name="Ghi chú 2 16" xfId="12295"/>
    <cellStyle name="Ghi chú 2 2" xfId="12296"/>
    <cellStyle name="Ghi chú 2 2 10" xfId="7279"/>
    <cellStyle name="Ghi chú 2 2 11" xfId="1293"/>
    <cellStyle name="Ghi chú 2 2 12" xfId="7282"/>
    <cellStyle name="Ghi chú 2 2 13" xfId="3051"/>
    <cellStyle name="Ghi chú 2 2 2" xfId="12298"/>
    <cellStyle name="Ghi chú 2 2 3" xfId="12302"/>
    <cellStyle name="Ghi chú 2 2 4" xfId="12306"/>
    <cellStyle name="Ghi chú 2 2 5" xfId="12309"/>
    <cellStyle name="Ghi chú 2 2 6" xfId="7169"/>
    <cellStyle name="Ghi chú 2 2 7" xfId="12311"/>
    <cellStyle name="Ghi chú 2 2 8" xfId="12313"/>
    <cellStyle name="Ghi chú 2 2 9" xfId="12315"/>
    <cellStyle name="Ghi chú 2 3" xfId="12317"/>
    <cellStyle name="Ghi chú 2 3 10" xfId="12318"/>
    <cellStyle name="Ghi chú 2 3 11" xfId="12319"/>
    <cellStyle name="Ghi chú 2 3 12" xfId="12320"/>
    <cellStyle name="Ghi chú 2 3 13" xfId="12321"/>
    <cellStyle name="Ghi chú 2 3 2" xfId="12322"/>
    <cellStyle name="Ghi chú 2 3 3" xfId="12325"/>
    <cellStyle name="Ghi chú 2 3 4" xfId="12328"/>
    <cellStyle name="Ghi chú 2 3 5" xfId="12331"/>
    <cellStyle name="Ghi chú 2 3 6" xfId="12332"/>
    <cellStyle name="Ghi chú 2 3 7" xfId="2519"/>
    <cellStyle name="Ghi chú 2 3 8" xfId="12178"/>
    <cellStyle name="Ghi chú 2 3 9" xfId="12180"/>
    <cellStyle name="Ghi chú 2 4" xfId="12333"/>
    <cellStyle name="Ghi chú 2 4 10" xfId="12334"/>
    <cellStyle name="Ghi chú 2 4 11" xfId="12337"/>
    <cellStyle name="Ghi chú 2 4 12" xfId="12344"/>
    <cellStyle name="Ghi chú 2 4 13" xfId="12349"/>
    <cellStyle name="Ghi chú 2 4 2" xfId="12351"/>
    <cellStyle name="Ghi chú 2 4 3" xfId="12353"/>
    <cellStyle name="Ghi chú 2 4 4" xfId="12355"/>
    <cellStyle name="Ghi chú 2 4 5" xfId="12357"/>
    <cellStyle name="Ghi chú 2 4 6" xfId="8585"/>
    <cellStyle name="Ghi chú 2 4 7" xfId="8587"/>
    <cellStyle name="Ghi chú 2 4 8" xfId="8590"/>
    <cellStyle name="Ghi chú 2 4 9" xfId="8593"/>
    <cellStyle name="Ghi chú 2 5" xfId="12358"/>
    <cellStyle name="Ghi chú 2 6" xfId="12359"/>
    <cellStyle name="Ghi chú 2 7" xfId="12360"/>
    <cellStyle name="Ghi chú 2 8" xfId="12361"/>
    <cellStyle name="Ghi chú 2 9" xfId="12362"/>
    <cellStyle name="Ghi chú 20" xfId="11885"/>
    <cellStyle name="Ghi chú 20 10" xfId="11892"/>
    <cellStyle name="Ghi chú 20 11" xfId="11896"/>
    <cellStyle name="Ghi chú 20 12" xfId="11900"/>
    <cellStyle name="Ghi chú 20 13" xfId="11904"/>
    <cellStyle name="Ghi chú 20 14" xfId="11907"/>
    <cellStyle name="Ghi chú 20 15" xfId="11910"/>
    <cellStyle name="Ghi chú 20 16" xfId="11913"/>
    <cellStyle name="Ghi chú 20 2" xfId="11917"/>
    <cellStyle name="Ghi chú 20 2 10" xfId="11920"/>
    <cellStyle name="Ghi chú 20 2 11" xfId="11922"/>
    <cellStyle name="Ghi chú 20 2 12" xfId="11924"/>
    <cellStyle name="Ghi chú 20 2 13" xfId="11926"/>
    <cellStyle name="Ghi chú 20 2 2" xfId="11928"/>
    <cellStyle name="Ghi chú 20 2 3" xfId="11930"/>
    <cellStyle name="Ghi chú 20 2 4" xfId="11932"/>
    <cellStyle name="Ghi chú 20 2 5" xfId="11934"/>
    <cellStyle name="Ghi chú 20 2 6" xfId="11936"/>
    <cellStyle name="Ghi chú 20 2 7" xfId="11938"/>
    <cellStyle name="Ghi chú 20 2 8" xfId="11940"/>
    <cellStyle name="Ghi chú 20 2 9" xfId="11942"/>
    <cellStyle name="Ghi chú 20 3" xfId="11944"/>
    <cellStyle name="Ghi chú 20 3 10" xfId="11947"/>
    <cellStyle name="Ghi chú 20 3 11" xfId="11950"/>
    <cellStyle name="Ghi chú 20 3 12" xfId="11953"/>
    <cellStyle name="Ghi chú 20 3 13" xfId="11956"/>
    <cellStyle name="Ghi chú 20 3 2" xfId="11959"/>
    <cellStyle name="Ghi chú 20 3 3" xfId="11962"/>
    <cellStyle name="Ghi chú 20 3 4" xfId="11965"/>
    <cellStyle name="Ghi chú 20 3 5" xfId="11967"/>
    <cellStyle name="Ghi chú 20 3 6" xfId="11969"/>
    <cellStyle name="Ghi chú 20 3 7" xfId="11971"/>
    <cellStyle name="Ghi chú 20 3 8" xfId="11973"/>
    <cellStyle name="Ghi chú 20 3 9" xfId="11975"/>
    <cellStyle name="Ghi chú 20 4" xfId="11977"/>
    <cellStyle name="Ghi chú 20 4 10" xfId="2701"/>
    <cellStyle name="Ghi chú 20 4 11" xfId="11980"/>
    <cellStyle name="Ghi chú 20 4 12" xfId="11982"/>
    <cellStyle name="Ghi chú 20 4 13" xfId="11984"/>
    <cellStyle name="Ghi chú 20 4 2" xfId="7673"/>
    <cellStyle name="Ghi chú 20 4 3" xfId="7677"/>
    <cellStyle name="Ghi chú 20 4 4" xfId="7681"/>
    <cellStyle name="Ghi chú 20 4 5" xfId="2075"/>
    <cellStyle name="Ghi chú 20 4 6" xfId="7686"/>
    <cellStyle name="Ghi chú 20 4 7" xfId="11986"/>
    <cellStyle name="Ghi chú 20 4 8" xfId="576"/>
    <cellStyle name="Ghi chú 20 4 9" xfId="11634"/>
    <cellStyle name="Ghi chú 20 5" xfId="11988"/>
    <cellStyle name="Ghi chú 20 6" xfId="10716"/>
    <cellStyle name="Ghi chú 20 7" xfId="10720"/>
    <cellStyle name="Ghi chú 20 8" xfId="10724"/>
    <cellStyle name="Ghi chú 20 9" xfId="10728"/>
    <cellStyle name="Ghi chú 21" xfId="11991"/>
    <cellStyle name="Ghi chú 21 10" xfId="6861"/>
    <cellStyle name="Ghi chú 21 11" xfId="336"/>
    <cellStyle name="Ghi chú 21 12" xfId="11994"/>
    <cellStyle name="Ghi chú 21 13" xfId="11998"/>
    <cellStyle name="Ghi chú 21 2" xfId="2299"/>
    <cellStyle name="Ghi chú 21 3" xfId="12024"/>
    <cellStyle name="Ghi chú 21 4" xfId="12047"/>
    <cellStyle name="Ghi chú 21 5" xfId="12070"/>
    <cellStyle name="Ghi chú 21 6" xfId="12073"/>
    <cellStyle name="Ghi chú 21 7" xfId="12076"/>
    <cellStyle name="Ghi chú 21 8" xfId="12078"/>
    <cellStyle name="Ghi chú 21 9" xfId="12080"/>
    <cellStyle name="Ghi chú 22" xfId="12082"/>
    <cellStyle name="Ghi chú 22 10" xfId="12085"/>
    <cellStyle name="Ghi chú 22 11" xfId="12087"/>
    <cellStyle name="Ghi chú 22 12" xfId="12089"/>
    <cellStyle name="Ghi chú 22 13" xfId="12091"/>
    <cellStyle name="Ghi chú 22 2" xfId="12097"/>
    <cellStyle name="Ghi chú 22 3" xfId="12127"/>
    <cellStyle name="Ghi chú 22 4" xfId="12145"/>
    <cellStyle name="Ghi chú 22 5" xfId="12153"/>
    <cellStyle name="Ghi chú 22 6" xfId="12157"/>
    <cellStyle name="Ghi chú 22 7" xfId="12159"/>
    <cellStyle name="Ghi chú 22 8" xfId="12161"/>
    <cellStyle name="Ghi chú 22 9" xfId="12163"/>
    <cellStyle name="Ghi chú 23" xfId="12165"/>
    <cellStyle name="Ghi chú 23 10" xfId="169"/>
    <cellStyle name="Ghi chú 23 11" xfId="5670"/>
    <cellStyle name="Ghi chú 23 12" xfId="3065"/>
    <cellStyle name="Ghi chú 23 13" xfId="3347"/>
    <cellStyle name="Ghi chú 23 2" xfId="12172"/>
    <cellStyle name="Ghi chú 23 3" xfId="12191"/>
    <cellStyle name="Ghi chú 23 4" xfId="12203"/>
    <cellStyle name="Ghi chú 23 5" xfId="12227"/>
    <cellStyle name="Ghi chú 23 6" xfId="12229"/>
    <cellStyle name="Ghi chú 23 7" xfId="12231"/>
    <cellStyle name="Ghi chú 23 8" xfId="12233"/>
    <cellStyle name="Ghi chú 23 9" xfId="12235"/>
    <cellStyle name="Ghi chú 24" xfId="12237"/>
    <cellStyle name="Ghi chú 25" xfId="9023"/>
    <cellStyle name="Ghi chú 26" xfId="9027"/>
    <cellStyle name="Ghi chú 27" xfId="9034"/>
    <cellStyle name="Ghi chú 28" xfId="9040"/>
    <cellStyle name="Ghi chú 29" xfId="11072"/>
    <cellStyle name="Ghi chú 3" xfId="12363"/>
    <cellStyle name="Ghi chú 3 10" xfId="12364"/>
    <cellStyle name="Ghi chú 3 11" xfId="12365"/>
    <cellStyle name="Ghi chú 3 12" xfId="12366"/>
    <cellStyle name="Ghi chú 3 13" xfId="12367"/>
    <cellStyle name="Ghi chú 3 14" xfId="12368"/>
    <cellStyle name="Ghi chú 3 15" xfId="12369"/>
    <cellStyle name="Ghi chú 3 16" xfId="12370"/>
    <cellStyle name="Ghi chú 3 2" xfId="12371"/>
    <cellStyle name="Ghi chú 3 2 10" xfId="12373"/>
    <cellStyle name="Ghi chú 3 2 11" xfId="12374"/>
    <cellStyle name="Ghi chú 3 2 12" xfId="12375"/>
    <cellStyle name="Ghi chú 3 2 13" xfId="12376"/>
    <cellStyle name="Ghi chú 3 2 2" xfId="12377"/>
    <cellStyle name="Ghi chú 3 2 3" xfId="12379"/>
    <cellStyle name="Ghi chú 3 2 4" xfId="12381"/>
    <cellStyle name="Ghi chú 3 2 5" xfId="12383"/>
    <cellStyle name="Ghi chú 3 2 6" xfId="6771"/>
    <cellStyle name="Ghi chú 3 2 7" xfId="6775"/>
    <cellStyle name="Ghi chú 3 2 8" xfId="12386"/>
    <cellStyle name="Ghi chú 3 2 9" xfId="12388"/>
    <cellStyle name="Ghi chú 3 3" xfId="12390"/>
    <cellStyle name="Ghi chú 3 3 10" xfId="12391"/>
    <cellStyle name="Ghi chú 3 3 11" xfId="12392"/>
    <cellStyle name="Ghi chú 3 3 12" xfId="12393"/>
    <cellStyle name="Ghi chú 3 3 13" xfId="12394"/>
    <cellStyle name="Ghi chú 3 3 2" xfId="12395"/>
    <cellStyle name="Ghi chú 3 3 3" xfId="12396"/>
    <cellStyle name="Ghi chú 3 3 4" xfId="12397"/>
    <cellStyle name="Ghi chú 3 3 5" xfId="12398"/>
    <cellStyle name="Ghi chú 3 3 6" xfId="6063"/>
    <cellStyle name="Ghi chú 3 3 7" xfId="12399"/>
    <cellStyle name="Ghi chú 3 3 8" xfId="12249"/>
    <cellStyle name="Ghi chú 3 3 9" xfId="6117"/>
    <cellStyle name="Ghi chú 3 4" xfId="12400"/>
    <cellStyle name="Ghi chú 3 4 10" xfId="12401"/>
    <cellStyle name="Ghi chú 3 4 11" xfId="12402"/>
    <cellStyle name="Ghi chú 3 4 12" xfId="184"/>
    <cellStyle name="Ghi chú 3 4 13" xfId="12403"/>
    <cellStyle name="Ghi chú 3 4 2" xfId="12404"/>
    <cellStyle name="Ghi chú 3 4 3" xfId="12405"/>
    <cellStyle name="Ghi chú 3 4 4" xfId="12406"/>
    <cellStyle name="Ghi chú 3 4 5" xfId="12407"/>
    <cellStyle name="Ghi chú 3 4 6" xfId="12408"/>
    <cellStyle name="Ghi chú 3 4 7" xfId="12409"/>
    <cellStyle name="Ghi chú 3 4 8" xfId="12257"/>
    <cellStyle name="Ghi chú 3 4 9" xfId="12259"/>
    <cellStyle name="Ghi chú 3 5" xfId="12410"/>
    <cellStyle name="Ghi chú 3 6" xfId="12411"/>
    <cellStyle name="Ghi chú 3 7" xfId="12412"/>
    <cellStyle name="Ghi chú 3 8" xfId="12413"/>
    <cellStyle name="Ghi chú 3 9" xfId="12414"/>
    <cellStyle name="Ghi chú 30" xfId="9024"/>
    <cellStyle name="Ghi chú 31" xfId="9028"/>
    <cellStyle name="Ghi chú 32" xfId="9035"/>
    <cellStyle name="Ghi chú 33" xfId="9041"/>
    <cellStyle name="Ghi chú 34" xfId="11073"/>
    <cellStyle name="Ghi chú 35" xfId="12415"/>
    <cellStyle name="Ghi chú 4" xfId="9046"/>
    <cellStyle name="Ghi chú 4 10" xfId="12418"/>
    <cellStyle name="Ghi chú 4 11" xfId="12419"/>
    <cellStyle name="Ghi chú 4 12" xfId="12421"/>
    <cellStyle name="Ghi chú 4 13" xfId="12424"/>
    <cellStyle name="Ghi chú 4 14" xfId="12425"/>
    <cellStyle name="Ghi chú 4 15" xfId="12426"/>
    <cellStyle name="Ghi chú 4 16" xfId="12427"/>
    <cellStyle name="Ghi chú 4 2" xfId="12428"/>
    <cellStyle name="Ghi chú 4 2 10" xfId="3439"/>
    <cellStyle name="Ghi chú 4 2 11" xfId="3443"/>
    <cellStyle name="Ghi chú 4 2 12" xfId="2497"/>
    <cellStyle name="Ghi chú 4 2 13" xfId="12430"/>
    <cellStyle name="Ghi chú 4 2 2" xfId="12431"/>
    <cellStyle name="Ghi chú 4 2 3" xfId="12433"/>
    <cellStyle name="Ghi chú 4 2 4" xfId="12435"/>
    <cellStyle name="Ghi chú 4 2 5" xfId="12437"/>
    <cellStyle name="Ghi chú 4 2 6" xfId="217"/>
    <cellStyle name="Ghi chú 4 2 7" xfId="12440"/>
    <cellStyle name="Ghi chú 4 2 8" xfId="12441"/>
    <cellStyle name="Ghi chú 4 2 9" xfId="12442"/>
    <cellStyle name="Ghi chú 4 3" xfId="12443"/>
    <cellStyle name="Ghi chú 4 3 10" xfId="12444"/>
    <cellStyle name="Ghi chú 4 3 11" xfId="12446"/>
    <cellStyle name="Ghi chú 4 3 12" xfId="12448"/>
    <cellStyle name="Ghi chú 4 3 13" xfId="12450"/>
    <cellStyle name="Ghi chú 4 3 2" xfId="12452"/>
    <cellStyle name="Ghi chú 4 3 3" xfId="12454"/>
    <cellStyle name="Ghi chú 4 3 4" xfId="12456"/>
    <cellStyle name="Ghi chú 4 3 5" xfId="12458"/>
    <cellStyle name="Ghi chú 4 3 6" xfId="12460"/>
    <cellStyle name="Ghi chú 4 3 7" xfId="12462"/>
    <cellStyle name="Ghi chú 4 3 8" xfId="12463"/>
    <cellStyle name="Ghi chú 4 3 9" xfId="12464"/>
    <cellStyle name="Ghi chú 4 4" xfId="12465"/>
    <cellStyle name="Ghi chú 4 4 10" xfId="12467"/>
    <cellStyle name="Ghi chú 4 4 11" xfId="12469"/>
    <cellStyle name="Ghi chú 4 4 12" xfId="12472"/>
    <cellStyle name="Ghi chú 4 4 13" xfId="12475"/>
    <cellStyle name="Ghi chú 4 4 2" xfId="12477"/>
    <cellStyle name="Ghi chú 4 4 3" xfId="12478"/>
    <cellStyle name="Ghi chú 4 4 4" xfId="12480"/>
    <cellStyle name="Ghi chú 4 4 5" xfId="12482"/>
    <cellStyle name="Ghi chú 4 4 6" xfId="12484"/>
    <cellStyle name="Ghi chú 4 4 7" xfId="12486"/>
    <cellStyle name="Ghi chú 4 4 8" xfId="12489"/>
    <cellStyle name="Ghi chú 4 4 9" xfId="12492"/>
    <cellStyle name="Ghi chú 4 5" xfId="12495"/>
    <cellStyle name="Ghi chú 4 6" xfId="12496"/>
    <cellStyle name="Ghi chú 4 7" xfId="12497"/>
    <cellStyle name="Ghi chú 4 8" xfId="12498"/>
    <cellStyle name="Ghi chú 4 9" xfId="12499"/>
    <cellStyle name="Ghi chú 5" xfId="9048"/>
    <cellStyle name="Ghi chú 5 10" xfId="12500"/>
    <cellStyle name="Ghi chú 5 11" xfId="12501"/>
    <cellStyle name="Ghi chú 5 12" xfId="12503"/>
    <cellStyle name="Ghi chú 5 13" xfId="12505"/>
    <cellStyle name="Ghi chú 5 14" xfId="12507"/>
    <cellStyle name="Ghi chú 5 15" xfId="12508"/>
    <cellStyle name="Ghi chú 5 16" xfId="12509"/>
    <cellStyle name="Ghi chú 5 2" xfId="12510"/>
    <cellStyle name="Ghi chú 5 2 10" xfId="12512"/>
    <cellStyle name="Ghi chú 5 2 11" xfId="12514"/>
    <cellStyle name="Ghi chú 5 2 12" xfId="12516"/>
    <cellStyle name="Ghi chú 5 2 13" xfId="12518"/>
    <cellStyle name="Ghi chú 5 2 2" xfId="12519"/>
    <cellStyle name="Ghi chú 5 2 3" xfId="12521"/>
    <cellStyle name="Ghi chú 5 2 4" xfId="12523"/>
    <cellStyle name="Ghi chú 5 2 5" xfId="12525"/>
    <cellStyle name="Ghi chú 5 2 6" xfId="6201"/>
    <cellStyle name="Ghi chú 5 2 7" xfId="6213"/>
    <cellStyle name="Ghi chú 5 2 8" xfId="12527"/>
    <cellStyle name="Ghi chú 5 2 9" xfId="12528"/>
    <cellStyle name="Ghi chú 5 3" xfId="12529"/>
    <cellStyle name="Ghi chú 5 3 10" xfId="12530"/>
    <cellStyle name="Ghi chú 5 3 11" xfId="12532"/>
    <cellStyle name="Ghi chú 5 3 12" xfId="12535"/>
    <cellStyle name="Ghi chú 5 3 13" xfId="12538"/>
    <cellStyle name="Ghi chú 5 3 2" xfId="12541"/>
    <cellStyle name="Ghi chú 5 3 3" xfId="12543"/>
    <cellStyle name="Ghi chú 5 3 4" xfId="12545"/>
    <cellStyle name="Ghi chú 5 3 5" xfId="12547"/>
    <cellStyle name="Ghi chú 5 3 6" xfId="4125"/>
    <cellStyle name="Ghi chú 5 3 7" xfId="12549"/>
    <cellStyle name="Ghi chú 5 3 8" xfId="12550"/>
    <cellStyle name="Ghi chú 5 3 9" xfId="12552"/>
    <cellStyle name="Ghi chú 5 4" xfId="1574"/>
    <cellStyle name="Ghi chú 5 4 10" xfId="12554"/>
    <cellStyle name="Ghi chú 5 4 11" xfId="12555"/>
    <cellStyle name="Ghi chú 5 4 12" xfId="12557"/>
    <cellStyle name="Ghi chú 5 4 13" xfId="12559"/>
    <cellStyle name="Ghi chú 5 4 2" xfId="12560"/>
    <cellStyle name="Ghi chú 5 4 3" xfId="12561"/>
    <cellStyle name="Ghi chú 5 4 4" xfId="12562"/>
    <cellStyle name="Ghi chú 5 4 5" xfId="12563"/>
    <cellStyle name="Ghi chú 5 4 6" xfId="12564"/>
    <cellStyle name="Ghi chú 5 4 7" xfId="12565"/>
    <cellStyle name="Ghi chú 5 4 8" xfId="12566"/>
    <cellStyle name="Ghi chú 5 4 9" xfId="12568"/>
    <cellStyle name="Ghi chú 5 5" xfId="12570"/>
    <cellStyle name="Ghi chú 5 6" xfId="12571"/>
    <cellStyle name="Ghi chú 5 7" xfId="12572"/>
    <cellStyle name="Ghi chú 5 8" xfId="12573"/>
    <cellStyle name="Ghi chú 5 9" xfId="12574"/>
    <cellStyle name="Ghi chú 6" xfId="9050"/>
    <cellStyle name="Ghi chú 6 10" xfId="12578"/>
    <cellStyle name="Ghi chú 6 11" xfId="12582"/>
    <cellStyle name="Ghi chú 6 12" xfId="12585"/>
    <cellStyle name="Ghi chú 6 13" xfId="12588"/>
    <cellStyle name="Ghi chú 6 14" xfId="12591"/>
    <cellStyle name="Ghi chú 6 15" xfId="12593"/>
    <cellStyle name="Ghi chú 6 16" xfId="12596"/>
    <cellStyle name="Ghi chú 6 2" xfId="12598"/>
    <cellStyle name="Ghi chú 6 2 10" xfId="12601"/>
    <cellStyle name="Ghi chú 6 2 11" xfId="12604"/>
    <cellStyle name="Ghi chú 6 2 12" xfId="12607"/>
    <cellStyle name="Ghi chú 6 2 13" xfId="12609"/>
    <cellStyle name="Ghi chú 6 2 2" xfId="844"/>
    <cellStyle name="Ghi chú 6 2 3" xfId="12610"/>
    <cellStyle name="Ghi chú 6 2 4" xfId="12613"/>
    <cellStyle name="Ghi chú 6 2 5" xfId="12615"/>
    <cellStyle name="Ghi chú 6 2 6" xfId="12617"/>
    <cellStyle name="Ghi chú 6 2 7" xfId="12619"/>
    <cellStyle name="Ghi chú 6 2 8" xfId="12621"/>
    <cellStyle name="Ghi chú 6 2 9" xfId="12623"/>
    <cellStyle name="Ghi chú 6 3" xfId="12624"/>
    <cellStyle name="Ghi chú 6 3 10" xfId="2323"/>
    <cellStyle name="Ghi chú 6 3 11" xfId="12625"/>
    <cellStyle name="Ghi chú 6 3 12" xfId="12627"/>
    <cellStyle name="Ghi chú 6 3 13" xfId="12629"/>
    <cellStyle name="Ghi chú 6 3 2" xfId="12631"/>
    <cellStyle name="Ghi chú 6 3 3" xfId="12634"/>
    <cellStyle name="Ghi chú 6 3 4" xfId="4846"/>
    <cellStyle name="Ghi chú 6 3 5" xfId="2980"/>
    <cellStyle name="Ghi chú 6 3 6" xfId="4853"/>
    <cellStyle name="Ghi chú 6 3 7" xfId="4857"/>
    <cellStyle name="Ghi chú 6 3 8" xfId="4859"/>
    <cellStyle name="Ghi chú 6 3 9" xfId="4861"/>
    <cellStyle name="Ghi chú 6 4" xfId="12637"/>
    <cellStyle name="Ghi chú 6 4 10" xfId="12638"/>
    <cellStyle name="Ghi chú 6 4 11" xfId="12639"/>
    <cellStyle name="Ghi chú 6 4 12" xfId="12640"/>
    <cellStyle name="Ghi chú 6 4 13" xfId="12641"/>
    <cellStyle name="Ghi chú 6 4 2" xfId="12642"/>
    <cellStyle name="Ghi chú 6 4 3" xfId="12643"/>
    <cellStyle name="Ghi chú 6 4 4" xfId="12644"/>
    <cellStyle name="Ghi chú 6 4 5" xfId="12645"/>
    <cellStyle name="Ghi chú 6 4 6" xfId="114"/>
    <cellStyle name="Ghi chú 6 4 7" xfId="12646"/>
    <cellStyle name="Ghi chú 6 4 8" xfId="12648"/>
    <cellStyle name="Ghi chú 6 4 9" xfId="12650"/>
    <cellStyle name="Ghi chú 6 5" xfId="12652"/>
    <cellStyle name="Ghi chú 6 6" xfId="12654"/>
    <cellStyle name="Ghi chú 6 7" xfId="12656"/>
    <cellStyle name="Ghi chú 6 8" xfId="12658"/>
    <cellStyle name="Ghi chú 6 9" xfId="2420"/>
    <cellStyle name="Ghi chú 7" xfId="9052"/>
    <cellStyle name="Ghi chú 7 10" xfId="12660"/>
    <cellStyle name="Ghi chú 7 11" xfId="12663"/>
    <cellStyle name="Ghi chú 7 12" xfId="12666"/>
    <cellStyle name="Ghi chú 7 13" xfId="12667"/>
    <cellStyle name="Ghi chú 7 14" xfId="12668"/>
    <cellStyle name="Ghi chú 7 15" xfId="12670"/>
    <cellStyle name="Ghi chú 7 16" xfId="12672"/>
    <cellStyle name="Ghi chú 7 2" xfId="12674"/>
    <cellStyle name="Ghi chú 7 2 10" xfId="12676"/>
    <cellStyle name="Ghi chú 7 2 11" xfId="12677"/>
    <cellStyle name="Ghi chú 7 2 12" xfId="12679"/>
    <cellStyle name="Ghi chú 7 2 13" xfId="12681"/>
    <cellStyle name="Ghi chú 7 2 2" xfId="12683"/>
    <cellStyle name="Ghi chú 7 2 3" xfId="12687"/>
    <cellStyle name="Ghi chú 7 2 4" xfId="12690"/>
    <cellStyle name="Ghi chú 7 2 5" xfId="12693"/>
    <cellStyle name="Ghi chú 7 2 6" xfId="12696"/>
    <cellStyle name="Ghi chú 7 2 7" xfId="12699"/>
    <cellStyle name="Ghi chú 7 2 8" xfId="12701"/>
    <cellStyle name="Ghi chú 7 2 9" xfId="12703"/>
    <cellStyle name="Ghi chú 7 3" xfId="12704"/>
    <cellStyle name="Ghi chú 7 3 10" xfId="12706"/>
    <cellStyle name="Ghi chú 7 3 11" xfId="12709"/>
    <cellStyle name="Ghi chú 7 3 12" xfId="12712"/>
    <cellStyle name="Ghi chú 7 3 13" xfId="12715"/>
    <cellStyle name="Ghi chú 7 3 2" xfId="12718"/>
    <cellStyle name="Ghi chú 7 3 3" xfId="12721"/>
    <cellStyle name="Ghi chú 7 3 4" xfId="3277"/>
    <cellStyle name="Ghi chú 7 3 5" xfId="987"/>
    <cellStyle name="Ghi chú 7 3 6" xfId="5352"/>
    <cellStyle name="Ghi chú 7 3 7" xfId="5358"/>
    <cellStyle name="Ghi chú 7 3 8" xfId="3489"/>
    <cellStyle name="Ghi chú 7 3 9" xfId="5360"/>
    <cellStyle name="Ghi chú 7 4" xfId="12724"/>
    <cellStyle name="Ghi chú 7 4 10" xfId="869"/>
    <cellStyle name="Ghi chú 7 4 11" xfId="12726"/>
    <cellStyle name="Ghi chú 7 4 12" xfId="11526"/>
    <cellStyle name="Ghi chú 7 4 13" xfId="12727"/>
    <cellStyle name="Ghi chú 7 4 2" xfId="12728"/>
    <cellStyle name="Ghi chú 7 4 3" xfId="12730"/>
    <cellStyle name="Ghi chú 7 4 4" xfId="12732"/>
    <cellStyle name="Ghi chú 7 4 5" xfId="12734"/>
    <cellStyle name="Ghi chú 7 4 6" xfId="8684"/>
    <cellStyle name="Ghi chú 7 4 7" xfId="8687"/>
    <cellStyle name="Ghi chú 7 4 8" xfId="8689"/>
    <cellStyle name="Ghi chú 7 4 9" xfId="8691"/>
    <cellStyle name="Ghi chú 7 5" xfId="12736"/>
    <cellStyle name="Ghi chú 7 6" xfId="12741"/>
    <cellStyle name="Ghi chú 7 7" xfId="12745"/>
    <cellStyle name="Ghi chú 7 8" xfId="12749"/>
    <cellStyle name="Ghi chú 7 9" xfId="12753"/>
    <cellStyle name="Ghi chú 8" xfId="9054"/>
    <cellStyle name="Ghi chú 8 10" xfId="12754"/>
    <cellStyle name="Ghi chú 8 11" xfId="12755"/>
    <cellStyle name="Ghi chú 8 12" xfId="1194"/>
    <cellStyle name="Ghi chú 8 13" xfId="12756"/>
    <cellStyle name="Ghi chú 8 14" xfId="12757"/>
    <cellStyle name="Ghi chú 8 15" xfId="12758"/>
    <cellStyle name="Ghi chú 8 16" xfId="12759"/>
    <cellStyle name="Ghi chú 8 2" xfId="12760"/>
    <cellStyle name="Ghi chú 8 2 10" xfId="12762"/>
    <cellStyle name="Ghi chú 8 2 11" xfId="12765"/>
    <cellStyle name="Ghi chú 8 2 12" xfId="12768"/>
    <cellStyle name="Ghi chú 8 2 13" xfId="12771"/>
    <cellStyle name="Ghi chú 8 2 2" xfId="12774"/>
    <cellStyle name="Ghi chú 8 2 3" xfId="12777"/>
    <cellStyle name="Ghi chú 8 2 4" xfId="12780"/>
    <cellStyle name="Ghi chú 8 2 5" xfId="12783"/>
    <cellStyle name="Ghi chú 8 2 6" xfId="12786"/>
    <cellStyle name="Ghi chú 8 2 7" xfId="12789"/>
    <cellStyle name="Ghi chú 8 2 8" xfId="12791"/>
    <cellStyle name="Ghi chú 8 2 9" xfId="2797"/>
    <cellStyle name="Ghi chú 8 3" xfId="12794"/>
    <cellStyle name="Ghi chú 8 3 10" xfId="12796"/>
    <cellStyle name="Ghi chú 8 3 11" xfId="1805"/>
    <cellStyle name="Ghi chú 8 3 12" xfId="12797"/>
    <cellStyle name="Ghi chú 8 3 13" xfId="12799"/>
    <cellStyle name="Ghi chú 8 3 2" xfId="12801"/>
    <cellStyle name="Ghi chú 8 3 3" xfId="12803"/>
    <cellStyle name="Ghi chú 8 3 4" xfId="12805"/>
    <cellStyle name="Ghi chú 8 3 5" xfId="12807"/>
    <cellStyle name="Ghi chú 8 3 6" xfId="12809"/>
    <cellStyle name="Ghi chú 8 3 7" xfId="12811"/>
    <cellStyle name="Ghi chú 8 3 8" xfId="12812"/>
    <cellStyle name="Ghi chú 8 3 9" xfId="12814"/>
    <cellStyle name="Ghi chú 8 4" xfId="12816"/>
    <cellStyle name="Ghi chú 8 4 10" xfId="12818"/>
    <cellStyle name="Ghi chú 8 4 11" xfId="12819"/>
    <cellStyle name="Ghi chú 8 4 12" xfId="12820"/>
    <cellStyle name="Ghi chú 8 4 13" xfId="12821"/>
    <cellStyle name="Ghi chú 8 4 2" xfId="12822"/>
    <cellStyle name="Ghi chú 8 4 3" xfId="12824"/>
    <cellStyle name="Ghi chú 8 4 4" xfId="12826"/>
    <cellStyle name="Ghi chú 8 4 5" xfId="12828"/>
    <cellStyle name="Ghi chú 8 4 6" xfId="12830"/>
    <cellStyle name="Ghi chú 8 4 7" xfId="12832"/>
    <cellStyle name="Ghi chú 8 4 8" xfId="12836"/>
    <cellStyle name="Ghi chú 8 4 9" xfId="12839"/>
    <cellStyle name="Ghi chú 8 5" xfId="12841"/>
    <cellStyle name="Ghi chú 8 6" xfId="12843"/>
    <cellStyle name="Ghi chú 8 7" xfId="12844"/>
    <cellStyle name="Ghi chú 8 8" xfId="12845"/>
    <cellStyle name="Ghi chú 8 9" xfId="12846"/>
    <cellStyle name="Ghi chú 9" xfId="9056"/>
    <cellStyle name="Ghi chú 9 10" xfId="12847"/>
    <cellStyle name="Ghi chú 9 11" xfId="12848"/>
    <cellStyle name="Ghi chú 9 12" xfId="12849"/>
    <cellStyle name="Ghi chú 9 13" xfId="12850"/>
    <cellStyle name="Ghi chú 9 14" xfId="12851"/>
    <cellStyle name="Ghi chú 9 15" xfId="12852"/>
    <cellStyle name="Ghi chú 9 16" xfId="12853"/>
    <cellStyle name="Ghi chú 9 2" xfId="12854"/>
    <cellStyle name="Ghi chú 9 2 10" xfId="12856"/>
    <cellStyle name="Ghi chú 9 2 11" xfId="12858"/>
    <cellStyle name="Ghi chú 9 2 12" xfId="12859"/>
    <cellStyle name="Ghi chú 9 2 13" xfId="12860"/>
    <cellStyle name="Ghi chú 9 2 2" xfId="12861"/>
    <cellStyle name="Ghi chú 9 2 3" xfId="12864"/>
    <cellStyle name="Ghi chú 9 2 4" xfId="12867"/>
    <cellStyle name="Ghi chú 9 2 5" xfId="12870"/>
    <cellStyle name="Ghi chú 9 2 6" xfId="12873"/>
    <cellStyle name="Ghi chú 9 2 7" xfId="12876"/>
    <cellStyle name="Ghi chú 9 2 8" xfId="1887"/>
    <cellStyle name="Ghi chú 9 2 9" xfId="12877"/>
    <cellStyle name="Ghi chú 9 3" xfId="12878"/>
    <cellStyle name="Ghi chú 9 3 10" xfId="12880"/>
    <cellStyle name="Ghi chú 9 3 11" xfId="12882"/>
    <cellStyle name="Ghi chú 9 3 12" xfId="12884"/>
    <cellStyle name="Ghi chú 9 3 13" xfId="12886"/>
    <cellStyle name="Ghi chú 9 3 2" xfId="12888"/>
    <cellStyle name="Ghi chú 9 3 3" xfId="12892"/>
    <cellStyle name="Ghi chú 9 3 4" xfId="12896"/>
    <cellStyle name="Ghi chú 9 3 5" xfId="12900"/>
    <cellStyle name="Ghi chú 9 3 6" xfId="12903"/>
    <cellStyle name="Ghi chú 9 3 7" xfId="12906"/>
    <cellStyle name="Ghi chú 9 3 8" xfId="12907"/>
    <cellStyle name="Ghi chú 9 3 9" xfId="12908"/>
    <cellStyle name="Ghi chú 9 4" xfId="1404"/>
    <cellStyle name="Ghi chú 9 4 10" xfId="12909"/>
    <cellStyle name="Ghi chú 9 4 11" xfId="12911"/>
    <cellStyle name="Ghi chú 9 4 12" xfId="12913"/>
    <cellStyle name="Ghi chú 9 4 13" xfId="12917"/>
    <cellStyle name="Ghi chú 9 4 2" xfId="12921"/>
    <cellStyle name="Ghi chú 9 4 3" xfId="2098"/>
    <cellStyle name="Ghi chú 9 4 4" xfId="12922"/>
    <cellStyle name="Ghi chú 9 4 5" xfId="12923"/>
    <cellStyle name="Ghi chú 9 4 6" xfId="12924"/>
    <cellStyle name="Ghi chú 9 4 7" xfId="12925"/>
    <cellStyle name="Ghi chú 9 4 8" xfId="12927"/>
    <cellStyle name="Ghi chú 9 4 9" xfId="12929"/>
    <cellStyle name="Ghi chú 9 5" xfId="12931"/>
    <cellStyle name="Ghi chú 9 6" xfId="12933"/>
    <cellStyle name="Ghi chú 9 7" xfId="12934"/>
    <cellStyle name="Ghi chú 9 8" xfId="3086"/>
    <cellStyle name="Ghi chú 9 9" xfId="12935"/>
    <cellStyle name="gia" xfId="949"/>
    <cellStyle name="GIA-MOI" xfId="12936"/>
    <cellStyle name="Good 2" xfId="12938"/>
    <cellStyle name="Grey" xfId="11278"/>
    <cellStyle name="Grey 10" xfId="12939"/>
    <cellStyle name="Grey 11" xfId="12941"/>
    <cellStyle name="Grey 12" xfId="12943"/>
    <cellStyle name="Grey 13" xfId="12945"/>
    <cellStyle name="Grey 14" xfId="12946"/>
    <cellStyle name="Grey 15" xfId="12947"/>
    <cellStyle name="Grey 16" xfId="12948"/>
    <cellStyle name="Grey 2" xfId="12949"/>
    <cellStyle name="Grey 3" xfId="12950"/>
    <cellStyle name="Grey 4" xfId="12951"/>
    <cellStyle name="Grey 5" xfId="12952"/>
    <cellStyle name="Grey 6" xfId="12953"/>
    <cellStyle name="Grey 7" xfId="12954"/>
    <cellStyle name="Grey 8" xfId="12955"/>
    <cellStyle name="Grey 9" xfId="7361"/>
    <cellStyle name="Grey_KH TPCP 2016-2020 (tong hop)" xfId="12956"/>
    <cellStyle name="Group" xfId="12957"/>
    <cellStyle name="H" xfId="12958"/>
    <cellStyle name="ha" xfId="12959"/>
    <cellStyle name="HAI" xfId="12961"/>
    <cellStyle name="Head 1" xfId="12962"/>
    <cellStyle name="HEADER" xfId="11733"/>
    <cellStyle name="HEADER 2" xfId="12963"/>
    <cellStyle name="Header1" xfId="12964"/>
    <cellStyle name="Header1 2" xfId="12965"/>
    <cellStyle name="Header2" xfId="12967"/>
    <cellStyle name="Header2 10" xfId="12969"/>
    <cellStyle name="Header2 10 10" xfId="12971"/>
    <cellStyle name="Header2 10 11" xfId="12973"/>
    <cellStyle name="Header2 10 2" xfId="12974"/>
    <cellStyle name="Header2 10 2 10" xfId="12975"/>
    <cellStyle name="Header2 10 2 2" xfId="10877"/>
    <cellStyle name="Header2 10 2 3" xfId="10879"/>
    <cellStyle name="Header2 10 2 4" xfId="9493"/>
    <cellStyle name="Header2 10 2 5" xfId="9495"/>
    <cellStyle name="Header2 10 2 6" xfId="9497"/>
    <cellStyle name="Header2 10 2 7" xfId="9499"/>
    <cellStyle name="Header2 10 2 8" xfId="12977"/>
    <cellStyle name="Header2 10 2 9" xfId="12978"/>
    <cellStyle name="Header2 10 3" xfId="12979"/>
    <cellStyle name="Header2 10 4" xfId="12980"/>
    <cellStyle name="Header2 10 5" xfId="12981"/>
    <cellStyle name="Header2 10 6" xfId="12982"/>
    <cellStyle name="Header2 10 7" xfId="12983"/>
    <cellStyle name="Header2 10 8" xfId="12984"/>
    <cellStyle name="Header2 10 9" xfId="12985"/>
    <cellStyle name="Header2 11" xfId="12988"/>
    <cellStyle name="Header2 11 10" xfId="12990"/>
    <cellStyle name="Header2 11 11" xfId="12991"/>
    <cellStyle name="Header2 11 2" xfId="12992"/>
    <cellStyle name="Header2 11 2 10" xfId="12994"/>
    <cellStyle name="Header2 11 2 2" xfId="12997"/>
    <cellStyle name="Header2 11 2 3" xfId="12998"/>
    <cellStyle name="Header2 11 2 4" xfId="13000"/>
    <cellStyle name="Header2 11 2 5" xfId="13003"/>
    <cellStyle name="Header2 11 2 6" xfId="13006"/>
    <cellStyle name="Header2 11 2 7" xfId="13009"/>
    <cellStyle name="Header2 11 2 8" xfId="13012"/>
    <cellStyle name="Header2 11 2 9" xfId="13014"/>
    <cellStyle name="Header2 11 3" xfId="13017"/>
    <cellStyle name="Header2 11 4" xfId="13019"/>
    <cellStyle name="Header2 11 5" xfId="13021"/>
    <cellStyle name="Header2 11 6" xfId="13023"/>
    <cellStyle name="Header2 11 7" xfId="13024"/>
    <cellStyle name="Header2 11 8" xfId="13025"/>
    <cellStyle name="Header2 11 9" xfId="13026"/>
    <cellStyle name="Header2 12" xfId="13028"/>
    <cellStyle name="Header2 12 10" xfId="13032"/>
    <cellStyle name="Header2 12 11" xfId="13036"/>
    <cellStyle name="Header2 12 2" xfId="13038"/>
    <cellStyle name="Header2 12 2 10" xfId="5772"/>
    <cellStyle name="Header2 12 2 2" xfId="1438"/>
    <cellStyle name="Header2 12 2 3" xfId="13040"/>
    <cellStyle name="Header2 12 2 4" xfId="13041"/>
    <cellStyle name="Header2 12 2 5" xfId="13042"/>
    <cellStyle name="Header2 12 2 6" xfId="13043"/>
    <cellStyle name="Header2 12 2 7" xfId="13044"/>
    <cellStyle name="Header2 12 2 8" xfId="13045"/>
    <cellStyle name="Header2 12 2 9" xfId="13046"/>
    <cellStyle name="Header2 12 3" xfId="13047"/>
    <cellStyle name="Header2 12 4" xfId="13049"/>
    <cellStyle name="Header2 12 5" xfId="13051"/>
    <cellStyle name="Header2 12 6" xfId="13053"/>
    <cellStyle name="Header2 12 7" xfId="10444"/>
    <cellStyle name="Header2 12 8" xfId="10448"/>
    <cellStyle name="Header2 12 9" xfId="10452"/>
    <cellStyle name="Header2 13" xfId="13055"/>
    <cellStyle name="Header2 13 10" xfId="13058"/>
    <cellStyle name="Header2 13 11" xfId="13060"/>
    <cellStyle name="Header2 13 2" xfId="13062"/>
    <cellStyle name="Header2 13 2 10" xfId="13064"/>
    <cellStyle name="Header2 13 2 2" xfId="13065"/>
    <cellStyle name="Header2 13 2 3" xfId="13066"/>
    <cellStyle name="Header2 13 2 4" xfId="13067"/>
    <cellStyle name="Header2 13 2 5" xfId="13070"/>
    <cellStyle name="Header2 13 2 6" xfId="13073"/>
    <cellStyle name="Header2 13 2 7" xfId="13076"/>
    <cellStyle name="Header2 13 2 8" xfId="13079"/>
    <cellStyle name="Header2 13 2 9" xfId="13080"/>
    <cellStyle name="Header2 13 3" xfId="13081"/>
    <cellStyle name="Header2 13 4" xfId="13083"/>
    <cellStyle name="Header2 13 5" xfId="13085"/>
    <cellStyle name="Header2 13 6" xfId="13087"/>
    <cellStyle name="Header2 13 7" xfId="13089"/>
    <cellStyle name="Header2 13 8" xfId="13091"/>
    <cellStyle name="Header2 13 9" xfId="13093"/>
    <cellStyle name="Header2 14" xfId="12335"/>
    <cellStyle name="Header2 14 10" xfId="13094"/>
    <cellStyle name="Header2 14 11" xfId="13095"/>
    <cellStyle name="Header2 14 2" xfId="13096"/>
    <cellStyle name="Header2 14 2 10" xfId="13097"/>
    <cellStyle name="Header2 14 2 2" xfId="13098"/>
    <cellStyle name="Header2 14 2 3" xfId="13100"/>
    <cellStyle name="Header2 14 2 4" xfId="13102"/>
    <cellStyle name="Header2 14 2 5" xfId="13103"/>
    <cellStyle name="Header2 14 2 6" xfId="13104"/>
    <cellStyle name="Header2 14 2 7" xfId="8821"/>
    <cellStyle name="Header2 14 2 8" xfId="8847"/>
    <cellStyle name="Header2 14 2 9" xfId="8879"/>
    <cellStyle name="Header2 14 3" xfId="11131"/>
    <cellStyle name="Header2 14 4" xfId="13105"/>
    <cellStyle name="Header2 14 5" xfId="13107"/>
    <cellStyle name="Header2 14 6" xfId="13109"/>
    <cellStyle name="Header2 14 7" xfId="13111"/>
    <cellStyle name="Header2 14 8" xfId="13113"/>
    <cellStyle name="Header2 14 9" xfId="13114"/>
    <cellStyle name="Header2 15" xfId="12338"/>
    <cellStyle name="Header2 15 10" xfId="13115"/>
    <cellStyle name="Header2 15 11" xfId="13118"/>
    <cellStyle name="Header2 15 2" xfId="13120"/>
    <cellStyle name="Header2 15 2 10" xfId="13121"/>
    <cellStyle name="Header2 15 2 2" xfId="10968"/>
    <cellStyle name="Header2 15 2 3" xfId="10971"/>
    <cellStyle name="Header2 15 2 4" xfId="9568"/>
    <cellStyle name="Header2 15 2 5" xfId="9571"/>
    <cellStyle name="Header2 15 2 6" xfId="9573"/>
    <cellStyle name="Header2 15 2 7" xfId="9575"/>
    <cellStyle name="Header2 15 2 8" xfId="13123"/>
    <cellStyle name="Header2 15 2 9" xfId="13124"/>
    <cellStyle name="Header2 15 3" xfId="13125"/>
    <cellStyle name="Header2 15 4" xfId="13126"/>
    <cellStyle name="Header2 15 5" xfId="13128"/>
    <cellStyle name="Header2 15 6" xfId="13130"/>
    <cellStyle name="Header2 15 7" xfId="13132"/>
    <cellStyle name="Header2 15 8" xfId="13134"/>
    <cellStyle name="Header2 15 9" xfId="13136"/>
    <cellStyle name="Header2 16" xfId="12341"/>
    <cellStyle name="Header2 16 10" xfId="13138"/>
    <cellStyle name="Header2 16 2" xfId="207"/>
    <cellStyle name="Header2 16 3" xfId="131"/>
    <cellStyle name="Header2 16 4" xfId="59"/>
    <cellStyle name="Header2 16 5" xfId="245"/>
    <cellStyle name="Header2 16 6" xfId="275"/>
    <cellStyle name="Header2 16 7" xfId="2508"/>
    <cellStyle name="Header2 16 8" xfId="13141"/>
    <cellStyle name="Header2 16 9" xfId="6520"/>
    <cellStyle name="Header2 17" xfId="12346"/>
    <cellStyle name="Header2 18" xfId="13142"/>
    <cellStyle name="Header2 19" xfId="13146"/>
    <cellStyle name="Header2 2" xfId="13149"/>
    <cellStyle name="Header2 2 10" xfId="10401"/>
    <cellStyle name="Header2 2 11" xfId="13151"/>
    <cellStyle name="Header2 2 2" xfId="13153"/>
    <cellStyle name="Header2 2 2 10" xfId="13155"/>
    <cellStyle name="Header2 2 2 2" xfId="13158"/>
    <cellStyle name="Header2 2 2 3" xfId="13162"/>
    <cellStyle name="Header2 2 2 4" xfId="13165"/>
    <cellStyle name="Header2 2 2 5" xfId="13168"/>
    <cellStyle name="Header2 2 2 6" xfId="13171"/>
    <cellStyle name="Header2 2 2 7" xfId="13172"/>
    <cellStyle name="Header2 2 2 8" xfId="13174"/>
    <cellStyle name="Header2 2 2 9" xfId="13176"/>
    <cellStyle name="Header2 2 3" xfId="13178"/>
    <cellStyle name="Header2 2 4" xfId="13180"/>
    <cellStyle name="Header2 2 5" xfId="13182"/>
    <cellStyle name="Header2 2 6" xfId="13186"/>
    <cellStyle name="Header2 2 7" xfId="3019"/>
    <cellStyle name="Header2 2 8" xfId="2364"/>
    <cellStyle name="Header2 2 9" xfId="13191"/>
    <cellStyle name="Header2 20" xfId="12339"/>
    <cellStyle name="Header2 21" xfId="12342"/>
    <cellStyle name="Header2 22" xfId="12347"/>
    <cellStyle name="Header2 23" xfId="13143"/>
    <cellStyle name="Header2 24" xfId="13147"/>
    <cellStyle name="Header2 25" xfId="13194"/>
    <cellStyle name="Header2 3" xfId="13195"/>
    <cellStyle name="Header2 3 10" xfId="10425"/>
    <cellStyle name="Header2 3 11" xfId="13197"/>
    <cellStyle name="Header2 3 2" xfId="13198"/>
    <cellStyle name="Header2 3 2 10" xfId="13199"/>
    <cellStyle name="Header2 3 2 2" xfId="13200"/>
    <cellStyle name="Header2 3 2 3" xfId="13204"/>
    <cellStyle name="Header2 3 2 4" xfId="13207"/>
    <cellStyle name="Header2 3 2 5" xfId="13209"/>
    <cellStyle name="Header2 3 2 6" xfId="1447"/>
    <cellStyle name="Header2 3 2 7" xfId="13211"/>
    <cellStyle name="Header2 3 2 8" xfId="13212"/>
    <cellStyle name="Header2 3 2 9" xfId="13213"/>
    <cellStyle name="Header2 3 3" xfId="13214"/>
    <cellStyle name="Header2 3 4" xfId="13215"/>
    <cellStyle name="Header2 3 5" xfId="13216"/>
    <cellStyle name="Header2 3 6" xfId="13218"/>
    <cellStyle name="Header2 3 7" xfId="13221"/>
    <cellStyle name="Header2 3 8" xfId="13224"/>
    <cellStyle name="Header2 3 9" xfId="13227"/>
    <cellStyle name="Header2 4" xfId="13229"/>
    <cellStyle name="Header2 4 10" xfId="10456"/>
    <cellStyle name="Header2 4 11" xfId="13232"/>
    <cellStyle name="Header2 4 2" xfId="13235"/>
    <cellStyle name="Header2 4 2 10" xfId="13236"/>
    <cellStyle name="Header2 4 2 2" xfId="13238"/>
    <cellStyle name="Header2 4 2 3" xfId="13244"/>
    <cellStyle name="Header2 4 2 4" xfId="13245"/>
    <cellStyle name="Header2 4 2 5" xfId="13246"/>
    <cellStyle name="Header2 4 2 6" xfId="13247"/>
    <cellStyle name="Header2 4 2 7" xfId="13248"/>
    <cellStyle name="Header2 4 2 8" xfId="13249"/>
    <cellStyle name="Header2 4 2 9" xfId="13251"/>
    <cellStyle name="Header2 4 3" xfId="13253"/>
    <cellStyle name="Header2 4 4" xfId="13255"/>
    <cellStyle name="Header2 4 5" xfId="6098"/>
    <cellStyle name="Header2 4 6" xfId="13257"/>
    <cellStyle name="Header2 4 7" xfId="13260"/>
    <cellStyle name="Header2 4 8" xfId="13263"/>
    <cellStyle name="Header2 4 9" xfId="13266"/>
    <cellStyle name="Header2 5" xfId="13269"/>
    <cellStyle name="Header2 5 10" xfId="6541"/>
    <cellStyle name="Header2 5 11" xfId="2109"/>
    <cellStyle name="Header2 5 2" xfId="13271"/>
    <cellStyle name="Header2 5 2 10" xfId="13272"/>
    <cellStyle name="Header2 5 2 2" xfId="13273"/>
    <cellStyle name="Header2 5 2 3" xfId="13274"/>
    <cellStyle name="Header2 5 2 4" xfId="13275"/>
    <cellStyle name="Header2 5 2 5" xfId="13276"/>
    <cellStyle name="Header2 5 2 6" xfId="13277"/>
    <cellStyle name="Header2 5 2 7" xfId="13278"/>
    <cellStyle name="Header2 5 2 8" xfId="13279"/>
    <cellStyle name="Header2 5 2 9" xfId="13280"/>
    <cellStyle name="Header2 5 3" xfId="13281"/>
    <cellStyle name="Header2 5 4" xfId="13282"/>
    <cellStyle name="Header2 5 5" xfId="13283"/>
    <cellStyle name="Header2 5 6" xfId="13284"/>
    <cellStyle name="Header2 5 7" xfId="13285"/>
    <cellStyle name="Header2 5 8" xfId="13286"/>
    <cellStyle name="Header2 5 9" xfId="13287"/>
    <cellStyle name="Header2 6" xfId="13288"/>
    <cellStyle name="Header2 6 10" xfId="13291"/>
    <cellStyle name="Header2 6 11" xfId="13294"/>
    <cellStyle name="Header2 6 2" xfId="13296"/>
    <cellStyle name="Header2 6 2 10" xfId="13298"/>
    <cellStyle name="Header2 6 2 2" xfId="10191"/>
    <cellStyle name="Header2 6 2 3" xfId="10194"/>
    <cellStyle name="Header2 6 2 4" xfId="10197"/>
    <cellStyle name="Header2 6 2 5" xfId="10647"/>
    <cellStyle name="Header2 6 2 6" xfId="10649"/>
    <cellStyle name="Header2 6 2 7" xfId="10651"/>
    <cellStyle name="Header2 6 2 8" xfId="10653"/>
    <cellStyle name="Header2 6 2 9" xfId="10656"/>
    <cellStyle name="Header2 6 3" xfId="13299"/>
    <cellStyle name="Header2 6 4" xfId="13300"/>
    <cellStyle name="Header2 6 5" xfId="13301"/>
    <cellStyle name="Header2 6 6" xfId="13303"/>
    <cellStyle name="Header2 6 7" xfId="13304"/>
    <cellStyle name="Header2 6 8" xfId="13305"/>
    <cellStyle name="Header2 6 9" xfId="13306"/>
    <cellStyle name="Header2 7" xfId="6093"/>
    <cellStyle name="Header2 7 10" xfId="13307"/>
    <cellStyle name="Header2 7 11" xfId="13308"/>
    <cellStyle name="Header2 7 2" xfId="5610"/>
    <cellStyle name="Header2 7 2 10" xfId="13309"/>
    <cellStyle name="Header2 7 2 2" xfId="67"/>
    <cellStyle name="Header2 7 2 3" xfId="13310"/>
    <cellStyle name="Header2 7 2 4" xfId="13313"/>
    <cellStyle name="Header2 7 2 5" xfId="13316"/>
    <cellStyle name="Header2 7 2 6" xfId="13319"/>
    <cellStyle name="Header2 7 2 7" xfId="13321"/>
    <cellStyle name="Header2 7 2 8" xfId="13322"/>
    <cellStyle name="Header2 7 2 9" xfId="13323"/>
    <cellStyle name="Header2 7 3" xfId="11544"/>
    <cellStyle name="Header2 7 4" xfId="11546"/>
    <cellStyle name="Header2 7 5" xfId="11549"/>
    <cellStyle name="Header2 7 6" xfId="11552"/>
    <cellStyle name="Header2 7 7" xfId="11554"/>
    <cellStyle name="Header2 7 8" xfId="11556"/>
    <cellStyle name="Header2 7 9" xfId="11558"/>
    <cellStyle name="Header2 8" xfId="13325"/>
    <cellStyle name="Header2 8 10" xfId="13327"/>
    <cellStyle name="Header2 8 11" xfId="13329"/>
    <cellStyle name="Header2 8 2" xfId="13331"/>
    <cellStyle name="Header2 8 2 10" xfId="13332"/>
    <cellStyle name="Header2 8 2 2" xfId="13333"/>
    <cellStyle name="Header2 8 2 3" xfId="13336"/>
    <cellStyle name="Header2 8 2 4" xfId="13339"/>
    <cellStyle name="Header2 8 2 5" xfId="13343"/>
    <cellStyle name="Header2 8 2 6" xfId="13348"/>
    <cellStyle name="Header2 8 2 7" xfId="13353"/>
    <cellStyle name="Header2 8 2 8" xfId="13357"/>
    <cellStyle name="Header2 8 2 9" xfId="13360"/>
    <cellStyle name="Header2 8 3" xfId="13361"/>
    <cellStyle name="Header2 8 4" xfId="13362"/>
    <cellStyle name="Header2 8 5" xfId="13363"/>
    <cellStyle name="Header2 8 6" xfId="13364"/>
    <cellStyle name="Header2 8 7" xfId="13365"/>
    <cellStyle name="Header2 8 8" xfId="13366"/>
    <cellStyle name="Header2 8 9" xfId="13367"/>
    <cellStyle name="Header2 9" xfId="13368"/>
    <cellStyle name="Header2 9 10" xfId="13370"/>
    <cellStyle name="Header2 9 11" xfId="13372"/>
    <cellStyle name="Header2 9 2" xfId="13374"/>
    <cellStyle name="Header2 9 2 10" xfId="13377"/>
    <cellStyle name="Header2 9 2 2" xfId="13379"/>
    <cellStyle name="Header2 9 2 3" xfId="13380"/>
    <cellStyle name="Header2 9 2 4" xfId="13381"/>
    <cellStyle name="Header2 9 2 5" xfId="13382"/>
    <cellStyle name="Header2 9 2 6" xfId="13383"/>
    <cellStyle name="Header2 9 2 7" xfId="13384"/>
    <cellStyle name="Header2 9 2 8" xfId="13385"/>
    <cellStyle name="Header2 9 2 9" xfId="13387"/>
    <cellStyle name="Header2 9 3" xfId="13388"/>
    <cellStyle name="Header2 9 4" xfId="13389"/>
    <cellStyle name="Header2 9 5" xfId="13391"/>
    <cellStyle name="Header2 9 6" xfId="13393"/>
    <cellStyle name="Header2 9 7" xfId="13395"/>
    <cellStyle name="Header2 9 8" xfId="13397"/>
    <cellStyle name="Header2 9 9" xfId="13398"/>
    <cellStyle name="Heading" xfId="13399"/>
    <cellStyle name="Heading 1 2" xfId="13400"/>
    <cellStyle name="Heading 2 2" xfId="13401"/>
    <cellStyle name="Heading 3 2" xfId="13402"/>
    <cellStyle name="Heading 4 2" xfId="13403"/>
    <cellStyle name="Heading No Underline" xfId="13404"/>
    <cellStyle name="Heading With Underline" xfId="13405"/>
    <cellStyle name="Heading1" xfId="13408"/>
    <cellStyle name="Heading2" xfId="13409"/>
    <cellStyle name="HEADINGS" xfId="1950"/>
    <cellStyle name="HEADINGSTOP" xfId="13410"/>
    <cellStyle name="headoption" xfId="11610"/>
    <cellStyle name="headoption 10" xfId="13411"/>
    <cellStyle name="headoption 11" xfId="13412"/>
    <cellStyle name="headoption 12" xfId="13413"/>
    <cellStyle name="headoption 13" xfId="13414"/>
    <cellStyle name="headoption 14" xfId="13416"/>
    <cellStyle name="headoption 2" xfId="13417"/>
    <cellStyle name="headoption 2 10" xfId="13419"/>
    <cellStyle name="headoption 2 11" xfId="13420"/>
    <cellStyle name="headoption 2 12" xfId="13421"/>
    <cellStyle name="headoption 2 2" xfId="13422"/>
    <cellStyle name="headoption 2 2 10" xfId="13424"/>
    <cellStyle name="headoption 2 2 11" xfId="13426"/>
    <cellStyle name="headoption 2 2 2" xfId="13428"/>
    <cellStyle name="headoption 2 2 3" xfId="1995"/>
    <cellStyle name="headoption 2 2 4" xfId="3592"/>
    <cellStyle name="headoption 2 2 5" xfId="3597"/>
    <cellStyle name="headoption 2 2 6" xfId="3602"/>
    <cellStyle name="headoption 2 2 7" xfId="1598"/>
    <cellStyle name="headoption 2 2 8" xfId="3609"/>
    <cellStyle name="headoption 2 2 9" xfId="5974"/>
    <cellStyle name="headoption 2 3" xfId="13429"/>
    <cellStyle name="headoption 2 4" xfId="13430"/>
    <cellStyle name="headoption 2 5" xfId="13431"/>
    <cellStyle name="headoption 2 6" xfId="13432"/>
    <cellStyle name="headoption 2 7" xfId="13433"/>
    <cellStyle name="headoption 2 8" xfId="13434"/>
    <cellStyle name="headoption 2 9" xfId="13435"/>
    <cellStyle name="headoption 3" xfId="13436"/>
    <cellStyle name="headoption 3 10" xfId="13437"/>
    <cellStyle name="headoption 3 11" xfId="13439"/>
    <cellStyle name="headoption 3 12" xfId="13440"/>
    <cellStyle name="headoption 3 2" xfId="13441"/>
    <cellStyle name="headoption 3 2 10" xfId="13445"/>
    <cellStyle name="headoption 3 2 11" xfId="13446"/>
    <cellStyle name="headoption 3 2 2" xfId="13447"/>
    <cellStyle name="headoption 3 2 3" xfId="6918"/>
    <cellStyle name="headoption 3 2 4" xfId="6921"/>
    <cellStyle name="headoption 3 2 5" xfId="6924"/>
    <cellStyle name="headoption 3 2 6" xfId="3290"/>
    <cellStyle name="headoption 3 2 7" xfId="1565"/>
    <cellStyle name="headoption 3 2 8" xfId="6188"/>
    <cellStyle name="headoption 3 2 9" xfId="6195"/>
    <cellStyle name="headoption 3 3" xfId="13449"/>
    <cellStyle name="headoption 3 4" xfId="13453"/>
    <cellStyle name="headoption 3 5" xfId="13457"/>
    <cellStyle name="headoption 3 6" xfId="13461"/>
    <cellStyle name="headoption 3 7" xfId="13465"/>
    <cellStyle name="headoption 3 8" xfId="13467"/>
    <cellStyle name="headoption 3 9" xfId="13470"/>
    <cellStyle name="headoption 4" xfId="13471"/>
    <cellStyle name="headoption 4 10" xfId="13473"/>
    <cellStyle name="headoption 4 11" xfId="13474"/>
    <cellStyle name="headoption 4 2" xfId="13475"/>
    <cellStyle name="headoption 4 3" xfId="13479"/>
    <cellStyle name="headoption 4 4" xfId="13483"/>
    <cellStyle name="headoption 4 5" xfId="13487"/>
    <cellStyle name="headoption 4 6" xfId="13491"/>
    <cellStyle name="headoption 4 7" xfId="13495"/>
    <cellStyle name="headoption 4 8" xfId="13497"/>
    <cellStyle name="headoption 4 9" xfId="13499"/>
    <cellStyle name="headoption 5" xfId="13501"/>
    <cellStyle name="headoption 6" xfId="13502"/>
    <cellStyle name="headoption 7" xfId="13503"/>
    <cellStyle name="headoption 8" xfId="13504"/>
    <cellStyle name="headoption 9" xfId="13505"/>
    <cellStyle name="Hoa-Scholl" xfId="13506"/>
    <cellStyle name="Hoa-Scholl 10" xfId="13507"/>
    <cellStyle name="Hoa-Scholl 11" xfId="13510"/>
    <cellStyle name="Hoa-Scholl 12" xfId="13512"/>
    <cellStyle name="Hoa-Scholl 13" xfId="13514"/>
    <cellStyle name="Hoa-Scholl 2" xfId="13516"/>
    <cellStyle name="Hoa-Scholl 2 10" xfId="13517"/>
    <cellStyle name="Hoa-Scholl 2 11" xfId="13518"/>
    <cellStyle name="Hoa-Scholl 2 12" xfId="13519"/>
    <cellStyle name="Hoa-Scholl 2 2" xfId="13520"/>
    <cellStyle name="Hoa-Scholl 2 2 10" xfId="13521"/>
    <cellStyle name="Hoa-Scholl 2 2 11" xfId="13522"/>
    <cellStyle name="Hoa-Scholl 2 2 2" xfId="13523"/>
    <cellStyle name="Hoa-Scholl 2 2 3" xfId="13524"/>
    <cellStyle name="Hoa-Scholl 2 2 4" xfId="13526"/>
    <cellStyle name="Hoa-Scholl 2 2 5" xfId="13528"/>
    <cellStyle name="Hoa-Scholl 2 2 6" xfId="13529"/>
    <cellStyle name="Hoa-Scholl 2 2 7" xfId="13530"/>
    <cellStyle name="Hoa-Scholl 2 2 8" xfId="13532"/>
    <cellStyle name="Hoa-Scholl 2 2 9" xfId="13534"/>
    <cellStyle name="Hoa-Scholl 2 3" xfId="13535"/>
    <cellStyle name="Hoa-Scholl 2 4" xfId="13536"/>
    <cellStyle name="Hoa-Scholl 2 5" xfId="1752"/>
    <cellStyle name="Hoa-Scholl 2 6" xfId="13537"/>
    <cellStyle name="Hoa-Scholl 2 7" xfId="13538"/>
    <cellStyle name="Hoa-Scholl 2 8" xfId="13539"/>
    <cellStyle name="Hoa-Scholl 2 9" xfId="13540"/>
    <cellStyle name="Hoa-Scholl 3" xfId="13541"/>
    <cellStyle name="Hoa-Scholl 3 10" xfId="4406"/>
    <cellStyle name="Hoa-Scholl 3 11" xfId="4408"/>
    <cellStyle name="Hoa-Scholl 3 2" xfId="13542"/>
    <cellStyle name="Hoa-Scholl 3 3" xfId="13543"/>
    <cellStyle name="Hoa-Scholl 3 4" xfId="13544"/>
    <cellStyle name="Hoa-Scholl 3 5" xfId="13545"/>
    <cellStyle name="Hoa-Scholl 3 6" xfId="13547"/>
    <cellStyle name="Hoa-Scholl 3 7" xfId="13548"/>
    <cellStyle name="Hoa-Scholl 3 8" xfId="12130"/>
    <cellStyle name="Hoa-Scholl 3 9" xfId="12132"/>
    <cellStyle name="Hoa-Scholl 4" xfId="13549"/>
    <cellStyle name="Hoa-Scholl 5" xfId="13550"/>
    <cellStyle name="Hoa-Scholl 6" xfId="13552"/>
    <cellStyle name="Hoa-Scholl 7" xfId="13554"/>
    <cellStyle name="Hoa-Scholl 8" xfId="13556"/>
    <cellStyle name="Hoa-Scholl 9" xfId="13558"/>
    <cellStyle name="HUY" xfId="13561"/>
    <cellStyle name="i phÝ kh¸c_B¶ng 2" xfId="2502"/>
    <cellStyle name="I.3" xfId="13563"/>
    <cellStyle name="i·0" xfId="13565"/>
    <cellStyle name="i·0 2" xfId="13568"/>
    <cellStyle name="ï-¾È»ê_BiÓu TB" xfId="13570"/>
    <cellStyle name="Input [yellow]" xfId="13572"/>
    <cellStyle name="Input [yellow] 10" xfId="13573"/>
    <cellStyle name="Input [yellow] 10 10" xfId="13574"/>
    <cellStyle name="Input [yellow] 10 11" xfId="13575"/>
    <cellStyle name="Input [yellow] 10 12" xfId="13576"/>
    <cellStyle name="Input [yellow] 10 2" xfId="13577"/>
    <cellStyle name="Input [yellow] 10 2 10" xfId="13578"/>
    <cellStyle name="Input [yellow] 10 2 11" xfId="13579"/>
    <cellStyle name="Input [yellow] 10 2 2" xfId="13580"/>
    <cellStyle name="Input [yellow] 10 2 3" xfId="13582"/>
    <cellStyle name="Input [yellow] 10 2 4" xfId="13584"/>
    <cellStyle name="Input [yellow] 10 2 5" xfId="13585"/>
    <cellStyle name="Input [yellow] 10 2 6" xfId="13586"/>
    <cellStyle name="Input [yellow] 10 2 7" xfId="13587"/>
    <cellStyle name="Input [yellow] 10 2 8" xfId="323"/>
    <cellStyle name="Input [yellow] 10 2 9" xfId="13589"/>
    <cellStyle name="Input [yellow] 10 3" xfId="13591"/>
    <cellStyle name="Input [yellow] 10 4" xfId="13592"/>
    <cellStyle name="Input [yellow] 10 5" xfId="13593"/>
    <cellStyle name="Input [yellow] 10 6" xfId="13594"/>
    <cellStyle name="Input [yellow] 10 7" xfId="13595"/>
    <cellStyle name="Input [yellow] 10 8" xfId="13596"/>
    <cellStyle name="Input [yellow] 10 9" xfId="13597"/>
    <cellStyle name="Input [yellow] 11" xfId="13598"/>
    <cellStyle name="Input [yellow] 11 10" xfId="13600"/>
    <cellStyle name="Input [yellow] 11 11" xfId="13602"/>
    <cellStyle name="Input [yellow] 11 12" xfId="13603"/>
    <cellStyle name="Input [yellow] 11 2" xfId="13604"/>
    <cellStyle name="Input [yellow] 11 2 10" xfId="13605"/>
    <cellStyle name="Input [yellow] 11 2 11" xfId="13606"/>
    <cellStyle name="Input [yellow] 11 2 2" xfId="13607"/>
    <cellStyle name="Input [yellow] 11 2 3" xfId="13608"/>
    <cellStyle name="Input [yellow] 11 2 4" xfId="13609"/>
    <cellStyle name="Input [yellow] 11 2 5" xfId="13610"/>
    <cellStyle name="Input [yellow] 11 2 6" xfId="13611"/>
    <cellStyle name="Input [yellow] 11 2 7" xfId="13614"/>
    <cellStyle name="Input [yellow] 11 2 8" xfId="13616"/>
    <cellStyle name="Input [yellow] 11 2 9" xfId="13618"/>
    <cellStyle name="Input [yellow] 11 3" xfId="13620"/>
    <cellStyle name="Input [yellow] 11 4" xfId="13621"/>
    <cellStyle name="Input [yellow] 11 5" xfId="13622"/>
    <cellStyle name="Input [yellow] 11 6" xfId="13623"/>
    <cellStyle name="Input [yellow] 11 7" xfId="13625"/>
    <cellStyle name="Input [yellow] 11 8" xfId="13627"/>
    <cellStyle name="Input [yellow] 11 9" xfId="13629"/>
    <cellStyle name="Input [yellow] 12" xfId="13631"/>
    <cellStyle name="Input [yellow] 12 10" xfId="13632"/>
    <cellStyle name="Input [yellow] 12 11" xfId="13633"/>
    <cellStyle name="Input [yellow] 12 12" xfId="13634"/>
    <cellStyle name="Input [yellow] 12 2" xfId="13635"/>
    <cellStyle name="Input [yellow] 12 2 10" xfId="13636"/>
    <cellStyle name="Input [yellow] 12 2 11" xfId="13638"/>
    <cellStyle name="Input [yellow] 12 2 2" xfId="13640"/>
    <cellStyle name="Input [yellow] 12 2 3" xfId="13641"/>
    <cellStyle name="Input [yellow] 12 2 4" xfId="13643"/>
    <cellStyle name="Input [yellow] 12 2 5" xfId="13645"/>
    <cellStyle name="Input [yellow] 12 2 6" xfId="13647"/>
    <cellStyle name="Input [yellow] 12 2 7" xfId="13650"/>
    <cellStyle name="Input [yellow] 12 2 8" xfId="13653"/>
    <cellStyle name="Input [yellow] 12 2 9" xfId="13655"/>
    <cellStyle name="Input [yellow] 12 3" xfId="13657"/>
    <cellStyle name="Input [yellow] 12 4" xfId="13658"/>
    <cellStyle name="Input [yellow] 12 5" xfId="13659"/>
    <cellStyle name="Input [yellow] 12 6" xfId="13660"/>
    <cellStyle name="Input [yellow] 12 7" xfId="13661"/>
    <cellStyle name="Input [yellow] 12 8" xfId="13662"/>
    <cellStyle name="Input [yellow] 12 9" xfId="13663"/>
    <cellStyle name="Input [yellow] 13" xfId="13664"/>
    <cellStyle name="Input [yellow] 13 10" xfId="13665"/>
    <cellStyle name="Input [yellow] 13 11" xfId="13666"/>
    <cellStyle name="Input [yellow] 13 12" xfId="13667"/>
    <cellStyle name="Input [yellow] 13 2" xfId="13668"/>
    <cellStyle name="Input [yellow] 13 2 10" xfId="13669"/>
    <cellStyle name="Input [yellow] 13 2 11" xfId="13671"/>
    <cellStyle name="Input [yellow] 13 2 2" xfId="13673"/>
    <cellStyle name="Input [yellow] 13 2 3" xfId="1412"/>
    <cellStyle name="Input [yellow] 13 2 4" xfId="13674"/>
    <cellStyle name="Input [yellow] 13 2 5" xfId="13675"/>
    <cellStyle name="Input [yellow] 13 2 6" xfId="13676"/>
    <cellStyle name="Input [yellow] 13 2 7" xfId="13678"/>
    <cellStyle name="Input [yellow] 13 2 8" xfId="13680"/>
    <cellStyle name="Input [yellow] 13 2 9" xfId="13682"/>
    <cellStyle name="Input [yellow] 13 3" xfId="13684"/>
    <cellStyle name="Input [yellow] 13 4" xfId="13685"/>
    <cellStyle name="Input [yellow] 13 5" xfId="13686"/>
    <cellStyle name="Input [yellow] 13 6" xfId="13687"/>
    <cellStyle name="Input [yellow] 13 7" xfId="13688"/>
    <cellStyle name="Input [yellow] 13 8" xfId="13689"/>
    <cellStyle name="Input [yellow] 13 9" xfId="2781"/>
    <cellStyle name="Input [yellow] 14" xfId="13690"/>
    <cellStyle name="Input [yellow] 14 10" xfId="13692"/>
    <cellStyle name="Input [yellow] 14 11" xfId="13694"/>
    <cellStyle name="Input [yellow] 14 12" xfId="13696"/>
    <cellStyle name="Input [yellow] 14 2" xfId="13698"/>
    <cellStyle name="Input [yellow] 14 2 10" xfId="13700"/>
    <cellStyle name="Input [yellow] 14 2 11" xfId="13702"/>
    <cellStyle name="Input [yellow] 14 2 2" xfId="13704"/>
    <cellStyle name="Input [yellow] 14 2 3" xfId="13705"/>
    <cellStyle name="Input [yellow] 14 2 4" xfId="13706"/>
    <cellStyle name="Input [yellow] 14 2 5" xfId="13708"/>
    <cellStyle name="Input [yellow] 14 2 6" xfId="13710"/>
    <cellStyle name="Input [yellow] 14 2 7" xfId="13712"/>
    <cellStyle name="Input [yellow] 14 2 8" xfId="13715"/>
    <cellStyle name="Input [yellow] 14 2 9" xfId="13717"/>
    <cellStyle name="Input [yellow] 14 3" xfId="13719"/>
    <cellStyle name="Input [yellow] 14 4" xfId="13721"/>
    <cellStyle name="Input [yellow] 14 5" xfId="13723"/>
    <cellStyle name="Input [yellow] 14 6" xfId="13726"/>
    <cellStyle name="Input [yellow] 14 7" xfId="13729"/>
    <cellStyle name="Input [yellow] 14 8" xfId="13732"/>
    <cellStyle name="Input [yellow] 14 9" xfId="13735"/>
    <cellStyle name="Input [yellow] 15" xfId="13739"/>
    <cellStyle name="Input [yellow] 15 10" xfId="6812"/>
    <cellStyle name="Input [yellow] 15 11" xfId="2526"/>
    <cellStyle name="Input [yellow] 15 12" xfId="13741"/>
    <cellStyle name="Input [yellow] 15 2" xfId="13743"/>
    <cellStyle name="Input [yellow] 15 2 10" xfId="13745"/>
    <cellStyle name="Input [yellow] 15 2 11" xfId="13748"/>
    <cellStyle name="Input [yellow] 15 2 2" xfId="13750"/>
    <cellStyle name="Input [yellow] 15 2 3" xfId="13751"/>
    <cellStyle name="Input [yellow] 15 2 4" xfId="13753"/>
    <cellStyle name="Input [yellow] 15 2 5" xfId="2632"/>
    <cellStyle name="Input [yellow] 15 2 6" xfId="4923"/>
    <cellStyle name="Input [yellow] 15 2 7" xfId="4929"/>
    <cellStyle name="Input [yellow] 15 2 8" xfId="3997"/>
    <cellStyle name="Input [yellow] 15 2 9" xfId="2132"/>
    <cellStyle name="Input [yellow] 15 3" xfId="13756"/>
    <cellStyle name="Input [yellow] 15 4" xfId="13758"/>
    <cellStyle name="Input [yellow] 15 5" xfId="13760"/>
    <cellStyle name="Input [yellow] 15 6" xfId="13763"/>
    <cellStyle name="Input [yellow] 15 7" xfId="13765"/>
    <cellStyle name="Input [yellow] 15 8" xfId="13766"/>
    <cellStyle name="Input [yellow] 15 9" xfId="13767"/>
    <cellStyle name="Input [yellow] 16" xfId="13768"/>
    <cellStyle name="Input [yellow] 16 10" xfId="13770"/>
    <cellStyle name="Input [yellow] 16 11" xfId="13772"/>
    <cellStyle name="Input [yellow] 16 12" xfId="13774"/>
    <cellStyle name="Input [yellow] 16 2" xfId="1655"/>
    <cellStyle name="Input [yellow] 16 2 10" xfId="13776"/>
    <cellStyle name="Input [yellow] 16 2 11" xfId="13779"/>
    <cellStyle name="Input [yellow] 16 2 2" xfId="1657"/>
    <cellStyle name="Input [yellow] 16 2 3" xfId="13782"/>
    <cellStyle name="Input [yellow] 16 2 4" xfId="13783"/>
    <cellStyle name="Input [yellow] 16 2 5" xfId="6469"/>
    <cellStyle name="Input [yellow] 16 2 6" xfId="6479"/>
    <cellStyle name="Input [yellow] 16 2 7" xfId="6490"/>
    <cellStyle name="Input [yellow] 16 2 8" xfId="3312"/>
    <cellStyle name="Input [yellow] 16 2 9" xfId="6497"/>
    <cellStyle name="Input [yellow] 16 3" xfId="1660"/>
    <cellStyle name="Input [yellow] 16 4" xfId="13784"/>
    <cellStyle name="Input [yellow] 16 5" xfId="13786"/>
    <cellStyle name="Input [yellow] 16 6" xfId="13788"/>
    <cellStyle name="Input [yellow] 16 7" xfId="13790"/>
    <cellStyle name="Input [yellow] 16 8" xfId="13792"/>
    <cellStyle name="Input [yellow] 16 9" xfId="13793"/>
    <cellStyle name="Input [yellow] 17" xfId="6743"/>
    <cellStyle name="Input [yellow] 17 10" xfId="13794"/>
    <cellStyle name="Input [yellow] 17 11" xfId="13795"/>
    <cellStyle name="Input [yellow] 17 2" xfId="2005"/>
    <cellStyle name="Input [yellow] 17 3" xfId="6746"/>
    <cellStyle name="Input [yellow] 17 4" xfId="1955"/>
    <cellStyle name="Input [yellow] 17 5" xfId="13796"/>
    <cellStyle name="Input [yellow] 17 6" xfId="13797"/>
    <cellStyle name="Input [yellow] 17 7" xfId="13799"/>
    <cellStyle name="Input [yellow] 17 8" xfId="13801"/>
    <cellStyle name="Input [yellow] 17 9" xfId="13803"/>
    <cellStyle name="Input [yellow] 18" xfId="6751"/>
    <cellStyle name="Input [yellow] 19" xfId="6756"/>
    <cellStyle name="Input [yellow] 2" xfId="13805"/>
    <cellStyle name="Input [yellow] 2 10" xfId="13806"/>
    <cellStyle name="Input [yellow] 2 11" xfId="13807"/>
    <cellStyle name="Input [yellow] 2 12" xfId="13809"/>
    <cellStyle name="Input [yellow] 2 13" xfId="13812"/>
    <cellStyle name="Input [yellow] 2 2" xfId="13815"/>
    <cellStyle name="Input [yellow] 2 2 10" xfId="13816"/>
    <cellStyle name="Input [yellow] 2 2 11" xfId="13822"/>
    <cellStyle name="Input [yellow] 2 2 12" xfId="13829"/>
    <cellStyle name="Input [yellow] 2 2 2" xfId="13834"/>
    <cellStyle name="Input [yellow] 2 2 2 10" xfId="13835"/>
    <cellStyle name="Input [yellow] 2 2 2 11" xfId="4002"/>
    <cellStyle name="Input [yellow] 2 2 2 2" xfId="13837"/>
    <cellStyle name="Input [yellow] 2 2 2 3" xfId="13838"/>
    <cellStyle name="Input [yellow] 2 2 2 4" xfId="13839"/>
    <cellStyle name="Input [yellow] 2 2 2 5" xfId="13840"/>
    <cellStyle name="Input [yellow] 2 2 2 6" xfId="13841"/>
    <cellStyle name="Input [yellow] 2 2 2 7" xfId="13842"/>
    <cellStyle name="Input [yellow] 2 2 2 8" xfId="13843"/>
    <cellStyle name="Input [yellow] 2 2 2 9" xfId="13844"/>
    <cellStyle name="Input [yellow] 2 2 3" xfId="13845"/>
    <cellStyle name="Input [yellow] 2 2 4" xfId="13846"/>
    <cellStyle name="Input [yellow] 2 2 5" xfId="13848"/>
    <cellStyle name="Input [yellow] 2 2 6" xfId="13851"/>
    <cellStyle name="Input [yellow] 2 2 7" xfId="13853"/>
    <cellStyle name="Input [yellow] 2 2 8" xfId="13855"/>
    <cellStyle name="Input [yellow] 2 2 9" xfId="13857"/>
    <cellStyle name="Input [yellow] 2 3" xfId="13859"/>
    <cellStyle name="Input [yellow] 2 3 10" xfId="13860"/>
    <cellStyle name="Input [yellow] 2 3 11" xfId="13861"/>
    <cellStyle name="Input [yellow] 2 3 2" xfId="13862"/>
    <cellStyle name="Input [yellow] 2 3 3" xfId="13863"/>
    <cellStyle name="Input [yellow] 2 3 4" xfId="13864"/>
    <cellStyle name="Input [yellow] 2 3 5" xfId="13865"/>
    <cellStyle name="Input [yellow] 2 3 6" xfId="13866"/>
    <cellStyle name="Input [yellow] 2 3 7" xfId="13867"/>
    <cellStyle name="Input [yellow] 2 3 8" xfId="13869"/>
    <cellStyle name="Input [yellow] 2 3 9" xfId="13871"/>
    <cellStyle name="Input [yellow] 2 4" xfId="13872"/>
    <cellStyle name="Input [yellow] 2 5" xfId="13873"/>
    <cellStyle name="Input [yellow] 2 6" xfId="13874"/>
    <cellStyle name="Input [yellow] 2 7" xfId="355"/>
    <cellStyle name="Input [yellow] 2 8" xfId="13875"/>
    <cellStyle name="Input [yellow] 2 9" xfId="13876"/>
    <cellStyle name="Input [yellow] 20" xfId="13740"/>
    <cellStyle name="Input [yellow] 21" xfId="13769"/>
    <cellStyle name="Input [yellow] 22" xfId="6744"/>
    <cellStyle name="Input [yellow] 23" xfId="6752"/>
    <cellStyle name="Input [yellow] 24" xfId="6757"/>
    <cellStyle name="Input [yellow] 25" xfId="7960"/>
    <cellStyle name="Input [yellow] 26" xfId="254"/>
    <cellStyle name="Input [yellow] 27" xfId="13877"/>
    <cellStyle name="Input [yellow] 3" xfId="13878"/>
    <cellStyle name="Input [yellow] 3 10" xfId="13879"/>
    <cellStyle name="Input [yellow] 3 11" xfId="13881"/>
    <cellStyle name="Input [yellow] 3 12" xfId="13883"/>
    <cellStyle name="Input [yellow] 3 2" xfId="11530"/>
    <cellStyle name="Input [yellow] 3 2 10" xfId="13885"/>
    <cellStyle name="Input [yellow] 3 2 11" xfId="13886"/>
    <cellStyle name="Input [yellow] 3 2 2" xfId="13887"/>
    <cellStyle name="Input [yellow] 3 2 3" xfId="13888"/>
    <cellStyle name="Input [yellow] 3 2 4" xfId="7199"/>
    <cellStyle name="Input [yellow] 3 2 5" xfId="13889"/>
    <cellStyle name="Input [yellow] 3 2 6" xfId="13890"/>
    <cellStyle name="Input [yellow] 3 2 7" xfId="13880"/>
    <cellStyle name="Input [yellow] 3 2 8" xfId="13882"/>
    <cellStyle name="Input [yellow] 3 2 9" xfId="13884"/>
    <cellStyle name="Input [yellow] 3 3" xfId="11532"/>
    <cellStyle name="Input [yellow] 3 4" xfId="11534"/>
    <cellStyle name="Input [yellow] 3 5" xfId="11536"/>
    <cellStyle name="Input [yellow] 3 6" xfId="11539"/>
    <cellStyle name="Input [yellow] 3 7" xfId="11542"/>
    <cellStyle name="Input [yellow] 3 8" xfId="13891"/>
    <cellStyle name="Input [yellow] 3 9" xfId="13892"/>
    <cellStyle name="Input [yellow] 4" xfId="13894"/>
    <cellStyle name="Input [yellow] 4 10" xfId="13895"/>
    <cellStyle name="Input [yellow] 4 11" xfId="13896"/>
    <cellStyle name="Input [yellow] 4 12" xfId="13897"/>
    <cellStyle name="Input [yellow] 4 2" xfId="13899"/>
    <cellStyle name="Input [yellow] 4 2 10" xfId="13901"/>
    <cellStyle name="Input [yellow] 4 2 11" xfId="13902"/>
    <cellStyle name="Input [yellow] 4 2 2" xfId="13903"/>
    <cellStyle name="Input [yellow] 4 2 3" xfId="13905"/>
    <cellStyle name="Input [yellow] 4 2 4" xfId="13908"/>
    <cellStyle name="Input [yellow] 4 2 5" xfId="13911"/>
    <cellStyle name="Input [yellow] 4 2 6" xfId="13914"/>
    <cellStyle name="Input [yellow] 4 2 7" xfId="13915"/>
    <cellStyle name="Input [yellow] 4 2 8" xfId="13917"/>
    <cellStyle name="Input [yellow] 4 2 9" xfId="13919"/>
    <cellStyle name="Input [yellow] 4 3" xfId="13922"/>
    <cellStyle name="Input [yellow] 4 4" xfId="13925"/>
    <cellStyle name="Input [yellow] 4 5" xfId="13928"/>
    <cellStyle name="Input [yellow] 4 6" xfId="13930"/>
    <cellStyle name="Input [yellow] 4 7" xfId="13932"/>
    <cellStyle name="Input [yellow] 4 8" xfId="13933"/>
    <cellStyle name="Input [yellow] 4 9" xfId="13934"/>
    <cellStyle name="Input [yellow] 5" xfId="13935"/>
    <cellStyle name="Input [yellow] 5 10" xfId="13936"/>
    <cellStyle name="Input [yellow] 5 11" xfId="13937"/>
    <cellStyle name="Input [yellow] 5 12" xfId="13938"/>
    <cellStyle name="Input [yellow] 5 2" xfId="13939"/>
    <cellStyle name="Input [yellow] 5 2 10" xfId="13941"/>
    <cellStyle name="Input [yellow] 5 2 11" xfId="13942"/>
    <cellStyle name="Input [yellow] 5 2 2" xfId="13943"/>
    <cellStyle name="Input [yellow] 5 2 3" xfId="13944"/>
    <cellStyle name="Input [yellow] 5 2 4" xfId="13946"/>
    <cellStyle name="Input [yellow] 5 2 5" xfId="13949"/>
    <cellStyle name="Input [yellow] 5 2 6" xfId="13951"/>
    <cellStyle name="Input [yellow] 5 2 7" xfId="13952"/>
    <cellStyle name="Input [yellow] 5 2 8" xfId="13953"/>
    <cellStyle name="Input [yellow] 5 2 9" xfId="13954"/>
    <cellStyle name="Input [yellow] 5 3" xfId="13955"/>
    <cellStyle name="Input [yellow] 5 4" xfId="13957"/>
    <cellStyle name="Input [yellow] 5 5" xfId="4158"/>
    <cellStyle name="Input [yellow] 5 6" xfId="13959"/>
    <cellStyle name="Input [yellow] 5 7" xfId="13960"/>
    <cellStyle name="Input [yellow] 5 8" xfId="13961"/>
    <cellStyle name="Input [yellow] 5 9" xfId="755"/>
    <cellStyle name="Input [yellow] 6" xfId="13962"/>
    <cellStyle name="Input [yellow] 6 10" xfId="13964"/>
    <cellStyle name="Input [yellow] 6 11" xfId="13967"/>
    <cellStyle name="Input [yellow] 6 12" xfId="13968"/>
    <cellStyle name="Input [yellow] 6 2" xfId="13969"/>
    <cellStyle name="Input [yellow] 6 2 10" xfId="13971"/>
    <cellStyle name="Input [yellow] 6 2 11" xfId="13972"/>
    <cellStyle name="Input [yellow] 6 2 2" xfId="13973"/>
    <cellStyle name="Input [yellow] 6 2 3" xfId="13974"/>
    <cellStyle name="Input [yellow] 6 2 4" xfId="13976"/>
    <cellStyle name="Input [yellow] 6 2 5" xfId="13978"/>
    <cellStyle name="Input [yellow] 6 2 6" xfId="13980"/>
    <cellStyle name="Input [yellow] 6 2 7" xfId="13981"/>
    <cellStyle name="Input [yellow] 6 2 8" xfId="13982"/>
    <cellStyle name="Input [yellow] 6 2 9" xfId="13983"/>
    <cellStyle name="Input [yellow] 6 3" xfId="13984"/>
    <cellStyle name="Input [yellow] 6 4" xfId="13986"/>
    <cellStyle name="Input [yellow] 6 5" xfId="13987"/>
    <cellStyle name="Input [yellow] 6 6" xfId="13988"/>
    <cellStyle name="Input [yellow] 6 7" xfId="13990"/>
    <cellStyle name="Input [yellow] 6 8" xfId="1774"/>
    <cellStyle name="Input [yellow] 6 9" xfId="13991"/>
    <cellStyle name="Input [yellow] 7" xfId="13992"/>
    <cellStyle name="Input [yellow] 7 10" xfId="13993"/>
    <cellStyle name="Input [yellow] 7 11" xfId="13995"/>
    <cellStyle name="Input [yellow] 7 12" xfId="13997"/>
    <cellStyle name="Input [yellow] 7 2" xfId="13999"/>
    <cellStyle name="Input [yellow] 7 2 10" xfId="1915"/>
    <cellStyle name="Input [yellow] 7 2 11" xfId="14000"/>
    <cellStyle name="Input [yellow] 7 2 2" xfId="14001"/>
    <cellStyle name="Input [yellow] 7 2 3" xfId="14002"/>
    <cellStyle name="Input [yellow] 7 2 4" xfId="14003"/>
    <cellStyle name="Input [yellow] 7 2 5" xfId="14004"/>
    <cellStyle name="Input [yellow] 7 2 6" xfId="14005"/>
    <cellStyle name="Input [yellow] 7 2 7" xfId="2532"/>
    <cellStyle name="Input [yellow] 7 2 8" xfId="14006"/>
    <cellStyle name="Input [yellow] 7 2 9" xfId="14008"/>
    <cellStyle name="Input [yellow] 7 3" xfId="14010"/>
    <cellStyle name="Input [yellow] 7 4" xfId="14011"/>
    <cellStyle name="Input [yellow] 7 5" xfId="14012"/>
    <cellStyle name="Input [yellow] 7 6" xfId="14013"/>
    <cellStyle name="Input [yellow] 7 7" xfId="14014"/>
    <cellStyle name="Input [yellow] 7 8" xfId="14015"/>
    <cellStyle name="Input [yellow] 7 9" xfId="14016"/>
    <cellStyle name="Input [yellow] 8" xfId="14017"/>
    <cellStyle name="Input [yellow] 8 10" xfId="13916"/>
    <cellStyle name="Input [yellow] 8 11" xfId="13918"/>
    <cellStyle name="Input [yellow] 8 12" xfId="13920"/>
    <cellStyle name="Input [yellow] 8 2" xfId="14018"/>
    <cellStyle name="Input [yellow] 8 2 10" xfId="11995"/>
    <cellStyle name="Input [yellow] 8 2 11" xfId="11999"/>
    <cellStyle name="Input [yellow] 8 2 2" xfId="14019"/>
    <cellStyle name="Input [yellow] 8 2 3" xfId="14021"/>
    <cellStyle name="Input [yellow] 8 2 4" xfId="14022"/>
    <cellStyle name="Input [yellow] 8 2 5" xfId="14023"/>
    <cellStyle name="Input [yellow] 8 2 6" xfId="14025"/>
    <cellStyle name="Input [yellow] 8 2 7" xfId="14027"/>
    <cellStyle name="Input [yellow] 8 2 8" xfId="14029"/>
    <cellStyle name="Input [yellow] 8 2 9" xfId="14031"/>
    <cellStyle name="Input [yellow] 8 3" xfId="14032"/>
    <cellStyle name="Input [yellow] 8 4" xfId="14033"/>
    <cellStyle name="Input [yellow] 8 5" xfId="14034"/>
    <cellStyle name="Input [yellow] 8 6" xfId="14035"/>
    <cellStyle name="Input [yellow] 8 7" xfId="14036"/>
    <cellStyle name="Input [yellow] 8 8" xfId="14037"/>
    <cellStyle name="Input [yellow] 8 9" xfId="14038"/>
    <cellStyle name="Input [yellow] 9" xfId="14039"/>
    <cellStyle name="Input [yellow] 9 10" xfId="14040"/>
    <cellStyle name="Input [yellow] 9 11" xfId="14041"/>
    <cellStyle name="Input [yellow] 9 12" xfId="14042"/>
    <cellStyle name="Input [yellow] 9 2" xfId="14043"/>
    <cellStyle name="Input [yellow] 9 2 10" xfId="14045"/>
    <cellStyle name="Input [yellow] 9 2 11" xfId="14047"/>
    <cellStyle name="Input [yellow] 9 2 2" xfId="14048"/>
    <cellStyle name="Input [yellow] 9 2 3" xfId="14049"/>
    <cellStyle name="Input [yellow] 9 2 4" xfId="14050"/>
    <cellStyle name="Input [yellow] 9 2 5" xfId="14052"/>
    <cellStyle name="Input [yellow] 9 2 6" xfId="14053"/>
    <cellStyle name="Input [yellow] 9 2 7" xfId="14054"/>
    <cellStyle name="Input [yellow] 9 2 8" xfId="14055"/>
    <cellStyle name="Input [yellow] 9 2 9" xfId="2054"/>
    <cellStyle name="Input [yellow] 9 3" xfId="14056"/>
    <cellStyle name="Input [yellow] 9 4" xfId="14058"/>
    <cellStyle name="Input [yellow] 9 5" xfId="14060"/>
    <cellStyle name="Input [yellow] 9 6" xfId="14062"/>
    <cellStyle name="Input [yellow] 9 7" xfId="14063"/>
    <cellStyle name="Input [yellow] 9 8" xfId="14064"/>
    <cellStyle name="Input [yellow] 9 9" xfId="14065"/>
    <cellStyle name="Input [yellow]_KH TPCP 2016-2020 (tong hop)" xfId="7857"/>
    <cellStyle name="Input 2" xfId="14066"/>
    <cellStyle name="Input 2 10" xfId="14069"/>
    <cellStyle name="Input 2 10 10" xfId="14070"/>
    <cellStyle name="Input 2 10 11" xfId="5678"/>
    <cellStyle name="Input 2 10 12" xfId="438"/>
    <cellStyle name="Input 2 10 13" xfId="442"/>
    <cellStyle name="Input 2 10 14" xfId="446"/>
    <cellStyle name="Input 2 10 15" xfId="449"/>
    <cellStyle name="Input 2 10 16" xfId="453"/>
    <cellStyle name="Input 2 10 2" xfId="14072"/>
    <cellStyle name="Input 2 10 2 10" xfId="14076"/>
    <cellStyle name="Input 2 10 2 11" xfId="14079"/>
    <cellStyle name="Input 2 10 2 12" xfId="14083"/>
    <cellStyle name="Input 2 10 2 13" xfId="14087"/>
    <cellStyle name="Input 2 10 2 2" xfId="6103"/>
    <cellStyle name="Input 2 10 2 3" xfId="8546"/>
    <cellStyle name="Input 2 10 2 4" xfId="8550"/>
    <cellStyle name="Input 2 10 2 5" xfId="8553"/>
    <cellStyle name="Input 2 10 2 6" xfId="8556"/>
    <cellStyle name="Input 2 10 2 7" xfId="14091"/>
    <cellStyle name="Input 2 10 2 8" xfId="14093"/>
    <cellStyle name="Input 2 10 2 9" xfId="14095"/>
    <cellStyle name="Input 2 10 3" xfId="14097"/>
    <cellStyle name="Input 2 10 3 10" xfId="14101"/>
    <cellStyle name="Input 2 10 3 11" xfId="14102"/>
    <cellStyle name="Input 2 10 3 12" xfId="14105"/>
    <cellStyle name="Input 2 10 3 13" xfId="14108"/>
    <cellStyle name="Input 2 10 3 2" xfId="8569"/>
    <cellStyle name="Input 2 10 3 3" xfId="8573"/>
    <cellStyle name="Input 2 10 3 4" xfId="8577"/>
    <cellStyle name="Input 2 10 3 5" xfId="8580"/>
    <cellStyle name="Input 2 10 3 6" xfId="8582"/>
    <cellStyle name="Input 2 10 3 7" xfId="1962"/>
    <cellStyle name="Input 2 10 3 8" xfId="14111"/>
    <cellStyle name="Input 2 10 3 9" xfId="14114"/>
    <cellStyle name="Input 2 10 4" xfId="14117"/>
    <cellStyle name="Input 2 10 4 10" xfId="14121"/>
    <cellStyle name="Input 2 10 4 11" xfId="14122"/>
    <cellStyle name="Input 2 10 4 12" xfId="14123"/>
    <cellStyle name="Input 2 10 4 13" xfId="14124"/>
    <cellStyle name="Input 2 10 4 2" xfId="4758"/>
    <cellStyle name="Input 2 10 4 3" xfId="4762"/>
    <cellStyle name="Input 2 10 4 4" xfId="167"/>
    <cellStyle name="Input 2 10 4 5" xfId="5672"/>
    <cellStyle name="Input 2 10 4 6" xfId="3063"/>
    <cellStyle name="Input 2 10 4 7" xfId="3345"/>
    <cellStyle name="Input 2 10 4 8" xfId="5675"/>
    <cellStyle name="Input 2 10 4 9" xfId="12168"/>
    <cellStyle name="Input 2 10 5" xfId="14125"/>
    <cellStyle name="Input 2 10 6" xfId="14128"/>
    <cellStyle name="Input 2 10 7" xfId="14131"/>
    <cellStyle name="Input 2 10 8" xfId="14134"/>
    <cellStyle name="Input 2 10 9" xfId="14135"/>
    <cellStyle name="Input 2 11" xfId="14136"/>
    <cellStyle name="Input 2 11 10" xfId="1249"/>
    <cellStyle name="Input 2 11 11" xfId="14138"/>
    <cellStyle name="Input 2 11 12" xfId="4054"/>
    <cellStyle name="Input 2 11 13" xfId="14139"/>
    <cellStyle name="Input 2 11 14" xfId="14140"/>
    <cellStyle name="Input 2 11 15" xfId="14142"/>
    <cellStyle name="Input 2 11 16" xfId="14145"/>
    <cellStyle name="Input 2 11 2" xfId="13406"/>
    <cellStyle name="Input 2 11 2 10" xfId="14147"/>
    <cellStyle name="Input 2 11 2 11" xfId="14149"/>
    <cellStyle name="Input 2 11 2 12" xfId="14151"/>
    <cellStyle name="Input 2 11 2 13" xfId="3239"/>
    <cellStyle name="Input 2 11 2 2" xfId="8651"/>
    <cellStyle name="Input 2 11 2 3" xfId="8653"/>
    <cellStyle name="Input 2 11 2 4" xfId="8655"/>
    <cellStyle name="Input 2 11 2 5" xfId="8657"/>
    <cellStyle name="Input 2 11 2 6" xfId="8659"/>
    <cellStyle name="Input 2 11 2 7" xfId="9206"/>
    <cellStyle name="Input 2 11 2 8" xfId="9208"/>
    <cellStyle name="Input 2 11 2 9" xfId="9210"/>
    <cellStyle name="Input 2 11 3" xfId="14152"/>
    <cellStyle name="Input 2 11 3 10" xfId="123"/>
    <cellStyle name="Input 2 11 3 11" xfId="5797"/>
    <cellStyle name="Input 2 11 3 12" xfId="5799"/>
    <cellStyle name="Input 2 11 3 13" xfId="3920"/>
    <cellStyle name="Input 2 11 3 2" xfId="8672"/>
    <cellStyle name="Input 2 11 3 3" xfId="8676"/>
    <cellStyle name="Input 2 11 3 4" xfId="8680"/>
    <cellStyle name="Input 2 11 3 5" xfId="678"/>
    <cellStyle name="Input 2 11 3 6" xfId="1816"/>
    <cellStyle name="Input 2 11 3 7" xfId="14154"/>
    <cellStyle name="Input 2 11 3 8" xfId="14155"/>
    <cellStyle name="Input 2 11 3 9" xfId="14156"/>
    <cellStyle name="Input 2 11 4" xfId="14157"/>
    <cellStyle name="Input 2 11 4 10" xfId="14159"/>
    <cellStyle name="Input 2 11 4 11" xfId="14162"/>
    <cellStyle name="Input 2 11 4 12" xfId="14165"/>
    <cellStyle name="Input 2 11 4 13" xfId="14167"/>
    <cellStyle name="Input 2 11 4 2" xfId="4887"/>
    <cellStyle name="Input 2 11 4 3" xfId="1609"/>
    <cellStyle name="Input 2 11 4 4" xfId="1309"/>
    <cellStyle name="Input 2 11 4 5" xfId="8693"/>
    <cellStyle name="Input 2 11 4 6" xfId="8696"/>
    <cellStyle name="Input 2 11 4 7" xfId="14169"/>
    <cellStyle name="Input 2 11 4 8" xfId="14172"/>
    <cellStyle name="Input 2 11 4 9" xfId="14174"/>
    <cellStyle name="Input 2 11 5" xfId="14176"/>
    <cellStyle name="Input 2 11 6" xfId="14179"/>
    <cellStyle name="Input 2 11 7" xfId="14182"/>
    <cellStyle name="Input 2 11 8" xfId="12576"/>
    <cellStyle name="Input 2 11 9" xfId="12580"/>
    <cellStyle name="Input 2 12" xfId="14186"/>
    <cellStyle name="Input 2 12 10" xfId="14188"/>
    <cellStyle name="Input 2 12 11" xfId="14189"/>
    <cellStyle name="Input 2 12 12" xfId="10332"/>
    <cellStyle name="Input 2 12 13" xfId="10334"/>
    <cellStyle name="Input 2 12 14" xfId="10336"/>
    <cellStyle name="Input 2 12 15" xfId="10338"/>
    <cellStyle name="Input 2 12 16" xfId="10340"/>
    <cellStyle name="Input 2 12 2" xfId="14190"/>
    <cellStyle name="Input 2 12 2 10" xfId="14192"/>
    <cellStyle name="Input 2 12 2 11" xfId="14194"/>
    <cellStyle name="Input 2 12 2 12" xfId="14196"/>
    <cellStyle name="Input 2 12 2 13" xfId="14197"/>
    <cellStyle name="Input 2 12 2 2" xfId="8739"/>
    <cellStyle name="Input 2 12 2 3" xfId="8741"/>
    <cellStyle name="Input 2 12 2 4" xfId="8743"/>
    <cellStyle name="Input 2 12 2 5" xfId="8745"/>
    <cellStyle name="Input 2 12 2 6" xfId="8747"/>
    <cellStyle name="Input 2 12 2 7" xfId="14199"/>
    <cellStyle name="Input 2 12 2 8" xfId="14200"/>
    <cellStyle name="Input 2 12 2 9" xfId="14201"/>
    <cellStyle name="Input 2 12 3" xfId="14202"/>
    <cellStyle name="Input 2 12 3 10" xfId="14204"/>
    <cellStyle name="Input 2 12 3 11" xfId="14206"/>
    <cellStyle name="Input 2 12 3 12" xfId="14208"/>
    <cellStyle name="Input 2 12 3 13" xfId="14210"/>
    <cellStyle name="Input 2 12 3 2" xfId="8757"/>
    <cellStyle name="Input 2 12 3 3" xfId="8758"/>
    <cellStyle name="Input 2 12 3 4" xfId="8761"/>
    <cellStyle name="Input 2 12 3 5" xfId="8764"/>
    <cellStyle name="Input 2 12 3 6" xfId="8767"/>
    <cellStyle name="Input 2 12 3 7" xfId="14211"/>
    <cellStyle name="Input 2 12 3 8" xfId="14213"/>
    <cellStyle name="Input 2 12 3 9" xfId="14215"/>
    <cellStyle name="Input 2 12 4" xfId="14217"/>
    <cellStyle name="Input 2 12 4 10" xfId="14219"/>
    <cellStyle name="Input 2 12 4 11" xfId="14222"/>
    <cellStyle name="Input 2 12 4 12" xfId="14225"/>
    <cellStyle name="Input 2 12 4 13" xfId="14227"/>
    <cellStyle name="Input 2 12 4 2" xfId="4968"/>
    <cellStyle name="Input 2 12 4 3" xfId="4971"/>
    <cellStyle name="Input 2 12 4 4" xfId="4974"/>
    <cellStyle name="Input 2 12 4 5" xfId="8781"/>
    <cellStyle name="Input 2 12 4 6" xfId="8783"/>
    <cellStyle name="Input 2 12 4 7" xfId="14229"/>
    <cellStyle name="Input 2 12 4 8" xfId="965"/>
    <cellStyle name="Input 2 12 4 9" xfId="14231"/>
    <cellStyle name="Input 2 12 5" xfId="14233"/>
    <cellStyle name="Input 2 12 6" xfId="14235"/>
    <cellStyle name="Input 2 12 7" xfId="14237"/>
    <cellStyle name="Input 2 12 8" xfId="14239"/>
    <cellStyle name="Input 2 12 9" xfId="14240"/>
    <cellStyle name="Input 2 13" xfId="14241"/>
    <cellStyle name="Input 2 13 10" xfId="14242"/>
    <cellStyle name="Input 2 13 11" xfId="14244"/>
    <cellStyle name="Input 2 13 12" xfId="14246"/>
    <cellStyle name="Input 2 13 13" xfId="14248"/>
    <cellStyle name="Input 2 13 14" xfId="14250"/>
    <cellStyle name="Input 2 13 15" xfId="14252"/>
    <cellStyle name="Input 2 13 16" xfId="14254"/>
    <cellStyle name="Input 2 13 2" xfId="14255"/>
    <cellStyle name="Input 2 13 2 10" xfId="14259"/>
    <cellStyle name="Input 2 13 2 11" xfId="14260"/>
    <cellStyle name="Input 2 13 2 12" xfId="8721"/>
    <cellStyle name="Input 2 13 2 13" xfId="8723"/>
    <cellStyle name="Input 2 13 2 2" xfId="8832"/>
    <cellStyle name="Input 2 13 2 3" xfId="8836"/>
    <cellStyle name="Input 2 13 2 4" xfId="1097"/>
    <cellStyle name="Input 2 13 2 5" xfId="8840"/>
    <cellStyle name="Input 2 13 2 6" xfId="8844"/>
    <cellStyle name="Input 2 13 2 7" xfId="14261"/>
    <cellStyle name="Input 2 13 2 8" xfId="14263"/>
    <cellStyle name="Input 2 13 2 9" xfId="14265"/>
    <cellStyle name="Input 2 13 3" xfId="14267"/>
    <cellStyle name="Input 2 13 3 10" xfId="14270"/>
    <cellStyle name="Input 2 13 3 11" xfId="14273"/>
    <cellStyle name="Input 2 13 3 12" xfId="8799"/>
    <cellStyle name="Input 2 13 3 13" xfId="8803"/>
    <cellStyle name="Input 2 13 3 2" xfId="8868"/>
    <cellStyle name="Input 2 13 3 3" xfId="2261"/>
    <cellStyle name="Input 2 13 3 4" xfId="1120"/>
    <cellStyle name="Input 2 13 3 5" xfId="8870"/>
    <cellStyle name="Input 2 13 3 6" xfId="8874"/>
    <cellStyle name="Input 2 13 3 7" xfId="14276"/>
    <cellStyle name="Input 2 13 3 8" xfId="14278"/>
    <cellStyle name="Input 2 13 3 9" xfId="14280"/>
    <cellStyle name="Input 2 13 4" xfId="14282"/>
    <cellStyle name="Input 2 13 4 10" xfId="14285"/>
    <cellStyle name="Input 2 13 4 11" xfId="14286"/>
    <cellStyle name="Input 2 13 4 12" xfId="14287"/>
    <cellStyle name="Input 2 13 4 13" xfId="14288"/>
    <cellStyle name="Input 2 13 4 2" xfId="5093"/>
    <cellStyle name="Input 2 13 4 3" xfId="5097"/>
    <cellStyle name="Input 2 13 4 4" xfId="5102"/>
    <cellStyle name="Input 2 13 4 5" xfId="490"/>
    <cellStyle name="Input 2 13 4 6" xfId="8887"/>
    <cellStyle name="Input 2 13 4 7" xfId="2627"/>
    <cellStyle name="Input 2 13 4 8" xfId="14289"/>
    <cellStyle name="Input 2 13 4 9" xfId="14292"/>
    <cellStyle name="Input 2 13 5" xfId="14294"/>
    <cellStyle name="Input 2 13 6" xfId="14297"/>
    <cellStyle name="Input 2 13 7" xfId="14300"/>
    <cellStyle name="Input 2 13 8" xfId="14302"/>
    <cellStyle name="Input 2 13 9" xfId="14303"/>
    <cellStyle name="Input 2 14" xfId="14304"/>
    <cellStyle name="Input 2 14 10" xfId="14305"/>
    <cellStyle name="Input 2 14 11" xfId="14307"/>
    <cellStyle name="Input 2 14 12" xfId="14309"/>
    <cellStyle name="Input 2 14 13" xfId="14311"/>
    <cellStyle name="Input 2 14 14" xfId="14312"/>
    <cellStyle name="Input 2 14 15" xfId="14313"/>
    <cellStyle name="Input 2 14 16" xfId="14315"/>
    <cellStyle name="Input 2 14 2" xfId="14317"/>
    <cellStyle name="Input 2 14 2 10" xfId="14319"/>
    <cellStyle name="Input 2 14 2 11" xfId="14321"/>
    <cellStyle name="Input 2 14 2 12" xfId="14324"/>
    <cellStyle name="Input 2 14 2 13" xfId="14327"/>
    <cellStyle name="Input 2 14 2 2" xfId="14329"/>
    <cellStyle name="Input 2 14 2 3" xfId="14332"/>
    <cellStyle name="Input 2 14 2 4" xfId="14334"/>
    <cellStyle name="Input 2 14 2 5" xfId="14336"/>
    <cellStyle name="Input 2 14 2 6" xfId="2164"/>
    <cellStyle name="Input 2 14 2 7" xfId="14337"/>
    <cellStyle name="Input 2 14 2 8" xfId="11734"/>
    <cellStyle name="Input 2 14 2 9" xfId="11736"/>
    <cellStyle name="Input 2 14 3" xfId="14338"/>
    <cellStyle name="Input 2 14 3 10" xfId="14340"/>
    <cellStyle name="Input 2 14 3 11" xfId="14341"/>
    <cellStyle name="Input 2 14 3 12" xfId="14342"/>
    <cellStyle name="Input 2 14 3 13" xfId="14343"/>
    <cellStyle name="Input 2 14 3 2" xfId="14344"/>
    <cellStyle name="Input 2 14 3 3" xfId="14348"/>
    <cellStyle name="Input 2 14 3 4" xfId="14353"/>
    <cellStyle name="Input 2 14 3 5" xfId="14357"/>
    <cellStyle name="Input 2 14 3 6" xfId="14359"/>
    <cellStyle name="Input 2 14 3 7" xfId="14361"/>
    <cellStyle name="Input 2 14 3 8" xfId="14363"/>
    <cellStyle name="Input 2 14 3 9" xfId="14365"/>
    <cellStyle name="Input 2 14 4" xfId="14367"/>
    <cellStyle name="Input 2 14 4 10" xfId="14369"/>
    <cellStyle name="Input 2 14 4 11" xfId="14370"/>
    <cellStyle name="Input 2 14 4 12" xfId="14371"/>
    <cellStyle name="Input 2 14 4 13" xfId="14372"/>
    <cellStyle name="Input 2 14 4 2" xfId="5180"/>
    <cellStyle name="Input 2 14 4 3" xfId="5182"/>
    <cellStyle name="Input 2 14 4 4" xfId="5185"/>
    <cellStyle name="Input 2 14 4 5" xfId="14373"/>
    <cellStyle name="Input 2 14 4 6" xfId="14376"/>
    <cellStyle name="Input 2 14 4 7" xfId="1675"/>
    <cellStyle name="Input 2 14 4 8" xfId="2296"/>
    <cellStyle name="Input 2 14 4 9" xfId="14380"/>
    <cellStyle name="Input 2 14 5" xfId="14384"/>
    <cellStyle name="Input 2 14 6" xfId="13159"/>
    <cellStyle name="Input 2 14 7" xfId="13163"/>
    <cellStyle name="Input 2 14 8" xfId="13166"/>
    <cellStyle name="Input 2 14 9" xfId="13169"/>
    <cellStyle name="Input 2 15" xfId="14386"/>
    <cellStyle name="Input 2 15 10" xfId="14388"/>
    <cellStyle name="Input 2 15 11" xfId="5751"/>
    <cellStyle name="Input 2 15 12" xfId="4137"/>
    <cellStyle name="Input 2 15 13" xfId="365"/>
    <cellStyle name="Input 2 15 14" xfId="2749"/>
    <cellStyle name="Input 2 15 15" xfId="5755"/>
    <cellStyle name="Input 2 15 16" xfId="5758"/>
    <cellStyle name="Input 2 15 2" xfId="14392"/>
    <cellStyle name="Input 2 15 2 10" xfId="14395"/>
    <cellStyle name="Input 2 15 2 11" xfId="14397"/>
    <cellStyle name="Input 2 15 2 12" xfId="14399"/>
    <cellStyle name="Input 2 15 2 13" xfId="14401"/>
    <cellStyle name="Input 2 15 2 2" xfId="14403"/>
    <cellStyle name="Input 2 15 2 3" xfId="14405"/>
    <cellStyle name="Input 2 15 2 4" xfId="14408"/>
    <cellStyle name="Input 2 15 2 5" xfId="14411"/>
    <cellStyle name="Input 2 15 2 6" xfId="14414"/>
    <cellStyle name="Input 2 15 2 7" xfId="14417"/>
    <cellStyle name="Input 2 15 2 8" xfId="14420"/>
    <cellStyle name="Input 2 15 2 9" xfId="14423"/>
    <cellStyle name="Input 2 15 3" xfId="14427"/>
    <cellStyle name="Input 2 15 3 10" xfId="14430"/>
    <cellStyle name="Input 2 15 3 11" xfId="14434"/>
    <cellStyle name="Input 2 15 3 12" xfId="14437"/>
    <cellStyle name="Input 2 15 3 13" xfId="14440"/>
    <cellStyle name="Input 2 15 3 2" xfId="14443"/>
    <cellStyle name="Input 2 15 3 3" xfId="3855"/>
    <cellStyle name="Input 2 15 3 4" xfId="14446"/>
    <cellStyle name="Input 2 15 3 5" xfId="14451"/>
    <cellStyle name="Input 2 15 3 6" xfId="14456"/>
    <cellStyle name="Input 2 15 3 7" xfId="14461"/>
    <cellStyle name="Input 2 15 3 8" xfId="14466"/>
    <cellStyle name="Input 2 15 3 9" xfId="14471"/>
    <cellStyle name="Input 2 15 4" xfId="14476"/>
    <cellStyle name="Input 2 15 4 10" xfId="14479"/>
    <cellStyle name="Input 2 15 4 11" xfId="14484"/>
    <cellStyle name="Input 2 15 4 12" xfId="14488"/>
    <cellStyle name="Input 2 15 4 13" xfId="14492"/>
    <cellStyle name="Input 2 15 4 2" xfId="3140"/>
    <cellStyle name="Input 2 15 4 3" xfId="2537"/>
    <cellStyle name="Input 2 15 4 4" xfId="5274"/>
    <cellStyle name="Input 2 15 4 5" xfId="5730"/>
    <cellStyle name="Input 2 15 4 6" xfId="5735"/>
    <cellStyle name="Input 2 15 4 7" xfId="5739"/>
    <cellStyle name="Input 2 15 4 8" xfId="5743"/>
    <cellStyle name="Input 2 15 4 9" xfId="14495"/>
    <cellStyle name="Input 2 15 5" xfId="14499"/>
    <cellStyle name="Input 2 15 6" xfId="14503"/>
    <cellStyle name="Input 2 15 7" xfId="14506"/>
    <cellStyle name="Input 2 15 8" xfId="14509"/>
    <cellStyle name="Input 2 15 9" xfId="14511"/>
    <cellStyle name="Input 2 16" xfId="14513"/>
    <cellStyle name="Input 2 16 10" xfId="14515"/>
    <cellStyle name="Input 2 16 11" xfId="1613"/>
    <cellStyle name="Input 2 16 12" xfId="14517"/>
    <cellStyle name="Input 2 16 13" xfId="14519"/>
    <cellStyle name="Input 2 16 14" xfId="14522"/>
    <cellStyle name="Input 2 16 15" xfId="14525"/>
    <cellStyle name="Input 2 16 16" xfId="14528"/>
    <cellStyle name="Input 2 16 2" xfId="14531"/>
    <cellStyle name="Input 2 16 2 10" xfId="14534"/>
    <cellStyle name="Input 2 16 2 11" xfId="14535"/>
    <cellStyle name="Input 2 16 2 12" xfId="14537"/>
    <cellStyle name="Input 2 16 2 13" xfId="2600"/>
    <cellStyle name="Input 2 16 2 2" xfId="14539"/>
    <cellStyle name="Input 2 16 2 3" xfId="14540"/>
    <cellStyle name="Input 2 16 2 4" xfId="14541"/>
    <cellStyle name="Input 2 16 2 5" xfId="14542"/>
    <cellStyle name="Input 2 16 2 6" xfId="14543"/>
    <cellStyle name="Input 2 16 2 7" xfId="9286"/>
    <cellStyle name="Input 2 16 2 8" xfId="9288"/>
    <cellStyle name="Input 2 16 2 9" xfId="9290"/>
    <cellStyle name="Input 2 16 3" xfId="14544"/>
    <cellStyle name="Input 2 16 3 10" xfId="14547"/>
    <cellStyle name="Input 2 16 3 11" xfId="14549"/>
    <cellStyle name="Input 2 16 3 12" xfId="14551"/>
    <cellStyle name="Input 2 16 3 13" xfId="14552"/>
    <cellStyle name="Input 2 16 3 2" xfId="14553"/>
    <cellStyle name="Input 2 16 3 3" xfId="3112"/>
    <cellStyle name="Input 2 16 3 4" xfId="14555"/>
    <cellStyle name="Input 2 16 3 5" xfId="14558"/>
    <cellStyle name="Input 2 16 3 6" xfId="14560"/>
    <cellStyle name="Input 2 16 3 7" xfId="14563"/>
    <cellStyle name="Input 2 16 3 8" xfId="14566"/>
    <cellStyle name="Input 2 16 3 9" xfId="14569"/>
    <cellStyle name="Input 2 16 4" xfId="14572"/>
    <cellStyle name="Input 2 16 4 10" xfId="14575"/>
    <cellStyle name="Input 2 16 4 11" xfId="14576"/>
    <cellStyle name="Input 2 16 4 12" xfId="14577"/>
    <cellStyle name="Input 2 16 4 13" xfId="14578"/>
    <cellStyle name="Input 2 16 4 2" xfId="5389"/>
    <cellStyle name="Input 2 16 4 3" xfId="5393"/>
    <cellStyle name="Input 2 16 4 4" xfId="5398"/>
    <cellStyle name="Input 2 16 4 5" xfId="14579"/>
    <cellStyle name="Input 2 16 4 6" xfId="14582"/>
    <cellStyle name="Input 2 16 4 7" xfId="14587"/>
    <cellStyle name="Input 2 16 4 8" xfId="14591"/>
    <cellStyle name="Input 2 16 4 9" xfId="14594"/>
    <cellStyle name="Input 2 16 5" xfId="11391"/>
    <cellStyle name="Input 2 16 6" xfId="14597"/>
    <cellStyle name="Input 2 16 7" xfId="14600"/>
    <cellStyle name="Input 2 16 8" xfId="12661"/>
    <cellStyle name="Input 2 16 9" xfId="12664"/>
    <cellStyle name="Input 2 17" xfId="14602"/>
    <cellStyle name="Input 2 17 10" xfId="3046"/>
    <cellStyle name="Input 2 17 11" xfId="14604"/>
    <cellStyle name="Input 2 17 12" xfId="14606"/>
    <cellStyle name="Input 2 17 13" xfId="14609"/>
    <cellStyle name="Input 2 17 14" xfId="14611"/>
    <cellStyle name="Input 2 17 15" xfId="14612"/>
    <cellStyle name="Input 2 17 16" xfId="14614"/>
    <cellStyle name="Input 2 17 2" xfId="11416"/>
    <cellStyle name="Input 2 17 2 10" xfId="14616"/>
    <cellStyle name="Input 2 17 2 11" xfId="14617"/>
    <cellStyle name="Input 2 17 2 12" xfId="14618"/>
    <cellStyle name="Input 2 17 2 13" xfId="14619"/>
    <cellStyle name="Input 2 17 2 2" xfId="14620"/>
    <cellStyle name="Input 2 17 2 3" xfId="14621"/>
    <cellStyle name="Input 2 17 2 4" xfId="14622"/>
    <cellStyle name="Input 2 17 2 5" xfId="14623"/>
    <cellStyle name="Input 2 17 2 6" xfId="14624"/>
    <cellStyle name="Input 2 17 2 7" xfId="14625"/>
    <cellStyle name="Input 2 17 2 8" xfId="14626"/>
    <cellStyle name="Input 2 17 2 9" xfId="14627"/>
    <cellStyle name="Input 2 17 3" xfId="14628"/>
    <cellStyle name="Input 2 17 3 10" xfId="14630"/>
    <cellStyle name="Input 2 17 3 11" xfId="14631"/>
    <cellStyle name="Input 2 17 3 12" xfId="14632"/>
    <cellStyle name="Input 2 17 3 13" xfId="14633"/>
    <cellStyle name="Input 2 17 3 2" xfId="14634"/>
    <cellStyle name="Input 2 17 3 3" xfId="14635"/>
    <cellStyle name="Input 2 17 3 4" xfId="14638"/>
    <cellStyle name="Input 2 17 3 5" xfId="14640"/>
    <cellStyle name="Input 2 17 3 6" xfId="14643"/>
    <cellStyle name="Input 2 17 3 7" xfId="14646"/>
    <cellStyle name="Input 2 17 3 8" xfId="14649"/>
    <cellStyle name="Input 2 17 3 9" xfId="14652"/>
    <cellStyle name="Input 2 17 4" xfId="14655"/>
    <cellStyle name="Input 2 17 4 10" xfId="14657"/>
    <cellStyle name="Input 2 17 4 11" xfId="14659"/>
    <cellStyle name="Input 2 17 4 12" xfId="14662"/>
    <cellStyle name="Input 2 17 4 13" xfId="14664"/>
    <cellStyle name="Input 2 17 4 2" xfId="1559"/>
    <cellStyle name="Input 2 17 4 3" xfId="5448"/>
    <cellStyle name="Input 2 17 4 4" xfId="5452"/>
    <cellStyle name="Input 2 17 4 5" xfId="149"/>
    <cellStyle name="Input 2 17 4 6" xfId="14666"/>
    <cellStyle name="Input 2 17 4 7" xfId="14672"/>
    <cellStyle name="Input 2 17 4 8" xfId="14675"/>
    <cellStyle name="Input 2 17 4 9" xfId="14678"/>
    <cellStyle name="Input 2 17 5" xfId="14680"/>
    <cellStyle name="Input 2 17 6" xfId="14683"/>
    <cellStyle name="Input 2 17 7" xfId="14686"/>
    <cellStyle name="Input 2 17 8" xfId="14689"/>
    <cellStyle name="Input 2 17 9" xfId="14691"/>
    <cellStyle name="Input 2 18" xfId="14693"/>
    <cellStyle name="Input 2 18 10" xfId="14695"/>
    <cellStyle name="Input 2 18 11" xfId="14697"/>
    <cellStyle name="Input 2 18 12" xfId="14699"/>
    <cellStyle name="Input 2 18 13" xfId="14702"/>
    <cellStyle name="Input 2 18 14" xfId="14705"/>
    <cellStyle name="Input 2 18 15" xfId="14707"/>
    <cellStyle name="Input 2 18 16" xfId="14710"/>
    <cellStyle name="Input 2 18 2" xfId="13817"/>
    <cellStyle name="Input 2 18 2 10" xfId="14713"/>
    <cellStyle name="Input 2 18 2 11" xfId="14714"/>
    <cellStyle name="Input 2 18 2 12" xfId="14715"/>
    <cellStyle name="Input 2 18 2 13" xfId="14716"/>
    <cellStyle name="Input 2 18 2 2" xfId="13189"/>
    <cellStyle name="Input 2 18 2 3" xfId="3018"/>
    <cellStyle name="Input 2 18 2 4" xfId="2363"/>
    <cellStyle name="Input 2 18 2 5" xfId="13192"/>
    <cellStyle name="Input 2 18 2 6" xfId="14717"/>
    <cellStyle name="Input 2 18 2 7" xfId="14719"/>
    <cellStyle name="Input 2 18 2 8" xfId="14721"/>
    <cellStyle name="Input 2 18 2 9" xfId="14723"/>
    <cellStyle name="Input 2 18 3" xfId="13823"/>
    <cellStyle name="Input 2 18 3 10" xfId="14724"/>
    <cellStyle name="Input 2 18 3 11" xfId="14725"/>
    <cellStyle name="Input 2 18 3 12" xfId="14727"/>
    <cellStyle name="Input 2 18 3 13" xfId="14729"/>
    <cellStyle name="Input 2 18 3 2" xfId="13217"/>
    <cellStyle name="Input 2 18 3 3" xfId="13220"/>
    <cellStyle name="Input 2 18 3 4" xfId="13223"/>
    <cellStyle name="Input 2 18 3 5" xfId="13226"/>
    <cellStyle name="Input 2 18 3 6" xfId="14731"/>
    <cellStyle name="Input 2 18 3 7" xfId="14733"/>
    <cellStyle name="Input 2 18 3 8" xfId="14735"/>
    <cellStyle name="Input 2 18 3 9" xfId="14737"/>
    <cellStyle name="Input 2 18 4" xfId="13830"/>
    <cellStyle name="Input 2 18 4 10" xfId="13086"/>
    <cellStyle name="Input 2 18 4 11" xfId="13088"/>
    <cellStyle name="Input 2 18 4 12" xfId="13090"/>
    <cellStyle name="Input 2 18 4 13" xfId="13092"/>
    <cellStyle name="Input 2 18 4 2" xfId="13258"/>
    <cellStyle name="Input 2 18 4 3" xfId="13261"/>
    <cellStyle name="Input 2 18 4 4" xfId="13264"/>
    <cellStyle name="Input 2 18 4 5" xfId="13267"/>
    <cellStyle name="Input 2 18 4 6" xfId="14738"/>
    <cellStyle name="Input 2 18 4 7" xfId="14740"/>
    <cellStyle name="Input 2 18 4 8" xfId="14741"/>
    <cellStyle name="Input 2 18 4 9" xfId="14742"/>
    <cellStyle name="Input 2 18 5" xfId="14743"/>
    <cellStyle name="Input 2 18 6" xfId="14748"/>
    <cellStyle name="Input 2 18 7" xfId="14753"/>
    <cellStyle name="Input 2 18 8" xfId="14756"/>
    <cellStyle name="Input 2 18 9" xfId="14758"/>
    <cellStyle name="Input 2 19" xfId="14760"/>
    <cellStyle name="Input 2 19 10" xfId="14762"/>
    <cellStyle name="Input 2 19 11" xfId="14765"/>
    <cellStyle name="Input 2 19 12" xfId="14768"/>
    <cellStyle name="Input 2 19 13" xfId="14771"/>
    <cellStyle name="Input 2 19 14" xfId="14774"/>
    <cellStyle name="Input 2 19 15" xfId="14777"/>
    <cellStyle name="Input 2 19 16" xfId="14780"/>
    <cellStyle name="Input 2 19 2" xfId="14783"/>
    <cellStyle name="Input 2 19 2 10" xfId="14785"/>
    <cellStyle name="Input 2 19 2 11" xfId="14787"/>
    <cellStyle name="Input 2 19 2 12" xfId="14789"/>
    <cellStyle name="Input 2 19 2 13" xfId="14791"/>
    <cellStyle name="Input 2 19 2 2" xfId="14793"/>
    <cellStyle name="Input 2 19 2 3" xfId="14795"/>
    <cellStyle name="Input 2 19 2 4" xfId="14797"/>
    <cellStyle name="Input 2 19 2 5" xfId="14798"/>
    <cellStyle name="Input 2 19 2 6" xfId="11371"/>
    <cellStyle name="Input 2 19 2 7" xfId="1286"/>
    <cellStyle name="Input 2 19 2 8" xfId="11801"/>
    <cellStyle name="Input 2 19 2 9" xfId="11803"/>
    <cellStyle name="Input 2 19 3" xfId="14799"/>
    <cellStyle name="Input 2 19 3 10" xfId="14801"/>
    <cellStyle name="Input 2 19 3 11" xfId="14802"/>
    <cellStyle name="Input 2 19 3 12" xfId="14803"/>
    <cellStyle name="Input 2 19 3 13" xfId="14804"/>
    <cellStyle name="Input 2 19 3 2" xfId="14805"/>
    <cellStyle name="Input 2 19 3 3" xfId="14809"/>
    <cellStyle name="Input 2 19 3 4" xfId="14813"/>
    <cellStyle name="Input 2 19 3 5" xfId="14816"/>
    <cellStyle name="Input 2 19 3 6" xfId="2839"/>
    <cellStyle name="Input 2 19 3 7" xfId="14817"/>
    <cellStyle name="Input 2 19 3 8" xfId="14818"/>
    <cellStyle name="Input 2 19 3 9" xfId="14819"/>
    <cellStyle name="Input 2 19 4" xfId="14821"/>
    <cellStyle name="Input 2 19 4 10" xfId="14823"/>
    <cellStyle name="Input 2 19 4 11" xfId="14826"/>
    <cellStyle name="Input 2 19 4 12" xfId="14828"/>
    <cellStyle name="Input 2 19 4 13" xfId="2029"/>
    <cellStyle name="Input 2 19 4 2" xfId="14830"/>
    <cellStyle name="Input 2 19 4 3" xfId="14831"/>
    <cellStyle name="Input 2 19 4 4" xfId="14832"/>
    <cellStyle name="Input 2 19 4 5" xfId="14833"/>
    <cellStyle name="Input 2 19 4 6" xfId="14834"/>
    <cellStyle name="Input 2 19 4 7" xfId="14835"/>
    <cellStyle name="Input 2 19 4 8" xfId="14836"/>
    <cellStyle name="Input 2 19 4 9" xfId="14837"/>
    <cellStyle name="Input 2 19 5" xfId="14838"/>
    <cellStyle name="Input 2 19 6" xfId="14839"/>
    <cellStyle name="Input 2 19 7" xfId="14841"/>
    <cellStyle name="Input 2 19 8" xfId="14843"/>
    <cellStyle name="Input 2 19 9" xfId="14845"/>
    <cellStyle name="Input 2 2" xfId="14848"/>
    <cellStyle name="Input 2 2 10" xfId="10678"/>
    <cellStyle name="Input 2 2 11" xfId="10680"/>
    <cellStyle name="Input 2 2 12" xfId="1083"/>
    <cellStyle name="Input 2 2 13" xfId="10139"/>
    <cellStyle name="Input 2 2 14" xfId="10142"/>
    <cellStyle name="Input 2 2 15" xfId="10145"/>
    <cellStyle name="Input 2 2 16" xfId="10147"/>
    <cellStyle name="Input 2 2 2" xfId="14851"/>
    <cellStyle name="Input 2 2 2 10" xfId="2634"/>
    <cellStyle name="Input 2 2 2 11" xfId="14852"/>
    <cellStyle name="Input 2 2 2 12" xfId="14853"/>
    <cellStyle name="Input 2 2 2 13" xfId="14854"/>
    <cellStyle name="Input 2 2 2 2" xfId="8475"/>
    <cellStyle name="Input 2 2 2 3" xfId="11747"/>
    <cellStyle name="Input 2 2 2 4" xfId="11751"/>
    <cellStyle name="Input 2 2 2 5" xfId="11755"/>
    <cellStyle name="Input 2 2 2 6" xfId="11759"/>
    <cellStyle name="Input 2 2 2 7" xfId="14855"/>
    <cellStyle name="Input 2 2 2 8" xfId="14857"/>
    <cellStyle name="Input 2 2 2 9" xfId="14860"/>
    <cellStyle name="Input 2 2 3" xfId="14862"/>
    <cellStyle name="Input 2 2 3 10" xfId="14863"/>
    <cellStyle name="Input 2 2 3 11" xfId="14865"/>
    <cellStyle name="Input 2 2 3 12" xfId="14867"/>
    <cellStyle name="Input 2 2 3 13" xfId="11144"/>
    <cellStyle name="Input 2 2 3 2" xfId="14870"/>
    <cellStyle name="Input 2 2 3 3" xfId="14872"/>
    <cellStyle name="Input 2 2 3 4" xfId="14874"/>
    <cellStyle name="Input 2 2 3 5" xfId="14876"/>
    <cellStyle name="Input 2 2 3 6" xfId="14877"/>
    <cellStyle name="Input 2 2 3 7" xfId="14878"/>
    <cellStyle name="Input 2 2 3 8" xfId="14879"/>
    <cellStyle name="Input 2 2 3 9" xfId="14880"/>
    <cellStyle name="Input 2 2 4" xfId="14881"/>
    <cellStyle name="Input 2 2 4 10" xfId="14882"/>
    <cellStyle name="Input 2 2 4 11" xfId="13562"/>
    <cellStyle name="Input 2 2 4 12" xfId="14883"/>
    <cellStyle name="Input 2 2 4 13" xfId="14885"/>
    <cellStyle name="Input 2 2 4 2" xfId="14886"/>
    <cellStyle name="Input 2 2 4 3" xfId="14888"/>
    <cellStyle name="Input 2 2 4 4" xfId="14891"/>
    <cellStyle name="Input 2 2 4 5" xfId="14894"/>
    <cellStyle name="Input 2 2 4 6" xfId="14896"/>
    <cellStyle name="Input 2 2 4 7" xfId="14898"/>
    <cellStyle name="Input 2 2 4 8" xfId="14900"/>
    <cellStyle name="Input 2 2 4 9" xfId="14901"/>
    <cellStyle name="Input 2 2 5" xfId="14902"/>
    <cellStyle name="Input 2 2 6" xfId="14903"/>
    <cellStyle name="Input 2 2 7" xfId="14904"/>
    <cellStyle name="Input 2 2 8" xfId="14905"/>
    <cellStyle name="Input 2 2 9" xfId="1879"/>
    <cellStyle name="Input 2 20" xfId="14387"/>
    <cellStyle name="Input 2 20 10" xfId="14389"/>
    <cellStyle name="Input 2 20 11" xfId="5752"/>
    <cellStyle name="Input 2 20 12" xfId="4138"/>
    <cellStyle name="Input 2 20 13" xfId="366"/>
    <cellStyle name="Input 2 20 14" xfId="2748"/>
    <cellStyle name="Input 2 20 15" xfId="5756"/>
    <cellStyle name="Input 2 20 16" xfId="5759"/>
    <cellStyle name="Input 2 20 2" xfId="14393"/>
    <cellStyle name="Input 2 20 2 10" xfId="14396"/>
    <cellStyle name="Input 2 20 2 11" xfId="14398"/>
    <cellStyle name="Input 2 20 2 12" xfId="14400"/>
    <cellStyle name="Input 2 20 2 13" xfId="14402"/>
    <cellStyle name="Input 2 20 2 2" xfId="14404"/>
    <cellStyle name="Input 2 20 2 3" xfId="14406"/>
    <cellStyle name="Input 2 20 2 4" xfId="14409"/>
    <cellStyle name="Input 2 20 2 5" xfId="14412"/>
    <cellStyle name="Input 2 20 2 6" xfId="14415"/>
    <cellStyle name="Input 2 20 2 7" xfId="14418"/>
    <cellStyle name="Input 2 20 2 8" xfId="14421"/>
    <cellStyle name="Input 2 20 2 9" xfId="14424"/>
    <cellStyle name="Input 2 20 3" xfId="14428"/>
    <cellStyle name="Input 2 20 3 10" xfId="14431"/>
    <cellStyle name="Input 2 20 3 11" xfId="14435"/>
    <cellStyle name="Input 2 20 3 12" xfId="14438"/>
    <cellStyle name="Input 2 20 3 13" xfId="14441"/>
    <cellStyle name="Input 2 20 3 2" xfId="14444"/>
    <cellStyle name="Input 2 20 3 3" xfId="3854"/>
    <cellStyle name="Input 2 20 3 4" xfId="14447"/>
    <cellStyle name="Input 2 20 3 5" xfId="14452"/>
    <cellStyle name="Input 2 20 3 6" xfId="14457"/>
    <cellStyle name="Input 2 20 3 7" xfId="14462"/>
    <cellStyle name="Input 2 20 3 8" xfId="14467"/>
    <cellStyle name="Input 2 20 3 9" xfId="14472"/>
    <cellStyle name="Input 2 20 4" xfId="14477"/>
    <cellStyle name="Input 2 20 4 10" xfId="14480"/>
    <cellStyle name="Input 2 20 4 11" xfId="14485"/>
    <cellStyle name="Input 2 20 4 12" xfId="14489"/>
    <cellStyle name="Input 2 20 4 13" xfId="14493"/>
    <cellStyle name="Input 2 20 4 2" xfId="3139"/>
    <cellStyle name="Input 2 20 4 3" xfId="2536"/>
    <cellStyle name="Input 2 20 4 4" xfId="5275"/>
    <cellStyle name="Input 2 20 4 5" xfId="5731"/>
    <cellStyle name="Input 2 20 4 6" xfId="5736"/>
    <cellStyle name="Input 2 20 4 7" xfId="5740"/>
    <cellStyle name="Input 2 20 4 8" xfId="5744"/>
    <cellStyle name="Input 2 20 4 9" xfId="14496"/>
    <cellStyle name="Input 2 20 5" xfId="14500"/>
    <cellStyle name="Input 2 20 6" xfId="14504"/>
    <cellStyle name="Input 2 20 7" xfId="14507"/>
    <cellStyle name="Input 2 20 8" xfId="14510"/>
    <cellStyle name="Input 2 20 9" xfId="14512"/>
    <cellStyle name="Input 2 21" xfId="14514"/>
    <cellStyle name="Input 2 21 10" xfId="14516"/>
    <cellStyle name="Input 2 21 11" xfId="1612"/>
    <cellStyle name="Input 2 21 12" xfId="14518"/>
    <cellStyle name="Input 2 21 13" xfId="14520"/>
    <cellStyle name="Input 2 21 2" xfId="14532"/>
    <cellStyle name="Input 2 21 3" xfId="14545"/>
    <cellStyle name="Input 2 21 4" xfId="14573"/>
    <cellStyle name="Input 2 21 5" xfId="11392"/>
    <cellStyle name="Input 2 21 6" xfId="14598"/>
    <cellStyle name="Input 2 21 7" xfId="14601"/>
    <cellStyle name="Input 2 21 8" xfId="12662"/>
    <cellStyle name="Input 2 21 9" xfId="12665"/>
    <cellStyle name="Input 2 22" xfId="14603"/>
    <cellStyle name="Input 2 22 10" xfId="3045"/>
    <cellStyle name="Input 2 22 11" xfId="14605"/>
    <cellStyle name="Input 2 22 12" xfId="14607"/>
    <cellStyle name="Input 2 22 13" xfId="14610"/>
    <cellStyle name="Input 2 22 2" xfId="11417"/>
    <cellStyle name="Input 2 22 3" xfId="14629"/>
    <cellStyle name="Input 2 22 4" xfId="14656"/>
    <cellStyle name="Input 2 22 5" xfId="14681"/>
    <cellStyle name="Input 2 22 6" xfId="14684"/>
    <cellStyle name="Input 2 22 7" xfId="14687"/>
    <cellStyle name="Input 2 22 8" xfId="14690"/>
    <cellStyle name="Input 2 22 9" xfId="14692"/>
    <cellStyle name="Input 2 23" xfId="14694"/>
    <cellStyle name="Input 2 23 10" xfId="14696"/>
    <cellStyle name="Input 2 23 11" xfId="14698"/>
    <cellStyle name="Input 2 23 12" xfId="14700"/>
    <cellStyle name="Input 2 23 13" xfId="14703"/>
    <cellStyle name="Input 2 23 2" xfId="13818"/>
    <cellStyle name="Input 2 23 3" xfId="13824"/>
    <cellStyle name="Input 2 23 4" xfId="13831"/>
    <cellStyle name="Input 2 23 5" xfId="14744"/>
    <cellStyle name="Input 2 23 6" xfId="14749"/>
    <cellStyle name="Input 2 23 7" xfId="14754"/>
    <cellStyle name="Input 2 23 8" xfId="14757"/>
    <cellStyle name="Input 2 23 9" xfId="14759"/>
    <cellStyle name="Input 2 24" xfId="14761"/>
    <cellStyle name="Input 2 25" xfId="14906"/>
    <cellStyle name="Input 2 26" xfId="14908"/>
    <cellStyle name="Input 2 27" xfId="14910"/>
    <cellStyle name="Input 2 28" xfId="14912"/>
    <cellStyle name="Input 2 29" xfId="14914"/>
    <cellStyle name="Input 2 3" xfId="14916"/>
    <cellStyle name="Input 2 3 10" xfId="14919"/>
    <cellStyle name="Input 2 3 11" xfId="14921"/>
    <cellStyle name="Input 2 3 12" xfId="10202"/>
    <cellStyle name="Input 2 3 13" xfId="10205"/>
    <cellStyle name="Input 2 3 14" xfId="10208"/>
    <cellStyle name="Input 2 3 15" xfId="10211"/>
    <cellStyle name="Input 2 3 16" xfId="10213"/>
    <cellStyle name="Input 2 3 2" xfId="4015"/>
    <cellStyle name="Input 2 3 2 10" xfId="14922"/>
    <cellStyle name="Input 2 3 2 11" xfId="14925"/>
    <cellStyle name="Input 2 3 2 12" xfId="14926"/>
    <cellStyle name="Input 2 3 2 13" xfId="14927"/>
    <cellStyle name="Input 2 3 2 2" xfId="3062"/>
    <cellStyle name="Input 2 3 2 3" xfId="3344"/>
    <cellStyle name="Input 2 3 2 4" xfId="5676"/>
    <cellStyle name="Input 2 3 2 5" xfId="12169"/>
    <cellStyle name="Input 2 3 2 6" xfId="410"/>
    <cellStyle name="Input 2 3 2 7" xfId="414"/>
    <cellStyle name="Input 2 3 2 8" xfId="417"/>
    <cellStyle name="Input 2 3 2 9" xfId="427"/>
    <cellStyle name="Input 2 3 3" xfId="125"/>
    <cellStyle name="Input 2 3 3 10" xfId="14928"/>
    <cellStyle name="Input 2 3 3 11" xfId="14930"/>
    <cellStyle name="Input 2 3 3 12" xfId="14931"/>
    <cellStyle name="Input 2 3 3 13" xfId="14932"/>
    <cellStyle name="Input 2 3 3 2" xfId="14067"/>
    <cellStyle name="Input 2 3 3 3" xfId="14933"/>
    <cellStyle name="Input 2 3 3 4" xfId="14936"/>
    <cellStyle name="Input 2 3 3 5" xfId="14939"/>
    <cellStyle name="Input 2 3 3 6" xfId="14941"/>
    <cellStyle name="Input 2 3 3 7" xfId="14943"/>
    <cellStyle name="Input 2 3 3 8" xfId="14945"/>
    <cellStyle name="Input 2 3 3 9" xfId="14946"/>
    <cellStyle name="Input 2 3 4" xfId="2893"/>
    <cellStyle name="Input 2 3 4 10" xfId="14947"/>
    <cellStyle name="Input 2 3 4 11" xfId="14949"/>
    <cellStyle name="Input 2 3 4 12" xfId="14950"/>
    <cellStyle name="Input 2 3 4 13" xfId="6282"/>
    <cellStyle name="Input 2 3 4 2" xfId="14951"/>
    <cellStyle name="Input 2 3 4 3" xfId="14953"/>
    <cellStyle name="Input 2 3 4 4" xfId="1352"/>
    <cellStyle name="Input 2 3 4 5" xfId="14955"/>
    <cellStyle name="Input 2 3 4 6" xfId="14956"/>
    <cellStyle name="Input 2 3 4 7" xfId="14957"/>
    <cellStyle name="Input 2 3 4 8" xfId="14958"/>
    <cellStyle name="Input 2 3 4 9" xfId="14959"/>
    <cellStyle name="Input 2 3 5" xfId="14960"/>
    <cellStyle name="Input 2 3 6" xfId="14962"/>
    <cellStyle name="Input 2 3 7" xfId="14964"/>
    <cellStyle name="Input 2 3 8" xfId="14965"/>
    <cellStyle name="Input 2 3 9" xfId="4187"/>
    <cellStyle name="Input 2 30" xfId="14907"/>
    <cellStyle name="Input 2 31" xfId="14909"/>
    <cellStyle name="Input 2 32" xfId="14911"/>
    <cellStyle name="Input 2 33" xfId="14913"/>
    <cellStyle name="Input 2 34" xfId="14915"/>
    <cellStyle name="Input 2 35" xfId="14967"/>
    <cellStyle name="Input 2 4" xfId="14969"/>
    <cellStyle name="Input 2 4 10" xfId="14972"/>
    <cellStyle name="Input 2 4 11" xfId="14973"/>
    <cellStyle name="Input 2 4 12" xfId="10301"/>
    <cellStyle name="Input 2 4 13" xfId="10304"/>
    <cellStyle name="Input 2 4 14" xfId="10307"/>
    <cellStyle name="Input 2 4 15" xfId="10311"/>
    <cellStyle name="Input 2 4 16" xfId="10314"/>
    <cellStyle name="Input 2 4 2" xfId="14975"/>
    <cellStyle name="Input 2 4 2 10" xfId="14976"/>
    <cellStyle name="Input 2 4 2 11" xfId="14977"/>
    <cellStyle name="Input 2 4 2 12" xfId="14978"/>
    <cellStyle name="Input 2 4 2 13" xfId="14981"/>
    <cellStyle name="Input 2 4 2 2" xfId="8697"/>
    <cellStyle name="Input 2 4 2 3" xfId="14170"/>
    <cellStyle name="Input 2 4 2 4" xfId="14173"/>
    <cellStyle name="Input 2 4 2 5" xfId="14175"/>
    <cellStyle name="Input 2 4 2 6" xfId="14984"/>
    <cellStyle name="Input 2 4 2 7" xfId="14985"/>
    <cellStyle name="Input 2 4 2 8" xfId="14986"/>
    <cellStyle name="Input 2 4 2 9" xfId="14987"/>
    <cellStyle name="Input 2 4 3" xfId="14988"/>
    <cellStyle name="Input 2 4 3 10" xfId="14989"/>
    <cellStyle name="Input 2 4 3 11" xfId="14990"/>
    <cellStyle name="Input 2 4 3 12" xfId="14991"/>
    <cellStyle name="Input 2 4 3 13" xfId="14992"/>
    <cellStyle name="Input 2 4 3 2" xfId="14993"/>
    <cellStyle name="Input 2 4 3 3" xfId="14995"/>
    <cellStyle name="Input 2 4 3 4" xfId="14997"/>
    <cellStyle name="Input 2 4 3 5" xfId="15000"/>
    <cellStyle name="Input 2 4 3 6" xfId="2322"/>
    <cellStyle name="Input 2 4 3 7" xfId="12626"/>
    <cellStyle name="Input 2 4 3 8" xfId="12628"/>
    <cellStyle name="Input 2 4 3 9" xfId="12630"/>
    <cellStyle name="Input 2 4 4" xfId="15002"/>
    <cellStyle name="Input 2 4 4 10" xfId="15003"/>
    <cellStyle name="Input 2 4 4 11" xfId="15005"/>
    <cellStyle name="Input 2 4 4 12" xfId="15007"/>
    <cellStyle name="Input 2 4 4 13" xfId="15009"/>
    <cellStyle name="Input 2 4 4 2" xfId="15011"/>
    <cellStyle name="Input 2 4 4 3" xfId="15013"/>
    <cellStyle name="Input 2 4 4 4" xfId="15015"/>
    <cellStyle name="Input 2 4 4 5" xfId="15017"/>
    <cellStyle name="Input 2 4 4 6" xfId="15019"/>
    <cellStyle name="Input 2 4 4 7" xfId="15020"/>
    <cellStyle name="Input 2 4 4 8" xfId="15021"/>
    <cellStyle name="Input 2 4 4 9" xfId="15022"/>
    <cellStyle name="Input 2 4 5" xfId="6414"/>
    <cellStyle name="Input 2 4 6" xfId="7012"/>
    <cellStyle name="Input 2 4 7" xfId="15023"/>
    <cellStyle name="Input 2 4 8" xfId="15024"/>
    <cellStyle name="Input 2 4 9" xfId="4176"/>
    <cellStyle name="Input 2 5" xfId="15026"/>
    <cellStyle name="Input 2 5 10" xfId="15028"/>
    <cellStyle name="Input 2 5 11" xfId="15029"/>
    <cellStyle name="Input 2 5 12" xfId="92"/>
    <cellStyle name="Input 2 5 13" xfId="81"/>
    <cellStyle name="Input 2 5 14" xfId="15030"/>
    <cellStyle name="Input 2 5 15" xfId="15032"/>
    <cellStyle name="Input 2 5 16" xfId="15033"/>
    <cellStyle name="Input 2 5 2" xfId="15034"/>
    <cellStyle name="Input 2 5 2 10" xfId="15035"/>
    <cellStyle name="Input 2 5 2 11" xfId="15036"/>
    <cellStyle name="Input 2 5 2 12" xfId="15037"/>
    <cellStyle name="Input 2 5 2 13" xfId="15039"/>
    <cellStyle name="Input 2 5 2 2" xfId="8784"/>
    <cellStyle name="Input 2 5 2 3" xfId="14230"/>
    <cellStyle name="Input 2 5 2 4" xfId="964"/>
    <cellStyle name="Input 2 5 2 5" xfId="14232"/>
    <cellStyle name="Input 2 5 2 6" xfId="10324"/>
    <cellStyle name="Input 2 5 2 7" xfId="10326"/>
    <cellStyle name="Input 2 5 2 8" xfId="10328"/>
    <cellStyle name="Input 2 5 2 9" xfId="10330"/>
    <cellStyle name="Input 2 5 3" xfId="3144"/>
    <cellStyle name="Input 2 5 3 10" xfId="15041"/>
    <cellStyle name="Input 2 5 3 11" xfId="2679"/>
    <cellStyle name="Input 2 5 3 12" xfId="15042"/>
    <cellStyle name="Input 2 5 3 13" xfId="15043"/>
    <cellStyle name="Input 2 5 3 2" xfId="15044"/>
    <cellStyle name="Input 2 5 3 3" xfId="15045"/>
    <cellStyle name="Input 2 5 3 4" xfId="15046"/>
    <cellStyle name="Input 2 5 3 5" xfId="15047"/>
    <cellStyle name="Input 2 5 3 6" xfId="15048"/>
    <cellStyle name="Input 2 5 3 7" xfId="15049"/>
    <cellStyle name="Input 2 5 3 8" xfId="15050"/>
    <cellStyle name="Input 2 5 3 9" xfId="15051"/>
    <cellStyle name="Input 2 5 4" xfId="1782"/>
    <cellStyle name="Input 2 5 4 10" xfId="8327"/>
    <cellStyle name="Input 2 5 4 11" xfId="8330"/>
    <cellStyle name="Input 2 5 4 12" xfId="8333"/>
    <cellStyle name="Input 2 5 4 13" xfId="8336"/>
    <cellStyle name="Input 2 5 4 2" xfId="15052"/>
    <cellStyle name="Input 2 5 4 3" xfId="15053"/>
    <cellStyle name="Input 2 5 4 4" xfId="15054"/>
    <cellStyle name="Input 2 5 4 5" xfId="15055"/>
    <cellStyle name="Input 2 5 4 6" xfId="15056"/>
    <cellStyle name="Input 2 5 4 7" xfId="15057"/>
    <cellStyle name="Input 2 5 4 8" xfId="15058"/>
    <cellStyle name="Input 2 5 4 9" xfId="15059"/>
    <cellStyle name="Input 2 5 5" xfId="15060"/>
    <cellStyle name="Input 2 5 6" xfId="15061"/>
    <cellStyle name="Input 2 5 7" xfId="15062"/>
    <cellStyle name="Input 2 5 8" xfId="15063"/>
    <cellStyle name="Input 2 5 9" xfId="4190"/>
    <cellStyle name="Input 2 6" xfId="15065"/>
    <cellStyle name="Input 2 6 10" xfId="15067"/>
    <cellStyle name="Input 2 6 11" xfId="15068"/>
    <cellStyle name="Input 2 6 12" xfId="15069"/>
    <cellStyle name="Input 2 6 13" xfId="15070"/>
    <cellStyle name="Input 2 6 14" xfId="15072"/>
    <cellStyle name="Input 2 6 15" xfId="15074"/>
    <cellStyle name="Input 2 6 16" xfId="15076"/>
    <cellStyle name="Input 2 6 2" xfId="15078"/>
    <cellStyle name="Input 2 6 2 10" xfId="15079"/>
    <cellStyle name="Input 2 6 2 11" xfId="15080"/>
    <cellStyle name="Input 2 6 2 12" xfId="15081"/>
    <cellStyle name="Input 2 6 2 13" xfId="15082"/>
    <cellStyle name="Input 2 6 2 2" xfId="8888"/>
    <cellStyle name="Input 2 6 2 3" xfId="2626"/>
    <cellStyle name="Input 2 6 2 4" xfId="14290"/>
    <cellStyle name="Input 2 6 2 5" xfId="14291"/>
    <cellStyle name="Input 2 6 2 6" xfId="306"/>
    <cellStyle name="Input 2 6 2 7" xfId="15083"/>
    <cellStyle name="Input 2 6 2 8" xfId="15085"/>
    <cellStyle name="Input 2 6 2 9" xfId="15087"/>
    <cellStyle name="Input 2 6 3" xfId="15089"/>
    <cellStyle name="Input 2 6 3 10" xfId="6385"/>
    <cellStyle name="Input 2 6 3 11" xfId="6390"/>
    <cellStyle name="Input 2 6 3 12" xfId="73"/>
    <cellStyle name="Input 2 6 3 13" xfId="15090"/>
    <cellStyle name="Input 2 6 3 2" xfId="15091"/>
    <cellStyle name="Input 2 6 3 3" xfId="15092"/>
    <cellStyle name="Input 2 6 3 4" xfId="15093"/>
    <cellStyle name="Input 2 6 3 5" xfId="15094"/>
    <cellStyle name="Input 2 6 3 6" xfId="15095"/>
    <cellStyle name="Input 2 6 3 7" xfId="15096"/>
    <cellStyle name="Input 2 6 3 8" xfId="15097"/>
    <cellStyle name="Input 2 6 3 9" xfId="15098"/>
    <cellStyle name="Input 2 6 4" xfId="15099"/>
    <cellStyle name="Input 2 6 4 10" xfId="9312"/>
    <cellStyle name="Input 2 6 4 11" xfId="9314"/>
    <cellStyle name="Input 2 6 4 12" xfId="9316"/>
    <cellStyle name="Input 2 6 4 13" xfId="9319"/>
    <cellStyle name="Input 2 6 4 2" xfId="15100"/>
    <cellStyle name="Input 2 6 4 3" xfId="15101"/>
    <cellStyle name="Input 2 6 4 4" xfId="15102"/>
    <cellStyle name="Input 2 6 4 5" xfId="15103"/>
    <cellStyle name="Input 2 6 4 6" xfId="1356"/>
    <cellStyle name="Input 2 6 4 7" xfId="15104"/>
    <cellStyle name="Input 2 6 4 8" xfId="15106"/>
    <cellStyle name="Input 2 6 4 9" xfId="15108"/>
    <cellStyle name="Input 2 6 5" xfId="15110"/>
    <cellStyle name="Input 2 6 6" xfId="15111"/>
    <cellStyle name="Input 2 6 7" xfId="15113"/>
    <cellStyle name="Input 2 6 8" xfId="15114"/>
    <cellStyle name="Input 2 6 9" xfId="391"/>
    <cellStyle name="Input 2 7" xfId="15116"/>
    <cellStyle name="Input 2 7 10" xfId="10760"/>
    <cellStyle name="Input 2 7 11" xfId="10763"/>
    <cellStyle name="Input 2 7 12" xfId="15118"/>
    <cellStyle name="Input 2 7 13" xfId="15120"/>
    <cellStyle name="Input 2 7 14" xfId="15121"/>
    <cellStyle name="Input 2 7 15" xfId="15122"/>
    <cellStyle name="Input 2 7 16" xfId="15123"/>
    <cellStyle name="Input 2 7 2" xfId="15124"/>
    <cellStyle name="Input 2 7 2 10" xfId="15126"/>
    <cellStyle name="Input 2 7 2 11" xfId="15127"/>
    <cellStyle name="Input 2 7 2 12" xfId="15128"/>
    <cellStyle name="Input 2 7 2 13" xfId="15130"/>
    <cellStyle name="Input 2 7 2 2" xfId="14377"/>
    <cellStyle name="Input 2 7 2 3" xfId="1674"/>
    <cellStyle name="Input 2 7 2 4" xfId="2295"/>
    <cellStyle name="Input 2 7 2 5" xfId="14381"/>
    <cellStyle name="Input 2 7 2 6" xfId="15132"/>
    <cellStyle name="Input 2 7 2 7" xfId="15135"/>
    <cellStyle name="Input 2 7 2 8" xfId="15136"/>
    <cellStyle name="Input 2 7 2 9" xfId="15137"/>
    <cellStyle name="Input 2 7 3" xfId="15138"/>
    <cellStyle name="Input 2 7 3 10" xfId="15142"/>
    <cellStyle name="Input 2 7 3 11" xfId="15146"/>
    <cellStyle name="Input 2 7 3 12" xfId="15149"/>
    <cellStyle name="Input 2 7 3 13" xfId="15151"/>
    <cellStyle name="Input 2 7 3 2" xfId="15153"/>
    <cellStyle name="Input 2 7 3 3" xfId="15154"/>
    <cellStyle name="Input 2 7 3 4" xfId="15155"/>
    <cellStyle name="Input 2 7 3 5" xfId="15156"/>
    <cellStyle name="Input 2 7 3 6" xfId="15157"/>
    <cellStyle name="Input 2 7 3 7" xfId="15158"/>
    <cellStyle name="Input 2 7 3 8" xfId="15159"/>
    <cellStyle name="Input 2 7 3 9" xfId="15160"/>
    <cellStyle name="Input 2 7 4" xfId="15161"/>
    <cellStyle name="Input 2 7 4 10" xfId="15162"/>
    <cellStyle name="Input 2 7 4 11" xfId="7293"/>
    <cellStyle name="Input 2 7 4 12" xfId="2934"/>
    <cellStyle name="Input 2 7 4 13" xfId="7296"/>
    <cellStyle name="Input 2 7 4 2" xfId="15164"/>
    <cellStyle name="Input 2 7 4 3" xfId="15165"/>
    <cellStyle name="Input 2 7 4 4" xfId="15166"/>
    <cellStyle name="Input 2 7 4 5" xfId="15168"/>
    <cellStyle name="Input 2 7 4 6" xfId="3092"/>
    <cellStyle name="Input 2 7 4 7" xfId="15170"/>
    <cellStyle name="Input 2 7 4 8" xfId="15172"/>
    <cellStyle name="Input 2 7 4 9" xfId="15174"/>
    <cellStyle name="Input 2 7 5" xfId="15176"/>
    <cellStyle name="Input 2 7 6" xfId="15177"/>
    <cellStyle name="Input 2 7 7" xfId="15178"/>
    <cellStyle name="Input 2 7 8" xfId="15179"/>
    <cellStyle name="Input 2 7 9" xfId="4193"/>
    <cellStyle name="Input 2 8" xfId="15180"/>
    <cellStyle name="Input 2 8 10" xfId="15182"/>
    <cellStyle name="Input 2 8 11" xfId="15183"/>
    <cellStyle name="Input 2 8 12" xfId="15185"/>
    <cellStyle name="Input 2 8 13" xfId="15187"/>
    <cellStyle name="Input 2 8 14" xfId="15188"/>
    <cellStyle name="Input 2 8 15" xfId="15189"/>
    <cellStyle name="Input 2 8 16" xfId="15190"/>
    <cellStyle name="Input 2 8 2" xfId="15191"/>
    <cellStyle name="Input 2 8 2 10" xfId="4198"/>
    <cellStyle name="Input 2 8 2 11" xfId="4201"/>
    <cellStyle name="Input 2 8 2 12" xfId="4203"/>
    <cellStyle name="Input 2 8 2 13" xfId="15192"/>
    <cellStyle name="Input 2 8 2 2" xfId="5737"/>
    <cellStyle name="Input 2 8 2 3" xfId="5741"/>
    <cellStyle name="Input 2 8 2 4" xfId="5745"/>
    <cellStyle name="Input 2 8 2 5" xfId="14497"/>
    <cellStyle name="Input 2 8 2 6" xfId="12675"/>
    <cellStyle name="Input 2 8 2 7" xfId="12705"/>
    <cellStyle name="Input 2 8 2 8" xfId="12725"/>
    <cellStyle name="Input 2 8 2 9" xfId="12737"/>
    <cellStyle name="Input 2 8 3" xfId="15193"/>
    <cellStyle name="Input 2 8 3 10" xfId="15196"/>
    <cellStyle name="Input 2 8 3 11" xfId="15197"/>
    <cellStyle name="Input 2 8 3 12" xfId="15198"/>
    <cellStyle name="Input 2 8 3 13" xfId="15200"/>
    <cellStyle name="Input 2 8 3 2" xfId="15201"/>
    <cellStyle name="Input 2 8 3 3" xfId="15202"/>
    <cellStyle name="Input 2 8 3 4" xfId="15203"/>
    <cellStyle name="Input 2 8 3 5" xfId="15204"/>
    <cellStyle name="Input 2 8 3 6" xfId="12761"/>
    <cellStyle name="Input 2 8 3 7" xfId="12795"/>
    <cellStyle name="Input 2 8 3 8" xfId="12817"/>
    <cellStyle name="Input 2 8 3 9" xfId="12842"/>
    <cellStyle name="Input 2 8 4" xfId="15205"/>
    <cellStyle name="Input 2 8 4 10" xfId="15208"/>
    <cellStyle name="Input 2 8 4 11" xfId="15209"/>
    <cellStyle name="Input 2 8 4 12" xfId="15210"/>
    <cellStyle name="Input 2 8 4 13" xfId="15211"/>
    <cellStyle name="Input 2 8 4 2" xfId="15212"/>
    <cellStyle name="Input 2 8 4 3" xfId="15213"/>
    <cellStyle name="Input 2 8 4 4" xfId="15214"/>
    <cellStyle name="Input 2 8 4 5" xfId="15215"/>
    <cellStyle name="Input 2 8 4 6" xfId="12855"/>
    <cellStyle name="Input 2 8 4 7" xfId="12879"/>
    <cellStyle name="Input 2 8 4 8" xfId="1403"/>
    <cellStyle name="Input 2 8 4 9" xfId="12932"/>
    <cellStyle name="Input 2 8 5" xfId="15216"/>
    <cellStyle name="Input 2 8 6" xfId="15219"/>
    <cellStyle name="Input 2 8 7" xfId="15222"/>
    <cellStyle name="Input 2 8 8" xfId="15223"/>
    <cellStyle name="Input 2 8 9" xfId="15224"/>
    <cellStyle name="Input 2 9" xfId="15225"/>
    <cellStyle name="Input 2 9 10" xfId="15226"/>
    <cellStyle name="Input 2 9 11" xfId="15228"/>
    <cellStyle name="Input 2 9 12" xfId="15230"/>
    <cellStyle name="Input 2 9 13" xfId="15231"/>
    <cellStyle name="Input 2 9 14" xfId="15232"/>
    <cellStyle name="Input 2 9 15" xfId="15233"/>
    <cellStyle name="Input 2 9 16" xfId="3501"/>
    <cellStyle name="Input 2 9 2" xfId="327"/>
    <cellStyle name="Input 2 9 2 10" xfId="15236"/>
    <cellStyle name="Input 2 9 2 11" xfId="15239"/>
    <cellStyle name="Input 2 9 2 12" xfId="15242"/>
    <cellStyle name="Input 2 9 2 13" xfId="15246"/>
    <cellStyle name="Input 2 9 2 2" xfId="14585"/>
    <cellStyle name="Input 2 9 2 3" xfId="14588"/>
    <cellStyle name="Input 2 9 2 4" xfId="14592"/>
    <cellStyle name="Input 2 9 2 5" xfId="14595"/>
    <cellStyle name="Input 2 9 2 6" xfId="15249"/>
    <cellStyle name="Input 2 9 2 7" xfId="15251"/>
    <cellStyle name="Input 2 9 2 8" xfId="15253"/>
    <cellStyle name="Input 2 9 2 9" xfId="15255"/>
    <cellStyle name="Input 2 9 3" xfId="15257"/>
    <cellStyle name="Input 2 9 3 10" xfId="3885"/>
    <cellStyle name="Input 2 9 3 11" xfId="15260"/>
    <cellStyle name="Input 2 9 3 12" xfId="15262"/>
    <cellStyle name="Input 2 9 3 13" xfId="15264"/>
    <cellStyle name="Input 2 9 3 2" xfId="15266"/>
    <cellStyle name="Input 2 9 3 3" xfId="15269"/>
    <cellStyle name="Input 2 9 3 4" xfId="15271"/>
    <cellStyle name="Input 2 9 3 5" xfId="15273"/>
    <cellStyle name="Input 2 9 3 6" xfId="12707"/>
    <cellStyle name="Input 2 9 3 7" xfId="12710"/>
    <cellStyle name="Input 2 9 3 8" xfId="12713"/>
    <cellStyle name="Input 2 9 3 9" xfId="12716"/>
    <cellStyle name="Input 2 9 4" xfId="15275"/>
    <cellStyle name="Input 2 9 4 10" xfId="15277"/>
    <cellStyle name="Input 2 9 4 11" xfId="15280"/>
    <cellStyle name="Input 2 9 4 12" xfId="15283"/>
    <cellStyle name="Input 2 9 4 13" xfId="15286"/>
    <cellStyle name="Input 2 9 4 2" xfId="15288"/>
    <cellStyle name="Input 2 9 4 3" xfId="15290"/>
    <cellStyle name="Input 2 9 4 4" xfId="15292"/>
    <cellStyle name="Input 2 9 4 5" xfId="15293"/>
    <cellStyle name="Input 2 9 4 6" xfId="15294"/>
    <cellStyle name="Input 2 9 4 7" xfId="15295"/>
    <cellStyle name="Input 2 9 4 8" xfId="15296"/>
    <cellStyle name="Input 2 9 4 9" xfId="15297"/>
    <cellStyle name="Input 2 9 5" xfId="15298"/>
    <cellStyle name="Input 2 9 6" xfId="15300"/>
    <cellStyle name="Input 2 9 7" xfId="15303"/>
    <cellStyle name="Input 2 9 8" xfId="15306"/>
    <cellStyle name="Input 2 9 9" xfId="15309"/>
    <cellStyle name="Input 3" xfId="14934"/>
    <cellStyle name="Input 3 10" xfId="15311"/>
    <cellStyle name="Input 3 11" xfId="15312"/>
    <cellStyle name="Input 3 12" xfId="15313"/>
    <cellStyle name="Input 3 13" xfId="15314"/>
    <cellStyle name="Input 3 14" xfId="5681"/>
    <cellStyle name="Input 3 15" xfId="5698"/>
    <cellStyle name="Input 3 16" xfId="570"/>
    <cellStyle name="Input 3 2" xfId="15315"/>
    <cellStyle name="Input 3 2 10" xfId="15317"/>
    <cellStyle name="Input 3 2 11" xfId="15318"/>
    <cellStyle name="Input 3 2 12" xfId="15319"/>
    <cellStyle name="Input 3 2 13" xfId="15320"/>
    <cellStyle name="Input 3 2 2" xfId="15321"/>
    <cellStyle name="Input 3 2 3" xfId="15323"/>
    <cellStyle name="Input 3 2 4" xfId="15325"/>
    <cellStyle name="Input 3 2 5" xfId="15327"/>
    <cellStyle name="Input 3 2 6" xfId="15329"/>
    <cellStyle name="Input 3 2 7" xfId="15330"/>
    <cellStyle name="Input 3 2 8" xfId="15332"/>
    <cellStyle name="Input 3 2 9" xfId="15333"/>
    <cellStyle name="Input 3 3" xfId="15335"/>
    <cellStyle name="Input 3 3 10" xfId="15337"/>
    <cellStyle name="Input 3 3 11" xfId="15338"/>
    <cellStyle name="Input 3 3 12" xfId="15339"/>
    <cellStyle name="Input 3 3 13" xfId="15341"/>
    <cellStyle name="Input 3 3 2" xfId="15342"/>
    <cellStyle name="Input 3 3 3" xfId="15343"/>
    <cellStyle name="Input 3 3 4" xfId="15346"/>
    <cellStyle name="Input 3 3 5" xfId="15349"/>
    <cellStyle name="Input 3 3 6" xfId="15351"/>
    <cellStyle name="Input 3 3 7" xfId="15353"/>
    <cellStyle name="Input 3 3 8" xfId="15354"/>
    <cellStyle name="Input 3 3 9" xfId="15356"/>
    <cellStyle name="Input 3 4" xfId="15358"/>
    <cellStyle name="Input 3 4 10" xfId="13808"/>
    <cellStyle name="Input 3 4 11" xfId="13810"/>
    <cellStyle name="Input 3 4 12" xfId="13813"/>
    <cellStyle name="Input 3 4 13" xfId="15360"/>
    <cellStyle name="Input 3 4 2" xfId="15362"/>
    <cellStyle name="Input 3 4 3" xfId="15363"/>
    <cellStyle name="Input 3 4 4" xfId="15365"/>
    <cellStyle name="Input 3 4 5" xfId="15367"/>
    <cellStyle name="Input 3 4 6" xfId="15369"/>
    <cellStyle name="Input 3 4 7" xfId="15370"/>
    <cellStyle name="Input 3 4 8" xfId="15371"/>
    <cellStyle name="Input 3 4 9" xfId="15372"/>
    <cellStyle name="Input 3 5" xfId="15373"/>
    <cellStyle name="Input 3 6" xfId="15374"/>
    <cellStyle name="Input 3 7" xfId="15375"/>
    <cellStyle name="Input 3 8" xfId="15376"/>
    <cellStyle name="Input 3 9" xfId="15377"/>
    <cellStyle name="Input 4" xfId="14937"/>
    <cellStyle name="Input 4 10" xfId="15378"/>
    <cellStyle name="Input 4 11" xfId="15381"/>
    <cellStyle name="Input 4 12" xfId="15384"/>
    <cellStyle name="Input 4 13" xfId="15387"/>
    <cellStyle name="Input 4 14" xfId="2033"/>
    <cellStyle name="Input 4 15" xfId="15390"/>
    <cellStyle name="Input 4 16" xfId="15393"/>
    <cellStyle name="Input 4 2" xfId="15396"/>
    <cellStyle name="Input 4 2 10" xfId="15397"/>
    <cellStyle name="Input 4 2 11" xfId="15398"/>
    <cellStyle name="Input 4 2 12" xfId="15400"/>
    <cellStyle name="Input 4 2 13" xfId="15402"/>
    <cellStyle name="Input 4 2 2" xfId="15404"/>
    <cellStyle name="Input 4 2 3" xfId="15407"/>
    <cellStyle name="Input 4 2 4" xfId="15410"/>
    <cellStyle name="Input 4 2 5" xfId="15413"/>
    <cellStyle name="Input 4 2 6" xfId="4252"/>
    <cellStyle name="Input 4 2 7" xfId="15415"/>
    <cellStyle name="Input 4 2 8" xfId="15418"/>
    <cellStyle name="Input 4 2 9" xfId="15421"/>
    <cellStyle name="Input 4 3" xfId="15423"/>
    <cellStyle name="Input 4 3 10" xfId="15424"/>
    <cellStyle name="Input 4 3 11" xfId="563"/>
    <cellStyle name="Input 4 3 12" xfId="566"/>
    <cellStyle name="Input 4 3 13" xfId="583"/>
    <cellStyle name="Input 4 3 2" xfId="15425"/>
    <cellStyle name="Input 4 3 3" xfId="15426"/>
    <cellStyle name="Input 4 3 4" xfId="15428"/>
    <cellStyle name="Input 4 3 5" xfId="15430"/>
    <cellStyle name="Input 4 3 6" xfId="15432"/>
    <cellStyle name="Input 4 3 7" xfId="15433"/>
    <cellStyle name="Input 4 3 8" xfId="15434"/>
    <cellStyle name="Input 4 3 9" xfId="15435"/>
    <cellStyle name="Input 4 4" xfId="15436"/>
    <cellStyle name="Input 4 4 10" xfId="4651"/>
    <cellStyle name="Input 4 4 11" xfId="4661"/>
    <cellStyle name="Input 4 4 12" xfId="4670"/>
    <cellStyle name="Input 4 4 13" xfId="7173"/>
    <cellStyle name="Input 4 4 2" xfId="15437"/>
    <cellStyle name="Input 4 4 3" xfId="15438"/>
    <cellStyle name="Input 4 4 4" xfId="15440"/>
    <cellStyle name="Input 4 4 5" xfId="15442"/>
    <cellStyle name="Input 4 4 6" xfId="15443"/>
    <cellStyle name="Input 4 4 7" xfId="15444"/>
    <cellStyle name="Input 4 4 8" xfId="2156"/>
    <cellStyle name="Input 4 4 9" xfId="15445"/>
    <cellStyle name="Input 4 5" xfId="15446"/>
    <cellStyle name="Input 4 6" xfId="15447"/>
    <cellStyle name="Input 4 7" xfId="1948"/>
    <cellStyle name="Input 4 8" xfId="15448"/>
    <cellStyle name="Input 4 9" xfId="15450"/>
    <cellStyle name="Input 5" xfId="14940"/>
    <cellStyle name="Input 5 10" xfId="15452"/>
    <cellStyle name="Input 5 11" xfId="15454"/>
    <cellStyle name="Input 5 12" xfId="15456"/>
    <cellStyle name="Input 5 13" xfId="15458"/>
    <cellStyle name="Input 5 14" xfId="15460"/>
    <cellStyle name="Input 5 15" xfId="15462"/>
    <cellStyle name="Input 5 16" xfId="15464"/>
    <cellStyle name="Input 5 2" xfId="15466"/>
    <cellStyle name="Input 5 2 10" xfId="15467"/>
    <cellStyle name="Input 5 2 11" xfId="15471"/>
    <cellStyle name="Input 5 2 12" xfId="15477"/>
    <cellStyle name="Input 5 2 13" xfId="15481"/>
    <cellStyle name="Input 5 2 2" xfId="15484"/>
    <cellStyle name="Input 5 2 3" xfId="15486"/>
    <cellStyle name="Input 5 2 4" xfId="15488"/>
    <cellStyle name="Input 5 2 5" xfId="15490"/>
    <cellStyle name="Input 5 2 6" xfId="15491"/>
    <cellStyle name="Input 5 2 7" xfId="15492"/>
    <cellStyle name="Input 5 2 8" xfId="15493"/>
    <cellStyle name="Input 5 2 9" xfId="10403"/>
    <cellStyle name="Input 5 3" xfId="15494"/>
    <cellStyle name="Input 5 3 10" xfId="15495"/>
    <cellStyle name="Input 5 3 11" xfId="792"/>
    <cellStyle name="Input 5 3 12" xfId="15496"/>
    <cellStyle name="Input 5 3 13" xfId="15499"/>
    <cellStyle name="Input 5 3 2" xfId="15501"/>
    <cellStyle name="Input 5 3 3" xfId="15504"/>
    <cellStyle name="Input 5 3 4" xfId="15507"/>
    <cellStyle name="Input 5 3 5" xfId="15510"/>
    <cellStyle name="Input 5 3 6" xfId="15512"/>
    <cellStyle name="Input 5 3 7" xfId="15513"/>
    <cellStyle name="Input 5 3 8" xfId="15514"/>
    <cellStyle name="Input 5 3 9" xfId="10427"/>
    <cellStyle name="Input 5 4" xfId="15515"/>
    <cellStyle name="Input 5 4 10" xfId="15516"/>
    <cellStyle name="Input 5 4 11" xfId="15517"/>
    <cellStyle name="Input 5 4 12" xfId="15520"/>
    <cellStyle name="Input 5 4 13" xfId="15523"/>
    <cellStyle name="Input 5 4 2" xfId="15526"/>
    <cellStyle name="Input 5 4 3" xfId="15527"/>
    <cellStyle name="Input 5 4 4" xfId="15528"/>
    <cellStyle name="Input 5 4 5" xfId="11246"/>
    <cellStyle name="Input 5 4 6" xfId="3389"/>
    <cellStyle name="Input 5 4 7" xfId="4679"/>
    <cellStyle name="Input 5 4 8" xfId="15529"/>
    <cellStyle name="Input 5 4 9" xfId="10461"/>
    <cellStyle name="Input 5 5" xfId="11462"/>
    <cellStyle name="Input 5 6" xfId="15530"/>
    <cellStyle name="Input 5 7" xfId="15531"/>
    <cellStyle name="Input 5 8" xfId="15533"/>
    <cellStyle name="Input 5 9" xfId="15535"/>
    <cellStyle name="Input 6" xfId="14942"/>
    <cellStyle name="Input 6 10" xfId="15537"/>
    <cellStyle name="Input 6 11" xfId="15538"/>
    <cellStyle name="Input 6 12" xfId="15540"/>
    <cellStyle name="Input 6 13" xfId="15543"/>
    <cellStyle name="Input 6 14" xfId="5878"/>
    <cellStyle name="Input 6 15" xfId="1904"/>
    <cellStyle name="Input 6 16" xfId="5881"/>
    <cellStyle name="Input 6 2" xfId="15545"/>
    <cellStyle name="Input 6 2 10" xfId="15546"/>
    <cellStyle name="Input 6 2 11" xfId="15548"/>
    <cellStyle name="Input 6 2 12" xfId="15550"/>
    <cellStyle name="Input 6 2 13" xfId="15552"/>
    <cellStyle name="Input 6 2 2" xfId="15555"/>
    <cellStyle name="Input 6 2 3" xfId="15557"/>
    <cellStyle name="Input 6 2 4" xfId="15559"/>
    <cellStyle name="Input 6 2 5" xfId="15561"/>
    <cellStyle name="Input 6 2 6" xfId="15563"/>
    <cellStyle name="Input 6 2 7" xfId="15565"/>
    <cellStyle name="Input 6 2 8" xfId="15566"/>
    <cellStyle name="Input 6 2 9" xfId="10506"/>
    <cellStyle name="Input 6 3" xfId="15567"/>
    <cellStyle name="Input 6 3 10" xfId="15568"/>
    <cellStyle name="Input 6 3 11" xfId="15569"/>
    <cellStyle name="Input 6 3 12" xfId="15570"/>
    <cellStyle name="Input 6 3 13" xfId="15571"/>
    <cellStyle name="Input 6 3 2" xfId="15572"/>
    <cellStyle name="Input 6 3 3" xfId="15574"/>
    <cellStyle name="Input 6 3 4" xfId="15576"/>
    <cellStyle name="Input 6 3 5" xfId="15578"/>
    <cellStyle name="Input 6 3 6" xfId="15580"/>
    <cellStyle name="Input 6 3 7" xfId="11042"/>
    <cellStyle name="Input 6 3 8" xfId="1021"/>
    <cellStyle name="Input 6 3 9" xfId="10535"/>
    <cellStyle name="Input 6 4" xfId="2018"/>
    <cellStyle name="Input 6 4 10" xfId="15582"/>
    <cellStyle name="Input 6 4 11" xfId="15584"/>
    <cellStyle name="Input 6 4 12" xfId="15587"/>
    <cellStyle name="Input 6 4 13" xfId="15590"/>
    <cellStyle name="Input 6 4 2" xfId="15593"/>
    <cellStyle name="Input 6 4 3" xfId="15595"/>
    <cellStyle name="Input 6 4 4" xfId="15597"/>
    <cellStyle name="Input 6 4 5" xfId="15599"/>
    <cellStyle name="Input 6 4 6" xfId="15601"/>
    <cellStyle name="Input 6 4 7" xfId="15603"/>
    <cellStyle name="Input 6 4 8" xfId="15606"/>
    <cellStyle name="Input 6 4 9" xfId="10546"/>
    <cellStyle name="Input 6 5" xfId="15608"/>
    <cellStyle name="Input 6 6" xfId="15610"/>
    <cellStyle name="Input 6 7" xfId="15612"/>
    <cellStyle name="Input 6 8" xfId="15615"/>
    <cellStyle name="Input 6 9" xfId="15618"/>
    <cellStyle name="Input 7" xfId="14944"/>
    <cellStyle name="Input 7 10" xfId="15621"/>
    <cellStyle name="Input 7 11" xfId="15623"/>
    <cellStyle name="Input 7 12" xfId="15625"/>
    <cellStyle name="Input 7 13" xfId="15626"/>
    <cellStyle name="Input 7 14" xfId="5898"/>
    <cellStyle name="Input 7 15" xfId="5903"/>
    <cellStyle name="Input 7 16" xfId="5908"/>
    <cellStyle name="Input 7 2" xfId="15627"/>
    <cellStyle name="Input 7 2 10" xfId="15628"/>
    <cellStyle name="Input 7 2 11" xfId="15631"/>
    <cellStyle name="Input 7 2 12" xfId="15633"/>
    <cellStyle name="Input 7 2 13" xfId="15634"/>
    <cellStyle name="Input 7 2 2" xfId="15636"/>
    <cellStyle name="Input 7 2 3" xfId="15637"/>
    <cellStyle name="Input 7 2 4" xfId="15640"/>
    <cellStyle name="Input 7 2 5" xfId="1500"/>
    <cellStyle name="Input 7 2 6" xfId="15643"/>
    <cellStyle name="Input 7 2 7" xfId="15644"/>
    <cellStyle name="Input 7 2 8" xfId="15645"/>
    <cellStyle name="Input 7 2 9" xfId="10583"/>
    <cellStyle name="Input 7 3" xfId="15646"/>
    <cellStyle name="Input 7 3 10" xfId="15647"/>
    <cellStyle name="Input 7 3 11" xfId="15649"/>
    <cellStyle name="Input 7 3 12" xfId="15651"/>
    <cellStyle name="Input 7 3 13" xfId="15653"/>
    <cellStyle name="Input 7 3 2" xfId="15655"/>
    <cellStyle name="Input 7 3 3" xfId="15656"/>
    <cellStyle name="Input 7 3 4" xfId="15657"/>
    <cellStyle name="Input 7 3 5" xfId="15658"/>
    <cellStyle name="Input 7 3 6" xfId="15659"/>
    <cellStyle name="Input 7 3 7" xfId="15660"/>
    <cellStyle name="Input 7 3 8" xfId="15661"/>
    <cellStyle name="Input 7 3 9" xfId="10599"/>
    <cellStyle name="Input 7 4" xfId="15663"/>
    <cellStyle name="Input 7 4 10" xfId="15664"/>
    <cellStyle name="Input 7 4 11" xfId="15666"/>
    <cellStyle name="Input 7 4 12" xfId="15668"/>
    <cellStyle name="Input 7 4 13" xfId="15670"/>
    <cellStyle name="Input 7 4 2" xfId="15672"/>
    <cellStyle name="Input 7 4 3" xfId="15673"/>
    <cellStyle name="Input 7 4 4" xfId="15674"/>
    <cellStyle name="Input 7 4 5" xfId="15675"/>
    <cellStyle name="Input 7 4 6" xfId="15676"/>
    <cellStyle name="Input 7 4 7" xfId="15677"/>
    <cellStyle name="Input 7 4 8" xfId="15678"/>
    <cellStyle name="Input 7 4 9" xfId="10619"/>
    <cellStyle name="Input 7 5" xfId="15680"/>
    <cellStyle name="Input 7 6" xfId="15681"/>
    <cellStyle name="Input 7 7" xfId="15682"/>
    <cellStyle name="Input 7 8" xfId="15684"/>
    <cellStyle name="Input 7 9" xfId="15686"/>
    <cellStyle name="k_TONG HOP KINH PHI" xfId="15688"/>
    <cellStyle name="k_TONG HOP KINH PHI_!1 1 bao cao giao KH ve HTCMT vung TNB   12-12-2011" xfId="5306"/>
    <cellStyle name="k_TONG HOP KINH PHI_Bieu4HTMT" xfId="15689"/>
    <cellStyle name="k_TONG HOP KINH PHI_Bieu4HTMT_!1 1 bao cao giao KH ve HTCMT vung TNB   12-12-2011" xfId="15690"/>
    <cellStyle name="k_TONG HOP KINH PHI_Bieu4HTMT_KH TPCP vung TNB (03-1-2012)" xfId="15693"/>
    <cellStyle name="k_TONG HOP KINH PHI_KH TPCP vung TNB (03-1-2012)" xfId="15695"/>
    <cellStyle name="k_ÿÿÿÿÿ" xfId="9830"/>
    <cellStyle name="k_ÿÿÿÿÿ_!1 1 bao cao giao KH ve HTCMT vung TNB   12-12-2011" xfId="15696"/>
    <cellStyle name="k_ÿÿÿÿÿ_1" xfId="3120"/>
    <cellStyle name="k_ÿÿÿÿÿ_2" xfId="15698"/>
    <cellStyle name="k_ÿÿÿÿÿ_2_!1 1 bao cao giao KH ve HTCMT vung TNB   12-12-2011" xfId="15699"/>
    <cellStyle name="k_ÿÿÿÿÿ_2_Bieu4HTMT" xfId="15700"/>
    <cellStyle name="k_ÿÿÿÿÿ_2_Bieu4HTMT_!1 1 bao cao giao KH ve HTCMT vung TNB   12-12-2011" xfId="15701"/>
    <cellStyle name="k_ÿÿÿÿÿ_2_Bieu4HTMT_KH TPCP vung TNB (03-1-2012)" xfId="9410"/>
    <cellStyle name="k_ÿÿÿÿÿ_2_KH TPCP vung TNB (03-1-2012)" xfId="15703"/>
    <cellStyle name="k_ÿÿÿÿÿ_Bieu4HTMT" xfId="15704"/>
    <cellStyle name="k_ÿÿÿÿÿ_Bieu4HTMT_!1 1 bao cao giao KH ve HTCMT vung TNB   12-12-2011" xfId="4501"/>
    <cellStyle name="k_ÿÿÿÿÿ_Bieu4HTMT_KH TPCP vung TNB (03-1-2012)" xfId="15705"/>
    <cellStyle name="k_ÿÿÿÿÿ_KH TPCP vung TNB (03-1-2012)" xfId="6991"/>
    <cellStyle name="kh¸c_Bang Chi tieu" xfId="12422"/>
    <cellStyle name="khanh" xfId="15112"/>
    <cellStyle name="khung" xfId="15709"/>
    <cellStyle name="khung 10" xfId="15711"/>
    <cellStyle name="khung 11" xfId="15713"/>
    <cellStyle name="khung 12" xfId="15715"/>
    <cellStyle name="khung 13" xfId="15717"/>
    <cellStyle name="khung 14" xfId="15720"/>
    <cellStyle name="khung 15" xfId="15725"/>
    <cellStyle name="khung 16" xfId="15730"/>
    <cellStyle name="khung 2" xfId="15733"/>
    <cellStyle name="khung 2 10" xfId="15734"/>
    <cellStyle name="khung 2 11" xfId="15737"/>
    <cellStyle name="khung 2 12" xfId="6433"/>
    <cellStyle name="khung 2 13" xfId="6437"/>
    <cellStyle name="khung 2 2" xfId="15741"/>
    <cellStyle name="khung 2 3" xfId="15742"/>
    <cellStyle name="khung 2 4" xfId="15743"/>
    <cellStyle name="khung 2 5" xfId="15744"/>
    <cellStyle name="khung 2 6" xfId="15745"/>
    <cellStyle name="khung 2 7" xfId="15746"/>
    <cellStyle name="khung 2 8" xfId="15747"/>
    <cellStyle name="khung 2 9" xfId="15748"/>
    <cellStyle name="khung 3" xfId="15749"/>
    <cellStyle name="khung 3 10" xfId="15750"/>
    <cellStyle name="khung 3 11" xfId="15751"/>
    <cellStyle name="khung 3 12" xfId="2983"/>
    <cellStyle name="khung 3 13" xfId="15752"/>
    <cellStyle name="khung 3 2" xfId="15753"/>
    <cellStyle name="khung 3 3" xfId="15755"/>
    <cellStyle name="khung 3 4" xfId="15756"/>
    <cellStyle name="khung 3 5" xfId="15757"/>
    <cellStyle name="khung 3 6" xfId="15758"/>
    <cellStyle name="khung 3 7" xfId="3176"/>
    <cellStyle name="khung 3 8" xfId="15759"/>
    <cellStyle name="khung 3 9" xfId="3707"/>
    <cellStyle name="khung 4" xfId="15760"/>
    <cellStyle name="khung 4 10" xfId="15762"/>
    <cellStyle name="khung 4 11" xfId="15763"/>
    <cellStyle name="khung 4 12" xfId="15765"/>
    <cellStyle name="khung 4 13" xfId="15766"/>
    <cellStyle name="khung 4 2" xfId="15767"/>
    <cellStyle name="khung 4 3" xfId="15770"/>
    <cellStyle name="khung 4 4" xfId="15771"/>
    <cellStyle name="khung 4 5" xfId="15772"/>
    <cellStyle name="khung 4 6" xfId="15773"/>
    <cellStyle name="khung 4 7" xfId="15774"/>
    <cellStyle name="khung 4 8" xfId="15775"/>
    <cellStyle name="khung 4 9" xfId="15776"/>
    <cellStyle name="khung 5" xfId="15777"/>
    <cellStyle name="khung 6" xfId="15778"/>
    <cellStyle name="khung 7" xfId="15780"/>
    <cellStyle name="khung 8" xfId="15782"/>
    <cellStyle name="khung 9" xfId="15784"/>
    <cellStyle name="Kiểm tra Ô" xfId="15786"/>
    <cellStyle name="KLBXUNG" xfId="6747"/>
    <cellStyle name="Ledger 17 x 11 in" xfId="15789"/>
    <cellStyle name="Ledger 17 x 11 in 2" xfId="15793"/>
    <cellStyle name="Ledger 17 x 11 in 3" xfId="15796"/>
    <cellStyle name="left" xfId="15799"/>
    <cellStyle name="Line" xfId="15801"/>
    <cellStyle name="Link Currency (0)" xfId="15803"/>
    <cellStyle name="Link Currency (0) 10" xfId="15805"/>
    <cellStyle name="Link Currency (0) 11" xfId="15807"/>
    <cellStyle name="Link Currency (0) 12" xfId="15809"/>
    <cellStyle name="Link Currency (0) 13" xfId="15810"/>
    <cellStyle name="Link Currency (0) 14" xfId="15811"/>
    <cellStyle name="Link Currency (0) 15" xfId="201"/>
    <cellStyle name="Link Currency (0) 16" xfId="7323"/>
    <cellStyle name="Link Currency (0) 2" xfId="1699"/>
    <cellStyle name="Link Currency (0) 3" xfId="7102"/>
    <cellStyle name="Link Currency (0) 4" xfId="7106"/>
    <cellStyle name="Link Currency (0) 5" xfId="7329"/>
    <cellStyle name="Link Currency (0) 6" xfId="6950"/>
    <cellStyle name="Link Currency (0) 7" xfId="6957"/>
    <cellStyle name="Link Currency (0) 8" xfId="6963"/>
    <cellStyle name="Link Currency (0) 9" xfId="4999"/>
    <cellStyle name="Link Currency (2)" xfId="15813"/>
    <cellStyle name="Link Currency (2) 10" xfId="394"/>
    <cellStyle name="Link Currency (2) 11" xfId="397"/>
    <cellStyle name="Link Currency (2) 12" xfId="15814"/>
    <cellStyle name="Link Currency (2) 13" xfId="15815"/>
    <cellStyle name="Link Currency (2) 14" xfId="15816"/>
    <cellStyle name="Link Currency (2) 15" xfId="15817"/>
    <cellStyle name="Link Currency (2) 16" xfId="15818"/>
    <cellStyle name="Link Currency (2) 2" xfId="3289"/>
    <cellStyle name="Link Currency (2) 3" xfId="1564"/>
    <cellStyle name="Link Currency (2) 4" xfId="6189"/>
    <cellStyle name="Link Currency (2) 5" xfId="6196"/>
    <cellStyle name="Link Currency (2) 6" xfId="2481"/>
    <cellStyle name="Link Currency (2) 7" xfId="6926"/>
    <cellStyle name="Link Currency (2) 8" xfId="513"/>
    <cellStyle name="Link Currency (2) 9" xfId="15819"/>
    <cellStyle name="Link Units (0)" xfId="10415"/>
    <cellStyle name="Link Units (0) 10" xfId="15821"/>
    <cellStyle name="Link Units (0) 11" xfId="15823"/>
    <cellStyle name="Link Units (0) 12" xfId="15825"/>
    <cellStyle name="Link Units (0) 13" xfId="15827"/>
    <cellStyle name="Link Units (0) 14" xfId="15829"/>
    <cellStyle name="Link Units (0) 15" xfId="15831"/>
    <cellStyle name="Link Units (0) 16" xfId="15833"/>
    <cellStyle name="Link Units (0) 2" xfId="15836"/>
    <cellStyle name="Link Units (0) 3" xfId="15838"/>
    <cellStyle name="Link Units (0) 4" xfId="15839"/>
    <cellStyle name="Link Units (0) 5" xfId="15841"/>
    <cellStyle name="Link Units (0) 6" xfId="15843"/>
    <cellStyle name="Link Units (0) 7" xfId="15846"/>
    <cellStyle name="Link Units (0) 8" xfId="15849"/>
    <cellStyle name="Link Units (0) 9" xfId="15852"/>
    <cellStyle name="Link Units (1)" xfId="15855"/>
    <cellStyle name="Link Units (1) 10" xfId="11712"/>
    <cellStyle name="Link Units (1) 11" xfId="11714"/>
    <cellStyle name="Link Units (1) 12" xfId="11716"/>
    <cellStyle name="Link Units (1) 13" xfId="15856"/>
    <cellStyle name="Link Units (1) 14" xfId="15857"/>
    <cellStyle name="Link Units (1) 15" xfId="15858"/>
    <cellStyle name="Link Units (1) 16" xfId="15859"/>
    <cellStyle name="Link Units (1) 2" xfId="15860"/>
    <cellStyle name="Link Units (1) 3" xfId="15861"/>
    <cellStyle name="Link Units (1) 4" xfId="15862"/>
    <cellStyle name="Link Units (1) 5" xfId="15863"/>
    <cellStyle name="Link Units (1) 6" xfId="15864"/>
    <cellStyle name="Link Units (1) 7" xfId="15865"/>
    <cellStyle name="Link Units (1) 8" xfId="15867"/>
    <cellStyle name="Link Units (1) 9" xfId="15869"/>
    <cellStyle name="Link Units (2)" xfId="15871"/>
    <cellStyle name="Link Units (2) 10" xfId="15874"/>
    <cellStyle name="Link Units (2) 11" xfId="15875"/>
    <cellStyle name="Link Units (2) 12" xfId="15876"/>
    <cellStyle name="Link Units (2) 13" xfId="251"/>
    <cellStyle name="Link Units (2) 14" xfId="15877"/>
    <cellStyle name="Link Units (2) 15" xfId="15878"/>
    <cellStyle name="Link Units (2) 16" xfId="15879"/>
    <cellStyle name="Link Units (2) 2" xfId="15880"/>
    <cellStyle name="Link Units (2) 3" xfId="692"/>
    <cellStyle name="Link Units (2) 4" xfId="701"/>
    <cellStyle name="Link Units (2) 5" xfId="706"/>
    <cellStyle name="Link Units (2) 6" xfId="711"/>
    <cellStyle name="Link Units (2) 7" xfId="714"/>
    <cellStyle name="Link Units (2) 8" xfId="718"/>
    <cellStyle name="Link Units (2) 9" xfId="11377"/>
    <cellStyle name="Linked Cell 2" xfId="15882"/>
    <cellStyle name="Loai CBDT" xfId="13237"/>
    <cellStyle name="Loai CT" xfId="15883"/>
    <cellStyle name="Loai GD" xfId="15885"/>
    <cellStyle name="MAU" xfId="15886"/>
    <cellStyle name="MAU 2" xfId="15888"/>
    <cellStyle name="Migliaia (0)_CALPREZZ" xfId="2236"/>
    <cellStyle name="Migliaia_ PESO ELETTR." xfId="15889"/>
    <cellStyle name="Millares [0]_Well Timing" xfId="15890"/>
    <cellStyle name="Millares_Well Timing" xfId="1315"/>
    <cellStyle name="Milliers [0]_      " xfId="15892"/>
    <cellStyle name="Milliers_      " xfId="15894"/>
    <cellStyle name="Model" xfId="15895"/>
    <cellStyle name="Model 2" xfId="2725"/>
    <cellStyle name="moi" xfId="15896"/>
    <cellStyle name="moi 2" xfId="1706"/>
    <cellStyle name="moi 3" xfId="15897"/>
    <cellStyle name="Moneda [0]_Well Timing" xfId="15898"/>
    <cellStyle name="Moneda_Well Timing" xfId="6839"/>
    <cellStyle name="Monétaire [0]_      " xfId="170"/>
    <cellStyle name="Monétaire_      " xfId="6107"/>
    <cellStyle name="n" xfId="15902"/>
    <cellStyle name="n_Book1_Bieu du thao QD von ho tro co MT 3 2" xfId="15903"/>
    <cellStyle name="Neutral 2" xfId="15904"/>
    <cellStyle name="New" xfId="15905"/>
    <cellStyle name="New 2" xfId="15906"/>
    <cellStyle name="New 2 10" xfId="15908"/>
    <cellStyle name="New 2 11" xfId="15912"/>
    <cellStyle name="New 2 12" xfId="15916"/>
    <cellStyle name="New 2 13" xfId="15919"/>
    <cellStyle name="New 2 2" xfId="15921"/>
    <cellStyle name="New 2 3" xfId="15923"/>
    <cellStyle name="New 2 4" xfId="15924"/>
    <cellStyle name="New 2 5" xfId="15925"/>
    <cellStyle name="New 2 6" xfId="15927"/>
    <cellStyle name="New 2 7" xfId="15929"/>
    <cellStyle name="New 2 8" xfId="15930"/>
    <cellStyle name="New 2 9" xfId="4165"/>
    <cellStyle name="New 3" xfId="15932"/>
    <cellStyle name="New 4" xfId="15934"/>
    <cellStyle name="New 5" xfId="15936"/>
    <cellStyle name="New 6" xfId="15938"/>
    <cellStyle name="New Times Roman" xfId="15940"/>
    <cellStyle name="nga" xfId="9594"/>
    <cellStyle name="Nhấn1" xfId="15943"/>
    <cellStyle name="Nhấn2" xfId="15944"/>
    <cellStyle name="Nhấn3" xfId="15945"/>
    <cellStyle name="Nhấn4" xfId="15946"/>
    <cellStyle name="Nhấn5" xfId="15947"/>
    <cellStyle name="Nhấn6" xfId="15948"/>
    <cellStyle name="no dec" xfId="15950"/>
    <cellStyle name="no dec 2" xfId="15952"/>
    <cellStyle name="no dec 2 2" xfId="15954"/>
    <cellStyle name="ÑONVÒ" xfId="15955"/>
    <cellStyle name="ÑONVÒ 2" xfId="15958"/>
    <cellStyle name="ÑONVÒ 2 2" xfId="15960"/>
    <cellStyle name="ÑONVÒ 2 2 10" xfId="15961"/>
    <cellStyle name="ÑONVÒ 2 2 11" xfId="15963"/>
    <cellStyle name="ÑONVÒ 2 2 12" xfId="15964"/>
    <cellStyle name="ÑONVÒ 2 2 13" xfId="15965"/>
    <cellStyle name="ÑONVÒ 2 2 2" xfId="15844"/>
    <cellStyle name="ÑONVÒ 2 2 3" xfId="15847"/>
    <cellStyle name="ÑONVÒ 2 2 4" xfId="15850"/>
    <cellStyle name="ÑONVÒ 2 2 5" xfId="15853"/>
    <cellStyle name="ÑONVÒ 2 2 6" xfId="15966"/>
    <cellStyle name="ÑONVÒ 2 2 7" xfId="15968"/>
    <cellStyle name="ÑONVÒ 2 2 8" xfId="15970"/>
    <cellStyle name="ÑONVÒ 2 2 9" xfId="15971"/>
    <cellStyle name="ÑONVÒ 2 3" xfId="15972"/>
    <cellStyle name="ÑONVÒ 2 4" xfId="15973"/>
    <cellStyle name="ÑONVÒ 2 5" xfId="15974"/>
    <cellStyle name="ÑONVÒ 2 6" xfId="15976"/>
    <cellStyle name="ÑONVÒ 3" xfId="15978"/>
    <cellStyle name="ÑONVÒ 3 10" xfId="15980"/>
    <cellStyle name="ÑONVÒ 3 11" xfId="15981"/>
    <cellStyle name="ÑONVÒ 3 12" xfId="15982"/>
    <cellStyle name="ÑONVÒ 3 13" xfId="15983"/>
    <cellStyle name="ÑONVÒ 3 2" xfId="15984"/>
    <cellStyle name="ÑONVÒ 3 3" xfId="15985"/>
    <cellStyle name="ÑONVÒ 3 4" xfId="15986"/>
    <cellStyle name="ÑONVÒ 3 5" xfId="15987"/>
    <cellStyle name="ÑONVÒ 3 6" xfId="15988"/>
    <cellStyle name="ÑONVÒ 3 7" xfId="15989"/>
    <cellStyle name="ÑONVÒ 3 8" xfId="15990"/>
    <cellStyle name="ÑONVÒ 3 9" xfId="15991"/>
    <cellStyle name="ÑONVÒ 4" xfId="15992"/>
    <cellStyle name="ÑONVÒ 5" xfId="15993"/>
    <cellStyle name="ÑONVÒ 6" xfId="15994"/>
    <cellStyle name="ÑONVÒ 7" xfId="15995"/>
    <cellStyle name="Normal" xfId="0" builtinId="0"/>
    <cellStyle name="Normal - Style1" xfId="232"/>
    <cellStyle name="Normal - Style1 2" xfId="2469"/>
    <cellStyle name="Normal - Style1 2 2" xfId="15996"/>
    <cellStyle name="Normal - Style1 3" xfId="5404"/>
    <cellStyle name="Normal - Style1_KH TPCP 2016-2020 (tong hop)" xfId="3110"/>
    <cellStyle name="Normal - 유형1" xfId="15999"/>
    <cellStyle name="Normal 10" xfId="16000"/>
    <cellStyle name="Normal 10 2" xfId="7237"/>
    <cellStyle name="Normal 10 2 2" xfId="16003"/>
    <cellStyle name="Normal 10 2 4" xfId="16004"/>
    <cellStyle name="Normal 10 3" xfId="7239"/>
    <cellStyle name="Normal 10 3 2" xfId="16005"/>
    <cellStyle name="Normal 10 4" xfId="7241"/>
    <cellStyle name="Normal 10 5" xfId="7243"/>
    <cellStyle name="Normal 10 6" xfId="1468"/>
    <cellStyle name="Normal 10 7" xfId="4976"/>
    <cellStyle name="Normal 10 7 2" xfId="16006"/>
    <cellStyle name="Normal 10 7 3" xfId="16007"/>
    <cellStyle name="Normal 10 7 3 2" xfId="16008"/>
    <cellStyle name="Normal 10 7 3 2 2" xfId="16009"/>
    <cellStyle name="Normal 10 7 3 2 2 2" xfId="1734"/>
    <cellStyle name="Normal 10 7 3 2 2 2 2" xfId="16010"/>
    <cellStyle name="Normal 10 7 3 2 2 2 3" xfId="7202"/>
    <cellStyle name="Normal 10 7 3 2 2 3" xfId="16011"/>
    <cellStyle name="Normal 10 7 3 2 2 4" xfId="14046"/>
    <cellStyle name="Normal 10 7 3 2 3" xfId="16012"/>
    <cellStyle name="Normal 10 7 3 2 3 2" xfId="16013"/>
    <cellStyle name="Normal 10 7 3 2 3 3" xfId="16015"/>
    <cellStyle name="Normal 10 7 3 2 4" xfId="16017"/>
    <cellStyle name="Normal 10 7 3 2 5" xfId="16018"/>
    <cellStyle name="Normal 10 7 3 3" xfId="16019"/>
    <cellStyle name="Normal 10 7 3 3 2" xfId="16021"/>
    <cellStyle name="Normal 10 7 3 3 2 2" xfId="2402"/>
    <cellStyle name="Normal 10 7 3 3 2 3" xfId="16023"/>
    <cellStyle name="Normal 10 7 3 3 3" xfId="16025"/>
    <cellStyle name="Normal 10 7 3 3 4" xfId="16027"/>
    <cellStyle name="Normal 10 7 3 4" xfId="16029"/>
    <cellStyle name="Normal 10 7 3 4 2" xfId="16032"/>
    <cellStyle name="Normal 10 7 3 4 3" xfId="16035"/>
    <cellStyle name="Normal 10 7 3 5" xfId="16038"/>
    <cellStyle name="Normal 10 7 3 6" xfId="16041"/>
    <cellStyle name="Normal 10 7 4" xfId="16045"/>
    <cellStyle name="Normal 10 7 4 2" xfId="16047"/>
    <cellStyle name="Normal 10 7 4 2 2" xfId="16049"/>
    <cellStyle name="Normal 10 7 4 2 2 2" xfId="16050"/>
    <cellStyle name="Normal 10 7 4 2 2 3" xfId="16051"/>
    <cellStyle name="Normal 10 7 4 2 3" xfId="16054"/>
    <cellStyle name="Normal 10 7 4 2 4" xfId="16055"/>
    <cellStyle name="Normal 10 7 4 3" xfId="16056"/>
    <cellStyle name="Normal 10 7 4 3 2" xfId="16057"/>
    <cellStyle name="Normal 10 7 4 3 3" xfId="1622"/>
    <cellStyle name="Normal 10 7 4 4" xfId="16058"/>
    <cellStyle name="Normal 10 7 4 5" xfId="2501"/>
    <cellStyle name="Normal 10 7 5" xfId="16060"/>
    <cellStyle name="Normal 10 7 5 2" xfId="10571"/>
    <cellStyle name="Normal 10 7 5 2 2" xfId="16062"/>
    <cellStyle name="Normal 10 7 5 2 3" xfId="16063"/>
    <cellStyle name="Normal 10 7 5 3" xfId="10573"/>
    <cellStyle name="Normal 10 7 5 4" xfId="1634"/>
    <cellStyle name="Normal 10 7 6" xfId="16064"/>
    <cellStyle name="Normal 10 7 6 2" xfId="16066"/>
    <cellStyle name="Normal 10 7 6 3" xfId="16067"/>
    <cellStyle name="Normal 10 7 7" xfId="16068"/>
    <cellStyle name="Normal 10 7 8" xfId="16070"/>
    <cellStyle name="Normal 10 8" xfId="5018"/>
    <cellStyle name="Normal 10 9" xfId="16071"/>
    <cellStyle name="Normal 10_05-12  KH trung han 2016-2020 - Liem Thinh edited" xfId="16073"/>
    <cellStyle name="Normal 11" xfId="16075"/>
    <cellStyle name="Normal 11 2" xfId="16077"/>
    <cellStyle name="Normal 11 2 2" xfId="16078"/>
    <cellStyle name="Normal 11 3" xfId="16079"/>
    <cellStyle name="Normal 11 3 2" xfId="16080"/>
    <cellStyle name="Normal 11 3 2 2" xfId="16081"/>
    <cellStyle name="Normal 11 3 2 2 2" xfId="16083"/>
    <cellStyle name="Normal 11 3 2 2 2 2" xfId="16085"/>
    <cellStyle name="Normal 11 3 2 2 2 2 2" xfId="16089"/>
    <cellStyle name="Normal 11 3 2 2 2 2 3" xfId="6175"/>
    <cellStyle name="Normal 11 3 2 2 2 3" xfId="16091"/>
    <cellStyle name="Normal 11 3 2 2 2 4" xfId="16094"/>
    <cellStyle name="Normal 11 3 2 2 3" xfId="16096"/>
    <cellStyle name="Normal 11 3 2 2 3 2" xfId="16099"/>
    <cellStyle name="Normal 11 3 2 2 3 3" xfId="16101"/>
    <cellStyle name="Normal 11 3 2 2 4" xfId="16103"/>
    <cellStyle name="Normal 11 3 2 2 5" xfId="16104"/>
    <cellStyle name="Normal 11 3 2 3" xfId="16105"/>
    <cellStyle name="Normal 11 3 2 3 2" xfId="16107"/>
    <cellStyle name="Normal 11 3 2 3 2 2" xfId="6717"/>
    <cellStyle name="Normal 11 3 2 3 2 3" xfId="6723"/>
    <cellStyle name="Normal 11 3 2 3 3" xfId="16108"/>
    <cellStyle name="Normal 11 3 2 3 4" xfId="16109"/>
    <cellStyle name="Normal 11 3 2 4" xfId="16110"/>
    <cellStyle name="Normal 11 3 2 4 2" xfId="13564"/>
    <cellStyle name="Normal 11 3 2 4 3" xfId="14884"/>
    <cellStyle name="Normal 11 3 2 5" xfId="16111"/>
    <cellStyle name="Normal 11 3 2 6" xfId="16112"/>
    <cellStyle name="Normal 11 3 3" xfId="16113"/>
    <cellStyle name="Normal 11 3 3 2" xfId="16114"/>
    <cellStyle name="Normal 11 3 3 2 2" xfId="16116"/>
    <cellStyle name="Normal 11 3 3 2 2 2" xfId="3101"/>
    <cellStyle name="Normal 11 3 3 2 2 2 2" xfId="16118"/>
    <cellStyle name="Normal 11 3 3 2 2 2 2 2" xfId="16119"/>
    <cellStyle name="Normal 11 3 3 2 2 2 2 3" xfId="16120"/>
    <cellStyle name="Normal 11 3 3 2 2 2 3" xfId="16121"/>
    <cellStyle name="Normal 11 3 3 2 2 2 4" xfId="16123"/>
    <cellStyle name="Normal 11 3 3 2 2 3" xfId="10756"/>
    <cellStyle name="Normal 11 3 3 2 2 3 2" xfId="16125"/>
    <cellStyle name="Normal 11 3 3 2 2 3 3" xfId="16126"/>
    <cellStyle name="Normal 11 3 3 2 2 4" xfId="10758"/>
    <cellStyle name="Normal 11 3 3 2 2 5" xfId="10761"/>
    <cellStyle name="Normal 11 3 3 2 3" xfId="16127"/>
    <cellStyle name="Normal 11 3 3 2 3 2" xfId="10780"/>
    <cellStyle name="Normal 11 3 3 2 3 2 2" xfId="16130"/>
    <cellStyle name="Normal 11 3 3 2 3 2 3" xfId="16131"/>
    <cellStyle name="Normal 11 3 3 2 3 3" xfId="10782"/>
    <cellStyle name="Normal 11 3 3 2 3 4" xfId="10784"/>
    <cellStyle name="Normal 11 3 3 2 4" xfId="16133"/>
    <cellStyle name="Normal 11 3 3 2 4 2" xfId="10797"/>
    <cellStyle name="Normal 11 3 3 2 4 3" xfId="10799"/>
    <cellStyle name="Normal 11 3 3 2 5" xfId="16136"/>
    <cellStyle name="Normal 11 3 3 2 6" xfId="16139"/>
    <cellStyle name="Normal 11 3 3 3" xfId="16142"/>
    <cellStyle name="Normal 11 3 3 3 2" xfId="16144"/>
    <cellStyle name="Normal 11 3 3 3 2 2" xfId="1091"/>
    <cellStyle name="Normal 11 3 3 3 2 2 2" xfId="16145"/>
    <cellStyle name="Normal 11 3 3 3 2 2 3" xfId="16147"/>
    <cellStyle name="Normal 11 3 3 3 2 3" xfId="809"/>
    <cellStyle name="Normal 11 3 3 3 2 4" xfId="55"/>
    <cellStyle name="Normal 11 3 3 3 3" xfId="16149"/>
    <cellStyle name="Normal 11 3 3 3 3 2" xfId="10860"/>
    <cellStyle name="Normal 11 3 3 3 3 3" xfId="10864"/>
    <cellStyle name="Normal 11 3 3 3 4" xfId="16150"/>
    <cellStyle name="Normal 11 3 3 3 5" xfId="16151"/>
    <cellStyle name="Normal 11 3 3 4" xfId="16152"/>
    <cellStyle name="Normal 11 3 3 4 2" xfId="16154"/>
    <cellStyle name="Normal 11 3 3 4 2 2" xfId="10939"/>
    <cellStyle name="Normal 11 3 3 4 2 3" xfId="10941"/>
    <cellStyle name="Normal 11 3 3 4 3" xfId="16155"/>
    <cellStyle name="Normal 11 3 3 4 4" xfId="16156"/>
    <cellStyle name="Normal 11 3 3 5" xfId="16157"/>
    <cellStyle name="Normal 11 3 3 5 2" xfId="16159"/>
    <cellStyle name="Normal 11 3 3 5 3" xfId="16162"/>
    <cellStyle name="Normal 11 3 3 6" xfId="16165"/>
    <cellStyle name="Normal 11 3 3 7" xfId="16167"/>
    <cellStyle name="Normal 11 3 4" xfId="16170"/>
    <cellStyle name="Normal 11 3 4 10" xfId="16171"/>
    <cellStyle name="Normal 11 3 4 2" xfId="16172"/>
    <cellStyle name="Normal 11 3 4 2 2" xfId="16173"/>
    <cellStyle name="Normal 11 3 4 2 2 2" xfId="16175"/>
    <cellStyle name="Normal 11 3 4 2 2 2 2" xfId="7495"/>
    <cellStyle name="Normal 11 3 4 2 2 2 2 2" xfId="2104"/>
    <cellStyle name="Normal 11 3 4 2 2 2 2 2 2" xfId="11708"/>
    <cellStyle name="Normal 11 3 4 2 2 2 2 2 2 2" xfId="11718"/>
    <cellStyle name="Normal 11 3 4 2 2 2 2 2 2 3" xfId="11721"/>
    <cellStyle name="Normal 11 3 4 2 2 2 2 2 3" xfId="972"/>
    <cellStyle name="Normal 11 3 4 2 2 2 2 2 4" xfId="977"/>
    <cellStyle name="Normal 11 3 4 2 2 2 2 3" xfId="11744"/>
    <cellStyle name="Normal 11 3 4 2 2 2 2 3 2" xfId="11761"/>
    <cellStyle name="Normal 11 3 4 2 2 2 2 3 3" xfId="4323"/>
    <cellStyle name="Normal 11 3 4 2 2 2 2 4" xfId="11810"/>
    <cellStyle name="Normal 11 3 4 2 2 2 2 5" xfId="11887"/>
    <cellStyle name="Normal 11 3 4 2 2 2 3" xfId="7498"/>
    <cellStyle name="Normal 11 3 4 2 2 2 3 2" xfId="2025"/>
    <cellStyle name="Normal 11 3 4 2 2 2 3 2 2" xfId="16176"/>
    <cellStyle name="Normal 11 3 4 2 2 2 3 2 3" xfId="2279"/>
    <cellStyle name="Normal 11 3 4 2 2 2 3 3" xfId="16177"/>
    <cellStyle name="Normal 11 3 4 2 2 2 3 4" xfId="16178"/>
    <cellStyle name="Normal 11 3 4 2 2 2 4" xfId="7501"/>
    <cellStyle name="Normal 11 3 4 2 2 2 4 2" xfId="2107"/>
    <cellStyle name="Normal 11 3 4 2 2 2 4 3" xfId="16180"/>
    <cellStyle name="Normal 11 3 4 2 2 2 5" xfId="8995"/>
    <cellStyle name="Normal 11 3 4 2 2 2 6" xfId="8997"/>
    <cellStyle name="Normal 11 3 4 2 2 3" xfId="16182"/>
    <cellStyle name="Normal 11 3 4 2 2 3 2" xfId="7560"/>
    <cellStyle name="Normal 11 3 4 2 2 3 2 2" xfId="16183"/>
    <cellStyle name="Normal 11 3 4 2 2 3 2 2 2" xfId="7682"/>
    <cellStyle name="Normal 11 3 4 2 2 3 2 2 3" xfId="2074"/>
    <cellStyle name="Normal 11 3 4 2 2 3 2 3" xfId="16184"/>
    <cellStyle name="Normal 11 3 4 2 2 3 2 4" xfId="16185"/>
    <cellStyle name="Normal 11 3 4 2 2 3 3" xfId="7563"/>
    <cellStyle name="Normal 11 3 4 2 2 3 3 2" xfId="16186"/>
    <cellStyle name="Normal 11 3 4 2 2 3 3 3" xfId="16187"/>
    <cellStyle name="Normal 11 3 4 2 2 3 4" xfId="7566"/>
    <cellStyle name="Normal 11 3 4 2 2 3 5" xfId="16188"/>
    <cellStyle name="Normal 11 3 4 2 2 4" xfId="16189"/>
    <cellStyle name="Normal 11 3 4 2 2 4 2" xfId="7631"/>
    <cellStyle name="Normal 11 3 4 2 2 4 2 2" xfId="16190"/>
    <cellStyle name="Normal 11 3 4 2 2 4 2 3" xfId="16192"/>
    <cellStyle name="Normal 11 3 4 2 2 4 3" xfId="7633"/>
    <cellStyle name="Normal 11 3 4 2 2 4 4" xfId="7635"/>
    <cellStyle name="Normal 11 3 4 2 2 5" xfId="16194"/>
    <cellStyle name="Normal 11 3 4 2 2 5 2" xfId="7767"/>
    <cellStyle name="Normal 11 3 4 2 2 5 3" xfId="7772"/>
    <cellStyle name="Normal 11 3 4 2 2 6" xfId="16195"/>
    <cellStyle name="Normal 11 3 4 2 2 7" xfId="16196"/>
    <cellStyle name="Normal 11 3 4 2 3" xfId="16197"/>
    <cellStyle name="Normal 11 3 4 2 3 2" xfId="16198"/>
    <cellStyle name="Normal 11 3 4 2 3 2 2" xfId="16199"/>
    <cellStyle name="Normal 11 3 4 2 3 2 2 2" xfId="16201"/>
    <cellStyle name="Normal 11 3 4 2 3 2 2 2 2" xfId="16203"/>
    <cellStyle name="Normal 11 3 4 2 3 2 2 2 3" xfId="16204"/>
    <cellStyle name="Normal 11 3 4 2 3 2 2 3" xfId="16205"/>
    <cellStyle name="Normal 11 3 4 2 3 2 2 4" xfId="16206"/>
    <cellStyle name="Normal 11 3 4 2 3 2 3" xfId="16207"/>
    <cellStyle name="Normal 11 3 4 2 3 2 3 2" xfId="16209"/>
    <cellStyle name="Normal 11 3 4 2 3 2 3 3" xfId="16210"/>
    <cellStyle name="Normal 11 3 4 2 3 2 4" xfId="16211"/>
    <cellStyle name="Normal 11 3 4 2 3 2 5" xfId="9400"/>
    <cellStyle name="Normal 11 3 4 2 3 3" xfId="16213"/>
    <cellStyle name="Normal 11 3 4 2 3 3 2" xfId="16214"/>
    <cellStyle name="Normal 11 3 4 2 3 3 2 2" xfId="16215"/>
    <cellStyle name="Normal 11 3 4 2 3 3 2 3" xfId="16216"/>
    <cellStyle name="Normal 11 3 4 2 3 3 3" xfId="16217"/>
    <cellStyle name="Normal 11 3 4 2 3 3 4" xfId="16218"/>
    <cellStyle name="Normal 11 3 4 2 3 4" xfId="16219"/>
    <cellStyle name="Normal 11 3 4 2 3 4 2" xfId="16220"/>
    <cellStyle name="Normal 11 3 4 2 3 4 3" xfId="16221"/>
    <cellStyle name="Normal 11 3 4 2 3 5" xfId="16222"/>
    <cellStyle name="Normal 11 3 4 2 3 6" xfId="1570"/>
    <cellStyle name="Normal 11 3 4 2 4" xfId="16223"/>
    <cellStyle name="Normal 11 3 4 2 4 2" xfId="16224"/>
    <cellStyle name="Normal 11 3 4 2 4 2 2" xfId="16227"/>
    <cellStyle name="Normal 11 3 4 2 4 2 2 2" xfId="16230"/>
    <cellStyle name="Normal 11 3 4 2 4 2 2 3" xfId="16231"/>
    <cellStyle name="Normal 11 3 4 2 4 2 3" xfId="16232"/>
    <cellStyle name="Normal 11 3 4 2 4 2 4" xfId="15920"/>
    <cellStyle name="Normal 11 3 4 2 4 3" xfId="16235"/>
    <cellStyle name="Normal 11 3 4 2 4 3 2" xfId="16236"/>
    <cellStyle name="Normal 11 3 4 2 4 3 3" xfId="16238"/>
    <cellStyle name="Normal 11 3 4 2 4 4" xfId="16240"/>
    <cellStyle name="Normal 11 3 4 2 4 5" xfId="16241"/>
    <cellStyle name="Normal 11 3 4 2 5" xfId="16242"/>
    <cellStyle name="Normal 11 3 4 2 5 2" xfId="16243"/>
    <cellStyle name="Normal 11 3 4 2 5 2 2" xfId="16244"/>
    <cellStyle name="Normal 11 3 4 2 5 2 3" xfId="16245"/>
    <cellStyle name="Normal 11 3 4 2 5 3" xfId="16246"/>
    <cellStyle name="Normal 11 3 4 2 5 4" xfId="16247"/>
    <cellStyle name="Normal 11 3 4 2 6" xfId="16248"/>
    <cellStyle name="Normal 11 3 4 2 6 2" xfId="16249"/>
    <cellStyle name="Normal 11 3 4 2 6 3" xfId="16251"/>
    <cellStyle name="Normal 11 3 4 2 7" xfId="16253"/>
    <cellStyle name="Normal 11 3 4 2 8" xfId="16254"/>
    <cellStyle name="Normal 11 3 4 3" xfId="16255"/>
    <cellStyle name="Normal 11 3 4 3 2" xfId="16257"/>
    <cellStyle name="Normal 11 3 4 3 2 2" xfId="16259"/>
    <cellStyle name="Normal 11 3 4 3 2 2 2" xfId="16261"/>
    <cellStyle name="Normal 11 3 4 3 2 2 2 2" xfId="16263"/>
    <cellStyle name="Normal 11 3 4 3 2 2 2 2 2" xfId="16265"/>
    <cellStyle name="Normal 11 3 4 3 2 2 2 2 2 2" xfId="6985"/>
    <cellStyle name="Normal 11 3 4 3 2 2 2 2 2 3" xfId="5748"/>
    <cellStyle name="Normal 11 3 4 3 2 2 2 2 3" xfId="16266"/>
    <cellStyle name="Normal 11 3 4 3 2 2 2 2 4" xfId="16268"/>
    <cellStyle name="Normal 11 3 4 3 2 2 2 3" xfId="16270"/>
    <cellStyle name="Normal 11 3 4 3 2 2 2 3 2" xfId="15184"/>
    <cellStyle name="Normal 11 3 4 3 2 2 2 3 3" xfId="15186"/>
    <cellStyle name="Normal 11 3 4 3 2 2 2 4" xfId="16271"/>
    <cellStyle name="Normal 11 3 4 3 2 2 2 5" xfId="3335"/>
    <cellStyle name="Normal 11 3 4 3 2 2 3" xfId="16275"/>
    <cellStyle name="Normal 11 3 4 3 2 2 3 2" xfId="16276"/>
    <cellStyle name="Normal 11 3 4 3 2 2 3 2 2" xfId="16277"/>
    <cellStyle name="Normal 11 3 4 3 2 2 3 2 3" xfId="16279"/>
    <cellStyle name="Normal 11 3 4 3 2 2 3 3" xfId="16280"/>
    <cellStyle name="Normal 11 3 4 3 2 2 3 4" xfId="10042"/>
    <cellStyle name="Normal 11 3 4 3 2 2 4" xfId="16283"/>
    <cellStyle name="Normal 11 3 4 3 2 2 4 2" xfId="16284"/>
    <cellStyle name="Normal 11 3 4 3 2 2 4 3" xfId="16286"/>
    <cellStyle name="Normal 11 3 4 3 2 2 5" xfId="16289"/>
    <cellStyle name="Normal 11 3 4 3 2 2 6" xfId="16290"/>
    <cellStyle name="Normal 11 3 4 3 2 3" xfId="16291"/>
    <cellStyle name="Normal 11 3 4 3 2 3 2" xfId="11487"/>
    <cellStyle name="Normal 11 3 4 3 2 3 2 2" xfId="16293"/>
    <cellStyle name="Normal 11 3 4 3 2 3 2 2 2" xfId="16294"/>
    <cellStyle name="Normal 11 3 4 3 2 3 2 2 3" xfId="16296"/>
    <cellStyle name="Normal 11 3 4 3 2 3 2 3" xfId="1112"/>
    <cellStyle name="Normal 11 3 4 3 2 3 2 4" xfId="16298"/>
    <cellStyle name="Normal 11 3 4 3 2 3 3" xfId="11489"/>
    <cellStyle name="Normal 11 3 4 3 2 3 3 2" xfId="16300"/>
    <cellStyle name="Normal 11 3 4 3 2 3 3 3" xfId="16302"/>
    <cellStyle name="Normal 11 3 4 3 2 3 4" xfId="11491"/>
    <cellStyle name="Normal 11 3 4 3 2 3 5" xfId="16304"/>
    <cellStyle name="Normal 11 3 4 3 2 4" xfId="16305"/>
    <cellStyle name="Normal 11 3 4 3 2 4 2" xfId="16307"/>
    <cellStyle name="Normal 11 3 4 3 2 4 2 2" xfId="16308"/>
    <cellStyle name="Normal 11 3 4 3 2 4 2 3" xfId="16310"/>
    <cellStyle name="Normal 11 3 4 3 2 4 3" xfId="16312"/>
    <cellStyle name="Normal 11 3 4 3 2 4 4" xfId="16313"/>
    <cellStyle name="Normal 11 3 4 3 2 5" xfId="16314"/>
    <cellStyle name="Normal 11 3 4 3 2 5 2" xfId="3407"/>
    <cellStyle name="Normal 11 3 4 3 2 5 3" xfId="16316"/>
    <cellStyle name="Normal 11 3 4 3 2 6" xfId="16317"/>
    <cellStyle name="Normal 11 3 4 3 2 7" xfId="16319"/>
    <cellStyle name="Normal 11 3 4 3 3" xfId="16321"/>
    <cellStyle name="Normal 11 3 4 3 3 2" xfId="16323"/>
    <cellStyle name="Normal 11 3 4 3 3 2 2" xfId="16324"/>
    <cellStyle name="Normal 11 3 4 3 3 2 2 2" xfId="16325"/>
    <cellStyle name="Normal 11 3 4 3 3 2 2 2 2" xfId="15872"/>
    <cellStyle name="Normal 11 3 4 3 3 2 2 2 3" xfId="16328"/>
    <cellStyle name="Normal 11 3 4 3 3 2 2 3" xfId="16331"/>
    <cellStyle name="Normal 11 3 4 3 3 2 2 4" xfId="11439"/>
    <cellStyle name="Normal 11 3 4 3 3 2 3" xfId="16334"/>
    <cellStyle name="Normal 11 3 4 3 3 2 3 2" xfId="16335"/>
    <cellStyle name="Normal 11 3 4 3 3 2 3 3" xfId="16338"/>
    <cellStyle name="Normal 11 3 4 3 3 2 4" xfId="16341"/>
    <cellStyle name="Normal 11 3 4 3 3 2 5" xfId="16342"/>
    <cellStyle name="Normal 11 3 4 3 3 3" xfId="16343"/>
    <cellStyle name="Normal 11 3 4 3 3 3 2" xfId="4081"/>
    <cellStyle name="Normal 11 3 4 3 3 3 2 2" xfId="3537"/>
    <cellStyle name="Normal 11 3 4 3 3 3 2 3" xfId="7490"/>
    <cellStyle name="Normal 11 3 4 3 3 3 3" xfId="11511"/>
    <cellStyle name="Normal 11 3 4 3 3 3 4" xfId="11513"/>
    <cellStyle name="Normal 11 3 4 3 3 4" xfId="16344"/>
    <cellStyle name="Normal 11 3 4 3 3 4 2" xfId="16345"/>
    <cellStyle name="Normal 11 3 4 3 3 4 3" xfId="16346"/>
    <cellStyle name="Normal 11 3 4 3 3 5" xfId="16347"/>
    <cellStyle name="Normal 11 3 4 3 3 6" xfId="16348"/>
    <cellStyle name="Normal 11 3 4 3 4" xfId="16349"/>
    <cellStyle name="Normal 11 3 4 3 4 2" xfId="12533"/>
    <cellStyle name="Normal 11 3 4 3 4 2 2" xfId="16351"/>
    <cellStyle name="Normal 11 3 4 3 4 2 2 2" xfId="2368"/>
    <cellStyle name="Normal 11 3 4 3 4 2 2 3" xfId="16356"/>
    <cellStyle name="Normal 11 3 4 3 4 2 3" xfId="16358"/>
    <cellStyle name="Normal 11 3 4 3 4 2 4" xfId="16363"/>
    <cellStyle name="Normal 11 3 4 3 4 3" xfId="12536"/>
    <cellStyle name="Normal 11 3 4 3 4 3 2" xfId="16368"/>
    <cellStyle name="Normal 11 3 4 3 4 3 3" xfId="1663"/>
    <cellStyle name="Normal 11 3 4 3 4 4" xfId="12539"/>
    <cellStyle name="Normal 11 3 4 3 4 5" xfId="16370"/>
    <cellStyle name="Normal 11 3 4 3 5" xfId="16371"/>
    <cellStyle name="Normal 11 3 4 3 5 2" xfId="16373"/>
    <cellStyle name="Normal 11 3 4 3 5 2 2" xfId="16374"/>
    <cellStyle name="Normal 11 3 4 3 5 2 3" xfId="16375"/>
    <cellStyle name="Normal 11 3 4 3 5 3" xfId="661"/>
    <cellStyle name="Normal 11 3 4 3 5 4" xfId="16376"/>
    <cellStyle name="Normal 11 3 4 3 6" xfId="16378"/>
    <cellStyle name="Normal 11 3 4 3 6 2" xfId="16380"/>
    <cellStyle name="Normal 11 3 4 3 6 3" xfId="16381"/>
    <cellStyle name="Normal 11 3 4 3 7" xfId="16382"/>
    <cellStyle name="Normal 11 3 4 3 8" xfId="16385"/>
    <cellStyle name="Normal 11 3 4 4" xfId="16388"/>
    <cellStyle name="Normal 11 3 4 4 2" xfId="16390"/>
    <cellStyle name="Normal 11 3 4 4 2 2" xfId="16393"/>
    <cellStyle name="Normal 11 3 4 4 2 2 2" xfId="16394"/>
    <cellStyle name="Normal 11 3 4 4 2 2 2 2" xfId="16395"/>
    <cellStyle name="Normal 11 3 4 4 2 2 2 3" xfId="16396"/>
    <cellStyle name="Normal 11 3 4 4 2 2 3" xfId="16397"/>
    <cellStyle name="Normal 11 3 4 4 2 2 4" xfId="270"/>
    <cellStyle name="Normal 11 3 4 4 2 3" xfId="16399"/>
    <cellStyle name="Normal 11 3 4 4 2 3 2" xfId="16400"/>
    <cellStyle name="Normal 11 3 4 4 2 3 3" xfId="16401"/>
    <cellStyle name="Normal 11 3 4 4 2 4" xfId="1166"/>
    <cellStyle name="Normal 11 3 4 4 2 5" xfId="16403"/>
    <cellStyle name="Normal 11 3 4 4 3" xfId="16404"/>
    <cellStyle name="Normal 11 3 4 4 3 2" xfId="10223"/>
    <cellStyle name="Normal 11 3 4 4 3 2 2" xfId="16406"/>
    <cellStyle name="Normal 11 3 4 4 3 2 3" xfId="16407"/>
    <cellStyle name="Normal 11 3 4 4 3 3" xfId="10226"/>
    <cellStyle name="Normal 11 3 4 4 3 4" xfId="10229"/>
    <cellStyle name="Normal 11 3 4 4 4" xfId="16408"/>
    <cellStyle name="Normal 11 3 4 4 4 2" xfId="16410"/>
    <cellStyle name="Normal 11 3 4 4 4 3" xfId="16413"/>
    <cellStyle name="Normal 11 3 4 4 5" xfId="16415"/>
    <cellStyle name="Normal 11 3 4 4 6" xfId="16417"/>
    <cellStyle name="Normal 11 3 4 5" xfId="16419"/>
    <cellStyle name="Normal 11 3 4 5 2" xfId="16422"/>
    <cellStyle name="Normal 11 3 4 5 2 2" xfId="16424"/>
    <cellStyle name="Normal 11 3 4 5 2 2 2" xfId="4213"/>
    <cellStyle name="Normal 11 3 4 5 2 2 3" xfId="2529"/>
    <cellStyle name="Normal 11 3 4 5 2 3" xfId="16425"/>
    <cellStyle name="Normal 11 3 4 5 2 4" xfId="16426"/>
    <cellStyle name="Normal 11 3 4 5 3" xfId="16427"/>
    <cellStyle name="Normal 11 3 4 5 3 2" xfId="16429"/>
    <cellStyle name="Normal 11 3 4 5 3 3" xfId="16430"/>
    <cellStyle name="Normal 11 3 4 5 4" xfId="16431"/>
    <cellStyle name="Normal 11 3 4 5 5" xfId="15665"/>
    <cellStyle name="Normal 11 3 4 6" xfId="16432"/>
    <cellStyle name="Normal 11 3 4 6 2" xfId="16435"/>
    <cellStyle name="Normal 11 3 4 6 2 2" xfId="16437"/>
    <cellStyle name="Normal 11 3 4 6 2 2 2" xfId="11547"/>
    <cellStyle name="Normal 11 3 4 6 2 2 3" xfId="11550"/>
    <cellStyle name="Normal 11 3 4 6 2 3" xfId="16440"/>
    <cellStyle name="Normal 11 3 4 6 2 4" xfId="16443"/>
    <cellStyle name="Normal 11 3 4 6 3" xfId="16446"/>
    <cellStyle name="Normal 11 3 4 6 3 2" xfId="14856"/>
    <cellStyle name="Normal 11 3 4 6 3 3" xfId="14858"/>
    <cellStyle name="Normal 11 3 4 6 4" xfId="16448"/>
    <cellStyle name="Normal 11 3 4 6 5" xfId="16450"/>
    <cellStyle name="Normal 11 3 4 7" xfId="16452"/>
    <cellStyle name="Normal 11 3 4 7 2" xfId="16455"/>
    <cellStyle name="Normal 11 3 4 7 2 2" xfId="16457"/>
    <cellStyle name="Normal 11 3 4 7 2 3" xfId="16460"/>
    <cellStyle name="Normal 11 3 4 7 3" xfId="16463"/>
    <cellStyle name="Normal 11 3 4 7 4" xfId="16465"/>
    <cellStyle name="Normal 11 3 4 8" xfId="10591"/>
    <cellStyle name="Normal 11 3 4 8 2" xfId="4182"/>
    <cellStyle name="Normal 11 3 4 8 3" xfId="16467"/>
    <cellStyle name="Normal 11 3 4 9" xfId="10594"/>
    <cellStyle name="Normal 11 3 5" xfId="16469"/>
    <cellStyle name="Normal 11 3 5 2" xfId="16472"/>
    <cellStyle name="Normal 11 3 5 2 2" xfId="16473"/>
    <cellStyle name="Normal 11 3 5 2 2 2" xfId="16474"/>
    <cellStyle name="Normal 11 3 5 2 2 3" xfId="16475"/>
    <cellStyle name="Normal 11 3 5 2 3" xfId="16476"/>
    <cellStyle name="Normal 11 3 5 2 4" xfId="16477"/>
    <cellStyle name="Normal 11 3 5 3" xfId="16478"/>
    <cellStyle name="Normal 11 3 5 3 2" xfId="16479"/>
    <cellStyle name="Normal 11 3 5 3 3" xfId="16480"/>
    <cellStyle name="Normal 11 3 5 4" xfId="16482"/>
    <cellStyle name="Normal 11 3 5 5" xfId="16483"/>
    <cellStyle name="Normal 11 3 6" xfId="16485"/>
    <cellStyle name="Normal 11 3 6 2" xfId="7262"/>
    <cellStyle name="Normal 11 3 6 2 2" xfId="12556"/>
    <cellStyle name="Normal 11 3 6 2 3" xfId="12558"/>
    <cellStyle name="Normal 11 3 6 3" xfId="7336"/>
    <cellStyle name="Normal 11 3 6 4" xfId="7339"/>
    <cellStyle name="Normal 11 3 7" xfId="16488"/>
    <cellStyle name="Normal 11 3 7 2" xfId="16491"/>
    <cellStyle name="Normal 11 3 7 3" xfId="16493"/>
    <cellStyle name="Normal 11 3 8" xfId="9152"/>
    <cellStyle name="Normal 11 3 9" xfId="9156"/>
    <cellStyle name="Normal 11 4" xfId="16494"/>
    <cellStyle name="Normal 11 4 2" xfId="16495"/>
    <cellStyle name="Normal 11 5" xfId="16496"/>
    <cellStyle name="Normal 11_bieu mau 2" xfId="12114"/>
    <cellStyle name="Normal 12" xfId="16497"/>
    <cellStyle name="Normal 12 10" xfId="16499"/>
    <cellStyle name="Normal 12 11" xfId="16502"/>
    <cellStyle name="Normal 12 2" xfId="16505"/>
    <cellStyle name="Normal 12 2 2" xfId="16506"/>
    <cellStyle name="Normal 12 2_von dau tu tap trung" xfId="8287"/>
    <cellStyle name="Normal 12 3" xfId="158"/>
    <cellStyle name="Normal 12 4" xfId="16508"/>
    <cellStyle name="Normal 12 5" xfId="16510"/>
    <cellStyle name="Normal 12 5 2" xfId="16512"/>
    <cellStyle name="Normal 12 5 2 2" xfId="16515"/>
    <cellStyle name="Normal 12 5 2 3" xfId="16517"/>
    <cellStyle name="Normal 12 5 3" xfId="16519"/>
    <cellStyle name="Normal 12 5 4" xfId="16522"/>
    <cellStyle name="Normal 12 6" xfId="16525"/>
    <cellStyle name="Normal 12 6 2" xfId="16527"/>
    <cellStyle name="Normal 12 6 2 2" xfId="16528"/>
    <cellStyle name="Normal 12 6 2 3" xfId="16529"/>
    <cellStyle name="Normal 12 6 3" xfId="16530"/>
    <cellStyle name="Normal 12 6 4" xfId="16531"/>
    <cellStyle name="Normal 12 7" xfId="16532"/>
    <cellStyle name="Normal 12 7 2" xfId="16533"/>
    <cellStyle name="Normal 12 7 3" xfId="16535"/>
    <cellStyle name="Normal 12 8" xfId="16537"/>
    <cellStyle name="Normal 12 8 2" xfId="16538"/>
    <cellStyle name="Normal 12 8 3" xfId="16540"/>
    <cellStyle name="Normal 12 9" xfId="16542"/>
    <cellStyle name="Normal 12 9 2" xfId="16544"/>
    <cellStyle name="Normal 12 9 3" xfId="16546"/>
    <cellStyle name="Normal 12_bieu 21" xfId="2485"/>
    <cellStyle name="Normal 13" xfId="16548"/>
    <cellStyle name="Normal 13 2" xfId="16549"/>
    <cellStyle name="Normal 13 3" xfId="16550"/>
    <cellStyle name="Normal 13 3 2" xfId="16551"/>
    <cellStyle name="Normal 13 3 3" xfId="16552"/>
    <cellStyle name="Normal 13 4" xfId="16553"/>
    <cellStyle name="Normal 13 5" xfId="16554"/>
    <cellStyle name="Normal 13 5 2" xfId="16555"/>
    <cellStyle name="Normal 13 5 2 2" xfId="16556"/>
    <cellStyle name="Normal 13 5 2 3" xfId="16557"/>
    <cellStyle name="Normal 13 5 3" xfId="16558"/>
    <cellStyle name="Normal 13 5 4" xfId="1945"/>
    <cellStyle name="Normal 13 6" xfId="16559"/>
    <cellStyle name="Normal 13 6 2" xfId="16560"/>
    <cellStyle name="Normal 13 6 3" xfId="16561"/>
    <cellStyle name="Normal 13 7" xfId="16563"/>
    <cellStyle name="Normal 13 8" xfId="16564"/>
    <cellStyle name="Normal 13_bieu 21" xfId="16565"/>
    <cellStyle name="Normal 14" xfId="16567"/>
    <cellStyle name="Normal 14 2" xfId="16569"/>
    <cellStyle name="Normal 14 2 2" xfId="16570"/>
    <cellStyle name="Normal 14 3" xfId="16573"/>
    <cellStyle name="Normal 14 4" xfId="16574"/>
    <cellStyle name="Normal 15" xfId="16575"/>
    <cellStyle name="Normal 15 2" xfId="15472"/>
    <cellStyle name="Normal 15 3" xfId="15478"/>
    <cellStyle name="Normal 15 4" xfId="15482"/>
    <cellStyle name="Normal 15 4 2" xfId="16578"/>
    <cellStyle name="Normal 16" xfId="16579"/>
    <cellStyle name="Normal 16 2" xfId="16582"/>
    <cellStyle name="Normal 16 2 2" xfId="16587"/>
    <cellStyle name="Normal 16 2 2 2" xfId="8424"/>
    <cellStyle name="Normal 16 2 2 2 2" xfId="8432"/>
    <cellStyle name="Normal 16 2 2 2 2 2" xfId="16589"/>
    <cellStyle name="Normal 16 2 2 2 2 2 2" xfId="16590"/>
    <cellStyle name="Normal 16 2 2 2 2 2 2 2" xfId="11080"/>
    <cellStyle name="Normal 16 2 2 2 2 2 2 3" xfId="11082"/>
    <cellStyle name="Normal 16 2 2 2 2 2 3" xfId="16592"/>
    <cellStyle name="Normal 16 2 2 2 2 2 4" xfId="16594"/>
    <cellStyle name="Normal 16 2 2 2 2 3" xfId="16596"/>
    <cellStyle name="Normal 16 2 2 2 2 3 2" xfId="15541"/>
    <cellStyle name="Normal 16 2 2 2 2 3 3" xfId="15544"/>
    <cellStyle name="Normal 16 2 2 2 2 4" xfId="16597"/>
    <cellStyle name="Normal 16 2 2 2 2 5" xfId="16598"/>
    <cellStyle name="Normal 16 2 2 2 3" xfId="8435"/>
    <cellStyle name="Normal 16 2 2 2 3 2" xfId="15714"/>
    <cellStyle name="Normal 16 2 2 2 3 2 2" xfId="8617"/>
    <cellStyle name="Normal 16 2 2 2 3 2 3" xfId="8715"/>
    <cellStyle name="Normal 16 2 2 2 3 3" xfId="15716"/>
    <cellStyle name="Normal 16 2 2 2 3 4" xfId="15718"/>
    <cellStyle name="Normal 16 2 2 2 4" xfId="8438"/>
    <cellStyle name="Normal 16 2 2 2 4 2" xfId="16599"/>
    <cellStyle name="Normal 16 2 2 2 4 3" xfId="16600"/>
    <cellStyle name="Normal 16 2 2 2 5" xfId="8445"/>
    <cellStyle name="Normal 16 2 2 2 6" xfId="8451"/>
    <cellStyle name="Normal 16 2 2 3" xfId="8466"/>
    <cellStyle name="Normal 16 2 2 4" xfId="8480"/>
    <cellStyle name="Normal 16 2 2 4 2" xfId="4636"/>
    <cellStyle name="Normal 16 2 2 4 2 2" xfId="16601"/>
    <cellStyle name="Normal 16 2 2 4 2 2 2" xfId="16602"/>
    <cellStyle name="Normal 16 2 2 4 2 2 3" xfId="16603"/>
    <cellStyle name="Normal 16 2 2 4 2 3" xfId="16604"/>
    <cellStyle name="Normal 16 2 2 4 2 4" xfId="16605"/>
    <cellStyle name="Normal 16 2 2 4 3" xfId="4642"/>
    <cellStyle name="Normal 16 2 2 4 3 2" xfId="16606"/>
    <cellStyle name="Normal 16 2 2 4 3 3" xfId="16609"/>
    <cellStyle name="Normal 16 2 2 4 4" xfId="4648"/>
    <cellStyle name="Normal 16 2 2 4 5" xfId="4657"/>
    <cellStyle name="Normal 16 2 2 5" xfId="8486"/>
    <cellStyle name="Normal 16 2 2 5 2" xfId="3763"/>
    <cellStyle name="Normal 16 2 2 5 2 2" xfId="16611"/>
    <cellStyle name="Normal 16 2 2 5 2 3" xfId="16613"/>
    <cellStyle name="Normal 16 2 2 5 3" xfId="3769"/>
    <cellStyle name="Normal 16 2 2 5 4" xfId="3776"/>
    <cellStyle name="Normal 16 2 2 6" xfId="8491"/>
    <cellStyle name="Normal 16 2 2 6 2" xfId="16614"/>
    <cellStyle name="Normal 16 2 2 6 3" xfId="16615"/>
    <cellStyle name="Normal 16 2 2 7" xfId="8496"/>
    <cellStyle name="Normal 16 2 2 8" xfId="8501"/>
    <cellStyle name="Normal 16 2 3" xfId="16617"/>
    <cellStyle name="Normal 16 2 3 2" xfId="6612"/>
    <cellStyle name="Normal 16 2 3 2 2" xfId="6635"/>
    <cellStyle name="Normal 16 2 3 2 2 2" xfId="16619"/>
    <cellStyle name="Normal 16 2 3 2 2 2 2" xfId="16621"/>
    <cellStyle name="Normal 16 2 3 2 2 2 2 2" xfId="16623"/>
    <cellStyle name="Normal 16 2 3 2 2 2 2 3" xfId="16625"/>
    <cellStyle name="Normal 16 2 3 2 2 2 3" xfId="16627"/>
    <cellStyle name="Normal 16 2 3 2 2 2 4" xfId="16629"/>
    <cellStyle name="Normal 16 2 3 2 2 3" xfId="16631"/>
    <cellStyle name="Normal 16 2 3 2 2 3 2" xfId="12769"/>
    <cellStyle name="Normal 16 2 3 2 2 3 3" xfId="12772"/>
    <cellStyle name="Normal 16 2 3 2 2 4" xfId="16633"/>
    <cellStyle name="Normal 16 2 3 2 2 5" xfId="16635"/>
    <cellStyle name="Normal 16 2 3 2 3" xfId="8563"/>
    <cellStyle name="Normal 16 2 3 2 3 2" xfId="16638"/>
    <cellStyle name="Normal 16 2 3 2 3 2 2" xfId="16639"/>
    <cellStyle name="Normal 16 2 3 2 3 2 3" xfId="16640"/>
    <cellStyle name="Normal 16 2 3 2 3 3" xfId="16641"/>
    <cellStyle name="Normal 16 2 3 2 3 4" xfId="16642"/>
    <cellStyle name="Normal 16 2 3 2 4" xfId="8566"/>
    <cellStyle name="Normal 16 2 3 2 4 2" xfId="16643"/>
    <cellStyle name="Normal 16 2 3 2 4 3" xfId="16644"/>
    <cellStyle name="Normal 16 2 3 2 5" xfId="8570"/>
    <cellStyle name="Normal 16 2 3 2 6" xfId="8574"/>
    <cellStyle name="Normal 16 2 3 3" xfId="6640"/>
    <cellStyle name="Normal 16 2 3 3 2" xfId="4747"/>
    <cellStyle name="Normal 16 2 3 3 2 2" xfId="16645"/>
    <cellStyle name="Normal 16 2 3 3 2 2 2" xfId="16647"/>
    <cellStyle name="Normal 16 2 3 3 2 2 3" xfId="16648"/>
    <cellStyle name="Normal 16 2 3 3 2 3" xfId="16649"/>
    <cellStyle name="Normal 16 2 3 3 2 4" xfId="16651"/>
    <cellStyle name="Normal 16 2 3 3 3" xfId="4750"/>
    <cellStyle name="Normal 16 2 3 3 3 2" xfId="12987"/>
    <cellStyle name="Normal 16 2 3 3 3 3" xfId="13027"/>
    <cellStyle name="Normal 16 2 3 3 4" xfId="4755"/>
    <cellStyle name="Normal 16 2 3 3 5" xfId="4759"/>
    <cellStyle name="Normal 16 2 3 4" xfId="8597"/>
    <cellStyle name="Normal 16 2 3 4 2" xfId="4783"/>
    <cellStyle name="Normal 16 2 3 4 2 2" xfId="16653"/>
    <cellStyle name="Normal 16 2 3 4 2 3" xfId="16654"/>
    <cellStyle name="Normal 16 2 3 4 3" xfId="4785"/>
    <cellStyle name="Normal 16 2 3 4 4" xfId="4787"/>
    <cellStyle name="Normal 16 2 3 5" xfId="8602"/>
    <cellStyle name="Normal 16 2 3 5 2" xfId="4809"/>
    <cellStyle name="Normal 16 2 3 5 3" xfId="4812"/>
    <cellStyle name="Normal 16 2 3 6" xfId="8607"/>
    <cellStyle name="Normal 16 2 3 7" xfId="8612"/>
    <cellStyle name="Normal 16 2 4" xfId="16655"/>
    <cellStyle name="Normal 16 3" xfId="13375"/>
    <cellStyle name="Normal 16 4" xfId="16657"/>
    <cellStyle name="Normal 16 4 2" xfId="16659"/>
    <cellStyle name="Normal 16 4 2 2" xfId="16660"/>
    <cellStyle name="Normal 16 4 2 2 2" xfId="16661"/>
    <cellStyle name="Normal 16 4 2 2 2 2" xfId="16665"/>
    <cellStyle name="Normal 16 4 2 2 2 2 2" xfId="15417"/>
    <cellStyle name="Normal 16 4 2 2 2 2 3" xfId="15420"/>
    <cellStyle name="Normal 16 4 2 2 2 3" xfId="16666"/>
    <cellStyle name="Normal 16 4 2 2 2 4" xfId="16668"/>
    <cellStyle name="Normal 16 4 2 2 3" xfId="16670"/>
    <cellStyle name="Normal 16 4 2 2 3 2" xfId="16674"/>
    <cellStyle name="Normal 16 4 2 2 3 3" xfId="16675"/>
    <cellStyle name="Normal 16 4 2 2 4" xfId="16676"/>
    <cellStyle name="Normal 16 4 2 2 5" xfId="16680"/>
    <cellStyle name="Normal 16 4 2 3" xfId="16684"/>
    <cellStyle name="Normal 16 4 2 3 2" xfId="16685"/>
    <cellStyle name="Normal 16 4 2 3 2 2" xfId="16687"/>
    <cellStyle name="Normal 16 4 2 3 2 3" xfId="16688"/>
    <cellStyle name="Normal 16 4 2 3 3" xfId="1591"/>
    <cellStyle name="Normal 16 4 2 3 4" xfId="16690"/>
    <cellStyle name="Normal 16 4 2 4" xfId="16691"/>
    <cellStyle name="Normal 16 4 2 4 2" xfId="16692"/>
    <cellStyle name="Normal 16 4 2 4 3" xfId="16693"/>
    <cellStyle name="Normal 16 4 2 5" xfId="16695"/>
    <cellStyle name="Normal 16 4 2 6" xfId="16696"/>
    <cellStyle name="Normal 16 4 3" xfId="16697"/>
    <cellStyle name="Normal 16 4 3 2" xfId="16698"/>
    <cellStyle name="Normal 16 4 3 2 2" xfId="16700"/>
    <cellStyle name="Normal 16 4 3 2 2 2" xfId="16703"/>
    <cellStyle name="Normal 16 4 3 2 2 3" xfId="9365"/>
    <cellStyle name="Normal 16 4 3 2 3" xfId="16704"/>
    <cellStyle name="Normal 16 4 3 2 4" xfId="16707"/>
    <cellStyle name="Normal 16 4 3 3" xfId="16709"/>
    <cellStyle name="Normal 16 4 3 3 2" xfId="16711"/>
    <cellStyle name="Normal 16 4 3 3 3" xfId="16713"/>
    <cellStyle name="Normal 16 4 3 4" xfId="16715"/>
    <cellStyle name="Normal 16 4 3 5" xfId="16717"/>
    <cellStyle name="Normal 16 4 4" xfId="16719"/>
    <cellStyle name="Normal 16 4 4 2" xfId="16720"/>
    <cellStyle name="Normal 16 4 4 2 2" xfId="16721"/>
    <cellStyle name="Normal 16 4 4 2 3" xfId="16724"/>
    <cellStyle name="Normal 16 4 4 3" xfId="16726"/>
    <cellStyle name="Normal 16 4 4 4" xfId="16727"/>
    <cellStyle name="Normal 16 4 5" xfId="16728"/>
    <cellStyle name="Normal 16 4 5 2" xfId="5946"/>
    <cellStyle name="Normal 16 4 5 3" xfId="5954"/>
    <cellStyle name="Normal 16 4 6" xfId="481"/>
    <cellStyle name="Normal 16 4 7" xfId="16729"/>
    <cellStyle name="Normal 16 5" xfId="16730"/>
    <cellStyle name="Normal 16 5 2" xfId="16732"/>
    <cellStyle name="Normal 16 5 2 2" xfId="16734"/>
    <cellStyle name="Normal 16 5 2 2 2" xfId="16735"/>
    <cellStyle name="Normal 16 5 2 2 2 2" xfId="16736"/>
    <cellStyle name="Normal 16 5 2 2 2 2 2" xfId="16737"/>
    <cellStyle name="Normal 16 5 2 2 2 2 3" xfId="16738"/>
    <cellStyle name="Normal 16 5 2 2 2 3" xfId="16739"/>
    <cellStyle name="Normal 16 5 2 2 2 4" xfId="16740"/>
    <cellStyle name="Normal 16 5 2 2 3" xfId="16741"/>
    <cellStyle name="Normal 16 5 2 2 3 2" xfId="6236"/>
    <cellStyle name="Normal 16 5 2 2 3 3" xfId="6239"/>
    <cellStyle name="Normal 16 5 2 2 4" xfId="16742"/>
    <cellStyle name="Normal 16 5 2 2 5" xfId="16743"/>
    <cellStyle name="Normal 16 5 2 3" xfId="16744"/>
    <cellStyle name="Normal 16 5 2 3 2" xfId="12502"/>
    <cellStyle name="Normal 16 5 2 3 2 2" xfId="16745"/>
    <cellStyle name="Normal 16 5 2 3 2 3" xfId="16748"/>
    <cellStyle name="Normal 16 5 2 3 3" xfId="12504"/>
    <cellStyle name="Normal 16 5 2 3 4" xfId="12506"/>
    <cellStyle name="Normal 16 5 2 4" xfId="16750"/>
    <cellStyle name="Normal 16 5 2 4 2" xfId="16751"/>
    <cellStyle name="Normal 16 5 2 4 3" xfId="14920"/>
    <cellStyle name="Normal 16 5 2 5" xfId="16752"/>
    <cellStyle name="Normal 16 5 2 6" xfId="16753"/>
    <cellStyle name="Normal 16 5 3" xfId="16754"/>
    <cellStyle name="Normal 16 5 3 2" xfId="9448"/>
    <cellStyle name="Normal 16 5 3 2 2" xfId="16757"/>
    <cellStyle name="Normal 16 5 3 2 2 2" xfId="16761"/>
    <cellStyle name="Normal 16 5 3 2 2 3" xfId="16762"/>
    <cellStyle name="Normal 16 5 3 2 3" xfId="16763"/>
    <cellStyle name="Normal 16 5 3 2 4" xfId="16766"/>
    <cellStyle name="Normal 16 5 3 3" xfId="9451"/>
    <cellStyle name="Normal 16 5 3 3 2" xfId="16769"/>
    <cellStyle name="Normal 16 5 3 3 3" xfId="16770"/>
    <cellStyle name="Normal 16 5 3 4" xfId="9454"/>
    <cellStyle name="Normal 16 5 3 5" xfId="9457"/>
    <cellStyle name="Normal 16 5 4" xfId="16771"/>
    <cellStyle name="Normal 16 5 4 2" xfId="16773"/>
    <cellStyle name="Normal 16 5 4 2 2" xfId="16776"/>
    <cellStyle name="Normal 16 5 4 2 3" xfId="16777"/>
    <cellStyle name="Normal 16 5 4 3" xfId="16778"/>
    <cellStyle name="Normal 16 5 4 4" xfId="16781"/>
    <cellStyle name="Normal 16 5 5" xfId="16784"/>
    <cellStyle name="Normal 16 5 5 2" xfId="16786"/>
    <cellStyle name="Normal 16 5 5 3" xfId="16787"/>
    <cellStyle name="Normal 16 5 6" xfId="16788"/>
    <cellStyle name="Normal 16 5 7" xfId="16790"/>
    <cellStyle name="Normal 17" xfId="16792"/>
    <cellStyle name="Normal 17 2" xfId="16795"/>
    <cellStyle name="Normal 17 3 2" xfId="1669"/>
    <cellStyle name="Normal 17 3 2 2" xfId="16797"/>
    <cellStyle name="Normal 17 3 2 2 2" xfId="16799"/>
    <cellStyle name="Normal 17 3 2 2 2 2" xfId="6036"/>
    <cellStyle name="Normal 17 3 2 2 2 2 2" xfId="16158"/>
    <cellStyle name="Normal 17 3 2 2 2 2 2 2" xfId="16160"/>
    <cellStyle name="Normal 17 3 2 2 2 2 2 2 2" xfId="11023"/>
    <cellStyle name="Normal 17 3 2 2 2 2 2 2 3" xfId="1344"/>
    <cellStyle name="Normal 17 3 2 2 2 2 2 3" xfId="16163"/>
    <cellStyle name="Normal 17 3 2 2 2 2 2 4" xfId="16801"/>
    <cellStyle name="Normal 17 3 2 2 2 2 3" xfId="16166"/>
    <cellStyle name="Normal 17 3 2 2 2 2 3 2" xfId="16803"/>
    <cellStyle name="Normal 17 3 2 2 2 2 3 3" xfId="16804"/>
    <cellStyle name="Normal 17 3 2 2 2 2 4" xfId="16168"/>
    <cellStyle name="Normal 17 3 2 2 2 2 5" xfId="1325"/>
    <cellStyle name="Normal 17 3 2 2 2 3" xfId="6038"/>
    <cellStyle name="Normal 17 3 2 2 2 3 2" xfId="16420"/>
    <cellStyle name="Normal 17 3 2 2 2 3 2 2" xfId="16423"/>
    <cellStyle name="Normal 17 3 2 2 2 3 2 3" xfId="16428"/>
    <cellStyle name="Normal 17 3 2 2 2 3 3" xfId="16433"/>
    <cellStyle name="Normal 17 3 2 2 2 3 4" xfId="16453"/>
    <cellStyle name="Normal 17 3 2 2 2 4" xfId="6040"/>
    <cellStyle name="Normal 17 3 2 2 2 4 2" xfId="16484"/>
    <cellStyle name="Normal 17 3 2 2 2 4 3" xfId="16805"/>
    <cellStyle name="Normal 17 3 2 2 2 5" xfId="16806"/>
    <cellStyle name="Normal 17 3 2 2 2 6" xfId="16807"/>
    <cellStyle name="Normal 17 3 2 2 3" xfId="16808"/>
    <cellStyle name="Normal 17 3 2 2 3 2" xfId="16810"/>
    <cellStyle name="Normal 17 3 2 2 3 2 2" xfId="16812"/>
    <cellStyle name="Normal 17 3 2 2 3 2 2 2" xfId="16813"/>
    <cellStyle name="Normal 17 3 2 2 3 2 2 3" xfId="16814"/>
    <cellStyle name="Normal 17 3 2 2 3 2 3" xfId="16815"/>
    <cellStyle name="Normal 17 3 2 2 3 2 4" xfId="16816"/>
    <cellStyle name="Normal 17 3 2 2 3 3" xfId="16817"/>
    <cellStyle name="Normal 17 3 2 2 3 3 2" xfId="16819"/>
    <cellStyle name="Normal 17 3 2 2 3 3 3" xfId="16821"/>
    <cellStyle name="Normal 17 3 2 2 3 4" xfId="16822"/>
    <cellStyle name="Normal 17 3 2 2 3 5" xfId="16824"/>
    <cellStyle name="Normal 17 3 2 2 4" xfId="16826"/>
    <cellStyle name="Normal 17 3 2 2 4 2" xfId="16828"/>
    <cellStyle name="Normal 17 3 2 2 4 2 2" xfId="16831"/>
    <cellStyle name="Normal 17 3 2 2 4 2 3" xfId="16833"/>
    <cellStyle name="Normal 17 3 2 2 4 3" xfId="16835"/>
    <cellStyle name="Normal 17 3 2 2 4 4" xfId="16837"/>
    <cellStyle name="Normal 17 3 2 2 5" xfId="16839"/>
    <cellStyle name="Normal 17 3 2 2 5 2" xfId="16841"/>
    <cellStyle name="Normal 17 3 2 2 5 3" xfId="16843"/>
    <cellStyle name="Normal 17 3 2 2 6" xfId="16845"/>
    <cellStyle name="Normal 17 3 2 2 7" xfId="16847"/>
    <cellStyle name="Normal 17 3 2 3" xfId="1969"/>
    <cellStyle name="Normal 17 3 2 3 2" xfId="16849"/>
    <cellStyle name="Normal 17 3 2 3 2 2" xfId="2699"/>
    <cellStyle name="Normal 17 3 2 3 2 2 2" xfId="16851"/>
    <cellStyle name="Normal 17 3 2 3 2 2 2 2" xfId="16852"/>
    <cellStyle name="Normal 17 3 2 3 2 2 2 2 2" xfId="16855"/>
    <cellStyle name="Normal 17 3 2 3 2 2 2 2 3" xfId="16856"/>
    <cellStyle name="Normal 17 3 2 3 2 2 2 3" xfId="16857"/>
    <cellStyle name="Normal 17 3 2 3 2 2 2 4" xfId="16860"/>
    <cellStyle name="Normal 17 3 2 3 2 2 3" xfId="16863"/>
    <cellStyle name="Normal 17 3 2 3 2 2 3 2" xfId="16864"/>
    <cellStyle name="Normal 17 3 2 3 2 2 3 3" xfId="16866"/>
    <cellStyle name="Normal 17 3 2 3 2 2 4" xfId="16867"/>
    <cellStyle name="Normal 17 3 2 3 2 2 5" xfId="16868"/>
    <cellStyle name="Normal 17 3 2 3 2 3" xfId="5141"/>
    <cellStyle name="Normal 17 3 2 3 2 3 2" xfId="16869"/>
    <cellStyle name="Normal 17 3 2 3 2 3 2 2" xfId="40"/>
    <cellStyle name="Normal 17 3 2 3 2 3 2 3" xfId="4700"/>
    <cellStyle name="Normal 17 3 2 3 2 3 3" xfId="16871"/>
    <cellStyle name="Normal 17 3 2 3 2 3 4" xfId="16873"/>
    <cellStyle name="Normal 17 3 2 3 2 4" xfId="3006"/>
    <cellStyle name="Normal 17 3 2 3 2 4 2" xfId="16874"/>
    <cellStyle name="Normal 17 3 2 3 2 4 3" xfId="16876"/>
    <cellStyle name="Normal 17 3 2 3 2 5" xfId="16880"/>
    <cellStyle name="Normal 17 3 2 3 2 6" xfId="16882"/>
    <cellStyle name="Normal 17 3 2 3 3" xfId="16884"/>
    <cellStyle name="Normal 17 3 2 3 3 2" xfId="16886"/>
    <cellStyle name="Normal 17 3 2 3 3 2 2" xfId="16889"/>
    <cellStyle name="Normal 17 3 2 3 3 2 2 2" xfId="16892"/>
    <cellStyle name="Normal 17 3 2 3 3 2 2 3" xfId="16895"/>
    <cellStyle name="Normal 17 3 2 3 3 2 3" xfId="16899"/>
    <cellStyle name="Normal 17 3 2 3 3 2 4" xfId="16901"/>
    <cellStyle name="Normal 17 3 2 3 3 3" xfId="420"/>
    <cellStyle name="Normal 17 3 2 3 3 3 2" xfId="16903"/>
    <cellStyle name="Normal 17 3 2 3 3 3 3" xfId="16904"/>
    <cellStyle name="Normal 17 3 2 3 3 4" xfId="16905"/>
    <cellStyle name="Normal 17 3 2 3 3 5" xfId="16908"/>
    <cellStyle name="Normal 17 3 2 3 4" xfId="16911"/>
    <cellStyle name="Normal 17 3 2 3 4 2" xfId="16913"/>
    <cellStyle name="Normal 17 3 2 3 4 2 2" xfId="16915"/>
    <cellStyle name="Normal 17 3 2 3 4 2 3" xfId="3702"/>
    <cellStyle name="Normal 17 3 2 3 4 3" xfId="16916"/>
    <cellStyle name="Normal 17 3 2 3 4 4" xfId="16918"/>
    <cellStyle name="Normal 17 3 2 3 5" xfId="16920"/>
    <cellStyle name="Normal 17 3 2 3 5 2" xfId="16922"/>
    <cellStyle name="Normal 17 3 2 3 5 3" xfId="16925"/>
    <cellStyle name="Normal 17 3 2 3 6" xfId="16928"/>
    <cellStyle name="Normal 17 3 2 3 7" xfId="16931"/>
    <cellStyle name="Normal 17 3 2 4" xfId="3814"/>
    <cellStyle name="Normal 17 3 2 4 2" xfId="16935"/>
    <cellStyle name="Normal 17 3 2 4 2 2" xfId="16937"/>
    <cellStyle name="Normal 17 3 2 4 2 2 2" xfId="16939"/>
    <cellStyle name="Normal 17 3 2 4 2 2 2 2" xfId="16940"/>
    <cellStyle name="Normal 17 3 2 4 2 2 2 3" xfId="2620"/>
    <cellStyle name="Normal 17 3 2 4 2 2 3" xfId="16941"/>
    <cellStyle name="Normal 17 3 2 4 2 2 4" xfId="16942"/>
    <cellStyle name="Normal 17 3 2 4 2 3" xfId="16944"/>
    <cellStyle name="Normal 17 3 2 4 2 3 2" xfId="16946"/>
    <cellStyle name="Normal 17 3 2 4 2 3 3" xfId="16947"/>
    <cellStyle name="Normal 17 3 2 4 2 4" xfId="16949"/>
    <cellStyle name="Normal 17 3 2 4 2 5" xfId="16951"/>
    <cellStyle name="Normal 17 3 2 4 3" xfId="16953"/>
    <cellStyle name="Normal 17 3 2 4 3 2" xfId="16954"/>
    <cellStyle name="Normal 17 3 2 4 3 2 2" xfId="16956"/>
    <cellStyle name="Normal 17 3 2 4 3 2 3" xfId="16957"/>
    <cellStyle name="Normal 17 3 2 4 3 3" xfId="16958"/>
    <cellStyle name="Normal 17 3 2 4 3 4" xfId="3"/>
    <cellStyle name="Normal 17 3 2 4 4" xfId="16960"/>
    <cellStyle name="Normal 17 3 2 4 4 2" xfId="16961"/>
    <cellStyle name="Normal 17 3 2 4 4 3" xfId="16963"/>
    <cellStyle name="Normal 17 3 2 4 5" xfId="16965"/>
    <cellStyle name="Normal 17 3 2 4 6" xfId="16966"/>
    <cellStyle name="Normal 17 3 2 5" xfId="3819"/>
    <cellStyle name="Normal 17 3 2 5 2" xfId="16967"/>
    <cellStyle name="Normal 17 3 2 5 2 2" xfId="16969"/>
    <cellStyle name="Normal 17 3 2 5 2 2 2" xfId="13531"/>
    <cellStyle name="Normal 17 3 2 5 2 2 3" xfId="13533"/>
    <cellStyle name="Normal 17 3 2 5 2 3" xfId="16972"/>
    <cellStyle name="Normal 17 3 2 5 2 4" xfId="16975"/>
    <cellStyle name="Normal 17 3 2 5 3" xfId="16977"/>
    <cellStyle name="Normal 17 3 2 5 3 2" xfId="16979"/>
    <cellStyle name="Normal 17 3 2 5 3 3" xfId="16981"/>
    <cellStyle name="Normal 17 3 2 5 4" xfId="16983"/>
    <cellStyle name="Normal 17 3 2 5 5" xfId="16984"/>
    <cellStyle name="Normal 17 3 2 6" xfId="3827"/>
    <cellStyle name="Normal 17 3 2 6 2" xfId="16985"/>
    <cellStyle name="Normal 17 3 2 6 2 2" xfId="16988"/>
    <cellStyle name="Normal 17 3 2 6 2 3" xfId="16992"/>
    <cellStyle name="Normal 17 3 2 6 3" xfId="16994"/>
    <cellStyle name="Normal 17 3 2 6 4" xfId="16996"/>
    <cellStyle name="Normal 17 3 2 7" xfId="16997"/>
    <cellStyle name="Normal 17 3 2 7 2" xfId="5996"/>
    <cellStyle name="Normal 17 3 2 7 3" xfId="9483"/>
    <cellStyle name="Normal 17 3 2 8" xfId="17000"/>
    <cellStyle name="Normal 17 3 2 9" xfId="17003"/>
    <cellStyle name="Normal 172" xfId="16272"/>
    <cellStyle name="Normal 18" xfId="17006"/>
    <cellStyle name="Normal 18 2" xfId="17008"/>
    <cellStyle name="Normal 18 2 2" xfId="17011"/>
    <cellStyle name="Normal 18 3" xfId="17013"/>
    <cellStyle name="Normal 18_05-12  KH trung han 2016-2020 - Liem Thinh edited" xfId="12611"/>
    <cellStyle name="Normal 19" xfId="17016"/>
    <cellStyle name="Normal 19 2" xfId="17018"/>
    <cellStyle name="Normal 19 3" xfId="17020"/>
    <cellStyle name="Normal 19 4" xfId="2929"/>
    <cellStyle name="Normal 19 4 2" xfId="17021"/>
    <cellStyle name="Normal 190" xfId="17026"/>
    <cellStyle name="Normal 196" xfId="17027"/>
    <cellStyle name="Normal 197" xfId="17029"/>
    <cellStyle name="Normal 198" xfId="17031"/>
    <cellStyle name="Normal 199" xfId="17033"/>
    <cellStyle name="Normal 2" xfId="17035"/>
    <cellStyle name="Normal 2 10" xfId="6570"/>
    <cellStyle name="Normal 2 10 2" xfId="17036"/>
    <cellStyle name="Normal 2 11" xfId="6574"/>
    <cellStyle name="Normal 2 11 2" xfId="17038"/>
    <cellStyle name="Normal 2 12" xfId="17042"/>
    <cellStyle name="Normal 2 12 2" xfId="17044"/>
    <cellStyle name="Normal 2 13" xfId="17047"/>
    <cellStyle name="Normal 2 13 2" xfId="17049"/>
    <cellStyle name="Normal 2 14" xfId="17053"/>
    <cellStyle name="Normal 2 14 2" xfId="496"/>
    <cellStyle name="Normal 2 14_Phuongangiao 1-giaoxulykythuat" xfId="17056"/>
    <cellStyle name="Normal 2 15" xfId="17057"/>
    <cellStyle name="Normal 2 16" xfId="17061"/>
    <cellStyle name="Normal 2 17" xfId="17065"/>
    <cellStyle name="Normal 2 18" xfId="17069"/>
    <cellStyle name="Normal 2 19" xfId="17072"/>
    <cellStyle name="Normal 2 2" xfId="17075"/>
    <cellStyle name="Normal 2 2 10" xfId="17076"/>
    <cellStyle name="Normal 2 2 10 2" xfId="17077"/>
    <cellStyle name="Normal 2 2 11" xfId="17078"/>
    <cellStyle name="Normal 2 2 12" xfId="17079"/>
    <cellStyle name="Normal 2 2 13" xfId="17080"/>
    <cellStyle name="Normal 2 2 14" xfId="17081"/>
    <cellStyle name="Normal 2 2 15" xfId="1745"/>
    <cellStyle name="Normal 2 2 16" xfId="17082"/>
    <cellStyle name="Normal 2 2 2" xfId="17084"/>
    <cellStyle name="Normal 2 2 2 2" xfId="17086"/>
    <cellStyle name="Normal 2 2 2 2 2" xfId="17088"/>
    <cellStyle name="Normal 2 2 2 3" xfId="17090"/>
    <cellStyle name="Normal 2 2 2 4" xfId="17092"/>
    <cellStyle name="Normal 2 2 3" xfId="17096"/>
    <cellStyle name="Normal 2 2 33 4" xfId="17098"/>
    <cellStyle name="Normal 2 2 33 4 2" xfId="9634"/>
    <cellStyle name="Normal 2 2 33 4 2 2" xfId="17099"/>
    <cellStyle name="Normal 2 2 33 4 2 2 2" xfId="17100"/>
    <cellStyle name="Normal 2 2 33 4 2 2 2 2" xfId="17101"/>
    <cellStyle name="Normal 2 2 33 4 2 2 2 2 2" xfId="17104"/>
    <cellStyle name="Normal 2 2 33 4 2 2 2 2 2 2" xfId="17107"/>
    <cellStyle name="Normal 2 2 33 4 2 2 2 2 2 3" xfId="17111"/>
    <cellStyle name="Normal 2 2 33 4 2 2 2 2 3" xfId="17115"/>
    <cellStyle name="Normal 2 2 33 4 2 2 2 2 4" xfId="17119"/>
    <cellStyle name="Normal 2 2 33 4 2 2 2 3" xfId="17123"/>
    <cellStyle name="Normal 2 2 33 4 2 2 2 3 2" xfId="17124"/>
    <cellStyle name="Normal 2 2 33 4 2 2 2 3 3" xfId="17125"/>
    <cellStyle name="Normal 2 2 33 4 2 2 2 4" xfId="17126"/>
    <cellStyle name="Normal 2 2 33 4 2 2 2 5" xfId="17127"/>
    <cellStyle name="Normal 2 2 33 4 2 2 3" xfId="17128"/>
    <cellStyle name="Normal 2 2 33 4 2 2 3 2" xfId="17129"/>
    <cellStyle name="Normal 2 2 33 4 2 2 3 2 2" xfId="17130"/>
    <cellStyle name="Normal 2 2 33 4 2 2 3 2 3" xfId="17132"/>
    <cellStyle name="Normal 2 2 33 4 2 2 3 3" xfId="17135"/>
    <cellStyle name="Normal 2 2 33 4 2 2 3 4" xfId="17136"/>
    <cellStyle name="Normal 2 2 33 4 2 2 4" xfId="17138"/>
    <cellStyle name="Normal 2 2 33 4 2 2 4 2" xfId="17140"/>
    <cellStyle name="Normal 2 2 33 4 2 2 4 3" xfId="17142"/>
    <cellStyle name="Normal 2 2 33 4 2 2 5" xfId="17144"/>
    <cellStyle name="Normal 2 2 33 4 2 2 6" xfId="17145"/>
    <cellStyle name="Normal 2 2 33 4 2 3" xfId="17148"/>
    <cellStyle name="Normal 2 2 33 4 2 3 2" xfId="17149"/>
    <cellStyle name="Normal 2 2 33 4 2 3 2 2" xfId="17150"/>
    <cellStyle name="Normal 2 2 33 4 2 3 2 2 2" xfId="17151"/>
    <cellStyle name="Normal 2 2 33 4 2 3 2 2 3" xfId="17152"/>
    <cellStyle name="Normal 2 2 33 4 2 3 2 3" xfId="17153"/>
    <cellStyle name="Normal 2 2 33 4 2 3 2 4" xfId="17154"/>
    <cellStyle name="Normal 2 2 33 4 2 3 3" xfId="17155"/>
    <cellStyle name="Normal 2 2 33 4 2 3 3 2" xfId="17156"/>
    <cellStyle name="Normal 2 2 33 4 2 3 3 3" xfId="17159"/>
    <cellStyle name="Normal 2 2 33 4 2 3 4" xfId="17162"/>
    <cellStyle name="Normal 2 2 33 4 2 3 5" xfId="4365"/>
    <cellStyle name="Normal 2 2 33 4 2 4" xfId="17163"/>
    <cellStyle name="Normal 2 2 33 4 2 4 2" xfId="17164"/>
    <cellStyle name="Normal 2 2 33 4 2 4 2 2" xfId="17165"/>
    <cellStyle name="Normal 2 2 33 4 2 4 2 3" xfId="17166"/>
    <cellStyle name="Normal 2 2 33 4 2 4 3" xfId="17167"/>
    <cellStyle name="Normal 2 2 33 4 2 4 4" xfId="17168"/>
    <cellStyle name="Normal 2 2 33 4 2 5" xfId="17169"/>
    <cellStyle name="Normal 2 2 33 4 2 5 2" xfId="17170"/>
    <cellStyle name="Normal 2 2 33 4 2 5 3" xfId="17172"/>
    <cellStyle name="Normal 2 2 33 4 2 6" xfId="17173"/>
    <cellStyle name="Normal 2 2 33 4 2 7" xfId="17174"/>
    <cellStyle name="Normal 2 2 33 4 3" xfId="17175"/>
    <cellStyle name="Normal 2 2 33 4 3 2" xfId="17177"/>
    <cellStyle name="Normal 2 2 33 4 3 2 2" xfId="17178"/>
    <cellStyle name="Normal 2 2 33 4 3 2 2 2" xfId="17179"/>
    <cellStyle name="Normal 2 2 33 4 3 2 2 2 2" xfId="7312"/>
    <cellStyle name="Normal 2 2 33 4 3 2 2 2 3" xfId="1081"/>
    <cellStyle name="Normal 2 2 33 4 3 2 2 3" xfId="17181"/>
    <cellStyle name="Normal 2 2 33 4 3 2 2 4" xfId="17183"/>
    <cellStyle name="Normal 2 2 33 4 3 2 3" xfId="17185"/>
    <cellStyle name="Normal 2 2 33 4 3 2 3 2" xfId="17186"/>
    <cellStyle name="Normal 2 2 33 4 3 2 3 3" xfId="17189"/>
    <cellStyle name="Normal 2 2 33 4 3 2 4" xfId="17192"/>
    <cellStyle name="Normal 2 2 33 4 3 2 5" xfId="17193"/>
    <cellStyle name="Normal 2 2 33 4 3 3" xfId="17194"/>
    <cellStyle name="Normal 2 2 33 4 3 3 2" xfId="9751"/>
    <cellStyle name="Normal 2 2 33 4 3 3 2 2" xfId="17195"/>
    <cellStyle name="Normal 2 2 33 4 3 3 2 3" xfId="17196"/>
    <cellStyle name="Normal 2 2 33 4 3 3 3" xfId="9753"/>
    <cellStyle name="Normal 2 2 33 4 3 3 4" xfId="9755"/>
    <cellStyle name="Normal 2 2 33 4 3 4" xfId="17197"/>
    <cellStyle name="Normal 2 2 33 4 3 4 2" xfId="17198"/>
    <cellStyle name="Normal 2 2 33 4 3 4 3" xfId="17200"/>
    <cellStyle name="Normal 2 2 33 4 3 5" xfId="17201"/>
    <cellStyle name="Normal 2 2 33 4 3 6" xfId="17202"/>
    <cellStyle name="Normal 2 2 33 4 4" xfId="17203"/>
    <cellStyle name="Normal 2 2 33 4 4 2" xfId="17205"/>
    <cellStyle name="Normal 2 2 33 4 4 2 2" xfId="9549"/>
    <cellStyle name="Normal 2 2 33 4 4 2 2 2" xfId="4682"/>
    <cellStyle name="Normal 2 2 33 4 4 2 2 3" xfId="4684"/>
    <cellStyle name="Normal 2 2 33 4 4 2 3" xfId="9552"/>
    <cellStyle name="Normal 2 2 33 4 4 2 4" xfId="17207"/>
    <cellStyle name="Normal 2 2 33 4 4 3" xfId="17209"/>
    <cellStyle name="Normal 2 2 33 4 4 3 2" xfId="9632"/>
    <cellStyle name="Normal 2 2 33 4 4 3 3" xfId="9636"/>
    <cellStyle name="Normal 2 2 33 4 4 4" xfId="17211"/>
    <cellStyle name="Normal 2 2 33 4 4 5" xfId="17212"/>
    <cellStyle name="Normal 2 2 33 4 5" xfId="17213"/>
    <cellStyle name="Normal 2 2 33 4 5 2" xfId="17215"/>
    <cellStyle name="Normal 2 2 33 4 5 2 2" xfId="17216"/>
    <cellStyle name="Normal 2 2 33 4 5 2 3" xfId="17217"/>
    <cellStyle name="Normal 2 2 33 4 5 3" xfId="17218"/>
    <cellStyle name="Normal 2 2 33 4 5 4" xfId="13566"/>
    <cellStyle name="Normal 2 2 33 4 6" xfId="17219"/>
    <cellStyle name="Normal 2 2 33 4 6 2" xfId="17221"/>
    <cellStyle name="Normal 2 2 33 4 6 3" xfId="17222"/>
    <cellStyle name="Normal 2 2 33 4 7" xfId="17223"/>
    <cellStyle name="Normal 2 2 33 4 8" xfId="16048"/>
    <cellStyle name="Normal 2 2 4" xfId="17225"/>
    <cellStyle name="Normal 2 2 4 2" xfId="17227"/>
    <cellStyle name="Normal 2 2 4 3" xfId="17228"/>
    <cellStyle name="Normal 2 2 5" xfId="17229"/>
    <cellStyle name="Normal 2 2 6" xfId="17230"/>
    <cellStyle name="Normal 2 2 7" xfId="17231"/>
    <cellStyle name="Normal 2 2 8" xfId="17232"/>
    <cellStyle name="Normal 2 2 9" xfId="17233"/>
    <cellStyle name="Normal 2 2_Biểu 17 - Ứng trước NSTW chưa thu hồi" xfId="17234"/>
    <cellStyle name="Normal 2 20" xfId="17058"/>
    <cellStyle name="Normal 2 21" xfId="17062"/>
    <cellStyle name="Normal 2 22" xfId="17066"/>
    <cellStyle name="Normal 2 23" xfId="17070"/>
    <cellStyle name="Normal 2 24" xfId="17073"/>
    <cellStyle name="Normal 2 25" xfId="17235"/>
    <cellStyle name="Normal 2 26" xfId="17238"/>
    <cellStyle name="Normal 2 26 2" xfId="17240"/>
    <cellStyle name="Normal 2 27" xfId="17248"/>
    <cellStyle name="Normal 2 27 2" xfId="17250"/>
    <cellStyle name="Normal 2 27 2 2" xfId="17252"/>
    <cellStyle name="Normal 2 27 2 2 2" xfId="17253"/>
    <cellStyle name="Normal 2 27 2 2 3" xfId="17254"/>
    <cellStyle name="Normal 2 27 2 3" xfId="17255"/>
    <cellStyle name="Normal 2 27 2 4" xfId="17256"/>
    <cellStyle name="Normal 2 27 3" xfId="17257"/>
    <cellStyle name="Normal 2 27 3 2" xfId="17259"/>
    <cellStyle name="Normal 2 27 3 3" xfId="3409"/>
    <cellStyle name="Normal 2 27 4" xfId="17260"/>
    <cellStyle name="Normal 2 27 5" xfId="17262"/>
    <cellStyle name="Normal 2 28" xfId="17265"/>
    <cellStyle name="Normal 2 28 2" xfId="4019"/>
    <cellStyle name="Normal 2 28 2 2" xfId="17266"/>
    <cellStyle name="Normal 2 28 2 2 2" xfId="15706"/>
    <cellStyle name="Normal 2 28 2 2 2 2" xfId="17267"/>
    <cellStyle name="Normal 2 28 2 2 2 2 2" xfId="17269"/>
    <cellStyle name="Normal 2 28 2 2 2 2 3" xfId="17271"/>
    <cellStyle name="Normal 2 28 2 2 2 3" xfId="17274"/>
    <cellStyle name="Normal 2 28 2 2 2 4" xfId="17275"/>
    <cellStyle name="Normal 2 28 2 2 3" xfId="17276"/>
    <cellStyle name="Normal 2 28 2 2 3 2" xfId="11102"/>
    <cellStyle name="Normal 2 28 2 2 3 3" xfId="17280"/>
    <cellStyle name="Normal 2 28 2 2 4" xfId="17282"/>
    <cellStyle name="Normal 2 28 2 2 5" xfId="17286"/>
    <cellStyle name="Normal 2 28 2 3" xfId="17290"/>
    <cellStyle name="Normal 2 28 2 3 2" xfId="17291"/>
    <cellStyle name="Normal 2 28 2 3 2 2" xfId="17293"/>
    <cellStyle name="Normal 2 28 2 3 2 3" xfId="17294"/>
    <cellStyle name="Normal 2 28 2 3 3" xfId="17295"/>
    <cellStyle name="Normal 2 28 2 3 4" xfId="17298"/>
    <cellStyle name="Normal 2 28 2 4" xfId="17301"/>
    <cellStyle name="Normal 2 28 2 4 2" xfId="17302"/>
    <cellStyle name="Normal 2 28 2 4 3" xfId="17304"/>
    <cellStyle name="Normal 2 28 2 5" xfId="17307"/>
    <cellStyle name="Normal 2 28 2 6" xfId="17308"/>
    <cellStyle name="Normal 2 28 3" xfId="5577"/>
    <cellStyle name="Normal 2 28 3 2" xfId="17311"/>
    <cellStyle name="Normal 2 28 3 2 2" xfId="17313"/>
    <cellStyle name="Normal 2 28 3 2 2 2" xfId="17314"/>
    <cellStyle name="Normal 2 28 3 2 2 3" xfId="17315"/>
    <cellStyle name="Normal 2 28 3 2 3" xfId="17316"/>
    <cellStyle name="Normal 2 28 3 2 4" xfId="17318"/>
    <cellStyle name="Normal 2 28 3 3" xfId="17322"/>
    <cellStyle name="Normal 2 28 3 3 2" xfId="17324"/>
    <cellStyle name="Normal 2 28 3 3 3" xfId="17326"/>
    <cellStyle name="Normal 2 28 3 4" xfId="17329"/>
    <cellStyle name="Normal 2 28 3 5" xfId="474"/>
    <cellStyle name="Normal 2 29" xfId="17332"/>
    <cellStyle name="Normal 2 29 2" xfId="3505"/>
    <cellStyle name="Normal 2 29 2 2" xfId="17333"/>
    <cellStyle name="Normal 2 29 2 2 2" xfId="17334"/>
    <cellStyle name="Normal 2 29 2 2 2 2" xfId="17336"/>
    <cellStyle name="Normal 2 29 2 2 2 3" xfId="17337"/>
    <cellStyle name="Normal 2 29 2 2 3" xfId="17338"/>
    <cellStyle name="Normal 2 29 2 2 4" xfId="17340"/>
    <cellStyle name="Normal 2 29 2 3" xfId="17342"/>
    <cellStyle name="Normal 2 29 2 3 2" xfId="17343"/>
    <cellStyle name="Normal 2 29 2 3 3" xfId="17345"/>
    <cellStyle name="Normal 2 29 2 4" xfId="17348"/>
    <cellStyle name="Normal 2 29 2 5" xfId="17349"/>
    <cellStyle name="Normal 2 29 3" xfId="3551"/>
    <cellStyle name="Normal 2 29 3 2" xfId="17350"/>
    <cellStyle name="Normal 2 29 3 2 2" xfId="17351"/>
    <cellStyle name="Normal 2 29 3 2 3" xfId="17353"/>
    <cellStyle name="Normal 2 29 3 3" xfId="17355"/>
    <cellStyle name="Normal 2 29 3 4" xfId="2581"/>
    <cellStyle name="Normal 2 29 4" xfId="1032"/>
    <cellStyle name="Normal 2 29 4 2" xfId="17356"/>
    <cellStyle name="Normal 2 29 4 3" xfId="17357"/>
    <cellStyle name="Normal 2 29 5" xfId="17358"/>
    <cellStyle name="Normal 2 29 6" xfId="17361"/>
    <cellStyle name="Normal 2 3" xfId="17364"/>
    <cellStyle name="Normal 2 3 2" xfId="17365"/>
    <cellStyle name="Normal 2 3 2 2" xfId="17366"/>
    <cellStyle name="Normal 2 3 3" xfId="17367"/>
    <cellStyle name="Normal 2 3_12-09-2014 thinh (luat dau tu  cong) bao cao von CTMT  Bieu Mau THien KH 2011-2015 va XDung KH DTu Cong Trung han 2016-2020" xfId="17368"/>
    <cellStyle name="Normal 2 32" xfId="17249"/>
    <cellStyle name="Normal 2 4" xfId="17370"/>
    <cellStyle name="Normal 2 4 2" xfId="17371"/>
    <cellStyle name="Normal 2 4 2 2" xfId="17373"/>
    <cellStyle name="Normal 2 4 3" xfId="17375"/>
    <cellStyle name="Normal 2 4 3 2" xfId="17377"/>
    <cellStyle name="Normal 2 4 4" xfId="17380"/>
    <cellStyle name="Normal 2 4_bieu 21" xfId="17382"/>
    <cellStyle name="Normal 2 5" xfId="17386"/>
    <cellStyle name="Normal 2 5 2" xfId="17387"/>
    <cellStyle name="Normal 2 6" xfId="17388"/>
    <cellStyle name="Normal 2 6 2" xfId="17389"/>
    <cellStyle name="Normal 2 7" xfId="17390"/>
    <cellStyle name="Normal 2 7 2" xfId="17391"/>
    <cellStyle name="Normal 2 8" xfId="17392"/>
    <cellStyle name="Normal 2 8 2" xfId="17393"/>
    <cellStyle name="Normal 2 9" xfId="17394"/>
    <cellStyle name="Normal 2 9 2" xfId="17395"/>
    <cellStyle name="Normal 2_05-12  KH trung han 2016-2020 - Liem Thinh edited" xfId="5191"/>
    <cellStyle name="Normal 20" xfId="16576"/>
    <cellStyle name="Normal 20 2" xfId="15473"/>
    <cellStyle name="Normal 200" xfId="17396"/>
    <cellStyle name="Normal 201" xfId="17397"/>
    <cellStyle name="Normal 203" xfId="17398"/>
    <cellStyle name="Normal 206" xfId="17399"/>
    <cellStyle name="Normal 208" xfId="17400"/>
    <cellStyle name="Normal 21" xfId="16580"/>
    <cellStyle name="Normal 21 2" xfId="16583"/>
    <cellStyle name="Normal 213" xfId="17401"/>
    <cellStyle name="Normal 217" xfId="16273"/>
    <cellStyle name="Normal 218" xfId="3334"/>
    <cellStyle name="Normal 22" xfId="16793"/>
    <cellStyle name="Normal 22 2" xfId="16796"/>
    <cellStyle name="Normal 220" xfId="16264"/>
    <cellStyle name="Normal 224" xfId="17402"/>
    <cellStyle name="Normal 229" xfId="17403"/>
    <cellStyle name="Normal 23" xfId="17007"/>
    <cellStyle name="Normal 23 2" xfId="17009"/>
    <cellStyle name="Normal 23 3" xfId="17014"/>
    <cellStyle name="Normal 231" xfId="17405"/>
    <cellStyle name="Normal 233" xfId="17407"/>
    <cellStyle name="Normal 24" xfId="17017"/>
    <cellStyle name="Normal 24 2" xfId="17019"/>
    <cellStyle name="Normal 24 2 2" xfId="17409"/>
    <cellStyle name="Normal 25" xfId="17411"/>
    <cellStyle name="Normal 25 2" xfId="791"/>
    <cellStyle name="Normal 25 3" xfId="15497"/>
    <cellStyle name="Normal 26" xfId="17413"/>
    <cellStyle name="Normal 26 2" xfId="17415"/>
    <cellStyle name="Normal 27" xfId="17417"/>
    <cellStyle name="Normal 27 2" xfId="17419"/>
    <cellStyle name="Normal 28" xfId="17422"/>
    <cellStyle name="Normal 28 2" xfId="17424"/>
    <cellStyle name="Normal 29" xfId="1638"/>
    <cellStyle name="Normal 29 2" xfId="11334"/>
    <cellStyle name="Normal 3" xfId="17426"/>
    <cellStyle name="Normal 3 10" xfId="17427"/>
    <cellStyle name="Normal 3 11" xfId="17429"/>
    <cellStyle name="Normal 3 12" xfId="17431"/>
    <cellStyle name="Normal 3 13" xfId="4704"/>
    <cellStyle name="Normal 3 14" xfId="6510"/>
    <cellStyle name="Normal 3 15" xfId="6512"/>
    <cellStyle name="Normal 3 16" xfId="17433"/>
    <cellStyle name="Normal 3 17" xfId="17434"/>
    <cellStyle name="Normal 3 18" xfId="17435"/>
    <cellStyle name="Normal 3 2" xfId="17001"/>
    <cellStyle name="Normal 3 2 2" xfId="2945"/>
    <cellStyle name="Normal 3 2 2 2" xfId="8181"/>
    <cellStyle name="Normal 3 2 3" xfId="17436"/>
    <cellStyle name="Normal 3 2 3 2" xfId="17438"/>
    <cellStyle name="Normal 3 2 4" xfId="17439"/>
    <cellStyle name="Normal 3 2 5" xfId="17441"/>
    <cellStyle name="Normal 3 2 5 2" xfId="17442"/>
    <cellStyle name="Normal 3 2 5 2 2" xfId="17444"/>
    <cellStyle name="Normal 3 2 5 2 2 2" xfId="17445"/>
    <cellStyle name="Normal 3 2 5 2 2 2 2" xfId="17447"/>
    <cellStyle name="Normal 3 2 5 2 2 2 2 2" xfId="17448"/>
    <cellStyle name="Normal 3 2 5 2 2 2 2 3" xfId="17449"/>
    <cellStyle name="Normal 3 2 5 2 2 2 3" xfId="17450"/>
    <cellStyle name="Normal 3 2 5 2 2 2 4" xfId="17451"/>
    <cellStyle name="Normal 3 2 5 2 2 3" xfId="5979"/>
    <cellStyle name="Normal 3 2 5 2 2 3 2" xfId="17452"/>
    <cellStyle name="Normal 3 2 5 2 2 3 3" xfId="17454"/>
    <cellStyle name="Normal 3 2 5 2 2 4" xfId="5982"/>
    <cellStyle name="Normal 3 2 5 2 2 5" xfId="5985"/>
    <cellStyle name="Normal 3 2 5 2 3" xfId="17456"/>
    <cellStyle name="Normal 3 2 5 2 3 2" xfId="11600"/>
    <cellStyle name="Normal 3 2 5 2 3 2 2" xfId="11604"/>
    <cellStyle name="Normal 3 2 5 2 3 2 3" xfId="2383"/>
    <cellStyle name="Normal 3 2 5 2 3 3" xfId="11642"/>
    <cellStyle name="Normal 3 2 5 2 3 4" xfId="2102"/>
    <cellStyle name="Normal 3 2 5 2 4" xfId="17457"/>
    <cellStyle name="Normal 3 2 5 2 4 2" xfId="17458"/>
    <cellStyle name="Normal 3 2 5 2 4 3" xfId="17459"/>
    <cellStyle name="Normal 3 2 5 2 5" xfId="17460"/>
    <cellStyle name="Normal 3 2 5 2 6" xfId="17463"/>
    <cellStyle name="Normal 3 2 5 3" xfId="17464"/>
    <cellStyle name="Normal 3 2 5 3 2" xfId="3471"/>
    <cellStyle name="Normal 3 2 5 3 2 2" xfId="9520"/>
    <cellStyle name="Normal 3 2 5 3 2 2 2" xfId="11838"/>
    <cellStyle name="Normal 3 2 5 3 2 2 3" xfId="11841"/>
    <cellStyle name="Normal 3 2 5 3 2 3" xfId="9523"/>
    <cellStyle name="Normal 3 2 5 3 2 4" xfId="17466"/>
    <cellStyle name="Normal 3 2 5 3 3" xfId="3473"/>
    <cellStyle name="Normal 3 2 5 3 3 2" xfId="9540"/>
    <cellStyle name="Normal 3 2 5 3 3 3" xfId="9542"/>
    <cellStyle name="Normal 3 2 5 3 4" xfId="3475"/>
    <cellStyle name="Normal 3 2 5 3 5" xfId="3481"/>
    <cellStyle name="Normal 3 2 5 4" xfId="17468"/>
    <cellStyle name="Normal 3 2 5 4 2" xfId="17470"/>
    <cellStyle name="Normal 3 2 5 4 2 2" xfId="9601"/>
    <cellStyle name="Normal 3 2 5 4 2 3" xfId="9604"/>
    <cellStyle name="Normal 3 2 5 4 3" xfId="17472"/>
    <cellStyle name="Normal 3 2 5 4 4" xfId="17476"/>
    <cellStyle name="Normal 3 2 5 5" xfId="17479"/>
    <cellStyle name="Normal 3 2 5 5 2" xfId="17482"/>
    <cellStyle name="Normal 3 2 5 5 3" xfId="17484"/>
    <cellStyle name="Normal 3 2 5 6" xfId="17486"/>
    <cellStyle name="Normal 3 2 5 7" xfId="17488"/>
    <cellStyle name="Normal 3 2 6" xfId="17491"/>
    <cellStyle name="Normal 3 2 6 2" xfId="17492"/>
    <cellStyle name="Normal 3 2 6 2 2" xfId="17493"/>
    <cellStyle name="Normal 3 2 6 2 2 2" xfId="17494"/>
    <cellStyle name="Normal 3 2 6 2 2 2 2" xfId="17495"/>
    <cellStyle name="Normal 3 2 6 2 2 2 2 2" xfId="11328"/>
    <cellStyle name="Normal 3 2 6 2 2 2 2 3" xfId="17499"/>
    <cellStyle name="Normal 3 2 6 2 2 2 3" xfId="9422"/>
    <cellStyle name="Normal 3 2 6 2 2 2 4" xfId="783"/>
    <cellStyle name="Normal 3 2 6 2 2 3" xfId="17501"/>
    <cellStyle name="Normal 3 2 6 2 2 3 2" xfId="17502"/>
    <cellStyle name="Normal 3 2 6 2 2 3 3" xfId="17503"/>
    <cellStyle name="Normal 3 2 6 2 2 4" xfId="17504"/>
    <cellStyle name="Normal 3 2 6 2 2 5" xfId="17506"/>
    <cellStyle name="Normal 3 2 6 2 3" xfId="17509"/>
    <cellStyle name="Normal 3 2 6 2 3 2" xfId="17510"/>
    <cellStyle name="Normal 3 2 6 2 3 2 2" xfId="17511"/>
    <cellStyle name="Normal 3 2 6 2 3 2 3" xfId="3170"/>
    <cellStyle name="Normal 3 2 6 2 3 3" xfId="17513"/>
    <cellStyle name="Normal 3 2 6 2 3 4" xfId="16202"/>
    <cellStyle name="Normal 3 2 6 2 4" xfId="17514"/>
    <cellStyle name="Normal 3 2 6 2 4 2" xfId="17515"/>
    <cellStyle name="Normal 3 2 6 2 4 3" xfId="17516"/>
    <cellStyle name="Normal 3 2 6 2 5" xfId="17517"/>
    <cellStyle name="Normal 3 2 6 2 6" xfId="17519"/>
    <cellStyle name="Normal 3 2 6 3" xfId="17520"/>
    <cellStyle name="Normal 3 2 6 3 2" xfId="17521"/>
    <cellStyle name="Normal 3 2 6 3 2 2" xfId="17522"/>
    <cellStyle name="Normal 3 2 6 3 2 2 2" xfId="17524"/>
    <cellStyle name="Normal 3 2 6 3 2 2 3" xfId="17525"/>
    <cellStyle name="Normal 3 2 6 3 2 3" xfId="17527"/>
    <cellStyle name="Normal 3 2 6 3 2 4" xfId="17529"/>
    <cellStyle name="Normal 3 2 6 3 3" xfId="887"/>
    <cellStyle name="Normal 3 2 6 3 3 2" xfId="17531"/>
    <cellStyle name="Normal 3 2 6 3 3 3" xfId="17533"/>
    <cellStyle name="Normal 3 2 6 3 4" xfId="17536"/>
    <cellStyle name="Normal 3 2 6 3 5" xfId="17539"/>
    <cellStyle name="Normal 3 2 6 4" xfId="17540"/>
    <cellStyle name="Normal 3 2 6 4 2" xfId="17541"/>
    <cellStyle name="Normal 3 2 6 4 2 2" xfId="3903"/>
    <cellStyle name="Normal 3 2 6 4 2 3" xfId="17542"/>
    <cellStyle name="Normal 3 2 6 4 3" xfId="17544"/>
    <cellStyle name="Normal 3 2 6 4 4" xfId="17547"/>
    <cellStyle name="Normal 3 2 6 5" xfId="17548"/>
    <cellStyle name="Normal 3 2 6 5 2" xfId="17549"/>
    <cellStyle name="Normal 3 2 6 5 3" xfId="17551"/>
    <cellStyle name="Normal 3 2 6 6" xfId="17553"/>
    <cellStyle name="Normal 3 2 6 7" xfId="17554"/>
    <cellStyle name="Normal 3 2 7" xfId="17555"/>
    <cellStyle name="Normal 3 2 7 2" xfId="8387"/>
    <cellStyle name="Normal 3 2 7 2 2" xfId="11360"/>
    <cellStyle name="Normal 3 2 7 2 2 2" xfId="17558"/>
    <cellStyle name="Normal 3 2 7 2 2 2 2" xfId="11447"/>
    <cellStyle name="Normal 3 2 7 2 2 2 3" xfId="11449"/>
    <cellStyle name="Normal 3 2 7 2 2 3" xfId="17560"/>
    <cellStyle name="Normal 3 2 7 2 2 4" xfId="675"/>
    <cellStyle name="Normal 3 2 7 2 3" xfId="11365"/>
    <cellStyle name="Normal 3 2 7 2 3 2" xfId="17561"/>
    <cellStyle name="Normal 3 2 7 2 3 3" xfId="17563"/>
    <cellStyle name="Normal 3 2 7 2 4" xfId="11369"/>
    <cellStyle name="Normal 3 2 7 2 5" xfId="17564"/>
    <cellStyle name="Normal 3 2 7 3" xfId="8391"/>
    <cellStyle name="Normal 3 2 7 3 2" xfId="17565"/>
    <cellStyle name="Normal 3 2 7 3 2 2" xfId="17566"/>
    <cellStyle name="Normal 3 2 7 3 2 3" xfId="17568"/>
    <cellStyle name="Normal 3 2 7 3 3" xfId="17570"/>
    <cellStyle name="Normal 3 2 7 3 4" xfId="17573"/>
    <cellStyle name="Normal 3 2 7 4" xfId="8394"/>
    <cellStyle name="Normal 3 2 7 4 2" xfId="17574"/>
    <cellStyle name="Normal 3 2 7 4 3" xfId="17575"/>
    <cellStyle name="Normal 3 2 7 5" xfId="8397"/>
    <cellStyle name="Normal 3 2 7 6" xfId="11386"/>
    <cellStyle name="Normal 3 2 8" xfId="17576"/>
    <cellStyle name="Normal 3 2 8 2" xfId="17579"/>
    <cellStyle name="Normal 3 2 8 2 2" xfId="17581"/>
    <cellStyle name="Normal 3 2 8 2 2 2" xfId="17582"/>
    <cellStyle name="Normal 3 2 8 2 2 2 2" xfId="11235"/>
    <cellStyle name="Normal 3 2 8 2 2 2 3" xfId="11240"/>
    <cellStyle name="Normal 3 2 8 2 2 3" xfId="17583"/>
    <cellStyle name="Normal 3 2 8 2 2 4" xfId="17584"/>
    <cellStyle name="Normal 3 2 8 2 3" xfId="17585"/>
    <cellStyle name="Normal 3 2 8 2 3 2" xfId="2320"/>
    <cellStyle name="Normal 3 2 8 2 3 3" xfId="17586"/>
    <cellStyle name="Normal 3 2 8 2 4" xfId="2721"/>
    <cellStyle name="Normal 3 2 8 2 5" xfId="17588"/>
    <cellStyle name="Normal 3 2 8 3" xfId="17589"/>
    <cellStyle name="Normal 3 2 8 3 2" xfId="17591"/>
    <cellStyle name="Normal 3 2 8 3 2 2" xfId="9587"/>
    <cellStyle name="Normal 3 2 8 3 2 3" xfId="9590"/>
    <cellStyle name="Normal 3 2 8 3 3" xfId="17592"/>
    <cellStyle name="Normal 3 2 8 3 4" xfId="17594"/>
    <cellStyle name="Normal 3 2 8 4" xfId="17595"/>
    <cellStyle name="Normal 3 2 8 4 2" xfId="17597"/>
    <cellStyle name="Normal 3 2 8 4 3" xfId="17598"/>
    <cellStyle name="Normal 3 2 8 5" xfId="17599"/>
    <cellStyle name="Normal 3 2 8 6" xfId="17601"/>
    <cellStyle name="Normal 3 2 9" xfId="17602"/>
    <cellStyle name="Normal 3 2 9 2" xfId="17605"/>
    <cellStyle name="Normal 3 2 9 2 2" xfId="15812"/>
    <cellStyle name="Normal 3 2 9 2 2 2" xfId="3977"/>
    <cellStyle name="Normal 3 2 9 2 2 3" xfId="17606"/>
    <cellStyle name="Normal 3 2 9 2 3" xfId="202"/>
    <cellStyle name="Normal 3 2 9 2 4" xfId="7324"/>
    <cellStyle name="Normal 3 2 9 3" xfId="17607"/>
    <cellStyle name="Normal 3 2 9 3 2" xfId="17608"/>
    <cellStyle name="Normal 3 2 9 3 3" xfId="17609"/>
    <cellStyle name="Normal 3 2 9 4" xfId="17610"/>
    <cellStyle name="Normal 3 2 9 5" xfId="17612"/>
    <cellStyle name="Normal 3 3" xfId="17004"/>
    <cellStyle name="Normal 3 3 2" xfId="17613"/>
    <cellStyle name="Normal 3 4" xfId="17614"/>
    <cellStyle name="Normal 3 4 2" xfId="17615"/>
    <cellStyle name="Normal 3 5" xfId="17617"/>
    <cellStyle name="Normal 3 6" xfId="17618"/>
    <cellStyle name="Normal 3 7" xfId="8269"/>
    <cellStyle name="Normal 3 8" xfId="8272"/>
    <cellStyle name="Normal 3 9" xfId="8275"/>
    <cellStyle name="Normal 3_Bieu TH TPCP Vung TNB ngay 4-1-2012" xfId="17619"/>
    <cellStyle name="Normal 30" xfId="17412"/>
    <cellStyle name="Normal 30 10" xfId="17620"/>
    <cellStyle name="Normal 30 2" xfId="790"/>
    <cellStyle name="Normal 30 2 2" xfId="17277"/>
    <cellStyle name="Normal 30 2 2 2" xfId="11103"/>
    <cellStyle name="Normal 30 2 2 2 2" xfId="11114"/>
    <cellStyle name="Normal 30 2 2 2 2 2" xfId="17623"/>
    <cellStyle name="Normal 30 2 2 2 2 2 2" xfId="1487"/>
    <cellStyle name="Normal 30 2 2 2 2 2 3" xfId="5441"/>
    <cellStyle name="Normal 30 2 2 2 2 3" xfId="17625"/>
    <cellStyle name="Normal 30 2 2 2 2 4" xfId="17627"/>
    <cellStyle name="Normal 30 2 2 2 3" xfId="11117"/>
    <cellStyle name="Normal 30 2 2 2 3 2" xfId="17629"/>
    <cellStyle name="Normal 30 2 2 2 3 3" xfId="17630"/>
    <cellStyle name="Normal 30 2 2 2 4" xfId="11119"/>
    <cellStyle name="Normal 30 2 2 2 5" xfId="11121"/>
    <cellStyle name="Normal 30 2 2 3" xfId="17281"/>
    <cellStyle name="Normal 30 2 2 3 2" xfId="9981"/>
    <cellStyle name="Normal 30 2 2 3 2 2" xfId="17631"/>
    <cellStyle name="Normal 30 2 2 3 2 3" xfId="17633"/>
    <cellStyle name="Normal 30 2 2 3 3" xfId="9984"/>
    <cellStyle name="Normal 30 2 2 3 4" xfId="9987"/>
    <cellStyle name="Normal 30 2 2 4" xfId="17635"/>
    <cellStyle name="Normal 30 2 2 4 2" xfId="17636"/>
    <cellStyle name="Normal 30 2 2 4 3" xfId="17638"/>
    <cellStyle name="Normal 30 2 2 5" xfId="17640"/>
    <cellStyle name="Normal 30 2 2 6" xfId="17641"/>
    <cellStyle name="Normal 30 2 3" xfId="17283"/>
    <cellStyle name="Normal 30 2 3 2" xfId="17642"/>
    <cellStyle name="Normal 30 2 3 2 2" xfId="17643"/>
    <cellStyle name="Normal 30 2 3 2 2 2" xfId="17645"/>
    <cellStyle name="Normal 30 2 3 2 2 3" xfId="17646"/>
    <cellStyle name="Normal 30 2 3 2 3" xfId="17647"/>
    <cellStyle name="Normal 30 2 3 2 4" xfId="17648"/>
    <cellStyle name="Normal 30 2 3 3" xfId="4420"/>
    <cellStyle name="Normal 30 2 3 3 2" xfId="4435"/>
    <cellStyle name="Normal 30 2 3 3 3" xfId="2141"/>
    <cellStyle name="Normal 30 2 3 4" xfId="17649"/>
    <cellStyle name="Normal 30 2 3 5" xfId="2723"/>
    <cellStyle name="Normal 30 2 4" xfId="17287"/>
    <cellStyle name="Normal 30 2 4 2" xfId="17650"/>
    <cellStyle name="Normal 30 2 4 2 2" xfId="17651"/>
    <cellStyle name="Normal 30 2 4 2 3" xfId="17652"/>
    <cellStyle name="Normal 30 2 4 3" xfId="17653"/>
    <cellStyle name="Normal 30 2 4 4" xfId="17654"/>
    <cellStyle name="Normal 30 2 5" xfId="17655"/>
    <cellStyle name="Normal 30 2 5 2" xfId="17658"/>
    <cellStyle name="Normal 30 2 5 3" xfId="17659"/>
    <cellStyle name="Normal 30 2 6" xfId="17660"/>
    <cellStyle name="Normal 30 2 7" xfId="17663"/>
    <cellStyle name="Normal 30 3" xfId="15498"/>
    <cellStyle name="Normal 30 3 2" xfId="17296"/>
    <cellStyle name="Normal 30 3 2 2" xfId="17665"/>
    <cellStyle name="Normal 30 3 2 2 2" xfId="8348"/>
    <cellStyle name="Normal 30 3 2 2 2 2" xfId="17666"/>
    <cellStyle name="Normal 30 3 2 2 2 2 2" xfId="17669"/>
    <cellStyle name="Normal 30 3 2 2 2 2 3" xfId="17670"/>
    <cellStyle name="Normal 30 3 2 2 2 3" xfId="17671"/>
    <cellStyle name="Normal 30 3 2 2 2 4" xfId="17673"/>
    <cellStyle name="Normal 30 3 2 2 3" xfId="8351"/>
    <cellStyle name="Normal 30 3 2 2 3 2" xfId="17675"/>
    <cellStyle name="Normal 30 3 2 2 3 3" xfId="17677"/>
    <cellStyle name="Normal 30 3 2 2 4" xfId="8355"/>
    <cellStyle name="Normal 30 3 2 2 5" xfId="8359"/>
    <cellStyle name="Normal 30 3 2 3" xfId="17679"/>
    <cellStyle name="Normal 30 3 2 3 2" xfId="17680"/>
    <cellStyle name="Normal 30 3 2 3 2 2" xfId="17682"/>
    <cellStyle name="Normal 30 3 2 3 2 3" xfId="17686"/>
    <cellStyle name="Normal 30 3 2 3 3" xfId="17689"/>
    <cellStyle name="Normal 30 3 2 3 4" xfId="17691"/>
    <cellStyle name="Normal 30 3 2 4" xfId="17693"/>
    <cellStyle name="Normal 30 3 2 4 2" xfId="17695"/>
    <cellStyle name="Normal 30 3 2 4 3" xfId="17697"/>
    <cellStyle name="Normal 30 3 2 5" xfId="10873"/>
    <cellStyle name="Normal 30 3 2 6" xfId="10875"/>
    <cellStyle name="Normal 30 3 3" xfId="17299"/>
    <cellStyle name="Normal 30 3 3 2" xfId="17699"/>
    <cellStyle name="Normal 30 3 3 2 2" xfId="8959"/>
    <cellStyle name="Normal 30 3 3 2 2 2" xfId="8309"/>
    <cellStyle name="Normal 30 3 3 2 2 3" xfId="17700"/>
    <cellStyle name="Normal 30 3 3 2 3" xfId="8962"/>
    <cellStyle name="Normal 30 3 3 2 4" xfId="8965"/>
    <cellStyle name="Normal 30 3 3 3" xfId="17702"/>
    <cellStyle name="Normal 30 3 3 3 2" xfId="17703"/>
    <cellStyle name="Normal 30 3 3 3 3" xfId="17705"/>
    <cellStyle name="Normal 30 3 3 4" xfId="17706"/>
    <cellStyle name="Normal 30 3 3 5" xfId="17707"/>
    <cellStyle name="Normal 30 3 4" xfId="17708"/>
    <cellStyle name="Normal 30 3 4 2" xfId="7513"/>
    <cellStyle name="Normal 30 3 4 2 2" xfId="9066"/>
    <cellStyle name="Normal 30 3 4 2 3" xfId="9068"/>
    <cellStyle name="Normal 30 3 4 3" xfId="7515"/>
    <cellStyle name="Normal 30 3 4 4" xfId="7517"/>
    <cellStyle name="Normal 30 3 5" xfId="17710"/>
    <cellStyle name="Normal 30 3 5 2" xfId="17713"/>
    <cellStyle name="Normal 30 3 5 3" xfId="11382"/>
    <cellStyle name="Normal 30 3 6" xfId="17714"/>
    <cellStyle name="Normal 30 3 7" xfId="17717"/>
    <cellStyle name="Normal 30 4" xfId="15500"/>
    <cellStyle name="Normal 30 4 2" xfId="17305"/>
    <cellStyle name="Normal 30 4 2 2" xfId="17719"/>
    <cellStyle name="Normal 30 4 2 2 2" xfId="333"/>
    <cellStyle name="Normal 30 4 2 2 2 2" xfId="17720"/>
    <cellStyle name="Normal 30 4 2 2 2 3" xfId="17723"/>
    <cellStyle name="Normal 30 4 2 2 3" xfId="17726"/>
    <cellStyle name="Normal 30 4 2 2 4" xfId="17727"/>
    <cellStyle name="Normal 30 4 2 3" xfId="17728"/>
    <cellStyle name="Normal 30 4 2 3 2" xfId="17729"/>
    <cellStyle name="Normal 30 4 2 3 3" xfId="17731"/>
    <cellStyle name="Normal 30 4 2 4" xfId="17732"/>
    <cellStyle name="Normal 30 4 2 5" xfId="17733"/>
    <cellStyle name="Normal 30 4 3" xfId="17734"/>
    <cellStyle name="Normal 30 4 3 2" xfId="17736"/>
    <cellStyle name="Normal 30 4 3 2 2" xfId="17737"/>
    <cellStyle name="Normal 30 4 3 2 3" xfId="17738"/>
    <cellStyle name="Normal 30 4 3 3" xfId="17739"/>
    <cellStyle name="Normal 30 4 3 4" xfId="17740"/>
    <cellStyle name="Normal 30 4 4" xfId="17741"/>
    <cellStyle name="Normal 30 4 4 2" xfId="8046"/>
    <cellStyle name="Normal 30 4 4 3" xfId="8049"/>
    <cellStyle name="Normal 30 4 5" xfId="17743"/>
    <cellStyle name="Normal 30 4 6" xfId="17746"/>
    <cellStyle name="Normal 30 5" xfId="17747"/>
    <cellStyle name="Normal 30 5 2" xfId="17748"/>
    <cellStyle name="Normal 30 5 2 2" xfId="17750"/>
    <cellStyle name="Normal 30 5 2 2 2" xfId="12575"/>
    <cellStyle name="Normal 30 5 2 2 3" xfId="2800"/>
    <cellStyle name="Normal 30 5 2 3" xfId="6472"/>
    <cellStyle name="Normal 30 5 2 4" xfId="6474"/>
    <cellStyle name="Normal 30 5 3" xfId="17751"/>
    <cellStyle name="Normal 30 5 3 2" xfId="17753"/>
    <cellStyle name="Normal 30 5 3 3" xfId="3319"/>
    <cellStyle name="Normal 30 5 4" xfId="17755"/>
    <cellStyle name="Normal 30 5 5" xfId="17757"/>
    <cellStyle name="Normal 30 6" xfId="17759"/>
    <cellStyle name="Normal 30 6 2" xfId="17760"/>
    <cellStyle name="Normal 30 6 2 2" xfId="17761"/>
    <cellStyle name="Normal 30 6 2 2 2" xfId="195"/>
    <cellStyle name="Normal 30 6 2 2 3" xfId="17762"/>
    <cellStyle name="Normal 30 6 2 3" xfId="6482"/>
    <cellStyle name="Normal 30 6 2 4" xfId="6484"/>
    <cellStyle name="Normal 30 6 3" xfId="17763"/>
    <cellStyle name="Normal 30 6 3 2" xfId="17764"/>
    <cellStyle name="Normal 30 6 3 3" xfId="17765"/>
    <cellStyle name="Normal 30 6 4" xfId="17766"/>
    <cellStyle name="Normal 30 6 5" xfId="17767"/>
    <cellStyle name="Normal 30 7" xfId="17768"/>
    <cellStyle name="Normal 30 7 2" xfId="2813"/>
    <cellStyle name="Normal 30 7 2 2" xfId="17770"/>
    <cellStyle name="Normal 30 7 2 3" xfId="17773"/>
    <cellStyle name="Normal 30 7 3" xfId="17776"/>
    <cellStyle name="Normal 30 7 4" xfId="17778"/>
    <cellStyle name="Normal 30 8" xfId="17780"/>
    <cellStyle name="Normal 30 8 2" xfId="17781"/>
    <cellStyle name="Normal 30 8 3" xfId="17783"/>
    <cellStyle name="Normal 30 9" xfId="17784"/>
    <cellStyle name="Normal 31" xfId="17414"/>
    <cellStyle name="Normal 31 2" xfId="17416"/>
    <cellStyle name="Normal 31 2 2" xfId="17317"/>
    <cellStyle name="Normal 31 2 2 2" xfId="17785"/>
    <cellStyle name="Normal 31 2 2 2 2" xfId="17786"/>
    <cellStyle name="Normal 31 2 2 2 2 2" xfId="17790"/>
    <cellStyle name="Normal 31 2 2 2 2 2 2" xfId="17791"/>
    <cellStyle name="Normal 31 2 2 2 2 2 3" xfId="17792"/>
    <cellStyle name="Normal 31 2 2 2 2 3" xfId="17793"/>
    <cellStyle name="Normal 31 2 2 2 2 4" xfId="17794"/>
    <cellStyle name="Normal 31 2 2 2 3" xfId="17795"/>
    <cellStyle name="Normal 31 2 2 2 3 2" xfId="17799"/>
    <cellStyle name="Normal 31 2 2 2 3 3" xfId="17801"/>
    <cellStyle name="Normal 31 2 2 2 4" xfId="17803"/>
    <cellStyle name="Normal 31 2 2 2 5" xfId="17807"/>
    <cellStyle name="Normal 31 2 2 3" xfId="17811"/>
    <cellStyle name="Normal 31 2 2 3 2" xfId="17812"/>
    <cellStyle name="Normal 31 2 2 3 2 2" xfId="17813"/>
    <cellStyle name="Normal 31 2 2 3 2 3" xfId="13746"/>
    <cellStyle name="Normal 31 2 2 3 3" xfId="17814"/>
    <cellStyle name="Normal 31 2 2 3 4" xfId="17815"/>
    <cellStyle name="Normal 31 2 2 4" xfId="17816"/>
    <cellStyle name="Normal 31 2 2 4 2" xfId="17817"/>
    <cellStyle name="Normal 31 2 2 4 3" xfId="17819"/>
    <cellStyle name="Normal 31 2 2 5" xfId="17821"/>
    <cellStyle name="Normal 31 2 2 6" xfId="17822"/>
    <cellStyle name="Normal 31 2 3" xfId="17319"/>
    <cellStyle name="Normal 31 2 3 2" xfId="17823"/>
    <cellStyle name="Normal 31 2 3 2 2" xfId="17824"/>
    <cellStyle name="Normal 31 2 3 2 2 2" xfId="6296"/>
    <cellStyle name="Normal 31 2 3 2 2 3" xfId="6298"/>
    <cellStyle name="Normal 31 2 3 2 3" xfId="17825"/>
    <cellStyle name="Normal 31 2 3 2 4" xfId="17826"/>
    <cellStyle name="Normal 31 2 3 3" xfId="17827"/>
    <cellStyle name="Normal 31 2 3 3 2" xfId="816"/>
    <cellStyle name="Normal 31 2 3 3 3" xfId="17828"/>
    <cellStyle name="Normal 31 2 3 4" xfId="17829"/>
    <cellStyle name="Normal 31 2 3 5" xfId="17830"/>
    <cellStyle name="Normal 31 2 4" xfId="17831"/>
    <cellStyle name="Normal 31 2 4 2" xfId="17832"/>
    <cellStyle name="Normal 31 2 4 2 2" xfId="105"/>
    <cellStyle name="Normal 31 2 4 2 3" xfId="2852"/>
    <cellStyle name="Normal 31 2 4 3" xfId="17833"/>
    <cellStyle name="Normal 31 2 4 4" xfId="17834"/>
    <cellStyle name="Normal 31 2 5" xfId="17835"/>
    <cellStyle name="Normal 31 2 5 2" xfId="17836"/>
    <cellStyle name="Normal 31 2 5 3" xfId="17837"/>
    <cellStyle name="Normal 31 2 6" xfId="17839"/>
    <cellStyle name="Normal 31 2 7" xfId="17840"/>
    <cellStyle name="Normal 31 3" xfId="17841"/>
    <cellStyle name="Normal 31 3 2" xfId="17327"/>
    <cellStyle name="Normal 31 3 2 2" xfId="17842"/>
    <cellStyle name="Normal 31 3 2 2 2" xfId="17844"/>
    <cellStyle name="Normal 31 3 2 2 2 2" xfId="17845"/>
    <cellStyle name="Normal 31 3 2 2 2 2 2" xfId="17847"/>
    <cellStyle name="Normal 31 3 2 2 2 2 3" xfId="17848"/>
    <cellStyle name="Normal 31 3 2 2 2 3" xfId="1850"/>
    <cellStyle name="Normal 31 3 2 2 2 4" xfId="17849"/>
    <cellStyle name="Normal 31 3 2 2 3" xfId="17851"/>
    <cellStyle name="Normal 31 3 2 2 3 2" xfId="17852"/>
    <cellStyle name="Normal 31 3 2 2 3 3" xfId="17855"/>
    <cellStyle name="Normal 31 3 2 2 4" xfId="17857"/>
    <cellStyle name="Normal 31 3 2 2 5" xfId="17859"/>
    <cellStyle name="Normal 31 3 2 3" xfId="17861"/>
    <cellStyle name="Normal 31 3 2 3 2" xfId="17863"/>
    <cellStyle name="Normal 31 3 2 3 2 2" xfId="17865"/>
    <cellStyle name="Normal 31 3 2 3 2 3" xfId="17866"/>
    <cellStyle name="Normal 31 3 2 3 3" xfId="17867"/>
    <cellStyle name="Normal 31 3 2 3 4" xfId="17869"/>
    <cellStyle name="Normal 31 3 2 4" xfId="17870"/>
    <cellStyle name="Normal 31 3 2 4 2" xfId="2826"/>
    <cellStyle name="Normal 31 3 2 4 3" xfId="2828"/>
    <cellStyle name="Normal 31 3 2 5" xfId="17872"/>
    <cellStyle name="Normal 31 3 2 6" xfId="17874"/>
    <cellStyle name="Normal 31 3 3" xfId="17876"/>
    <cellStyle name="Normal 31 3 3 2" xfId="17878"/>
    <cellStyle name="Normal 31 3 3 2 2" xfId="17880"/>
    <cellStyle name="Normal 31 3 3 2 2 2" xfId="17882"/>
    <cellStyle name="Normal 31 3 3 2 2 3" xfId="17884"/>
    <cellStyle name="Normal 31 3 3 2 3" xfId="17887"/>
    <cellStyle name="Normal 31 3 3 2 4" xfId="17888"/>
    <cellStyle name="Normal 31 3 3 3" xfId="17889"/>
    <cellStyle name="Normal 31 3 3 3 2" xfId="17891"/>
    <cellStyle name="Normal 31 3 3 3 3" xfId="17892"/>
    <cellStyle name="Normal 31 3 3 4" xfId="17893"/>
    <cellStyle name="Normal 31 3 3 5" xfId="17895"/>
    <cellStyle name="Normal 31 3 4" xfId="17897"/>
    <cellStyle name="Normal 31 3 4 2" xfId="17899"/>
    <cellStyle name="Normal 31 3 4 2 2" xfId="17900"/>
    <cellStyle name="Normal 31 3 4 2 3" xfId="17903"/>
    <cellStyle name="Normal 31 3 4 3" xfId="4010"/>
    <cellStyle name="Normal 31 3 4 4" xfId="17906"/>
    <cellStyle name="Normal 31 3 5" xfId="17907"/>
    <cellStyle name="Normal 31 3 5 2" xfId="17909"/>
    <cellStyle name="Normal 31 3 5 3" xfId="17910"/>
    <cellStyle name="Normal 31 3 6" xfId="17913"/>
    <cellStyle name="Normal 31 3 7" xfId="17915"/>
    <cellStyle name="Normal 31 4" xfId="17917"/>
    <cellStyle name="Normal 31 4 2" xfId="17918"/>
    <cellStyle name="Normal 31 4 2 2" xfId="17922"/>
    <cellStyle name="Normal 31 4 2 2 2" xfId="17923"/>
    <cellStyle name="Normal 31 4 2 2 2 2" xfId="17925"/>
    <cellStyle name="Normal 31 4 2 2 2 3" xfId="17926"/>
    <cellStyle name="Normal 31 4 2 2 3" xfId="17927"/>
    <cellStyle name="Normal 31 4 2 2 4" xfId="17929"/>
    <cellStyle name="Normal 31 4 2 3" xfId="17931"/>
    <cellStyle name="Normal 31 4 2 3 2" xfId="17932"/>
    <cellStyle name="Normal 31 4 2 3 3" xfId="17933"/>
    <cellStyle name="Normal 31 4 2 4" xfId="17934"/>
    <cellStyle name="Normal 31 4 2 5" xfId="17936"/>
    <cellStyle name="Normal 31 4 3" xfId="17940"/>
    <cellStyle name="Normal 31 4 3 2" xfId="17942"/>
    <cellStyle name="Normal 31 4 3 2 2" xfId="303"/>
    <cellStyle name="Normal 31 4 3 2 3" xfId="17945"/>
    <cellStyle name="Normal 31 4 3 3" xfId="17947"/>
    <cellStyle name="Normal 31 4 3 4" xfId="17950"/>
    <cellStyle name="Normal 31 4 4" xfId="17955"/>
    <cellStyle name="Normal 31 4 4 2" xfId="17957"/>
    <cellStyle name="Normal 31 4 4 3" xfId="17958"/>
    <cellStyle name="Normal 31 4 5" xfId="17959"/>
    <cellStyle name="Normal 31 4 6" xfId="1825"/>
    <cellStyle name="Normal 31 5" xfId="17961"/>
    <cellStyle name="Normal 31 5 2" xfId="17962"/>
    <cellStyle name="Normal 31 5 2 2" xfId="17964"/>
    <cellStyle name="Normal 31 5 2 2 2" xfId="12620"/>
    <cellStyle name="Normal 31 5 2 2 3" xfId="12622"/>
    <cellStyle name="Normal 31 5 2 3" xfId="5918"/>
    <cellStyle name="Normal 31 5 2 4" xfId="5922"/>
    <cellStyle name="Normal 31 5 3" xfId="17965"/>
    <cellStyle name="Normal 31 5 3 2" xfId="13152"/>
    <cellStyle name="Normal 31 5 3 3" xfId="17967"/>
    <cellStyle name="Normal 31 5 4" xfId="17968"/>
    <cellStyle name="Normal 31 5 5" xfId="17969"/>
    <cellStyle name="Normal 31 6" xfId="17970"/>
    <cellStyle name="Normal 31 6 2" xfId="17971"/>
    <cellStyle name="Normal 31 6 2 2" xfId="17973"/>
    <cellStyle name="Normal 31 6 2 3" xfId="17974"/>
    <cellStyle name="Normal 31 6 3" xfId="17975"/>
    <cellStyle name="Normal 31 6 4" xfId="17976"/>
    <cellStyle name="Normal 31 7" xfId="17977"/>
    <cellStyle name="Normal 31 7 2" xfId="8732"/>
    <cellStyle name="Normal 31 7 3" xfId="1233"/>
    <cellStyle name="Normal 31 8" xfId="17978"/>
    <cellStyle name="Normal 31 9" xfId="17979"/>
    <cellStyle name="Normal 32" xfId="17418"/>
    <cellStyle name="Normal 32 2" xfId="17420"/>
    <cellStyle name="Normal 32 2 2" xfId="17980"/>
    <cellStyle name="Normal 32 2 2 2" xfId="5394"/>
    <cellStyle name="Normal 32 2 2 2 2" xfId="6316"/>
    <cellStyle name="Normal 32 2 2 2 2 2" xfId="17982"/>
    <cellStyle name="Normal 32 2 2 2 2 2 2" xfId="17983"/>
    <cellStyle name="Normal 32 2 2 2 2 2 3" xfId="17984"/>
    <cellStyle name="Normal 32 2 2 2 2 3" xfId="17985"/>
    <cellStyle name="Normal 32 2 2 2 2 4" xfId="17986"/>
    <cellStyle name="Normal 32 2 2 2 3" xfId="6320"/>
    <cellStyle name="Normal 32 2 2 2 3 2" xfId="15926"/>
    <cellStyle name="Normal 32 2 2 2 3 3" xfId="15928"/>
    <cellStyle name="Normal 32 2 2 2 4" xfId="6324"/>
    <cellStyle name="Normal 32 2 2 2 5" xfId="6328"/>
    <cellStyle name="Normal 32 2 2 3" xfId="5399"/>
    <cellStyle name="Normal 32 2 2 3 2" xfId="17987"/>
    <cellStyle name="Normal 32 2 2 3 2 2" xfId="7319"/>
    <cellStyle name="Normal 32 2 2 3 2 3" xfId="7354"/>
    <cellStyle name="Normal 32 2 2 3 3" xfId="17989"/>
    <cellStyle name="Normal 32 2 2 3 4" xfId="17990"/>
    <cellStyle name="Normal 32 2 2 4" xfId="14580"/>
    <cellStyle name="Normal 32 2 2 4 2" xfId="17991"/>
    <cellStyle name="Normal 32 2 2 4 3" xfId="17993"/>
    <cellStyle name="Normal 32 2 2 5" xfId="14583"/>
    <cellStyle name="Normal 32 2 2 6" xfId="14589"/>
    <cellStyle name="Normal 32 2 3" xfId="17995"/>
    <cellStyle name="Normal 32 2 3 2" xfId="5420"/>
    <cellStyle name="Normal 32 2 3 2 2" xfId="17997"/>
    <cellStyle name="Normal 32 2 3 2 2 2" xfId="17998"/>
    <cellStyle name="Normal 32 2 3 2 2 3" xfId="16001"/>
    <cellStyle name="Normal 32 2 3 2 3" xfId="18000"/>
    <cellStyle name="Normal 32 2 3 2 4" xfId="18001"/>
    <cellStyle name="Normal 32 2 3 3" xfId="3301"/>
    <cellStyle name="Normal 32 2 3 3 2" xfId="18002"/>
    <cellStyle name="Normal 32 2 3 3 3" xfId="18004"/>
    <cellStyle name="Normal 32 2 3 4" xfId="18005"/>
    <cellStyle name="Normal 32 2 3 5" xfId="15267"/>
    <cellStyle name="Normal 32 2 4" xfId="18006"/>
    <cellStyle name="Normal 32 2 4 2" xfId="5425"/>
    <cellStyle name="Normal 32 2 4 2 2" xfId="18008"/>
    <cellStyle name="Normal 32 2 4 2 3" xfId="18010"/>
    <cellStyle name="Normal 32 2 4 3" xfId="5428"/>
    <cellStyle name="Normal 32 2 4 4" xfId="18012"/>
    <cellStyle name="Normal 32 2 5" xfId="18014"/>
    <cellStyle name="Normal 32 2 5 2" xfId="18017"/>
    <cellStyle name="Normal 32 2 5 3" xfId="18019"/>
    <cellStyle name="Normal 32 2 6" xfId="18021"/>
    <cellStyle name="Normal 32 2 7" xfId="6523"/>
    <cellStyle name="Normal 33" xfId="17423"/>
    <cellStyle name="Normal 33 2" xfId="17425"/>
    <cellStyle name="Normal 34" xfId="1637"/>
    <cellStyle name="Normal 35" xfId="18023"/>
    <cellStyle name="Normal 36" xfId="18026"/>
    <cellStyle name="Normal 37" xfId="18029"/>
    <cellStyle name="Normal 37 2" xfId="18032"/>
    <cellStyle name="Normal 37 2 2" xfId="18034"/>
    <cellStyle name="Normal 37 2 3" xfId="18035"/>
    <cellStyle name="Normal 37 2 3 2" xfId="18036"/>
    <cellStyle name="Normal 37 2 4" xfId="18038"/>
    <cellStyle name="Normal 37 3" xfId="18039"/>
    <cellStyle name="Normal 37 3 2" xfId="18041"/>
    <cellStyle name="Normal 37 3 2 2" xfId="18042"/>
    <cellStyle name="Normal 37 3 3" xfId="18043"/>
    <cellStyle name="Normal 37 4" xfId="18044"/>
    <cellStyle name="Normal 37 4 2" xfId="18046"/>
    <cellStyle name="Normal 37 5" xfId="18047"/>
    <cellStyle name="Normal 38" xfId="18049"/>
    <cellStyle name="Normal 38 2" xfId="11363"/>
    <cellStyle name="Normal 38 2 2" xfId="18053"/>
    <cellStyle name="Normal 38 2 2 2" xfId="18054"/>
    <cellStyle name="Normal 38 2 3" xfId="18056"/>
    <cellStyle name="Normal 39" xfId="16352"/>
    <cellStyle name="Normal 39 2" xfId="2367"/>
    <cellStyle name="Normal 39 2 2" xfId="18057"/>
    <cellStyle name="Normal 39 2 2 2" xfId="18059"/>
    <cellStyle name="Normal 39 2 2 2 2" xfId="18060"/>
    <cellStyle name="Normal 39 2 2 2 2 2" xfId="18061"/>
    <cellStyle name="Normal 39 2 2 2 2 2 2" xfId="18062"/>
    <cellStyle name="Normal 39 2 2 2 2 2 3" xfId="12466"/>
    <cellStyle name="Normal 39 2 2 2 2 3" xfId="18064"/>
    <cellStyle name="Normal 39 2 2 2 2 4" xfId="18065"/>
    <cellStyle name="Normal 39 2 2 2 3" xfId="18066"/>
    <cellStyle name="Normal 39 2 2 2 3 2" xfId="18067"/>
    <cellStyle name="Normal 39 2 2 2 3 3" xfId="18069"/>
    <cellStyle name="Normal 39 2 2 2 4" xfId="18071"/>
    <cellStyle name="Normal 39 2 2 2 5" xfId="18072"/>
    <cellStyle name="Normal 39 2 2 3" xfId="6845"/>
    <cellStyle name="Normal 39 2 2 3 2" xfId="2614"/>
    <cellStyle name="Normal 39 2 2 3 2 2" xfId="18074"/>
    <cellStyle name="Normal 39 2 2 3 2 3" xfId="18075"/>
    <cellStyle name="Normal 39 2 2 3 3" xfId="6847"/>
    <cellStyle name="Normal 39 2 2 3 4" xfId="18076"/>
    <cellStyle name="Normal 39 2 2 4" xfId="27"/>
    <cellStyle name="Normal 39 2 2 4 2" xfId="18077"/>
    <cellStyle name="Normal 39 2 2 4 3" xfId="18080"/>
    <cellStyle name="Normal 39 2 2 5" xfId="6850"/>
    <cellStyle name="Normal 39 2 2 6" xfId="18083"/>
    <cellStyle name="Normal 39 2 3" xfId="18084"/>
    <cellStyle name="Normal 39 2 3 2" xfId="18086"/>
    <cellStyle name="Normal 39 2 3 2 2" xfId="6441"/>
    <cellStyle name="Normal 39 2 3 2 2 2" xfId="18087"/>
    <cellStyle name="Normal 39 2 3 2 2 3" xfId="18090"/>
    <cellStyle name="Normal 39 2 3 2 3" xfId="7066"/>
    <cellStyle name="Normal 39 2 3 2 4" xfId="18093"/>
    <cellStyle name="Normal 39 2 3 3" xfId="6854"/>
    <cellStyle name="Normal 39 2 3 3 2" xfId="11653"/>
    <cellStyle name="Normal 39 2 3 3 3" xfId="11656"/>
    <cellStyle name="Normal 39 2 3 4" xfId="6856"/>
    <cellStyle name="Normal 39 2 3 5" xfId="18094"/>
    <cellStyle name="Normal 39 2 4" xfId="18095"/>
    <cellStyle name="Normal 39 2 4 2" xfId="18097"/>
    <cellStyle name="Normal 39 2 4 2 2" xfId="18098"/>
    <cellStyle name="Normal 39 2 4 2 3" xfId="18100"/>
    <cellStyle name="Normal 39 2 4 3" xfId="18102"/>
    <cellStyle name="Normal 39 2 4 4" xfId="18103"/>
    <cellStyle name="Normal 39 2 5" xfId="2343"/>
    <cellStyle name="Normal 39 2 5 2" xfId="18104"/>
    <cellStyle name="Normal 39 2 5 3" xfId="18107"/>
    <cellStyle name="Normal 39 2 6" xfId="18110"/>
    <cellStyle name="Normal 39 2 7" xfId="18112"/>
    <cellStyle name="Normal 39 3" xfId="16357"/>
    <cellStyle name="Normal 39 3 2" xfId="18116"/>
    <cellStyle name="Normal 39 3 2 2" xfId="18117"/>
    <cellStyle name="Normal 39 3 2 2 2" xfId="1267"/>
    <cellStyle name="Normal 39 3 2 2 2 2" xfId="18118"/>
    <cellStyle name="Normal 39 3 2 2 2 2 2" xfId="18119"/>
    <cellStyle name="Normal 39 3 2 2 2 2 3" xfId="18121"/>
    <cellStyle name="Normal 39 3 2 2 2 3" xfId="18123"/>
    <cellStyle name="Normal 39 3 2 2 2 4" xfId="18124"/>
    <cellStyle name="Normal 39 3 2 2 3" xfId="18125"/>
    <cellStyle name="Normal 39 3 2 2 3 2" xfId="15909"/>
    <cellStyle name="Normal 39 3 2 2 3 3" xfId="15913"/>
    <cellStyle name="Normal 39 3 2 2 4" xfId="18126"/>
    <cellStyle name="Normal 39 3 2 2 5" xfId="18128"/>
    <cellStyle name="Normal 39 3 2 3" xfId="4048"/>
    <cellStyle name="Normal 39 3 2 3 2" xfId="18130"/>
    <cellStyle name="Normal 39 3 2 3 2 2" xfId="18132"/>
    <cellStyle name="Normal 39 3 2 3 2 3" xfId="18136"/>
    <cellStyle name="Normal 39 3 2 3 3" xfId="18139"/>
    <cellStyle name="Normal 39 3 2 3 4" xfId="18141"/>
    <cellStyle name="Normal 39 3 2 4" xfId="6865"/>
    <cellStyle name="Normal 39 3 2 4 2" xfId="16267"/>
    <cellStyle name="Normal 39 3 2 4 3" xfId="16269"/>
    <cellStyle name="Normal 39 3 2 5" xfId="18143"/>
    <cellStyle name="Normal 39 3 2 6" xfId="18144"/>
    <cellStyle name="Normal 39 3 3" xfId="18145"/>
    <cellStyle name="Normal 39 3 3 2" xfId="18146"/>
    <cellStyle name="Normal 39 3 3 2 2" xfId="18148"/>
    <cellStyle name="Normal 39 3 3 2 2 2" xfId="11797"/>
    <cellStyle name="Normal 39 3 3 2 2 3" xfId="3137"/>
    <cellStyle name="Normal 39 3 3 2 3" xfId="18149"/>
    <cellStyle name="Normal 39 3 3 2 4" xfId="12972"/>
    <cellStyle name="Normal 39 3 3 3" xfId="18150"/>
    <cellStyle name="Normal 39 3 3 3 2" xfId="12009"/>
    <cellStyle name="Normal 39 3 3 3 3" xfId="12011"/>
    <cellStyle name="Normal 39 3 3 4" xfId="18151"/>
    <cellStyle name="Normal 39 3 3 5" xfId="18152"/>
    <cellStyle name="Normal 39 3 4" xfId="18153"/>
    <cellStyle name="Normal 39 3 4 2" xfId="18154"/>
    <cellStyle name="Normal 39 3 4 2 2" xfId="18156"/>
    <cellStyle name="Normal 39 3 4 2 3" xfId="18159"/>
    <cellStyle name="Normal 39 3 4 3" xfId="18162"/>
    <cellStyle name="Normal 39 3 4 4" xfId="18164"/>
    <cellStyle name="Normal 39 3 5" xfId="18166"/>
    <cellStyle name="Normal 39 3 5 2" xfId="18167"/>
    <cellStyle name="Normal 39 3 5 3" xfId="18168"/>
    <cellStyle name="Normal 39 3 6" xfId="18169"/>
    <cellStyle name="Normal 39 3 7" xfId="15800"/>
    <cellStyle name="Normal 4" xfId="18170"/>
    <cellStyle name="Normal 4 10" xfId="18171"/>
    <cellStyle name="Normal 4 11" xfId="18173"/>
    <cellStyle name="Normal 4 12" xfId="18175"/>
    <cellStyle name="Normal 4 13" xfId="18177"/>
    <cellStyle name="Normal 4 14" xfId="18178"/>
    <cellStyle name="Normal 4 15" xfId="18180"/>
    <cellStyle name="Normal 4 16" xfId="18183"/>
    <cellStyle name="Normal 4 17" xfId="1418"/>
    <cellStyle name="Normal 4 18" xfId="18186"/>
    <cellStyle name="Normal 4 18 2" xfId="8216"/>
    <cellStyle name="Normal 4 18 2 2" xfId="18188"/>
    <cellStyle name="Normal 4 18 2 3" xfId="18191"/>
    <cellStyle name="Normal 4 18 3" xfId="8220"/>
    <cellStyle name="Normal 4 18 4" xfId="8224"/>
    <cellStyle name="Normal 4 19" xfId="18194"/>
    <cellStyle name="Normal 4 19 2" xfId="8254"/>
    <cellStyle name="Normal 4 19 3" xfId="8257"/>
    <cellStyle name="Normal 4 2" xfId="18196"/>
    <cellStyle name="Normal 4 2 2" xfId="18197"/>
    <cellStyle name="Normal 4 2 2 2" xfId="2990"/>
    <cellStyle name="Normal 4 20" xfId="18181"/>
    <cellStyle name="Normal 4 21" xfId="18184"/>
    <cellStyle name="Normal 4 3" xfId="424"/>
    <cellStyle name="Normal 4 4" xfId="7073"/>
    <cellStyle name="Normal 4 5" xfId="18199"/>
    <cellStyle name="Normal 4 6" xfId="4171"/>
    <cellStyle name="Normal 4 7" xfId="18200"/>
    <cellStyle name="Normal 4 8" xfId="18201"/>
    <cellStyle name="Normal 4 9" xfId="18202"/>
    <cellStyle name="Normal 4_Bang bieu" xfId="18203"/>
    <cellStyle name="Normal 40" xfId="18024"/>
    <cellStyle name="Normal 41" xfId="18027"/>
    <cellStyle name="Normal 42" xfId="18030"/>
    <cellStyle name="Normal 43" xfId="18050"/>
    <cellStyle name="Normal 44" xfId="16353"/>
    <cellStyle name="Normal 45" xfId="16359"/>
    <cellStyle name="Normal 46" xfId="16364"/>
    <cellStyle name="Normal 46 2" xfId="18204"/>
    <cellStyle name="Normal 46 2 2" xfId="18205"/>
    <cellStyle name="Normal 46 2 2 2" xfId="18206"/>
    <cellStyle name="Normal 46 2 2 2 2" xfId="18209"/>
    <cellStyle name="Normal 46 2 2 2 2 2" xfId="18211"/>
    <cellStyle name="Normal 46 2 2 2 2 3" xfId="18213"/>
    <cellStyle name="Normal 46 2 2 2 3" xfId="18215"/>
    <cellStyle name="Normal 46 2 2 2 4" xfId="18217"/>
    <cellStyle name="Normal 46 2 2 3" xfId="18219"/>
    <cellStyle name="Normal 46 2 2 3 2" xfId="10531"/>
    <cellStyle name="Normal 46 2 2 3 3" xfId="18220"/>
    <cellStyle name="Normal 46 2 2 4" xfId="18222"/>
    <cellStyle name="Normal 46 2 2 5" xfId="18223"/>
    <cellStyle name="Normal 46 2 3" xfId="18224"/>
    <cellStyle name="Normal 46 2 3 2" xfId="18225"/>
    <cellStyle name="Normal 46 2 3 2 2" xfId="18226"/>
    <cellStyle name="Normal 46 2 3 2 3" xfId="18227"/>
    <cellStyle name="Normal 46 2 3 3" xfId="18228"/>
    <cellStyle name="Normal 46 2 3 4" xfId="18229"/>
    <cellStyle name="Normal 46 2 4" xfId="18230"/>
    <cellStyle name="Normal 46 2 4 2" xfId="12420"/>
    <cellStyle name="Normal 46 2 4 3" xfId="12423"/>
    <cellStyle name="Normal 46 2 5" xfId="18231"/>
    <cellStyle name="Normal 46 2 6" xfId="18232"/>
    <cellStyle name="Normal 46 3" xfId="18233"/>
    <cellStyle name="Normal 46 3 2" xfId="18234"/>
    <cellStyle name="Normal 46 3 2 2" xfId="18235"/>
    <cellStyle name="Normal 46 3 2 2 2" xfId="14137"/>
    <cellStyle name="Normal 46 3 2 2 3" xfId="14187"/>
    <cellStyle name="Normal 46 3 2 3" xfId="18237"/>
    <cellStyle name="Normal 46 3 2 4" xfId="18238"/>
    <cellStyle name="Normal 46 3 3" xfId="18239"/>
    <cellStyle name="Normal 46 3 3 2" xfId="18240"/>
    <cellStyle name="Normal 46 3 3 3" xfId="18242"/>
    <cellStyle name="Normal 46 3 4" xfId="18243"/>
    <cellStyle name="Normal 46 3 5" xfId="18244"/>
    <cellStyle name="Normal 46 4" xfId="18245"/>
    <cellStyle name="Normal 46 4 2" xfId="18246"/>
    <cellStyle name="Normal 46 4 2 2" xfId="18248"/>
    <cellStyle name="Normal 46 4 2 3" xfId="18250"/>
    <cellStyle name="Normal 46 4 3" xfId="18252"/>
    <cellStyle name="Normal 46 4 4" xfId="18254"/>
    <cellStyle name="Normal 46 5" xfId="18256"/>
    <cellStyle name="Normal 46 5 2" xfId="15334"/>
    <cellStyle name="Normal 46 5 3" xfId="18257"/>
    <cellStyle name="Normal 46 6" xfId="18258"/>
    <cellStyle name="Normal 46 7" xfId="18259"/>
    <cellStyle name="Normal 47" xfId="18260"/>
    <cellStyle name="Normal 48" xfId="18263"/>
    <cellStyle name="Normal 49" xfId="18266"/>
    <cellStyle name="Normal 5" xfId="18269"/>
    <cellStyle name="Normal 5 2" xfId="18270"/>
    <cellStyle name="Normal 5 2 2" xfId="18274"/>
    <cellStyle name="Normal 5 3" xfId="18275"/>
    <cellStyle name="Normal 50" xfId="16360"/>
    <cellStyle name="Normal 51" xfId="16365"/>
    <cellStyle name="Normal 52" xfId="18261"/>
    <cellStyle name="Normal 52 2" xfId="18278"/>
    <cellStyle name="Normal 52 2 2" xfId="18279"/>
    <cellStyle name="Normal 52 2 2 2" xfId="18283"/>
    <cellStyle name="Normal 52 2 2 2 2" xfId="11537"/>
    <cellStyle name="Normal 52 2 2 2 3" xfId="11540"/>
    <cellStyle name="Normal 52 2 2 3" xfId="18284"/>
    <cellStyle name="Normal 52 2 2 4" xfId="18285"/>
    <cellStyle name="Normal 52 2 3" xfId="18286"/>
    <cellStyle name="Normal 52 2 3 2" xfId="15806"/>
    <cellStyle name="Normal 52 2 3 3" xfId="15808"/>
    <cellStyle name="Normal 52 2 4" xfId="18290"/>
    <cellStyle name="Normal 52 2 5" xfId="18295"/>
    <cellStyle name="Normal 52 3" xfId="18300"/>
    <cellStyle name="Normal 52 3 2" xfId="18301"/>
    <cellStyle name="Normal 52 3 2 2" xfId="18302"/>
    <cellStyle name="Normal 52 3 2 3" xfId="18305"/>
    <cellStyle name="Normal 52 3 3" xfId="18307"/>
    <cellStyle name="Normal 52 3 4" xfId="18309"/>
    <cellStyle name="Normal 52 4" xfId="18311"/>
    <cellStyle name="Normal 52 4 2" xfId="18312"/>
    <cellStyle name="Normal 52 4 3" xfId="18314"/>
    <cellStyle name="Normal 52 5" xfId="18315"/>
    <cellStyle name="Normal 52 6" xfId="18316"/>
    <cellStyle name="Normal 53" xfId="18264"/>
    <cellStyle name="Normal 53 2" xfId="18317"/>
    <cellStyle name="Normal 53 2 2" xfId="18318"/>
    <cellStyle name="Normal 53 2 2 2" xfId="18320"/>
    <cellStyle name="Normal 53 2 2 2 2" xfId="18321"/>
    <cellStyle name="Normal 53 2 2 2 3" xfId="18322"/>
    <cellStyle name="Normal 53 2 2 3" xfId="18323"/>
    <cellStyle name="Normal 53 2 2 4" xfId="18324"/>
    <cellStyle name="Normal 53 2 3" xfId="18325"/>
    <cellStyle name="Normal 53 2 3 2" xfId="18327"/>
    <cellStyle name="Normal 53 2 3 3" xfId="18329"/>
    <cellStyle name="Normal 53 2 4" xfId="18330"/>
    <cellStyle name="Normal 53 2 5" xfId="18333"/>
    <cellStyle name="Normal 53 3" xfId="18334"/>
    <cellStyle name="Normal 53 3 2" xfId="6706"/>
    <cellStyle name="Normal 53 3 2 2" xfId="16932"/>
    <cellStyle name="Normal 53 3 2 3" xfId="18335"/>
    <cellStyle name="Normal 53 3 3" xfId="6710"/>
    <cellStyle name="Normal 53 3 4" xfId="5539"/>
    <cellStyle name="Normal 53 4" xfId="18338"/>
    <cellStyle name="Normal 53 4 2" xfId="18339"/>
    <cellStyle name="Normal 53 4 3" xfId="18341"/>
    <cellStyle name="Normal 53 5" xfId="10396"/>
    <cellStyle name="Normal 53 6" xfId="10420"/>
    <cellStyle name="Normal 54" xfId="18267"/>
    <cellStyle name="Normal 54 2" xfId="18342"/>
    <cellStyle name="Normal 54 2 2" xfId="6655"/>
    <cellStyle name="Normal 54 2 2 2" xfId="248"/>
    <cellStyle name="Normal 54 2 2 2 2" xfId="4223"/>
    <cellStyle name="Normal 54 2 2 2 3" xfId="18343"/>
    <cellStyle name="Normal 54 2 2 3" xfId="18346"/>
    <cellStyle name="Normal 54 2 2 4" xfId="18349"/>
    <cellStyle name="Normal 54 2 3" xfId="18351"/>
    <cellStyle name="Normal 54 2 3 2" xfId="18353"/>
    <cellStyle name="Normal 54 2 3 3" xfId="18354"/>
    <cellStyle name="Normal 54 2 4" xfId="18355"/>
    <cellStyle name="Normal 54 2 5" xfId="15941"/>
    <cellStyle name="Normal 55" xfId="18357"/>
    <cellStyle name="Normal 55 2" xfId="18360"/>
    <cellStyle name="Normal 55 2 2" xfId="18364"/>
    <cellStyle name="Normal 55 2 2 2" xfId="15344"/>
    <cellStyle name="Normal 55 2 2 2 2" xfId="18366"/>
    <cellStyle name="Normal 55 2 2 2 2 2" xfId="18368"/>
    <cellStyle name="Normal 55 2 2 2 2 3" xfId="18369"/>
    <cellStyle name="Normal 55 2 2 2 3" xfId="1549"/>
    <cellStyle name="Normal 55 2 2 2 4" xfId="18371"/>
    <cellStyle name="Normal 55 2 2 3" xfId="15347"/>
    <cellStyle name="Normal 55 2 2 3 2" xfId="18373"/>
    <cellStyle name="Normal 55 2 2 3 3" xfId="18375"/>
    <cellStyle name="Normal 55 2 2 4" xfId="15350"/>
    <cellStyle name="Normal 55 2 2 5" xfId="15352"/>
    <cellStyle name="Normal 55 2 3" xfId="18377"/>
    <cellStyle name="Normal 55 2 3 2" xfId="15364"/>
    <cellStyle name="Normal 55 2 3 2 2" xfId="13868"/>
    <cellStyle name="Normal 55 2 3 2 3" xfId="13870"/>
    <cellStyle name="Normal 55 2 3 3" xfId="15366"/>
    <cellStyle name="Normal 55 2 3 4" xfId="15368"/>
    <cellStyle name="Normal 55 2 4" xfId="18379"/>
    <cellStyle name="Normal 55 2 4 2" xfId="18381"/>
    <cellStyle name="Normal 55 2 4 3" xfId="18382"/>
    <cellStyle name="Normal 55 2 5" xfId="18383"/>
    <cellStyle name="Normal 55 2 6" xfId="18384"/>
    <cellStyle name="Normal 55 3" xfId="2436"/>
    <cellStyle name="Normal 55 3 2" xfId="18385"/>
    <cellStyle name="Normal 55 3 2 2" xfId="15427"/>
    <cellStyle name="Normal 55 3 2 2 2" xfId="18389"/>
    <cellStyle name="Normal 55 3 2 2 3" xfId="18390"/>
    <cellStyle name="Normal 55 3 2 3" xfId="15429"/>
    <cellStyle name="Normal 55 3 2 4" xfId="15431"/>
    <cellStyle name="Normal 55 3 3" xfId="18133"/>
    <cellStyle name="Normal 55 3 3 2" xfId="15439"/>
    <cellStyle name="Normal 55 3 3 3" xfId="15441"/>
    <cellStyle name="Normal 55 3 4" xfId="18137"/>
    <cellStyle name="Normal 55 3 5" xfId="18391"/>
    <cellStyle name="Normal 55 4" xfId="18393"/>
    <cellStyle name="Normal 56" xfId="18396"/>
    <cellStyle name="Normal 56 2" xfId="18398"/>
    <cellStyle name="Normal 56 2 2" xfId="6982"/>
    <cellStyle name="Normal 56 2 2 2" xfId="51"/>
    <cellStyle name="Normal 56 2 2 2 2" xfId="18400"/>
    <cellStyle name="Normal 56 2 2 2 2 2" xfId="18403"/>
    <cellStyle name="Normal 56 2 2 2 2 2 2" xfId="18406"/>
    <cellStyle name="Normal 56 2 2 2 2 2 3" xfId="18407"/>
    <cellStyle name="Normal 56 2 2 2 2 3" xfId="18408"/>
    <cellStyle name="Normal 56 2 2 2 2 4" xfId="18411"/>
    <cellStyle name="Normal 56 2 2 2 3" xfId="18414"/>
    <cellStyle name="Normal 56 2 2 2 3 2" xfId="13648"/>
    <cellStyle name="Normal 56 2 2 2 3 3" xfId="13651"/>
    <cellStyle name="Normal 56 2 2 2 4" xfId="18417"/>
    <cellStyle name="Normal 56 2 2 2 5" xfId="18420"/>
    <cellStyle name="Normal 56 2 2 3" xfId="2255"/>
    <cellStyle name="Normal 56 2 2 3 2" xfId="18423"/>
    <cellStyle name="Normal 56 2 2 3 2 2" xfId="18426"/>
    <cellStyle name="Normal 56 2 2 3 2 3" xfId="18427"/>
    <cellStyle name="Normal 56 2 2 3 3" xfId="18428"/>
    <cellStyle name="Normal 56 2 2 3 4" xfId="18431"/>
    <cellStyle name="Normal 56 2 2 4" xfId="7347"/>
    <cellStyle name="Normal 56 2 2 4 2" xfId="18436"/>
    <cellStyle name="Normal 56 2 2 4 3" xfId="18440"/>
    <cellStyle name="Normal 56 2 2 5" xfId="7349"/>
    <cellStyle name="Normal 56 2 2 6" xfId="3015"/>
    <cellStyle name="Normal 56 2 3" xfId="6986"/>
    <cellStyle name="Normal 56 2 3 2" xfId="10502"/>
    <cellStyle name="Normal 56 2 3 2 2" xfId="14481"/>
    <cellStyle name="Normal 56 2 3 2 2 2" xfId="18443"/>
    <cellStyle name="Normal 56 2 3 2 2 3" xfId="18444"/>
    <cellStyle name="Normal 56 2 3 2 3" xfId="14486"/>
    <cellStyle name="Normal 56 2 3 2 4" xfId="14490"/>
    <cellStyle name="Normal 56 2 3 3" xfId="18445"/>
    <cellStyle name="Normal 56 2 3 3 2" xfId="18446"/>
    <cellStyle name="Normal 56 2 3 3 3" xfId="18447"/>
    <cellStyle name="Normal 56 2 3 4" xfId="18448"/>
    <cellStyle name="Normal 56 2 3 5" xfId="18449"/>
    <cellStyle name="Normal 56 2 4" xfId="5749"/>
    <cellStyle name="Normal 56 2 4 2" xfId="18450"/>
    <cellStyle name="Normal 56 2 4 2 2" xfId="18452"/>
    <cellStyle name="Normal 56 2 4 2 3" xfId="18453"/>
    <cellStyle name="Normal 56 2 4 3" xfId="18454"/>
    <cellStyle name="Normal 56 2 4 4" xfId="18455"/>
    <cellStyle name="Normal 56 2 5" xfId="11640"/>
    <cellStyle name="Normal 56 2 5 2" xfId="6891"/>
    <cellStyle name="Normal 56 2 5 3" xfId="6894"/>
    <cellStyle name="Normal 56 2 6" xfId="18456"/>
    <cellStyle name="Normal 56 2 7" xfId="18207"/>
    <cellStyle name="Normal 56 3" xfId="18457"/>
    <cellStyle name="Normal 56 3 2" xfId="7006"/>
    <cellStyle name="Normal 56 3 2 2" xfId="7396"/>
    <cellStyle name="Normal 56 3 2 2 2" xfId="18458"/>
    <cellStyle name="Normal 56 3 2 2 2 2" xfId="18459"/>
    <cellStyle name="Normal 56 3 2 2 2 3" xfId="18461"/>
    <cellStyle name="Normal 56 3 2 2 3" xfId="18463"/>
    <cellStyle name="Normal 56 3 2 2 4" xfId="18464"/>
    <cellStyle name="Normal 56 3 2 3" xfId="7398"/>
    <cellStyle name="Normal 56 3 2 3 2" xfId="18465"/>
    <cellStyle name="Normal 56 3 2 3 3" xfId="18467"/>
    <cellStyle name="Normal 56 3 2 4" xfId="7400"/>
    <cellStyle name="Normal 56 3 2 5" xfId="5517"/>
    <cellStyle name="Normal 56 3 3" xfId="7010"/>
    <cellStyle name="Normal 56 3 3 2" xfId="18469"/>
    <cellStyle name="Normal 56 3 3 2 2" xfId="18470"/>
    <cellStyle name="Normal 56 3 3 2 3" xfId="18472"/>
    <cellStyle name="Normal 56 3 3 3" xfId="18474"/>
    <cellStyle name="Normal 56 3 3 4" xfId="18475"/>
    <cellStyle name="Normal 56 3 4" xfId="2777"/>
    <cellStyle name="Normal 56 3 4 2" xfId="5596"/>
    <cellStyle name="Normal 56 3 4 3" xfId="5599"/>
    <cellStyle name="Normal 56 3 5" xfId="11699"/>
    <cellStyle name="Normal 56 3 6" xfId="18476"/>
    <cellStyle name="Normal 56 4" xfId="18477"/>
    <cellStyle name="Normal 56 4 2" xfId="7030"/>
    <cellStyle name="Normal 56 4 2 2" xfId="7479"/>
    <cellStyle name="Normal 56 4 2 2 2" xfId="11247"/>
    <cellStyle name="Normal 56 4 2 2 3" xfId="3388"/>
    <cellStyle name="Normal 56 4 2 3" xfId="7481"/>
    <cellStyle name="Normal 56 4 2 4" xfId="7483"/>
    <cellStyle name="Normal 56 4 3" xfId="4240"/>
    <cellStyle name="Normal 56 4 3 2" xfId="18478"/>
    <cellStyle name="Normal 56 4 3 3" xfId="18480"/>
    <cellStyle name="Normal 56 4 4" xfId="11740"/>
    <cellStyle name="Normal 56 4 5" xfId="11742"/>
    <cellStyle name="Normal 56 5" xfId="10660"/>
    <cellStyle name="Normal 56 5 2" xfId="10666"/>
    <cellStyle name="Normal 56 5 2 2" xfId="7549"/>
    <cellStyle name="Normal 56 5 2 3" xfId="7551"/>
    <cellStyle name="Normal 56 5 3" xfId="10669"/>
    <cellStyle name="Normal 56 5 4" xfId="10672"/>
    <cellStyle name="Normal 56 6" xfId="10682"/>
    <cellStyle name="Normal 56 6 2" xfId="10689"/>
    <cellStyle name="Normal 56 6 3" xfId="10697"/>
    <cellStyle name="Normal 56 7" xfId="10708"/>
    <cellStyle name="Normal 56 8" xfId="10740"/>
    <cellStyle name="Normal 57" xfId="18482"/>
    <cellStyle name="Normal 57 2" xfId="18484"/>
    <cellStyle name="Normal 57 2 2" xfId="2809"/>
    <cellStyle name="Normal 57 2 2 2" xfId="18485"/>
    <cellStyle name="Normal 57 2 2 2 2" xfId="13525"/>
    <cellStyle name="Normal 57 2 2 2 3" xfId="13527"/>
    <cellStyle name="Normal 57 2 2 3" xfId="18486"/>
    <cellStyle name="Normal 57 2 2 4" xfId="18487"/>
    <cellStyle name="Normal 57 2 3" xfId="18488"/>
    <cellStyle name="Normal 57 2 3 2" xfId="10934"/>
    <cellStyle name="Normal 57 2 3 3" xfId="18489"/>
    <cellStyle name="Normal 57 2 4" xfId="18490"/>
    <cellStyle name="Normal 57 2 5" xfId="18492"/>
    <cellStyle name="Normal 57 3" xfId="18494"/>
    <cellStyle name="Normal 57 3 2" xfId="18495"/>
    <cellStyle name="Normal 57 3 2 2" xfId="15539"/>
    <cellStyle name="Normal 57 3 2 3" xfId="15542"/>
    <cellStyle name="Normal 57 3 3" xfId="18497"/>
    <cellStyle name="Normal 57 3 4" xfId="18500"/>
    <cellStyle name="Normal 57 4" xfId="18503"/>
    <cellStyle name="Normal 57 4 2" xfId="18504"/>
    <cellStyle name="Normal 57 4 3" xfId="18505"/>
    <cellStyle name="Normal 57 5" xfId="10751"/>
    <cellStyle name="Normal 57 6" xfId="10765"/>
    <cellStyle name="Normal 58" xfId="18506"/>
    <cellStyle name="Normal 58 2" xfId="18508"/>
    <cellStyle name="Normal 58 2 2" xfId="18509"/>
    <cellStyle name="Normal 58 2 2 2" xfId="18511"/>
    <cellStyle name="Normal 58 2 2 3" xfId="18512"/>
    <cellStyle name="Normal 58 2 3" xfId="18514"/>
    <cellStyle name="Normal 58 2 4" xfId="18517"/>
    <cellStyle name="Normal 58 3" xfId="18519"/>
    <cellStyle name="Normal 58 3 2" xfId="18520"/>
    <cellStyle name="Normal 58 3 3" xfId="18523"/>
    <cellStyle name="Normal 58 4" xfId="18525"/>
    <cellStyle name="Normal 58 5" xfId="10819"/>
    <cellStyle name="Normal 59" xfId="18526"/>
    <cellStyle name="Normal 59 2" xfId="18528"/>
    <cellStyle name="Normal 59 2 2" xfId="9273"/>
    <cellStyle name="Normal 59 2 2 2" xfId="18529"/>
    <cellStyle name="Normal 59 2 2 3" xfId="18531"/>
    <cellStyle name="Normal 59 2 3" xfId="18533"/>
    <cellStyle name="Normal 59 2 4" xfId="18534"/>
    <cellStyle name="Normal 59 3" xfId="18535"/>
    <cellStyle name="Normal 59 3 2" xfId="9353"/>
    <cellStyle name="Normal 59 3 3" xfId="18536"/>
    <cellStyle name="Normal 59 4" xfId="18537"/>
    <cellStyle name="Normal 59 5" xfId="10928"/>
    <cellStyle name="Normal 6" xfId="18538"/>
    <cellStyle name="Normal 6 10" xfId="14726"/>
    <cellStyle name="Normal 6 11" xfId="14728"/>
    <cellStyle name="Normal 6 12" xfId="14730"/>
    <cellStyle name="Normal 6 13" xfId="18539"/>
    <cellStyle name="Normal 6 14" xfId="18540"/>
    <cellStyle name="Normal 6 15" xfId="18541"/>
    <cellStyle name="Normal 6 16" xfId="18542"/>
    <cellStyle name="Normal 6 2" xfId="18543"/>
    <cellStyle name="Normal 6 2 2" xfId="18545"/>
    <cellStyle name="Normal 6 3" xfId="18547"/>
    <cellStyle name="Normal 6 4" xfId="18548"/>
    <cellStyle name="Normal 6 4 2" xfId="15761"/>
    <cellStyle name="Normal 6 5" xfId="18549"/>
    <cellStyle name="Normal 6 6" xfId="17028"/>
    <cellStyle name="Normal 6 7" xfId="17030"/>
    <cellStyle name="Normal 6 8" xfId="17032"/>
    <cellStyle name="Normal 6 9" xfId="17034"/>
    <cellStyle name="Normal 6_TPCP trinh UBND ngay 27-12" xfId="18550"/>
    <cellStyle name="Normal 60" xfId="18358"/>
    <cellStyle name="Normal 60 2" xfId="18361"/>
    <cellStyle name="Normal 60 2 2" xfId="18365"/>
    <cellStyle name="Normal 60 2 2 2" xfId="15345"/>
    <cellStyle name="Normal 60 2 2 3" xfId="15348"/>
    <cellStyle name="Normal 60 2 3" xfId="18378"/>
    <cellStyle name="Normal 60 2 4" xfId="18380"/>
    <cellStyle name="Normal 60 3" xfId="2435"/>
    <cellStyle name="Normal 60 3 2" xfId="18386"/>
    <cellStyle name="Normal 60 3 3" xfId="18134"/>
    <cellStyle name="Normal 60 4" xfId="18394"/>
    <cellStyle name="Normal 60 5" xfId="10575"/>
    <cellStyle name="Normal 61" xfId="18397"/>
    <cellStyle name="Normal 62" xfId="18483"/>
    <cellStyle name="Normal 63" xfId="18507"/>
    <cellStyle name="Normal 64" xfId="18527"/>
    <cellStyle name="Normal 65" xfId="18553"/>
    <cellStyle name="Normal 66" xfId="18555"/>
    <cellStyle name="Normal 67" xfId="18557"/>
    <cellStyle name="Normal 7" xfId="18559"/>
    <cellStyle name="Normal 7 2" xfId="58"/>
    <cellStyle name="Normal 7 2 3" xfId="18560"/>
    <cellStyle name="Normal 7 3" xfId="1624"/>
    <cellStyle name="Normal 7 3 2" xfId="18561"/>
    <cellStyle name="Normal 7 3 2 2" xfId="18562"/>
    <cellStyle name="Normal 7 3 3" xfId="18563"/>
    <cellStyle name="Normal 7_!1 1 bao cao giao KH ve HTCMT vung TNB   12-12-2011" xfId="18565"/>
    <cellStyle name="Normal 70" xfId="18554"/>
    <cellStyle name="Normal 71" xfId="18556"/>
    <cellStyle name="Normal 72" xfId="18558"/>
    <cellStyle name="Normal 74" xfId="18566"/>
    <cellStyle name="Normal 76" xfId="18567"/>
    <cellStyle name="Normal 78" xfId="18570"/>
    <cellStyle name="Normal 79" xfId="18573"/>
    <cellStyle name="Normal 79 2" xfId="18575"/>
    <cellStyle name="Normal 79 2 2" xfId="18578"/>
    <cellStyle name="Normal 79 2 2 2" xfId="18580"/>
    <cellStyle name="Normal 79 2 2 2 2" xfId="1020"/>
    <cellStyle name="Normal 79 2 2 2 2 2" xfId="18581"/>
    <cellStyle name="Normal 79 2 2 2 2 2 2" xfId="18582"/>
    <cellStyle name="Normal 79 2 2 2 2 2 3" xfId="18583"/>
    <cellStyle name="Normal 79 2 2 2 2 3" xfId="18584"/>
    <cellStyle name="Normal 79 2 2 2 2 4" xfId="18585"/>
    <cellStyle name="Normal 79 2 2 2 3" xfId="10536"/>
    <cellStyle name="Normal 79 2 2 2 3 2" xfId="18586"/>
    <cellStyle name="Normal 79 2 2 2 3 3" xfId="18588"/>
    <cellStyle name="Normal 79 2 2 2 4" xfId="1153"/>
    <cellStyle name="Normal 79 2 2 2 5" xfId="9656"/>
    <cellStyle name="Normal 79 2 2 3" xfId="18590"/>
    <cellStyle name="Normal 79 2 2 3 2" xfId="15605"/>
    <cellStyle name="Normal 79 2 2 3 2 2" xfId="18591"/>
    <cellStyle name="Normal 79 2 2 3 2 3" xfId="18592"/>
    <cellStyle name="Normal 79 2 2 3 3" xfId="10545"/>
    <cellStyle name="Normal 79 2 2 3 4" xfId="10549"/>
    <cellStyle name="Normal 79 2 2 4" xfId="18593"/>
    <cellStyle name="Normal 79 2 2 4 2" xfId="18594"/>
    <cellStyle name="Normal 79 2 2 4 3" xfId="18596"/>
    <cellStyle name="Normal 79 2 2 5" xfId="18597"/>
    <cellStyle name="Normal 79 2 2 6" xfId="18598"/>
    <cellStyle name="Normal 79 2 3" xfId="18600"/>
    <cellStyle name="Normal 79 2 3 2" xfId="18602"/>
    <cellStyle name="Normal 79 2 3 2 2" xfId="15662"/>
    <cellStyle name="Normal 79 2 3 2 2 2" xfId="15639"/>
    <cellStyle name="Normal 79 2 3 2 2 3" xfId="15642"/>
    <cellStyle name="Normal 79 2 3 2 3" xfId="10600"/>
    <cellStyle name="Normal 79 2 3 2 4" xfId="10602"/>
    <cellStyle name="Normal 79 2 3 3" xfId="18604"/>
    <cellStyle name="Normal 79 2 3 3 2" xfId="15679"/>
    <cellStyle name="Normal 79 2 3 3 3" xfId="10620"/>
    <cellStyle name="Normal 79 2 3 4" xfId="18606"/>
    <cellStyle name="Normal 79 2 3 5" xfId="11292"/>
    <cellStyle name="Normal 79 2 4" xfId="18608"/>
    <cellStyle name="Normal 79 2 4 2" xfId="18610"/>
    <cellStyle name="Normal 79 2 4 2 2" xfId="11880"/>
    <cellStyle name="Normal 79 2 4 2 3" xfId="10690"/>
    <cellStyle name="Normal 79 2 4 3" xfId="18611"/>
    <cellStyle name="Normal 79 2 4 4" xfId="18612"/>
    <cellStyle name="Normal 79 2 5" xfId="18614"/>
    <cellStyle name="Normal 79 2 5 2" xfId="18616"/>
    <cellStyle name="Normal 79 2 5 3" xfId="18617"/>
    <cellStyle name="Normal 79 2 6" xfId="18618"/>
    <cellStyle name="Normal 79 2 7" xfId="18620"/>
    <cellStyle name="Normal 79 3" xfId="18621"/>
    <cellStyle name="Normal 79 3 2" xfId="18623"/>
    <cellStyle name="Normal 79 3 2 2" xfId="18625"/>
    <cellStyle name="Normal 79 3 2 2 2" xfId="18627"/>
    <cellStyle name="Normal 79 3 2 2 2 2" xfId="18628"/>
    <cellStyle name="Normal 79 3 2 2 2 3" xfId="18629"/>
    <cellStyle name="Normal 79 3 2 2 3" xfId="18630"/>
    <cellStyle name="Normal 79 3 2 2 4" xfId="18631"/>
    <cellStyle name="Normal 79 3 2 3" xfId="18632"/>
    <cellStyle name="Normal 79 3 2 3 2" xfId="18633"/>
    <cellStyle name="Normal 79 3 2 3 3" xfId="18634"/>
    <cellStyle name="Normal 79 3 2 4" xfId="18635"/>
    <cellStyle name="Normal 79 3 2 5" xfId="18636"/>
    <cellStyle name="Normal 79 3 3" xfId="18637"/>
    <cellStyle name="Normal 79 3 3 2" xfId="18639"/>
    <cellStyle name="Normal 79 3 3 2 2" xfId="15887"/>
    <cellStyle name="Normal 79 3 3 2 3" xfId="695"/>
    <cellStyle name="Normal 79 3 3 3" xfId="11059"/>
    <cellStyle name="Normal 79 3 3 4" xfId="18641"/>
    <cellStyle name="Normal 79 3 4" xfId="18643"/>
    <cellStyle name="Normal 79 3 4 2" xfId="18644"/>
    <cellStyle name="Normal 79 3 4 3" xfId="18646"/>
    <cellStyle name="Normal 79 3 5" xfId="18649"/>
    <cellStyle name="Normal 79 3 6" xfId="18650"/>
    <cellStyle name="Normal 79 4" xfId="18651"/>
    <cellStyle name="Normal 79 4 2" xfId="18653"/>
    <cellStyle name="Normal 79 4 2 2" xfId="14314"/>
    <cellStyle name="Normal 79 4 2 2 2" xfId="18655"/>
    <cellStyle name="Normal 79 4 2 2 3" xfId="18656"/>
    <cellStyle name="Normal 79 4 2 3" xfId="14316"/>
    <cellStyle name="Normal 79 4 2 4" xfId="18657"/>
    <cellStyle name="Normal 79 4 3" xfId="18659"/>
    <cellStyle name="Normal 79 4 3 2" xfId="18661"/>
    <cellStyle name="Normal 79 4 3 3" xfId="18663"/>
    <cellStyle name="Normal 79 4 4" xfId="3173"/>
    <cellStyle name="Normal 79 4 5" xfId="18666"/>
    <cellStyle name="Normal 79 5" xfId="18668"/>
    <cellStyle name="Normal 79 5 2" xfId="18669"/>
    <cellStyle name="Normal 79 5 2 2" xfId="14778"/>
    <cellStyle name="Normal 79 5 2 3" xfId="14781"/>
    <cellStyle name="Normal 79 5 3" xfId="18672"/>
    <cellStyle name="Normal 79 5 4" xfId="18675"/>
    <cellStyle name="Normal 79 6" xfId="18678"/>
    <cellStyle name="Normal 79 6 2" xfId="18680"/>
    <cellStyle name="Normal 79 6 3" xfId="18682"/>
    <cellStyle name="Normal 79 7" xfId="18684"/>
    <cellStyle name="Normal 79 8" xfId="18686"/>
    <cellStyle name="Normal 8" xfId="18688"/>
    <cellStyle name="Normal 8 2" xfId="18689"/>
    <cellStyle name="Normal 8 2 2" xfId="18370"/>
    <cellStyle name="Normal 8 2 2 2" xfId="18691"/>
    <cellStyle name="Normal 8 2 3" xfId="18694"/>
    <cellStyle name="Normal 8 2_Phuongangiao 1-giaoxulykythuat" xfId="18696"/>
    <cellStyle name="Normal 8 3" xfId="18698"/>
    <cellStyle name="Normal 8_21.3.2012Tong hop von ung nam 2012(banBCa.Hong)" xfId="18699"/>
    <cellStyle name="Normal 80" xfId="18701"/>
    <cellStyle name="Normal 81" xfId="18568"/>
    <cellStyle name="Normal 83" xfId="18571"/>
    <cellStyle name="Normal 9" xfId="7691"/>
    <cellStyle name="Normal 9 10" xfId="10805"/>
    <cellStyle name="Normal 9 10 2" xfId="18702"/>
    <cellStyle name="Normal 9 10 2 2" xfId="14682"/>
    <cellStyle name="Normal 9 10 2 2 2" xfId="3965"/>
    <cellStyle name="Normal 9 10 2 2 3" xfId="2769"/>
    <cellStyle name="Normal 9 10 2 3" xfId="14685"/>
    <cellStyle name="Normal 9 10 2 4" xfId="14688"/>
    <cellStyle name="Normal 9 10 3" xfId="18703"/>
    <cellStyle name="Normal 9 10 3 2" xfId="14746"/>
    <cellStyle name="Normal 9 10 3 3" xfId="14751"/>
    <cellStyle name="Normal 9 10 4" xfId="18704"/>
    <cellStyle name="Normal 9 10 5" xfId="18705"/>
    <cellStyle name="Normal 9 12" xfId="10808"/>
    <cellStyle name="Normal 9 12 2" xfId="18706"/>
    <cellStyle name="Normal 9 12 2 2" xfId="18707"/>
    <cellStyle name="Normal 9 12 2 2 2" xfId="18709"/>
    <cellStyle name="Normal 9 12 2 2 3" xfId="18710"/>
    <cellStyle name="Normal 9 12 2 3" xfId="18711"/>
    <cellStyle name="Normal 9 12 2 4" xfId="18712"/>
    <cellStyle name="Normal 9 12 3" xfId="18713"/>
    <cellStyle name="Normal 9 12 3 2" xfId="18714"/>
    <cellStyle name="Normal 9 12 3 3" xfId="18715"/>
    <cellStyle name="Normal 9 12 4" xfId="18716"/>
    <cellStyle name="Normal 9 12 5" xfId="18717"/>
    <cellStyle name="Normal 9 13" xfId="18718"/>
    <cellStyle name="Normal 9 13 2" xfId="6554"/>
    <cellStyle name="Normal 9 13 2 2" xfId="6816"/>
    <cellStyle name="Normal 9 13 2 2 2" xfId="18719"/>
    <cellStyle name="Normal 9 13 2 2 3" xfId="18722"/>
    <cellStyle name="Normal 9 13 2 3" xfId="6818"/>
    <cellStyle name="Normal 9 13 2 4" xfId="18725"/>
    <cellStyle name="Normal 9 13 3" xfId="6559"/>
    <cellStyle name="Normal 9 13 3 2" xfId="18726"/>
    <cellStyle name="Normal 9 13 3 3" xfId="18728"/>
    <cellStyle name="Normal 9 13 4" xfId="6823"/>
    <cellStyle name="Normal 9 13 5" xfId="18731"/>
    <cellStyle name="Normal 9 17" xfId="18732"/>
    <cellStyle name="Normal 9 17 2" xfId="18734"/>
    <cellStyle name="Normal 9 17 2 2" xfId="13945"/>
    <cellStyle name="Normal 9 17 2 2 2" xfId="18737"/>
    <cellStyle name="Normal 9 17 2 2 3" xfId="18147"/>
    <cellStyle name="Normal 9 17 2 3" xfId="13947"/>
    <cellStyle name="Normal 9 17 2 4" xfId="13950"/>
    <cellStyle name="Normal 9 17 3" xfId="18738"/>
    <cellStyle name="Normal 9 17 3 2" xfId="9787"/>
    <cellStyle name="Normal 9 17 3 3" xfId="9899"/>
    <cellStyle name="Normal 9 17 4" xfId="13201"/>
    <cellStyle name="Normal 9 17 5" xfId="13205"/>
    <cellStyle name="Normal 9 2" xfId="895"/>
    <cellStyle name="Normal 9 21" xfId="18741"/>
    <cellStyle name="Normal 9 21 2" xfId="7246"/>
    <cellStyle name="Normal 9 21 2 2" xfId="13906"/>
    <cellStyle name="Normal 9 21 2 2 2" xfId="18743"/>
    <cellStyle name="Normal 9 21 2 2 3" xfId="18745"/>
    <cellStyle name="Normal 9 21 2 3" xfId="13909"/>
    <cellStyle name="Normal 9 21 2 4" xfId="13912"/>
    <cellStyle name="Normal 9 21 3" xfId="18747"/>
    <cellStyle name="Normal 9 21 3 2" xfId="18749"/>
    <cellStyle name="Normal 9 21 3 3" xfId="18750"/>
    <cellStyle name="Normal 9 21 4" xfId="18751"/>
    <cellStyle name="Normal 9 21 5" xfId="18753"/>
    <cellStyle name="Normal 9 23" xfId="18754"/>
    <cellStyle name="Normal 9 23 2" xfId="18756"/>
    <cellStyle name="Normal 9 23 2 2" xfId="13975"/>
    <cellStyle name="Normal 9 23 2 2 2" xfId="18758"/>
    <cellStyle name="Normal 9 23 2 2 3" xfId="18761"/>
    <cellStyle name="Normal 9 23 2 3" xfId="13977"/>
    <cellStyle name="Normal 9 23 2 4" xfId="13979"/>
    <cellStyle name="Normal 9 23 3" xfId="18764"/>
    <cellStyle name="Normal 9 23 3 2" xfId="18766"/>
    <cellStyle name="Normal 9 23 3 3" xfId="18768"/>
    <cellStyle name="Normal 9 23 4" xfId="18770"/>
    <cellStyle name="Normal 9 23 5" xfId="18772"/>
    <cellStyle name="Normal 9 3" xfId="18773"/>
    <cellStyle name="Normal 9 4" xfId="18775"/>
    <cellStyle name="Normal 9 4 2" xfId="18777"/>
    <cellStyle name="Normal 9 4 2 2" xfId="18778"/>
    <cellStyle name="Normal 9 4 2 2 2" xfId="18779"/>
    <cellStyle name="Normal 9 4 2 2 3" xfId="18781"/>
    <cellStyle name="Normal 9 4 2 3" xfId="18783"/>
    <cellStyle name="Normal 9 4 2 4" xfId="18784"/>
    <cellStyle name="Normal 9 4 3" xfId="18785"/>
    <cellStyle name="Normal 9 4 3 2" xfId="18786"/>
    <cellStyle name="Normal 9 4 3 3" xfId="18788"/>
    <cellStyle name="Normal 9 4 4" xfId="18789"/>
    <cellStyle name="Normal 9 4 5" xfId="18790"/>
    <cellStyle name="Normal 9 46" xfId="10843"/>
    <cellStyle name="Normal 9 46 2" xfId="10851"/>
    <cellStyle name="Normal 9 46 2 2" xfId="18791"/>
    <cellStyle name="Normal 9 46 2 2 2" xfId="18793"/>
    <cellStyle name="Normal 9 46 2 2 3" xfId="18796"/>
    <cellStyle name="Normal 9 46 2 3" xfId="18799"/>
    <cellStyle name="Normal 9 46 2 4" xfId="18801"/>
    <cellStyle name="Normal 9 46 3" xfId="10854"/>
    <cellStyle name="Normal 9 46 3 2" xfId="18803"/>
    <cellStyle name="Normal 9 46 3 3" xfId="18806"/>
    <cellStyle name="Normal 9 46 4" xfId="10857"/>
    <cellStyle name="Normal 9 46 5" xfId="10861"/>
    <cellStyle name="Normal 9 47" xfId="10870"/>
    <cellStyle name="Normal 9 47 2" xfId="10881"/>
    <cellStyle name="Normal 9 47 2 2" xfId="18809"/>
    <cellStyle name="Normal 9 47 2 2 2" xfId="18813"/>
    <cellStyle name="Normal 9 47 2 2 3" xfId="2554"/>
    <cellStyle name="Normal 9 47 2 3" xfId="18816"/>
    <cellStyle name="Normal 9 47 2 4" xfId="18819"/>
    <cellStyle name="Normal 9 47 3" xfId="10885"/>
    <cellStyle name="Normal 9 47 3 2" xfId="18822"/>
    <cellStyle name="Normal 9 47 3 3" xfId="18825"/>
    <cellStyle name="Normal 9 47 4" xfId="10890"/>
    <cellStyle name="Normal 9 47 5" xfId="10895"/>
    <cellStyle name="Normal 9 48" xfId="10908"/>
    <cellStyle name="Normal 9 48 2" xfId="18828"/>
    <cellStyle name="Normal 9 48 2 2" xfId="18829"/>
    <cellStyle name="Normal 9 48 2 2 2" xfId="17711"/>
    <cellStyle name="Normal 9 48 2 2 3" xfId="17715"/>
    <cellStyle name="Normal 9 48 2 3" xfId="18830"/>
    <cellStyle name="Normal 9 48 2 4" xfId="18831"/>
    <cellStyle name="Normal 9 48 3" xfId="18832"/>
    <cellStyle name="Normal 9 48 3 2" xfId="18833"/>
    <cellStyle name="Normal 9 48 3 3" xfId="18834"/>
    <cellStyle name="Normal 9 48 4" xfId="18835"/>
    <cellStyle name="Normal 9 48 5" xfId="18836"/>
    <cellStyle name="Normal 9 49" xfId="10911"/>
    <cellStyle name="Normal 9 49 2" xfId="18837"/>
    <cellStyle name="Normal 9 49 2 2" xfId="18839"/>
    <cellStyle name="Normal 9 49 2 2 2" xfId="18840"/>
    <cellStyle name="Normal 9 49 2 2 3" xfId="18842"/>
    <cellStyle name="Normal 9 49 2 3" xfId="18843"/>
    <cellStyle name="Normal 9 49 2 4" xfId="18844"/>
    <cellStyle name="Normal 9 49 3" xfId="18845"/>
    <cellStyle name="Normal 9 49 3 2" xfId="18847"/>
    <cellStyle name="Normal 9 49 3 3" xfId="18848"/>
    <cellStyle name="Normal 9 49 4" xfId="18849"/>
    <cellStyle name="Normal 9 49 5" xfId="18851"/>
    <cellStyle name="Normal 9 50" xfId="10820"/>
    <cellStyle name="Normal 9 50 2" xfId="3618"/>
    <cellStyle name="Normal 9 50 2 2" xfId="3640"/>
    <cellStyle name="Normal 9 50 2 2 2" xfId="18852"/>
    <cellStyle name="Normal 9 50 2 2 3" xfId="18853"/>
    <cellStyle name="Normal 9 50 2 3" xfId="3642"/>
    <cellStyle name="Normal 9 50 2 4" xfId="3645"/>
    <cellStyle name="Normal 9 50 3" xfId="3628"/>
    <cellStyle name="Normal 9 50 3 2" xfId="18854"/>
    <cellStyle name="Normal 9 50 3 3" xfId="18855"/>
    <cellStyle name="Normal 9 50 4" xfId="3637"/>
    <cellStyle name="Normal 9 50 5" xfId="1090"/>
    <cellStyle name="Normal 9 51" xfId="10844"/>
    <cellStyle name="Normal 9 51 2" xfId="10852"/>
    <cellStyle name="Normal 9 51 2 2" xfId="18792"/>
    <cellStyle name="Normal 9 51 2 2 2" xfId="18794"/>
    <cellStyle name="Normal 9 51 2 2 3" xfId="18797"/>
    <cellStyle name="Normal 9 51 2 3" xfId="18800"/>
    <cellStyle name="Normal 9 51 2 4" xfId="18802"/>
    <cellStyle name="Normal 9 51 3" xfId="10855"/>
    <cellStyle name="Normal 9 51 3 2" xfId="18804"/>
    <cellStyle name="Normal 9 51 3 3" xfId="18807"/>
    <cellStyle name="Normal 9 51 4" xfId="10858"/>
    <cellStyle name="Normal 9 51 5" xfId="10862"/>
    <cellStyle name="Normal 9 52" xfId="10871"/>
    <cellStyle name="Normal 9 52 2" xfId="10882"/>
    <cellStyle name="Normal 9 52 2 2" xfId="18810"/>
    <cellStyle name="Normal 9 52 2 2 2" xfId="18814"/>
    <cellStyle name="Normal 9 52 2 2 3" xfId="2553"/>
    <cellStyle name="Normal 9 52 2 3" xfId="18817"/>
    <cellStyle name="Normal 9 52 2 4" xfId="18820"/>
    <cellStyle name="Normal 9 52 3" xfId="10886"/>
    <cellStyle name="Normal 9 52 3 2" xfId="18823"/>
    <cellStyle name="Normal 9 52 3 3" xfId="18826"/>
    <cellStyle name="Normal 9 52 4" xfId="10891"/>
    <cellStyle name="Normal 9 52 5" xfId="10896"/>
    <cellStyle name="Normal 9_12-09-2014 thinh (luat dau tu  cong) bao cao von CTMT  Bieu Mau THien KH 2011-2015 va XDung KH DTu Cong Trung han 2016-2020" xfId="18856"/>
    <cellStyle name="Normal_01_SO PHONG HOC" xfId="18858"/>
    <cellStyle name="Normal_06-12-13  Biểu 4 CQG  năm 2013 QĐ 1441" xfId="18859"/>
    <cellStyle name="Normal_2001_1 2" xfId="18860"/>
    <cellStyle name="Normal_bieu 21" xfId="18862"/>
    <cellStyle name="Normal_Bieu mau (CV )" xfId="13791"/>
    <cellStyle name="Normal_Bieu mau (CV )_bieu mau 2" xfId="115"/>
    <cellStyle name="Normal_SHEET" xfId="2244"/>
    <cellStyle name="Normal_Sheet1" xfId="18863"/>
    <cellStyle name="Normal_Sheet1_bieu 21" xfId="18867"/>
    <cellStyle name="Normal1" xfId="18869"/>
    <cellStyle name="Normal8" xfId="11036"/>
    <cellStyle name="Normale_ PESO ELETTR." xfId="18870"/>
    <cellStyle name="Normalny_Cennik obowiazuje od 06-08-2001 r (1)" xfId="18871"/>
    <cellStyle name="Note 2" xfId="18873"/>
    <cellStyle name="Note 2 10" xfId="18874"/>
    <cellStyle name="Note 2 10 10" xfId="18875"/>
    <cellStyle name="Note 2 10 11" xfId="18877"/>
    <cellStyle name="Note 2 10 12" xfId="18878"/>
    <cellStyle name="Note 2 10 13" xfId="18880"/>
    <cellStyle name="Note 2 10 14" xfId="18882"/>
    <cellStyle name="Note 2 10 15" xfId="18884"/>
    <cellStyle name="Note 2 10 16" xfId="18886"/>
    <cellStyle name="Note 2 10 2" xfId="14080"/>
    <cellStyle name="Note 2 10 2 10" xfId="18888"/>
    <cellStyle name="Note 2 10 2 11" xfId="18890"/>
    <cellStyle name="Note 2 10 2 12" xfId="18892"/>
    <cellStyle name="Note 2 10 2 13" xfId="18893"/>
    <cellStyle name="Note 2 10 2 2" xfId="18894"/>
    <cellStyle name="Note 2 10 2 3" xfId="18895"/>
    <cellStyle name="Note 2 10 2 4" xfId="18896"/>
    <cellStyle name="Note 2 10 2 5" xfId="18897"/>
    <cellStyle name="Note 2 10 2 6" xfId="18898"/>
    <cellStyle name="Note 2 10 2 7" xfId="18899"/>
    <cellStyle name="Note 2 10 2 8" xfId="2967"/>
    <cellStyle name="Note 2 10 2 9" xfId="1868"/>
    <cellStyle name="Note 2 10 3" xfId="14084"/>
    <cellStyle name="Note 2 10 3 10" xfId="18901"/>
    <cellStyle name="Note 2 10 3 11" xfId="18904"/>
    <cellStyle name="Note 2 10 3 12" xfId="18907"/>
    <cellStyle name="Note 2 10 3 13" xfId="18910"/>
    <cellStyle name="Note 2 10 3 2" xfId="18912"/>
    <cellStyle name="Note 2 10 3 3" xfId="18913"/>
    <cellStyle name="Note 2 10 3 4" xfId="18914"/>
    <cellStyle name="Note 2 10 3 5" xfId="12432"/>
    <cellStyle name="Note 2 10 3 6" xfId="12434"/>
    <cellStyle name="Note 2 10 3 7" xfId="12436"/>
    <cellStyle name="Note 2 10 3 8" xfId="12438"/>
    <cellStyle name="Note 2 10 3 9" xfId="218"/>
    <cellStyle name="Note 2 10 4" xfId="14088"/>
    <cellStyle name="Note 2 10 4 10" xfId="18915"/>
    <cellStyle name="Note 2 10 4 11" xfId="18917"/>
    <cellStyle name="Note 2 10 4 12" xfId="18919"/>
    <cellStyle name="Note 2 10 4 13" xfId="18922"/>
    <cellStyle name="Note 2 10 4 2" xfId="18924"/>
    <cellStyle name="Note 2 10 4 3" xfId="18925"/>
    <cellStyle name="Note 2 10 4 4" xfId="18926"/>
    <cellStyle name="Note 2 10 4 5" xfId="12453"/>
    <cellStyle name="Note 2 10 4 6" xfId="12455"/>
    <cellStyle name="Note 2 10 4 7" xfId="12457"/>
    <cellStyle name="Note 2 10 4 8" xfId="12459"/>
    <cellStyle name="Note 2 10 4 9" xfId="12461"/>
    <cellStyle name="Note 2 10 5" xfId="18927"/>
    <cellStyle name="Note 2 10 6" xfId="1237"/>
    <cellStyle name="Note 2 10 7" xfId="18929"/>
    <cellStyle name="Note 2 10 8" xfId="18931"/>
    <cellStyle name="Note 2 10 9" xfId="18933"/>
    <cellStyle name="Note 2 11" xfId="18935"/>
    <cellStyle name="Note 2 11 10" xfId="18936"/>
    <cellStyle name="Note 2 11 11" xfId="18937"/>
    <cellStyle name="Note 2 11 12" xfId="18938"/>
    <cellStyle name="Note 2 11 13" xfId="18939"/>
    <cellStyle name="Note 2 11 14" xfId="18940"/>
    <cellStyle name="Note 2 11 15" xfId="18941"/>
    <cellStyle name="Note 2 11 16" xfId="18942"/>
    <cellStyle name="Note 2 11 2" xfId="18943"/>
    <cellStyle name="Note 2 11 2 10" xfId="18944"/>
    <cellStyle name="Note 2 11 2 11" xfId="18947"/>
    <cellStyle name="Note 2 11 2 12" xfId="18950"/>
    <cellStyle name="Note 2 11 2 13" xfId="18953"/>
    <cellStyle name="Note 2 11 2 2" xfId="18955"/>
    <cellStyle name="Note 2 11 2 3" xfId="18957"/>
    <cellStyle name="Note 2 11 2 4" xfId="18959"/>
    <cellStyle name="Note 2 11 2 5" xfId="18961"/>
    <cellStyle name="Note 2 11 2 6" xfId="18963"/>
    <cellStyle name="Note 2 11 2 7" xfId="18744"/>
    <cellStyle name="Note 2 11 2 8" xfId="18746"/>
    <cellStyle name="Note 2 11 2 9" xfId="18964"/>
    <cellStyle name="Note 2 11 3" xfId="18965"/>
    <cellStyle name="Note 2 11 3 10" xfId="18966"/>
    <cellStyle name="Note 2 11 3 11" xfId="18969"/>
    <cellStyle name="Note 2 11 3 12" xfId="18972"/>
    <cellStyle name="Note 2 11 3 13" xfId="18974"/>
    <cellStyle name="Note 2 11 3 2" xfId="18975"/>
    <cellStyle name="Note 2 11 3 3" xfId="18976"/>
    <cellStyle name="Note 2 11 3 4" xfId="18977"/>
    <cellStyle name="Note 2 11 3 5" xfId="12520"/>
    <cellStyle name="Note 2 11 3 6" xfId="12522"/>
    <cellStyle name="Note 2 11 3 7" xfId="12524"/>
    <cellStyle name="Note 2 11 3 8" xfId="12526"/>
    <cellStyle name="Note 2 11 3 9" xfId="6202"/>
    <cellStyle name="Note 2 11 4" xfId="18978"/>
    <cellStyle name="Note 2 11 4 10" xfId="9820"/>
    <cellStyle name="Note 2 11 4 11" xfId="9825"/>
    <cellStyle name="Note 2 11 4 12" xfId="9828"/>
    <cellStyle name="Note 2 11 4 13" xfId="9832"/>
    <cellStyle name="Note 2 11 4 2" xfId="18979"/>
    <cellStyle name="Note 2 11 4 3" xfId="18980"/>
    <cellStyle name="Note 2 11 4 4" xfId="18981"/>
    <cellStyle name="Note 2 11 4 5" xfId="12542"/>
    <cellStyle name="Note 2 11 4 6" xfId="12544"/>
    <cellStyle name="Note 2 11 4 7" xfId="12546"/>
    <cellStyle name="Note 2 11 4 8" xfId="12548"/>
    <cellStyle name="Note 2 11 4 9" xfId="4126"/>
    <cellStyle name="Note 2 11 5" xfId="18982"/>
    <cellStyle name="Note 2 11 6" xfId="18983"/>
    <cellStyle name="Note 2 11 7" xfId="18984"/>
    <cellStyle name="Note 2 11 8" xfId="18986"/>
    <cellStyle name="Note 2 11 9" xfId="18988"/>
    <cellStyle name="Note 2 12" xfId="18990"/>
    <cellStyle name="Note 2 12 10" xfId="18991"/>
    <cellStyle name="Note 2 12 11" xfId="18992"/>
    <cellStyle name="Note 2 12 12" xfId="18993"/>
    <cellStyle name="Note 2 12 13" xfId="18994"/>
    <cellStyle name="Note 2 12 14" xfId="18995"/>
    <cellStyle name="Note 2 12 15" xfId="18996"/>
    <cellStyle name="Note 2 12 16" xfId="18997"/>
    <cellStyle name="Note 2 12 2" xfId="18998"/>
    <cellStyle name="Note 2 12 2 10" xfId="454"/>
    <cellStyle name="Note 2 12 2 11" xfId="461"/>
    <cellStyle name="Note 2 12 2 12" xfId="465"/>
    <cellStyle name="Note 2 12 2 13" xfId="470"/>
    <cellStyle name="Note 2 12 2 2" xfId="18999"/>
    <cellStyle name="Note 2 12 2 3" xfId="19000"/>
    <cellStyle name="Note 2 12 2 4" xfId="19001"/>
    <cellStyle name="Note 2 12 2 5" xfId="19002"/>
    <cellStyle name="Note 2 12 2 6" xfId="19003"/>
    <cellStyle name="Note 2 12 2 7" xfId="19004"/>
    <cellStyle name="Note 2 12 2 8" xfId="19005"/>
    <cellStyle name="Note 2 12 2 9" xfId="19006"/>
    <cellStyle name="Note 2 12 3" xfId="19007"/>
    <cellStyle name="Note 2 12 3 10" xfId="14144"/>
    <cellStyle name="Note 2 12 3 11" xfId="12632"/>
    <cellStyle name="Note 2 12 3 12" xfId="12635"/>
    <cellStyle name="Note 2 12 3 13" xfId="4847"/>
    <cellStyle name="Note 2 12 3 2" xfId="19008"/>
    <cellStyle name="Note 2 12 3 3" xfId="19009"/>
    <cellStyle name="Note 2 12 3 4" xfId="19010"/>
    <cellStyle name="Note 2 12 3 5" xfId="843"/>
    <cellStyle name="Note 2 12 3 6" xfId="12612"/>
    <cellStyle name="Note 2 12 3 7" xfId="12614"/>
    <cellStyle name="Note 2 12 3 8" xfId="12616"/>
    <cellStyle name="Note 2 12 3 9" xfId="12618"/>
    <cellStyle name="Note 2 12 4" xfId="19011"/>
    <cellStyle name="Note 2 12 4 10" xfId="10341"/>
    <cellStyle name="Note 2 12 4 11" xfId="10343"/>
    <cellStyle name="Note 2 12 4 12" xfId="4907"/>
    <cellStyle name="Note 2 12 4 13" xfId="4911"/>
    <cellStyle name="Note 2 12 4 2" xfId="14141"/>
    <cellStyle name="Note 2 12 4 3" xfId="14143"/>
    <cellStyle name="Note 2 12 4 4" xfId="14146"/>
    <cellStyle name="Note 2 12 4 5" xfId="12633"/>
    <cellStyle name="Note 2 12 4 6" xfId="12636"/>
    <cellStyle name="Note 2 12 4 7" xfId="4849"/>
    <cellStyle name="Note 2 12 4 8" xfId="2978"/>
    <cellStyle name="Note 2 12 4 9" xfId="4855"/>
    <cellStyle name="Note 2 12 5" xfId="19012"/>
    <cellStyle name="Note 2 12 6" xfId="19013"/>
    <cellStyle name="Note 2 12 7" xfId="19014"/>
    <cellStyle name="Note 2 12 8" xfId="19016"/>
    <cellStyle name="Note 2 12 9" xfId="19018"/>
    <cellStyle name="Note 2 13" xfId="19020"/>
    <cellStyle name="Note 2 13 10" xfId="19021"/>
    <cellStyle name="Note 2 13 11" xfId="19022"/>
    <cellStyle name="Note 2 13 12" xfId="19023"/>
    <cellStyle name="Note 2 13 13" xfId="19024"/>
    <cellStyle name="Note 2 13 14" xfId="19025"/>
    <cellStyle name="Note 2 13 15" xfId="19026"/>
    <cellStyle name="Note 2 13 16" xfId="19027"/>
    <cellStyle name="Note 2 13 2" xfId="19028"/>
    <cellStyle name="Note 2 13 2 10" xfId="3766"/>
    <cellStyle name="Note 2 13 2 11" xfId="3772"/>
    <cellStyle name="Note 2 13 2 12" xfId="3779"/>
    <cellStyle name="Note 2 13 2 13" xfId="19029"/>
    <cellStyle name="Note 2 13 2 2" xfId="19030"/>
    <cellStyle name="Note 2 13 2 3" xfId="19031"/>
    <cellStyle name="Note 2 13 2 4" xfId="7314"/>
    <cellStyle name="Note 2 13 2 5" xfId="1080"/>
    <cellStyle name="Note 2 13 2 6" xfId="19032"/>
    <cellStyle name="Note 2 13 2 7" xfId="19033"/>
    <cellStyle name="Note 2 13 2 8" xfId="19034"/>
    <cellStyle name="Note 2 13 2 9" xfId="2445"/>
    <cellStyle name="Note 2 13 3" xfId="19035"/>
    <cellStyle name="Note 2 13 3 10" xfId="16923"/>
    <cellStyle name="Note 2 13 3 11" xfId="16926"/>
    <cellStyle name="Note 2 13 3 12" xfId="19036"/>
    <cellStyle name="Note 2 13 3 13" xfId="19039"/>
    <cellStyle name="Note 2 13 3 2" xfId="19041"/>
    <cellStyle name="Note 2 13 3 3" xfId="19043"/>
    <cellStyle name="Note 2 13 3 4" xfId="19045"/>
    <cellStyle name="Note 2 13 3 5" xfId="12684"/>
    <cellStyle name="Note 2 13 3 6" xfId="12688"/>
    <cellStyle name="Note 2 13 3 7" xfId="12691"/>
    <cellStyle name="Note 2 13 3 8" xfId="12694"/>
    <cellStyle name="Note 2 13 3 9" xfId="12697"/>
    <cellStyle name="Note 2 13 4" xfId="19048"/>
    <cellStyle name="Note 2 13 4 10" xfId="19050"/>
    <cellStyle name="Note 2 13 4 11" xfId="19052"/>
    <cellStyle name="Note 2 13 4 12" xfId="1271"/>
    <cellStyle name="Note 2 13 4 13" xfId="5408"/>
    <cellStyle name="Note 2 13 4 2" xfId="14523"/>
    <cellStyle name="Note 2 13 4 3" xfId="14526"/>
    <cellStyle name="Note 2 13 4 4" xfId="14529"/>
    <cellStyle name="Note 2 13 4 5" xfId="12719"/>
    <cellStyle name="Note 2 13 4 6" xfId="12722"/>
    <cellStyle name="Note 2 13 4 7" xfId="3278"/>
    <cellStyle name="Note 2 13 4 8" xfId="984"/>
    <cellStyle name="Note 2 13 4 9" xfId="5355"/>
    <cellStyle name="Note 2 13 5" xfId="19053"/>
    <cellStyle name="Note 2 13 6" xfId="19055"/>
    <cellStyle name="Note 2 13 7" xfId="19057"/>
    <cellStyle name="Note 2 13 8" xfId="19059"/>
    <cellStyle name="Note 2 13 9" xfId="19061"/>
    <cellStyle name="Note 2 14" xfId="19064"/>
    <cellStyle name="Note 2 14 10" xfId="16636"/>
    <cellStyle name="Note 2 14 11" xfId="19065"/>
    <cellStyle name="Note 2 14 12" xfId="19067"/>
    <cellStyle name="Note 2 14 13" xfId="19068"/>
    <cellStyle name="Note 2 14 14" xfId="19069"/>
    <cellStyle name="Note 2 14 15" xfId="741"/>
    <cellStyle name="Note 2 14 16" xfId="745"/>
    <cellStyle name="Note 2 14 2" xfId="19070"/>
    <cellStyle name="Note 2 14 2 10" xfId="19072"/>
    <cellStyle name="Note 2 14 2 11" xfId="19073"/>
    <cellStyle name="Note 2 14 2 12" xfId="19074"/>
    <cellStyle name="Note 2 14 2 13" xfId="19076"/>
    <cellStyle name="Note 2 14 2 2" xfId="19078"/>
    <cellStyle name="Note 2 14 2 3" xfId="19079"/>
    <cellStyle name="Note 2 14 2 4" xfId="19081"/>
    <cellStyle name="Note 2 14 2 5" xfId="19083"/>
    <cellStyle name="Note 2 14 2 6" xfId="19085"/>
    <cellStyle name="Note 2 14 2 7" xfId="19087"/>
    <cellStyle name="Note 2 14 2 8" xfId="19089"/>
    <cellStyle name="Note 2 14 2 9" xfId="19091"/>
    <cellStyle name="Note 2 14 3" xfId="12995"/>
    <cellStyle name="Note 2 14 3 10" xfId="17443"/>
    <cellStyle name="Note 2 14 3 11" xfId="17465"/>
    <cellStyle name="Note 2 14 3 12" xfId="17469"/>
    <cellStyle name="Note 2 14 3 13" xfId="17480"/>
    <cellStyle name="Note 2 14 3 2" xfId="19093"/>
    <cellStyle name="Note 2 14 3 3" xfId="19094"/>
    <cellStyle name="Note 2 14 3 4" xfId="19096"/>
    <cellStyle name="Note 2 14 3 5" xfId="12775"/>
    <cellStyle name="Note 2 14 3 6" xfId="12778"/>
    <cellStyle name="Note 2 14 3 7" xfId="12781"/>
    <cellStyle name="Note 2 14 3 8" xfId="12784"/>
    <cellStyle name="Note 2 14 3 9" xfId="12787"/>
    <cellStyle name="Note 2 14 4" xfId="19098"/>
    <cellStyle name="Note 2 14 4 10" xfId="19100"/>
    <cellStyle name="Note 2 14 4 11" xfId="19101"/>
    <cellStyle name="Note 2 14 4 12" xfId="19102"/>
    <cellStyle name="Note 2 14 4 13" xfId="19103"/>
    <cellStyle name="Note 2 14 4 2" xfId="19104"/>
    <cellStyle name="Note 2 14 4 3" xfId="19105"/>
    <cellStyle name="Note 2 14 4 4" xfId="19106"/>
    <cellStyle name="Note 2 14 4 5" xfId="12802"/>
    <cellStyle name="Note 2 14 4 6" xfId="12804"/>
    <cellStyle name="Note 2 14 4 7" xfId="12806"/>
    <cellStyle name="Note 2 14 4 8" xfId="12808"/>
    <cellStyle name="Note 2 14 4 9" xfId="12810"/>
    <cellStyle name="Note 2 14 5" xfId="2228"/>
    <cellStyle name="Note 2 14 6" xfId="19107"/>
    <cellStyle name="Note 2 14 7" xfId="19108"/>
    <cellStyle name="Note 2 14 8" xfId="19109"/>
    <cellStyle name="Note 2 14 9" xfId="19110"/>
    <cellStyle name="Note 2 15" xfId="19111"/>
    <cellStyle name="Note 2 15 10" xfId="19113"/>
    <cellStyle name="Note 2 15 11" xfId="19116"/>
    <cellStyle name="Note 2 15 12" xfId="19119"/>
    <cellStyle name="Note 2 15 13" xfId="19121"/>
    <cellStyle name="Note 2 15 14" xfId="19123"/>
    <cellStyle name="Note 2 15 15" xfId="19125"/>
    <cellStyle name="Note 2 15 16" xfId="19127"/>
    <cellStyle name="Note 2 15 2" xfId="14103"/>
    <cellStyle name="Note 2 15 2 10" xfId="15194"/>
    <cellStyle name="Note 2 15 2 11" xfId="15206"/>
    <cellStyle name="Note 2 15 2 12" xfId="15217"/>
    <cellStyle name="Note 2 15 2 13" xfId="15220"/>
    <cellStyle name="Note 2 15 2 2" xfId="19129"/>
    <cellStyle name="Note 2 15 2 3" xfId="19132"/>
    <cellStyle name="Note 2 15 2 4" xfId="19136"/>
    <cellStyle name="Note 2 15 2 5" xfId="19139"/>
    <cellStyle name="Note 2 15 2 6" xfId="19142"/>
    <cellStyle name="Note 2 15 2 7" xfId="19146"/>
    <cellStyle name="Note 2 15 2 8" xfId="19149"/>
    <cellStyle name="Note 2 15 2 9" xfId="19152"/>
    <cellStyle name="Note 2 15 3" xfId="14106"/>
    <cellStyle name="Note 2 15 3 10" xfId="19156"/>
    <cellStyle name="Note 2 15 3 11" xfId="19158"/>
    <cellStyle name="Note 2 15 3 12" xfId="19160"/>
    <cellStyle name="Note 2 15 3 13" xfId="19162"/>
    <cellStyle name="Note 2 15 3 2" xfId="19164"/>
    <cellStyle name="Note 2 15 3 3" xfId="19166"/>
    <cellStyle name="Note 2 15 3 4" xfId="19168"/>
    <cellStyle name="Note 2 15 3 5" xfId="12862"/>
    <cellStyle name="Note 2 15 3 6" xfId="12865"/>
    <cellStyle name="Note 2 15 3 7" xfId="12868"/>
    <cellStyle name="Note 2 15 3 8" xfId="12871"/>
    <cellStyle name="Note 2 15 3 9" xfId="12874"/>
    <cellStyle name="Note 2 15 4" xfId="14109"/>
    <cellStyle name="Note 2 15 4 10" xfId="19170"/>
    <cellStyle name="Note 2 15 4 11" xfId="19172"/>
    <cellStyle name="Note 2 15 4 12" xfId="19174"/>
    <cellStyle name="Note 2 15 4 13" xfId="19176"/>
    <cellStyle name="Note 2 15 4 2" xfId="19178"/>
    <cellStyle name="Note 2 15 4 3" xfId="19180"/>
    <cellStyle name="Note 2 15 4 4" xfId="19182"/>
    <cellStyle name="Note 2 15 4 5" xfId="12889"/>
    <cellStyle name="Note 2 15 4 6" xfId="12893"/>
    <cellStyle name="Note 2 15 4 7" xfId="12897"/>
    <cellStyle name="Note 2 15 4 8" xfId="12901"/>
    <cellStyle name="Note 2 15 4 9" xfId="12904"/>
    <cellStyle name="Note 2 15 5" xfId="19185"/>
    <cellStyle name="Note 2 15 6" xfId="19187"/>
    <cellStyle name="Note 2 15 7" xfId="19189"/>
    <cellStyle name="Note 2 15 8" xfId="19191"/>
    <cellStyle name="Note 2 15 9" xfId="19193"/>
    <cellStyle name="Note 2 16" xfId="19196"/>
    <cellStyle name="Note 2 16 10" xfId="19198"/>
    <cellStyle name="Note 2 16 11" xfId="19202"/>
    <cellStyle name="Note 2 16 12" xfId="19206"/>
    <cellStyle name="Note 2 16 13" xfId="19210"/>
    <cellStyle name="Note 2 16 14" xfId="19214"/>
    <cellStyle name="Note 2 16 15" xfId="3266"/>
    <cellStyle name="Note 2 16 16" xfId="19217"/>
    <cellStyle name="Note 2 16 2" xfId="19220"/>
    <cellStyle name="Note 2 16 2 10" xfId="19222"/>
    <cellStyle name="Note 2 16 2 11" xfId="19224"/>
    <cellStyle name="Note 2 16 2 12" xfId="212"/>
    <cellStyle name="Note 2 16 2 13" xfId="19226"/>
    <cellStyle name="Note 2 16 2 2" xfId="19228"/>
    <cellStyle name="Note 2 16 2 3" xfId="19229"/>
    <cellStyle name="Note 2 16 2 4" xfId="16811"/>
    <cellStyle name="Note 2 16 2 5" xfId="16818"/>
    <cellStyle name="Note 2 16 2 6" xfId="16823"/>
    <cellStyle name="Note 2 16 2 7" xfId="16825"/>
    <cellStyle name="Note 2 16 2 8" xfId="19230"/>
    <cellStyle name="Note 2 16 2 9" xfId="19231"/>
    <cellStyle name="Note 2 16 3" xfId="19232"/>
    <cellStyle name="Note 2 16 3 10" xfId="19234"/>
    <cellStyle name="Note 2 16 3 11" xfId="19235"/>
    <cellStyle name="Note 2 16 3 12" xfId="19237"/>
    <cellStyle name="Note 2 16 3 13" xfId="19240"/>
    <cellStyle name="Note 2 16 3 2" xfId="2210"/>
    <cellStyle name="Note 2 16 3 3" xfId="2644"/>
    <cellStyle name="Note 2 16 3 4" xfId="16829"/>
    <cellStyle name="Note 2 16 3 5" xfId="16836"/>
    <cellStyle name="Note 2 16 3 6" xfId="16838"/>
    <cellStyle name="Note 2 16 3 7" xfId="19243"/>
    <cellStyle name="Note 2 16 3 8" xfId="19244"/>
    <cellStyle name="Note 2 16 3 9" xfId="19245"/>
    <cellStyle name="Note 2 16 4" xfId="19246"/>
    <cellStyle name="Note 2 16 4 10" xfId="19248"/>
    <cellStyle name="Note 2 16 4 11" xfId="19249"/>
    <cellStyle name="Note 2 16 4 12" xfId="19251"/>
    <cellStyle name="Note 2 16 4 13" xfId="19254"/>
    <cellStyle name="Note 2 16 4 2" xfId="19257"/>
    <cellStyle name="Note 2 16 4 3" xfId="19258"/>
    <cellStyle name="Note 2 16 4 4" xfId="16842"/>
    <cellStyle name="Note 2 16 4 5" xfId="16844"/>
    <cellStyle name="Note 2 16 4 6" xfId="19259"/>
    <cellStyle name="Note 2 16 4 7" xfId="19260"/>
    <cellStyle name="Note 2 16 4 8" xfId="19261"/>
    <cellStyle name="Note 2 16 4 9" xfId="19262"/>
    <cellStyle name="Note 2 16 5" xfId="19263"/>
    <cellStyle name="Note 2 16 6" xfId="19265"/>
    <cellStyle name="Note 2 16 7" xfId="19267"/>
    <cellStyle name="Note 2 16 8" xfId="19269"/>
    <cellStyle name="Note 2 16 9" xfId="19271"/>
    <cellStyle name="Note 2 17" xfId="19273"/>
    <cellStyle name="Note 2 17 10" xfId="287"/>
    <cellStyle name="Note 2 17 11" xfId="19275"/>
    <cellStyle name="Note 2 17 12" xfId="19277"/>
    <cellStyle name="Note 2 17 13" xfId="19279"/>
    <cellStyle name="Note 2 17 14" xfId="19281"/>
    <cellStyle name="Note 2 17 15" xfId="19282"/>
    <cellStyle name="Note 2 17 16" xfId="19283"/>
    <cellStyle name="Note 2 17 2" xfId="19284"/>
    <cellStyle name="Note 2 17 2 10" xfId="19287"/>
    <cellStyle name="Note 2 17 2 11" xfId="19288"/>
    <cellStyle name="Note 2 17 2 12" xfId="19289"/>
    <cellStyle name="Note 2 17 2 13" xfId="9564"/>
    <cellStyle name="Note 2 17 2 2" xfId="19290"/>
    <cellStyle name="Note 2 17 2 3" xfId="19292"/>
    <cellStyle name="Note 2 17 2 4" xfId="16887"/>
    <cellStyle name="Note 2 17 2 5" xfId="421"/>
    <cellStyle name="Note 2 17 2 6" xfId="16906"/>
    <cellStyle name="Note 2 17 2 7" xfId="16909"/>
    <cellStyle name="Note 2 17 2 8" xfId="19294"/>
    <cellStyle name="Note 2 17 2 9" xfId="19296"/>
    <cellStyle name="Note 2 17 3" xfId="19297"/>
    <cellStyle name="Note 2 17 3 10" xfId="19300"/>
    <cellStyle name="Note 2 17 3 11" xfId="19301"/>
    <cellStyle name="Note 2 17 3 12" xfId="19302"/>
    <cellStyle name="Note 2 17 3 13" xfId="10039"/>
    <cellStyle name="Note 2 17 3 2" xfId="19303"/>
    <cellStyle name="Note 2 17 3 3" xfId="19305"/>
    <cellStyle name="Note 2 17 3 4" xfId="16914"/>
    <cellStyle name="Note 2 17 3 5" xfId="16917"/>
    <cellStyle name="Note 2 17 3 6" xfId="16919"/>
    <cellStyle name="Note 2 17 3 7" xfId="46"/>
    <cellStyle name="Note 2 17 3 8" xfId="19306"/>
    <cellStyle name="Note 2 17 3 9" xfId="19308"/>
    <cellStyle name="Note 2 17 4" xfId="19311"/>
    <cellStyle name="Note 2 17 4 10" xfId="19314"/>
    <cellStyle name="Note 2 17 4 11" xfId="19315"/>
    <cellStyle name="Note 2 17 4 12" xfId="19316"/>
    <cellStyle name="Note 2 17 4 13" xfId="19317"/>
    <cellStyle name="Note 2 17 4 2" xfId="19318"/>
    <cellStyle name="Note 2 17 4 3" xfId="19320"/>
    <cellStyle name="Note 2 17 4 4" xfId="16924"/>
    <cellStyle name="Note 2 17 4 5" xfId="16927"/>
    <cellStyle name="Note 2 17 4 6" xfId="19037"/>
    <cellStyle name="Note 2 17 4 7" xfId="19038"/>
    <cellStyle name="Note 2 17 4 8" xfId="19321"/>
    <cellStyle name="Note 2 17 4 9" xfId="19323"/>
    <cellStyle name="Note 2 17 5" xfId="19325"/>
    <cellStyle name="Note 2 17 6" xfId="19328"/>
    <cellStyle name="Note 2 17 7" xfId="12299"/>
    <cellStyle name="Note 2 17 8" xfId="12303"/>
    <cellStyle name="Note 2 17 9" xfId="12307"/>
    <cellStyle name="Note 2 18" xfId="4173"/>
    <cellStyle name="Note 2 18 10" xfId="19332"/>
    <cellStyle name="Note 2 18 11" xfId="19335"/>
    <cellStyle name="Note 2 18 12" xfId="19338"/>
    <cellStyle name="Note 2 18 13" xfId="19341"/>
    <cellStyle name="Note 2 18 14" xfId="19344"/>
    <cellStyle name="Note 2 18 15" xfId="19346"/>
    <cellStyle name="Note 2 18 16" xfId="19348"/>
    <cellStyle name="Note 2 18 2" xfId="19350"/>
    <cellStyle name="Note 2 18 2 10" xfId="19352"/>
    <cellStyle name="Note 2 18 2 11" xfId="19353"/>
    <cellStyle name="Note 2 18 2 12" xfId="19354"/>
    <cellStyle name="Note 2 18 2 13" xfId="864"/>
    <cellStyle name="Note 2 18 2 2" xfId="19355"/>
    <cellStyle name="Note 2 18 2 3" xfId="19356"/>
    <cellStyle name="Note 2 18 2 4" xfId="16955"/>
    <cellStyle name="Note 2 18 2 5" xfId="16959"/>
    <cellStyle name="Note 2 18 2 6" xfId="1"/>
    <cellStyle name="Note 2 18 2 7" xfId="19357"/>
    <cellStyle name="Note 2 18 2 8" xfId="19359"/>
    <cellStyle name="Note 2 18 2 9" xfId="19361"/>
    <cellStyle name="Note 2 18 3" xfId="19363"/>
    <cellStyle name="Note 2 18 3 10" xfId="19365"/>
    <cellStyle name="Note 2 18 3 11" xfId="19366"/>
    <cellStyle name="Note 2 18 3 12" xfId="19367"/>
    <cellStyle name="Note 2 18 3 13" xfId="19368"/>
    <cellStyle name="Note 2 18 3 2" xfId="19370"/>
    <cellStyle name="Note 2 18 3 3" xfId="3727"/>
    <cellStyle name="Note 2 18 3 4" xfId="16962"/>
    <cellStyle name="Note 2 18 3 5" xfId="16964"/>
    <cellStyle name="Note 2 18 3 6" xfId="19372"/>
    <cellStyle name="Note 2 18 3 7" xfId="19373"/>
    <cellStyle name="Note 2 18 3 8" xfId="19375"/>
    <cellStyle name="Note 2 18 3 9" xfId="19378"/>
    <cellStyle name="Note 2 18 4" xfId="19381"/>
    <cellStyle name="Note 2 18 4 10" xfId="13612"/>
    <cellStyle name="Note 2 18 4 11" xfId="13615"/>
    <cellStyle name="Note 2 18 4 12" xfId="13617"/>
    <cellStyle name="Note 2 18 4 13" xfId="13619"/>
    <cellStyle name="Note 2 18 4 2" xfId="19383"/>
    <cellStyle name="Note 2 18 4 3" xfId="19384"/>
    <cellStyle name="Note 2 18 4 4" xfId="19386"/>
    <cellStyle name="Note 2 18 4 5" xfId="19388"/>
    <cellStyle name="Note 2 18 4 6" xfId="19390"/>
    <cellStyle name="Note 2 18 4 7" xfId="19392"/>
    <cellStyle name="Note 2 18 4 8" xfId="19394"/>
    <cellStyle name="Note 2 18 4 9" xfId="19396"/>
    <cellStyle name="Note 2 18 5" xfId="19398"/>
    <cellStyle name="Note 2 18 6" xfId="19400"/>
    <cellStyle name="Note 2 18 7" xfId="12323"/>
    <cellStyle name="Note 2 18 8" xfId="12326"/>
    <cellStyle name="Note 2 18 9" xfId="12329"/>
    <cellStyle name="Note 2 19" xfId="19402"/>
    <cellStyle name="Note 2 19 10" xfId="19404"/>
    <cellStyle name="Note 2 19 11" xfId="19405"/>
    <cellStyle name="Note 2 19 12" xfId="110"/>
    <cellStyle name="Note 2 19 13" xfId="36"/>
    <cellStyle name="Note 2 19 14" xfId="116"/>
    <cellStyle name="Note 2 19 15" xfId="118"/>
    <cellStyle name="Note 2 19 16" xfId="19406"/>
    <cellStyle name="Note 2 19 2" xfId="4731"/>
    <cellStyle name="Note 2 19 2 10" xfId="19407"/>
    <cellStyle name="Note 2 19 2 11" xfId="19408"/>
    <cellStyle name="Note 2 19 2 12" xfId="19409"/>
    <cellStyle name="Note 2 19 2 13" xfId="19410"/>
    <cellStyle name="Note 2 19 2 2" xfId="19411"/>
    <cellStyle name="Note 2 19 2 3" xfId="2685"/>
    <cellStyle name="Note 2 19 2 4" xfId="16978"/>
    <cellStyle name="Note 2 19 2 5" xfId="16982"/>
    <cellStyle name="Note 2 19 2 6" xfId="18795"/>
    <cellStyle name="Note 2 19 2 7" xfId="18798"/>
    <cellStyle name="Note 2 19 2 8" xfId="19413"/>
    <cellStyle name="Note 2 19 2 9" xfId="19414"/>
    <cellStyle name="Note 2 19 3" xfId="4736"/>
    <cellStyle name="Note 2 19 3 10" xfId="19416"/>
    <cellStyle name="Note 2 19 3 11" xfId="19417"/>
    <cellStyle name="Note 2 19 3 12" xfId="19418"/>
    <cellStyle name="Note 2 19 3 13" xfId="19420"/>
    <cellStyle name="Note 2 19 3 2" xfId="19422"/>
    <cellStyle name="Note 2 19 3 3" xfId="19423"/>
    <cellStyle name="Note 2 19 3 4" xfId="19424"/>
    <cellStyle name="Note 2 19 3 5" xfId="19425"/>
    <cellStyle name="Note 2 19 3 6" xfId="19426"/>
    <cellStyle name="Note 2 19 3 7" xfId="812"/>
    <cellStyle name="Note 2 19 3 8" xfId="19427"/>
    <cellStyle name="Note 2 19 3 9" xfId="19428"/>
    <cellStyle name="Note 2 19 4" xfId="4742"/>
    <cellStyle name="Note 2 19 4 10" xfId="6480"/>
    <cellStyle name="Note 2 19 4 11" xfId="6491"/>
    <cellStyle name="Note 2 19 4 12" xfId="3311"/>
    <cellStyle name="Note 2 19 4 13" xfId="6498"/>
    <cellStyle name="Note 2 19 4 2" xfId="19429"/>
    <cellStyle name="Note 2 19 4 3" xfId="11212"/>
    <cellStyle name="Note 2 19 4 4" xfId="11220"/>
    <cellStyle name="Note 2 19 4 5" xfId="11224"/>
    <cellStyle name="Note 2 19 4 6" xfId="11228"/>
    <cellStyle name="Note 2 19 4 7" xfId="11232"/>
    <cellStyle name="Note 2 19 4 8" xfId="11237"/>
    <cellStyle name="Note 2 19 4 9" xfId="11242"/>
    <cellStyle name="Note 2 19 5" xfId="19430"/>
    <cellStyle name="Note 2 19 6" xfId="19431"/>
    <cellStyle name="Note 2 19 7" xfId="12352"/>
    <cellStyle name="Note 2 19 8" xfId="12354"/>
    <cellStyle name="Note 2 19 9" xfId="12356"/>
    <cellStyle name="Note 2 2" xfId="19432"/>
    <cellStyle name="Note 2 2 10" xfId="19434"/>
    <cellStyle name="Note 2 2 11" xfId="19437"/>
    <cellStyle name="Note 2 2 12" xfId="19440"/>
    <cellStyle name="Note 2 2 13" xfId="16746"/>
    <cellStyle name="Note 2 2 14" xfId="16747"/>
    <cellStyle name="Note 2 2 15" xfId="19442"/>
    <cellStyle name="Note 2 2 16" xfId="19445"/>
    <cellStyle name="Note 2 2 2" xfId="19236"/>
    <cellStyle name="Note 2 2 2 10" xfId="2395"/>
    <cellStyle name="Note 2 2 2 11" xfId="6486"/>
    <cellStyle name="Note 2 2 2 12" xfId="6488"/>
    <cellStyle name="Note 2 2 2 13" xfId="19448"/>
    <cellStyle name="Note 2 2 2 2" xfId="2348"/>
    <cellStyle name="Note 2 2 2 3" xfId="3493"/>
    <cellStyle name="Note 2 2 2 4" xfId="19449"/>
    <cellStyle name="Note 2 2 2 5" xfId="1075"/>
    <cellStyle name="Note 2 2 2 6" xfId="19450"/>
    <cellStyle name="Note 2 2 2 7" xfId="19451"/>
    <cellStyle name="Note 2 2 2 8" xfId="19452"/>
    <cellStyle name="Note 2 2 2 9" xfId="19453"/>
    <cellStyle name="Note 2 2 3" xfId="19238"/>
    <cellStyle name="Note 2 2 3 10" xfId="7461"/>
    <cellStyle name="Note 2 2 3 11" xfId="7464"/>
    <cellStyle name="Note 2 2 3 12" xfId="7466"/>
    <cellStyle name="Note 2 2 3 13" xfId="7468"/>
    <cellStyle name="Note 2 2 3 2" xfId="19454"/>
    <cellStyle name="Note 2 2 3 3" xfId="19455"/>
    <cellStyle name="Note 2 2 3 4" xfId="19456"/>
    <cellStyle name="Note 2 2 3 5" xfId="19457"/>
    <cellStyle name="Note 2 2 3 6" xfId="19458"/>
    <cellStyle name="Note 2 2 3 7" xfId="17335"/>
    <cellStyle name="Note 2 2 3 8" xfId="17339"/>
    <cellStyle name="Note 2 2 3 9" xfId="17341"/>
    <cellStyle name="Note 2 2 4" xfId="19241"/>
    <cellStyle name="Note 2 2 4 10" xfId="16179"/>
    <cellStyle name="Note 2 2 4 11" xfId="19459"/>
    <cellStyle name="Note 2 2 4 12" xfId="19460"/>
    <cellStyle name="Note 2 2 4 13" xfId="19461"/>
    <cellStyle name="Note 2 2 4 2" xfId="19463"/>
    <cellStyle name="Note 2 2 4 3" xfId="19465"/>
    <cellStyle name="Note 2 2 4 4" xfId="19467"/>
    <cellStyle name="Note 2 2 4 5" xfId="19468"/>
    <cellStyle name="Note 2 2 4 6" xfId="1503"/>
    <cellStyle name="Note 2 2 4 7" xfId="17344"/>
    <cellStyle name="Note 2 2 4 8" xfId="17346"/>
    <cellStyle name="Note 2 2 4 9" xfId="19469"/>
    <cellStyle name="Note 2 2 5" xfId="19471"/>
    <cellStyle name="Note 2 2 6" xfId="19473"/>
    <cellStyle name="Note 2 2 7" xfId="19475"/>
    <cellStyle name="Note 2 2 8" xfId="19477"/>
    <cellStyle name="Note 2 2 9" xfId="19479"/>
    <cellStyle name="Note 2 20" xfId="19112"/>
    <cellStyle name="Note 2 20 10" xfId="19114"/>
    <cellStyle name="Note 2 20 11" xfId="19117"/>
    <cellStyle name="Note 2 20 12" xfId="19120"/>
    <cellStyle name="Note 2 20 13" xfId="19122"/>
    <cellStyle name="Note 2 20 14" xfId="19124"/>
    <cellStyle name="Note 2 20 15" xfId="19126"/>
    <cellStyle name="Note 2 20 16" xfId="19128"/>
    <cellStyle name="Note 2 20 2" xfId="14104"/>
    <cellStyle name="Note 2 20 2 10" xfId="15195"/>
    <cellStyle name="Note 2 20 2 11" xfId="15207"/>
    <cellStyle name="Note 2 20 2 12" xfId="15218"/>
    <cellStyle name="Note 2 20 2 13" xfId="15221"/>
    <cellStyle name="Note 2 20 2 2" xfId="19130"/>
    <cellStyle name="Note 2 20 2 3" xfId="19133"/>
    <cellStyle name="Note 2 20 2 4" xfId="19137"/>
    <cellStyle name="Note 2 20 2 5" xfId="19140"/>
    <cellStyle name="Note 2 20 2 6" xfId="19143"/>
    <cellStyle name="Note 2 20 2 7" xfId="19147"/>
    <cellStyle name="Note 2 20 2 8" xfId="19150"/>
    <cellStyle name="Note 2 20 2 9" xfId="19153"/>
    <cellStyle name="Note 2 20 3" xfId="14107"/>
    <cellStyle name="Note 2 20 3 10" xfId="19157"/>
    <cellStyle name="Note 2 20 3 11" xfId="19159"/>
    <cellStyle name="Note 2 20 3 12" xfId="19161"/>
    <cellStyle name="Note 2 20 3 13" xfId="19163"/>
    <cellStyle name="Note 2 20 3 2" xfId="19165"/>
    <cellStyle name="Note 2 20 3 3" xfId="19167"/>
    <cellStyle name="Note 2 20 3 4" xfId="19169"/>
    <cellStyle name="Note 2 20 3 5" xfId="12863"/>
    <cellStyle name="Note 2 20 3 6" xfId="12866"/>
    <cellStyle name="Note 2 20 3 7" xfId="12869"/>
    <cellStyle name="Note 2 20 3 8" xfId="12872"/>
    <cellStyle name="Note 2 20 3 9" xfId="12875"/>
    <cellStyle name="Note 2 20 4" xfId="14110"/>
    <cellStyle name="Note 2 20 4 10" xfId="19171"/>
    <cellStyle name="Note 2 20 4 11" xfId="19173"/>
    <cellStyle name="Note 2 20 4 12" xfId="19175"/>
    <cellStyle name="Note 2 20 4 13" xfId="19177"/>
    <cellStyle name="Note 2 20 4 2" xfId="19179"/>
    <cellStyle name="Note 2 20 4 3" xfId="19181"/>
    <cellStyle name="Note 2 20 4 4" xfId="19183"/>
    <cellStyle name="Note 2 20 4 5" xfId="12890"/>
    <cellStyle name="Note 2 20 4 6" xfId="12894"/>
    <cellStyle name="Note 2 20 4 7" xfId="12898"/>
    <cellStyle name="Note 2 20 4 8" xfId="12902"/>
    <cellStyle name="Note 2 20 4 9" xfId="12905"/>
    <cellStyle name="Note 2 20 5" xfId="19186"/>
    <cellStyle name="Note 2 20 6" xfId="19188"/>
    <cellStyle name="Note 2 20 7" xfId="19190"/>
    <cellStyle name="Note 2 20 8" xfId="19192"/>
    <cellStyle name="Note 2 20 9" xfId="19194"/>
    <cellStyle name="Note 2 21" xfId="19197"/>
    <cellStyle name="Note 2 21 10" xfId="19199"/>
    <cellStyle name="Note 2 21 11" xfId="19203"/>
    <cellStyle name="Note 2 21 12" xfId="19207"/>
    <cellStyle name="Note 2 21 13" xfId="19211"/>
    <cellStyle name="Note 2 21 2" xfId="19221"/>
    <cellStyle name="Note 2 21 3" xfId="19233"/>
    <cellStyle name="Note 2 21 4" xfId="19247"/>
    <cellStyle name="Note 2 21 5" xfId="19264"/>
    <cellStyle name="Note 2 21 6" xfId="19266"/>
    <cellStyle name="Note 2 21 7" xfId="19268"/>
    <cellStyle name="Note 2 21 8" xfId="19270"/>
    <cellStyle name="Note 2 21 9" xfId="19272"/>
    <cellStyle name="Note 2 22" xfId="19274"/>
    <cellStyle name="Note 2 22 10" xfId="288"/>
    <cellStyle name="Note 2 22 11" xfId="19276"/>
    <cellStyle name="Note 2 22 12" xfId="19278"/>
    <cellStyle name="Note 2 22 13" xfId="19280"/>
    <cellStyle name="Note 2 22 2" xfId="19285"/>
    <cellStyle name="Note 2 22 3" xfId="19298"/>
    <cellStyle name="Note 2 22 4" xfId="19312"/>
    <cellStyle name="Note 2 22 5" xfId="19326"/>
    <cellStyle name="Note 2 22 6" xfId="19329"/>
    <cellStyle name="Note 2 22 7" xfId="12300"/>
    <cellStyle name="Note 2 22 8" xfId="12304"/>
    <cellStyle name="Note 2 22 9" xfId="12308"/>
    <cellStyle name="Note 2 23" xfId="4174"/>
    <cellStyle name="Note 2 23 10" xfId="19333"/>
    <cellStyle name="Note 2 23 11" xfId="19336"/>
    <cellStyle name="Note 2 23 12" xfId="19339"/>
    <cellStyle name="Note 2 23 13" xfId="19342"/>
    <cellStyle name="Note 2 23 2" xfId="19351"/>
    <cellStyle name="Note 2 23 3" xfId="19364"/>
    <cellStyle name="Note 2 23 4" xfId="19382"/>
    <cellStyle name="Note 2 23 5" xfId="19399"/>
    <cellStyle name="Note 2 23 6" xfId="19401"/>
    <cellStyle name="Note 2 23 7" xfId="12324"/>
    <cellStyle name="Note 2 23 8" xfId="12327"/>
    <cellStyle name="Note 2 23 9" xfId="12330"/>
    <cellStyle name="Note 2 24" xfId="19403"/>
    <cellStyle name="Note 2 25" xfId="19481"/>
    <cellStyle name="Note 2 26" xfId="19483"/>
    <cellStyle name="Note 2 27" xfId="19485"/>
    <cellStyle name="Note 2 28" xfId="9926"/>
    <cellStyle name="Note 2 29" xfId="9954"/>
    <cellStyle name="Note 2 3" xfId="19487"/>
    <cellStyle name="Note 2 3 10" xfId="19488"/>
    <cellStyle name="Note 2 3 11" xfId="19489"/>
    <cellStyle name="Note 2 3 12" xfId="19490"/>
    <cellStyle name="Note 2 3 13" xfId="798"/>
    <cellStyle name="Note 2 3 14" xfId="19491"/>
    <cellStyle name="Note 2 3 15" xfId="19492"/>
    <cellStyle name="Note 2 3 16" xfId="19493"/>
    <cellStyle name="Note 2 3 2" xfId="19494"/>
    <cellStyle name="Note 2 3 2 10" xfId="19495"/>
    <cellStyle name="Note 2 3 2 11" xfId="19496"/>
    <cellStyle name="Note 2 3 2 12" xfId="19497"/>
    <cellStyle name="Note 2 3 2 13" xfId="19498"/>
    <cellStyle name="Note 2 3 2 2" xfId="19499"/>
    <cellStyle name="Note 2 3 2 3" xfId="19501"/>
    <cellStyle name="Note 2 3 2 4" xfId="19503"/>
    <cellStyle name="Note 2 3 2 5" xfId="19504"/>
    <cellStyle name="Note 2 3 2 6" xfId="19505"/>
    <cellStyle name="Note 2 3 2 7" xfId="19508"/>
    <cellStyle name="Note 2 3 2 8" xfId="19509"/>
    <cellStyle name="Note 2 3 2 9" xfId="19511"/>
    <cellStyle name="Note 2 3 3" xfId="19512"/>
    <cellStyle name="Note 2 3 3 10" xfId="7967"/>
    <cellStyle name="Note 2 3 3 11" xfId="7970"/>
    <cellStyle name="Note 2 3 3 12" xfId="7973"/>
    <cellStyle name="Note 2 3 3 13" xfId="7977"/>
    <cellStyle name="Note 2 3 3 2" xfId="19513"/>
    <cellStyle name="Note 2 3 3 3" xfId="19514"/>
    <cellStyle name="Note 2 3 3 4" xfId="19515"/>
    <cellStyle name="Note 2 3 3 5" xfId="3899"/>
    <cellStyle name="Note 2 3 3 6" xfId="19516"/>
    <cellStyle name="Note 2 3 3 7" xfId="17352"/>
    <cellStyle name="Note 2 3 3 8" xfId="17354"/>
    <cellStyle name="Note 2 3 3 9" xfId="19518"/>
    <cellStyle name="Note 2 3 4" xfId="19519"/>
    <cellStyle name="Note 2 3 4 10" xfId="19520"/>
    <cellStyle name="Note 2 3 4 11" xfId="19521"/>
    <cellStyle name="Note 2 3 4 12" xfId="19522"/>
    <cellStyle name="Note 2 3 4 13" xfId="19524"/>
    <cellStyle name="Note 2 3 4 2" xfId="19526"/>
    <cellStyle name="Note 2 3 4 3" xfId="1406"/>
    <cellStyle name="Note 2 3 4 4" xfId="19527"/>
    <cellStyle name="Note 2 3 4 5" xfId="19529"/>
    <cellStyle name="Note 2 3 4 6" xfId="19530"/>
    <cellStyle name="Note 2 3 4 7" xfId="19533"/>
    <cellStyle name="Note 2 3 4 8" xfId="19534"/>
    <cellStyle name="Note 2 3 4 9" xfId="19535"/>
    <cellStyle name="Note 2 3 5" xfId="19537"/>
    <cellStyle name="Note 2 3 6" xfId="650"/>
    <cellStyle name="Note 2 3 7" xfId="2856"/>
    <cellStyle name="Note 2 3 8" xfId="2860"/>
    <cellStyle name="Note 2 3 9" xfId="19538"/>
    <cellStyle name="Note 2 30" xfId="19482"/>
    <cellStyle name="Note 2 31" xfId="19484"/>
    <cellStyle name="Note 2 32" xfId="19486"/>
    <cellStyle name="Note 2 33" xfId="9927"/>
    <cellStyle name="Note 2 34" xfId="9955"/>
    <cellStyle name="Note 2 35" xfId="9978"/>
    <cellStyle name="Note 2 4" xfId="19539"/>
    <cellStyle name="Note 2 4 10" xfId="553"/>
    <cellStyle name="Note 2 4 11" xfId="19540"/>
    <cellStyle name="Note 2 4 12" xfId="19542"/>
    <cellStyle name="Note 2 4 13" xfId="19544"/>
    <cellStyle name="Note 2 4 14" xfId="19546"/>
    <cellStyle name="Note 2 4 15" xfId="19548"/>
    <cellStyle name="Note 2 4 16" xfId="19549"/>
    <cellStyle name="Note 2 4 2" xfId="19550"/>
    <cellStyle name="Note 2 4 2 10" xfId="19552"/>
    <cellStyle name="Note 2 4 2 11" xfId="19553"/>
    <cellStyle name="Note 2 4 2 12" xfId="19554"/>
    <cellStyle name="Note 2 4 2 13" xfId="19555"/>
    <cellStyle name="Note 2 4 2 2" xfId="19556"/>
    <cellStyle name="Note 2 4 2 3" xfId="19557"/>
    <cellStyle name="Note 2 4 2 4" xfId="19558"/>
    <cellStyle name="Note 2 4 2 5" xfId="19559"/>
    <cellStyle name="Note 2 4 2 6" xfId="19560"/>
    <cellStyle name="Note 2 4 2 7" xfId="19561"/>
    <cellStyle name="Note 2 4 2 8" xfId="19562"/>
    <cellStyle name="Note 2 4 2 9" xfId="19563"/>
    <cellStyle name="Note 2 4 3" xfId="19564"/>
    <cellStyle name="Note 2 4 3 10" xfId="8670"/>
    <cellStyle name="Note 2 4 3 11" xfId="8673"/>
    <cellStyle name="Note 2 4 3 12" xfId="8677"/>
    <cellStyle name="Note 2 4 3 13" xfId="8681"/>
    <cellStyle name="Note 2 4 3 2" xfId="19566"/>
    <cellStyle name="Note 2 4 3 3" xfId="19567"/>
    <cellStyle name="Note 2 4 3 4" xfId="7211"/>
    <cellStyle name="Note 2 4 3 5" xfId="7213"/>
    <cellStyle name="Note 2 4 3 6" xfId="1680"/>
    <cellStyle name="Note 2 4 3 7" xfId="7215"/>
    <cellStyle name="Note 2 4 3 8" xfId="7217"/>
    <cellStyle name="Note 2 4 3 9" xfId="7219"/>
    <cellStyle name="Note 2 4 4" xfId="11315"/>
    <cellStyle name="Note 2 4 4 10" xfId="19568"/>
    <cellStyle name="Note 2 4 4 11" xfId="1912"/>
    <cellStyle name="Note 2 4 4 12" xfId="19571"/>
    <cellStyle name="Note 2 4 4 13" xfId="19574"/>
    <cellStyle name="Note 2 4 4 2" xfId="19576"/>
    <cellStyle name="Note 2 4 4 3" xfId="19577"/>
    <cellStyle name="Note 2 4 4 4" xfId="850"/>
    <cellStyle name="Note 2 4 4 5" xfId="19578"/>
    <cellStyle name="Note 2 4 4 6" xfId="19579"/>
    <cellStyle name="Note 2 4 4 7" xfId="19580"/>
    <cellStyle name="Note 2 4 4 8" xfId="19581"/>
    <cellStyle name="Note 2 4 4 9" xfId="19582"/>
    <cellStyle name="Note 2 4 5" xfId="19583"/>
    <cellStyle name="Note 2 4 6" xfId="19586"/>
    <cellStyle name="Note 2 4 7" xfId="19588"/>
    <cellStyle name="Note 2 4 8" xfId="19590"/>
    <cellStyle name="Note 2 4 9" xfId="19591"/>
    <cellStyle name="Note 2 5" xfId="19592"/>
    <cellStyle name="Note 2 5 10" xfId="12310"/>
    <cellStyle name="Note 2 5 11" xfId="7170"/>
    <cellStyle name="Note 2 5 12" xfId="12312"/>
    <cellStyle name="Note 2 5 13" xfId="12314"/>
    <cellStyle name="Note 2 5 14" xfId="12316"/>
    <cellStyle name="Note 2 5 15" xfId="19593"/>
    <cellStyle name="Note 2 5 16" xfId="19594"/>
    <cellStyle name="Note 2 5 2" xfId="19595"/>
    <cellStyle name="Note 2 5 2 10" xfId="19597"/>
    <cellStyle name="Note 2 5 2 11" xfId="19598"/>
    <cellStyle name="Note 2 5 2 12" xfId="19599"/>
    <cellStyle name="Note 2 5 2 13" xfId="19600"/>
    <cellStyle name="Note 2 5 2 2" xfId="19601"/>
    <cellStyle name="Note 2 5 2 3" xfId="19603"/>
    <cellStyle name="Note 2 5 2 4" xfId="19604"/>
    <cellStyle name="Note 2 5 2 5" xfId="19605"/>
    <cellStyle name="Note 2 5 2 6" xfId="19607"/>
    <cellStyle name="Note 2 5 2 7" xfId="19609"/>
    <cellStyle name="Note 2 5 2 8" xfId="19611"/>
    <cellStyle name="Note 2 5 2 9" xfId="19613"/>
    <cellStyle name="Note 2 5 3" xfId="19614"/>
    <cellStyle name="Note 2 5 3 10" xfId="19616"/>
    <cellStyle name="Note 2 5 3 11" xfId="14554"/>
    <cellStyle name="Note 2 5 3 12" xfId="3109"/>
    <cellStyle name="Note 2 5 3 13" xfId="14556"/>
    <cellStyle name="Note 2 5 3 2" xfId="19617"/>
    <cellStyle name="Note 2 5 3 3" xfId="19618"/>
    <cellStyle name="Note 2 5 3 4" xfId="19619"/>
    <cellStyle name="Note 2 5 3 5" xfId="7276"/>
    <cellStyle name="Note 2 5 3 6" xfId="4979"/>
    <cellStyle name="Note 2 5 3 7" xfId="4983"/>
    <cellStyle name="Note 2 5 3 8" xfId="4987"/>
    <cellStyle name="Note 2 5 3 9" xfId="4994"/>
    <cellStyle name="Note 2 5 4" xfId="19621"/>
    <cellStyle name="Note 2 5 4 10" xfId="19623"/>
    <cellStyle name="Note 2 5 4 11" xfId="19625"/>
    <cellStyle name="Note 2 5 4 12" xfId="19627"/>
    <cellStyle name="Note 2 5 4 13" xfId="19629"/>
    <cellStyle name="Note 2 5 4 2" xfId="19631"/>
    <cellStyle name="Note 2 5 4 3" xfId="19632"/>
    <cellStyle name="Note 2 5 4 4" xfId="19633"/>
    <cellStyle name="Note 2 5 4 5" xfId="6004"/>
    <cellStyle name="Note 2 5 4 6" xfId="6007"/>
    <cellStyle name="Note 2 5 4 7" xfId="2009"/>
    <cellStyle name="Note 2 5 4 8" xfId="7288"/>
    <cellStyle name="Note 2 5 4 9" xfId="1731"/>
    <cellStyle name="Note 2 5 5" xfId="19634"/>
    <cellStyle name="Note 2 5 6" xfId="19635"/>
    <cellStyle name="Note 2 5 7" xfId="19636"/>
    <cellStyle name="Note 2 5 8" xfId="19638"/>
    <cellStyle name="Note 2 5 9" xfId="19640"/>
    <cellStyle name="Note 2 6" xfId="19642"/>
    <cellStyle name="Note 2 6 10" xfId="8141"/>
    <cellStyle name="Note 2 6 11" xfId="8144"/>
    <cellStyle name="Note 2 6 12" xfId="1551"/>
    <cellStyle name="Note 2 6 13" xfId="8147"/>
    <cellStyle name="Note 2 6 14" xfId="8150"/>
    <cellStyle name="Note 2 6 15" xfId="8153"/>
    <cellStyle name="Note 2 6 16" xfId="8156"/>
    <cellStyle name="Note 2 6 2" xfId="19643"/>
    <cellStyle name="Note 2 6 2 10" xfId="19644"/>
    <cellStyle name="Note 2 6 2 11" xfId="19646"/>
    <cellStyle name="Note 2 6 2 12" xfId="19648"/>
    <cellStyle name="Note 2 6 2 13" xfId="19650"/>
    <cellStyle name="Note 2 6 2 2" xfId="19652"/>
    <cellStyle name="Note 2 6 2 3" xfId="19654"/>
    <cellStyle name="Note 2 6 2 4" xfId="19656"/>
    <cellStyle name="Note 2 6 2 5" xfId="19657"/>
    <cellStyle name="Note 2 6 2 6" xfId="19658"/>
    <cellStyle name="Note 2 6 2 7" xfId="19659"/>
    <cellStyle name="Note 2 6 2 8" xfId="19660"/>
    <cellStyle name="Note 2 6 2 9" xfId="19661"/>
    <cellStyle name="Note 2 6 3" xfId="19662"/>
    <cellStyle name="Note 2 6 3 10" xfId="19663"/>
    <cellStyle name="Note 2 6 3 11" xfId="19665"/>
    <cellStyle name="Note 2 6 3 12" xfId="19667"/>
    <cellStyle name="Note 2 6 3 13" xfId="1164"/>
    <cellStyle name="Note 2 6 3 2" xfId="19669"/>
    <cellStyle name="Note 2 6 3 3" xfId="19671"/>
    <cellStyle name="Note 2 6 3 4" xfId="19672"/>
    <cellStyle name="Note 2 6 3 5" xfId="19674"/>
    <cellStyle name="Note 2 6 3 6" xfId="19676"/>
    <cellStyle name="Note 2 6 3 7" xfId="19678"/>
    <cellStyle name="Note 2 6 3 8" xfId="18577"/>
    <cellStyle name="Note 2 6 3 9" xfId="18599"/>
    <cellStyle name="Note 2 6 4" xfId="19680"/>
    <cellStyle name="Note 2 6 4 10" xfId="19681"/>
    <cellStyle name="Note 2 6 4 11" xfId="19682"/>
    <cellStyle name="Note 2 6 4 12" xfId="19683"/>
    <cellStyle name="Note 2 6 4 13" xfId="19684"/>
    <cellStyle name="Note 2 6 4 2" xfId="8135"/>
    <cellStyle name="Note 2 6 4 3" xfId="8138"/>
    <cellStyle name="Note 2 6 4 4" xfId="19685"/>
    <cellStyle name="Note 2 6 4 5" xfId="19686"/>
    <cellStyle name="Note 2 6 4 6" xfId="19687"/>
    <cellStyle name="Note 2 6 4 7" xfId="19688"/>
    <cellStyle name="Note 2 6 4 8" xfId="18624"/>
    <cellStyle name="Note 2 6 4 9" xfId="18638"/>
    <cellStyle name="Note 2 6 5" xfId="19689"/>
    <cellStyle name="Note 2 6 6" xfId="19690"/>
    <cellStyle name="Note 2 6 7" xfId="19691"/>
    <cellStyle name="Note 2 6 8" xfId="19693"/>
    <cellStyle name="Note 2 6 9" xfId="19695"/>
    <cellStyle name="Note 2 7" xfId="19699"/>
    <cellStyle name="Note 2 7 10" xfId="19700"/>
    <cellStyle name="Note 2 7 11" xfId="19701"/>
    <cellStyle name="Note 2 7 12" xfId="19702"/>
    <cellStyle name="Note 2 7 13" xfId="19703"/>
    <cellStyle name="Note 2 7 14" xfId="19704"/>
    <cellStyle name="Note 2 7 15" xfId="19705"/>
    <cellStyle name="Note 2 7 16" xfId="19706"/>
    <cellStyle name="Note 2 7 2" xfId="19250"/>
    <cellStyle name="Note 2 7 2 10" xfId="6532"/>
    <cellStyle name="Note 2 7 2 11" xfId="6537"/>
    <cellStyle name="Note 2 7 2 12" xfId="19707"/>
    <cellStyle name="Note 2 7 2 13" xfId="19708"/>
    <cellStyle name="Note 2 7 2 2" xfId="19709"/>
    <cellStyle name="Note 2 7 2 3" xfId="6205"/>
    <cellStyle name="Note 2 7 2 4" xfId="6209"/>
    <cellStyle name="Note 2 7 2 5" xfId="19712"/>
    <cellStyle name="Note 2 7 2 6" xfId="19715"/>
    <cellStyle name="Note 2 7 2 7" xfId="19717"/>
    <cellStyle name="Note 2 7 2 8" xfId="19719"/>
    <cellStyle name="Note 2 7 2 9" xfId="15754"/>
    <cellStyle name="Note 2 7 3" xfId="19252"/>
    <cellStyle name="Note 2 7 3 10" xfId="8375"/>
    <cellStyle name="Note 2 7 3 11" xfId="8503"/>
    <cellStyle name="Note 2 7 3 12" xfId="8618"/>
    <cellStyle name="Note 2 7 3 13" xfId="8716"/>
    <cellStyle name="Note 2 7 3 2" xfId="8990"/>
    <cellStyle name="Note 2 7 3 3" xfId="9080"/>
    <cellStyle name="Note 2 7 3 4" xfId="9184"/>
    <cellStyle name="Note 2 7 3 5" xfId="9274"/>
    <cellStyle name="Note 2 7 3 6" xfId="9354"/>
    <cellStyle name="Note 2 7 3 7" xfId="9396"/>
    <cellStyle name="Note 2 7 3 8" xfId="19720"/>
    <cellStyle name="Note 2 7 3 9" xfId="15768"/>
    <cellStyle name="Note 2 7 4" xfId="19255"/>
    <cellStyle name="Note 2 7 4 10" xfId="19722"/>
    <cellStyle name="Note 2 7 4 11" xfId="19723"/>
    <cellStyle name="Note 2 7 4 12" xfId="19725"/>
    <cellStyle name="Note 2 7 4 13" xfId="19726"/>
    <cellStyle name="Note 2 7 4 2" xfId="19727"/>
    <cellStyle name="Note 2 7 4 3" xfId="19728"/>
    <cellStyle name="Note 2 7 4 4" xfId="19729"/>
    <cellStyle name="Note 2 7 4 5" xfId="19730"/>
    <cellStyle name="Note 2 7 4 6" xfId="19731"/>
    <cellStyle name="Note 2 7 4 7" xfId="19732"/>
    <cellStyle name="Note 2 7 4 8" xfId="19733"/>
    <cellStyle name="Note 2 7 4 9" xfId="19734"/>
    <cellStyle name="Note 2 7 5" xfId="19735"/>
    <cellStyle name="Note 2 7 6" xfId="19737"/>
    <cellStyle name="Note 2 7 7" xfId="19739"/>
    <cellStyle name="Note 2 7 8" xfId="19742"/>
    <cellStyle name="Note 2 7 9" xfId="19745"/>
    <cellStyle name="Note 2 8" xfId="19748"/>
    <cellStyle name="Note 2 8 10" xfId="19749"/>
    <cellStyle name="Note 2 8 11" xfId="19750"/>
    <cellStyle name="Note 2 8 12" xfId="16513"/>
    <cellStyle name="Note 2 8 13" xfId="16520"/>
    <cellStyle name="Note 2 8 14" xfId="16523"/>
    <cellStyle name="Note 2 8 15" xfId="16086"/>
    <cellStyle name="Note 2 8 16" xfId="16092"/>
    <cellStyle name="Note 2 8 2" xfId="19751"/>
    <cellStyle name="Note 2 8 2 10" xfId="19753"/>
    <cellStyle name="Note 2 8 2 11" xfId="19755"/>
    <cellStyle name="Note 2 8 2 12" xfId="1206"/>
    <cellStyle name="Note 2 8 2 13" xfId="19757"/>
    <cellStyle name="Note 2 8 2 2" xfId="19760"/>
    <cellStyle name="Note 2 8 2 3" xfId="19761"/>
    <cellStyle name="Note 2 8 2 4" xfId="19762"/>
    <cellStyle name="Note 2 8 2 5" xfId="19764"/>
    <cellStyle name="Note 2 8 2 6" xfId="19765"/>
    <cellStyle name="Note 2 8 2 7" xfId="19766"/>
    <cellStyle name="Note 2 8 2 8" xfId="19769"/>
    <cellStyle name="Note 2 8 2 9" xfId="19772"/>
    <cellStyle name="Note 2 8 3" xfId="19775"/>
    <cellStyle name="Note 2 8 3 10" xfId="19637"/>
    <cellStyle name="Note 2 8 3 11" xfId="19639"/>
    <cellStyle name="Note 2 8 3 12" xfId="19641"/>
    <cellStyle name="Note 2 8 3 13" xfId="19778"/>
    <cellStyle name="Note 2 8 3 2" xfId="19780"/>
    <cellStyle name="Note 2 8 3 3" xfId="19782"/>
    <cellStyle name="Note 2 8 3 4" xfId="19784"/>
    <cellStyle name="Note 2 8 3 5" xfId="19786"/>
    <cellStyle name="Note 2 8 3 6" xfId="19787"/>
    <cellStyle name="Note 2 8 3 7" xfId="19788"/>
    <cellStyle name="Note 2 8 3 8" xfId="19789"/>
    <cellStyle name="Note 2 8 3 9" xfId="19790"/>
    <cellStyle name="Note 2 8 4" xfId="19791"/>
    <cellStyle name="Note 2 8 4 10" xfId="19794"/>
    <cellStyle name="Note 2 8 4 11" xfId="19795"/>
    <cellStyle name="Note 2 8 4 12" xfId="19796"/>
    <cellStyle name="Note 2 8 4 13" xfId="19797"/>
    <cellStyle name="Note 2 8 4 2" xfId="18179"/>
    <cellStyle name="Note 2 8 4 3" xfId="18182"/>
    <cellStyle name="Note 2 8 4 4" xfId="18185"/>
    <cellStyle name="Note 2 8 4 5" xfId="1417"/>
    <cellStyle name="Note 2 8 4 6" xfId="18187"/>
    <cellStyle name="Note 2 8 4 7" xfId="18195"/>
    <cellStyle name="Note 2 8 4 8" xfId="19798"/>
    <cellStyle name="Note 2 8 4 9" xfId="19799"/>
    <cellStyle name="Note 2 8 5" xfId="19800"/>
    <cellStyle name="Note 2 8 6" xfId="19803"/>
    <cellStyle name="Note 2 8 7" xfId="19806"/>
    <cellStyle name="Note 2 8 8" xfId="19809"/>
    <cellStyle name="Note 2 8 9" xfId="19811"/>
    <cellStyle name="Note 2 9" xfId="19304"/>
    <cellStyle name="Note 2 9 10" xfId="1361"/>
    <cellStyle name="Note 2 9 11" xfId="19813"/>
    <cellStyle name="Note 2 9 12" xfId="19815"/>
    <cellStyle name="Note 2 9 13" xfId="19817"/>
    <cellStyle name="Note 2 9 14" xfId="3271"/>
    <cellStyle name="Note 2 9 15" xfId="19819"/>
    <cellStyle name="Note 2 9 16" xfId="2705"/>
    <cellStyle name="Note 2 9 2" xfId="19820"/>
    <cellStyle name="Note 2 9 2 10" xfId="9887"/>
    <cellStyle name="Note 2 9 2 11" xfId="9890"/>
    <cellStyle name="Note 2 9 2 12" xfId="9893"/>
    <cellStyle name="Note 2 9 2 13" xfId="9896"/>
    <cellStyle name="Note 2 9 2 2" xfId="19822"/>
    <cellStyle name="Note 2 9 2 3" xfId="19825"/>
    <cellStyle name="Note 2 9 2 4" xfId="19828"/>
    <cellStyle name="Note 2 9 2 5" xfId="19829"/>
    <cellStyle name="Note 2 9 2 6" xfId="19830"/>
    <cellStyle name="Note 2 9 2 7" xfId="19831"/>
    <cellStyle name="Note 2 9 2 8" xfId="19832"/>
    <cellStyle name="Note 2 9 2 9" xfId="19834"/>
    <cellStyle name="Note 2 9 3" xfId="19836"/>
    <cellStyle name="Note 2 9 3 10" xfId="10382"/>
    <cellStyle name="Note 2 9 3 11" xfId="6828"/>
    <cellStyle name="Note 2 9 3 12" xfId="6832"/>
    <cellStyle name="Note 2 9 3 13" xfId="10385"/>
    <cellStyle name="Note 2 9 3 2" xfId="13290"/>
    <cellStyle name="Note 2 9 3 3" xfId="13293"/>
    <cellStyle name="Note 2 9 3 4" xfId="19838"/>
    <cellStyle name="Note 2 9 3 5" xfId="1224"/>
    <cellStyle name="Note 2 9 3 6" xfId="19841"/>
    <cellStyle name="Note 2 9 3 7" xfId="19843"/>
    <cellStyle name="Note 2 9 3 8" xfId="19845"/>
    <cellStyle name="Note 2 9 3 9" xfId="19847"/>
    <cellStyle name="Note 2 9 4" xfId="19848"/>
    <cellStyle name="Note 2 9 4 10" xfId="19850"/>
    <cellStyle name="Note 2 9 4 11" xfId="19852"/>
    <cellStyle name="Note 2 9 4 12" xfId="19853"/>
    <cellStyle name="Note 2 9 4 13" xfId="19854"/>
    <cellStyle name="Note 2 9 4 2" xfId="19855"/>
    <cellStyle name="Note 2 9 4 3" xfId="19856"/>
    <cellStyle name="Note 2 9 4 4" xfId="18742"/>
    <cellStyle name="Note 2 9 4 5" xfId="18733"/>
    <cellStyle name="Note 2 9 4 6" xfId="18755"/>
    <cellStyle name="Note 2 9 4 7" xfId="19857"/>
    <cellStyle name="Note 2 9 4 8" xfId="19858"/>
    <cellStyle name="Note 2 9 4 9" xfId="19860"/>
    <cellStyle name="Note 2 9 5" xfId="19862"/>
    <cellStyle name="Note 2 9 6" xfId="19864"/>
    <cellStyle name="Note 2 9 7" xfId="19866"/>
    <cellStyle name="Note 2 9 8" xfId="19868"/>
    <cellStyle name="Note 2 9 9" xfId="19869"/>
    <cellStyle name="Note 3" xfId="19870"/>
    <cellStyle name="Note 3 10" xfId="19871"/>
    <cellStyle name="Note 3 11" xfId="19872"/>
    <cellStyle name="Note 3 12" xfId="19873"/>
    <cellStyle name="Note 3 13" xfId="19874"/>
    <cellStyle name="Note 3 14" xfId="19875"/>
    <cellStyle name="Note 3 15" xfId="19877"/>
    <cellStyle name="Note 3 16" xfId="19879"/>
    <cellStyle name="Note 3 17" xfId="19881"/>
    <cellStyle name="Note 3 2" xfId="19883"/>
    <cellStyle name="Note 3 2 10" xfId="19885"/>
    <cellStyle name="Note 3 2 11" xfId="19886"/>
    <cellStyle name="Note 3 2 12" xfId="19887"/>
    <cellStyle name="Note 3 2 13" xfId="19888"/>
    <cellStyle name="Note 3 2 14" xfId="19889"/>
    <cellStyle name="Note 3 2 15" xfId="19890"/>
    <cellStyle name="Note 3 2 16" xfId="19892"/>
    <cellStyle name="Note 3 2 2" xfId="19894"/>
    <cellStyle name="Note 3 2 2 10" xfId="19896"/>
    <cellStyle name="Note 3 2 2 11" xfId="19897"/>
    <cellStyle name="Note 3 2 2 12" xfId="8381"/>
    <cellStyle name="Note 3 2 2 13" xfId="8384"/>
    <cellStyle name="Note 3 2 2 2" xfId="12792"/>
    <cellStyle name="Note 3 2 2 3" xfId="2796"/>
    <cellStyle name="Note 3 2 2 4" xfId="19898"/>
    <cellStyle name="Note 3 2 2 5" xfId="19900"/>
    <cellStyle name="Note 3 2 2 6" xfId="19902"/>
    <cellStyle name="Note 3 2 2 7" xfId="19904"/>
    <cellStyle name="Note 3 2 2 8" xfId="1544"/>
    <cellStyle name="Note 3 2 2 9" xfId="19906"/>
    <cellStyle name="Note 3 2 3" xfId="19908"/>
    <cellStyle name="Note 3 2 3 10" xfId="19910"/>
    <cellStyle name="Note 3 2 3 11" xfId="19913"/>
    <cellStyle name="Note 3 2 3 12" xfId="8509"/>
    <cellStyle name="Note 3 2 3 13" xfId="8514"/>
    <cellStyle name="Note 3 2 3 2" xfId="12813"/>
    <cellStyle name="Note 3 2 3 3" xfId="12815"/>
    <cellStyle name="Note 3 2 3 4" xfId="19916"/>
    <cellStyle name="Note 3 2 3 5" xfId="19917"/>
    <cellStyle name="Note 3 2 3 6" xfId="19918"/>
    <cellStyle name="Note 3 2 3 7" xfId="19919"/>
    <cellStyle name="Note 3 2 3 8" xfId="7249"/>
    <cellStyle name="Note 3 2 3 9" xfId="7251"/>
    <cellStyle name="Note 3 2 4" xfId="19920"/>
    <cellStyle name="Note 3 2 4 10" xfId="9220"/>
    <cellStyle name="Note 3 2 4 11" xfId="1340"/>
    <cellStyle name="Note 3 2 4 12" xfId="8624"/>
    <cellStyle name="Note 3 2 4 13" xfId="8628"/>
    <cellStyle name="Note 3 2 4 2" xfId="12835"/>
    <cellStyle name="Note 3 2 4 3" xfId="12838"/>
    <cellStyle name="Note 3 2 4 4" xfId="19922"/>
    <cellStyle name="Note 3 2 4 5" xfId="19924"/>
    <cellStyle name="Note 3 2 4 6" xfId="19925"/>
    <cellStyle name="Note 3 2 4 7" xfId="19926"/>
    <cellStyle name="Note 3 2 4 8" xfId="19927"/>
    <cellStyle name="Note 3 2 4 9" xfId="19928"/>
    <cellStyle name="Note 3 2 5" xfId="14256"/>
    <cellStyle name="Note 3 2 6" xfId="14268"/>
    <cellStyle name="Note 3 2 7" xfId="14283"/>
    <cellStyle name="Note 3 2 8" xfId="14295"/>
    <cellStyle name="Note 3 2 9" xfId="14298"/>
    <cellStyle name="Note 3 3" xfId="19929"/>
    <cellStyle name="Note 3 3 10" xfId="19930"/>
    <cellStyle name="Note 3 3 11" xfId="19932"/>
    <cellStyle name="Note 3 3 12" xfId="16733"/>
    <cellStyle name="Note 3 3 13" xfId="16755"/>
    <cellStyle name="Note 3 3 2" xfId="19934"/>
    <cellStyle name="Note 3 3 3" xfId="19935"/>
    <cellStyle name="Note 3 3 4" xfId="19936"/>
    <cellStyle name="Note 3 3 5" xfId="14318"/>
    <cellStyle name="Note 3 3 6" xfId="14339"/>
    <cellStyle name="Note 3 3 7" xfId="14368"/>
    <cellStyle name="Note 3 3 8" xfId="14385"/>
    <cellStyle name="Note 3 3 9" xfId="13160"/>
    <cellStyle name="Note 3 4" xfId="19937"/>
    <cellStyle name="Note 3 4 10" xfId="19938"/>
    <cellStyle name="Note 3 4 11" xfId="19939"/>
    <cellStyle name="Note 3 4 12" xfId="19941"/>
    <cellStyle name="Note 3 4 13" xfId="19943"/>
    <cellStyle name="Note 3 4 2" xfId="19945"/>
    <cellStyle name="Note 3 4 3" xfId="19946"/>
    <cellStyle name="Note 3 4 4" xfId="19948"/>
    <cellStyle name="Note 3 4 5" xfId="14391"/>
    <cellStyle name="Note 3 4 6" xfId="14426"/>
    <cellStyle name="Note 3 4 7" xfId="14475"/>
    <cellStyle name="Note 3 4 8" xfId="14498"/>
    <cellStyle name="Note 3 4 9" xfId="14502"/>
    <cellStyle name="Note 3 5" xfId="19950"/>
    <cellStyle name="Note 3 5 10" xfId="12695"/>
    <cellStyle name="Note 3 5 11" xfId="12698"/>
    <cellStyle name="Note 3 5 12" xfId="12700"/>
    <cellStyle name="Note 3 5 13" xfId="12702"/>
    <cellStyle name="Note 3 5 2" xfId="19951"/>
    <cellStyle name="Note 3 5 3" xfId="19952"/>
    <cellStyle name="Note 3 5 4" xfId="19953"/>
    <cellStyle name="Note 3 5 5" xfId="14533"/>
    <cellStyle name="Note 3 5 6" xfId="14546"/>
    <cellStyle name="Note 3 5 7" xfId="14574"/>
    <cellStyle name="Note 3 5 8" xfId="11393"/>
    <cellStyle name="Note 3 5 9" xfId="14599"/>
    <cellStyle name="Note 3 6" xfId="19954"/>
    <cellStyle name="Note 3 7" xfId="19955"/>
    <cellStyle name="Note 3 8" xfId="19957"/>
    <cellStyle name="Note 3 9" xfId="19319"/>
    <cellStyle name="Note 4" xfId="19958"/>
    <cellStyle name="Note 4 10" xfId="19959"/>
    <cellStyle name="Note 4 11" xfId="19960"/>
    <cellStyle name="Note 4 12" xfId="19961"/>
    <cellStyle name="Note 4 13" xfId="19962"/>
    <cellStyle name="Note 4 14" xfId="19963"/>
    <cellStyle name="Note 4 15" xfId="19964"/>
    <cellStyle name="Note 4 16" xfId="19965"/>
    <cellStyle name="Note 4 17" xfId="18037"/>
    <cellStyle name="Note 4 2" xfId="12678"/>
    <cellStyle name="Note 4 2 10" xfId="19966"/>
    <cellStyle name="Note 4 2 11" xfId="19967"/>
    <cellStyle name="Note 4 2 12" xfId="19969"/>
    <cellStyle name="Note 4 2 13" xfId="19971"/>
    <cellStyle name="Note 4 2 14" xfId="19973"/>
    <cellStyle name="Note 4 2 15" xfId="19975"/>
    <cellStyle name="Note 4 2 16" xfId="19977"/>
    <cellStyle name="Note 4 2 2" xfId="19979"/>
    <cellStyle name="Note 4 2 2 10" xfId="19980"/>
    <cellStyle name="Note 4 2 2 11" xfId="3189"/>
    <cellStyle name="Note 4 2 2 12" xfId="1627"/>
    <cellStyle name="Note 4 2 2 13" xfId="19982"/>
    <cellStyle name="Note 4 2 2 2" xfId="19984"/>
    <cellStyle name="Note 4 2 2 3" xfId="19985"/>
    <cellStyle name="Note 4 2 2 4" xfId="19986"/>
    <cellStyle name="Note 4 2 2 5" xfId="19987"/>
    <cellStyle name="Note 4 2 2 6" xfId="13994"/>
    <cellStyle name="Note 4 2 2 7" xfId="13996"/>
    <cellStyle name="Note 4 2 2 8" xfId="13998"/>
    <cellStyle name="Note 4 2 2 9" xfId="13601"/>
    <cellStyle name="Note 4 2 3" xfId="19988"/>
    <cellStyle name="Note 4 2 3 10" xfId="19989"/>
    <cellStyle name="Note 4 2 3 11" xfId="19990"/>
    <cellStyle name="Note 4 2 3 12" xfId="19991"/>
    <cellStyle name="Note 4 2 3 13" xfId="19992"/>
    <cellStyle name="Note 4 2 3 2" xfId="19993"/>
    <cellStyle name="Note 4 2 3 3" xfId="19994"/>
    <cellStyle name="Note 4 2 3 4" xfId="18460"/>
    <cellStyle name="Note 4 2 3 5" xfId="18462"/>
    <cellStyle name="Note 4 2 3 6" xfId="19995"/>
    <cellStyle name="Note 4 2 3 7" xfId="19996"/>
    <cellStyle name="Note 4 2 3 8" xfId="19997"/>
    <cellStyle name="Note 4 2 3 9" xfId="19999"/>
    <cellStyle name="Note 4 2 4" xfId="20001"/>
    <cellStyle name="Note 4 2 4 10" xfId="20002"/>
    <cellStyle name="Note 4 2 4 11" xfId="20003"/>
    <cellStyle name="Note 4 2 4 12" xfId="20004"/>
    <cellStyle name="Note 4 2 4 13" xfId="20005"/>
    <cellStyle name="Note 4 2 4 2" xfId="20006"/>
    <cellStyle name="Note 4 2 4 3" xfId="13334"/>
    <cellStyle name="Note 4 2 4 4" xfId="13337"/>
    <cellStyle name="Note 4 2 4 5" xfId="13340"/>
    <cellStyle name="Note 4 2 4 6" xfId="13344"/>
    <cellStyle name="Note 4 2 4 7" xfId="13349"/>
    <cellStyle name="Note 4 2 4 8" xfId="13354"/>
    <cellStyle name="Note 4 2 4 9" xfId="13358"/>
    <cellStyle name="Note 4 2 5" xfId="20009"/>
    <cellStyle name="Note 4 2 6" xfId="20010"/>
    <cellStyle name="Note 4 2 7" xfId="7247"/>
    <cellStyle name="Note 4 2 8" xfId="18748"/>
    <cellStyle name="Note 4 2 9" xfId="18752"/>
    <cellStyle name="Note 4 3" xfId="12680"/>
    <cellStyle name="Note 4 3 10" xfId="20011"/>
    <cellStyle name="Note 4 3 11" xfId="1386"/>
    <cellStyle name="Note 4 3 12" xfId="17963"/>
    <cellStyle name="Note 4 3 13" xfId="17966"/>
    <cellStyle name="Note 4 3 2" xfId="13551"/>
    <cellStyle name="Note 4 3 3" xfId="13553"/>
    <cellStyle name="Note 4 3 4" xfId="13555"/>
    <cellStyle name="Note 4 3 5" xfId="13557"/>
    <cellStyle name="Note 4 3 6" xfId="13559"/>
    <cellStyle name="Note 4 3 7" xfId="18735"/>
    <cellStyle name="Note 4 3 8" xfId="18739"/>
    <cellStyle name="Note 4 3 9" xfId="13202"/>
    <cellStyle name="Note 4 4" xfId="12682"/>
    <cellStyle name="Note 4 4 10" xfId="20013"/>
    <cellStyle name="Note 4 4 11" xfId="20014"/>
    <cellStyle name="Note 4 4 12" xfId="20016"/>
    <cellStyle name="Note 4 4 13" xfId="20018"/>
    <cellStyle name="Note 4 4 2" xfId="508"/>
    <cellStyle name="Note 4 4 3" xfId="20020"/>
    <cellStyle name="Note 4 4 4" xfId="20023"/>
    <cellStyle name="Note 4 4 5" xfId="20026"/>
    <cellStyle name="Note 4 4 6" xfId="20029"/>
    <cellStyle name="Note 4 4 7" xfId="18757"/>
    <cellStyle name="Note 4 4 8" xfId="18765"/>
    <cellStyle name="Note 4 4 9" xfId="18771"/>
    <cellStyle name="Note 4 5" xfId="20031"/>
    <cellStyle name="Note 4 5 10" xfId="19376"/>
    <cellStyle name="Note 4 5 11" xfId="19379"/>
    <cellStyle name="Note 4 5 12" xfId="20032"/>
    <cellStyle name="Note 4 5 13" xfId="20034"/>
    <cellStyle name="Note 4 5 2" xfId="20036"/>
    <cellStyle name="Note 4 5 3" xfId="20037"/>
    <cellStyle name="Note 4 5 4" xfId="20038"/>
    <cellStyle name="Note 4 5 5" xfId="20039"/>
    <cellStyle name="Note 4 5 6" xfId="20041"/>
    <cellStyle name="Note 4 5 7" xfId="20042"/>
    <cellStyle name="Note 4 5 8" xfId="20043"/>
    <cellStyle name="Note 4 5 9" xfId="20044"/>
    <cellStyle name="Note 4 6" xfId="20045"/>
    <cellStyle name="Note 4 7" xfId="20046"/>
    <cellStyle name="Note 4 8" xfId="20047"/>
    <cellStyle name="Note 4 9" xfId="20048"/>
    <cellStyle name="Note 5" xfId="17102"/>
    <cellStyle name="Note 5 10" xfId="20049"/>
    <cellStyle name="Note 5 11" xfId="20050"/>
    <cellStyle name="Note 5 12" xfId="20051"/>
    <cellStyle name="Note 5 13" xfId="20052"/>
    <cellStyle name="Note 5 14" xfId="20053"/>
    <cellStyle name="Note 5 15" xfId="20054"/>
    <cellStyle name="Note 5 16" xfId="20055"/>
    <cellStyle name="Note 5 2" xfId="17105"/>
    <cellStyle name="Note 5 2 10" xfId="20056"/>
    <cellStyle name="Note 5 2 11" xfId="20057"/>
    <cellStyle name="Note 5 2 12" xfId="20058"/>
    <cellStyle name="Note 5 2 13" xfId="20059"/>
    <cellStyle name="Note 5 2 2" xfId="17109"/>
    <cellStyle name="Note 5 2 3" xfId="17113"/>
    <cellStyle name="Note 5 2 4" xfId="20060"/>
    <cellStyle name="Note 5 2 5" xfId="18105"/>
    <cellStyle name="Note 5 2 6" xfId="18108"/>
    <cellStyle name="Note 5 2 7" xfId="20062"/>
    <cellStyle name="Note 5 2 8" xfId="20064"/>
    <cellStyle name="Note 5 2 9" xfId="20067"/>
    <cellStyle name="Note 5 3" xfId="17116"/>
    <cellStyle name="Note 5 3 10" xfId="20068"/>
    <cellStyle name="Note 5 3 11" xfId="20072"/>
    <cellStyle name="Note 5 3 12" xfId="20076"/>
    <cellStyle name="Note 5 3 13" xfId="20080"/>
    <cellStyle name="Note 5 3 2" xfId="20086"/>
    <cellStyle name="Note 5 3 3" xfId="3235"/>
    <cellStyle name="Note 5 3 4" xfId="20091"/>
    <cellStyle name="Note 5 3 5" xfId="20094"/>
    <cellStyle name="Note 5 3 6" xfId="20097"/>
    <cellStyle name="Note 5 3 7" xfId="20100"/>
    <cellStyle name="Note 5 3 8" xfId="20103"/>
    <cellStyle name="Note 5 3 9" xfId="13241"/>
    <cellStyle name="Note 5 4" xfId="17120"/>
    <cellStyle name="Note 5 4 10" xfId="11568"/>
    <cellStyle name="Note 5 4 11" xfId="20106"/>
    <cellStyle name="Note 5 4 12" xfId="20108"/>
    <cellStyle name="Note 5 4 13" xfId="20110"/>
    <cellStyle name="Note 5 4 2" xfId="7809"/>
    <cellStyle name="Note 5 4 3" xfId="20112"/>
    <cellStyle name="Note 5 4 4" xfId="20114"/>
    <cellStyle name="Note 5 4 5" xfId="20116"/>
    <cellStyle name="Note 5 4 6" xfId="20119"/>
    <cellStyle name="Note 5 4 7" xfId="20122"/>
    <cellStyle name="Note 5 4 8" xfId="20125"/>
    <cellStyle name="Note 5 4 9" xfId="20128"/>
    <cellStyle name="Note 5 5" xfId="20132"/>
    <cellStyle name="Note 5 6" xfId="3069"/>
    <cellStyle name="Note 5 7" xfId="20135"/>
    <cellStyle name="Note 5 8" xfId="20137"/>
    <cellStyle name="Note 5 9" xfId="20139"/>
    <cellStyle name="NWM" xfId="20141"/>
    <cellStyle name="Ô Được nối kết" xfId="11878"/>
    <cellStyle name="Ò_x000a_Normal_123569" xfId="20142"/>
    <cellStyle name="Ò_x000d_Normal_123569" xfId="20143"/>
    <cellStyle name="Ò_x005f_x000d_Normal_123569" xfId="20145"/>
    <cellStyle name="Ò_x005f_x005f_x005f_x000d_Normal_123569" xfId="20146"/>
    <cellStyle name="Œ…‹æØ‚è [0.00]_ÆÂ¹²" xfId="8921"/>
    <cellStyle name="Œ…‹æØ‚è_laroux" xfId="20147"/>
    <cellStyle name="oft Excel]_x000a__x000a_Comment=open=/f ‚ðw’è‚·‚é‚ÆAƒ†[ƒU[’è‹`ŠÖ”‚ðŠÖ”“\‚è•t‚¯‚Ìˆê——‚É“o˜^‚·‚é‚±‚Æ‚ª‚Å‚«‚Ü‚·B_x000a__x000a_Maximized" xfId="20149"/>
    <cellStyle name="oft Excel]_x000a__x000a_Comment=open=/f ‚ðŽw’è‚·‚é‚ÆAƒ†[ƒU[’è‹`ŠÖ”‚ðŠÖ”“\‚è•t‚¯‚Ìˆê——‚É“o˜^‚·‚é‚±‚Æ‚ª‚Å‚«‚Ü‚·B_x000a__x000a_Maximized" xfId="20151"/>
    <cellStyle name="oft Excel]_x000a__x000a_Comment=The open=/f lines load custom functions into the Paste Function list._x000a__x000a_Maximized=2_x000a__x000a_Basics=1_x000a__x000a_A" xfId="13599"/>
    <cellStyle name="oft Excel]_x000a__x000a_Comment=The open=/f lines load custom functions into the Paste Function list._x000a__x000a_Maximized=3_x000a__x000a_Basics=1_x000a__x000a_A" xfId="5720"/>
    <cellStyle name="oft Excel]_x000d__x000a_Comment=open=/f ‚ðw’è‚·‚é‚ÆAƒ†[ƒU[’è‹`ŠÖ”‚ðŠÖ”“\‚è•t‚¯‚Ìˆê——‚É“o˜^‚·‚é‚±‚Æ‚ª‚Å‚«‚Ü‚·B_x000d__x000a_Maximized" xfId="20152"/>
    <cellStyle name="oft Excel]_x000d__x000a_Comment=open=/f ‚ðŽw’è‚·‚é‚ÆAƒ†[ƒU[’è‹`ŠÖ”‚ðŠÖ”“\‚è•t‚¯‚Ìˆê——‚É“o˜^‚·‚é‚±‚Æ‚ª‚Å‚«‚Ü‚·B_x000d__x000a_Maximized" xfId="15331"/>
    <cellStyle name="oft Excel]_x000d__x000a_Comment=The open=/f lines load custom functions into the Paste Function list._x000d__x000a_Maximized=2_x000d__x000a_Basics=1_x000d__x000a_A" xfId="8912"/>
    <cellStyle name="oft Excel]_x000d__x000a_Comment=The open=/f lines load custom functions into the Paste Function list._x000d__x000a_Maximized=3_x000d__x000a_Basics=1_x000d__x000a_A" xfId="20153"/>
    <cellStyle name="oft Excel]_x005f_x000d__x005f_x000a_Comment=open=/f ‚ðw’è‚·‚é‚ÆAƒ†[ƒU[’è‹`ŠÖ”‚ðŠÖ”“\‚è•t‚¯‚Ìˆê——‚É“o˜^‚·‚é‚±‚Æ‚ª‚Å‚«‚Ü‚·B_x005f_x000d__x005f_x000a_Maximized" xfId="12439"/>
    <cellStyle name="omma [0]_Mktg Prog" xfId="20154"/>
    <cellStyle name="ormal_Sheet1_1" xfId="19839"/>
    <cellStyle name="Output 2" xfId="12181"/>
    <cellStyle name="Output 2 10" xfId="13677"/>
    <cellStyle name="Output 2 10 10" xfId="20155"/>
    <cellStyle name="Output 2 10 11" xfId="20156"/>
    <cellStyle name="Output 2 10 12" xfId="20157"/>
    <cellStyle name="Output 2 10 13" xfId="20158"/>
    <cellStyle name="Output 2 10 14" xfId="20159"/>
    <cellStyle name="Output 2 10 15" xfId="20160"/>
    <cellStyle name="Output 2 10 16" xfId="20161"/>
    <cellStyle name="Output 2 10 2" xfId="9724"/>
    <cellStyle name="Output 2 10 2 10" xfId="15322"/>
    <cellStyle name="Output 2 10 2 11" xfId="15324"/>
    <cellStyle name="Output 2 10 2 12" xfId="15326"/>
    <cellStyle name="Output 2 10 2 13" xfId="15328"/>
    <cellStyle name="Output 2 10 2 2" xfId="20163"/>
    <cellStyle name="Output 2 10 2 3" xfId="20165"/>
    <cellStyle name="Output 2 10 2 4" xfId="20167"/>
    <cellStyle name="Output 2 10 2 5" xfId="20169"/>
    <cellStyle name="Output 2 10 2 6" xfId="20170"/>
    <cellStyle name="Output 2 10 2 7" xfId="20171"/>
    <cellStyle name="Output 2 10 2 8" xfId="20172"/>
    <cellStyle name="Output 2 10 2 9" xfId="20173"/>
    <cellStyle name="Output 2 10 3" xfId="9726"/>
    <cellStyle name="Output 2 10 3 10" xfId="20174"/>
    <cellStyle name="Output 2 10 3 11" xfId="20176"/>
    <cellStyle name="Output 2 10 3 12" xfId="20178"/>
    <cellStyle name="Output 2 10 3 13" xfId="20180"/>
    <cellStyle name="Output 2 10 3 2" xfId="20182"/>
    <cellStyle name="Output 2 10 3 3" xfId="20184"/>
    <cellStyle name="Output 2 10 3 4" xfId="20186"/>
    <cellStyle name="Output 2 10 3 5" xfId="20188"/>
    <cellStyle name="Output 2 10 3 6" xfId="20190"/>
    <cellStyle name="Output 2 10 3 7" xfId="20192"/>
    <cellStyle name="Output 2 10 3 8" xfId="1049"/>
    <cellStyle name="Output 2 10 3 9" xfId="2882"/>
    <cellStyle name="Output 2 10 4" xfId="9729"/>
    <cellStyle name="Output 2 10 4 10" xfId="20195"/>
    <cellStyle name="Output 2 10 4 11" xfId="1039"/>
    <cellStyle name="Output 2 10 4 12" xfId="20196"/>
    <cellStyle name="Output 2 10 4 13" xfId="20197"/>
    <cellStyle name="Output 2 10 4 2" xfId="20198"/>
    <cellStyle name="Output 2 10 4 3" xfId="2189"/>
    <cellStyle name="Output 2 10 4 4" xfId="20199"/>
    <cellStyle name="Output 2 10 4 5" xfId="20201"/>
    <cellStyle name="Output 2 10 4 6" xfId="20203"/>
    <cellStyle name="Output 2 10 4 7" xfId="20205"/>
    <cellStyle name="Output 2 10 4 8" xfId="20207"/>
    <cellStyle name="Output 2 10 4 9" xfId="6547"/>
    <cellStyle name="Output 2 10 5" xfId="9731"/>
    <cellStyle name="Output 2 10 6" xfId="20209"/>
    <cellStyle name="Output 2 10 7" xfId="20210"/>
    <cellStyle name="Output 2 10 8" xfId="20212"/>
    <cellStyle name="Output 2 10 9" xfId="1814"/>
    <cellStyle name="Output 2 11" xfId="13679"/>
    <cellStyle name="Output 2 11 10" xfId="20214"/>
    <cellStyle name="Output 2 11 11" xfId="20215"/>
    <cellStyle name="Output 2 11 12" xfId="20217"/>
    <cellStyle name="Output 2 11 13" xfId="20219"/>
    <cellStyle name="Output 2 11 14" xfId="20221"/>
    <cellStyle name="Output 2 11 15" xfId="20223"/>
    <cellStyle name="Output 2 11 16" xfId="20225"/>
    <cellStyle name="Output 2 11 2" xfId="20227"/>
    <cellStyle name="Output 2 11 2 10" xfId="20228"/>
    <cellStyle name="Output 2 11 2 11" xfId="20229"/>
    <cellStyle name="Output 2 11 2 12" xfId="20230"/>
    <cellStyle name="Output 2 11 2 13" xfId="11762"/>
    <cellStyle name="Output 2 11 2 2" xfId="20231"/>
    <cellStyle name="Output 2 11 2 3" xfId="20233"/>
    <cellStyle name="Output 2 11 2 4" xfId="20235"/>
    <cellStyle name="Output 2 11 2 5" xfId="10153"/>
    <cellStyle name="Output 2 11 2 6" xfId="10166"/>
    <cellStyle name="Output 2 11 2 7" xfId="10177"/>
    <cellStyle name="Output 2 11 2 8" xfId="10185"/>
    <cellStyle name="Output 2 11 2 9" xfId="10188"/>
    <cellStyle name="Output 2 11 3" xfId="20236"/>
    <cellStyle name="Output 2 11 3 10" xfId="20237"/>
    <cellStyle name="Output 2 11 3 11" xfId="20238"/>
    <cellStyle name="Output 2 11 3 12" xfId="20239"/>
    <cellStyle name="Output 2 11 3 13" xfId="12173"/>
    <cellStyle name="Output 2 11 3 2" xfId="20241"/>
    <cellStyle name="Output 2 11 3 3" xfId="20244"/>
    <cellStyle name="Output 2 11 3 4" xfId="20247"/>
    <cellStyle name="Output 2 11 3 5" xfId="10218"/>
    <cellStyle name="Output 2 11 3 6" xfId="10240"/>
    <cellStyle name="Output 2 11 3 7" xfId="10260"/>
    <cellStyle name="Output 2 11 3 8" xfId="10287"/>
    <cellStyle name="Output 2 11 3 9" xfId="10291"/>
    <cellStyle name="Output 2 11 4" xfId="20249"/>
    <cellStyle name="Output 2 11 4 10" xfId="20250"/>
    <cellStyle name="Output 2 11 4 11" xfId="20251"/>
    <cellStyle name="Output 2 11 4 12" xfId="20252"/>
    <cellStyle name="Output 2 11 4 13" xfId="20253"/>
    <cellStyle name="Output 2 11 4 2" xfId="20255"/>
    <cellStyle name="Output 2 11 4 3" xfId="20256"/>
    <cellStyle name="Output 2 11 4 4" xfId="20258"/>
    <cellStyle name="Output 2 11 4 5" xfId="10320"/>
    <cellStyle name="Output 2 11 4 6" xfId="10345"/>
    <cellStyle name="Output 2 11 4 7" xfId="626"/>
    <cellStyle name="Output 2 11 4 8" xfId="10383"/>
    <cellStyle name="Output 2 11 4 9" xfId="6829"/>
    <cellStyle name="Output 2 11 5" xfId="20261"/>
    <cellStyle name="Output 2 11 6" xfId="20263"/>
    <cellStyle name="Output 2 11 7" xfId="20265"/>
    <cellStyle name="Output 2 11 8" xfId="20268"/>
    <cellStyle name="Output 2 11 9" xfId="20271"/>
    <cellStyle name="Output 2 12" xfId="13681"/>
    <cellStyle name="Output 2 12 10" xfId="20274"/>
    <cellStyle name="Output 2 12 11" xfId="20275"/>
    <cellStyle name="Output 2 12 12" xfId="20276"/>
    <cellStyle name="Output 2 12 13" xfId="20278"/>
    <cellStyle name="Output 2 12 14" xfId="20280"/>
    <cellStyle name="Output 2 12 15" xfId="20282"/>
    <cellStyle name="Output 2 12 16" xfId="2252"/>
    <cellStyle name="Output 2 12 2" xfId="20284"/>
    <cellStyle name="Output 2 12 2 10" xfId="20285"/>
    <cellStyle name="Output 2 12 2 11" xfId="20287"/>
    <cellStyle name="Output 2 12 2 12" xfId="20290"/>
    <cellStyle name="Output 2 12 2 13" xfId="20294"/>
    <cellStyle name="Output 2 12 2 2" xfId="20298"/>
    <cellStyle name="Output 2 12 2 3" xfId="20300"/>
    <cellStyle name="Output 2 12 2 4" xfId="20302"/>
    <cellStyle name="Output 2 12 2 5" xfId="20304"/>
    <cellStyle name="Output 2 12 2 6" xfId="20306"/>
    <cellStyle name="Output 2 12 2 7" xfId="20308"/>
    <cellStyle name="Output 2 12 2 8" xfId="20310"/>
    <cellStyle name="Output 2 12 2 9" xfId="20311"/>
    <cellStyle name="Output 2 12 3" xfId="20312"/>
    <cellStyle name="Output 2 12 3 10" xfId="20313"/>
    <cellStyle name="Output 2 12 3 11" xfId="20314"/>
    <cellStyle name="Output 2 12 3 12" xfId="17992"/>
    <cellStyle name="Output 2 12 3 13" xfId="17994"/>
    <cellStyle name="Output 2 12 3 2" xfId="20315"/>
    <cellStyle name="Output 2 12 3 3" xfId="20316"/>
    <cellStyle name="Output 2 12 3 4" xfId="20317"/>
    <cellStyle name="Output 2 12 3 5" xfId="20318"/>
    <cellStyle name="Output 2 12 3 6" xfId="20319"/>
    <cellStyle name="Output 2 12 3 7" xfId="20320"/>
    <cellStyle name="Output 2 12 3 8" xfId="20322"/>
    <cellStyle name="Output 2 12 3 9" xfId="20324"/>
    <cellStyle name="Output 2 12 4" xfId="20326"/>
    <cellStyle name="Output 2 12 4 10" xfId="20327"/>
    <cellStyle name="Output 2 12 4 11" xfId="20329"/>
    <cellStyle name="Output 2 12 4 12" xfId="20331"/>
    <cellStyle name="Output 2 12 4 13" xfId="20333"/>
    <cellStyle name="Output 2 12 4 2" xfId="20335"/>
    <cellStyle name="Output 2 12 4 3" xfId="20336"/>
    <cellStyle name="Output 2 12 4 4" xfId="20337"/>
    <cellStyle name="Output 2 12 4 5" xfId="20338"/>
    <cellStyle name="Output 2 12 4 6" xfId="20339"/>
    <cellStyle name="Output 2 12 4 7" xfId="20340"/>
    <cellStyle name="Output 2 12 4 8" xfId="20342"/>
    <cellStyle name="Output 2 12 4 9" xfId="20344"/>
    <cellStyle name="Output 2 12 5" xfId="20346"/>
    <cellStyle name="Output 2 12 6" xfId="20347"/>
    <cellStyle name="Output 2 12 7" xfId="20348"/>
    <cellStyle name="Output 2 12 8" xfId="20350"/>
    <cellStyle name="Output 2 12 9" xfId="20352"/>
    <cellStyle name="Output 2 13" xfId="13683"/>
    <cellStyle name="Output 2 13 10" xfId="20354"/>
    <cellStyle name="Output 2 13 11" xfId="20355"/>
    <cellStyle name="Output 2 13 12" xfId="20356"/>
    <cellStyle name="Output 2 13 13" xfId="20358"/>
    <cellStyle name="Output 2 13 14" xfId="20360"/>
    <cellStyle name="Output 2 13 15" xfId="17157"/>
    <cellStyle name="Output 2 13 16" xfId="17160"/>
    <cellStyle name="Output 2 13 2" xfId="20362"/>
    <cellStyle name="Output 2 13 2 10" xfId="20363"/>
    <cellStyle name="Output 2 13 2 11" xfId="20365"/>
    <cellStyle name="Output 2 13 2 12" xfId="20367"/>
    <cellStyle name="Output 2 13 2 13" xfId="20368"/>
    <cellStyle name="Output 2 13 2 2" xfId="20369"/>
    <cellStyle name="Output 2 13 2 3" xfId="20370"/>
    <cellStyle name="Output 2 13 2 4" xfId="20371"/>
    <cellStyle name="Output 2 13 2 5" xfId="20372"/>
    <cellStyle name="Output 2 13 2 6" xfId="20373"/>
    <cellStyle name="Output 2 13 2 7" xfId="20374"/>
    <cellStyle name="Output 2 13 2 8" xfId="20375"/>
    <cellStyle name="Output 2 13 2 9" xfId="20007"/>
    <cellStyle name="Output 2 13 3" xfId="20377"/>
    <cellStyle name="Output 2 13 3 10" xfId="20378"/>
    <cellStyle name="Output 2 13 3 11" xfId="20379"/>
    <cellStyle name="Output 2 13 3 12" xfId="20380"/>
    <cellStyle name="Output 2 13 3 13" xfId="20381"/>
    <cellStyle name="Output 2 13 3 2" xfId="20382"/>
    <cellStyle name="Output 2 13 3 3" xfId="20383"/>
    <cellStyle name="Output 2 13 3 4" xfId="20384"/>
    <cellStyle name="Output 2 13 3 5" xfId="20385"/>
    <cellStyle name="Output 2 13 3 6" xfId="20386"/>
    <cellStyle name="Output 2 13 3 7" xfId="20387"/>
    <cellStyle name="Output 2 13 3 8" xfId="20388"/>
    <cellStyle name="Output 2 13 3 9" xfId="20390"/>
    <cellStyle name="Output 2 13 4" xfId="20392"/>
    <cellStyle name="Output 2 13 4 10" xfId="6702"/>
    <cellStyle name="Output 2 13 4 11" xfId="6738"/>
    <cellStyle name="Output 2 13 4 12" xfId="1689"/>
    <cellStyle name="Output 2 13 4 13" xfId="6373"/>
    <cellStyle name="Output 2 13 4 2" xfId="20394"/>
    <cellStyle name="Output 2 13 4 3" xfId="20395"/>
    <cellStyle name="Output 2 13 4 4" xfId="20396"/>
    <cellStyle name="Output 2 13 4 5" xfId="20397"/>
    <cellStyle name="Output 2 13 4 6" xfId="20398"/>
    <cellStyle name="Output 2 13 4 7" xfId="20399"/>
    <cellStyle name="Output 2 13 4 8" xfId="20400"/>
    <cellStyle name="Output 2 13 4 9" xfId="20402"/>
    <cellStyle name="Output 2 13 5" xfId="20403"/>
    <cellStyle name="Output 2 13 6" xfId="20406"/>
    <cellStyle name="Output 2 13 7" xfId="20409"/>
    <cellStyle name="Output 2 13 8" xfId="20412"/>
    <cellStyle name="Output 2 13 9" xfId="1477"/>
    <cellStyle name="Output 2 14" xfId="20415"/>
    <cellStyle name="Output 2 14 10" xfId="7946"/>
    <cellStyle name="Output 2 14 11" xfId="7951"/>
    <cellStyle name="Output 2 14 12" xfId="7955"/>
    <cellStyle name="Output 2 14 13" xfId="9106"/>
    <cellStyle name="Output 2 14 14" xfId="9109"/>
    <cellStyle name="Output 2 14 15" xfId="9112"/>
    <cellStyle name="Output 2 14 16" xfId="9114"/>
    <cellStyle name="Output 2 14 2" xfId="20416"/>
    <cellStyle name="Output 2 14 2 10" xfId="4778"/>
    <cellStyle name="Output 2 14 2 11" xfId="5887"/>
    <cellStyle name="Output 2 14 2 12" xfId="20417"/>
    <cellStyle name="Output 2 14 2 13" xfId="20418"/>
    <cellStyle name="Output 2 14 2 2" xfId="7039"/>
    <cellStyle name="Output 2 14 2 3" xfId="7044"/>
    <cellStyle name="Output 2 14 2 4" xfId="20419"/>
    <cellStyle name="Output 2 14 2 5" xfId="20420"/>
    <cellStyle name="Output 2 14 2 6" xfId="20148"/>
    <cellStyle name="Output 2 14 2 7" xfId="20421"/>
    <cellStyle name="Output 2 14 2 8" xfId="20422"/>
    <cellStyle name="Output 2 14 2 9" xfId="20423"/>
    <cellStyle name="Output 2 14 3" xfId="20424"/>
    <cellStyle name="Output 2 14 3 10" xfId="20425"/>
    <cellStyle name="Output 2 14 3 11" xfId="20426"/>
    <cellStyle name="Output 2 14 3 12" xfId="20427"/>
    <cellStyle name="Output 2 14 3 13" xfId="20428"/>
    <cellStyle name="Output 2 14 3 2" xfId="7928"/>
    <cellStyle name="Output 2 14 3 3" xfId="7931"/>
    <cellStyle name="Output 2 14 3 4" xfId="20429"/>
    <cellStyle name="Output 2 14 3 5" xfId="20430"/>
    <cellStyle name="Output 2 14 3 6" xfId="20431"/>
    <cellStyle name="Output 2 14 3 7" xfId="20433"/>
    <cellStyle name="Output 2 14 3 8" xfId="20435"/>
    <cellStyle name="Output 2 14 3 9" xfId="20437"/>
    <cellStyle name="Output 2 14 4" xfId="20439"/>
    <cellStyle name="Output 2 14 4 10" xfId="12986"/>
    <cellStyle name="Output 2 14 4 11" xfId="20440"/>
    <cellStyle name="Output 2 14 4 12" xfId="20441"/>
    <cellStyle name="Output 2 14 4 13" xfId="20442"/>
    <cellStyle name="Output 2 14 4 2" xfId="20443"/>
    <cellStyle name="Output 2 14 4 3" xfId="20446"/>
    <cellStyle name="Output 2 14 4 4" xfId="20449"/>
    <cellStyle name="Output 2 14 4 5" xfId="20452"/>
    <cellStyle name="Output 2 14 4 6" xfId="20453"/>
    <cellStyle name="Output 2 14 4 7" xfId="20454"/>
    <cellStyle name="Output 2 14 4 8" xfId="20455"/>
    <cellStyle name="Output 2 14 4 9" xfId="20457"/>
    <cellStyle name="Output 2 14 5" xfId="20459"/>
    <cellStyle name="Output 2 14 6" xfId="20460"/>
    <cellStyle name="Output 2 14 7" xfId="20461"/>
    <cellStyle name="Output 2 14 8" xfId="20462"/>
    <cellStyle name="Output 2 14 9" xfId="20463"/>
    <cellStyle name="Output 2 15" xfId="20464"/>
    <cellStyle name="Output 2 15 10" xfId="20466"/>
    <cellStyle name="Output 2 15 11" xfId="20469"/>
    <cellStyle name="Output 2 15 12" xfId="20472"/>
    <cellStyle name="Output 2 15 13" xfId="9125"/>
    <cellStyle name="Output 2 15 14" xfId="9129"/>
    <cellStyle name="Output 2 15 15" xfId="9133"/>
    <cellStyle name="Output 2 15 16" xfId="9137"/>
    <cellStyle name="Output 2 15 2" xfId="9792"/>
    <cellStyle name="Output 2 15 2 10" xfId="4901"/>
    <cellStyle name="Output 2 15 2 11" xfId="6969"/>
    <cellStyle name="Output 2 15 2 12" xfId="6974"/>
    <cellStyle name="Output 2 15 2 13" xfId="6978"/>
    <cellStyle name="Output 2 15 2 2" xfId="20475"/>
    <cellStyle name="Output 2 15 2 3" xfId="20477"/>
    <cellStyle name="Output 2 15 2 4" xfId="20479"/>
    <cellStyle name="Output 2 15 2 5" xfId="20481"/>
    <cellStyle name="Output 2 15 2 6" xfId="20483"/>
    <cellStyle name="Output 2 15 2 7" xfId="20485"/>
    <cellStyle name="Output 2 15 2 8" xfId="20487"/>
    <cellStyle name="Output 2 15 2 9" xfId="20489"/>
    <cellStyle name="Output 2 15 3" xfId="9795"/>
    <cellStyle name="Output 2 15 3 10" xfId="20491"/>
    <cellStyle name="Output 2 15 3 11" xfId="20493"/>
    <cellStyle name="Output 2 15 3 12" xfId="20495"/>
    <cellStyle name="Output 2 15 3 13" xfId="20497"/>
    <cellStyle name="Output 2 15 3 2" xfId="20499"/>
    <cellStyle name="Output 2 15 3 3" xfId="20501"/>
    <cellStyle name="Output 2 15 3 4" xfId="20503"/>
    <cellStyle name="Output 2 15 3 5" xfId="20505"/>
    <cellStyle name="Output 2 15 3 6" xfId="20507"/>
    <cellStyle name="Output 2 15 3 7" xfId="20509"/>
    <cellStyle name="Output 2 15 3 8" xfId="20511"/>
    <cellStyle name="Output 2 15 3 9" xfId="20513"/>
    <cellStyle name="Output 2 15 4" xfId="9798"/>
    <cellStyle name="Output 2 15 4 10" xfId="20516"/>
    <cellStyle name="Output 2 15 4 11" xfId="20519"/>
    <cellStyle name="Output 2 15 4 12" xfId="20522"/>
    <cellStyle name="Output 2 15 4 13" xfId="20526"/>
    <cellStyle name="Output 2 15 4 2" xfId="2045"/>
    <cellStyle name="Output 2 15 4 3" xfId="20530"/>
    <cellStyle name="Output 2 15 4 4" xfId="20532"/>
    <cellStyle name="Output 2 15 4 5" xfId="20534"/>
    <cellStyle name="Output 2 15 4 6" xfId="20536"/>
    <cellStyle name="Output 2 15 4 7" xfId="20538"/>
    <cellStyle name="Output 2 15 4 8" xfId="801"/>
    <cellStyle name="Output 2 15 4 9" xfId="20540"/>
    <cellStyle name="Output 2 15 5" xfId="9801"/>
    <cellStyle name="Output 2 15 6" xfId="20542"/>
    <cellStyle name="Output 2 15 7" xfId="20544"/>
    <cellStyle name="Output 2 15 8" xfId="20546"/>
    <cellStyle name="Output 2 15 9" xfId="20548"/>
    <cellStyle name="Output 2 16" xfId="20550"/>
    <cellStyle name="Output 2 16 10" xfId="16470"/>
    <cellStyle name="Output 2 16 11" xfId="16486"/>
    <cellStyle name="Output 2 16 12" xfId="16489"/>
    <cellStyle name="Output 2 16 13" xfId="9153"/>
    <cellStyle name="Output 2 16 14" xfId="9157"/>
    <cellStyle name="Output 2 16 15" xfId="9160"/>
    <cellStyle name="Output 2 16 16" xfId="9163"/>
    <cellStyle name="Output 2 16 2" xfId="20552"/>
    <cellStyle name="Output 2 16 2 10" xfId="7702"/>
    <cellStyle name="Output 2 16 2 11" xfId="7706"/>
    <cellStyle name="Output 2 16 2 12" xfId="7710"/>
    <cellStyle name="Output 2 16 2 13" xfId="7714"/>
    <cellStyle name="Output 2 16 2 2" xfId="20555"/>
    <cellStyle name="Output 2 16 2 3" xfId="20559"/>
    <cellStyle name="Output 2 16 2 4" xfId="20563"/>
    <cellStyle name="Output 2 16 2 5" xfId="20567"/>
    <cellStyle name="Output 2 16 2 6" xfId="20571"/>
    <cellStyle name="Output 2 16 2 7" xfId="20576"/>
    <cellStyle name="Output 2 16 2 8" xfId="20579"/>
    <cellStyle name="Output 2 16 2 9" xfId="20582"/>
    <cellStyle name="Output 2 16 3" xfId="20585"/>
    <cellStyle name="Output 2 16 3 10" xfId="20588"/>
    <cellStyle name="Output 2 16 3 11" xfId="20590"/>
    <cellStyle name="Output 2 16 3 12" xfId="20592"/>
    <cellStyle name="Output 2 16 3 13" xfId="20594"/>
    <cellStyle name="Output 2 16 3 2" xfId="20596"/>
    <cellStyle name="Output 2 16 3 3" xfId="20600"/>
    <cellStyle name="Output 2 16 3 4" xfId="20604"/>
    <cellStyle name="Output 2 16 3 5" xfId="4246"/>
    <cellStyle name="Output 2 16 3 6" xfId="20608"/>
    <cellStyle name="Output 2 16 3 7" xfId="20613"/>
    <cellStyle name="Output 2 16 3 8" xfId="20616"/>
    <cellStyle name="Output 2 16 3 9" xfId="20618"/>
    <cellStyle name="Output 2 16 4" xfId="20621"/>
    <cellStyle name="Output 2 16 4 10" xfId="20624"/>
    <cellStyle name="Output 2 16 4 11" xfId="20627"/>
    <cellStyle name="Output 2 16 4 12" xfId="20630"/>
    <cellStyle name="Output 2 16 4 13" xfId="20633"/>
    <cellStyle name="Output 2 16 4 2" xfId="20636"/>
    <cellStyle name="Output 2 16 4 3" xfId="20638"/>
    <cellStyle name="Output 2 16 4 4" xfId="20640"/>
    <cellStyle name="Output 2 16 4 5" xfId="20642"/>
    <cellStyle name="Output 2 16 4 6" xfId="20644"/>
    <cellStyle name="Output 2 16 4 7" xfId="20648"/>
    <cellStyle name="Output 2 16 4 8" xfId="20650"/>
    <cellStyle name="Output 2 16 4 9" xfId="20652"/>
    <cellStyle name="Output 2 16 5" xfId="20654"/>
    <cellStyle name="Output 2 16 6" xfId="20657"/>
    <cellStyle name="Output 2 16 7" xfId="20660"/>
    <cellStyle name="Output 2 16 8" xfId="20662"/>
    <cellStyle name="Output 2 16 9" xfId="20664"/>
    <cellStyle name="Output 2 17" xfId="20666"/>
    <cellStyle name="Output 2 17 10" xfId="20668"/>
    <cellStyle name="Output 2 17 11" xfId="20671"/>
    <cellStyle name="Output 2 17 12" xfId="16662"/>
    <cellStyle name="Output 2 17 13" xfId="16671"/>
    <cellStyle name="Output 2 17 14" xfId="16677"/>
    <cellStyle name="Output 2 17 15" xfId="16681"/>
    <cellStyle name="Output 2 17 16" xfId="20674"/>
    <cellStyle name="Output 2 17 2" xfId="20676"/>
    <cellStyle name="Output 2 17 2 10" xfId="8439"/>
    <cellStyle name="Output 2 17 2 11" xfId="8443"/>
    <cellStyle name="Output 2 17 2 12" xfId="8447"/>
    <cellStyle name="Output 2 17 2 13" xfId="8453"/>
    <cellStyle name="Output 2 17 2 2" xfId="20678"/>
    <cellStyle name="Output 2 17 2 3" xfId="20682"/>
    <cellStyle name="Output 2 17 2 4" xfId="20686"/>
    <cellStyle name="Output 2 17 2 5" xfId="20691"/>
    <cellStyle name="Output 2 17 2 6" xfId="20696"/>
    <cellStyle name="Output 2 17 2 7" xfId="20700"/>
    <cellStyle name="Output 2 17 2 8" xfId="20703"/>
    <cellStyle name="Output 2 17 2 9" xfId="20706"/>
    <cellStyle name="Output 2 17 3" xfId="20709"/>
    <cellStyle name="Output 2 17 3 10" xfId="2999"/>
    <cellStyle name="Output 2 17 3 11" xfId="1790"/>
    <cellStyle name="Output 2 17 3 12" xfId="3037"/>
    <cellStyle name="Output 2 17 3 13" xfId="3042"/>
    <cellStyle name="Output 2 17 3 2" xfId="20711"/>
    <cellStyle name="Output 2 17 3 3" xfId="20714"/>
    <cellStyle name="Output 2 17 3 4" xfId="20717"/>
    <cellStyle name="Output 2 17 3 5" xfId="20720"/>
    <cellStyle name="Output 2 17 3 6" xfId="20723"/>
    <cellStyle name="Output 2 17 3 7" xfId="20725"/>
    <cellStyle name="Output 2 17 3 8" xfId="20727"/>
    <cellStyle name="Output 2 17 3 9" xfId="20729"/>
    <cellStyle name="Output 2 17 4" xfId="20731"/>
    <cellStyle name="Output 2 17 4 10" xfId="20733"/>
    <cellStyle name="Output 2 17 4 11" xfId="20736"/>
    <cellStyle name="Output 2 17 4 12" xfId="20738"/>
    <cellStyle name="Output 2 17 4 13" xfId="20741"/>
    <cellStyle name="Output 2 17 4 2" xfId="20744"/>
    <cellStyle name="Output 2 17 4 3" xfId="20747"/>
    <cellStyle name="Output 2 17 4 4" xfId="20750"/>
    <cellStyle name="Output 2 17 4 5" xfId="20753"/>
    <cellStyle name="Output 2 17 4 6" xfId="20756"/>
    <cellStyle name="Output 2 17 4 7" xfId="20758"/>
    <cellStyle name="Output 2 17 4 8" xfId="20760"/>
    <cellStyle name="Output 2 17 4 9" xfId="20762"/>
    <cellStyle name="Output 2 17 5" xfId="18401"/>
    <cellStyle name="Output 2 17 6" xfId="18415"/>
    <cellStyle name="Output 2 17 7" xfId="18418"/>
    <cellStyle name="Output 2 17 8" xfId="18421"/>
    <cellStyle name="Output 2 17 9" xfId="20764"/>
    <cellStyle name="Output 2 18" xfId="19200"/>
    <cellStyle name="Output 2 18 10" xfId="20766"/>
    <cellStyle name="Output 2 18 11" xfId="20771"/>
    <cellStyle name="Output 2 18 12" xfId="20775"/>
    <cellStyle name="Output 2 18 13" xfId="20778"/>
    <cellStyle name="Output 2 18 14" xfId="20781"/>
    <cellStyle name="Output 2 18 15" xfId="20784"/>
    <cellStyle name="Output 2 18 16" xfId="20787"/>
    <cellStyle name="Output 2 18 2" xfId="20789"/>
    <cellStyle name="Output 2 18 2 10" xfId="20791"/>
    <cellStyle name="Output 2 18 2 11" xfId="14345"/>
    <cellStyle name="Output 2 18 2 12" xfId="14349"/>
    <cellStyle name="Output 2 18 2 13" xfId="14354"/>
    <cellStyle name="Output 2 18 2 2" xfId="20794"/>
    <cellStyle name="Output 2 18 2 3" xfId="20798"/>
    <cellStyle name="Output 2 18 2 4" xfId="20802"/>
    <cellStyle name="Output 2 18 2 5" xfId="20807"/>
    <cellStyle name="Output 2 18 2 6" xfId="20811"/>
    <cellStyle name="Output 2 18 2 7" xfId="20815"/>
    <cellStyle name="Output 2 18 2 8" xfId="20819"/>
    <cellStyle name="Output 2 18 2 9" xfId="20823"/>
    <cellStyle name="Output 2 18 3" xfId="20826"/>
    <cellStyle name="Output 2 18 3 10" xfId="20828"/>
    <cellStyle name="Output 2 18 3 11" xfId="20831"/>
    <cellStyle name="Output 2 18 3 12" xfId="20834"/>
    <cellStyle name="Output 2 18 3 13" xfId="20837"/>
    <cellStyle name="Output 2 18 3 2" xfId="20839"/>
    <cellStyle name="Output 2 18 3 3" xfId="20841"/>
    <cellStyle name="Output 2 18 3 4" xfId="20844"/>
    <cellStyle name="Output 2 18 3 5" xfId="20847"/>
    <cellStyle name="Output 2 18 3 6" xfId="20850"/>
    <cellStyle name="Output 2 18 3 7" xfId="20853"/>
    <cellStyle name="Output 2 18 3 8" xfId="20857"/>
    <cellStyle name="Output 2 18 3 9" xfId="20861"/>
    <cellStyle name="Output 2 18 4" xfId="20865"/>
    <cellStyle name="Output 2 18 4 10" xfId="17022"/>
    <cellStyle name="Output 2 18 4 11" xfId="20867"/>
    <cellStyle name="Output 2 18 4 12" xfId="2169"/>
    <cellStyle name="Output 2 18 4 13" xfId="20871"/>
    <cellStyle name="Output 2 18 4 2" xfId="20873"/>
    <cellStyle name="Output 2 18 4 3" xfId="180"/>
    <cellStyle name="Output 2 18 4 4" xfId="20875"/>
    <cellStyle name="Output 2 18 4 5" xfId="20878"/>
    <cellStyle name="Output 2 18 4 6" xfId="20881"/>
    <cellStyle name="Output 2 18 4 7" xfId="20884"/>
    <cellStyle name="Output 2 18 4 8" xfId="20888"/>
    <cellStyle name="Output 2 18 4 9" xfId="20892"/>
    <cellStyle name="Output 2 18 5" xfId="18424"/>
    <cellStyle name="Output 2 18 6" xfId="18429"/>
    <cellStyle name="Output 2 18 7" xfId="18432"/>
    <cellStyle name="Output 2 18 8" xfId="20896"/>
    <cellStyle name="Output 2 18 9" xfId="20899"/>
    <cellStyle name="Output 2 19" xfId="19204"/>
    <cellStyle name="Output 2 19 10" xfId="8083"/>
    <cellStyle name="Output 2 19 11" xfId="8089"/>
    <cellStyle name="Output 2 19 12" xfId="8095"/>
    <cellStyle name="Output 2 19 13" xfId="12215"/>
    <cellStyle name="Output 2 19 14" xfId="12219"/>
    <cellStyle name="Output 2 19 15" xfId="12223"/>
    <cellStyle name="Output 2 19 16" xfId="14923"/>
    <cellStyle name="Output 2 19 2" xfId="20902"/>
    <cellStyle name="Output 2 19 2 10" xfId="20904"/>
    <cellStyle name="Output 2 19 2 11" xfId="14806"/>
    <cellStyle name="Output 2 19 2 12" xfId="14810"/>
    <cellStyle name="Output 2 19 2 13" xfId="14814"/>
    <cellStyle name="Output 2 19 2 2" xfId="20907"/>
    <cellStyle name="Output 2 19 2 3" xfId="20909"/>
    <cellStyle name="Output 2 19 2 4" xfId="20911"/>
    <cellStyle name="Output 2 19 2 5" xfId="13442"/>
    <cellStyle name="Output 2 19 2 6" xfId="13450"/>
    <cellStyle name="Output 2 19 2 7" xfId="13454"/>
    <cellStyle name="Output 2 19 2 8" xfId="13458"/>
    <cellStyle name="Output 2 19 2 9" xfId="13462"/>
    <cellStyle name="Output 2 19 3" xfId="20914"/>
    <cellStyle name="Output 2 19 3 10" xfId="20916"/>
    <cellStyle name="Output 2 19 3 11" xfId="20919"/>
    <cellStyle name="Output 2 19 3 12" xfId="20922"/>
    <cellStyle name="Output 2 19 3 13" xfId="20925"/>
    <cellStyle name="Output 2 19 3 2" xfId="8060"/>
    <cellStyle name="Output 2 19 3 3" xfId="8064"/>
    <cellStyle name="Output 2 19 3 4" xfId="20927"/>
    <cellStyle name="Output 2 19 3 5" xfId="13476"/>
    <cellStyle name="Output 2 19 3 6" xfId="13480"/>
    <cellStyle name="Output 2 19 3 7" xfId="13484"/>
    <cellStyle name="Output 2 19 3 8" xfId="13488"/>
    <cellStyle name="Output 2 19 3 9" xfId="13492"/>
    <cellStyle name="Output 2 19 4" xfId="20929"/>
    <cellStyle name="Output 2 19 4 10" xfId="20931"/>
    <cellStyle name="Output 2 19 4 11" xfId="20935"/>
    <cellStyle name="Output 2 19 4 12" xfId="17683"/>
    <cellStyle name="Output 2 19 4 13" xfId="17687"/>
    <cellStyle name="Output 2 19 4 2" xfId="20938"/>
    <cellStyle name="Output 2 19 4 3" xfId="20941"/>
    <cellStyle name="Output 2 19 4 4" xfId="20944"/>
    <cellStyle name="Output 2 19 4 5" xfId="20947"/>
    <cellStyle name="Output 2 19 4 6" xfId="20950"/>
    <cellStyle name="Output 2 19 4 7" xfId="3199"/>
    <cellStyle name="Output 2 19 4 8" xfId="20952"/>
    <cellStyle name="Output 2 19 4 9" xfId="2137"/>
    <cellStyle name="Output 2 19 5" xfId="18437"/>
    <cellStyle name="Output 2 19 6" xfId="18441"/>
    <cellStyle name="Output 2 19 7" xfId="20955"/>
    <cellStyle name="Output 2 19 8" xfId="20958"/>
    <cellStyle name="Output 2 19 9" xfId="20961"/>
    <cellStyle name="Output 2 2" xfId="20964"/>
    <cellStyle name="Output 2 2 10" xfId="20965"/>
    <cellStyle name="Output 2 2 11" xfId="20966"/>
    <cellStyle name="Output 2 2 12" xfId="17453"/>
    <cellStyle name="Output 2 2 13" xfId="17455"/>
    <cellStyle name="Output 2 2 14" xfId="20967"/>
    <cellStyle name="Output 2 2 15" xfId="20968"/>
    <cellStyle name="Output 2 2 16" xfId="18387"/>
    <cellStyle name="Output 2 2 2" xfId="20970"/>
    <cellStyle name="Output 2 2 2 10" xfId="20971"/>
    <cellStyle name="Output 2 2 2 11" xfId="20972"/>
    <cellStyle name="Output 2 2 2 12" xfId="20973"/>
    <cellStyle name="Output 2 2 2 13" xfId="20974"/>
    <cellStyle name="Output 2 2 2 2" xfId="20975"/>
    <cellStyle name="Output 2 2 2 3" xfId="18466"/>
    <cellStyle name="Output 2 2 2 4" xfId="18468"/>
    <cellStyle name="Output 2 2 2 5" xfId="20976"/>
    <cellStyle name="Output 2 2 2 6" xfId="20977"/>
    <cellStyle name="Output 2 2 2 7" xfId="20978"/>
    <cellStyle name="Output 2 2 2 8" xfId="20979"/>
    <cellStyle name="Output 2 2 2 9" xfId="20980"/>
    <cellStyle name="Output 2 2 3" xfId="20981"/>
    <cellStyle name="Output 2 2 3 10" xfId="6246"/>
    <cellStyle name="Output 2 2 3 11" xfId="6248"/>
    <cellStyle name="Output 2 2 3 12" xfId="20982"/>
    <cellStyle name="Output 2 2 3 13" xfId="20983"/>
    <cellStyle name="Output 2 2 3 2" xfId="20984"/>
    <cellStyle name="Output 2 2 3 3" xfId="1972"/>
    <cellStyle name="Output 2 2 3 4" xfId="20987"/>
    <cellStyle name="Output 2 2 3 5" xfId="20990"/>
    <cellStyle name="Output 2 2 3 6" xfId="20993"/>
    <cellStyle name="Output 2 2 3 7" xfId="20996"/>
    <cellStyle name="Output 2 2 3 8" xfId="20998"/>
    <cellStyle name="Output 2 2 3 9" xfId="21000"/>
    <cellStyle name="Output 2 2 4" xfId="21001"/>
    <cellStyle name="Output 2 2 4 10" xfId="18291"/>
    <cellStyle name="Output 2 2 4 11" xfId="18296"/>
    <cellStyle name="Output 2 2 4 12" xfId="21002"/>
    <cellStyle name="Output 2 2 4 13" xfId="21006"/>
    <cellStyle name="Output 2 2 4 2" xfId="21010"/>
    <cellStyle name="Output 2 2 4 3" xfId="21012"/>
    <cellStyle name="Output 2 2 4 4" xfId="21015"/>
    <cellStyle name="Output 2 2 4 5" xfId="21018"/>
    <cellStyle name="Output 2 2 4 6" xfId="21022"/>
    <cellStyle name="Output 2 2 4 7" xfId="21026"/>
    <cellStyle name="Output 2 2 4 8" xfId="21030"/>
    <cellStyle name="Output 2 2 4 9" xfId="21034"/>
    <cellStyle name="Output 2 2 5" xfId="21037"/>
    <cellStyle name="Output 2 2 6" xfId="13571"/>
    <cellStyle name="Output 2 2 7" xfId="21038"/>
    <cellStyle name="Output 2 2 8" xfId="21039"/>
    <cellStyle name="Output 2 2 9" xfId="21040"/>
    <cellStyle name="Output 2 20" xfId="20465"/>
    <cellStyle name="Output 2 20 10" xfId="20467"/>
    <cellStyle name="Output 2 20 11" xfId="20470"/>
    <cellStyle name="Output 2 20 12" xfId="20473"/>
    <cellStyle name="Output 2 20 13" xfId="9126"/>
    <cellStyle name="Output 2 20 14" xfId="9130"/>
    <cellStyle name="Output 2 20 15" xfId="9134"/>
    <cellStyle name="Output 2 20 16" xfId="9138"/>
    <cellStyle name="Output 2 20 2" xfId="9793"/>
    <cellStyle name="Output 2 20 2 10" xfId="4902"/>
    <cellStyle name="Output 2 20 2 11" xfId="6970"/>
    <cellStyle name="Output 2 20 2 12" xfId="6975"/>
    <cellStyle name="Output 2 20 2 13" xfId="6979"/>
    <cellStyle name="Output 2 20 2 2" xfId="20476"/>
    <cellStyle name="Output 2 20 2 3" xfId="20478"/>
    <cellStyle name="Output 2 20 2 4" xfId="20480"/>
    <cellStyle name="Output 2 20 2 5" xfId="20482"/>
    <cellStyle name="Output 2 20 2 6" xfId="20484"/>
    <cellStyle name="Output 2 20 2 7" xfId="20486"/>
    <cellStyle name="Output 2 20 2 8" xfId="20488"/>
    <cellStyle name="Output 2 20 2 9" xfId="20490"/>
    <cellStyle name="Output 2 20 3" xfId="9796"/>
    <cellStyle name="Output 2 20 3 10" xfId="20492"/>
    <cellStyle name="Output 2 20 3 11" xfId="20494"/>
    <cellStyle name="Output 2 20 3 12" xfId="20496"/>
    <cellStyle name="Output 2 20 3 13" xfId="20498"/>
    <cellStyle name="Output 2 20 3 2" xfId="20500"/>
    <cellStyle name="Output 2 20 3 3" xfId="20502"/>
    <cellStyle name="Output 2 20 3 4" xfId="20504"/>
    <cellStyle name="Output 2 20 3 5" xfId="20506"/>
    <cellStyle name="Output 2 20 3 6" xfId="20508"/>
    <cellStyle name="Output 2 20 3 7" xfId="20510"/>
    <cellStyle name="Output 2 20 3 8" xfId="20512"/>
    <cellStyle name="Output 2 20 3 9" xfId="20514"/>
    <cellStyle name="Output 2 20 4" xfId="9799"/>
    <cellStyle name="Output 2 20 4 10" xfId="20517"/>
    <cellStyle name="Output 2 20 4 11" xfId="20520"/>
    <cellStyle name="Output 2 20 4 12" xfId="20523"/>
    <cellStyle name="Output 2 20 4 13" xfId="20527"/>
    <cellStyle name="Output 2 20 4 2" xfId="2044"/>
    <cellStyle name="Output 2 20 4 3" xfId="20531"/>
    <cellStyle name="Output 2 20 4 4" xfId="20533"/>
    <cellStyle name="Output 2 20 4 5" xfId="20535"/>
    <cellStyle name="Output 2 20 4 6" xfId="20537"/>
    <cellStyle name="Output 2 20 4 7" xfId="20539"/>
    <cellStyle name="Output 2 20 4 8" xfId="800"/>
    <cellStyle name="Output 2 20 4 9" xfId="20541"/>
    <cellStyle name="Output 2 20 5" xfId="9802"/>
    <cellStyle name="Output 2 20 6" xfId="20543"/>
    <cellStyle name="Output 2 20 7" xfId="20545"/>
    <cellStyle name="Output 2 20 8" xfId="20547"/>
    <cellStyle name="Output 2 20 9" xfId="20549"/>
    <cellStyle name="Output 2 21" xfId="20551"/>
    <cellStyle name="Output 2 21 10" xfId="16471"/>
    <cellStyle name="Output 2 21 11" xfId="16487"/>
    <cellStyle name="Output 2 21 12" xfId="16490"/>
    <cellStyle name="Output 2 21 13" xfId="9154"/>
    <cellStyle name="Output 2 21 14" xfId="9158"/>
    <cellStyle name="Output 2 21 15" xfId="9161"/>
    <cellStyle name="Output 2 21 16" xfId="9164"/>
    <cellStyle name="Output 2 21 2" xfId="20553"/>
    <cellStyle name="Output 2 21 2 10" xfId="7703"/>
    <cellStyle name="Output 2 21 2 11" xfId="7707"/>
    <cellStyle name="Output 2 21 2 12" xfId="7711"/>
    <cellStyle name="Output 2 21 2 13" xfId="7715"/>
    <cellStyle name="Output 2 21 2 2" xfId="20556"/>
    <cellStyle name="Output 2 21 2 3" xfId="20560"/>
    <cellStyle name="Output 2 21 2 4" xfId="20564"/>
    <cellStyle name="Output 2 21 2 5" xfId="20568"/>
    <cellStyle name="Output 2 21 2 6" xfId="20572"/>
    <cellStyle name="Output 2 21 2 7" xfId="20577"/>
    <cellStyle name="Output 2 21 2 8" xfId="20580"/>
    <cellStyle name="Output 2 21 2 9" xfId="20583"/>
    <cellStyle name="Output 2 21 3" xfId="20586"/>
    <cellStyle name="Output 2 21 3 10" xfId="20589"/>
    <cellStyle name="Output 2 21 3 11" xfId="20591"/>
    <cellStyle name="Output 2 21 3 12" xfId="20593"/>
    <cellStyle name="Output 2 21 3 13" xfId="20595"/>
    <cellStyle name="Output 2 21 3 2" xfId="20597"/>
    <cellStyle name="Output 2 21 3 3" xfId="20601"/>
    <cellStyle name="Output 2 21 3 4" xfId="20605"/>
    <cellStyle name="Output 2 21 3 5" xfId="4247"/>
    <cellStyle name="Output 2 21 3 6" xfId="20609"/>
    <cellStyle name="Output 2 21 3 7" xfId="20614"/>
    <cellStyle name="Output 2 21 3 8" xfId="20617"/>
    <cellStyle name="Output 2 21 3 9" xfId="20619"/>
    <cellStyle name="Output 2 21 4" xfId="20622"/>
    <cellStyle name="Output 2 21 4 10" xfId="20625"/>
    <cellStyle name="Output 2 21 4 11" xfId="20628"/>
    <cellStyle name="Output 2 21 4 12" xfId="20631"/>
    <cellStyle name="Output 2 21 4 13" xfId="20634"/>
    <cellStyle name="Output 2 21 4 2" xfId="20637"/>
    <cellStyle name="Output 2 21 4 3" xfId="20639"/>
    <cellStyle name="Output 2 21 4 4" xfId="20641"/>
    <cellStyle name="Output 2 21 4 5" xfId="20643"/>
    <cellStyle name="Output 2 21 4 6" xfId="20645"/>
    <cellStyle name="Output 2 21 4 7" xfId="20649"/>
    <cellStyle name="Output 2 21 4 8" xfId="20651"/>
    <cellStyle name="Output 2 21 4 9" xfId="20653"/>
    <cellStyle name="Output 2 21 5" xfId="20655"/>
    <cellStyle name="Output 2 21 6" xfId="20658"/>
    <cellStyle name="Output 2 21 7" xfId="20661"/>
    <cellStyle name="Output 2 21 8" xfId="20663"/>
    <cellStyle name="Output 2 21 9" xfId="20665"/>
    <cellStyle name="Output 2 22" xfId="20667"/>
    <cellStyle name="Output 2 22 10" xfId="20669"/>
    <cellStyle name="Output 2 22 11" xfId="20672"/>
    <cellStyle name="Output 2 22 12" xfId="16663"/>
    <cellStyle name="Output 2 22 13" xfId="16672"/>
    <cellStyle name="Output 2 22 14" xfId="16678"/>
    <cellStyle name="Output 2 22 15" xfId="16682"/>
    <cellStyle name="Output 2 22 16" xfId="20675"/>
    <cellStyle name="Output 2 22 2" xfId="20677"/>
    <cellStyle name="Output 2 22 2 10" xfId="8440"/>
    <cellStyle name="Output 2 22 2 11" xfId="8444"/>
    <cellStyle name="Output 2 22 2 12" xfId="8448"/>
    <cellStyle name="Output 2 22 2 13" xfId="8454"/>
    <cellStyle name="Output 2 22 2 2" xfId="20679"/>
    <cellStyle name="Output 2 22 2 3" xfId="20683"/>
    <cellStyle name="Output 2 22 2 4" xfId="20687"/>
    <cellStyle name="Output 2 22 2 5" xfId="20692"/>
    <cellStyle name="Output 2 22 2 6" xfId="20697"/>
    <cellStyle name="Output 2 22 2 7" xfId="20701"/>
    <cellStyle name="Output 2 22 2 8" xfId="20704"/>
    <cellStyle name="Output 2 22 2 9" xfId="20707"/>
    <cellStyle name="Output 2 22 3" xfId="20710"/>
    <cellStyle name="Output 2 22 3 10" xfId="2998"/>
    <cellStyle name="Output 2 22 3 11" xfId="1789"/>
    <cellStyle name="Output 2 22 3 12" xfId="3036"/>
    <cellStyle name="Output 2 22 3 13" xfId="3041"/>
    <cellStyle name="Output 2 22 3 2" xfId="20712"/>
    <cellStyle name="Output 2 22 3 3" xfId="20715"/>
    <cellStyle name="Output 2 22 3 4" xfId="20718"/>
    <cellStyle name="Output 2 22 3 5" xfId="20721"/>
    <cellStyle name="Output 2 22 3 6" xfId="20724"/>
    <cellStyle name="Output 2 22 3 7" xfId="20726"/>
    <cellStyle name="Output 2 22 3 8" xfId="20728"/>
    <cellStyle name="Output 2 22 3 9" xfId="20730"/>
    <cellStyle name="Output 2 22 4" xfId="20732"/>
    <cellStyle name="Output 2 22 4 10" xfId="20734"/>
    <cellStyle name="Output 2 22 4 11" xfId="20737"/>
    <cellStyle name="Output 2 22 4 12" xfId="20739"/>
    <cellStyle name="Output 2 22 4 13" xfId="20742"/>
    <cellStyle name="Output 2 22 4 2" xfId="20745"/>
    <cellStyle name="Output 2 22 4 3" xfId="20748"/>
    <cellStyle name="Output 2 22 4 4" xfId="20751"/>
    <cellStyle name="Output 2 22 4 5" xfId="20754"/>
    <cellStyle name="Output 2 22 4 6" xfId="20757"/>
    <cellStyle name="Output 2 22 4 7" xfId="20759"/>
    <cellStyle name="Output 2 22 4 8" xfId="20761"/>
    <cellStyle name="Output 2 22 4 9" xfId="20763"/>
    <cellStyle name="Output 2 22 5" xfId="18402"/>
    <cellStyle name="Output 2 22 6" xfId="18416"/>
    <cellStyle name="Output 2 22 7" xfId="18419"/>
    <cellStyle name="Output 2 22 8" xfId="18422"/>
    <cellStyle name="Output 2 22 9" xfId="20765"/>
    <cellStyle name="Output 2 23" xfId="19201"/>
    <cellStyle name="Output 2 23 10" xfId="20767"/>
    <cellStyle name="Output 2 23 11" xfId="20772"/>
    <cellStyle name="Output 2 23 12" xfId="20776"/>
    <cellStyle name="Output 2 23 13" xfId="20779"/>
    <cellStyle name="Output 2 23 14" xfId="20782"/>
    <cellStyle name="Output 2 23 15" xfId="20785"/>
    <cellStyle name="Output 2 23 16" xfId="20788"/>
    <cellStyle name="Output 2 23 2" xfId="20790"/>
    <cellStyle name="Output 2 23 2 10" xfId="20792"/>
    <cellStyle name="Output 2 23 2 11" xfId="14346"/>
    <cellStyle name="Output 2 23 2 12" xfId="14350"/>
    <cellStyle name="Output 2 23 2 13" xfId="14355"/>
    <cellStyle name="Output 2 23 2 2" xfId="20795"/>
    <cellStyle name="Output 2 23 2 3" xfId="20799"/>
    <cellStyle name="Output 2 23 2 4" xfId="20803"/>
    <cellStyle name="Output 2 23 2 5" xfId="20808"/>
    <cellStyle name="Output 2 23 2 6" xfId="20812"/>
    <cellStyle name="Output 2 23 2 7" xfId="20816"/>
    <cellStyle name="Output 2 23 2 8" xfId="20820"/>
    <cellStyle name="Output 2 23 2 9" xfId="20824"/>
    <cellStyle name="Output 2 23 3" xfId="20827"/>
    <cellStyle name="Output 2 23 3 10" xfId="20829"/>
    <cellStyle name="Output 2 23 3 11" xfId="20832"/>
    <cellStyle name="Output 2 23 3 12" xfId="20835"/>
    <cellStyle name="Output 2 23 3 13" xfId="20838"/>
    <cellStyle name="Output 2 23 3 2" xfId="20840"/>
    <cellStyle name="Output 2 23 3 3" xfId="20842"/>
    <cellStyle name="Output 2 23 3 4" xfId="20845"/>
    <cellStyle name="Output 2 23 3 5" xfId="20848"/>
    <cellStyle name="Output 2 23 3 6" xfId="20851"/>
    <cellStyle name="Output 2 23 3 7" xfId="20854"/>
    <cellStyle name="Output 2 23 3 8" xfId="20858"/>
    <cellStyle name="Output 2 23 3 9" xfId="20862"/>
    <cellStyle name="Output 2 23 4" xfId="20866"/>
    <cellStyle name="Output 2 23 4 10" xfId="17023"/>
    <cellStyle name="Output 2 23 4 11" xfId="20868"/>
    <cellStyle name="Output 2 23 4 12" xfId="2168"/>
    <cellStyle name="Output 2 23 4 13" xfId="20872"/>
    <cellStyle name="Output 2 23 4 2" xfId="20874"/>
    <cellStyle name="Output 2 23 4 3" xfId="181"/>
    <cellStyle name="Output 2 23 4 4" xfId="20876"/>
    <cellStyle name="Output 2 23 4 5" xfId="20879"/>
    <cellStyle name="Output 2 23 4 6" xfId="20882"/>
    <cellStyle name="Output 2 23 4 7" xfId="20885"/>
    <cellStyle name="Output 2 23 4 8" xfId="20889"/>
    <cellStyle name="Output 2 23 4 9" xfId="20893"/>
    <cellStyle name="Output 2 23 5" xfId="18425"/>
    <cellStyle name="Output 2 23 6" xfId="18430"/>
    <cellStyle name="Output 2 23 7" xfId="18433"/>
    <cellStyle name="Output 2 23 8" xfId="20897"/>
    <cellStyle name="Output 2 23 9" xfId="20900"/>
    <cellStyle name="Output 2 24" xfId="19205"/>
    <cellStyle name="Output 2 24 10" xfId="8084"/>
    <cellStyle name="Output 2 24 11" xfId="8090"/>
    <cellStyle name="Output 2 24 12" xfId="8096"/>
    <cellStyle name="Output 2 24 13" xfId="12216"/>
    <cellStyle name="Output 2 24 14" xfId="12220"/>
    <cellStyle name="Output 2 24 15" xfId="12224"/>
    <cellStyle name="Output 2 24 16" xfId="14924"/>
    <cellStyle name="Output 2 24 2" xfId="20903"/>
    <cellStyle name="Output 2 24 2 10" xfId="20905"/>
    <cellStyle name="Output 2 24 2 11" xfId="14807"/>
    <cellStyle name="Output 2 24 2 12" xfId="14811"/>
    <cellStyle name="Output 2 24 2 13" xfId="14815"/>
    <cellStyle name="Output 2 24 2 2" xfId="20908"/>
    <cellStyle name="Output 2 24 2 3" xfId="20910"/>
    <cellStyle name="Output 2 24 2 4" xfId="20912"/>
    <cellStyle name="Output 2 24 2 5" xfId="13443"/>
    <cellStyle name="Output 2 24 2 6" xfId="13451"/>
    <cellStyle name="Output 2 24 2 7" xfId="13455"/>
    <cellStyle name="Output 2 24 2 8" xfId="13459"/>
    <cellStyle name="Output 2 24 2 9" xfId="13463"/>
    <cellStyle name="Output 2 24 3" xfId="20915"/>
    <cellStyle name="Output 2 24 3 10" xfId="20917"/>
    <cellStyle name="Output 2 24 3 11" xfId="20920"/>
    <cellStyle name="Output 2 24 3 12" xfId="20923"/>
    <cellStyle name="Output 2 24 3 13" xfId="20926"/>
    <cellStyle name="Output 2 24 3 2" xfId="8061"/>
    <cellStyle name="Output 2 24 3 3" xfId="8065"/>
    <cellStyle name="Output 2 24 3 4" xfId="20928"/>
    <cellStyle name="Output 2 24 3 5" xfId="13477"/>
    <cellStyle name="Output 2 24 3 6" xfId="13481"/>
    <cellStyle name="Output 2 24 3 7" xfId="13485"/>
    <cellStyle name="Output 2 24 3 8" xfId="13489"/>
    <cellStyle name="Output 2 24 3 9" xfId="13493"/>
    <cellStyle name="Output 2 24 4" xfId="20930"/>
    <cellStyle name="Output 2 24 4 10" xfId="20932"/>
    <cellStyle name="Output 2 24 4 11" xfId="20936"/>
    <cellStyle name="Output 2 24 4 12" xfId="17684"/>
    <cellStyle name="Output 2 24 4 13" xfId="17688"/>
    <cellStyle name="Output 2 24 4 2" xfId="20939"/>
    <cellStyle name="Output 2 24 4 3" xfId="20942"/>
    <cellStyle name="Output 2 24 4 4" xfId="20945"/>
    <cellStyle name="Output 2 24 4 5" xfId="20948"/>
    <cellStyle name="Output 2 24 4 6" xfId="20951"/>
    <cellStyle name="Output 2 24 4 7" xfId="3198"/>
    <cellStyle name="Output 2 24 4 8" xfId="20953"/>
    <cellStyle name="Output 2 24 4 9" xfId="2136"/>
    <cellStyle name="Output 2 24 5" xfId="18438"/>
    <cellStyle name="Output 2 24 6" xfId="18442"/>
    <cellStyle name="Output 2 24 7" xfId="20956"/>
    <cellStyle name="Output 2 24 8" xfId="20959"/>
    <cellStyle name="Output 2 24 9" xfId="20962"/>
    <cellStyle name="Output 2 25" xfId="19208"/>
    <cellStyle name="Output 2 25 10" xfId="21041"/>
    <cellStyle name="Output 2 25 11" xfId="21043"/>
    <cellStyle name="Output 2 25 12" xfId="21045"/>
    <cellStyle name="Output 2 25 13" xfId="21047"/>
    <cellStyle name="Output 2 25 14" xfId="21049"/>
    <cellStyle name="Output 2 25 15" xfId="21050"/>
    <cellStyle name="Output 2 25 16" xfId="14929"/>
    <cellStyle name="Output 2 25 2" xfId="9910"/>
    <cellStyle name="Output 2 25 2 10" xfId="21051"/>
    <cellStyle name="Output 2 25 2 11" xfId="21053"/>
    <cellStyle name="Output 2 25 2 12" xfId="21055"/>
    <cellStyle name="Output 2 25 2 13" xfId="21057"/>
    <cellStyle name="Output 2 25 2 2" xfId="21058"/>
    <cellStyle name="Output 2 25 2 3" xfId="827"/>
    <cellStyle name="Output 2 25 2 4" xfId="21059"/>
    <cellStyle name="Output 2 25 2 5" xfId="21061"/>
    <cellStyle name="Output 2 25 2 6" xfId="21063"/>
    <cellStyle name="Output 2 25 2 7" xfId="21065"/>
    <cellStyle name="Output 2 25 2 8" xfId="21067"/>
    <cellStyle name="Output 2 25 2 9" xfId="21069"/>
    <cellStyle name="Output 2 25 3" xfId="9914"/>
    <cellStyle name="Output 2 25 3 10" xfId="21071"/>
    <cellStyle name="Output 2 25 3 11" xfId="21075"/>
    <cellStyle name="Output 2 25 3 12" xfId="21079"/>
    <cellStyle name="Output 2 25 3 13" xfId="21082"/>
    <cellStyle name="Output 2 25 3 2" xfId="21084"/>
    <cellStyle name="Output 2 25 3 3" xfId="21085"/>
    <cellStyle name="Output 2 25 3 4" xfId="21086"/>
    <cellStyle name="Output 2 25 3 5" xfId="21087"/>
    <cellStyle name="Output 2 25 3 6" xfId="1265"/>
    <cellStyle name="Output 2 25 3 7" xfId="14849"/>
    <cellStyle name="Output 2 25 3 8" xfId="14917"/>
    <cellStyle name="Output 2 25 3 9" xfId="14970"/>
    <cellStyle name="Output 2 25 4" xfId="9918"/>
    <cellStyle name="Output 2 25 4 10" xfId="21088"/>
    <cellStyle name="Output 2 25 4 11" xfId="21090"/>
    <cellStyle name="Output 2 25 4 12" xfId="21092"/>
    <cellStyle name="Output 2 25 4 13" xfId="21094"/>
    <cellStyle name="Output 2 25 4 2" xfId="21095"/>
    <cellStyle name="Output 2 25 4 3" xfId="21096"/>
    <cellStyle name="Output 2 25 4 4" xfId="21097"/>
    <cellStyle name="Output 2 25 4 5" xfId="21098"/>
    <cellStyle name="Output 2 25 4 6" xfId="21099"/>
    <cellStyle name="Output 2 25 4 7" xfId="15316"/>
    <cellStyle name="Output 2 25 4 8" xfId="15336"/>
    <cellStyle name="Output 2 25 4 9" xfId="15359"/>
    <cellStyle name="Output 2 25 5" xfId="9922"/>
    <cellStyle name="Output 2 25 6" xfId="21100"/>
    <cellStyle name="Output 2 25 7" xfId="21102"/>
    <cellStyle name="Output 2 25 8" xfId="21104"/>
    <cellStyle name="Output 2 25 9" xfId="21106"/>
    <cellStyle name="Output 2 26" xfId="19212"/>
    <cellStyle name="Output 2 26 10" xfId="21109"/>
    <cellStyle name="Output 2 26 11" xfId="18759"/>
    <cellStyle name="Output 2 26 12" xfId="18762"/>
    <cellStyle name="Output 2 26 13" xfId="21111"/>
    <cellStyle name="Output 2 26 14" xfId="21113"/>
    <cellStyle name="Output 2 26 15" xfId="21114"/>
    <cellStyle name="Output 2 26 16" xfId="14948"/>
    <cellStyle name="Output 2 26 2" xfId="21115"/>
    <cellStyle name="Output 2 26 2 10" xfId="21117"/>
    <cellStyle name="Output 2 26 2 11" xfId="21119"/>
    <cellStyle name="Output 2 26 2 12" xfId="21121"/>
    <cellStyle name="Output 2 26 2 13" xfId="21123"/>
    <cellStyle name="Output 2 26 2 2" xfId="21125"/>
    <cellStyle name="Output 2 26 2 3" xfId="21126"/>
    <cellStyle name="Output 2 26 2 4" xfId="21127"/>
    <cellStyle name="Output 2 26 2 5" xfId="21129"/>
    <cellStyle name="Output 2 26 2 6" xfId="21132"/>
    <cellStyle name="Output 2 26 2 7" xfId="21135"/>
    <cellStyle name="Output 2 26 2 8" xfId="21138"/>
    <cellStyle name="Output 2 26 2 9" xfId="21141"/>
    <cellStyle name="Output 2 26 3" xfId="21144"/>
    <cellStyle name="Output 2 26 3 10" xfId="21146"/>
    <cellStyle name="Output 2 26 3 11" xfId="21148"/>
    <cellStyle name="Output 2 26 3 12" xfId="21150"/>
    <cellStyle name="Output 2 26 3 13" xfId="21151"/>
    <cellStyle name="Output 2 26 3 2" xfId="17054"/>
    <cellStyle name="Output 2 26 3 3" xfId="17059"/>
    <cellStyle name="Output 2 26 3 4" xfId="17063"/>
    <cellStyle name="Output 2 26 3 5" xfId="17067"/>
    <cellStyle name="Output 2 26 3 6" xfId="17071"/>
    <cellStyle name="Output 2 26 3 7" xfId="17074"/>
    <cellStyle name="Output 2 26 3 8" xfId="17236"/>
    <cellStyle name="Output 2 26 3 9" xfId="17239"/>
    <cellStyle name="Output 2 26 4" xfId="11296"/>
    <cellStyle name="Output 2 26 4 10" xfId="1227"/>
    <cellStyle name="Output 2 26 4 11" xfId="15910"/>
    <cellStyle name="Output 2 26 4 12" xfId="15914"/>
    <cellStyle name="Output 2 26 4 13" xfId="15917"/>
    <cellStyle name="Output 2 26 4 2" xfId="21152"/>
    <cellStyle name="Output 2 26 4 3" xfId="21154"/>
    <cellStyle name="Output 2 26 4 4" xfId="21156"/>
    <cellStyle name="Output 2 26 4 5" xfId="21158"/>
    <cellStyle name="Output 2 26 4 6" xfId="21159"/>
    <cellStyle name="Output 2 26 4 7" xfId="21160"/>
    <cellStyle name="Output 2 26 4 8" xfId="2048"/>
    <cellStyle name="Output 2 26 4 9" xfId="21161"/>
    <cellStyle name="Output 2 26 5" xfId="1494"/>
    <cellStyle name="Output 2 26 6" xfId="16500"/>
    <cellStyle name="Output 2 26 7" xfId="16503"/>
    <cellStyle name="Output 2 26 8" xfId="21162"/>
    <cellStyle name="Output 2 26 9" xfId="21164"/>
    <cellStyle name="Output 2 27" xfId="19215"/>
    <cellStyle name="Output 2 27 10" xfId="21168"/>
    <cellStyle name="Output 2 27 11" xfId="21170"/>
    <cellStyle name="Output 2 27 12" xfId="16701"/>
    <cellStyle name="Output 2 27 13" xfId="16705"/>
    <cellStyle name="Output 2 27 14" xfId="16708"/>
    <cellStyle name="Output 2 27 15" xfId="2613"/>
    <cellStyle name="Output 2 27 16" xfId="6848"/>
    <cellStyle name="Output 2 27 2" xfId="21172"/>
    <cellStyle name="Output 2 27 2 10" xfId="21174"/>
    <cellStyle name="Output 2 27 2 11" xfId="21176"/>
    <cellStyle name="Output 2 27 2 12" xfId="21178"/>
    <cellStyle name="Output 2 27 2 13" xfId="21181"/>
    <cellStyle name="Output 2 27 2 2" xfId="10455"/>
    <cellStyle name="Output 2 27 2 3" xfId="13231"/>
    <cellStyle name="Output 2 27 2 4" xfId="21184"/>
    <cellStyle name="Output 2 27 2 5" xfId="21188"/>
    <cellStyle name="Output 2 27 2 6" xfId="21194"/>
    <cellStyle name="Output 2 27 2 7" xfId="21200"/>
    <cellStyle name="Output 2 27 2 8" xfId="21208"/>
    <cellStyle name="Output 2 27 2 9" xfId="21212"/>
    <cellStyle name="Output 2 27 3" xfId="21215"/>
    <cellStyle name="Output 2 27 3 10" xfId="8979"/>
    <cellStyle name="Output 2 27 3 11" xfId="21217"/>
    <cellStyle name="Output 2 27 3 12" xfId="21218"/>
    <cellStyle name="Output 2 27 3 13" xfId="21219"/>
    <cellStyle name="Output 2 27 3 2" xfId="21220"/>
    <cellStyle name="Output 2 27 3 3" xfId="21221"/>
    <cellStyle name="Output 2 27 3 4" xfId="21222"/>
    <cellStyle name="Output 2 27 3 5" xfId="21223"/>
    <cellStyle name="Output 2 27 3 6" xfId="21225"/>
    <cellStyle name="Output 2 27 3 7" xfId="21228"/>
    <cellStyle name="Output 2 27 3 8" xfId="21232"/>
    <cellStyle name="Output 2 27 3 9" xfId="21236"/>
    <cellStyle name="Output 2 27 4" xfId="21240"/>
    <cellStyle name="Output 2 27 4 10" xfId="9395"/>
    <cellStyle name="Output 2 27 4 11" xfId="21242"/>
    <cellStyle name="Output 2 27 4 12" xfId="21243"/>
    <cellStyle name="Output 2 27 4 13" xfId="21244"/>
    <cellStyle name="Output 2 27 4 2" xfId="21245"/>
    <cellStyle name="Output 2 27 4 3" xfId="21246"/>
    <cellStyle name="Output 2 27 4 4" xfId="11257"/>
    <cellStyle name="Output 2 27 4 5" xfId="21247"/>
    <cellStyle name="Output 2 27 4 6" xfId="21249"/>
    <cellStyle name="Output 2 27 4 7" xfId="21251"/>
    <cellStyle name="Output 2 27 4 8" xfId="21253"/>
    <cellStyle name="Output 2 27 4 9" xfId="21255"/>
    <cellStyle name="Output 2 27 5" xfId="4100"/>
    <cellStyle name="Output 2 27 6" xfId="21257"/>
    <cellStyle name="Output 2 27 7" xfId="21259"/>
    <cellStyle name="Output 2 27 8" xfId="21261"/>
    <cellStyle name="Output 2 27 9" xfId="21263"/>
    <cellStyle name="Output 2 28" xfId="3265"/>
    <cellStyle name="Output 2 28 10" xfId="21265"/>
    <cellStyle name="Output 2 28 11" xfId="21266"/>
    <cellStyle name="Output 2 28 12" xfId="21267"/>
    <cellStyle name="Output 2 28 13" xfId="21268"/>
    <cellStyle name="Output 2 28 14" xfId="21269"/>
    <cellStyle name="Output 2 28 15" xfId="21270"/>
    <cellStyle name="Output 2 28 16" xfId="21271"/>
    <cellStyle name="Output 2 28 2" xfId="21272"/>
    <cellStyle name="Output 2 28 2 10" xfId="20456"/>
    <cellStyle name="Output 2 28 2 11" xfId="20458"/>
    <cellStyle name="Output 2 28 2 12" xfId="2060"/>
    <cellStyle name="Output 2 28 2 13" xfId="21273"/>
    <cellStyle name="Output 2 28 2 2" xfId="13371"/>
    <cellStyle name="Output 2 28 2 3" xfId="13373"/>
    <cellStyle name="Output 2 28 2 4" xfId="902"/>
    <cellStyle name="Output 2 28 2 5" xfId="21274"/>
    <cellStyle name="Output 2 28 2 6" xfId="21277"/>
    <cellStyle name="Output 2 28 2 7" xfId="21280"/>
    <cellStyle name="Output 2 28 2 8" xfId="21283"/>
    <cellStyle name="Output 2 28 2 9" xfId="21286"/>
    <cellStyle name="Output 2 28 3" xfId="21289"/>
    <cellStyle name="Output 2 28 3 10" xfId="21290"/>
    <cellStyle name="Output 2 28 3 11" xfId="21291"/>
    <cellStyle name="Output 2 28 3 12" xfId="21292"/>
    <cellStyle name="Output 2 28 3 13" xfId="21293"/>
    <cellStyle name="Output 2 28 3 2" xfId="21294"/>
    <cellStyle name="Output 2 28 3 3" xfId="21295"/>
    <cellStyle name="Output 2 28 3 4" xfId="21296"/>
    <cellStyle name="Output 2 28 3 5" xfId="21297"/>
    <cellStyle name="Output 2 28 3 6" xfId="3468"/>
    <cellStyle name="Output 2 28 3 7" xfId="21298"/>
    <cellStyle name="Output 2 28 3 8" xfId="21300"/>
    <cellStyle name="Output 2 28 3 9" xfId="21302"/>
    <cellStyle name="Output 2 28 4" xfId="21304"/>
    <cellStyle name="Output 2 28 4 10" xfId="21305"/>
    <cellStyle name="Output 2 28 4 11" xfId="21306"/>
    <cellStyle name="Output 2 28 4 12" xfId="21307"/>
    <cellStyle name="Output 2 28 4 13" xfId="13418"/>
    <cellStyle name="Output 2 28 4 2" xfId="21308"/>
    <cellStyle name="Output 2 28 4 3" xfId="21309"/>
    <cellStyle name="Output 2 28 4 4" xfId="21310"/>
    <cellStyle name="Output 2 28 4 5" xfId="21312"/>
    <cellStyle name="Output 2 28 4 6" xfId="21314"/>
    <cellStyle name="Output 2 28 4 7" xfId="21316"/>
    <cellStyle name="Output 2 28 4 8" xfId="21319"/>
    <cellStyle name="Output 2 28 4 9" xfId="21323"/>
    <cellStyle name="Output 2 28 5" xfId="21327"/>
    <cellStyle name="Output 2 28 6" xfId="21328"/>
    <cellStyle name="Output 2 28 7" xfId="21329"/>
    <cellStyle name="Output 2 28 8" xfId="16516"/>
    <cellStyle name="Output 2 28 9" xfId="16518"/>
    <cellStyle name="Output 2 29" xfId="19218"/>
    <cellStyle name="Output 2 29 10" xfId="8228"/>
    <cellStyle name="Output 2 29 11" xfId="8232"/>
    <cellStyle name="Output 2 29 12" xfId="8236"/>
    <cellStyle name="Output 2 29 13" xfId="2416"/>
    <cellStyle name="Output 2 29 14" xfId="12276"/>
    <cellStyle name="Output 2 29 15" xfId="12278"/>
    <cellStyle name="Output 2 29 16" xfId="21330"/>
    <cellStyle name="Output 2 29 2" xfId="21331"/>
    <cellStyle name="Output 2 29 2 10" xfId="20954"/>
    <cellStyle name="Output 2 29 2 11" xfId="2135"/>
    <cellStyle name="Output 2 29 2 12" xfId="21332"/>
    <cellStyle name="Output 2 29 2 13" xfId="21333"/>
    <cellStyle name="Output 2 29 2 2" xfId="21334"/>
    <cellStyle name="Output 2 29 2 3" xfId="21335"/>
    <cellStyle name="Output 2 29 2 4" xfId="21336"/>
    <cellStyle name="Output 2 29 2 5" xfId="21337"/>
    <cellStyle name="Output 2 29 2 6" xfId="21339"/>
    <cellStyle name="Output 2 29 2 7" xfId="21341"/>
    <cellStyle name="Output 2 29 2 8" xfId="21343"/>
    <cellStyle name="Output 2 29 2 9" xfId="21345"/>
    <cellStyle name="Output 2 29 3" xfId="21348"/>
    <cellStyle name="Output 2 29 3 10" xfId="21349"/>
    <cellStyle name="Output 2 29 3 11" xfId="21350"/>
    <cellStyle name="Output 2 29 3 12" xfId="21351"/>
    <cellStyle name="Output 2 29 3 13" xfId="21352"/>
    <cellStyle name="Output 2 29 3 2" xfId="8203"/>
    <cellStyle name="Output 2 29 3 3" xfId="8207"/>
    <cellStyle name="Output 2 29 3 4" xfId="21353"/>
    <cellStyle name="Output 2 29 3 5" xfId="537"/>
    <cellStyle name="Output 2 29 3 6" xfId="21356"/>
    <cellStyle name="Output 2 29 3 7" xfId="21358"/>
    <cellStyle name="Output 2 29 3 8" xfId="21359"/>
    <cellStyle name="Output 2 29 3 9" xfId="21360"/>
    <cellStyle name="Output 2 29 4" xfId="21361"/>
    <cellStyle name="Output 2 29 4 10" xfId="18654"/>
    <cellStyle name="Output 2 29 4 11" xfId="18658"/>
    <cellStyle name="Output 2 29 4 12" xfId="3175"/>
    <cellStyle name="Output 2 29 4 13" xfId="18665"/>
    <cellStyle name="Output 2 29 4 2" xfId="21362"/>
    <cellStyle name="Output 2 29 4 3" xfId="21365"/>
    <cellStyle name="Output 2 29 4 4" xfId="21366"/>
    <cellStyle name="Output 2 29 4 5" xfId="21367"/>
    <cellStyle name="Output 2 29 4 6" xfId="21368"/>
    <cellStyle name="Output 2 29 4 7" xfId="21369"/>
    <cellStyle name="Output 2 29 4 8" xfId="21371"/>
    <cellStyle name="Output 2 29 4 9" xfId="21372"/>
    <cellStyle name="Output 2 29 5" xfId="21373"/>
    <cellStyle name="Output 2 29 6" xfId="21374"/>
    <cellStyle name="Output 2 29 7" xfId="21375"/>
    <cellStyle name="Output 2 29 8" xfId="21376"/>
    <cellStyle name="Output 2 29 9" xfId="21377"/>
    <cellStyle name="Output 2 3" xfId="21378"/>
    <cellStyle name="Output 2 3 10" xfId="21379"/>
    <cellStyle name="Output 2 3 11" xfId="21381"/>
    <cellStyle name="Output 2 3 12" xfId="21383"/>
    <cellStyle name="Output 2 3 13" xfId="21385"/>
    <cellStyle name="Output 2 3 14" xfId="21387"/>
    <cellStyle name="Output 2 3 15" xfId="21389"/>
    <cellStyle name="Output 2 3 16" xfId="21391"/>
    <cellStyle name="Output 2 3 2" xfId="21394"/>
    <cellStyle name="Output 2 3 2 10" xfId="13161"/>
    <cellStyle name="Output 2 3 2 11" xfId="13164"/>
    <cellStyle name="Output 2 3 2 12" xfId="13167"/>
    <cellStyle name="Output 2 3 2 13" xfId="13170"/>
    <cellStyle name="Output 2 3 2 2" xfId="21395"/>
    <cellStyle name="Output 2 3 2 3" xfId="21396"/>
    <cellStyle name="Output 2 3 2 4" xfId="21397"/>
    <cellStyle name="Output 2 3 2 5" xfId="21398"/>
    <cellStyle name="Output 2 3 2 6" xfId="21399"/>
    <cellStyle name="Output 2 3 2 7" xfId="21400"/>
    <cellStyle name="Output 2 3 2 8" xfId="21401"/>
    <cellStyle name="Output 2 3 2 9" xfId="21402"/>
    <cellStyle name="Output 2 3 3" xfId="21403"/>
    <cellStyle name="Output 2 3 3 10" xfId="14840"/>
    <cellStyle name="Output 2 3 3 11" xfId="14842"/>
    <cellStyle name="Output 2 3 3 12" xfId="14844"/>
    <cellStyle name="Output 2 3 3 13" xfId="14846"/>
    <cellStyle name="Output 2 3 3 2" xfId="21404"/>
    <cellStyle name="Output 2 3 3 3" xfId="21405"/>
    <cellStyle name="Output 2 3 3 4" xfId="21407"/>
    <cellStyle name="Output 2 3 3 5" xfId="21408"/>
    <cellStyle name="Output 2 3 3 6" xfId="21409"/>
    <cellStyle name="Output 2 3 3 7" xfId="21410"/>
    <cellStyle name="Output 2 3 3 8" xfId="21411"/>
    <cellStyle name="Output 2 3 3 9" xfId="21412"/>
    <cellStyle name="Output 2 3 4" xfId="21413"/>
    <cellStyle name="Output 2 3 4 10" xfId="18491"/>
    <cellStyle name="Output 2 3 4 11" xfId="18493"/>
    <cellStyle name="Output 2 3 4 12" xfId="21414"/>
    <cellStyle name="Output 2 3 4 13" xfId="18236"/>
    <cellStyle name="Output 2 3 4 2" xfId="21415"/>
    <cellStyle name="Output 2 3 4 3" xfId="21416"/>
    <cellStyle name="Output 2 3 4 4" xfId="21417"/>
    <cellStyle name="Output 2 3 4 5" xfId="21419"/>
    <cellStyle name="Output 2 3 4 6" xfId="21421"/>
    <cellStyle name="Output 2 3 4 7" xfId="21423"/>
    <cellStyle name="Output 2 3 4 8" xfId="21425"/>
    <cellStyle name="Output 2 3 4 9" xfId="21426"/>
    <cellStyle name="Output 2 3 5" xfId="13670"/>
    <cellStyle name="Output 2 3 6" xfId="13672"/>
    <cellStyle name="Output 2 3 7" xfId="21427"/>
    <cellStyle name="Output 2 3 8" xfId="21428"/>
    <cellStyle name="Output 2 3 9" xfId="21429"/>
    <cellStyle name="Output 2 30" xfId="19209"/>
    <cellStyle name="Output 2 30 10" xfId="21042"/>
    <cellStyle name="Output 2 30 11" xfId="21044"/>
    <cellStyle name="Output 2 30 12" xfId="21046"/>
    <cellStyle name="Output 2 30 13" xfId="21048"/>
    <cellStyle name="Output 2 30 2" xfId="9911"/>
    <cellStyle name="Output 2 30 3" xfId="9915"/>
    <cellStyle name="Output 2 30 4" xfId="9919"/>
    <cellStyle name="Output 2 30 5" xfId="9923"/>
    <cellStyle name="Output 2 30 6" xfId="21101"/>
    <cellStyle name="Output 2 30 7" xfId="21103"/>
    <cellStyle name="Output 2 30 8" xfId="21105"/>
    <cellStyle name="Output 2 30 9" xfId="21107"/>
    <cellStyle name="Output 2 31" xfId="19213"/>
    <cellStyle name="Output 2 31 10" xfId="21110"/>
    <cellStyle name="Output 2 31 11" xfId="18760"/>
    <cellStyle name="Output 2 31 12" xfId="18763"/>
    <cellStyle name="Output 2 31 13" xfId="21112"/>
    <cellStyle name="Output 2 31 2" xfId="21116"/>
    <cellStyle name="Output 2 31 3" xfId="21145"/>
    <cellStyle name="Output 2 31 4" xfId="11297"/>
    <cellStyle name="Output 2 31 5" xfId="1493"/>
    <cellStyle name="Output 2 31 6" xfId="16501"/>
    <cellStyle name="Output 2 31 7" xfId="16504"/>
    <cellStyle name="Output 2 31 8" xfId="21163"/>
    <cellStyle name="Output 2 31 9" xfId="21165"/>
    <cellStyle name="Output 2 32" xfId="19216"/>
    <cellStyle name="Output 2 32 10" xfId="21169"/>
    <cellStyle name="Output 2 32 11" xfId="21171"/>
    <cellStyle name="Output 2 32 12" xfId="16702"/>
    <cellStyle name="Output 2 32 13" xfId="16706"/>
    <cellStyle name="Output 2 32 2" xfId="21173"/>
    <cellStyle name="Output 2 32 3" xfId="21216"/>
    <cellStyle name="Output 2 32 4" xfId="21241"/>
    <cellStyle name="Output 2 32 5" xfId="4101"/>
    <cellStyle name="Output 2 32 6" xfId="21258"/>
    <cellStyle name="Output 2 32 7" xfId="21260"/>
    <cellStyle name="Output 2 32 8" xfId="21262"/>
    <cellStyle name="Output 2 32 9" xfId="21264"/>
    <cellStyle name="Output 2 33" xfId="3264"/>
    <cellStyle name="Output 2 34" xfId="19219"/>
    <cellStyle name="Output 2 35" xfId="21430"/>
    <cellStyle name="Output 2 36" xfId="21432"/>
    <cellStyle name="Output 2 37" xfId="21434"/>
    <cellStyle name="Output 2 38" xfId="21437"/>
    <cellStyle name="Output 2 39" xfId="21440"/>
    <cellStyle name="Output 2 4" xfId="21443"/>
    <cellStyle name="Output 2 4 10" xfId="21444"/>
    <cellStyle name="Output 2 4 11" xfId="21446"/>
    <cellStyle name="Output 2 4 12" xfId="21448"/>
    <cellStyle name="Output 2 4 13" xfId="21451"/>
    <cellStyle name="Output 2 4 14" xfId="21454"/>
    <cellStyle name="Output 2 4 15" xfId="21457"/>
    <cellStyle name="Output 2 4 16" xfId="21461"/>
    <cellStyle name="Output 2 4 2" xfId="21465"/>
    <cellStyle name="Output 2 4 2 10" xfId="68"/>
    <cellStyle name="Output 2 4 2 11" xfId="13311"/>
    <cellStyle name="Output 2 4 2 12" xfId="13314"/>
    <cellStyle name="Output 2 4 2 13" xfId="13317"/>
    <cellStyle name="Output 2 4 2 2" xfId="21466"/>
    <cellStyle name="Output 2 4 2 3" xfId="21469"/>
    <cellStyle name="Output 2 4 2 4" xfId="21471"/>
    <cellStyle name="Output 2 4 2 5" xfId="21473"/>
    <cellStyle name="Output 2 4 2 6" xfId="21475"/>
    <cellStyle name="Output 2 4 2 7" xfId="21476"/>
    <cellStyle name="Output 2 4 2 8" xfId="21477"/>
    <cellStyle name="Output 2 4 2 9" xfId="21478"/>
    <cellStyle name="Output 2 4 3" xfId="21479"/>
    <cellStyle name="Output 2 4 3 10" xfId="21480"/>
    <cellStyle name="Output 2 4 3 11" xfId="21481"/>
    <cellStyle name="Output 2 4 3 12" xfId="21482"/>
    <cellStyle name="Output 2 4 3 13" xfId="21483"/>
    <cellStyle name="Output 2 4 3 2" xfId="21484"/>
    <cellStyle name="Output 2 4 3 3" xfId="21486"/>
    <cellStyle name="Output 2 4 3 4" xfId="21489"/>
    <cellStyle name="Output 2 4 3 5" xfId="21492"/>
    <cellStyle name="Output 2 4 3 6" xfId="21495"/>
    <cellStyle name="Output 2 4 3 7" xfId="21498"/>
    <cellStyle name="Output 2 4 3 8" xfId="21500"/>
    <cellStyle name="Output 2 4 3 9" xfId="21502"/>
    <cellStyle name="Output 2 4 4" xfId="21503"/>
    <cellStyle name="Output 2 4 4 10" xfId="13730"/>
    <cellStyle name="Output 2 4 4 11" xfId="13733"/>
    <cellStyle name="Output 2 4 4 12" xfId="13736"/>
    <cellStyle name="Output 2 4 4 13" xfId="21504"/>
    <cellStyle name="Output 2 4 4 2" xfId="21507"/>
    <cellStyle name="Output 2 4 4 3" xfId="21508"/>
    <cellStyle name="Output 2 4 4 4" xfId="21509"/>
    <cellStyle name="Output 2 4 4 5" xfId="21510"/>
    <cellStyle name="Output 2 4 4 6" xfId="21511"/>
    <cellStyle name="Output 2 4 4 7" xfId="21512"/>
    <cellStyle name="Output 2 4 4 8" xfId="21513"/>
    <cellStyle name="Output 2 4 4 9" xfId="21514"/>
    <cellStyle name="Output 2 4 5" xfId="21515"/>
    <cellStyle name="Output 2 4 6" xfId="21516"/>
    <cellStyle name="Output 2 4 7" xfId="21518"/>
    <cellStyle name="Output 2 4 8" xfId="21520"/>
    <cellStyle name="Output 2 4 9" xfId="21522"/>
    <cellStyle name="Output 2 40" xfId="21431"/>
    <cellStyle name="Output 2 41" xfId="21433"/>
    <cellStyle name="Output 2 42" xfId="21435"/>
    <cellStyle name="Output 2 43" xfId="21438"/>
    <cellStyle name="Output 2 44" xfId="21441"/>
    <cellStyle name="Output 2 5" xfId="21524"/>
    <cellStyle name="Output 2 5 10" xfId="21525"/>
    <cellStyle name="Output 2 5 11" xfId="19551"/>
    <cellStyle name="Output 2 5 12" xfId="19565"/>
    <cellStyle name="Output 2 5 13" xfId="11316"/>
    <cellStyle name="Output 2 5 14" xfId="19584"/>
    <cellStyle name="Output 2 5 15" xfId="19587"/>
    <cellStyle name="Output 2 5 16" xfId="19589"/>
    <cellStyle name="Output 2 5 2" xfId="759"/>
    <cellStyle name="Output 2 5 2 10" xfId="21526"/>
    <cellStyle name="Output 2 5 2 11" xfId="21528"/>
    <cellStyle name="Output 2 5 2 12" xfId="21530"/>
    <cellStyle name="Output 2 5 2 13" xfId="21532"/>
    <cellStyle name="Output 2 5 2 2" xfId="18930"/>
    <cellStyle name="Output 2 5 2 3" xfId="18932"/>
    <cellStyle name="Output 2 5 2 4" xfId="18934"/>
    <cellStyle name="Output 2 5 2 5" xfId="21535"/>
    <cellStyle name="Output 2 5 2 6" xfId="21536"/>
    <cellStyle name="Output 2 5 2 7" xfId="21537"/>
    <cellStyle name="Output 2 5 2 8" xfId="21538"/>
    <cellStyle name="Output 2 5 2 9" xfId="21540"/>
    <cellStyle name="Output 2 5 3" xfId="21542"/>
    <cellStyle name="Output 2 5 3 10" xfId="21543"/>
    <cellStyle name="Output 2 5 3 11" xfId="21545"/>
    <cellStyle name="Output 2 5 3 12" xfId="21547"/>
    <cellStyle name="Output 2 5 3 13" xfId="21549"/>
    <cellStyle name="Output 2 5 3 2" xfId="18985"/>
    <cellStyle name="Output 2 5 3 3" xfId="18987"/>
    <cellStyle name="Output 2 5 3 4" xfId="18989"/>
    <cellStyle name="Output 2 5 3 5" xfId="21550"/>
    <cellStyle name="Output 2 5 3 6" xfId="21552"/>
    <cellStyle name="Output 2 5 3 7" xfId="21554"/>
    <cellStyle name="Output 2 5 3 8" xfId="21556"/>
    <cellStyle name="Output 2 5 3 9" xfId="21558"/>
    <cellStyle name="Output 2 5 4" xfId="21560"/>
    <cellStyle name="Output 2 5 4 10" xfId="7221"/>
    <cellStyle name="Output 2 5 4 11" xfId="3326"/>
    <cellStyle name="Output 2 5 4 12" xfId="21561"/>
    <cellStyle name="Output 2 5 4 13" xfId="21563"/>
    <cellStyle name="Output 2 5 4 2" xfId="19015"/>
    <cellStyle name="Output 2 5 4 3" xfId="19017"/>
    <cellStyle name="Output 2 5 4 4" xfId="19019"/>
    <cellStyle name="Output 2 5 4 5" xfId="552"/>
    <cellStyle name="Output 2 5 4 6" xfId="19541"/>
    <cellStyle name="Output 2 5 4 7" xfId="19543"/>
    <cellStyle name="Output 2 5 4 8" xfId="19545"/>
    <cellStyle name="Output 2 5 4 9" xfId="19547"/>
    <cellStyle name="Output 2 5 5" xfId="21565"/>
    <cellStyle name="Output 2 5 6" xfId="21566"/>
    <cellStyle name="Output 2 5 7" xfId="21567"/>
    <cellStyle name="Output 2 5 8" xfId="21568"/>
    <cellStyle name="Output 2 5 9" xfId="12297"/>
    <cellStyle name="Output 2 6" xfId="21569"/>
    <cellStyle name="Output 2 6 10" xfId="21570"/>
    <cellStyle name="Output 2 6 11" xfId="19821"/>
    <cellStyle name="Output 2 6 12" xfId="19837"/>
    <cellStyle name="Output 2 6 13" xfId="19849"/>
    <cellStyle name="Output 2 6 14" xfId="19863"/>
    <cellStyle name="Output 2 6 15" xfId="19865"/>
    <cellStyle name="Output 2 6 16" xfId="19867"/>
    <cellStyle name="Output 2 6 2" xfId="21571"/>
    <cellStyle name="Output 2 6 2 10" xfId="21574"/>
    <cellStyle name="Output 2 6 2 11" xfId="21578"/>
    <cellStyle name="Output 2 6 2 12" xfId="11424"/>
    <cellStyle name="Output 2 6 2 13" xfId="21581"/>
    <cellStyle name="Output 2 6 2 2" xfId="21582"/>
    <cellStyle name="Output 2 6 2 3" xfId="21583"/>
    <cellStyle name="Output 2 6 2 4" xfId="21584"/>
    <cellStyle name="Output 2 6 2 5" xfId="21585"/>
    <cellStyle name="Output 2 6 2 6" xfId="21586"/>
    <cellStyle name="Output 2 6 2 7" xfId="16539"/>
    <cellStyle name="Output 2 6 2 8" xfId="16541"/>
    <cellStyle name="Output 2 6 2 9" xfId="21587"/>
    <cellStyle name="Output 2 6 3" xfId="1313"/>
    <cellStyle name="Output 2 6 3 10" xfId="3130"/>
    <cellStyle name="Output 2 6 3 11" xfId="21588"/>
    <cellStyle name="Output 2 6 3 12" xfId="21589"/>
    <cellStyle name="Output 2 6 3 13" xfId="21590"/>
    <cellStyle name="Output 2 6 3 2" xfId="21591"/>
    <cellStyle name="Output 2 6 3 3" xfId="21593"/>
    <cellStyle name="Output 2 6 3 4" xfId="21594"/>
    <cellStyle name="Output 2 6 3 5" xfId="21595"/>
    <cellStyle name="Output 2 6 3 6" xfId="21596"/>
    <cellStyle name="Output 2 6 3 7" xfId="16545"/>
    <cellStyle name="Output 2 6 3 8" xfId="16547"/>
    <cellStyle name="Output 2 6 3 9" xfId="21597"/>
    <cellStyle name="Output 2 6 4" xfId="21598"/>
    <cellStyle name="Output 2 6 4 10" xfId="21600"/>
    <cellStyle name="Output 2 6 4 11" xfId="21601"/>
    <cellStyle name="Output 2 6 4 12" xfId="21602"/>
    <cellStyle name="Output 2 6 4 13" xfId="21603"/>
    <cellStyle name="Output 2 6 4 2" xfId="925"/>
    <cellStyle name="Output 2 6 4 3" xfId="21604"/>
    <cellStyle name="Output 2 6 4 4" xfId="21605"/>
    <cellStyle name="Output 2 6 4 5" xfId="1360"/>
    <cellStyle name="Output 2 6 4 6" xfId="19814"/>
    <cellStyle name="Output 2 6 4 7" xfId="19816"/>
    <cellStyle name="Output 2 6 4 8" xfId="19818"/>
    <cellStyle name="Output 2 6 4 9" xfId="3270"/>
    <cellStyle name="Output 2 6 5" xfId="21606"/>
    <cellStyle name="Output 2 6 6" xfId="21608"/>
    <cellStyle name="Output 2 6 7" xfId="21610"/>
    <cellStyle name="Output 2 6 8" xfId="21612"/>
    <cellStyle name="Output 2 6 9" xfId="12372"/>
    <cellStyle name="Output 2 7" xfId="21613"/>
    <cellStyle name="Output 2 7 10" xfId="4074"/>
    <cellStyle name="Output 2 7 11" xfId="1508"/>
    <cellStyle name="Output 2 7 12" xfId="11647"/>
    <cellStyle name="Output 2 7 13" xfId="6989"/>
    <cellStyle name="Output 2 7 14" xfId="6995"/>
    <cellStyle name="Output 2 7 15" xfId="2463"/>
    <cellStyle name="Output 2 7 16" xfId="7007"/>
    <cellStyle name="Output 2 7 2" xfId="21614"/>
    <cellStyle name="Output 2 7 2 10" xfId="21616"/>
    <cellStyle name="Output 2 7 2 11" xfId="21618"/>
    <cellStyle name="Output 2 7 2 12" xfId="1716"/>
    <cellStyle name="Output 2 7 2 13" xfId="21620"/>
    <cellStyle name="Output 2 7 2 2" xfId="21622"/>
    <cellStyle name="Output 2 7 2 3" xfId="21624"/>
    <cellStyle name="Output 2 7 2 4" xfId="21626"/>
    <cellStyle name="Output 2 7 2 5" xfId="21627"/>
    <cellStyle name="Output 2 7 2 6" xfId="21628"/>
    <cellStyle name="Output 2 7 2 7" xfId="21629"/>
    <cellStyle name="Output 2 7 2 8" xfId="21630"/>
    <cellStyle name="Output 2 7 2 9" xfId="5320"/>
    <cellStyle name="Output 2 7 3" xfId="21631"/>
    <cellStyle name="Output 2 7 3 10" xfId="21633"/>
    <cellStyle name="Output 2 7 3 11" xfId="21634"/>
    <cellStyle name="Output 2 7 3 12" xfId="6870"/>
    <cellStyle name="Output 2 7 3 13" xfId="21635"/>
    <cellStyle name="Output 2 7 3 2" xfId="21636"/>
    <cellStyle name="Output 2 7 3 3" xfId="21638"/>
    <cellStyle name="Output 2 7 3 4" xfId="21640"/>
    <cellStyle name="Output 2 7 3 5" xfId="21641"/>
    <cellStyle name="Output 2 7 3 6" xfId="21642"/>
    <cellStyle name="Output 2 7 3 7" xfId="989"/>
    <cellStyle name="Output 2 7 3 8" xfId="6764"/>
    <cellStyle name="Output 2 7 3 9" xfId="6770"/>
    <cellStyle name="Output 2 7 4" xfId="21643"/>
    <cellStyle name="Output 2 7 4 10" xfId="21645"/>
    <cellStyle name="Output 2 7 4 11" xfId="21646"/>
    <cellStyle name="Output 2 7 4 12" xfId="1124"/>
    <cellStyle name="Output 2 7 4 13" xfId="7122"/>
    <cellStyle name="Output 2 7 4 2" xfId="21647"/>
    <cellStyle name="Output 2 7 4 3" xfId="21648"/>
    <cellStyle name="Output 2 7 4 4" xfId="21649"/>
    <cellStyle name="Output 2 7 4 5" xfId="21650"/>
    <cellStyle name="Output 2 7 4 6" xfId="21651"/>
    <cellStyle name="Output 2 7 4 7" xfId="6784"/>
    <cellStyle name="Output 2 7 4 8" xfId="6795"/>
    <cellStyle name="Output 2 7 4 9" xfId="6798"/>
    <cellStyle name="Output 2 7 5" xfId="21652"/>
    <cellStyle name="Output 2 7 6" xfId="21654"/>
    <cellStyle name="Output 2 7 7" xfId="21656"/>
    <cellStyle name="Output 2 7 8" xfId="21658"/>
    <cellStyle name="Output 2 7 9" xfId="12429"/>
    <cellStyle name="Output 2 8" xfId="21660"/>
    <cellStyle name="Output 2 8 10" xfId="21661"/>
    <cellStyle name="Output 2 8 11" xfId="21662"/>
    <cellStyle name="Output 2 8 12" xfId="2298"/>
    <cellStyle name="Output 2 8 13" xfId="12025"/>
    <cellStyle name="Output 2 8 14" xfId="12048"/>
    <cellStyle name="Output 2 8 15" xfId="12071"/>
    <cellStyle name="Output 2 8 16" xfId="12074"/>
    <cellStyle name="Output 2 8 2" xfId="14407"/>
    <cellStyle name="Output 2 8 2 10" xfId="21663"/>
    <cellStyle name="Output 2 8 2 11" xfId="16456"/>
    <cellStyle name="Output 2 8 2 12" xfId="16464"/>
    <cellStyle name="Output 2 8 2 13" xfId="16466"/>
    <cellStyle name="Output 2 8 2 2" xfId="18613"/>
    <cellStyle name="Output 2 8 2 3" xfId="21664"/>
    <cellStyle name="Output 2 8 2 4" xfId="21665"/>
    <cellStyle name="Output 2 8 2 5" xfId="21666"/>
    <cellStyle name="Output 2 8 2 6" xfId="21667"/>
    <cellStyle name="Output 2 8 2 7" xfId="21669"/>
    <cellStyle name="Output 2 8 2 8" xfId="21670"/>
    <cellStyle name="Output 2 8 2 9" xfId="996"/>
    <cellStyle name="Output 2 8 3" xfId="14410"/>
    <cellStyle name="Output 2 8 3 10" xfId="21671"/>
    <cellStyle name="Output 2 8 3 11" xfId="21672"/>
    <cellStyle name="Output 2 8 3 12" xfId="21674"/>
    <cellStyle name="Output 2 8 3 13" xfId="21676"/>
    <cellStyle name="Output 2 8 3 2" xfId="21678"/>
    <cellStyle name="Output 2 8 3 3" xfId="21680"/>
    <cellStyle name="Output 2 8 3 4" xfId="21682"/>
    <cellStyle name="Output 2 8 3 5" xfId="21684"/>
    <cellStyle name="Output 2 8 3 6" xfId="21686"/>
    <cellStyle name="Output 2 8 3 7" xfId="2091"/>
    <cellStyle name="Output 2 8 3 8" xfId="6825"/>
    <cellStyle name="Output 2 8 3 9" xfId="6840"/>
    <cellStyle name="Output 2 8 4" xfId="14413"/>
    <cellStyle name="Output 2 8 4 10" xfId="21687"/>
    <cellStyle name="Output 2 8 4 11" xfId="21689"/>
    <cellStyle name="Output 2 8 4 12" xfId="21691"/>
    <cellStyle name="Output 2 8 4 13" xfId="18303"/>
    <cellStyle name="Output 2 8 4 2" xfId="21693"/>
    <cellStyle name="Output 2 8 4 3" xfId="529"/>
    <cellStyle name="Output 2 8 4 4" xfId="21694"/>
    <cellStyle name="Output 2 8 4 5" xfId="21695"/>
    <cellStyle name="Output 2 8 4 6" xfId="21696"/>
    <cellStyle name="Output 2 8 4 7" xfId="6843"/>
    <cellStyle name="Output 2 8 4 8" xfId="6852"/>
    <cellStyle name="Output 2 8 4 9" xfId="6858"/>
    <cellStyle name="Output 2 8 5" xfId="14416"/>
    <cellStyle name="Output 2 8 6" xfId="14419"/>
    <cellStyle name="Output 2 8 7" xfId="14422"/>
    <cellStyle name="Output 2 8 8" xfId="14425"/>
    <cellStyle name="Output 2 8 9" xfId="12511"/>
    <cellStyle name="Output 2 9" xfId="21697"/>
    <cellStyle name="Output 2 9 10" xfId="21699"/>
    <cellStyle name="Output 2 9 11" xfId="21702"/>
    <cellStyle name="Output 2 9 12" xfId="21705"/>
    <cellStyle name="Output 2 9 13" xfId="21709"/>
    <cellStyle name="Output 2 9 14" xfId="14073"/>
    <cellStyle name="Output 2 9 15" xfId="14098"/>
    <cellStyle name="Output 2 9 16" xfId="14118"/>
    <cellStyle name="Output 2 9 2" xfId="3853"/>
    <cellStyle name="Output 2 9 2 10" xfId="21713"/>
    <cellStyle name="Output 2 9 2 11" xfId="21715"/>
    <cellStyle name="Output 2 9 2 12" xfId="21717"/>
    <cellStyle name="Output 2 9 2 13" xfId="21719"/>
    <cellStyle name="Output 2 9 2 2" xfId="21721"/>
    <cellStyle name="Output 2 9 2 3" xfId="21724"/>
    <cellStyle name="Output 2 9 2 4" xfId="21727"/>
    <cellStyle name="Output 2 9 2 5" xfId="21730"/>
    <cellStyle name="Output 2 9 2 6" xfId="21732"/>
    <cellStyle name="Output 2 9 2 7" xfId="21734"/>
    <cellStyle name="Output 2 9 2 8" xfId="21736"/>
    <cellStyle name="Output 2 9 2 9" xfId="21738"/>
    <cellStyle name="Output 2 9 3" xfId="14448"/>
    <cellStyle name="Output 2 9 3 10" xfId="21739"/>
    <cellStyle name="Output 2 9 3 11" xfId="21742"/>
    <cellStyle name="Output 2 9 3 12" xfId="21745"/>
    <cellStyle name="Output 2 9 3 13" xfId="21747"/>
    <cellStyle name="Output 2 9 3 2" xfId="21749"/>
    <cellStyle name="Output 2 9 3 3" xfId="21750"/>
    <cellStyle name="Output 2 9 3 4" xfId="11389"/>
    <cellStyle name="Output 2 9 3 5" xfId="11399"/>
    <cellStyle name="Output 2 9 3 6" xfId="21751"/>
    <cellStyle name="Output 2 9 3 7" xfId="21752"/>
    <cellStyle name="Output 2 9 3 8" xfId="21753"/>
    <cellStyle name="Output 2 9 3 9" xfId="21754"/>
    <cellStyle name="Output 2 9 4" xfId="14453"/>
    <cellStyle name="Output 2 9 4 10" xfId="2183"/>
    <cellStyle name="Output 2 9 4 11" xfId="21755"/>
    <cellStyle name="Output 2 9 4 12" xfId="21756"/>
    <cellStyle name="Output 2 9 4 13" xfId="21757"/>
    <cellStyle name="Output 2 9 4 2" xfId="21758"/>
    <cellStyle name="Output 2 9 4 3" xfId="21759"/>
    <cellStyle name="Output 2 9 4 4" xfId="21760"/>
    <cellStyle name="Output 2 9 4 5" xfId="3123"/>
    <cellStyle name="Output 2 9 4 6" xfId="21761"/>
    <cellStyle name="Output 2 9 4 7" xfId="21763"/>
    <cellStyle name="Output 2 9 4 8" xfId="21765"/>
    <cellStyle name="Output 2 9 4 9" xfId="21767"/>
    <cellStyle name="Output 2 9 5" xfId="14458"/>
    <cellStyle name="Output 2 9 6" xfId="14463"/>
    <cellStyle name="Output 2 9 7" xfId="14468"/>
    <cellStyle name="Output 2 9 8" xfId="14473"/>
    <cellStyle name="Output 2 9 9" xfId="12599"/>
    <cellStyle name="p" xfId="21769"/>
    <cellStyle name="paint" xfId="4119"/>
    <cellStyle name="paint 2" xfId="19330"/>
    <cellStyle name="paint_05-12  KH trung han 2016-2020 - Liem Thinh edited" xfId="6871"/>
    <cellStyle name="Pattern" xfId="21770"/>
    <cellStyle name="Pattern 10" xfId="21771"/>
    <cellStyle name="Pattern 11" xfId="16712"/>
    <cellStyle name="Pattern 12" xfId="16714"/>
    <cellStyle name="Pattern 13" xfId="21772"/>
    <cellStyle name="Pattern 14" xfId="18078"/>
    <cellStyle name="Pattern 15" xfId="18081"/>
    <cellStyle name="Pattern 16" xfId="21773"/>
    <cellStyle name="Pattern 2" xfId="21775"/>
    <cellStyle name="Pattern 3" xfId="21777"/>
    <cellStyle name="Pattern 4" xfId="21779"/>
    <cellStyle name="Pattern 5" xfId="21781"/>
    <cellStyle name="Pattern 6" xfId="21782"/>
    <cellStyle name="Pattern 7" xfId="21783"/>
    <cellStyle name="Pattern 8" xfId="21784"/>
    <cellStyle name="Pattern 9" xfId="21785"/>
    <cellStyle name="per.style" xfId="21786"/>
    <cellStyle name="per.style 2" xfId="21787"/>
    <cellStyle name="Percent %" xfId="21592"/>
    <cellStyle name="Percent % Long Underline" xfId="21789"/>
    <cellStyle name="Percent %_Worksheet in  US Financial Statements Ref. Workbook - Single Co" xfId="21791"/>
    <cellStyle name="Percent (0)" xfId="21792"/>
    <cellStyle name="Percent (0) 10" xfId="21794"/>
    <cellStyle name="Percent (0) 11" xfId="21796"/>
    <cellStyle name="Percent (0) 12" xfId="21798"/>
    <cellStyle name="Percent (0) 13" xfId="21800"/>
    <cellStyle name="Percent (0) 14" xfId="21802"/>
    <cellStyle name="Percent (0) 15" xfId="21803"/>
    <cellStyle name="Percent (0) 2" xfId="21804"/>
    <cellStyle name="Percent (0) 3" xfId="21805"/>
    <cellStyle name="Percent (0) 4" xfId="21806"/>
    <cellStyle name="Percent (0) 5" xfId="21807"/>
    <cellStyle name="Percent (0) 6" xfId="21808"/>
    <cellStyle name="Percent (0) 7" xfId="21810"/>
    <cellStyle name="Percent (0) 8" xfId="21813"/>
    <cellStyle name="Percent (0) 9" xfId="21816"/>
    <cellStyle name="Percent [0]" xfId="21819"/>
    <cellStyle name="Percent [0] 10" xfId="6607"/>
    <cellStyle name="Percent [0] 11" xfId="6613"/>
    <cellStyle name="Percent [0] 12" xfId="6641"/>
    <cellStyle name="Percent [0] 13" xfId="8598"/>
    <cellStyle name="Percent [0] 14" xfId="8603"/>
    <cellStyle name="Percent [0] 15" xfId="8608"/>
    <cellStyle name="Percent [0] 16" xfId="8613"/>
    <cellStyle name="Percent [0] 2" xfId="21820"/>
    <cellStyle name="Percent [0] 3" xfId="21821"/>
    <cellStyle name="Percent [0] 4" xfId="21822"/>
    <cellStyle name="Percent [0] 5" xfId="21823"/>
    <cellStyle name="Percent [0] 6" xfId="21824"/>
    <cellStyle name="Percent [0] 7" xfId="21825"/>
    <cellStyle name="Percent [0] 8" xfId="21826"/>
    <cellStyle name="Percent [0] 9" xfId="21827"/>
    <cellStyle name="Percent [00]" xfId="21828"/>
    <cellStyle name="Percent [00] 10" xfId="21829"/>
    <cellStyle name="Percent [00] 11" xfId="21830"/>
    <cellStyle name="Percent [00] 12" xfId="21831"/>
    <cellStyle name="Percent [00] 13" xfId="21832"/>
    <cellStyle name="Percent [00] 14" xfId="21833"/>
    <cellStyle name="Percent [00] 15" xfId="21834"/>
    <cellStyle name="Percent [00] 16" xfId="21835"/>
    <cellStyle name="Percent [00] 2" xfId="21836"/>
    <cellStyle name="Percent [00] 3" xfId="21837"/>
    <cellStyle name="Percent [00] 4" xfId="21838"/>
    <cellStyle name="Percent [00] 5" xfId="21839"/>
    <cellStyle name="Percent [00] 6" xfId="21840"/>
    <cellStyle name="Percent [00] 7" xfId="21841"/>
    <cellStyle name="Percent [00] 8" xfId="21842"/>
    <cellStyle name="Percent [00] 9" xfId="21843"/>
    <cellStyle name="Percent [2]" xfId="13761"/>
    <cellStyle name="Percent [2] 10" xfId="21844"/>
    <cellStyle name="Percent [2] 11" xfId="16699"/>
    <cellStyle name="Percent [2] 12" xfId="16710"/>
    <cellStyle name="Percent [2] 13" xfId="16716"/>
    <cellStyle name="Percent [2] 14" xfId="16718"/>
    <cellStyle name="Percent [2] 15" xfId="21845"/>
    <cellStyle name="Percent [2] 16" xfId="21846"/>
    <cellStyle name="Percent [2] 2" xfId="21847"/>
    <cellStyle name="Percent [2] 2 2" xfId="21108"/>
    <cellStyle name="Percent [2] 3" xfId="21849"/>
    <cellStyle name="Percent [2] 4" xfId="21852"/>
    <cellStyle name="Percent [2] 5" xfId="6458"/>
    <cellStyle name="Percent [2] 6" xfId="6462"/>
    <cellStyle name="Percent [2] 7" xfId="6158"/>
    <cellStyle name="Percent [2] 8" xfId="3253"/>
    <cellStyle name="Percent [2] 9" xfId="6178"/>
    <cellStyle name="Percent 0.0%" xfId="21855"/>
    <cellStyle name="Percent 0.0% Long Underline" xfId="21860"/>
    <cellStyle name="Percent 0.00%" xfId="21861"/>
    <cellStyle name="Percent 0.00% Long Underline" xfId="21862"/>
    <cellStyle name="Percent 0.000%" xfId="21863"/>
    <cellStyle name="Percent 0.000% Long Underline" xfId="21865"/>
    <cellStyle name="Percent 10" xfId="10563"/>
    <cellStyle name="Percent 10 2" xfId="21867"/>
    <cellStyle name="Percent 11" xfId="21870"/>
    <cellStyle name="Percent 11 2" xfId="21871"/>
    <cellStyle name="Percent 12" xfId="21873"/>
    <cellStyle name="Percent 12 2" xfId="21874"/>
    <cellStyle name="Percent 13" xfId="21876"/>
    <cellStyle name="Percent 13 2" xfId="21878"/>
    <cellStyle name="Percent 14" xfId="21881"/>
    <cellStyle name="Percent 14 2" xfId="21883"/>
    <cellStyle name="Percent 15" xfId="21885"/>
    <cellStyle name="Percent 16" xfId="21888"/>
    <cellStyle name="Percent 17" xfId="21891"/>
    <cellStyle name="Percent 18" xfId="21894"/>
    <cellStyle name="Percent 19" xfId="1858"/>
    <cellStyle name="Percent 19 2" xfId="1519"/>
    <cellStyle name="Percent 2" xfId="18079"/>
    <cellStyle name="Percent 2 2" xfId="21897"/>
    <cellStyle name="Percent 2 2 2" xfId="21898"/>
    <cellStyle name="Percent 2 2 3" xfId="21899"/>
    <cellStyle name="Percent 2 3" xfId="21900"/>
    <cellStyle name="Percent 2 4" xfId="21901"/>
    <cellStyle name="Percent 20" xfId="21886"/>
    <cellStyle name="Percent 20 2" xfId="21902"/>
    <cellStyle name="Percent 21" xfId="21889"/>
    <cellStyle name="Percent 22" xfId="21892"/>
    <cellStyle name="Percent 23" xfId="21895"/>
    <cellStyle name="Percent 3" xfId="18082"/>
    <cellStyle name="Percent 3 2" xfId="21903"/>
    <cellStyle name="Percent 3 3" xfId="21905"/>
    <cellStyle name="Percent 3 3 2" xfId="502"/>
    <cellStyle name="Percent 4" xfId="21774"/>
    <cellStyle name="Percent 4 2" xfId="21907"/>
    <cellStyle name="Percent 5" xfId="21908"/>
    <cellStyle name="Percent 5 2" xfId="21910"/>
    <cellStyle name="Percent 6" xfId="21911"/>
    <cellStyle name="Percent 6 2" xfId="21914"/>
    <cellStyle name="Percent 7" xfId="21917"/>
    <cellStyle name="Percent 7 2" xfId="21921"/>
    <cellStyle name="Percent 8" xfId="21923"/>
    <cellStyle name="Percent 8 2" xfId="21926"/>
    <cellStyle name="Percent 9" xfId="21927"/>
    <cellStyle name="Percent 9 2" xfId="4067"/>
    <cellStyle name="PERCENTAGE" xfId="21930"/>
    <cellStyle name="PERCENTAGE 2" xfId="21931"/>
    <cellStyle name="PrePop Currency (0)" xfId="3224"/>
    <cellStyle name="PrePop Currency (0) 10" xfId="21932"/>
    <cellStyle name="PrePop Currency (0) 11" xfId="21933"/>
    <cellStyle name="PrePop Currency (0) 12" xfId="15710"/>
    <cellStyle name="PrePop Currency (0) 13" xfId="21934"/>
    <cellStyle name="PrePop Currency (0) 14" xfId="21935"/>
    <cellStyle name="PrePop Currency (0) 15" xfId="21936"/>
    <cellStyle name="PrePop Currency (0) 16" xfId="18247"/>
    <cellStyle name="PrePop Currency (0) 2" xfId="21937"/>
    <cellStyle name="PrePop Currency (0) 3" xfId="21938"/>
    <cellStyle name="PrePop Currency (0) 4" xfId="21939"/>
    <cellStyle name="PrePop Currency (0) 5" xfId="21940"/>
    <cellStyle name="PrePop Currency (0) 6" xfId="21941"/>
    <cellStyle name="PrePop Currency (0) 7" xfId="21942"/>
    <cellStyle name="PrePop Currency (0) 8" xfId="21943"/>
    <cellStyle name="PrePop Currency (0) 9" xfId="21944"/>
    <cellStyle name="PrePop Currency (2)" xfId="21945"/>
    <cellStyle name="PrePop Currency (2) 10" xfId="21948"/>
    <cellStyle name="PrePop Currency (2) 11" xfId="21949"/>
    <cellStyle name="PrePop Currency (2) 12" xfId="21950"/>
    <cellStyle name="PrePop Currency (2) 13" xfId="21951"/>
    <cellStyle name="PrePop Currency (2) 14" xfId="21952"/>
    <cellStyle name="PrePop Currency (2) 15" xfId="3363"/>
    <cellStyle name="PrePop Currency (2) 16" xfId="18340"/>
    <cellStyle name="PrePop Currency (2) 2" xfId="21953"/>
    <cellStyle name="PrePop Currency (2) 3" xfId="21954"/>
    <cellStyle name="PrePop Currency (2) 4" xfId="21955"/>
    <cellStyle name="PrePop Currency (2) 5" xfId="21956"/>
    <cellStyle name="PrePop Currency (2) 6" xfId="21957"/>
    <cellStyle name="PrePop Currency (2) 7" xfId="21958"/>
    <cellStyle name="PrePop Currency (2) 8" xfId="21959"/>
    <cellStyle name="PrePop Currency (2) 9" xfId="21960"/>
    <cellStyle name="PrePop Units (0)" xfId="21961"/>
    <cellStyle name="PrePop Units (0) 10" xfId="21962"/>
    <cellStyle name="PrePop Units (0) 11" xfId="21964"/>
    <cellStyle name="PrePop Units (0) 12" xfId="21965"/>
    <cellStyle name="PrePop Units (0) 13" xfId="21966"/>
    <cellStyle name="PrePop Units (0) 14" xfId="11105"/>
    <cellStyle name="PrePop Units (0) 15" xfId="11107"/>
    <cellStyle name="PrePop Units (0) 16" xfId="11109"/>
    <cellStyle name="PrePop Units (0) 2" xfId="21967"/>
    <cellStyle name="PrePop Units (0) 3" xfId="21968"/>
    <cellStyle name="PrePop Units (0) 4" xfId="21969"/>
    <cellStyle name="PrePop Units (0) 5" xfId="4115"/>
    <cellStyle name="PrePop Units (0) 6" xfId="21970"/>
    <cellStyle name="PrePop Units (0) 7" xfId="21971"/>
    <cellStyle name="PrePop Units (0) 8" xfId="11261"/>
    <cellStyle name="PrePop Units (0) 9" xfId="11264"/>
    <cellStyle name="PrePop Units (1)" xfId="21972"/>
    <cellStyle name="PrePop Units (1) 10" xfId="21973"/>
    <cellStyle name="PrePop Units (1) 11" xfId="21976"/>
    <cellStyle name="PrePop Units (1) 12" xfId="21979"/>
    <cellStyle name="PrePop Units (1) 13" xfId="21982"/>
    <cellStyle name="PrePop Units (1) 14" xfId="21985"/>
    <cellStyle name="PrePop Units (1) 15" xfId="21988"/>
    <cellStyle name="PrePop Units (1) 16" xfId="21991"/>
    <cellStyle name="PrePop Units (1) 2" xfId="21994"/>
    <cellStyle name="PrePop Units (1) 3" xfId="21996"/>
    <cellStyle name="PrePop Units (1) 4" xfId="21997"/>
    <cellStyle name="PrePop Units (1) 5" xfId="4117"/>
    <cellStyle name="PrePop Units (1) 6" xfId="10930"/>
    <cellStyle name="PrePop Units (1) 7" xfId="10932"/>
    <cellStyle name="PrePop Units (1) 8" xfId="3737"/>
    <cellStyle name="PrePop Units (1) 9" xfId="10935"/>
    <cellStyle name="PrePop Units (2)" xfId="16890"/>
    <cellStyle name="PrePop Units (2) 10" xfId="15739"/>
    <cellStyle name="PrePop Units (2) 11" xfId="6434"/>
    <cellStyle name="PrePop Units (2) 12" xfId="6438"/>
    <cellStyle name="PrePop Units (2) 13" xfId="21998"/>
    <cellStyle name="PrePop Units (2) 14" xfId="21999"/>
    <cellStyle name="PrePop Units (2) 15" xfId="22000"/>
    <cellStyle name="PrePop Units (2) 16" xfId="1720"/>
    <cellStyle name="PrePop Units (2) 2" xfId="16893"/>
    <cellStyle name="PrePop Units (2) 3" xfId="16896"/>
    <cellStyle name="PrePop Units (2) 4" xfId="22001"/>
    <cellStyle name="PrePop Units (2) 5" xfId="22003"/>
    <cellStyle name="PrePop Units (2) 6" xfId="10947"/>
    <cellStyle name="PrePop Units (2) 7" xfId="10950"/>
    <cellStyle name="PrePop Units (2) 8" xfId="10953"/>
    <cellStyle name="PrePop Units (2) 9" xfId="10956"/>
    <cellStyle name="pricing" xfId="22005"/>
    <cellStyle name="pricing 2" xfId="13963"/>
    <cellStyle name="PSChar" xfId="19051"/>
    <cellStyle name="PSHeading" xfId="13423"/>
    <cellStyle name="Quantity" xfId="22006"/>
    <cellStyle name="regstoresfromspecstores" xfId="22007"/>
    <cellStyle name="regstoresfromspecstores 2" xfId="22008"/>
    <cellStyle name="RevList" xfId="22011"/>
    <cellStyle name="rlink_tiªn l­în_x005f_x001b_Hyperlink_TONG HOP KINH PHI" xfId="10993"/>
    <cellStyle name="rmal_ADAdot" xfId="22014"/>
    <cellStyle name="S—_x0008_" xfId="13849"/>
    <cellStyle name="S—_x0008_ 2" xfId="4933"/>
    <cellStyle name="s]_x000a__x000a_spooler=yes_x000a__x000a_load=_x000a__x000a_Beep=yes_x000a__x000a_NullPort=None_x000a__x000a_BorderWidth=3_x000a__x000a_CursorBlinkRate=1200_x000a__x000a_DoubleClickSpeed=452_x000a__x000a_Programs=co" xfId="22015"/>
    <cellStyle name="s]_x000d__x000a_spooler=yes_x000d__x000a_load=_x000d__x000a_Beep=yes_x000d__x000a_NullPort=None_x000d__x000a_BorderWidth=3_x000d__x000a_CursorBlinkRate=1200_x000d__x000a_DoubleClickSpeed=452_x000d__x000a_Programs=co" xfId="22016"/>
    <cellStyle name="s]_x005f_x000d__x005f_x000a_spooler=yes_x005f_x000d__x005f_x000a_load=_x005f_x000d__x005f_x000a_Beep=yes_x005f_x000d__x005f_x000a_NullPort=None_x005f_x000d__x005f_x000a_BorderWidth=3_x005f_x000d__x005f_x000a_CursorBlinkRate=1200_x005f_x000d__x005f_x000a_D" xfId="13985"/>
    <cellStyle name="S—_x0008__KH TPCP vung TNB (03-1-2012)" xfId="22017"/>
    <cellStyle name="S—_x005f_x0008_" xfId="22018"/>
    <cellStyle name="SAPBEXaggData" xfId="22020"/>
    <cellStyle name="SAPBEXaggData 10" xfId="6304"/>
    <cellStyle name="SAPBEXaggData 11" xfId="6307"/>
    <cellStyle name="SAPBEXaggData 12" xfId="3321"/>
    <cellStyle name="SAPBEXaggData 13" xfId="2328"/>
    <cellStyle name="SAPBEXaggData 14" xfId="6679"/>
    <cellStyle name="SAPBEXaggData 15" xfId="6682"/>
    <cellStyle name="SAPBEXaggData 16" xfId="6685"/>
    <cellStyle name="SAPBEXaggData 17" xfId="6687"/>
    <cellStyle name="SAPBEXaggData 2" xfId="22022"/>
    <cellStyle name="SAPBEXaggData 2 10" xfId="22023"/>
    <cellStyle name="SAPBEXaggData 2 11" xfId="22026"/>
    <cellStyle name="SAPBEXaggData 2 12" xfId="22028"/>
    <cellStyle name="SAPBEXaggData 2 13" xfId="541"/>
    <cellStyle name="SAPBEXaggData 2 14" xfId="22030"/>
    <cellStyle name="SAPBEXaggData 2 15" xfId="22033"/>
    <cellStyle name="SAPBEXaggData 2 16" xfId="22036"/>
    <cellStyle name="SAPBEXaggData 2 2" xfId="22038"/>
    <cellStyle name="SAPBEXaggData 2 2 10" xfId="22040"/>
    <cellStyle name="SAPBEXaggData 2 2 11" xfId="22042"/>
    <cellStyle name="SAPBEXaggData 2 2 12" xfId="22044"/>
    <cellStyle name="SAPBEXaggData 2 2 13" xfId="22046"/>
    <cellStyle name="SAPBEXaggData 2 2 2" xfId="14271"/>
    <cellStyle name="SAPBEXaggData 2 2 3" xfId="14274"/>
    <cellStyle name="SAPBEXaggData 2 2 4" xfId="8800"/>
    <cellStyle name="SAPBEXaggData 2 2 5" xfId="8804"/>
    <cellStyle name="SAPBEXaggData 2 2 6" xfId="8806"/>
    <cellStyle name="SAPBEXaggData 2 2 7" xfId="8808"/>
    <cellStyle name="SAPBEXaggData 2 2 8" xfId="8811"/>
    <cellStyle name="SAPBEXaggData 2 2 9" xfId="8814"/>
    <cellStyle name="SAPBEXaggData 2 3" xfId="22048"/>
    <cellStyle name="SAPBEXaggData 2 3 10" xfId="274"/>
    <cellStyle name="SAPBEXaggData 2 3 11" xfId="22050"/>
    <cellStyle name="SAPBEXaggData 2 3 12" xfId="22051"/>
    <cellStyle name="SAPBEXaggData 2 3 13" xfId="22052"/>
    <cellStyle name="SAPBEXaggData 2 3 2" xfId="22053"/>
    <cellStyle name="SAPBEXaggData 2 3 3" xfId="22054"/>
    <cellStyle name="SAPBEXaggData 2 3 4" xfId="22055"/>
    <cellStyle name="SAPBEXaggData 2 3 5" xfId="22056"/>
    <cellStyle name="SAPBEXaggData 2 3 6" xfId="22057"/>
    <cellStyle name="SAPBEXaggData 2 3 7" xfId="22058"/>
    <cellStyle name="SAPBEXaggData 2 3 8" xfId="22059"/>
    <cellStyle name="SAPBEXaggData 2 3 9" xfId="687"/>
    <cellStyle name="SAPBEXaggData 2 4" xfId="22060"/>
    <cellStyle name="SAPBEXaggData 2 4 10" xfId="4829"/>
    <cellStyle name="SAPBEXaggData 2 4 11" xfId="4835"/>
    <cellStyle name="SAPBEXaggData 2 4 12" xfId="4839"/>
    <cellStyle name="SAPBEXaggData 2 4 13" xfId="5654"/>
    <cellStyle name="SAPBEXaggData 2 4 2" xfId="22062"/>
    <cellStyle name="SAPBEXaggData 2 4 3" xfId="22064"/>
    <cellStyle name="SAPBEXaggData 2 4 4" xfId="22066"/>
    <cellStyle name="SAPBEXaggData 2 4 5" xfId="22068"/>
    <cellStyle name="SAPBEXaggData 2 4 6" xfId="22070"/>
    <cellStyle name="SAPBEXaggData 2 4 7" xfId="22071"/>
    <cellStyle name="SAPBEXaggData 2 4 8" xfId="22072"/>
    <cellStyle name="SAPBEXaggData 2 4 9" xfId="22073"/>
    <cellStyle name="SAPBEXaggData 2 5" xfId="22074"/>
    <cellStyle name="SAPBEXaggData 2 6" xfId="22075"/>
    <cellStyle name="SAPBEXaggData 2 7" xfId="22076"/>
    <cellStyle name="SAPBEXaggData 2 8" xfId="22077"/>
    <cellStyle name="SAPBEXaggData 2 9" xfId="17559"/>
    <cellStyle name="SAPBEXaggData 3" xfId="22078"/>
    <cellStyle name="SAPBEXaggData 3 10" xfId="22079"/>
    <cellStyle name="SAPBEXaggData 3 11" xfId="22080"/>
    <cellStyle name="SAPBEXaggData 3 12" xfId="22082"/>
    <cellStyle name="SAPBEXaggData 3 13" xfId="22083"/>
    <cellStyle name="SAPBEXaggData 3 2" xfId="12960"/>
    <cellStyle name="SAPBEXaggData 3 3" xfId="22084"/>
    <cellStyle name="SAPBEXaggData 3 4" xfId="22085"/>
    <cellStyle name="SAPBEXaggData 3 5" xfId="22086"/>
    <cellStyle name="SAPBEXaggData 3 6" xfId="22087"/>
    <cellStyle name="SAPBEXaggData 3 7" xfId="22088"/>
    <cellStyle name="SAPBEXaggData 3 8" xfId="22089"/>
    <cellStyle name="SAPBEXaggData 3 9" xfId="17562"/>
    <cellStyle name="SAPBEXaggData 4" xfId="22090"/>
    <cellStyle name="SAPBEXaggData 4 10" xfId="11866"/>
    <cellStyle name="SAPBEXaggData 4 11" xfId="11870"/>
    <cellStyle name="SAPBEXaggData 4 12" xfId="22091"/>
    <cellStyle name="SAPBEXaggData 4 13" xfId="22094"/>
    <cellStyle name="SAPBEXaggData 4 2" xfId="1400"/>
    <cellStyle name="SAPBEXaggData 4 3" xfId="1615"/>
    <cellStyle name="SAPBEXaggData 4 4" xfId="6593"/>
    <cellStyle name="SAPBEXaggData 4 5" xfId="6596"/>
    <cellStyle name="SAPBEXaggData 4 6" xfId="6599"/>
    <cellStyle name="SAPBEXaggData 4 7" xfId="6243"/>
    <cellStyle name="SAPBEXaggData 4 8" xfId="6262"/>
    <cellStyle name="SAPBEXaggData 4 9" xfId="6269"/>
    <cellStyle name="SAPBEXaggData 5" xfId="22096"/>
    <cellStyle name="SAPBEXaggData 5 10" xfId="22097"/>
    <cellStyle name="SAPBEXaggData 5 11" xfId="22098"/>
    <cellStyle name="SAPBEXaggData 5 12" xfId="22099"/>
    <cellStyle name="SAPBEXaggData 5 13" xfId="22100"/>
    <cellStyle name="SAPBEXaggData 5 2" xfId="22101"/>
    <cellStyle name="SAPBEXaggData 5 3" xfId="22102"/>
    <cellStyle name="SAPBEXaggData 5 4" xfId="22103"/>
    <cellStyle name="SAPBEXaggData 5 5" xfId="22104"/>
    <cellStyle name="SAPBEXaggData 5 6" xfId="22105"/>
    <cellStyle name="SAPBEXaggData 5 7" xfId="22106"/>
    <cellStyle name="SAPBEXaggData 5 8" xfId="22107"/>
    <cellStyle name="SAPBEXaggData 5 9" xfId="22108"/>
    <cellStyle name="SAPBEXaggData 6" xfId="22109"/>
    <cellStyle name="SAPBEXaggData 7" xfId="22110"/>
    <cellStyle name="SAPBEXaggData 8" xfId="1101"/>
    <cellStyle name="SAPBEXaggData 9" xfId="4040"/>
    <cellStyle name="SAPBEXaggDataEmph" xfId="17782"/>
    <cellStyle name="SAPBEXaggDataEmph 10" xfId="22111"/>
    <cellStyle name="SAPBEXaggDataEmph 11" xfId="22112"/>
    <cellStyle name="SAPBEXaggDataEmph 12" xfId="22113"/>
    <cellStyle name="SAPBEXaggDataEmph 13" xfId="22114"/>
    <cellStyle name="SAPBEXaggDataEmph 14" xfId="22115"/>
    <cellStyle name="SAPBEXaggDataEmph 15" xfId="22116"/>
    <cellStyle name="SAPBEXaggDataEmph 16" xfId="22117"/>
    <cellStyle name="SAPBEXaggDataEmph 17" xfId="22118"/>
    <cellStyle name="SAPBEXaggDataEmph 2" xfId="22119"/>
    <cellStyle name="SAPBEXaggDataEmph 2 10" xfId="22120"/>
    <cellStyle name="SAPBEXaggDataEmph 2 11" xfId="22121"/>
    <cellStyle name="SAPBEXaggDataEmph 2 12" xfId="22122"/>
    <cellStyle name="SAPBEXaggDataEmph 2 13" xfId="22123"/>
    <cellStyle name="SAPBEXaggDataEmph 2 14" xfId="22124"/>
    <cellStyle name="SAPBEXaggDataEmph 2 15" xfId="1760"/>
    <cellStyle name="SAPBEXaggDataEmph 2 16" xfId="22125"/>
    <cellStyle name="SAPBEXaggDataEmph 2 2" xfId="22126"/>
    <cellStyle name="SAPBEXaggDataEmph 2 2 10" xfId="22127"/>
    <cellStyle name="SAPBEXaggDataEmph 2 2 11" xfId="22128"/>
    <cellStyle name="SAPBEXaggDataEmph 2 2 12" xfId="22129"/>
    <cellStyle name="SAPBEXaggDataEmph 2 2 13" xfId="22130"/>
    <cellStyle name="SAPBEXaggDataEmph 2 2 2" xfId="22131"/>
    <cellStyle name="SAPBEXaggDataEmph 2 2 3" xfId="22132"/>
    <cellStyle name="SAPBEXaggDataEmph 2 2 4" xfId="1003"/>
    <cellStyle name="SAPBEXaggDataEmph 2 2 5" xfId="17039"/>
    <cellStyle name="SAPBEXaggDataEmph 2 2 6" xfId="22133"/>
    <cellStyle name="SAPBEXaggDataEmph 2 2 7" xfId="22136"/>
    <cellStyle name="SAPBEXaggDataEmph 2 2 8" xfId="22140"/>
    <cellStyle name="SAPBEXaggDataEmph 2 2 9" xfId="22143"/>
    <cellStyle name="SAPBEXaggDataEmph 2 3" xfId="22145"/>
    <cellStyle name="SAPBEXaggDataEmph 2 3 10" xfId="22147"/>
    <cellStyle name="SAPBEXaggDataEmph 2 3 11" xfId="22148"/>
    <cellStyle name="SAPBEXaggDataEmph 2 3 12" xfId="22149"/>
    <cellStyle name="SAPBEXaggDataEmph 2 3 13" xfId="22150"/>
    <cellStyle name="SAPBEXaggDataEmph 2 3 2" xfId="22151"/>
    <cellStyle name="SAPBEXaggDataEmph 2 3 3" xfId="22154"/>
    <cellStyle name="SAPBEXaggDataEmph 2 3 4" xfId="22156"/>
    <cellStyle name="SAPBEXaggDataEmph 2 3 5" xfId="17045"/>
    <cellStyle name="SAPBEXaggDataEmph 2 3 6" xfId="22158"/>
    <cellStyle name="SAPBEXaggDataEmph 2 3 7" xfId="22160"/>
    <cellStyle name="SAPBEXaggDataEmph 2 3 8" xfId="848"/>
    <cellStyle name="SAPBEXaggDataEmph 2 3 9" xfId="22162"/>
    <cellStyle name="SAPBEXaggDataEmph 2 4" xfId="22163"/>
    <cellStyle name="SAPBEXaggDataEmph 2 4 10" xfId="22165"/>
    <cellStyle name="SAPBEXaggDataEmph 2 4 11" xfId="22167"/>
    <cellStyle name="SAPBEXaggDataEmph 2 4 12" xfId="22169"/>
    <cellStyle name="SAPBEXaggDataEmph 2 4 13" xfId="22171"/>
    <cellStyle name="SAPBEXaggDataEmph 2 4 2" xfId="22173"/>
    <cellStyle name="SAPBEXaggDataEmph 2 4 3" xfId="22176"/>
    <cellStyle name="SAPBEXaggDataEmph 2 4 4" xfId="22179"/>
    <cellStyle name="SAPBEXaggDataEmph 2 4 5" xfId="17050"/>
    <cellStyle name="SAPBEXaggDataEmph 2 4 6" xfId="6163"/>
    <cellStyle name="SAPBEXaggDataEmph 2 4 7" xfId="6168"/>
    <cellStyle name="SAPBEXaggDataEmph 2 4 8" xfId="22182"/>
    <cellStyle name="SAPBEXaggDataEmph 2 4 9" xfId="22184"/>
    <cellStyle name="SAPBEXaggDataEmph 2 5" xfId="22186"/>
    <cellStyle name="SAPBEXaggDataEmph 2 6" xfId="22188"/>
    <cellStyle name="SAPBEXaggDataEmph 2 7" xfId="22190"/>
    <cellStyle name="SAPBEXaggDataEmph 2 8" xfId="770"/>
    <cellStyle name="SAPBEXaggDataEmph 2 9" xfId="22192"/>
    <cellStyle name="SAPBEXaggDataEmph 3" xfId="22194"/>
    <cellStyle name="SAPBEXaggDataEmph 3 10" xfId="22195"/>
    <cellStyle name="SAPBEXaggDataEmph 3 11" xfId="22196"/>
    <cellStyle name="SAPBEXaggDataEmph 3 12" xfId="22197"/>
    <cellStyle name="SAPBEXaggDataEmph 3 13" xfId="22198"/>
    <cellStyle name="SAPBEXaggDataEmph 3 2" xfId="22199"/>
    <cellStyle name="SAPBEXaggDataEmph 3 3" xfId="22200"/>
    <cellStyle name="SAPBEXaggDataEmph 3 4" xfId="22201"/>
    <cellStyle name="SAPBEXaggDataEmph 3 5" xfId="22202"/>
    <cellStyle name="SAPBEXaggDataEmph 3 6" xfId="22203"/>
    <cellStyle name="SAPBEXaggDataEmph 3 7" xfId="22204"/>
    <cellStyle name="SAPBEXaggDataEmph 3 8" xfId="22205"/>
    <cellStyle name="SAPBEXaggDataEmph 3 9" xfId="15804"/>
    <cellStyle name="SAPBEXaggDataEmph 4" xfId="22206"/>
    <cellStyle name="SAPBEXaggDataEmph 4 10" xfId="22207"/>
    <cellStyle name="SAPBEXaggDataEmph 4 11" xfId="22208"/>
    <cellStyle name="SAPBEXaggDataEmph 4 12" xfId="13581"/>
    <cellStyle name="SAPBEXaggDataEmph 4 13" xfId="13583"/>
    <cellStyle name="SAPBEXaggDataEmph 4 2" xfId="22209"/>
    <cellStyle name="SAPBEXaggDataEmph 4 3" xfId="22210"/>
    <cellStyle name="SAPBEXaggDataEmph 4 4" xfId="22211"/>
    <cellStyle name="SAPBEXaggDataEmph 4 5" xfId="22212"/>
    <cellStyle name="SAPBEXaggDataEmph 4 6" xfId="22213"/>
    <cellStyle name="SAPBEXaggDataEmph 4 7" xfId="22215"/>
    <cellStyle name="SAPBEXaggDataEmph 4 8" xfId="22217"/>
    <cellStyle name="SAPBEXaggDataEmph 4 9" xfId="13965"/>
    <cellStyle name="SAPBEXaggDataEmph 5" xfId="10966"/>
    <cellStyle name="SAPBEXaggDataEmph 5 10" xfId="22219"/>
    <cellStyle name="SAPBEXaggDataEmph 5 11" xfId="22220"/>
    <cellStyle name="SAPBEXaggDataEmph 5 12" xfId="22221"/>
    <cellStyle name="SAPBEXaggDataEmph 5 13" xfId="22222"/>
    <cellStyle name="SAPBEXaggDataEmph 5 2" xfId="22223"/>
    <cellStyle name="SAPBEXaggDataEmph 5 3" xfId="1593"/>
    <cellStyle name="SAPBEXaggDataEmph 5 4" xfId="3606"/>
    <cellStyle name="SAPBEXaggDataEmph 5 5" xfId="22225"/>
    <cellStyle name="SAPBEXaggDataEmph 5 6" xfId="22226"/>
    <cellStyle name="SAPBEXaggDataEmph 5 7" xfId="22227"/>
    <cellStyle name="SAPBEXaggDataEmph 5 8" xfId="22228"/>
    <cellStyle name="SAPBEXaggDataEmph 5 9" xfId="22229"/>
    <cellStyle name="SAPBEXaggDataEmph 6" xfId="4147"/>
    <cellStyle name="SAPBEXaggDataEmph 7" xfId="10969"/>
    <cellStyle name="SAPBEXaggDataEmph 8" xfId="10972"/>
    <cellStyle name="SAPBEXaggDataEmph 9" xfId="9569"/>
    <cellStyle name="SAPBEXaggItem" xfId="22230"/>
    <cellStyle name="SAPBEXaggItem 10" xfId="22232"/>
    <cellStyle name="SAPBEXaggItem 11" xfId="22234"/>
    <cellStyle name="SAPBEXaggItem 12" xfId="22236"/>
    <cellStyle name="SAPBEXaggItem 13" xfId="22238"/>
    <cellStyle name="SAPBEXaggItem 14" xfId="12531"/>
    <cellStyle name="SAPBEXaggItem 15" xfId="12534"/>
    <cellStyle name="SAPBEXaggItem 16" xfId="12537"/>
    <cellStyle name="SAPBEXaggItem 17" xfId="12540"/>
    <cellStyle name="SAPBEXaggItem 2" xfId="22240"/>
    <cellStyle name="SAPBEXaggItem 2 10" xfId="22242"/>
    <cellStyle name="SAPBEXaggItem 2 11" xfId="22243"/>
    <cellStyle name="SAPBEXaggItem 2 12" xfId="22244"/>
    <cellStyle name="SAPBEXaggItem 2 13" xfId="22245"/>
    <cellStyle name="SAPBEXaggItem 2 14" xfId="22246"/>
    <cellStyle name="SAPBEXaggItem 2 15" xfId="22247"/>
    <cellStyle name="SAPBEXaggItem 2 16" xfId="22248"/>
    <cellStyle name="SAPBEXaggItem 2 2" xfId="22249"/>
    <cellStyle name="SAPBEXaggItem 2 2 10" xfId="22251"/>
    <cellStyle name="SAPBEXaggItem 2 2 11" xfId="22253"/>
    <cellStyle name="SAPBEXaggItem 2 2 12" xfId="22255"/>
    <cellStyle name="SAPBEXaggItem 2 2 13" xfId="22257"/>
    <cellStyle name="SAPBEXaggItem 2 2 2" xfId="21190"/>
    <cellStyle name="SAPBEXaggItem 2 2 3" xfId="21196"/>
    <cellStyle name="SAPBEXaggItem 2 2 4" xfId="21202"/>
    <cellStyle name="SAPBEXaggItem 2 2 5" xfId="21207"/>
    <cellStyle name="SAPBEXaggItem 2 2 6" xfId="21211"/>
    <cellStyle name="SAPBEXaggItem 2 2 7" xfId="21573"/>
    <cellStyle name="SAPBEXaggItem 2 2 8" xfId="21577"/>
    <cellStyle name="SAPBEXaggItem 2 2 9" xfId="11423"/>
    <cellStyle name="SAPBEXaggItem 2 3" xfId="22260"/>
    <cellStyle name="SAPBEXaggItem 2 3 10" xfId="22262"/>
    <cellStyle name="SAPBEXaggItem 2 3 11" xfId="22264"/>
    <cellStyle name="SAPBEXaggItem 2 3 12" xfId="22266"/>
    <cellStyle name="SAPBEXaggItem 2 3 13" xfId="9007"/>
    <cellStyle name="SAPBEXaggItem 2 3 2" xfId="21224"/>
    <cellStyle name="SAPBEXaggItem 2 3 3" xfId="21226"/>
    <cellStyle name="SAPBEXaggItem 2 3 4" xfId="21229"/>
    <cellStyle name="SAPBEXaggItem 2 3 5" xfId="21233"/>
    <cellStyle name="SAPBEXaggItem 2 3 6" xfId="21237"/>
    <cellStyle name="SAPBEXaggItem 2 3 7" xfId="22267"/>
    <cellStyle name="SAPBEXaggItem 2 3 8" xfId="11342"/>
    <cellStyle name="SAPBEXaggItem 2 3 9" xfId="11346"/>
    <cellStyle name="SAPBEXaggItem 2 4" xfId="22269"/>
    <cellStyle name="SAPBEXaggItem 2 4 10" xfId="22271"/>
    <cellStyle name="SAPBEXaggItem 2 4 11" xfId="22272"/>
    <cellStyle name="SAPBEXaggItem 2 4 12" xfId="22273"/>
    <cellStyle name="SAPBEXaggItem 2 4 13" xfId="9408"/>
    <cellStyle name="SAPBEXaggItem 2 4 2" xfId="21248"/>
    <cellStyle name="SAPBEXaggItem 2 4 3" xfId="21250"/>
    <cellStyle name="SAPBEXaggItem 2 4 4" xfId="21252"/>
    <cellStyle name="SAPBEXaggItem 2 4 5" xfId="21254"/>
    <cellStyle name="SAPBEXaggItem 2 4 6" xfId="21256"/>
    <cellStyle name="SAPBEXaggItem 2 4 7" xfId="22274"/>
    <cellStyle name="SAPBEXaggItem 2 4 8" xfId="22275"/>
    <cellStyle name="SAPBEXaggItem 2 4 9" xfId="22276"/>
    <cellStyle name="SAPBEXaggItem 2 5" xfId="22277"/>
    <cellStyle name="SAPBEXaggItem 2 6" xfId="22279"/>
    <cellStyle name="SAPBEXaggItem 2 7" xfId="22281"/>
    <cellStyle name="SAPBEXaggItem 2 8" xfId="22283"/>
    <cellStyle name="SAPBEXaggItem 2 9" xfId="22285"/>
    <cellStyle name="SAPBEXaggItem 3" xfId="22286"/>
    <cellStyle name="SAPBEXaggItem 3 10" xfId="22288"/>
    <cellStyle name="SAPBEXaggItem 3 11" xfId="22289"/>
    <cellStyle name="SAPBEXaggItem 3 12" xfId="22290"/>
    <cellStyle name="SAPBEXaggItem 3 13" xfId="22291"/>
    <cellStyle name="SAPBEXaggItem 3 2" xfId="22292"/>
    <cellStyle name="SAPBEXaggItem 3 3" xfId="22296"/>
    <cellStyle name="SAPBEXaggItem 3 4" xfId="22298"/>
    <cellStyle name="SAPBEXaggItem 3 5" xfId="22301"/>
    <cellStyle name="SAPBEXaggItem 3 6" xfId="22304"/>
    <cellStyle name="SAPBEXaggItem 3 7" xfId="22307"/>
    <cellStyle name="SAPBEXaggItem 3 8" xfId="22310"/>
    <cellStyle name="SAPBEXaggItem 3 9" xfId="22313"/>
    <cellStyle name="SAPBEXaggItem 4" xfId="22314"/>
    <cellStyle name="SAPBEXaggItem 4 10" xfId="22316"/>
    <cellStyle name="SAPBEXaggItem 4 11" xfId="22317"/>
    <cellStyle name="SAPBEXaggItem 4 12" xfId="22319"/>
    <cellStyle name="SAPBEXaggItem 4 13" xfId="22321"/>
    <cellStyle name="SAPBEXaggItem 4 2" xfId="22323"/>
    <cellStyle name="SAPBEXaggItem 4 3" xfId="22326"/>
    <cellStyle name="SAPBEXaggItem 4 4" xfId="22328"/>
    <cellStyle name="SAPBEXaggItem 4 5" xfId="22331"/>
    <cellStyle name="SAPBEXaggItem 4 6" xfId="1523"/>
    <cellStyle name="SAPBEXaggItem 4 7" xfId="22334"/>
    <cellStyle name="SAPBEXaggItem 4 8" xfId="855"/>
    <cellStyle name="SAPBEXaggItem 4 9" xfId="22337"/>
    <cellStyle name="SAPBEXaggItem 5" xfId="22338"/>
    <cellStyle name="SAPBEXaggItem 5 10" xfId="17040"/>
    <cellStyle name="SAPBEXaggItem 5 11" xfId="22134"/>
    <cellStyle name="SAPBEXaggItem 5 12" xfId="22138"/>
    <cellStyle name="SAPBEXaggItem 5 13" xfId="22141"/>
    <cellStyle name="SAPBEXaggItem 5 2" xfId="16052"/>
    <cellStyle name="SAPBEXaggItem 5 3" xfId="22340"/>
    <cellStyle name="SAPBEXaggItem 5 4" xfId="22342"/>
    <cellStyle name="SAPBEXaggItem 5 5" xfId="22344"/>
    <cellStyle name="SAPBEXaggItem 5 6" xfId="18720"/>
    <cellStyle name="SAPBEXaggItem 5 7" xfId="18723"/>
    <cellStyle name="SAPBEXaggItem 5 8" xfId="22346"/>
    <cellStyle name="SAPBEXaggItem 5 9" xfId="22348"/>
    <cellStyle name="SAPBEXaggItem 6" xfId="22349"/>
    <cellStyle name="SAPBEXaggItem 7" xfId="22352"/>
    <cellStyle name="SAPBEXaggItem 8" xfId="22355"/>
    <cellStyle name="SAPBEXaggItem 9" xfId="22359"/>
    <cellStyle name="SAPBEXchaText" xfId="22362"/>
    <cellStyle name="SAPBEXchaText 2" xfId="22364"/>
    <cellStyle name="SAPBEXexcBad7" xfId="17087"/>
    <cellStyle name="SAPBEXexcBad7 10" xfId="22365"/>
    <cellStyle name="SAPBEXexcBad7 11" xfId="22367"/>
    <cellStyle name="SAPBEXexcBad7 12" xfId="22369"/>
    <cellStyle name="SAPBEXexcBad7 13" xfId="22371"/>
    <cellStyle name="SAPBEXexcBad7 14" xfId="22373"/>
    <cellStyle name="SAPBEXexcBad7 15" xfId="22375"/>
    <cellStyle name="SAPBEXexcBad7 16" xfId="22376"/>
    <cellStyle name="SAPBEXexcBad7 17" xfId="22377"/>
    <cellStyle name="SAPBEXexcBad7 2" xfId="17089"/>
    <cellStyle name="SAPBEXexcBad7 2 10" xfId="22378"/>
    <cellStyle name="SAPBEXexcBad7 2 11" xfId="22379"/>
    <cellStyle name="SAPBEXexcBad7 2 12" xfId="22380"/>
    <cellStyle name="SAPBEXexcBad7 2 13" xfId="22381"/>
    <cellStyle name="SAPBEXexcBad7 2 14" xfId="22382"/>
    <cellStyle name="SAPBEXexcBad7 2 15" xfId="18805"/>
    <cellStyle name="SAPBEXexcBad7 2 16" xfId="18808"/>
    <cellStyle name="SAPBEXexcBad7 2 2" xfId="22383"/>
    <cellStyle name="SAPBEXexcBad7 2 2 10" xfId="22384"/>
    <cellStyle name="SAPBEXexcBad7 2 2 11" xfId="969"/>
    <cellStyle name="SAPBEXexcBad7 2 2 12" xfId="975"/>
    <cellStyle name="SAPBEXexcBad7 2 2 13" xfId="22385"/>
    <cellStyle name="SAPBEXexcBad7 2 2 2" xfId="22386"/>
    <cellStyle name="SAPBEXexcBad7 2 2 3" xfId="22390"/>
    <cellStyle name="SAPBEXexcBad7 2 2 4" xfId="22395"/>
    <cellStyle name="SAPBEXexcBad7 2 2 5" xfId="22398"/>
    <cellStyle name="SAPBEXexcBad7 2 2 6" xfId="22400"/>
    <cellStyle name="SAPBEXexcBad7 2 2 7" xfId="22402"/>
    <cellStyle name="SAPBEXexcBad7 2 2 8" xfId="22404"/>
    <cellStyle name="SAPBEXexcBad7 2 2 9" xfId="22406"/>
    <cellStyle name="SAPBEXexcBad7 2 3" xfId="22407"/>
    <cellStyle name="SAPBEXexcBad7 2 3 10" xfId="22408"/>
    <cellStyle name="SAPBEXexcBad7 2 3 11" xfId="22409"/>
    <cellStyle name="SAPBEXexcBad7 2 3 12" xfId="22410"/>
    <cellStyle name="SAPBEXexcBad7 2 3 13" xfId="22411"/>
    <cellStyle name="SAPBEXexcBad7 2 3 2" xfId="22412"/>
    <cellStyle name="SAPBEXexcBad7 2 3 3" xfId="22414"/>
    <cellStyle name="SAPBEXexcBad7 2 3 4" xfId="22415"/>
    <cellStyle name="SAPBEXexcBad7 2 3 5" xfId="22416"/>
    <cellStyle name="SAPBEXexcBad7 2 3 6" xfId="22417"/>
    <cellStyle name="SAPBEXexcBad7 2 3 7" xfId="1001"/>
    <cellStyle name="SAPBEXexcBad7 2 3 8" xfId="1668"/>
    <cellStyle name="SAPBEXexcBad7 2 3 9" xfId="22418"/>
    <cellStyle name="SAPBEXexcBad7 2 4" xfId="22420"/>
    <cellStyle name="SAPBEXexcBad7 2 4 10" xfId="22421"/>
    <cellStyle name="SAPBEXexcBad7 2 4 11" xfId="22423"/>
    <cellStyle name="SAPBEXexcBad7 2 4 12" xfId="22425"/>
    <cellStyle name="SAPBEXexcBad7 2 4 13" xfId="22427"/>
    <cellStyle name="SAPBEXexcBad7 2 4 2" xfId="22428"/>
    <cellStyle name="SAPBEXexcBad7 2 4 3" xfId="22430"/>
    <cellStyle name="SAPBEXexcBad7 2 4 4" xfId="22432"/>
    <cellStyle name="SAPBEXexcBad7 2 4 5" xfId="22434"/>
    <cellStyle name="SAPBEXexcBad7 2 4 6" xfId="22436"/>
    <cellStyle name="SAPBEXexcBad7 2 4 7" xfId="22438"/>
    <cellStyle name="SAPBEXexcBad7 2 4 8" xfId="2375"/>
    <cellStyle name="SAPBEXexcBad7 2 4 9" xfId="22441"/>
    <cellStyle name="SAPBEXexcBad7 2 5" xfId="22442"/>
    <cellStyle name="SAPBEXexcBad7 2 6" xfId="21872"/>
    <cellStyle name="SAPBEXexcBad7 2 7" xfId="22443"/>
    <cellStyle name="SAPBEXexcBad7 2 8" xfId="11215"/>
    <cellStyle name="SAPBEXexcBad7 2 9" xfId="22444"/>
    <cellStyle name="SAPBEXexcBad7 3" xfId="22447"/>
    <cellStyle name="SAPBEXexcBad7 3 10" xfId="22448"/>
    <cellStyle name="SAPBEXexcBad7 3 11" xfId="22449"/>
    <cellStyle name="SAPBEXexcBad7 3 12" xfId="22450"/>
    <cellStyle name="SAPBEXexcBad7 3 13" xfId="22451"/>
    <cellStyle name="SAPBEXexcBad7 3 2" xfId="22452"/>
    <cellStyle name="SAPBEXexcBad7 3 3" xfId="22453"/>
    <cellStyle name="SAPBEXexcBad7 3 4" xfId="22454"/>
    <cellStyle name="SAPBEXexcBad7 3 5" xfId="22455"/>
    <cellStyle name="SAPBEXexcBad7 3 6" xfId="21875"/>
    <cellStyle name="SAPBEXexcBad7 3 7" xfId="22456"/>
    <cellStyle name="SAPBEXexcBad7 3 8" xfId="22457"/>
    <cellStyle name="SAPBEXexcBad7 3 9" xfId="22459"/>
    <cellStyle name="SAPBEXexcBad7 4" xfId="12445"/>
    <cellStyle name="SAPBEXexcBad7 4 10" xfId="7484"/>
    <cellStyle name="SAPBEXexcBad7 4 11" xfId="7486"/>
    <cellStyle name="SAPBEXexcBad7 4 12" xfId="7488"/>
    <cellStyle name="SAPBEXexcBad7 4 13" xfId="22461"/>
    <cellStyle name="SAPBEXexcBad7 4 2" xfId="22462"/>
    <cellStyle name="SAPBEXexcBad7 4 3" xfId="22463"/>
    <cellStyle name="SAPBEXexcBad7 4 4" xfId="22464"/>
    <cellStyle name="SAPBEXexcBad7 4 5" xfId="22465"/>
    <cellStyle name="SAPBEXexcBad7 4 6" xfId="21879"/>
    <cellStyle name="SAPBEXexcBad7 4 7" xfId="22467"/>
    <cellStyle name="SAPBEXexcBad7 4 8" xfId="22469"/>
    <cellStyle name="SAPBEXexcBad7 4 9" xfId="22472"/>
    <cellStyle name="SAPBEXexcBad7 5" xfId="12447"/>
    <cellStyle name="SAPBEXexcBad7 5 10" xfId="22474"/>
    <cellStyle name="SAPBEXexcBad7 5 11" xfId="22476"/>
    <cellStyle name="SAPBEXexcBad7 5 12" xfId="22477"/>
    <cellStyle name="SAPBEXexcBad7 5 13" xfId="22478"/>
    <cellStyle name="SAPBEXexcBad7 5 2" xfId="4476"/>
    <cellStyle name="SAPBEXexcBad7 5 3" xfId="22479"/>
    <cellStyle name="SAPBEXexcBad7 5 4" xfId="22480"/>
    <cellStyle name="SAPBEXexcBad7 5 5" xfId="22481"/>
    <cellStyle name="SAPBEXexcBad7 5 6" xfId="21884"/>
    <cellStyle name="SAPBEXexcBad7 5 7" xfId="22482"/>
    <cellStyle name="SAPBEXexcBad7 5 8" xfId="9701"/>
    <cellStyle name="SAPBEXexcBad7 5 9" xfId="9703"/>
    <cellStyle name="SAPBEXexcBad7 6" xfId="12449"/>
    <cellStyle name="SAPBEXexcBad7 7" xfId="12451"/>
    <cellStyle name="SAPBEXexcBad7 8" xfId="22483"/>
    <cellStyle name="SAPBEXexcBad7 9" xfId="22484"/>
    <cellStyle name="SAPBEXexcBad8" xfId="17091"/>
    <cellStyle name="SAPBEXexcBad8 10" xfId="22485"/>
    <cellStyle name="SAPBEXexcBad8 11" xfId="22487"/>
    <cellStyle name="SAPBEXexcBad8 12" xfId="22489"/>
    <cellStyle name="SAPBEXexcBad8 13" xfId="22490"/>
    <cellStyle name="SAPBEXexcBad8 14" xfId="22491"/>
    <cellStyle name="SAPBEXexcBad8 15" xfId="2209"/>
    <cellStyle name="SAPBEXexcBad8 16" xfId="2643"/>
    <cellStyle name="SAPBEXexcBad8 17" xfId="16830"/>
    <cellStyle name="SAPBEXexcBad8 2" xfId="22492"/>
    <cellStyle name="SAPBEXexcBad8 2 10" xfId="22493"/>
    <cellStyle name="SAPBEXexcBad8 2 11" xfId="22495"/>
    <cellStyle name="SAPBEXexcBad8 2 12" xfId="22497"/>
    <cellStyle name="SAPBEXexcBad8 2 13" xfId="22499"/>
    <cellStyle name="SAPBEXexcBad8 2 14" xfId="22501"/>
    <cellStyle name="SAPBEXexcBad8 2 15" xfId="22503"/>
    <cellStyle name="SAPBEXexcBad8 2 16" xfId="22505"/>
    <cellStyle name="SAPBEXexcBad8 2 2" xfId="21449"/>
    <cellStyle name="SAPBEXexcBad8 2 2 10" xfId="22507"/>
    <cellStyle name="SAPBEXexcBad8 2 2 11" xfId="22508"/>
    <cellStyle name="SAPBEXexcBad8 2 2 12" xfId="18861"/>
    <cellStyle name="SAPBEXexcBad8 2 2 13" xfId="22509"/>
    <cellStyle name="SAPBEXexcBad8 2 2 2" xfId="22510"/>
    <cellStyle name="SAPBEXexcBad8 2 2 3" xfId="22511"/>
    <cellStyle name="SAPBEXexcBad8 2 2 4" xfId="22512"/>
    <cellStyle name="SAPBEXexcBad8 2 2 5" xfId="13699"/>
    <cellStyle name="SAPBEXexcBad8 2 2 6" xfId="13720"/>
    <cellStyle name="SAPBEXexcBad8 2 2 7" xfId="13722"/>
    <cellStyle name="SAPBEXexcBad8 2 2 8" xfId="13724"/>
    <cellStyle name="SAPBEXexcBad8 2 2 9" xfId="13727"/>
    <cellStyle name="SAPBEXexcBad8 2 3" xfId="21452"/>
    <cellStyle name="SAPBEXexcBad8 2 3 10" xfId="22513"/>
    <cellStyle name="SAPBEXexcBad8 2 3 11" xfId="1284"/>
    <cellStyle name="SAPBEXexcBad8 2 3 12" xfId="22514"/>
    <cellStyle name="SAPBEXexcBad8 2 3 13" xfId="22515"/>
    <cellStyle name="SAPBEXexcBad8 2 3 2" xfId="22517"/>
    <cellStyle name="SAPBEXexcBad8 2 3 3" xfId="22518"/>
    <cellStyle name="SAPBEXexcBad8 2 3 4" xfId="22519"/>
    <cellStyle name="SAPBEXexcBad8 2 3 5" xfId="13744"/>
    <cellStyle name="SAPBEXexcBad8 2 3 6" xfId="13757"/>
    <cellStyle name="SAPBEXexcBad8 2 3 7" xfId="13759"/>
    <cellStyle name="SAPBEXexcBad8 2 3 8" xfId="13762"/>
    <cellStyle name="SAPBEXexcBad8 2 3 9" xfId="13764"/>
    <cellStyle name="SAPBEXexcBad8 2 4" xfId="21455"/>
    <cellStyle name="SAPBEXexcBad8 2 4 10" xfId="22520"/>
    <cellStyle name="SAPBEXexcBad8 2 4 11" xfId="22521"/>
    <cellStyle name="SAPBEXexcBad8 2 4 12" xfId="22522"/>
    <cellStyle name="SAPBEXexcBad8 2 4 13" xfId="22523"/>
    <cellStyle name="SAPBEXexcBad8 2 4 2" xfId="6567"/>
    <cellStyle name="SAPBEXexcBad8 2 4 3" xfId="1617"/>
    <cellStyle name="SAPBEXexcBad8 2 4 4" xfId="1643"/>
    <cellStyle name="SAPBEXexcBad8 2 4 5" xfId="1654"/>
    <cellStyle name="SAPBEXexcBad8 2 4 6" xfId="1659"/>
    <cellStyle name="SAPBEXexcBad8 2 4 7" xfId="13785"/>
    <cellStyle name="SAPBEXexcBad8 2 4 8" xfId="13787"/>
    <cellStyle name="SAPBEXexcBad8 2 4 9" xfId="13789"/>
    <cellStyle name="SAPBEXexcBad8 2 5" xfId="21458"/>
    <cellStyle name="SAPBEXexcBad8 2 6" xfId="21462"/>
    <cellStyle name="SAPBEXexcBad8 2 7" xfId="22525"/>
    <cellStyle name="SAPBEXexcBad8 2 8" xfId="22529"/>
    <cellStyle name="SAPBEXexcBad8 2 9" xfId="22533"/>
    <cellStyle name="SAPBEXexcBad8 3" xfId="22536"/>
    <cellStyle name="SAPBEXexcBad8 3 10" xfId="22537"/>
    <cellStyle name="SAPBEXexcBad8 3 11" xfId="22538"/>
    <cellStyle name="SAPBEXexcBad8 3 12" xfId="22539"/>
    <cellStyle name="SAPBEXexcBad8 3 13" xfId="22540"/>
    <cellStyle name="SAPBEXexcBad8 3 2" xfId="22541"/>
    <cellStyle name="SAPBEXexcBad8 3 3" xfId="22542"/>
    <cellStyle name="SAPBEXexcBad8 3 4" xfId="22543"/>
    <cellStyle name="SAPBEXexcBad8 3 5" xfId="22544"/>
    <cellStyle name="SAPBEXexcBad8 3 6" xfId="19754"/>
    <cellStyle name="SAPBEXexcBad8 3 7" xfId="19756"/>
    <cellStyle name="SAPBEXexcBad8 3 8" xfId="1204"/>
    <cellStyle name="SAPBEXexcBad8 3 9" xfId="19758"/>
    <cellStyle name="SAPBEXexcBad8 4" xfId="22545"/>
    <cellStyle name="SAPBEXexcBad8 4 10" xfId="8010"/>
    <cellStyle name="SAPBEXexcBad8 4 11" xfId="8017"/>
    <cellStyle name="SAPBEXexcBad8 4 12" xfId="8021"/>
    <cellStyle name="SAPBEXexcBad8 4 13" xfId="22546"/>
    <cellStyle name="SAPBEXexcBad8 4 2" xfId="22548"/>
    <cellStyle name="SAPBEXexcBad8 4 3" xfId="22549"/>
    <cellStyle name="SAPBEXexcBad8 4 4" xfId="22550"/>
    <cellStyle name="SAPBEXexcBad8 4 5" xfId="22551"/>
    <cellStyle name="SAPBEXexcBad8 4 6" xfId="22552"/>
    <cellStyle name="SAPBEXexcBad8 4 7" xfId="22553"/>
    <cellStyle name="SAPBEXexcBad8 4 8" xfId="22554"/>
    <cellStyle name="SAPBEXexcBad8 4 9" xfId="22555"/>
    <cellStyle name="SAPBEXexcBad8 5" xfId="22556"/>
    <cellStyle name="SAPBEXexcBad8 5 10" xfId="19443"/>
    <cellStyle name="SAPBEXexcBad8 5 11" xfId="19446"/>
    <cellStyle name="SAPBEXexcBad8 5 12" xfId="22557"/>
    <cellStyle name="SAPBEXexcBad8 5 13" xfId="22559"/>
    <cellStyle name="SAPBEXexcBad8 5 2" xfId="19239"/>
    <cellStyle name="SAPBEXexcBad8 5 3" xfId="19242"/>
    <cellStyle name="SAPBEXexcBad8 5 4" xfId="19472"/>
    <cellStyle name="SAPBEXexcBad8 5 5" xfId="19474"/>
    <cellStyle name="SAPBEXexcBad8 5 6" xfId="19476"/>
    <cellStyle name="SAPBEXexcBad8 5 7" xfId="19478"/>
    <cellStyle name="SAPBEXexcBad8 5 8" xfId="19480"/>
    <cellStyle name="SAPBEXexcBad8 5 9" xfId="22562"/>
    <cellStyle name="SAPBEXexcBad8 6" xfId="22563"/>
    <cellStyle name="SAPBEXexcBad8 7" xfId="22564"/>
    <cellStyle name="SAPBEXexcBad8 8" xfId="22565"/>
    <cellStyle name="SAPBEXexcBad8 9" xfId="22566"/>
    <cellStyle name="SAPBEXexcBad9" xfId="17093"/>
    <cellStyle name="SAPBEXexcBad9 10" xfId="12653"/>
    <cellStyle name="SAPBEXexcBad9 11" xfId="12655"/>
    <cellStyle name="SAPBEXexcBad9 12" xfId="12657"/>
    <cellStyle name="SAPBEXexcBad9 13" xfId="12659"/>
    <cellStyle name="SAPBEXexcBad9 14" xfId="2419"/>
    <cellStyle name="SAPBEXexcBad9 15" xfId="2451"/>
    <cellStyle name="SAPBEXexcBad9 16" xfId="2472"/>
    <cellStyle name="SAPBEXexcBad9 17" xfId="957"/>
    <cellStyle name="SAPBEXexcBad9 2" xfId="9029"/>
    <cellStyle name="SAPBEXexcBad9 2 10" xfId="22567"/>
    <cellStyle name="SAPBEXexcBad9 2 11" xfId="22570"/>
    <cellStyle name="SAPBEXexcBad9 2 12" xfId="22573"/>
    <cellStyle name="SAPBEXexcBad9 2 13" xfId="22575"/>
    <cellStyle name="SAPBEXexcBad9 2 14" xfId="22577"/>
    <cellStyle name="SAPBEXexcBad9 2 15" xfId="22578"/>
    <cellStyle name="SAPBEXexcBad9 2 16" xfId="22580"/>
    <cellStyle name="SAPBEXexcBad9 2 2" xfId="21706"/>
    <cellStyle name="SAPBEXexcBad9 2 2 10" xfId="22582"/>
    <cellStyle name="SAPBEXexcBad9 2 2 11" xfId="9874"/>
    <cellStyle name="SAPBEXexcBad9 2 2 12" xfId="9877"/>
    <cellStyle name="SAPBEXexcBad9 2 2 13" xfId="9879"/>
    <cellStyle name="SAPBEXexcBad9 2 2 2" xfId="12551"/>
    <cellStyle name="SAPBEXexcBad9 2 2 3" xfId="12553"/>
    <cellStyle name="SAPBEXexcBad9 2 2 4" xfId="22584"/>
    <cellStyle name="SAPBEXexcBad9 2 2 5" xfId="22585"/>
    <cellStyle name="SAPBEXexcBad9 2 2 6" xfId="22586"/>
    <cellStyle name="SAPBEXexcBad9 2 2 7" xfId="22587"/>
    <cellStyle name="SAPBEXexcBad9 2 2 8" xfId="22588"/>
    <cellStyle name="SAPBEXexcBad9 2 2 9" xfId="22589"/>
    <cellStyle name="SAPBEXexcBad9 2 3" xfId="21710"/>
    <cellStyle name="SAPBEXexcBad9 2 3 10" xfId="22590"/>
    <cellStyle name="SAPBEXexcBad9 2 3 11" xfId="22592"/>
    <cellStyle name="SAPBEXexcBad9 2 3 12" xfId="22594"/>
    <cellStyle name="SAPBEXexcBad9 2 3 13" xfId="22596"/>
    <cellStyle name="SAPBEXexcBad9 2 3 2" xfId="12567"/>
    <cellStyle name="SAPBEXexcBad9 2 3 3" xfId="12569"/>
    <cellStyle name="SAPBEXexcBad9 2 3 4" xfId="22597"/>
    <cellStyle name="SAPBEXexcBad9 2 3 5" xfId="22598"/>
    <cellStyle name="SAPBEXexcBad9 2 3 6" xfId="763"/>
    <cellStyle name="SAPBEXexcBad9 2 3 7" xfId="22599"/>
    <cellStyle name="SAPBEXexcBad9 2 3 8" xfId="22600"/>
    <cellStyle name="SAPBEXexcBad9 2 3 9" xfId="22601"/>
    <cellStyle name="SAPBEXexcBad9 2 4" xfId="14074"/>
    <cellStyle name="SAPBEXexcBad9 2 4 10" xfId="14077"/>
    <cellStyle name="SAPBEXexcBad9 2 4 11" xfId="14081"/>
    <cellStyle name="SAPBEXexcBad9 2 4 12" xfId="14085"/>
    <cellStyle name="SAPBEXexcBad9 2 4 13" xfId="14089"/>
    <cellStyle name="SAPBEXexcBad9 2 4 2" xfId="6104"/>
    <cellStyle name="SAPBEXexcBad9 2 4 3" xfId="8547"/>
    <cellStyle name="SAPBEXexcBad9 2 4 4" xfId="8551"/>
    <cellStyle name="SAPBEXexcBad9 2 4 5" xfId="8554"/>
    <cellStyle name="SAPBEXexcBad9 2 4 6" xfId="8557"/>
    <cellStyle name="SAPBEXexcBad9 2 4 7" xfId="14092"/>
    <cellStyle name="SAPBEXexcBad9 2 4 8" xfId="14094"/>
    <cellStyle name="SAPBEXexcBad9 2 4 9" xfId="14096"/>
    <cellStyle name="SAPBEXexcBad9 2 5" xfId="14099"/>
    <cellStyle name="SAPBEXexcBad9 2 6" xfId="14119"/>
    <cellStyle name="SAPBEXexcBad9 2 7" xfId="14126"/>
    <cellStyle name="SAPBEXexcBad9 2 8" xfId="14129"/>
    <cellStyle name="SAPBEXexcBad9 2 9" xfId="14132"/>
    <cellStyle name="SAPBEXexcBad9 3" xfId="9036"/>
    <cellStyle name="SAPBEXexcBad9 3 10" xfId="22602"/>
    <cellStyle name="SAPBEXexcBad9 3 11" xfId="22603"/>
    <cellStyle name="SAPBEXexcBad9 3 12" xfId="22604"/>
    <cellStyle name="SAPBEXexcBad9 3 13" xfId="22605"/>
    <cellStyle name="SAPBEXexcBad9 3 2" xfId="22606"/>
    <cellStyle name="SAPBEXexcBad9 3 3" xfId="22607"/>
    <cellStyle name="SAPBEXexcBad9 3 4" xfId="13407"/>
    <cellStyle name="SAPBEXexcBad9 3 5" xfId="14153"/>
    <cellStyle name="SAPBEXexcBad9 3 6" xfId="14158"/>
    <cellStyle name="SAPBEXexcBad9 3 7" xfId="14177"/>
    <cellStyle name="SAPBEXexcBad9 3 8" xfId="14180"/>
    <cellStyle name="SAPBEXexcBad9 3 9" xfId="14184"/>
    <cellStyle name="SAPBEXexcBad9 4" xfId="9042"/>
    <cellStyle name="SAPBEXexcBad9 4 10" xfId="1308"/>
    <cellStyle name="SAPBEXexcBad9 4 11" xfId="8694"/>
    <cellStyle name="SAPBEXexcBad9 4 12" xfId="8698"/>
    <cellStyle name="SAPBEXexcBad9 4 13" xfId="14171"/>
    <cellStyle name="SAPBEXexcBad9 4 2" xfId="20254"/>
    <cellStyle name="SAPBEXexcBad9 4 3" xfId="22608"/>
    <cellStyle name="SAPBEXexcBad9 4 4" xfId="14191"/>
    <cellStyle name="SAPBEXexcBad9 4 5" xfId="14203"/>
    <cellStyle name="SAPBEXexcBad9 4 6" xfId="14218"/>
    <cellStyle name="SAPBEXexcBad9 4 7" xfId="14234"/>
    <cellStyle name="SAPBEXexcBad9 4 8" xfId="14236"/>
    <cellStyle name="SAPBEXexcBad9 4 9" xfId="14238"/>
    <cellStyle name="SAPBEXexcBad9 5" xfId="11074"/>
    <cellStyle name="SAPBEXexcBad9 5 10" xfId="19891"/>
    <cellStyle name="SAPBEXexcBad9 5 11" xfId="19893"/>
    <cellStyle name="SAPBEXexcBad9 5 12" xfId="22609"/>
    <cellStyle name="SAPBEXexcBad9 5 13" xfId="22610"/>
    <cellStyle name="SAPBEXexcBad9 5 2" xfId="19909"/>
    <cellStyle name="SAPBEXexcBad9 5 3" xfId="19921"/>
    <cellStyle name="SAPBEXexcBad9 5 4" xfId="14257"/>
    <cellStyle name="SAPBEXexcBad9 5 5" xfId="14269"/>
    <cellStyle name="SAPBEXexcBad9 5 6" xfId="14284"/>
    <cellStyle name="SAPBEXexcBad9 5 7" xfId="14296"/>
    <cellStyle name="SAPBEXexcBad9 5 8" xfId="14299"/>
    <cellStyle name="SAPBEXexcBad9 5 9" xfId="14301"/>
    <cellStyle name="SAPBEXexcBad9 6" xfId="12416"/>
    <cellStyle name="SAPBEXexcBad9 7" xfId="22611"/>
    <cellStyle name="SAPBEXexcBad9 8" xfId="22615"/>
    <cellStyle name="SAPBEXexcBad9 9" xfId="22618"/>
    <cellStyle name="SAPBEXexcCritical4" xfId="17117"/>
    <cellStyle name="SAPBEXexcCritical4 10" xfId="20069"/>
    <cellStyle name="SAPBEXexcCritical4 11" xfId="20073"/>
    <cellStyle name="SAPBEXexcCritical4 12" xfId="20077"/>
    <cellStyle name="SAPBEXexcCritical4 13" xfId="20081"/>
    <cellStyle name="SAPBEXexcCritical4 14" xfId="22009"/>
    <cellStyle name="SAPBEXexcCritical4 15" xfId="22620"/>
    <cellStyle name="SAPBEXexcCritical4 16" xfId="22622"/>
    <cellStyle name="SAPBEXexcCritical4 17" xfId="22624"/>
    <cellStyle name="SAPBEXexcCritical4 2" xfId="20084"/>
    <cellStyle name="SAPBEXexcCritical4 2 10" xfId="19154"/>
    <cellStyle name="SAPBEXexcCritical4 2 11" xfId="22625"/>
    <cellStyle name="SAPBEXexcCritical4 2 12" xfId="22627"/>
    <cellStyle name="SAPBEXexcCritical4 2 13" xfId="22629"/>
    <cellStyle name="SAPBEXexcCritical4 2 14" xfId="22631"/>
    <cellStyle name="SAPBEXexcCritical4 2 15" xfId="22633"/>
    <cellStyle name="SAPBEXexcCritical4 2 16" xfId="6418"/>
    <cellStyle name="SAPBEXexcCritical4 2 2" xfId="22634"/>
    <cellStyle name="SAPBEXexcCritical4 2 2 10" xfId="22635"/>
    <cellStyle name="SAPBEXexcCritical4 2 2 11" xfId="22637"/>
    <cellStyle name="SAPBEXexcCritical4 2 2 12" xfId="22638"/>
    <cellStyle name="SAPBEXexcCritical4 2 2 13" xfId="22640"/>
    <cellStyle name="SAPBEXexcCritical4 2 2 2" xfId="22642"/>
    <cellStyle name="SAPBEXexcCritical4 2 2 3" xfId="22645"/>
    <cellStyle name="SAPBEXexcCritical4 2 2 4" xfId="22648"/>
    <cellStyle name="SAPBEXexcCritical4 2 2 5" xfId="22650"/>
    <cellStyle name="SAPBEXexcCritical4 2 2 6" xfId="15735"/>
    <cellStyle name="SAPBEXexcCritical4 2 2 7" xfId="15738"/>
    <cellStyle name="SAPBEXexcCritical4 2 2 8" xfId="6435"/>
    <cellStyle name="SAPBEXexcCritical4 2 2 9" xfId="6439"/>
    <cellStyle name="SAPBEXexcCritical4 2 3" xfId="22652"/>
    <cellStyle name="SAPBEXexcCritical4 2 3 10" xfId="22653"/>
    <cellStyle name="SAPBEXexcCritical4 2 3 11" xfId="22654"/>
    <cellStyle name="SAPBEXexcCritical4 2 3 12" xfId="22655"/>
    <cellStyle name="SAPBEXexcCritical4 2 3 13" xfId="3486"/>
    <cellStyle name="SAPBEXexcCritical4 2 3 2" xfId="22656"/>
    <cellStyle name="SAPBEXexcCritical4 2 3 3" xfId="22658"/>
    <cellStyle name="SAPBEXexcCritical4 2 3 4" xfId="4162"/>
    <cellStyle name="SAPBEXexcCritical4 2 3 5" xfId="22660"/>
    <cellStyle name="SAPBEXexcCritical4 2 3 6" xfId="22663"/>
    <cellStyle name="SAPBEXexcCritical4 2 3 7" xfId="22666"/>
    <cellStyle name="SAPBEXexcCritical4 2 3 8" xfId="22670"/>
    <cellStyle name="SAPBEXexcCritical4 2 3 9" xfId="22674"/>
    <cellStyle name="SAPBEXexcCritical4 2 4" xfId="22676"/>
    <cellStyle name="SAPBEXexcCritical4 2 4 10" xfId="20021"/>
    <cellStyle name="SAPBEXexcCritical4 2 4 11" xfId="20024"/>
    <cellStyle name="SAPBEXexcCritical4 2 4 12" xfId="20027"/>
    <cellStyle name="SAPBEXexcCritical4 2 4 13" xfId="20030"/>
    <cellStyle name="SAPBEXexcCritical4 2 4 2" xfId="22677"/>
    <cellStyle name="SAPBEXexcCritical4 2 4 3" xfId="22678"/>
    <cellStyle name="SAPBEXexcCritical4 2 4 4" xfId="22679"/>
    <cellStyle name="SAPBEXexcCritical4 2 4 5" xfId="22680"/>
    <cellStyle name="SAPBEXexcCritical4 2 4 6" xfId="22681"/>
    <cellStyle name="SAPBEXexcCritical4 2 4 7" xfId="22682"/>
    <cellStyle name="SAPBEXexcCritical4 2 4 8" xfId="22683"/>
    <cellStyle name="SAPBEXexcCritical4 2 4 9" xfId="19"/>
    <cellStyle name="SAPBEXexcCritical4 2 5" xfId="22685"/>
    <cellStyle name="SAPBEXexcCritical4 2 6" xfId="22686"/>
    <cellStyle name="SAPBEXexcCritical4 2 7" xfId="22687"/>
    <cellStyle name="SAPBEXexcCritical4 2 8" xfId="22688"/>
    <cellStyle name="SAPBEXexcCritical4 2 9" xfId="22689"/>
    <cellStyle name="SAPBEXexcCritical4 3" xfId="3237"/>
    <cellStyle name="SAPBEXexcCritical4 3 10" xfId="22690"/>
    <cellStyle name="SAPBEXexcCritical4 3 11" xfId="20793"/>
    <cellStyle name="SAPBEXexcCritical4 3 12" xfId="14347"/>
    <cellStyle name="SAPBEXexcCritical4 3 13" xfId="14351"/>
    <cellStyle name="SAPBEXexcCritical4 3 2" xfId="22691"/>
    <cellStyle name="SAPBEXexcCritical4 3 3" xfId="22693"/>
    <cellStyle name="SAPBEXexcCritical4 3 4" xfId="22694"/>
    <cellStyle name="SAPBEXexcCritical4 3 5" xfId="22695"/>
    <cellStyle name="SAPBEXexcCritical4 3 6" xfId="22696"/>
    <cellStyle name="SAPBEXexcCritical4 3 7" xfId="14306"/>
    <cellStyle name="SAPBEXexcCritical4 3 8" xfId="14308"/>
    <cellStyle name="SAPBEXexcCritical4 3 9" xfId="14310"/>
    <cellStyle name="SAPBEXexcCritical4 4" xfId="20089"/>
    <cellStyle name="SAPBEXexcCritical4 4 10" xfId="22697"/>
    <cellStyle name="SAPBEXexcCritical4 4 11" xfId="20830"/>
    <cellStyle name="SAPBEXexcCritical4 4 12" xfId="20833"/>
    <cellStyle name="SAPBEXexcCritical4 4 13" xfId="20836"/>
    <cellStyle name="SAPBEXexcCritical4 4 2" xfId="13156"/>
    <cellStyle name="SAPBEXexcCritical4 4 3" xfId="22698"/>
    <cellStyle name="SAPBEXexcCritical4 4 4" xfId="22700"/>
    <cellStyle name="SAPBEXexcCritical4 4 5" xfId="22702"/>
    <cellStyle name="SAPBEXexcCritical4 4 6" xfId="22703"/>
    <cellStyle name="SAPBEXexcCritical4 4 7" xfId="22704"/>
    <cellStyle name="SAPBEXexcCritical4 4 8" xfId="22705"/>
    <cellStyle name="SAPBEXexcCritical4 4 9" xfId="22706"/>
    <cellStyle name="SAPBEXexcCritical4 5" xfId="20095"/>
    <cellStyle name="SAPBEXexcCritical4 5 10" xfId="22708"/>
    <cellStyle name="SAPBEXexcCritical4 5 11" xfId="17025"/>
    <cellStyle name="SAPBEXexcCritical4 5 12" xfId="20870"/>
    <cellStyle name="SAPBEXexcCritical4 5 13" xfId="2166"/>
    <cellStyle name="SAPBEXexcCritical4 5 2" xfId="22709"/>
    <cellStyle name="SAPBEXexcCritical4 5 3" xfId="22711"/>
    <cellStyle name="SAPBEXexcCritical4 5 4" xfId="22713"/>
    <cellStyle name="SAPBEXexcCritical4 5 5" xfId="22715"/>
    <cellStyle name="SAPBEXexcCritical4 5 6" xfId="22717"/>
    <cellStyle name="SAPBEXexcCritical4 5 7" xfId="22718"/>
    <cellStyle name="SAPBEXexcCritical4 5 8" xfId="14148"/>
    <cellStyle name="SAPBEXexcCritical4 5 9" xfId="14150"/>
    <cellStyle name="SAPBEXexcCritical4 6" xfId="20098"/>
    <cellStyle name="SAPBEXexcCritical4 7" xfId="20101"/>
    <cellStyle name="SAPBEXexcCritical4 8" xfId="20104"/>
    <cellStyle name="SAPBEXexcCritical4 9" xfId="13242"/>
    <cellStyle name="SAPBEXexcCritical5" xfId="17121"/>
    <cellStyle name="SAPBEXexcCritical5 10" xfId="11570"/>
    <cellStyle name="SAPBEXexcCritical5 11" xfId="20107"/>
    <cellStyle name="SAPBEXexcCritical5 12" xfId="20109"/>
    <cellStyle name="SAPBEXexcCritical5 13" xfId="20111"/>
    <cellStyle name="SAPBEXexcCritical5 14" xfId="22719"/>
    <cellStyle name="SAPBEXexcCritical5 15" xfId="22720"/>
    <cellStyle name="SAPBEXexcCritical5 16" xfId="22721"/>
    <cellStyle name="SAPBEXexcCritical5 17" xfId="22722"/>
    <cellStyle name="SAPBEXexcCritical5 2" xfId="7810"/>
    <cellStyle name="SAPBEXexcCritical5 2 10" xfId="22723"/>
    <cellStyle name="SAPBEXexcCritical5 2 11" xfId="22724"/>
    <cellStyle name="SAPBEXexcCritical5 2 12" xfId="22725"/>
    <cellStyle name="SAPBEXexcCritical5 2 13" xfId="22726"/>
    <cellStyle name="SAPBEXexcCritical5 2 14" xfId="22728"/>
    <cellStyle name="SAPBEXexcCritical5 2 15" xfId="22730"/>
    <cellStyle name="SAPBEXexcCritical5 2 16" xfId="22732"/>
    <cellStyle name="SAPBEXexcCritical5 2 2" xfId="22734"/>
    <cellStyle name="SAPBEXexcCritical5 2 2 10" xfId="4694"/>
    <cellStyle name="SAPBEXexcCritical5 2 2 11" xfId="4697"/>
    <cellStyle name="SAPBEXexcCritical5 2 2 12" xfId="41"/>
    <cellStyle name="SAPBEXexcCritical5 2 2 13" xfId="4701"/>
    <cellStyle name="SAPBEXexcCritical5 2 2 2" xfId="22735"/>
    <cellStyle name="SAPBEXexcCritical5 2 2 3" xfId="22737"/>
    <cellStyle name="SAPBEXexcCritical5 2 2 4" xfId="22739"/>
    <cellStyle name="SAPBEXexcCritical5 2 2 5" xfId="22741"/>
    <cellStyle name="SAPBEXexcCritical5 2 2 6" xfId="7196"/>
    <cellStyle name="SAPBEXexcCritical5 2 2 7" xfId="22743"/>
    <cellStyle name="SAPBEXexcCritical5 2 2 8" xfId="4134"/>
    <cellStyle name="SAPBEXexcCritical5 2 2 9" xfId="5683"/>
    <cellStyle name="SAPBEXexcCritical5 2 3" xfId="22745"/>
    <cellStyle name="SAPBEXexcCritical5 2 3 10" xfId="5214"/>
    <cellStyle name="SAPBEXexcCritical5 2 3 11" xfId="5218"/>
    <cellStyle name="SAPBEXexcCritical5 2 3 12" xfId="4265"/>
    <cellStyle name="SAPBEXexcCritical5 2 3 13" xfId="5222"/>
    <cellStyle name="SAPBEXexcCritical5 2 3 2" xfId="22746"/>
    <cellStyle name="SAPBEXexcCritical5 2 3 3" xfId="22748"/>
    <cellStyle name="SAPBEXexcCritical5 2 3 4" xfId="22750"/>
    <cellStyle name="SAPBEXexcCritical5 2 3 5" xfId="22752"/>
    <cellStyle name="SAPBEXexcCritical5 2 3 6" xfId="22754"/>
    <cellStyle name="SAPBEXexcCritical5 2 3 7" xfId="22757"/>
    <cellStyle name="SAPBEXexcCritical5 2 3 8" xfId="5725"/>
    <cellStyle name="SAPBEXexcCritical5 2 3 9" xfId="5763"/>
    <cellStyle name="SAPBEXexcCritical5 2 4" xfId="22759"/>
    <cellStyle name="SAPBEXexcCritical5 2 4 10" xfId="22760"/>
    <cellStyle name="SAPBEXexcCritical5 2 4 11" xfId="22761"/>
    <cellStyle name="SAPBEXexcCritical5 2 4 12" xfId="18889"/>
    <cellStyle name="SAPBEXexcCritical5 2 4 13" xfId="18891"/>
    <cellStyle name="SAPBEXexcCritical5 2 4 2" xfId="22762"/>
    <cellStyle name="SAPBEXexcCritical5 2 4 3" xfId="22764"/>
    <cellStyle name="SAPBEXexcCritical5 2 4 4" xfId="22765"/>
    <cellStyle name="SAPBEXexcCritical5 2 4 5" xfId="22766"/>
    <cellStyle name="SAPBEXexcCritical5 2 4 6" xfId="22767"/>
    <cellStyle name="SAPBEXexcCritical5 2 4 7" xfId="22769"/>
    <cellStyle name="SAPBEXexcCritical5 2 4 8" xfId="5820"/>
    <cellStyle name="SAPBEXexcCritical5 2 4 9" xfId="5829"/>
    <cellStyle name="SAPBEXexcCritical5 2 5" xfId="22770"/>
    <cellStyle name="SAPBEXexcCritical5 2 6" xfId="22771"/>
    <cellStyle name="SAPBEXexcCritical5 2 7" xfId="22772"/>
    <cellStyle name="SAPBEXexcCritical5 2 8" xfId="22774"/>
    <cellStyle name="SAPBEXexcCritical5 2 9" xfId="22776"/>
    <cellStyle name="SAPBEXexcCritical5 3" xfId="20113"/>
    <cellStyle name="SAPBEXexcCritical5 3 10" xfId="22778"/>
    <cellStyle name="SAPBEXexcCritical5 3 11" xfId="20906"/>
    <cellStyle name="SAPBEXexcCritical5 3 12" xfId="14808"/>
    <cellStyle name="SAPBEXexcCritical5 3 13" xfId="14812"/>
    <cellStyle name="SAPBEXexcCritical5 3 2" xfId="22779"/>
    <cellStyle name="SAPBEXexcCritical5 3 3" xfId="10363"/>
    <cellStyle name="SAPBEXexcCritical5 3 4" xfId="10365"/>
    <cellStyle name="SAPBEXexcCritical5 3 5" xfId="10368"/>
    <cellStyle name="SAPBEXexcCritical5 3 6" xfId="10371"/>
    <cellStyle name="SAPBEXexcCritical5 3 7" xfId="14763"/>
    <cellStyle name="SAPBEXexcCritical5 3 8" xfId="14766"/>
    <cellStyle name="SAPBEXexcCritical5 3 9" xfId="14769"/>
    <cellStyle name="SAPBEXexcCritical5 4" xfId="20115"/>
    <cellStyle name="SAPBEXexcCritical5 4 10" xfId="22780"/>
    <cellStyle name="SAPBEXexcCritical5 4 11" xfId="20918"/>
    <cellStyle name="SAPBEXexcCritical5 4 12" xfId="20921"/>
    <cellStyle name="SAPBEXexcCritical5 4 13" xfId="20924"/>
    <cellStyle name="SAPBEXexcCritical5 4 2" xfId="22781"/>
    <cellStyle name="SAPBEXexcCritical5 4 3" xfId="22782"/>
    <cellStyle name="SAPBEXexcCritical5 4 4" xfId="22783"/>
    <cellStyle name="SAPBEXexcCritical5 4 5" xfId="22784"/>
    <cellStyle name="SAPBEXexcCritical5 4 6" xfId="22785"/>
    <cellStyle name="SAPBEXexcCritical5 4 7" xfId="22786"/>
    <cellStyle name="SAPBEXexcCritical5 4 8" xfId="22787"/>
    <cellStyle name="SAPBEXexcCritical5 4 9" xfId="22788"/>
    <cellStyle name="SAPBEXexcCritical5 5" xfId="20117"/>
    <cellStyle name="SAPBEXexcCritical5 5 10" xfId="22789"/>
    <cellStyle name="SAPBEXexcCritical5 5 11" xfId="20933"/>
    <cellStyle name="SAPBEXexcCritical5 5 12" xfId="20937"/>
    <cellStyle name="SAPBEXexcCritical5 5 13" xfId="17685"/>
    <cellStyle name="SAPBEXexcCritical5 5 2" xfId="22791"/>
    <cellStyle name="SAPBEXexcCritical5 5 3" xfId="22793"/>
    <cellStyle name="SAPBEXexcCritical5 5 4" xfId="22795"/>
    <cellStyle name="SAPBEXexcCritical5 5 5" xfId="22797"/>
    <cellStyle name="SAPBEXexcCritical5 5 6" xfId="22799"/>
    <cellStyle name="SAPBEXexcCritical5 5 7" xfId="22801"/>
    <cellStyle name="SAPBEXexcCritical5 5 8" xfId="22803"/>
    <cellStyle name="SAPBEXexcCritical5 5 9" xfId="22806"/>
    <cellStyle name="SAPBEXexcCritical5 6" xfId="20120"/>
    <cellStyle name="SAPBEXexcCritical5 7" xfId="20123"/>
    <cellStyle name="SAPBEXexcCritical5 8" xfId="20126"/>
    <cellStyle name="SAPBEXexcCritical5 9" xfId="20129"/>
    <cellStyle name="SAPBEXexcCritical6" xfId="20133"/>
    <cellStyle name="SAPBEXexcCritical6 10" xfId="22808"/>
    <cellStyle name="SAPBEXexcCritical6 11" xfId="22809"/>
    <cellStyle name="SAPBEXexcCritical6 12" xfId="22810"/>
    <cellStyle name="SAPBEXexcCritical6 13" xfId="22811"/>
    <cellStyle name="SAPBEXexcCritical6 14" xfId="22812"/>
    <cellStyle name="SAPBEXexcCritical6 15" xfId="22813"/>
    <cellStyle name="SAPBEXexcCritical6 16" xfId="22814"/>
    <cellStyle name="SAPBEXexcCritical6 17" xfId="22815"/>
    <cellStyle name="SAPBEXexcCritical6 2" xfId="22816"/>
    <cellStyle name="SAPBEXexcCritical6 2 10" xfId="5374"/>
    <cellStyle name="SAPBEXexcCritical6 2 11" xfId="5377"/>
    <cellStyle name="SAPBEXexcCritical6 2 12" xfId="22817"/>
    <cellStyle name="SAPBEXexcCritical6 2 13" xfId="22818"/>
    <cellStyle name="SAPBEXexcCritical6 2 14" xfId="22819"/>
    <cellStyle name="SAPBEXexcCritical6 2 15" xfId="17800"/>
    <cellStyle name="SAPBEXexcCritical6 2 16" xfId="17802"/>
    <cellStyle name="SAPBEXexcCritical6 2 2" xfId="4795"/>
    <cellStyle name="SAPBEXexcCritical6 2 2 10" xfId="22820"/>
    <cellStyle name="SAPBEXexcCritical6 2 2 11" xfId="22823"/>
    <cellStyle name="SAPBEXexcCritical6 2 2 12" xfId="9166"/>
    <cellStyle name="SAPBEXexcCritical6 2 2 13" xfId="9169"/>
    <cellStyle name="SAPBEXexcCritical6 2 2 2" xfId="9085"/>
    <cellStyle name="SAPBEXexcCritical6 2 2 3" xfId="9087"/>
    <cellStyle name="SAPBEXexcCritical6 2 2 4" xfId="9089"/>
    <cellStyle name="SAPBEXexcCritical6 2 2 5" xfId="9091"/>
    <cellStyle name="SAPBEXexcCritical6 2 2 6" xfId="9094"/>
    <cellStyle name="SAPBEXexcCritical6 2 2 7" xfId="9097"/>
    <cellStyle name="SAPBEXexcCritical6 2 2 8" xfId="9100"/>
    <cellStyle name="SAPBEXexcCritical6 2 2 9" xfId="22825"/>
    <cellStyle name="SAPBEXexcCritical6 2 3" xfId="4824"/>
    <cellStyle name="SAPBEXexcCritical6 2 3 10" xfId="22826"/>
    <cellStyle name="SAPBEXexcCritical6 2 3 11" xfId="22827"/>
    <cellStyle name="SAPBEXexcCritical6 2 3 12" xfId="22828"/>
    <cellStyle name="SAPBEXexcCritical6 2 3 13" xfId="22829"/>
    <cellStyle name="SAPBEXexcCritical6 2 3 2" xfId="22830"/>
    <cellStyle name="SAPBEXexcCritical6 2 3 3" xfId="22832"/>
    <cellStyle name="SAPBEXexcCritical6 2 3 4" xfId="22834"/>
    <cellStyle name="SAPBEXexcCritical6 2 3 5" xfId="22836"/>
    <cellStyle name="SAPBEXexcCritical6 2 3 6" xfId="22838"/>
    <cellStyle name="SAPBEXexcCritical6 2 3 7" xfId="22840"/>
    <cellStyle name="SAPBEXexcCritical6 2 3 8" xfId="22842"/>
    <cellStyle name="SAPBEXexcCritical6 2 3 9" xfId="22844"/>
    <cellStyle name="SAPBEXexcCritical6 2 4" xfId="2671"/>
    <cellStyle name="SAPBEXexcCritical6 2 4 10" xfId="22846"/>
    <cellStyle name="SAPBEXexcCritical6 2 4 11" xfId="22848"/>
    <cellStyle name="SAPBEXexcCritical6 2 4 12" xfId="2331"/>
    <cellStyle name="SAPBEXexcCritical6 2 4 13" xfId="22849"/>
    <cellStyle name="SAPBEXexcCritical6 2 4 2" xfId="22850"/>
    <cellStyle name="SAPBEXexcCritical6 2 4 3" xfId="22851"/>
    <cellStyle name="SAPBEXexcCritical6 2 4 4" xfId="22852"/>
    <cellStyle name="SAPBEXexcCritical6 2 4 5" xfId="22853"/>
    <cellStyle name="SAPBEXexcCritical6 2 4 6" xfId="22854"/>
    <cellStyle name="SAPBEXexcCritical6 2 4 7" xfId="22855"/>
    <cellStyle name="SAPBEXexcCritical6 2 4 8" xfId="22856"/>
    <cellStyle name="SAPBEXexcCritical6 2 4 9" xfId="22857"/>
    <cellStyle name="SAPBEXexcCritical6 2 5" xfId="4830"/>
    <cellStyle name="SAPBEXexcCritical6 2 6" xfId="4836"/>
    <cellStyle name="SAPBEXexcCritical6 2 7" xfId="4840"/>
    <cellStyle name="SAPBEXexcCritical6 2 8" xfId="5655"/>
    <cellStyle name="SAPBEXexcCritical6 2 9" xfId="22858"/>
    <cellStyle name="SAPBEXexcCritical6 3" xfId="22859"/>
    <cellStyle name="SAPBEXexcCritical6 3 10" xfId="22860"/>
    <cellStyle name="SAPBEXexcCritical6 3 11" xfId="21052"/>
    <cellStyle name="SAPBEXexcCritical6 3 12" xfId="21054"/>
    <cellStyle name="SAPBEXexcCritical6 3 13" xfId="21056"/>
    <cellStyle name="SAPBEXexcCritical6 3 2" xfId="22861"/>
    <cellStyle name="SAPBEXexcCritical6 3 3" xfId="22862"/>
    <cellStyle name="SAPBEXexcCritical6 3 4" xfId="2285"/>
    <cellStyle name="SAPBEXexcCritical6 3 5" xfId="22863"/>
    <cellStyle name="SAPBEXexcCritical6 3 6" xfId="22864"/>
    <cellStyle name="SAPBEXexcCritical6 3 7" xfId="22865"/>
    <cellStyle name="SAPBEXexcCritical6 3 8" xfId="22866"/>
    <cellStyle name="SAPBEXexcCritical6 3 9" xfId="22867"/>
    <cellStyle name="SAPBEXexcCritical6 4" xfId="22868"/>
    <cellStyle name="SAPBEXexcCritical6 4 10" xfId="22869"/>
    <cellStyle name="SAPBEXexcCritical6 4 11" xfId="21072"/>
    <cellStyle name="SAPBEXexcCritical6 4 12" xfId="21076"/>
    <cellStyle name="SAPBEXexcCritical6 4 13" xfId="21080"/>
    <cellStyle name="SAPBEXexcCritical6 4 2" xfId="22872"/>
    <cellStyle name="SAPBEXexcCritical6 4 3" xfId="22873"/>
    <cellStyle name="SAPBEXexcCritical6 4 4" xfId="22874"/>
    <cellStyle name="SAPBEXexcCritical6 4 5" xfId="22875"/>
    <cellStyle name="SAPBEXexcCritical6 4 6" xfId="22876"/>
    <cellStyle name="SAPBEXexcCritical6 4 7" xfId="22877"/>
    <cellStyle name="SAPBEXexcCritical6 4 8" xfId="22878"/>
    <cellStyle name="SAPBEXexcCritical6 4 9" xfId="1064"/>
    <cellStyle name="SAPBEXexcCritical6 5" xfId="22879"/>
    <cellStyle name="SAPBEXexcCritical6 5 10" xfId="22880"/>
    <cellStyle name="SAPBEXexcCritical6 5 11" xfId="21089"/>
    <cellStyle name="SAPBEXexcCritical6 5 12" xfId="21091"/>
    <cellStyle name="SAPBEXexcCritical6 5 13" xfId="21093"/>
    <cellStyle name="SAPBEXexcCritical6 5 2" xfId="22881"/>
    <cellStyle name="SAPBEXexcCritical6 5 3" xfId="22882"/>
    <cellStyle name="SAPBEXexcCritical6 5 4" xfId="22883"/>
    <cellStyle name="SAPBEXexcCritical6 5 5" xfId="22884"/>
    <cellStyle name="SAPBEXexcCritical6 5 6" xfId="22885"/>
    <cellStyle name="SAPBEXexcCritical6 5 7" xfId="22886"/>
    <cellStyle name="SAPBEXexcCritical6 5 8" xfId="22887"/>
    <cellStyle name="SAPBEXexcCritical6 5 9" xfId="22888"/>
    <cellStyle name="SAPBEXexcCritical6 6" xfId="22889"/>
    <cellStyle name="SAPBEXexcCritical6 7" xfId="21175"/>
    <cellStyle name="SAPBEXexcCritical6 8" xfId="21177"/>
    <cellStyle name="SAPBEXexcCritical6 9" xfId="21179"/>
    <cellStyle name="SAPBEXexcGood1" xfId="21354"/>
    <cellStyle name="SAPBEXexcGood1 10" xfId="21539"/>
    <cellStyle name="SAPBEXexcGood1 11" xfId="21541"/>
    <cellStyle name="SAPBEXexcGood1 12" xfId="20670"/>
    <cellStyle name="SAPBEXexcGood1 13" xfId="20673"/>
    <cellStyle name="SAPBEXexcGood1 14" xfId="16664"/>
    <cellStyle name="SAPBEXexcGood1 15" xfId="16673"/>
    <cellStyle name="SAPBEXexcGood1 16" xfId="16679"/>
    <cellStyle name="SAPBEXexcGood1 17" xfId="16683"/>
    <cellStyle name="SAPBEXexcGood1 2" xfId="5856"/>
    <cellStyle name="SAPBEXexcGood1 2 10" xfId="12487"/>
    <cellStyle name="SAPBEXexcGood1 2 11" xfId="12490"/>
    <cellStyle name="SAPBEXexcGood1 2 12" xfId="12493"/>
    <cellStyle name="SAPBEXexcGood1 2 13" xfId="22890"/>
    <cellStyle name="SAPBEXexcGood1 2 14" xfId="1431"/>
    <cellStyle name="SAPBEXexcGood1 2 15" xfId="22892"/>
    <cellStyle name="SAPBEXexcGood1 2 16" xfId="22894"/>
    <cellStyle name="SAPBEXexcGood1 2 2" xfId="22896"/>
    <cellStyle name="SAPBEXexcGood1 2 2 10" xfId="5795"/>
    <cellStyle name="SAPBEXexcGood1 2 2 11" xfId="22897"/>
    <cellStyle name="SAPBEXexcGood1 2 2 12" xfId="22898"/>
    <cellStyle name="SAPBEXexcGood1 2 2 13" xfId="22899"/>
    <cellStyle name="SAPBEXexcGood1 2 2 2" xfId="22900"/>
    <cellStyle name="SAPBEXexcGood1 2 2 3" xfId="22901"/>
    <cellStyle name="SAPBEXexcGood1 2 2 4" xfId="22902"/>
    <cellStyle name="SAPBEXexcGood1 2 2 5" xfId="22903"/>
    <cellStyle name="SAPBEXexcGood1 2 2 6" xfId="22904"/>
    <cellStyle name="SAPBEXexcGood1 2 2 7" xfId="22905"/>
    <cellStyle name="SAPBEXexcGood1 2 2 8" xfId="22906"/>
    <cellStyle name="SAPBEXexcGood1 2 2 9" xfId="22908"/>
    <cellStyle name="SAPBEXexcGood1 2 3" xfId="22910"/>
    <cellStyle name="SAPBEXexcGood1 2 3 10" xfId="22911"/>
    <cellStyle name="SAPBEXexcGood1 2 3 11" xfId="22913"/>
    <cellStyle name="SAPBEXexcGood1 2 3 12" xfId="22915"/>
    <cellStyle name="SAPBEXexcGood1 2 3 13" xfId="22917"/>
    <cellStyle name="SAPBEXexcGood1 2 3 2" xfId="12471"/>
    <cellStyle name="SAPBEXexcGood1 2 3 3" xfId="12474"/>
    <cellStyle name="SAPBEXexcGood1 2 3 4" xfId="22920"/>
    <cellStyle name="SAPBEXexcGood1 2 3 5" xfId="22921"/>
    <cellStyle name="SAPBEXexcGood1 2 3 6" xfId="22922"/>
    <cellStyle name="SAPBEXexcGood1 2 3 7" xfId="22923"/>
    <cellStyle name="SAPBEXexcGood1 2 3 8" xfId="22924"/>
    <cellStyle name="SAPBEXexcGood1 2 3 9" xfId="22925"/>
    <cellStyle name="SAPBEXexcGood1 2 4" xfId="22926"/>
    <cellStyle name="SAPBEXexcGood1 2 4 10" xfId="22927"/>
    <cellStyle name="SAPBEXexcGood1 2 4 11" xfId="22928"/>
    <cellStyle name="SAPBEXexcGood1 2 4 12" xfId="22929"/>
    <cellStyle name="SAPBEXexcGood1 2 4 13" xfId="19884"/>
    <cellStyle name="SAPBEXexcGood1 2 4 2" xfId="22930"/>
    <cellStyle name="SAPBEXexcGood1 2 4 3" xfId="22933"/>
    <cellStyle name="SAPBEXexcGood1 2 4 4" xfId="3896"/>
    <cellStyle name="SAPBEXexcGood1 2 4 5" xfId="22936"/>
    <cellStyle name="SAPBEXexcGood1 2 4 6" xfId="22938"/>
    <cellStyle name="SAPBEXexcGood1 2 4 7" xfId="22940"/>
    <cellStyle name="SAPBEXexcGood1 2 4 8" xfId="22942"/>
    <cellStyle name="SAPBEXexcGood1 2 4 9" xfId="22943"/>
    <cellStyle name="SAPBEXexcGood1 2 5" xfId="22944"/>
    <cellStyle name="SAPBEXexcGood1 2 6" xfId="22945"/>
    <cellStyle name="SAPBEXexcGood1 2 7" xfId="5438"/>
    <cellStyle name="SAPBEXexcGood1 2 8" xfId="179"/>
    <cellStyle name="SAPBEXexcGood1 2 9" xfId="1486"/>
    <cellStyle name="SAPBEXexcGood1 3" xfId="22946"/>
    <cellStyle name="SAPBEXexcGood1 3 10" xfId="3775"/>
    <cellStyle name="SAPBEXexcGood1 3 11" xfId="3784"/>
    <cellStyle name="SAPBEXexcGood1 3 12" xfId="4688"/>
    <cellStyle name="SAPBEXexcGood1 3 13" xfId="4691"/>
    <cellStyle name="SAPBEXexcGood1 3 2" xfId="22948"/>
    <cellStyle name="SAPBEXexcGood1 3 3" xfId="22950"/>
    <cellStyle name="SAPBEXexcGood1 3 4" xfId="22952"/>
    <cellStyle name="SAPBEXexcGood1 3 5" xfId="22954"/>
    <cellStyle name="SAPBEXexcGood1 3 6" xfId="22956"/>
    <cellStyle name="SAPBEXexcGood1 3 7" xfId="14658"/>
    <cellStyle name="SAPBEXexcGood1 3 8" xfId="14660"/>
    <cellStyle name="SAPBEXexcGood1 3 9" xfId="14661"/>
    <cellStyle name="SAPBEXexcGood1 4" xfId="22958"/>
    <cellStyle name="SAPBEXexcGood1 4 10" xfId="16571"/>
    <cellStyle name="SAPBEXexcGood1 4 11" xfId="22960"/>
    <cellStyle name="SAPBEXexcGood1 4 12" xfId="22961"/>
    <cellStyle name="SAPBEXexcGood1 4 13" xfId="22963"/>
    <cellStyle name="SAPBEXexcGood1 4 2" xfId="22965"/>
    <cellStyle name="SAPBEXexcGood1 4 3" xfId="22966"/>
    <cellStyle name="SAPBEXexcGood1 4 4" xfId="22967"/>
    <cellStyle name="SAPBEXexcGood1 4 5" xfId="22968"/>
    <cellStyle name="SAPBEXexcGood1 4 6" xfId="22969"/>
    <cellStyle name="SAPBEXexcGood1 4 7" xfId="22970"/>
    <cellStyle name="SAPBEXexcGood1 4 8" xfId="22971"/>
    <cellStyle name="SAPBEXexcGood1 4 9" xfId="22972"/>
    <cellStyle name="SAPBEXexcGood1 5" xfId="22974"/>
    <cellStyle name="SAPBEXexcGood1 5 10" xfId="22975"/>
    <cellStyle name="SAPBEXexcGood1 5 11" xfId="22977"/>
    <cellStyle name="SAPBEXexcGood1 5 12" xfId="22979"/>
    <cellStyle name="SAPBEXexcGood1 5 13" xfId="22982"/>
    <cellStyle name="SAPBEXexcGood1 5 2" xfId="22985"/>
    <cellStyle name="SAPBEXexcGood1 5 3" xfId="22986"/>
    <cellStyle name="SAPBEXexcGood1 5 4" xfId="18700"/>
    <cellStyle name="SAPBEXexcGood1 5 5" xfId="22987"/>
    <cellStyle name="SAPBEXexcGood1 5 6" xfId="22988"/>
    <cellStyle name="SAPBEXexcGood1 5 7" xfId="22989"/>
    <cellStyle name="SAPBEXexcGood1 5 8" xfId="22990"/>
    <cellStyle name="SAPBEXexcGood1 5 9" xfId="22991"/>
    <cellStyle name="SAPBEXexcGood1 6" xfId="22993"/>
    <cellStyle name="SAPBEXexcGood1 7" xfId="22994"/>
    <cellStyle name="SAPBEXexcGood1 8" xfId="22995"/>
    <cellStyle name="SAPBEXexcGood1 9" xfId="22997"/>
    <cellStyle name="SAPBEXexcGood2" xfId="535"/>
    <cellStyle name="SAPBEXexcGood2 10" xfId="22999"/>
    <cellStyle name="SAPBEXexcGood2 11" xfId="23002"/>
    <cellStyle name="SAPBEXexcGood2 12" xfId="20769"/>
    <cellStyle name="SAPBEXexcGood2 13" xfId="20773"/>
    <cellStyle name="SAPBEXexcGood2 14" xfId="20777"/>
    <cellStyle name="SAPBEXexcGood2 15" xfId="20780"/>
    <cellStyle name="SAPBEXexcGood2 16" xfId="20783"/>
    <cellStyle name="SAPBEXexcGood2 17" xfId="20786"/>
    <cellStyle name="SAPBEXexcGood2 2" xfId="13015"/>
    <cellStyle name="SAPBEXexcGood2 2 10" xfId="12926"/>
    <cellStyle name="SAPBEXexcGood2 2 11" xfId="12928"/>
    <cellStyle name="SAPBEXexcGood2 2 12" xfId="12930"/>
    <cellStyle name="SAPBEXexcGood2 2 13" xfId="23004"/>
    <cellStyle name="SAPBEXexcGood2 2 14" xfId="23005"/>
    <cellStyle name="SAPBEXexcGood2 2 15" xfId="23006"/>
    <cellStyle name="SAPBEXexcGood2 2 16" xfId="23007"/>
    <cellStyle name="SAPBEXexcGood2 2 2" xfId="23008"/>
    <cellStyle name="SAPBEXexcGood2 2 2 10" xfId="23009"/>
    <cellStyle name="SAPBEXexcGood2 2 2 11" xfId="23010"/>
    <cellStyle name="SAPBEXexcGood2 2 2 12" xfId="2965"/>
    <cellStyle name="SAPBEXexcGood2 2 2 13" xfId="23011"/>
    <cellStyle name="SAPBEXexcGood2 2 2 2" xfId="23013"/>
    <cellStyle name="SAPBEXexcGood2 2 2 3" xfId="23015"/>
    <cellStyle name="SAPBEXexcGood2 2 2 4" xfId="23017"/>
    <cellStyle name="SAPBEXexcGood2 2 2 5" xfId="23018"/>
    <cellStyle name="SAPBEXexcGood2 2 2 6" xfId="23019"/>
    <cellStyle name="SAPBEXexcGood2 2 2 7" xfId="23020"/>
    <cellStyle name="SAPBEXexcGood2 2 2 8" xfId="11326"/>
    <cellStyle name="SAPBEXexcGood2 2 2 9" xfId="23021"/>
    <cellStyle name="SAPBEXexcGood2 2 3" xfId="23022"/>
    <cellStyle name="SAPBEXexcGood2 2 3 10" xfId="23023"/>
    <cellStyle name="SAPBEXexcGood2 2 3 11" xfId="140"/>
    <cellStyle name="SAPBEXexcGood2 2 3 12" xfId="9838"/>
    <cellStyle name="SAPBEXexcGood2 2 3 13" xfId="9869"/>
    <cellStyle name="SAPBEXexcGood2 2 3 2" xfId="12915"/>
    <cellStyle name="SAPBEXexcGood2 2 3 3" xfId="12919"/>
    <cellStyle name="SAPBEXexcGood2 2 3 4" xfId="23025"/>
    <cellStyle name="SAPBEXexcGood2 2 3 5" xfId="23027"/>
    <cellStyle name="SAPBEXexcGood2 2 3 6" xfId="23029"/>
    <cellStyle name="SAPBEXexcGood2 2 3 7" xfId="23031"/>
    <cellStyle name="SAPBEXexcGood2 2 3 8" xfId="23033"/>
    <cellStyle name="SAPBEXexcGood2 2 3 9" xfId="23035"/>
    <cellStyle name="SAPBEXexcGood2 2 4" xfId="23036"/>
    <cellStyle name="SAPBEXexcGood2 2 4 10" xfId="20259"/>
    <cellStyle name="SAPBEXexcGood2 2 4 11" xfId="10321"/>
    <cellStyle name="SAPBEXexcGood2 2 4 12" xfId="10346"/>
    <cellStyle name="SAPBEXexcGood2 2 4 13" xfId="625"/>
    <cellStyle name="SAPBEXexcGood2 2 4 2" xfId="23038"/>
    <cellStyle name="SAPBEXexcGood2 2 4 3" xfId="23041"/>
    <cellStyle name="SAPBEXexcGood2 2 4 4" xfId="23044"/>
    <cellStyle name="SAPBEXexcGood2 2 4 5" xfId="23047"/>
    <cellStyle name="SAPBEXexcGood2 2 4 6" xfId="23049"/>
    <cellStyle name="SAPBEXexcGood2 2 4 7" xfId="23050"/>
    <cellStyle name="SAPBEXexcGood2 2 4 8" xfId="23051"/>
    <cellStyle name="SAPBEXexcGood2 2 4 9" xfId="23052"/>
    <cellStyle name="SAPBEXexcGood2 2 5" xfId="23053"/>
    <cellStyle name="SAPBEXexcGood2 2 6" xfId="2901"/>
    <cellStyle name="SAPBEXexcGood2 2 7" xfId="23054"/>
    <cellStyle name="SAPBEXexcGood2 2 8" xfId="23056"/>
    <cellStyle name="SAPBEXexcGood2 2 9" xfId="23058"/>
    <cellStyle name="SAPBEXexcGood2 3" xfId="23060"/>
    <cellStyle name="SAPBEXexcGood2 3 10" xfId="2732"/>
    <cellStyle name="SAPBEXexcGood2 3 11" xfId="5211"/>
    <cellStyle name="SAPBEXexcGood2 3 12" xfId="5213"/>
    <cellStyle name="SAPBEXexcGood2 3 13" xfId="2891"/>
    <cellStyle name="SAPBEXexcGood2 3 2" xfId="23062"/>
    <cellStyle name="SAPBEXexcGood2 3 3" xfId="23063"/>
    <cellStyle name="SAPBEXexcGood2 3 4" xfId="23064"/>
    <cellStyle name="SAPBEXexcGood2 3 5" xfId="23066"/>
    <cellStyle name="SAPBEXexcGood2 3 6" xfId="23069"/>
    <cellStyle name="SAPBEXexcGood2 3 7" xfId="23072"/>
    <cellStyle name="SAPBEXexcGood2 3 8" xfId="23075"/>
    <cellStyle name="SAPBEXexcGood2 3 9" xfId="23077"/>
    <cellStyle name="SAPBEXexcGood2 4" xfId="23078"/>
    <cellStyle name="SAPBEXexcGood2 4 10" xfId="17410"/>
    <cellStyle name="SAPBEXexcGood2 4 11" xfId="23079"/>
    <cellStyle name="SAPBEXexcGood2 4 12" xfId="23080"/>
    <cellStyle name="SAPBEXexcGood2 4 13" xfId="23081"/>
    <cellStyle name="SAPBEXexcGood2 4 2" xfId="23082"/>
    <cellStyle name="SAPBEXexcGood2 4 3" xfId="23085"/>
    <cellStyle name="SAPBEXexcGood2 4 4" xfId="23087"/>
    <cellStyle name="SAPBEXexcGood2 4 5" xfId="23088"/>
    <cellStyle name="SAPBEXexcGood2 4 6" xfId="23089"/>
    <cellStyle name="SAPBEXexcGood2 4 7" xfId="2215"/>
    <cellStyle name="SAPBEXexcGood2 4 8" xfId="347"/>
    <cellStyle name="SAPBEXexcGood2 4 9" xfId="23090"/>
    <cellStyle name="SAPBEXexcGood2 5" xfId="23091"/>
    <cellStyle name="SAPBEXexcGood2 5 10" xfId="23092"/>
    <cellStyle name="SAPBEXexcGood2 5 11" xfId="23093"/>
    <cellStyle name="SAPBEXexcGood2 5 12" xfId="2414"/>
    <cellStyle name="SAPBEXexcGood2 5 13" xfId="23094"/>
    <cellStyle name="SAPBEXexcGood2 5 2" xfId="23095"/>
    <cellStyle name="SAPBEXexcGood2 5 3" xfId="23097"/>
    <cellStyle name="SAPBEXexcGood2 5 4" xfId="23098"/>
    <cellStyle name="SAPBEXexcGood2 5 5" xfId="23099"/>
    <cellStyle name="SAPBEXexcGood2 5 6" xfId="23100"/>
    <cellStyle name="SAPBEXexcGood2 5 7" xfId="23101"/>
    <cellStyle name="SAPBEXexcGood2 5 8" xfId="23102"/>
    <cellStyle name="SAPBEXexcGood2 5 9" xfId="23103"/>
    <cellStyle name="SAPBEXexcGood2 6" xfId="23104"/>
    <cellStyle name="SAPBEXexcGood2 7" xfId="23105"/>
    <cellStyle name="SAPBEXexcGood2 8" xfId="23107"/>
    <cellStyle name="SAPBEXexcGood2 9" xfId="23109"/>
    <cellStyle name="SAPBEXexcGood3" xfId="21357"/>
    <cellStyle name="SAPBEXexcGood3 10" xfId="8075"/>
    <cellStyle name="SAPBEXexcGood3 11" xfId="8079"/>
    <cellStyle name="SAPBEXexcGood3 12" xfId="8085"/>
    <cellStyle name="SAPBEXexcGood3 13" xfId="8091"/>
    <cellStyle name="SAPBEXexcGood3 14" xfId="8097"/>
    <cellStyle name="SAPBEXexcGood3 15" xfId="12217"/>
    <cellStyle name="SAPBEXexcGood3 16" xfId="12221"/>
    <cellStyle name="SAPBEXexcGood3 17" xfId="12225"/>
    <cellStyle name="SAPBEXexcGood3 2" xfId="23111"/>
    <cellStyle name="SAPBEXexcGood3 2 10" xfId="23112"/>
    <cellStyle name="SAPBEXexcGood3 2 11" xfId="23114"/>
    <cellStyle name="SAPBEXexcGood3 2 12" xfId="23116"/>
    <cellStyle name="SAPBEXexcGood3 2 13" xfId="23117"/>
    <cellStyle name="SAPBEXexcGood3 2 14" xfId="23118"/>
    <cellStyle name="SAPBEXexcGood3 2 15" xfId="23119"/>
    <cellStyle name="SAPBEXexcGood3 2 16" xfId="23120"/>
    <cellStyle name="SAPBEXexcGood3 2 2" xfId="23121"/>
    <cellStyle name="SAPBEXexcGood3 2 2 10" xfId="23122"/>
    <cellStyle name="SAPBEXexcGood3 2 2 11" xfId="23123"/>
    <cellStyle name="SAPBEXexcGood3 2 2 12" xfId="23124"/>
    <cellStyle name="SAPBEXexcGood3 2 2 13" xfId="23126"/>
    <cellStyle name="SAPBEXexcGood3 2 2 2" xfId="23128"/>
    <cellStyle name="SAPBEXexcGood3 2 2 3" xfId="23129"/>
    <cellStyle name="SAPBEXexcGood3 2 2 4" xfId="23130"/>
    <cellStyle name="SAPBEXexcGood3 2 2 5" xfId="23131"/>
    <cellStyle name="SAPBEXexcGood3 2 2 6" xfId="23132"/>
    <cellStyle name="SAPBEXexcGood3 2 2 7" xfId="23133"/>
    <cellStyle name="SAPBEXexcGood3 2 2 8" xfId="2918"/>
    <cellStyle name="SAPBEXexcGood3 2 2 9" xfId="2923"/>
    <cellStyle name="SAPBEXexcGood3 2 3" xfId="23134"/>
    <cellStyle name="SAPBEXexcGood3 2 3 10" xfId="23135"/>
    <cellStyle name="SAPBEXexcGood3 2 3 11" xfId="4255"/>
    <cellStyle name="SAPBEXexcGood3 2 3 12" xfId="23136"/>
    <cellStyle name="SAPBEXexcGood3 2 3 13" xfId="23137"/>
    <cellStyle name="SAPBEXexcGood3 2 3 2" xfId="23138"/>
    <cellStyle name="SAPBEXexcGood3 2 3 3" xfId="23139"/>
    <cellStyle name="SAPBEXexcGood3 2 3 4" xfId="23140"/>
    <cellStyle name="SAPBEXexcGood3 2 3 5" xfId="23142"/>
    <cellStyle name="SAPBEXexcGood3 2 3 6" xfId="23144"/>
    <cellStyle name="SAPBEXexcGood3 2 3 7" xfId="23146"/>
    <cellStyle name="SAPBEXexcGood3 2 3 8" xfId="23148"/>
    <cellStyle name="SAPBEXexcGood3 2 3 9" xfId="23150"/>
    <cellStyle name="SAPBEXexcGood3 2 4" xfId="23152"/>
    <cellStyle name="SAPBEXexcGood3 2 4 10" xfId="23153"/>
    <cellStyle name="SAPBEXexcGood3 2 4 11" xfId="23154"/>
    <cellStyle name="SAPBEXexcGood3 2 4 12" xfId="23155"/>
    <cellStyle name="SAPBEXexcGood3 2 4 13" xfId="3306"/>
    <cellStyle name="SAPBEXexcGood3 2 4 2" xfId="23156"/>
    <cellStyle name="SAPBEXexcGood3 2 4 3" xfId="23157"/>
    <cellStyle name="SAPBEXexcGood3 2 4 4" xfId="23158"/>
    <cellStyle name="SAPBEXexcGood3 2 4 5" xfId="7068"/>
    <cellStyle name="SAPBEXexcGood3 2 4 6" xfId="7076"/>
    <cellStyle name="SAPBEXexcGood3 2 4 7" xfId="7082"/>
    <cellStyle name="SAPBEXexcGood3 2 4 8" xfId="7089"/>
    <cellStyle name="SAPBEXexcGood3 2 4 9" xfId="7094"/>
    <cellStyle name="SAPBEXexcGood3 2 5" xfId="23161"/>
    <cellStyle name="SAPBEXexcGood3 2 6" xfId="23162"/>
    <cellStyle name="SAPBEXexcGood3 2 7" xfId="23163"/>
    <cellStyle name="SAPBEXexcGood3 2 8" xfId="23164"/>
    <cellStyle name="SAPBEXexcGood3 2 9" xfId="23165"/>
    <cellStyle name="SAPBEXexcGood3 3" xfId="23166"/>
    <cellStyle name="SAPBEXexcGood3 3 10" xfId="23167"/>
    <cellStyle name="SAPBEXexcGood3 3 11" xfId="23168"/>
    <cellStyle name="SAPBEXexcGood3 3 12" xfId="23169"/>
    <cellStyle name="SAPBEXexcGood3 3 13" xfId="23171"/>
    <cellStyle name="SAPBEXexcGood3 3 2" xfId="23173"/>
    <cellStyle name="SAPBEXexcGood3 3 3" xfId="23174"/>
    <cellStyle name="SAPBEXexcGood3 3 4" xfId="4211"/>
    <cellStyle name="SAPBEXexcGood3 3 5" xfId="23175"/>
    <cellStyle name="SAPBEXexcGood3 3 6" xfId="23176"/>
    <cellStyle name="SAPBEXexcGood3 3 7" xfId="23177"/>
    <cellStyle name="SAPBEXexcGood3 3 8" xfId="23178"/>
    <cellStyle name="SAPBEXexcGood3 3 9" xfId="23179"/>
    <cellStyle name="SAPBEXexcGood3 4" xfId="23180"/>
    <cellStyle name="SAPBEXexcGood3 4 10" xfId="23181"/>
    <cellStyle name="SAPBEXexcGood3 4 11" xfId="23183"/>
    <cellStyle name="SAPBEXexcGood3 4 12" xfId="23185"/>
    <cellStyle name="SAPBEXexcGood3 4 13" xfId="4338"/>
    <cellStyle name="SAPBEXexcGood3 4 2" xfId="12209"/>
    <cellStyle name="SAPBEXexcGood3 4 3" xfId="12212"/>
    <cellStyle name="SAPBEXexcGood3 4 4" xfId="23186"/>
    <cellStyle name="SAPBEXexcGood3 4 5" xfId="3212"/>
    <cellStyle name="SAPBEXexcGood3 4 6" xfId="23188"/>
    <cellStyle name="SAPBEXexcGood3 4 7" xfId="23189"/>
    <cellStyle name="SAPBEXexcGood3 4 8" xfId="23191"/>
    <cellStyle name="SAPBEXexcGood3 4 9" xfId="23193"/>
    <cellStyle name="SAPBEXexcGood3 5" xfId="23196"/>
    <cellStyle name="SAPBEXexcGood3 5 10" xfId="23197"/>
    <cellStyle name="SAPBEXexcGood3 5 11" xfId="23199"/>
    <cellStyle name="SAPBEXexcGood3 5 12" xfId="23201"/>
    <cellStyle name="SAPBEXexcGood3 5 13" xfId="16072"/>
    <cellStyle name="SAPBEXexcGood3 5 2" xfId="23203"/>
    <cellStyle name="SAPBEXexcGood3 5 3" xfId="23206"/>
    <cellStyle name="SAPBEXexcGood3 5 4" xfId="23209"/>
    <cellStyle name="SAPBEXexcGood3 5 5" xfId="23212"/>
    <cellStyle name="SAPBEXexcGood3 5 6" xfId="23215"/>
    <cellStyle name="SAPBEXexcGood3 5 7" xfId="23218"/>
    <cellStyle name="SAPBEXexcGood3 5 8" xfId="23219"/>
    <cellStyle name="SAPBEXexcGood3 5 9" xfId="23221"/>
    <cellStyle name="SAPBEXexcGood3 6" xfId="23224"/>
    <cellStyle name="SAPBEXexcGood3 7" xfId="23225"/>
    <cellStyle name="SAPBEXexcGood3 8" xfId="23226"/>
    <cellStyle name="SAPBEXexcGood3 9" xfId="23227"/>
    <cellStyle name="SAPBEXfilterDrill" xfId="10282"/>
    <cellStyle name="SAPBEXfilterDrill 2" xfId="23228"/>
    <cellStyle name="SAPBEXfilterItem" xfId="23230"/>
    <cellStyle name="SAPBEXfilterItem 2" xfId="23233"/>
    <cellStyle name="SAPBEXfilterText" xfId="23234"/>
    <cellStyle name="SAPBEXfilterText 2" xfId="23236"/>
    <cellStyle name="SAPBEXformats" xfId="23237"/>
    <cellStyle name="SAPBEXformats 10" xfId="23238"/>
    <cellStyle name="SAPBEXformats 11" xfId="23240"/>
    <cellStyle name="SAPBEXformats 12" xfId="23241"/>
    <cellStyle name="SAPBEXformats 13" xfId="23242"/>
    <cellStyle name="SAPBEXformats 14" xfId="23243"/>
    <cellStyle name="SAPBEXformats 15" xfId="23244"/>
    <cellStyle name="SAPBEXformats 16" xfId="23245"/>
    <cellStyle name="SAPBEXformats 17" xfId="23246"/>
    <cellStyle name="SAPBEXformats 2" xfId="23247"/>
    <cellStyle name="SAPBEXformats 2 10" xfId="23248"/>
    <cellStyle name="SAPBEXformats 2 11" xfId="23249"/>
    <cellStyle name="SAPBEXformats 2 12" xfId="1712"/>
    <cellStyle name="SAPBEXformats 2 13" xfId="9588"/>
    <cellStyle name="SAPBEXformats 2 14" xfId="9591"/>
    <cellStyle name="SAPBEXformats 2 15" xfId="301"/>
    <cellStyle name="SAPBEXformats 2 16" xfId="23250"/>
    <cellStyle name="SAPBEXformats 2 2" xfId="1947"/>
    <cellStyle name="SAPBEXformats 2 2 10" xfId="11281"/>
    <cellStyle name="SAPBEXformats 2 2 11" xfId="23251"/>
    <cellStyle name="SAPBEXformats 2 2 12" xfId="23252"/>
    <cellStyle name="SAPBEXformats 2 2 13" xfId="17730"/>
    <cellStyle name="SAPBEXformats 2 2 2" xfId="23253"/>
    <cellStyle name="SAPBEXformats 2 2 3" xfId="23254"/>
    <cellStyle name="SAPBEXformats 2 2 4" xfId="23256"/>
    <cellStyle name="SAPBEXformats 2 2 5" xfId="23258"/>
    <cellStyle name="SAPBEXformats 2 2 6" xfId="23260"/>
    <cellStyle name="SAPBEXformats 2 2 7" xfId="23262"/>
    <cellStyle name="SAPBEXformats 2 2 8" xfId="23264"/>
    <cellStyle name="SAPBEXformats 2 2 9" xfId="23266"/>
    <cellStyle name="SAPBEXformats 2 3" xfId="15449"/>
    <cellStyle name="SAPBEXformats 2 3 10" xfId="23269"/>
    <cellStyle name="SAPBEXformats 2 3 11" xfId="2920"/>
    <cellStyle name="SAPBEXformats 2 3 12" xfId="1388"/>
    <cellStyle name="SAPBEXformats 2 3 13" xfId="3944"/>
    <cellStyle name="SAPBEXformats 2 3 2" xfId="23270"/>
    <cellStyle name="SAPBEXformats 2 3 3" xfId="23271"/>
    <cellStyle name="SAPBEXformats 2 3 4" xfId="23272"/>
    <cellStyle name="SAPBEXformats 2 3 5" xfId="23274"/>
    <cellStyle name="SAPBEXformats 2 3 6" xfId="11250"/>
    <cellStyle name="SAPBEXformats 2 3 7" xfId="23276"/>
    <cellStyle name="SAPBEXformats 2 3 8" xfId="23278"/>
    <cellStyle name="SAPBEXformats 2 3 9" xfId="23280"/>
    <cellStyle name="SAPBEXformats 2 4" xfId="15451"/>
    <cellStyle name="SAPBEXformats 2 4 10" xfId="23282"/>
    <cellStyle name="SAPBEXformats 2 4 11" xfId="23283"/>
    <cellStyle name="SAPBEXformats 2 4 12" xfId="23284"/>
    <cellStyle name="SAPBEXformats 2 4 13" xfId="23285"/>
    <cellStyle name="SAPBEXformats 2 4 2" xfId="23286"/>
    <cellStyle name="SAPBEXformats 2 4 3" xfId="23288"/>
    <cellStyle name="SAPBEXformats 2 4 4" xfId="23290"/>
    <cellStyle name="SAPBEXformats 2 4 5" xfId="23292"/>
    <cellStyle name="SAPBEXformats 2 4 6" xfId="23294"/>
    <cellStyle name="SAPBEXformats 2 4 7" xfId="23295"/>
    <cellStyle name="SAPBEXformats 2 4 8" xfId="23296"/>
    <cellStyle name="SAPBEXformats 2 4 9" xfId="23297"/>
    <cellStyle name="SAPBEXformats 2 5" xfId="23298"/>
    <cellStyle name="SAPBEXformats 2 6" xfId="23299"/>
    <cellStyle name="SAPBEXformats 2 7" xfId="23300"/>
    <cellStyle name="SAPBEXformats 2 8" xfId="23301"/>
    <cellStyle name="SAPBEXformats 2 9" xfId="3835"/>
    <cellStyle name="SAPBEXformats 3" xfId="23302"/>
    <cellStyle name="SAPBEXformats 3 10" xfId="23303"/>
    <cellStyle name="SAPBEXformats 3 11" xfId="23305"/>
    <cellStyle name="SAPBEXformats 3 12" xfId="9610"/>
    <cellStyle name="SAPBEXformats 3 13" xfId="9612"/>
    <cellStyle name="SAPBEXformats 3 2" xfId="15532"/>
    <cellStyle name="SAPBEXformats 3 3" xfId="15534"/>
    <cellStyle name="SAPBEXformats 3 4" xfId="15536"/>
    <cellStyle name="SAPBEXformats 3 5" xfId="11481"/>
    <cellStyle name="SAPBEXformats 3 6" xfId="23306"/>
    <cellStyle name="SAPBEXformats 3 7" xfId="23307"/>
    <cellStyle name="SAPBEXformats 3 8" xfId="23308"/>
    <cellStyle name="SAPBEXformats 3 9" xfId="23309"/>
    <cellStyle name="SAPBEXformats 4" xfId="23310"/>
    <cellStyle name="SAPBEXformats 4 10" xfId="23311"/>
    <cellStyle name="SAPBEXformats 4 11" xfId="23312"/>
    <cellStyle name="SAPBEXformats 4 12" xfId="23313"/>
    <cellStyle name="SAPBEXformats 4 13" xfId="23314"/>
    <cellStyle name="SAPBEXformats 4 2" xfId="15613"/>
    <cellStyle name="SAPBEXformats 4 3" xfId="15616"/>
    <cellStyle name="SAPBEXformats 4 4" xfId="15619"/>
    <cellStyle name="SAPBEXformats 4 5" xfId="23315"/>
    <cellStyle name="SAPBEXformats 4 6" xfId="23317"/>
    <cellStyle name="SAPBEXformats 4 7" xfId="23319"/>
    <cellStyle name="SAPBEXformats 4 8" xfId="23321"/>
    <cellStyle name="SAPBEXformats 4 9" xfId="23323"/>
    <cellStyle name="SAPBEXformats 5" xfId="23325"/>
    <cellStyle name="SAPBEXformats 5 10" xfId="23326"/>
    <cellStyle name="SAPBEXformats 5 11" xfId="23327"/>
    <cellStyle name="SAPBEXformats 5 12" xfId="23328"/>
    <cellStyle name="SAPBEXformats 5 13" xfId="23329"/>
    <cellStyle name="SAPBEXformats 5 2" xfId="15683"/>
    <cellStyle name="SAPBEXformats 5 3" xfId="15685"/>
    <cellStyle name="SAPBEXformats 5 4" xfId="15687"/>
    <cellStyle name="SAPBEXformats 5 5" xfId="23330"/>
    <cellStyle name="SAPBEXformats 5 6" xfId="23331"/>
    <cellStyle name="SAPBEXformats 5 7" xfId="23332"/>
    <cellStyle name="SAPBEXformats 5 8" xfId="23333"/>
    <cellStyle name="SAPBEXformats 5 9" xfId="23334"/>
    <cellStyle name="SAPBEXformats 6" xfId="23335"/>
    <cellStyle name="SAPBEXformats 7" xfId="23336"/>
    <cellStyle name="SAPBEXformats 8" xfId="23339"/>
    <cellStyle name="SAPBEXformats 9" xfId="23340"/>
    <cellStyle name="SAPBEXheaderItem" xfId="1974"/>
    <cellStyle name="SAPBEXheaderItem 2" xfId="23341"/>
    <cellStyle name="SAPBEXheaderText" xfId="23343"/>
    <cellStyle name="SAPBEXheaderText 2" xfId="3276"/>
    <cellStyle name="SAPBEXresData" xfId="23344"/>
    <cellStyle name="SAPBEXresData 10" xfId="4863"/>
    <cellStyle name="SAPBEXresData 11" xfId="23345"/>
    <cellStyle name="SAPBEXresData 12" xfId="23346"/>
    <cellStyle name="SAPBEXresData 13" xfId="23347"/>
    <cellStyle name="SAPBEXresData 14" xfId="23348"/>
    <cellStyle name="SAPBEXresData 15" xfId="23350"/>
    <cellStyle name="SAPBEXresData 16" xfId="12602"/>
    <cellStyle name="SAPBEXresData 17" xfId="12605"/>
    <cellStyle name="SAPBEXresData 2" xfId="14178"/>
    <cellStyle name="SAPBEXresData 2 10" xfId="23352"/>
    <cellStyle name="SAPBEXresData 2 11" xfId="23353"/>
    <cellStyle name="SAPBEXresData 2 12" xfId="23354"/>
    <cellStyle name="SAPBEXresData 2 13" xfId="23356"/>
    <cellStyle name="SAPBEXresData 2 14" xfId="23359"/>
    <cellStyle name="SAPBEXresData 2 15" xfId="23361"/>
    <cellStyle name="SAPBEXresData 2 16" xfId="23363"/>
    <cellStyle name="SAPBEXresData 2 2" xfId="2941"/>
    <cellStyle name="SAPBEXresData 2 2 10" xfId="23365"/>
    <cellStyle name="SAPBEXresData 2 2 11" xfId="23366"/>
    <cellStyle name="SAPBEXresData 2 2 12" xfId="23367"/>
    <cellStyle name="SAPBEXresData 2 2 13" xfId="23368"/>
    <cellStyle name="SAPBEXresData 2 2 2" xfId="23369"/>
    <cellStyle name="SAPBEXresData 2 2 3" xfId="23370"/>
    <cellStyle name="SAPBEXresData 2 2 4" xfId="8325"/>
    <cellStyle name="SAPBEXresData 2 2 5" xfId="8328"/>
    <cellStyle name="SAPBEXresData 2 2 6" xfId="8331"/>
    <cellStyle name="SAPBEXresData 2 2 7" xfId="8334"/>
    <cellStyle name="SAPBEXresData 2 2 8" xfId="8337"/>
    <cellStyle name="SAPBEXresData 2 2 9" xfId="8339"/>
    <cellStyle name="SAPBEXresData 2 3" xfId="4918"/>
    <cellStyle name="SAPBEXresData 2 3 10" xfId="23371"/>
    <cellStyle name="SAPBEXresData 2 3 11" xfId="23372"/>
    <cellStyle name="SAPBEXresData 2 3 12" xfId="23373"/>
    <cellStyle name="SAPBEXresData 2 3 13" xfId="23374"/>
    <cellStyle name="SAPBEXresData 2 3 2" xfId="23375"/>
    <cellStyle name="SAPBEXresData 2 3 3" xfId="23377"/>
    <cellStyle name="SAPBEXresData 2 3 4" xfId="8346"/>
    <cellStyle name="SAPBEXresData 2 3 5" xfId="8349"/>
    <cellStyle name="SAPBEXresData 2 3 6" xfId="8352"/>
    <cellStyle name="SAPBEXresData 2 3 7" xfId="8356"/>
    <cellStyle name="SAPBEXresData 2 3 8" xfId="8360"/>
    <cellStyle name="SAPBEXresData 2 3 9" xfId="8363"/>
    <cellStyle name="SAPBEXresData 2 4" xfId="4921"/>
    <cellStyle name="SAPBEXresData 2 4 10" xfId="23190"/>
    <cellStyle name="SAPBEXresData 2 4 11" xfId="23192"/>
    <cellStyle name="SAPBEXresData 2 4 12" xfId="23194"/>
    <cellStyle name="SAPBEXresData 2 4 13" xfId="144"/>
    <cellStyle name="SAPBEXresData 2 4 2" xfId="23378"/>
    <cellStyle name="SAPBEXresData 2 4 3" xfId="23380"/>
    <cellStyle name="SAPBEXresData 2 4 4" xfId="23382"/>
    <cellStyle name="SAPBEXresData 2 4 5" xfId="17681"/>
    <cellStyle name="SAPBEXresData 2 4 6" xfId="17690"/>
    <cellStyle name="SAPBEXresData 2 4 7" xfId="17692"/>
    <cellStyle name="SAPBEXresData 2 4 8" xfId="23384"/>
    <cellStyle name="SAPBEXresData 2 4 9" xfId="23385"/>
    <cellStyle name="SAPBEXresData 2 5" xfId="23386"/>
    <cellStyle name="SAPBEXresData 2 6" xfId="14994"/>
    <cellStyle name="SAPBEXresData 2 7" xfId="14996"/>
    <cellStyle name="SAPBEXresData 2 8" xfId="14998"/>
    <cellStyle name="SAPBEXresData 2 9" xfId="15001"/>
    <cellStyle name="SAPBEXresData 3" xfId="14181"/>
    <cellStyle name="SAPBEXresData 3 10" xfId="23387"/>
    <cellStyle name="SAPBEXresData 3 11" xfId="23388"/>
    <cellStyle name="SAPBEXresData 3 12" xfId="23389"/>
    <cellStyle name="SAPBEXresData 3 13" xfId="23391"/>
    <cellStyle name="SAPBEXresData 3 2" xfId="4944"/>
    <cellStyle name="SAPBEXresData 3 3" xfId="4947"/>
    <cellStyle name="SAPBEXresData 3 4" xfId="4950"/>
    <cellStyle name="SAPBEXresData 3 5" xfId="23393"/>
    <cellStyle name="SAPBEXresData 3 6" xfId="15012"/>
    <cellStyle name="SAPBEXresData 3 7" xfId="15014"/>
    <cellStyle name="SAPBEXresData 3 8" xfId="15016"/>
    <cellStyle name="SAPBEXresData 3 9" xfId="15018"/>
    <cellStyle name="SAPBEXresData 4" xfId="14183"/>
    <cellStyle name="SAPBEXresData 4 10" xfId="22804"/>
    <cellStyle name="SAPBEXresData 4 11" xfId="22807"/>
    <cellStyle name="SAPBEXresData 4 12" xfId="23394"/>
    <cellStyle name="SAPBEXresData 4 13" xfId="23395"/>
    <cellStyle name="SAPBEXresData 4 2" xfId="11597"/>
    <cellStyle name="SAPBEXresData 4 3" xfId="23396"/>
    <cellStyle name="SAPBEXresData 4 4" xfId="23398"/>
    <cellStyle name="SAPBEXresData 4 5" xfId="23400"/>
    <cellStyle name="SAPBEXresData 4 6" xfId="2084"/>
    <cellStyle name="SAPBEXresData 4 7" xfId="9225"/>
    <cellStyle name="SAPBEXresData 4 8" xfId="9227"/>
    <cellStyle name="SAPBEXresData 4 9" xfId="9229"/>
    <cellStyle name="SAPBEXresData 5" xfId="12577"/>
    <cellStyle name="SAPBEXresData 5 10" xfId="5859"/>
    <cellStyle name="SAPBEXresData 5 11" xfId="524"/>
    <cellStyle name="SAPBEXresData 5 12" xfId="5861"/>
    <cellStyle name="SAPBEXresData 5 13" xfId="5863"/>
    <cellStyle name="SAPBEXresData 5 2" xfId="1913"/>
    <cellStyle name="SAPBEXresData 5 3" xfId="19570"/>
    <cellStyle name="SAPBEXresData 5 4" xfId="19573"/>
    <cellStyle name="SAPBEXresData 5 5" xfId="23402"/>
    <cellStyle name="SAPBEXresData 5 6" xfId="23403"/>
    <cellStyle name="SAPBEXresData 5 7" xfId="23404"/>
    <cellStyle name="SAPBEXresData 5 8" xfId="23405"/>
    <cellStyle name="SAPBEXresData 5 9" xfId="23406"/>
    <cellStyle name="SAPBEXresData 6" xfId="12581"/>
    <cellStyle name="SAPBEXresData 7" xfId="12584"/>
    <cellStyle name="SAPBEXresData 8" xfId="12587"/>
    <cellStyle name="SAPBEXresData 9" xfId="12590"/>
    <cellStyle name="SAPBEXresDataEmph" xfId="23407"/>
    <cellStyle name="SAPBEXresDataEmph 10" xfId="23408"/>
    <cellStyle name="SAPBEXresDataEmph 11" xfId="23410"/>
    <cellStyle name="SAPBEXresDataEmph 12" xfId="23412"/>
    <cellStyle name="SAPBEXresDataEmph 13" xfId="23414"/>
    <cellStyle name="SAPBEXresDataEmph 14" xfId="23416"/>
    <cellStyle name="SAPBEXresDataEmph 15" xfId="23418"/>
    <cellStyle name="SAPBEXresDataEmph 16" xfId="23420"/>
    <cellStyle name="SAPBEXresDataEmph 17" xfId="17139"/>
    <cellStyle name="SAPBEXresDataEmph 2" xfId="23422"/>
    <cellStyle name="SAPBEXresDataEmph 2 10" xfId="23424"/>
    <cellStyle name="SAPBEXresDataEmph 2 11" xfId="23425"/>
    <cellStyle name="SAPBEXresDataEmph 2 12" xfId="23426"/>
    <cellStyle name="SAPBEXresDataEmph 2 13" xfId="23427"/>
    <cellStyle name="SAPBEXresDataEmph 2 14" xfId="23428"/>
    <cellStyle name="SAPBEXresDataEmph 2 15" xfId="23429"/>
    <cellStyle name="SAPBEXresDataEmph 2 16" xfId="23430"/>
    <cellStyle name="SAPBEXresDataEmph 2 2" xfId="23433"/>
    <cellStyle name="SAPBEXresDataEmph 2 2 10" xfId="3509"/>
    <cellStyle name="SAPBEXresDataEmph 2 2 11" xfId="3535"/>
    <cellStyle name="SAPBEXresDataEmph 2 2 12" xfId="3542"/>
    <cellStyle name="SAPBEXresDataEmph 2 2 13" xfId="3545"/>
    <cellStyle name="SAPBEXresDataEmph 2 2 2" xfId="8306"/>
    <cellStyle name="SAPBEXresDataEmph 2 2 3" xfId="8310"/>
    <cellStyle name="SAPBEXresDataEmph 2 2 4" xfId="17701"/>
    <cellStyle name="SAPBEXresDataEmph 2 2 5" xfId="23435"/>
    <cellStyle name="SAPBEXresDataEmph 2 2 6" xfId="23436"/>
    <cellStyle name="SAPBEXresDataEmph 2 2 7" xfId="23437"/>
    <cellStyle name="SAPBEXresDataEmph 2 2 8" xfId="23438"/>
    <cellStyle name="SAPBEXresDataEmph 2 2 9" xfId="23439"/>
    <cellStyle name="SAPBEXresDataEmph 2 3" xfId="23440"/>
    <cellStyle name="SAPBEXresDataEmph 2 3 10" xfId="23442"/>
    <cellStyle name="SAPBEXresDataEmph 2 3 11" xfId="23444"/>
    <cellStyle name="SAPBEXresDataEmph 2 3 12" xfId="23446"/>
    <cellStyle name="SAPBEXresDataEmph 2 3 13" xfId="23448"/>
    <cellStyle name="SAPBEXresDataEmph 2 3 2" xfId="23450"/>
    <cellStyle name="SAPBEXresDataEmph 2 3 3" xfId="23451"/>
    <cellStyle name="SAPBEXresDataEmph 2 3 4" xfId="23452"/>
    <cellStyle name="SAPBEXresDataEmph 2 3 5" xfId="23453"/>
    <cellStyle name="SAPBEXresDataEmph 2 3 6" xfId="23454"/>
    <cellStyle name="SAPBEXresDataEmph 2 3 7" xfId="23455"/>
    <cellStyle name="SAPBEXresDataEmph 2 3 8" xfId="23456"/>
    <cellStyle name="SAPBEXresDataEmph 2 3 9" xfId="23457"/>
    <cellStyle name="SAPBEXresDataEmph 2 4" xfId="23458"/>
    <cellStyle name="SAPBEXresDataEmph 2 4 10" xfId="23460"/>
    <cellStyle name="SAPBEXresDataEmph 2 4 11" xfId="23462"/>
    <cellStyle name="SAPBEXresDataEmph 2 4 12" xfId="23463"/>
    <cellStyle name="SAPBEXresDataEmph 2 4 13" xfId="23464"/>
    <cellStyle name="SAPBEXresDataEmph 2 4 2" xfId="23465"/>
    <cellStyle name="SAPBEXresDataEmph 2 4 3" xfId="19334"/>
    <cellStyle name="SAPBEXresDataEmph 2 4 4" xfId="19337"/>
    <cellStyle name="SAPBEXresDataEmph 2 4 5" xfId="19340"/>
    <cellStyle name="SAPBEXresDataEmph 2 4 6" xfId="19343"/>
    <cellStyle name="SAPBEXresDataEmph 2 4 7" xfId="19345"/>
    <cellStyle name="SAPBEXresDataEmph 2 4 8" xfId="19347"/>
    <cellStyle name="SAPBEXresDataEmph 2 4 9" xfId="19349"/>
    <cellStyle name="SAPBEXresDataEmph 2 5" xfId="23466"/>
    <cellStyle name="SAPBEXresDataEmph 2 6" xfId="6421"/>
    <cellStyle name="SAPBEXresDataEmph 2 7" xfId="23467"/>
    <cellStyle name="SAPBEXresDataEmph 2 8" xfId="23468"/>
    <cellStyle name="SAPBEXresDataEmph 2 9" xfId="23469"/>
    <cellStyle name="SAPBEXresDataEmph 3" xfId="23470"/>
    <cellStyle name="SAPBEXresDataEmph 3 10" xfId="23473"/>
    <cellStyle name="SAPBEXresDataEmph 3 11" xfId="23474"/>
    <cellStyle name="SAPBEXresDataEmph 3 12" xfId="23475"/>
    <cellStyle name="SAPBEXresDataEmph 3 13" xfId="1999"/>
    <cellStyle name="SAPBEXresDataEmph 3 2" xfId="23476"/>
    <cellStyle name="SAPBEXresDataEmph 3 3" xfId="23478"/>
    <cellStyle name="SAPBEXresDataEmph 3 4" xfId="23480"/>
    <cellStyle name="SAPBEXresDataEmph 3 5" xfId="23482"/>
    <cellStyle name="SAPBEXresDataEmph 3 6" xfId="23484"/>
    <cellStyle name="SAPBEXresDataEmph 3 7" xfId="23486"/>
    <cellStyle name="SAPBEXresDataEmph 3 8" xfId="23488"/>
    <cellStyle name="SAPBEXresDataEmph 3 9" xfId="23490"/>
    <cellStyle name="SAPBEXresDataEmph 4" xfId="23492"/>
    <cellStyle name="SAPBEXresDataEmph 4 10" xfId="23494"/>
    <cellStyle name="SAPBEXresDataEmph 4 11" xfId="16970"/>
    <cellStyle name="SAPBEXresDataEmph 4 12" xfId="16973"/>
    <cellStyle name="SAPBEXresDataEmph 4 13" xfId="16976"/>
    <cellStyle name="SAPBEXresDataEmph 4 2" xfId="15779"/>
    <cellStyle name="SAPBEXresDataEmph 4 3" xfId="15781"/>
    <cellStyle name="SAPBEXresDataEmph 4 4" xfId="15783"/>
    <cellStyle name="SAPBEXresDataEmph 4 5" xfId="15785"/>
    <cellStyle name="SAPBEXresDataEmph 4 6" xfId="23495"/>
    <cellStyle name="SAPBEXresDataEmph 4 7" xfId="23496"/>
    <cellStyle name="SAPBEXresDataEmph 4 8" xfId="23497"/>
    <cellStyle name="SAPBEXresDataEmph 4 9" xfId="23498"/>
    <cellStyle name="SAPBEXresDataEmph 5" xfId="23499"/>
    <cellStyle name="SAPBEXresDataEmph 5 10" xfId="23501"/>
    <cellStyle name="SAPBEXresDataEmph 5 11" xfId="23502"/>
    <cellStyle name="SAPBEXresDataEmph 5 12" xfId="23504"/>
    <cellStyle name="SAPBEXresDataEmph 5 13" xfId="23506"/>
    <cellStyle name="SAPBEXresDataEmph 5 2" xfId="23508"/>
    <cellStyle name="SAPBEXresDataEmph 5 3" xfId="23509"/>
    <cellStyle name="SAPBEXresDataEmph 5 4" xfId="23511"/>
    <cellStyle name="SAPBEXresDataEmph 5 5" xfId="23513"/>
    <cellStyle name="SAPBEXresDataEmph 5 6" xfId="23515"/>
    <cellStyle name="SAPBEXresDataEmph 5 7" xfId="23517"/>
    <cellStyle name="SAPBEXresDataEmph 5 8" xfId="23519"/>
    <cellStyle name="SAPBEXresDataEmph 5 9" xfId="23521"/>
    <cellStyle name="SAPBEXresDataEmph 6" xfId="23523"/>
    <cellStyle name="SAPBEXresDataEmph 7" xfId="23525"/>
    <cellStyle name="SAPBEXresDataEmph 8" xfId="23527"/>
    <cellStyle name="SAPBEXresDataEmph 9" xfId="23529"/>
    <cellStyle name="SAPBEXresItem" xfId="23531"/>
    <cellStyle name="SAPBEXresItem 10" xfId="16723"/>
    <cellStyle name="SAPBEXresItem 11" xfId="11651"/>
    <cellStyle name="SAPBEXresItem 12" xfId="11654"/>
    <cellStyle name="SAPBEXresItem 13" xfId="11657"/>
    <cellStyle name="SAPBEXresItem 14" xfId="11660"/>
    <cellStyle name="SAPBEXresItem 15" xfId="23532"/>
    <cellStyle name="SAPBEXresItem 16" xfId="23534"/>
    <cellStyle name="SAPBEXresItem 17" xfId="23536"/>
    <cellStyle name="SAPBEXresItem 2" xfId="3721"/>
    <cellStyle name="SAPBEXresItem 2 10" xfId="23537"/>
    <cellStyle name="SAPBEXresItem 2 11" xfId="23539"/>
    <cellStyle name="SAPBEXresItem 2 12" xfId="23541"/>
    <cellStyle name="SAPBEXresItem 2 13" xfId="23544"/>
    <cellStyle name="SAPBEXresItem 2 14" xfId="23547"/>
    <cellStyle name="SAPBEXresItem 2 15" xfId="23550"/>
    <cellStyle name="SAPBEXresItem 2 16" xfId="23553"/>
    <cellStyle name="SAPBEXresItem 2 2" xfId="23555"/>
    <cellStyle name="SAPBEXresItem 2 2 10" xfId="23557"/>
    <cellStyle name="SAPBEXresItem 2 2 11" xfId="23558"/>
    <cellStyle name="SAPBEXresItem 2 2 12" xfId="23559"/>
    <cellStyle name="SAPBEXresItem 2 2 13" xfId="23560"/>
    <cellStyle name="SAPBEXresItem 2 2 2" xfId="23561"/>
    <cellStyle name="SAPBEXresItem 2 2 3" xfId="23562"/>
    <cellStyle name="SAPBEXresItem 2 2 4" xfId="23563"/>
    <cellStyle name="SAPBEXresItem 2 2 5" xfId="23564"/>
    <cellStyle name="SAPBEXresItem 2 2 6" xfId="612"/>
    <cellStyle name="SAPBEXresItem 2 2 7" xfId="23565"/>
    <cellStyle name="SAPBEXresItem 2 2 8" xfId="23566"/>
    <cellStyle name="SAPBEXresItem 2 2 9" xfId="23567"/>
    <cellStyle name="SAPBEXresItem 2 3" xfId="23568"/>
    <cellStyle name="SAPBEXresItem 2 3 10" xfId="1667"/>
    <cellStyle name="SAPBEXresItem 2 3 11" xfId="22419"/>
    <cellStyle name="SAPBEXresItem 2 3 12" xfId="23570"/>
    <cellStyle name="SAPBEXresItem 2 3 13" xfId="23571"/>
    <cellStyle name="SAPBEXresItem 2 3 2" xfId="23572"/>
    <cellStyle name="SAPBEXresItem 2 3 3" xfId="23573"/>
    <cellStyle name="SAPBEXresItem 2 3 4" xfId="23574"/>
    <cellStyle name="SAPBEXresItem 2 3 5" xfId="23575"/>
    <cellStyle name="SAPBEXresItem 2 3 6" xfId="23576"/>
    <cellStyle name="SAPBEXresItem 2 3 7" xfId="23577"/>
    <cellStyle name="SAPBEXresItem 2 3 8" xfId="23578"/>
    <cellStyle name="SAPBEXresItem 2 3 9" xfId="23579"/>
    <cellStyle name="SAPBEXresItem 2 4" xfId="23581"/>
    <cellStyle name="SAPBEXresItem 2 4 10" xfId="23583"/>
    <cellStyle name="SAPBEXresItem 2 4 11" xfId="11340"/>
    <cellStyle name="SAPBEXresItem 2 4 12" xfId="23585"/>
    <cellStyle name="SAPBEXresItem 2 4 13" xfId="23587"/>
    <cellStyle name="SAPBEXresItem 2 4 2" xfId="23589"/>
    <cellStyle name="SAPBEXresItem 2 4 3" xfId="23590"/>
    <cellStyle name="SAPBEXresItem 2 4 4" xfId="23591"/>
    <cellStyle name="SAPBEXresItem 2 4 5" xfId="23592"/>
    <cellStyle name="SAPBEXresItem 2 4 6" xfId="23593"/>
    <cellStyle name="SAPBEXresItem 2 4 7" xfId="23595"/>
    <cellStyle name="SAPBEXresItem 2 4 8" xfId="2270"/>
    <cellStyle name="SAPBEXresItem 2 4 9" xfId="23598"/>
    <cellStyle name="SAPBEXresItem 2 5" xfId="23601"/>
    <cellStyle name="SAPBEXresItem 2 6" xfId="23603"/>
    <cellStyle name="SAPBEXresItem 2 7" xfId="14824"/>
    <cellStyle name="SAPBEXresItem 2 8" xfId="14827"/>
    <cellStyle name="SAPBEXresItem 2 9" xfId="14829"/>
    <cellStyle name="SAPBEXresItem 3" xfId="23605"/>
    <cellStyle name="SAPBEXresItem 3 10" xfId="12187"/>
    <cellStyle name="SAPBEXresItem 3 11" xfId="12189"/>
    <cellStyle name="SAPBEXresItem 3 12" xfId="23606"/>
    <cellStyle name="SAPBEXresItem 3 13" xfId="1896"/>
    <cellStyle name="SAPBEXresItem 3 2" xfId="23607"/>
    <cellStyle name="SAPBEXresItem 3 3" xfId="3329"/>
    <cellStyle name="SAPBEXresItem 3 4" xfId="23608"/>
    <cellStyle name="SAPBEXresItem 3 5" xfId="23610"/>
    <cellStyle name="SAPBEXresItem 3 6" xfId="23611"/>
    <cellStyle name="SAPBEXresItem 3 7" xfId="23612"/>
    <cellStyle name="SAPBEXresItem 3 8" xfId="23613"/>
    <cellStyle name="SAPBEXresItem 3 9" xfId="23615"/>
    <cellStyle name="SAPBEXresItem 4" xfId="23617"/>
    <cellStyle name="SAPBEXresItem 4 10" xfId="23618"/>
    <cellStyle name="SAPBEXresItem 4 11" xfId="23619"/>
    <cellStyle name="SAPBEXresItem 4 12" xfId="23621"/>
    <cellStyle name="SAPBEXresItem 4 13" xfId="16411"/>
    <cellStyle name="SAPBEXresItem 4 2" xfId="23623"/>
    <cellStyle name="SAPBEXresItem 4 3" xfId="23624"/>
    <cellStyle name="SAPBEXresItem 4 4" xfId="23625"/>
    <cellStyle name="SAPBEXresItem 4 5" xfId="23628"/>
    <cellStyle name="SAPBEXresItem 4 6" xfId="23631"/>
    <cellStyle name="SAPBEXresItem 4 7" xfId="23634"/>
    <cellStyle name="SAPBEXresItem 4 8" xfId="23637"/>
    <cellStyle name="SAPBEXresItem 4 9" xfId="23639"/>
    <cellStyle name="SAPBEXresItem 5" xfId="16622"/>
    <cellStyle name="SAPBEXresItem 5 10" xfId="23642"/>
    <cellStyle name="SAPBEXresItem 5 11" xfId="23643"/>
    <cellStyle name="SAPBEXresItem 5 12" xfId="23644"/>
    <cellStyle name="SAPBEXresItem 5 13" xfId="23645"/>
    <cellStyle name="SAPBEXresItem 5 2" xfId="16624"/>
    <cellStyle name="SAPBEXresItem 5 3" xfId="16626"/>
    <cellStyle name="SAPBEXresItem 5 4" xfId="23646"/>
    <cellStyle name="SAPBEXresItem 5 5" xfId="23648"/>
    <cellStyle name="SAPBEXresItem 5 6" xfId="23649"/>
    <cellStyle name="SAPBEXresItem 5 7" xfId="23650"/>
    <cellStyle name="SAPBEXresItem 5 8" xfId="23651"/>
    <cellStyle name="SAPBEXresItem 5 9" xfId="23652"/>
    <cellStyle name="SAPBEXresItem 6" xfId="16628"/>
    <cellStyle name="SAPBEXresItem 7" xfId="16630"/>
    <cellStyle name="SAPBEXresItem 8" xfId="23653"/>
    <cellStyle name="SAPBEXresItem 9" xfId="23654"/>
    <cellStyle name="SAPBEXstdData" xfId="23656"/>
    <cellStyle name="SAPBEXstdData 10" xfId="23658"/>
    <cellStyle name="SAPBEXstdData 11" xfId="23660"/>
    <cellStyle name="SAPBEXstdData 12" xfId="19710"/>
    <cellStyle name="SAPBEXstdData 13" xfId="6206"/>
    <cellStyle name="SAPBEXstdData 14" xfId="6210"/>
    <cellStyle name="SAPBEXstdData 15" xfId="19713"/>
    <cellStyle name="SAPBEXstdData 16" xfId="19716"/>
    <cellStyle name="SAPBEXstdData 17" xfId="19718"/>
    <cellStyle name="SAPBEXstdData 2" xfId="23662"/>
    <cellStyle name="SAPBEXstdData 2 10" xfId="23663"/>
    <cellStyle name="SAPBEXstdData 2 11" xfId="23664"/>
    <cellStyle name="SAPBEXstdData 2 12" xfId="23665"/>
    <cellStyle name="SAPBEXstdData 2 13" xfId="23666"/>
    <cellStyle name="SAPBEXstdData 2 14" xfId="23668"/>
    <cellStyle name="SAPBEXstdData 2 15" xfId="15227"/>
    <cellStyle name="SAPBEXstdData 2 16" xfId="15229"/>
    <cellStyle name="SAPBEXstdData 2 2" xfId="23669"/>
    <cellStyle name="SAPBEXstdData 2 2 10" xfId="23672"/>
    <cellStyle name="SAPBEXstdData 2 2 11" xfId="23674"/>
    <cellStyle name="SAPBEXstdData 2 2 12" xfId="5464"/>
    <cellStyle name="SAPBEXstdData 2 2 13" xfId="23676"/>
    <cellStyle name="SAPBEXstdData 2 2 2" xfId="14561"/>
    <cellStyle name="SAPBEXstdData 2 2 3" xfId="14564"/>
    <cellStyle name="SAPBEXstdData 2 2 4" xfId="14567"/>
    <cellStyle name="SAPBEXstdData 2 2 5" xfId="14570"/>
    <cellStyle name="SAPBEXstdData 2 2 6" xfId="23678"/>
    <cellStyle name="SAPBEXstdData 2 2 7" xfId="23680"/>
    <cellStyle name="SAPBEXstdData 2 2 8" xfId="23681"/>
    <cellStyle name="SAPBEXstdData 2 2 9" xfId="23682"/>
    <cellStyle name="SAPBEXstdData 2 3" xfId="329"/>
    <cellStyle name="SAPBEXstdData 2 3 10" xfId="15235"/>
    <cellStyle name="SAPBEXstdData 2 3 11" xfId="15238"/>
    <cellStyle name="SAPBEXstdData 2 3 12" xfId="15241"/>
    <cellStyle name="SAPBEXstdData 2 3 13" xfId="15245"/>
    <cellStyle name="SAPBEXstdData 2 3 2" xfId="14584"/>
    <cellStyle name="SAPBEXstdData 2 3 3" xfId="14590"/>
    <cellStyle name="SAPBEXstdData 2 3 4" xfId="14593"/>
    <cellStyle name="SAPBEXstdData 2 3 5" xfId="14596"/>
    <cellStyle name="SAPBEXstdData 2 3 6" xfId="15250"/>
    <cellStyle name="SAPBEXstdData 2 3 7" xfId="15252"/>
    <cellStyle name="SAPBEXstdData 2 3 8" xfId="15254"/>
    <cellStyle name="SAPBEXstdData 2 3 9" xfId="15256"/>
    <cellStyle name="SAPBEXstdData 2 4" xfId="15258"/>
    <cellStyle name="SAPBEXstdData 2 4 10" xfId="3884"/>
    <cellStyle name="SAPBEXstdData 2 4 11" xfId="15261"/>
    <cellStyle name="SAPBEXstdData 2 4 12" xfId="15263"/>
    <cellStyle name="SAPBEXstdData 2 4 13" xfId="15265"/>
    <cellStyle name="SAPBEXstdData 2 4 2" xfId="15268"/>
    <cellStyle name="SAPBEXstdData 2 4 3" xfId="15270"/>
    <cellStyle name="SAPBEXstdData 2 4 4" xfId="15272"/>
    <cellStyle name="SAPBEXstdData 2 4 5" xfId="15274"/>
    <cellStyle name="SAPBEXstdData 2 4 6" xfId="12708"/>
    <cellStyle name="SAPBEXstdData 2 4 7" xfId="12711"/>
    <cellStyle name="SAPBEXstdData 2 4 8" xfId="12714"/>
    <cellStyle name="SAPBEXstdData 2 4 9" xfId="12717"/>
    <cellStyle name="SAPBEXstdData 2 5" xfId="15276"/>
    <cellStyle name="SAPBEXstdData 2 6" xfId="15299"/>
    <cellStyle name="SAPBEXstdData 2 7" xfId="15301"/>
    <cellStyle name="SAPBEXstdData 2 8" xfId="15304"/>
    <cellStyle name="SAPBEXstdData 2 9" xfId="15307"/>
    <cellStyle name="SAPBEXstdData 3" xfId="23683"/>
    <cellStyle name="SAPBEXstdData 3 10" xfId="23684"/>
    <cellStyle name="SAPBEXstdData 3 11" xfId="23685"/>
    <cellStyle name="SAPBEXstdData 3 12" xfId="23686"/>
    <cellStyle name="SAPBEXstdData 3 13" xfId="23687"/>
    <cellStyle name="SAPBEXstdData 3 2" xfId="23689"/>
    <cellStyle name="SAPBEXstdData 3 3" xfId="23691"/>
    <cellStyle name="SAPBEXstdData 3 4" xfId="23693"/>
    <cellStyle name="SAPBEXstdData 3 5" xfId="5313"/>
    <cellStyle name="SAPBEXstdData 3 6" xfId="23694"/>
    <cellStyle name="SAPBEXstdData 3 7" xfId="23695"/>
    <cellStyle name="SAPBEXstdData 3 8" xfId="23696"/>
    <cellStyle name="SAPBEXstdData 3 9" xfId="23697"/>
    <cellStyle name="SAPBEXstdData 4" xfId="23698"/>
    <cellStyle name="SAPBEXstdData 4 10" xfId="23699"/>
    <cellStyle name="SAPBEXstdData 4 11" xfId="23700"/>
    <cellStyle name="SAPBEXstdData 4 12" xfId="23701"/>
    <cellStyle name="SAPBEXstdData 4 13" xfId="1839"/>
    <cellStyle name="SAPBEXstdData 4 2" xfId="23702"/>
    <cellStyle name="SAPBEXstdData 4 3" xfId="23704"/>
    <cellStyle name="SAPBEXstdData 4 4" xfId="23706"/>
    <cellStyle name="SAPBEXstdData 4 5" xfId="23707"/>
    <cellStyle name="SAPBEXstdData 4 6" xfId="23708"/>
    <cellStyle name="SAPBEXstdData 4 7" xfId="23709"/>
    <cellStyle name="SAPBEXstdData 4 8" xfId="23710"/>
    <cellStyle name="SAPBEXstdData 4 9" xfId="23711"/>
    <cellStyle name="SAPBEXstdData 5" xfId="23712"/>
    <cellStyle name="SAPBEXstdData 5 10" xfId="3627"/>
    <cellStyle name="SAPBEXstdData 5 11" xfId="3636"/>
    <cellStyle name="SAPBEXstdData 5 12" xfId="1089"/>
    <cellStyle name="SAPBEXstdData 5 13" xfId="808"/>
    <cellStyle name="SAPBEXstdData 5 2" xfId="23713"/>
    <cellStyle name="SAPBEXstdData 5 3" xfId="23714"/>
    <cellStyle name="SAPBEXstdData 5 4" xfId="23715"/>
    <cellStyle name="SAPBEXstdData 5 5" xfId="23716"/>
    <cellStyle name="SAPBEXstdData 5 6" xfId="23717"/>
    <cellStyle name="SAPBEXstdData 5 7" xfId="23718"/>
    <cellStyle name="SAPBEXstdData 5 8" xfId="23719"/>
    <cellStyle name="SAPBEXstdData 5 9" xfId="23720"/>
    <cellStyle name="SAPBEXstdData 6" xfId="3624"/>
    <cellStyle name="SAPBEXstdData 7" xfId="3634"/>
    <cellStyle name="SAPBEXstdData 8" xfId="1087"/>
    <cellStyle name="SAPBEXstdData 9" xfId="804"/>
    <cellStyle name="SAPBEXstdDataEmph" xfId="23580"/>
    <cellStyle name="SAPBEXstdDataEmph 10" xfId="23722"/>
    <cellStyle name="SAPBEXstdDataEmph 11" xfId="23723"/>
    <cellStyle name="SAPBEXstdDataEmph 12" xfId="23724"/>
    <cellStyle name="SAPBEXstdDataEmph 13" xfId="23725"/>
    <cellStyle name="SAPBEXstdDataEmph 14" xfId="23726"/>
    <cellStyle name="SAPBEXstdDataEmph 15" xfId="23727"/>
    <cellStyle name="SAPBEXstdDataEmph 16" xfId="23728"/>
    <cellStyle name="SAPBEXstdDataEmph 17" xfId="23729"/>
    <cellStyle name="SAPBEXstdDataEmph 2" xfId="23730"/>
    <cellStyle name="SAPBEXstdDataEmph 2 10" xfId="23732"/>
    <cellStyle name="SAPBEXstdDataEmph 2 11" xfId="23734"/>
    <cellStyle name="SAPBEXstdDataEmph 2 12" xfId="23736"/>
    <cellStyle name="SAPBEXstdDataEmph 2 13" xfId="23738"/>
    <cellStyle name="SAPBEXstdDataEmph 2 14" xfId="23740"/>
    <cellStyle name="SAPBEXstdDataEmph 2 15" xfId="23743"/>
    <cellStyle name="SAPBEXstdDataEmph 2 16" xfId="23745"/>
    <cellStyle name="SAPBEXstdDataEmph 2 2" xfId="23747"/>
    <cellStyle name="SAPBEXstdDataEmph 2 2 10" xfId="23748"/>
    <cellStyle name="SAPBEXstdDataEmph 2 2 11" xfId="23749"/>
    <cellStyle name="SAPBEXstdDataEmph 2 2 12" xfId="23750"/>
    <cellStyle name="SAPBEXstdDataEmph 2 2 13" xfId="23751"/>
    <cellStyle name="SAPBEXstdDataEmph 2 2 2" xfId="10036"/>
    <cellStyle name="SAPBEXstdDataEmph 2 2 3" xfId="23752"/>
    <cellStyle name="SAPBEXstdDataEmph 2 2 4" xfId="23753"/>
    <cellStyle name="SAPBEXstdDataEmph 2 2 5" xfId="23754"/>
    <cellStyle name="SAPBEXstdDataEmph 2 2 6" xfId="6162"/>
    <cellStyle name="SAPBEXstdDataEmph 2 2 7" xfId="6171"/>
    <cellStyle name="SAPBEXstdDataEmph 2 2 8" xfId="6173"/>
    <cellStyle name="SAPBEXstdDataEmph 2 2 9" xfId="23755"/>
    <cellStyle name="SAPBEXstdDataEmph 2 3" xfId="23756"/>
    <cellStyle name="SAPBEXstdDataEmph 2 3 10" xfId="23757"/>
    <cellStyle name="SAPBEXstdDataEmph 2 3 11" xfId="3220"/>
    <cellStyle name="SAPBEXstdDataEmph 2 3 12" xfId="23759"/>
    <cellStyle name="SAPBEXstdDataEmph 2 3 13" xfId="23760"/>
    <cellStyle name="SAPBEXstdDataEmph 2 3 2" xfId="11095"/>
    <cellStyle name="SAPBEXstdDataEmph 2 3 3" xfId="11097"/>
    <cellStyle name="SAPBEXstdDataEmph 2 3 4" xfId="11099"/>
    <cellStyle name="SAPBEXstdDataEmph 2 3 5" xfId="16090"/>
    <cellStyle name="SAPBEXstdDataEmph 2 3 6" xfId="6177"/>
    <cellStyle name="SAPBEXstdDataEmph 2 3 7" xfId="2869"/>
    <cellStyle name="SAPBEXstdDataEmph 2 3 8" xfId="23761"/>
    <cellStyle name="SAPBEXstdDataEmph 2 3 9" xfId="11605"/>
    <cellStyle name="SAPBEXstdDataEmph 2 4" xfId="6339"/>
    <cellStyle name="SAPBEXstdDataEmph 2 4 10" xfId="23762"/>
    <cellStyle name="SAPBEXstdDataEmph 2 4 11" xfId="23763"/>
    <cellStyle name="SAPBEXstdDataEmph 2 4 12" xfId="21637"/>
    <cellStyle name="SAPBEXstdDataEmph 2 4 13" xfId="21639"/>
    <cellStyle name="SAPBEXstdDataEmph 2 4 2" xfId="5242"/>
    <cellStyle name="SAPBEXstdDataEmph 2 4 3" xfId="5249"/>
    <cellStyle name="SAPBEXstdDataEmph 2 4 4" xfId="4034"/>
    <cellStyle name="SAPBEXstdDataEmph 2 4 5" xfId="841"/>
    <cellStyle name="SAPBEXstdDataEmph 2 4 6" xfId="6342"/>
    <cellStyle name="SAPBEXstdDataEmph 2 4 7" xfId="4075"/>
    <cellStyle name="SAPBEXstdDataEmph 2 4 8" xfId="1507"/>
    <cellStyle name="SAPBEXstdDataEmph 2 4 9" xfId="11649"/>
    <cellStyle name="SAPBEXstdDataEmph 2 5" xfId="6345"/>
    <cellStyle name="SAPBEXstdDataEmph 2 6" xfId="6348"/>
    <cellStyle name="SAPBEXstdDataEmph 2 7" xfId="6351"/>
    <cellStyle name="SAPBEXstdDataEmph 2 8" xfId="6354"/>
    <cellStyle name="SAPBEXstdDataEmph 2 9" xfId="23764"/>
    <cellStyle name="SAPBEXstdDataEmph 3" xfId="1953"/>
    <cellStyle name="SAPBEXstdDataEmph 3 10" xfId="21418"/>
    <cellStyle name="SAPBEXstdDataEmph 3 11" xfId="21420"/>
    <cellStyle name="SAPBEXstdDataEmph 3 12" xfId="21422"/>
    <cellStyle name="SAPBEXstdDataEmph 3 13" xfId="21424"/>
    <cellStyle name="SAPBEXstdDataEmph 3 2" xfId="2214"/>
    <cellStyle name="SAPBEXstdDataEmph 3 3" xfId="23767"/>
    <cellStyle name="SAPBEXstdDataEmph 3 4" xfId="6357"/>
    <cellStyle name="SAPBEXstdDataEmph 3 5" xfId="6360"/>
    <cellStyle name="SAPBEXstdDataEmph 3 6" xfId="6363"/>
    <cellStyle name="SAPBEXstdDataEmph 3 7" xfId="6265"/>
    <cellStyle name="SAPBEXstdDataEmph 3 8" xfId="4007"/>
    <cellStyle name="SAPBEXstdDataEmph 3 9" xfId="23769"/>
    <cellStyle name="SAPBEXstdDataEmph 4" xfId="1958"/>
    <cellStyle name="SAPBEXstdDataEmph 4 10" xfId="23770"/>
    <cellStyle name="SAPBEXstdDataEmph 4 11" xfId="2617"/>
    <cellStyle name="SAPBEXstdDataEmph 4 12" xfId="6898"/>
    <cellStyle name="SAPBEXstdDataEmph 4 13" xfId="6901"/>
    <cellStyle name="SAPBEXstdDataEmph 4 2" xfId="23772"/>
    <cellStyle name="SAPBEXstdDataEmph 4 3" xfId="23774"/>
    <cellStyle name="SAPBEXstdDataEmph 4 4" xfId="777"/>
    <cellStyle name="SAPBEXstdDataEmph 4 5" xfId="5261"/>
    <cellStyle name="SAPBEXstdDataEmph 4 6" xfId="6366"/>
    <cellStyle name="SAPBEXstdDataEmph 4 7" xfId="23776"/>
    <cellStyle name="SAPBEXstdDataEmph 4 8" xfId="23777"/>
    <cellStyle name="SAPBEXstdDataEmph 4 9" xfId="23778"/>
    <cellStyle name="SAPBEXstdDataEmph 5" xfId="23780"/>
    <cellStyle name="SAPBEXstdDataEmph 5 10" xfId="23782"/>
    <cellStyle name="SAPBEXstdDataEmph 5 11" xfId="7878"/>
    <cellStyle name="SAPBEXstdDataEmph 5 12" xfId="7881"/>
    <cellStyle name="SAPBEXstdDataEmph 5 13" xfId="7884"/>
    <cellStyle name="SAPBEXstdDataEmph 5 2" xfId="23783"/>
    <cellStyle name="SAPBEXstdDataEmph 5 3" xfId="23784"/>
    <cellStyle name="SAPBEXstdDataEmph 5 4" xfId="6369"/>
    <cellStyle name="SAPBEXstdDataEmph 5 5" xfId="6398"/>
    <cellStyle name="SAPBEXstdDataEmph 5 6" xfId="6400"/>
    <cellStyle name="SAPBEXstdDataEmph 5 7" xfId="23785"/>
    <cellStyle name="SAPBEXstdDataEmph 5 8" xfId="23786"/>
    <cellStyle name="SAPBEXstdDataEmph 5 9" xfId="23787"/>
    <cellStyle name="SAPBEXstdDataEmph 6" xfId="23788"/>
    <cellStyle name="SAPBEXstdDataEmph 7" xfId="23790"/>
    <cellStyle name="SAPBEXstdDataEmph 8" xfId="23792"/>
    <cellStyle name="SAPBEXstdDataEmph 9" xfId="23793"/>
    <cellStyle name="SAPBEXstdItem" xfId="23794"/>
    <cellStyle name="SAPBEXstdItem 10" xfId="20843"/>
    <cellStyle name="SAPBEXstdItem 11" xfId="20846"/>
    <cellStyle name="SAPBEXstdItem 12" xfId="20849"/>
    <cellStyle name="SAPBEXstdItem 13" xfId="20852"/>
    <cellStyle name="SAPBEXstdItem 14" xfId="20855"/>
    <cellStyle name="SAPBEXstdItem 15" xfId="20859"/>
    <cellStyle name="SAPBEXstdItem 16" xfId="20863"/>
    <cellStyle name="SAPBEXstdItem 17" xfId="23796"/>
    <cellStyle name="SAPBEXstdItem 2" xfId="23799"/>
    <cellStyle name="SAPBEXstdItem 2 10" xfId="23801"/>
    <cellStyle name="SAPBEXstdItem 2 11" xfId="3495"/>
    <cellStyle name="SAPBEXstdItem 2 12" xfId="4070"/>
    <cellStyle name="SAPBEXstdItem 2 13" xfId="23802"/>
    <cellStyle name="SAPBEXstdItem 2 14" xfId="23803"/>
    <cellStyle name="SAPBEXstdItem 2 15" xfId="23804"/>
    <cellStyle name="SAPBEXstdItem 2 16" xfId="18313"/>
    <cellStyle name="SAPBEXstdItem 2 2" xfId="15167"/>
    <cellStyle name="SAPBEXstdItem 2 2 10" xfId="23805"/>
    <cellStyle name="SAPBEXstdItem 2 2 11" xfId="23806"/>
    <cellStyle name="SAPBEXstdItem 2 2 12" xfId="23807"/>
    <cellStyle name="SAPBEXstdItem 2 2 13" xfId="23808"/>
    <cellStyle name="SAPBEXstdItem 2 2 2" xfId="23809"/>
    <cellStyle name="SAPBEXstdItem 2 2 3" xfId="23810"/>
    <cellStyle name="SAPBEXstdItem 2 2 4" xfId="23811"/>
    <cellStyle name="SAPBEXstdItem 2 2 5" xfId="23812"/>
    <cellStyle name="SAPBEXstdItem 2 2 6" xfId="23813"/>
    <cellStyle name="SAPBEXstdItem 2 2 7" xfId="23814"/>
    <cellStyle name="SAPBEXstdItem 2 2 8" xfId="23815"/>
    <cellStyle name="SAPBEXstdItem 2 2 9" xfId="23816"/>
    <cellStyle name="SAPBEXstdItem 2 3" xfId="15169"/>
    <cellStyle name="SAPBEXstdItem 2 3 10" xfId="21467"/>
    <cellStyle name="SAPBEXstdItem 2 3 11" xfId="21470"/>
    <cellStyle name="SAPBEXstdItem 2 3 12" xfId="21472"/>
    <cellStyle name="SAPBEXstdItem 2 3 13" xfId="21474"/>
    <cellStyle name="SAPBEXstdItem 2 3 2" xfId="23817"/>
    <cellStyle name="SAPBEXstdItem 2 3 3" xfId="11567"/>
    <cellStyle name="SAPBEXstdItem 2 3 4" xfId="23819"/>
    <cellStyle name="SAPBEXstdItem 2 3 5" xfId="23821"/>
    <cellStyle name="SAPBEXstdItem 2 3 6" xfId="23823"/>
    <cellStyle name="SAPBEXstdItem 2 3 7" xfId="23825"/>
    <cellStyle name="SAPBEXstdItem 2 3 8" xfId="23827"/>
    <cellStyle name="SAPBEXstdItem 2 3 9" xfId="23829"/>
    <cellStyle name="SAPBEXstdItem 2 4" xfId="3091"/>
    <cellStyle name="SAPBEXstdItem 2 4 10" xfId="23832"/>
    <cellStyle name="SAPBEXstdItem 2 4 11" xfId="23833"/>
    <cellStyle name="SAPBEXstdItem 2 4 12" xfId="23834"/>
    <cellStyle name="SAPBEXstdItem 2 4 13" xfId="23835"/>
    <cellStyle name="SAPBEXstdItem 2 4 2" xfId="23836"/>
    <cellStyle name="SAPBEXstdItem 2 4 3" xfId="23837"/>
    <cellStyle name="SAPBEXstdItem 2 4 4" xfId="23838"/>
    <cellStyle name="SAPBEXstdItem 2 4 5" xfId="23839"/>
    <cellStyle name="SAPBEXstdItem 2 4 6" xfId="23840"/>
    <cellStyle name="SAPBEXstdItem 2 4 7" xfId="23841"/>
    <cellStyle name="SAPBEXstdItem 2 4 8" xfId="19500"/>
    <cellStyle name="SAPBEXstdItem 2 4 9" xfId="19502"/>
    <cellStyle name="SAPBEXstdItem 2 5" xfId="15171"/>
    <cellStyle name="SAPBEXstdItem 2 6" xfId="15173"/>
    <cellStyle name="SAPBEXstdItem 2 7" xfId="15175"/>
    <cellStyle name="SAPBEXstdItem 2 8" xfId="23842"/>
    <cellStyle name="SAPBEXstdItem 2 9" xfId="1505"/>
    <cellStyle name="SAPBEXstdItem 3" xfId="23843"/>
    <cellStyle name="SAPBEXstdItem 3 10" xfId="23845"/>
    <cellStyle name="SAPBEXstdItem 3 11" xfId="23846"/>
    <cellStyle name="SAPBEXstdItem 3 12" xfId="23847"/>
    <cellStyle name="SAPBEXstdItem 3 13" xfId="23848"/>
    <cellStyle name="SAPBEXstdItem 3 2" xfId="23849"/>
    <cellStyle name="SAPBEXstdItem 3 3" xfId="23850"/>
    <cellStyle name="SAPBEXstdItem 3 4" xfId="23851"/>
    <cellStyle name="SAPBEXstdItem 3 5" xfId="23852"/>
    <cellStyle name="SAPBEXstdItem 3 6" xfId="23853"/>
    <cellStyle name="SAPBEXstdItem 3 7" xfId="23854"/>
    <cellStyle name="SAPBEXstdItem 3 8" xfId="23855"/>
    <cellStyle name="SAPBEXstdItem 3 9" xfId="23856"/>
    <cellStyle name="SAPBEXstdItem 4" xfId="23857"/>
    <cellStyle name="SAPBEXstdItem 4 10" xfId="23859"/>
    <cellStyle name="SAPBEXstdItem 4 11" xfId="23860"/>
    <cellStyle name="SAPBEXstdItem 4 12" xfId="23861"/>
    <cellStyle name="SAPBEXstdItem 4 13" xfId="1185"/>
    <cellStyle name="SAPBEXstdItem 4 2" xfId="23862"/>
    <cellStyle name="SAPBEXstdItem 4 3" xfId="23863"/>
    <cellStyle name="SAPBEXstdItem 4 4" xfId="23864"/>
    <cellStyle name="SAPBEXstdItem 4 5" xfId="23865"/>
    <cellStyle name="SAPBEXstdItem 4 6" xfId="23866"/>
    <cellStyle name="SAPBEXstdItem 4 7" xfId="23867"/>
    <cellStyle name="SAPBEXstdItem 4 8" xfId="23868"/>
    <cellStyle name="SAPBEXstdItem 4 9" xfId="23869"/>
    <cellStyle name="SAPBEXstdItem 5" xfId="23870"/>
    <cellStyle name="SAPBEXstdItem 5 10" xfId="23873"/>
    <cellStyle name="SAPBEXstdItem 5 11" xfId="23874"/>
    <cellStyle name="SAPBEXstdItem 5 12" xfId="23875"/>
    <cellStyle name="SAPBEXstdItem 5 13" xfId="23876"/>
    <cellStyle name="SAPBEXstdItem 5 2" xfId="23877"/>
    <cellStyle name="SAPBEXstdItem 5 3" xfId="23878"/>
    <cellStyle name="SAPBEXstdItem 5 4" xfId="23879"/>
    <cellStyle name="SAPBEXstdItem 5 5" xfId="23882"/>
    <cellStyle name="SAPBEXstdItem 5 6" xfId="17721"/>
    <cellStyle name="SAPBEXstdItem 5 7" xfId="17724"/>
    <cellStyle name="SAPBEXstdItem 5 8" xfId="23884"/>
    <cellStyle name="SAPBEXstdItem 5 9" xfId="23886"/>
    <cellStyle name="SAPBEXstdItem 6" xfId="23888"/>
    <cellStyle name="SAPBEXstdItem 7" xfId="21946"/>
    <cellStyle name="SAPBEXstdItem 8" xfId="23891"/>
    <cellStyle name="SAPBEXstdItem 9" xfId="23893"/>
    <cellStyle name="SAPBEXtitle" xfId="23655"/>
    <cellStyle name="SAPBEXtitle 10" xfId="23894"/>
    <cellStyle name="SAPBEXtitle 11" xfId="23895"/>
    <cellStyle name="SAPBEXtitle 12" xfId="23896"/>
    <cellStyle name="SAPBEXtitle 13" xfId="23897"/>
    <cellStyle name="SAPBEXtitle 14" xfId="23898"/>
    <cellStyle name="SAPBEXtitle 15" xfId="23899"/>
    <cellStyle name="SAPBEXtitle 16" xfId="23900"/>
    <cellStyle name="SAPBEXtitle 17" xfId="23902"/>
    <cellStyle name="SAPBEXtitle 2" xfId="23903"/>
    <cellStyle name="SAPBEXtitle 2 10" xfId="23904"/>
    <cellStyle name="SAPBEXtitle 2 11" xfId="23905"/>
    <cellStyle name="SAPBEXtitle 2 12" xfId="23906"/>
    <cellStyle name="SAPBEXtitle 2 13" xfId="23907"/>
    <cellStyle name="SAPBEXtitle 2 14" xfId="23908"/>
    <cellStyle name="SAPBEXtitle 2 15" xfId="23909"/>
    <cellStyle name="SAPBEXtitle 2 16" xfId="23910"/>
    <cellStyle name="SAPBEXtitle 2 2" xfId="3396"/>
    <cellStyle name="SAPBEXtitle 2 2 10" xfId="23911"/>
    <cellStyle name="SAPBEXtitle 2 2 11" xfId="23913"/>
    <cellStyle name="SAPBEXtitle 2 2 12" xfId="23915"/>
    <cellStyle name="SAPBEXtitle 2 2 13" xfId="23917"/>
    <cellStyle name="SAPBEXtitle 2 2 2" xfId="23919"/>
    <cellStyle name="SAPBEXtitle 2 2 3" xfId="23920"/>
    <cellStyle name="SAPBEXtitle 2 2 4" xfId="23921"/>
    <cellStyle name="SAPBEXtitle 2 2 5" xfId="23922"/>
    <cellStyle name="SAPBEXtitle 2 2 6" xfId="23923"/>
    <cellStyle name="SAPBEXtitle 2 2 7" xfId="23924"/>
    <cellStyle name="SAPBEXtitle 2 2 8" xfId="23925"/>
    <cellStyle name="SAPBEXtitle 2 2 9" xfId="23926"/>
    <cellStyle name="SAPBEXtitle 2 3" xfId="23927"/>
    <cellStyle name="SAPBEXtitle 2 3 10" xfId="23928"/>
    <cellStyle name="SAPBEXtitle 2 3 11" xfId="23929"/>
    <cellStyle name="SAPBEXtitle 2 3 12" xfId="23930"/>
    <cellStyle name="SAPBEXtitle 2 3 13" xfId="23932"/>
    <cellStyle name="SAPBEXtitle 2 3 2" xfId="23934"/>
    <cellStyle name="SAPBEXtitle 2 3 3" xfId="23936"/>
    <cellStyle name="SAPBEXtitle 2 3 4" xfId="23937"/>
    <cellStyle name="SAPBEXtitle 2 3 5" xfId="23938"/>
    <cellStyle name="SAPBEXtitle 2 3 6" xfId="23939"/>
    <cellStyle name="SAPBEXtitle 2 3 7" xfId="23940"/>
    <cellStyle name="SAPBEXtitle 2 3 8" xfId="21793"/>
    <cellStyle name="SAPBEXtitle 2 3 9" xfId="23941"/>
    <cellStyle name="SAPBEXtitle 2 4" xfId="23942"/>
    <cellStyle name="SAPBEXtitle 2 4 10" xfId="23943"/>
    <cellStyle name="SAPBEXtitle 2 4 11" xfId="2449"/>
    <cellStyle name="SAPBEXtitle 2 4 12" xfId="23944"/>
    <cellStyle name="SAPBEXtitle 2 4 13" xfId="23945"/>
    <cellStyle name="SAPBEXtitle 2 4 2" xfId="4588"/>
    <cellStyle name="SAPBEXtitle 2 4 3" xfId="23946"/>
    <cellStyle name="SAPBEXtitle 2 4 4" xfId="23947"/>
    <cellStyle name="SAPBEXtitle 2 4 5" xfId="23948"/>
    <cellStyle name="SAPBEXtitle 2 4 6" xfId="23949"/>
    <cellStyle name="SAPBEXtitle 2 4 7" xfId="23950"/>
    <cellStyle name="SAPBEXtitle 2 4 8" xfId="23951"/>
    <cellStyle name="SAPBEXtitle 2 4 9" xfId="23952"/>
    <cellStyle name="SAPBEXtitle 2 5" xfId="23953"/>
    <cellStyle name="SAPBEXtitle 2 6" xfId="23954"/>
    <cellStyle name="SAPBEXtitle 2 7" xfId="23955"/>
    <cellStyle name="SAPBEXtitle 2 8" xfId="23956"/>
    <cellStyle name="SAPBEXtitle 2 9" xfId="23957"/>
    <cellStyle name="SAPBEXtitle 3" xfId="23958"/>
    <cellStyle name="SAPBEXtitle 3 10" xfId="19859"/>
    <cellStyle name="SAPBEXtitle 3 11" xfId="19861"/>
    <cellStyle name="SAPBEXtitle 3 12" xfId="23959"/>
    <cellStyle name="SAPBEXtitle 3 13" xfId="23960"/>
    <cellStyle name="SAPBEXtitle 3 2" xfId="18776"/>
    <cellStyle name="SAPBEXtitle 3 3" xfId="23961"/>
    <cellStyle name="SAPBEXtitle 3 4" xfId="23962"/>
    <cellStyle name="SAPBEXtitle 3 5" xfId="23963"/>
    <cellStyle name="SAPBEXtitle 3 6" xfId="23964"/>
    <cellStyle name="SAPBEXtitle 3 7" xfId="23965"/>
    <cellStyle name="SAPBEXtitle 3 8" xfId="23966"/>
    <cellStyle name="SAPBEXtitle 3 9" xfId="23967"/>
    <cellStyle name="SAPBEXtitle 4" xfId="23968"/>
    <cellStyle name="SAPBEXtitle 4 10" xfId="13898"/>
    <cellStyle name="SAPBEXtitle 4 11" xfId="13921"/>
    <cellStyle name="SAPBEXtitle 4 12" xfId="13924"/>
    <cellStyle name="SAPBEXtitle 4 13" xfId="13927"/>
    <cellStyle name="SAPBEXtitle 4 2" xfId="23969"/>
    <cellStyle name="SAPBEXtitle 4 3" xfId="23970"/>
    <cellStyle name="SAPBEXtitle 4 4" xfId="23971"/>
    <cellStyle name="SAPBEXtitle 4 5" xfId="23972"/>
    <cellStyle name="SAPBEXtitle 4 6" xfId="23973"/>
    <cellStyle name="SAPBEXtitle 4 7" xfId="23974"/>
    <cellStyle name="SAPBEXtitle 4 8" xfId="23975"/>
    <cellStyle name="SAPBEXtitle 4 9" xfId="23976"/>
    <cellStyle name="SAPBEXtitle 5" xfId="23977"/>
    <cellStyle name="SAPBEXtitle 5 10" xfId="14044"/>
    <cellStyle name="SAPBEXtitle 5 11" xfId="14057"/>
    <cellStyle name="SAPBEXtitle 5 12" xfId="14059"/>
    <cellStyle name="SAPBEXtitle 5 13" xfId="14061"/>
    <cellStyle name="SAPBEXtitle 5 2" xfId="23978"/>
    <cellStyle name="SAPBEXtitle 5 3" xfId="23979"/>
    <cellStyle name="SAPBEXtitle 5 4" xfId="933"/>
    <cellStyle name="SAPBEXtitle 5 5" xfId="23980"/>
    <cellStyle name="SAPBEXtitle 5 6" xfId="23981"/>
    <cellStyle name="SAPBEXtitle 5 7" xfId="23982"/>
    <cellStyle name="SAPBEXtitle 5 8" xfId="23983"/>
    <cellStyle name="SAPBEXtitle 5 9" xfId="23984"/>
    <cellStyle name="SAPBEXtitle 6" xfId="23985"/>
    <cellStyle name="SAPBEXtitle 7" xfId="23986"/>
    <cellStyle name="SAPBEXtitle 8" xfId="23987"/>
    <cellStyle name="SAPBEXtitle 9" xfId="23988"/>
    <cellStyle name="SAPBEXundefined" xfId="19673"/>
    <cellStyle name="SAPBEXundefined 10" xfId="23989"/>
    <cellStyle name="SAPBEXundefined 11" xfId="23991"/>
    <cellStyle name="SAPBEXundefined 12" xfId="23993"/>
    <cellStyle name="SAPBEXundefined 13" xfId="23994"/>
    <cellStyle name="SAPBEXundefined 14" xfId="23995"/>
    <cellStyle name="SAPBEXundefined 15" xfId="23996"/>
    <cellStyle name="SAPBEXundefined 16" xfId="23997"/>
    <cellStyle name="SAPBEXundefined 17" xfId="23998"/>
    <cellStyle name="SAPBEXundefined 2" xfId="23999"/>
    <cellStyle name="SAPBEXundefined 2 10" xfId="24000"/>
    <cellStyle name="SAPBEXundefined 2 11" xfId="24001"/>
    <cellStyle name="SAPBEXundefined 2 12" xfId="24002"/>
    <cellStyle name="SAPBEXundefined 2 13" xfId="24003"/>
    <cellStyle name="SAPBEXundefined 2 14" xfId="24005"/>
    <cellStyle name="SAPBEXundefined 2 15" xfId="24007"/>
    <cellStyle name="SAPBEXundefined 2 16" xfId="24009"/>
    <cellStyle name="SAPBEXundefined 2 2" xfId="14966"/>
    <cellStyle name="SAPBEXundefined 2 2 10" xfId="24011"/>
    <cellStyle name="SAPBEXundefined 2 2 11" xfId="24012"/>
    <cellStyle name="SAPBEXundefined 2 2 12" xfId="24014"/>
    <cellStyle name="SAPBEXundefined 2 2 13" xfId="24016"/>
    <cellStyle name="SAPBEXundefined 2 2 2" xfId="24018"/>
    <cellStyle name="SAPBEXundefined 2 2 3" xfId="24020"/>
    <cellStyle name="SAPBEXundefined 2 2 4" xfId="24022"/>
    <cellStyle name="SAPBEXundefined 2 2 5" xfId="24024"/>
    <cellStyle name="SAPBEXundefined 2 2 6" xfId="24025"/>
    <cellStyle name="SAPBEXundefined 2 2 7" xfId="24026"/>
    <cellStyle name="SAPBEXundefined 2 2 8" xfId="24027"/>
    <cellStyle name="SAPBEXundefined 2 2 9" xfId="24028"/>
    <cellStyle name="SAPBEXundefined 2 3" xfId="4188"/>
    <cellStyle name="SAPBEXundefined 2 3 10" xfId="11408"/>
    <cellStyle name="SAPBEXundefined 2 3 11" xfId="24029"/>
    <cellStyle name="SAPBEXundefined 2 3 12" xfId="24030"/>
    <cellStyle name="SAPBEXundefined 2 3 13" xfId="24031"/>
    <cellStyle name="SAPBEXundefined 2 3 2" xfId="24032"/>
    <cellStyle name="SAPBEXundefined 2 3 3" xfId="3034"/>
    <cellStyle name="SAPBEXundefined 2 3 4" xfId="24033"/>
    <cellStyle name="SAPBEXundefined 2 3 5" xfId="2597"/>
    <cellStyle name="SAPBEXundefined 2 3 6" xfId="24034"/>
    <cellStyle name="SAPBEXundefined 2 3 7" xfId="24035"/>
    <cellStyle name="SAPBEXundefined 2 3 8" xfId="24036"/>
    <cellStyle name="SAPBEXundefined 2 3 9" xfId="24037"/>
    <cellStyle name="SAPBEXundefined 2 4" xfId="24038"/>
    <cellStyle name="SAPBEXundefined 2 4 10" xfId="11658"/>
    <cellStyle name="SAPBEXundefined 2 4 11" xfId="11661"/>
    <cellStyle name="SAPBEXundefined 2 4 12" xfId="23533"/>
    <cellStyle name="SAPBEXundefined 2 4 13" xfId="23535"/>
    <cellStyle name="SAPBEXundefined 2 4 2" xfId="24039"/>
    <cellStyle name="SAPBEXundefined 2 4 3" xfId="24040"/>
    <cellStyle name="SAPBEXundefined 2 4 4" xfId="24041"/>
    <cellStyle name="SAPBEXundefined 2 4 5" xfId="24042"/>
    <cellStyle name="SAPBEXundefined 2 4 6" xfId="24043"/>
    <cellStyle name="SAPBEXundefined 2 4 7" xfId="24044"/>
    <cellStyle name="SAPBEXundefined 2 4 8" xfId="24046"/>
    <cellStyle name="SAPBEXundefined 2 4 9" xfId="24047"/>
    <cellStyle name="SAPBEXundefined 2 5" xfId="24048"/>
    <cellStyle name="SAPBEXundefined 2 6" xfId="2656"/>
    <cellStyle name="SAPBEXundefined 2 7" xfId="24049"/>
    <cellStyle name="SAPBEXundefined 2 8" xfId="24052"/>
    <cellStyle name="SAPBEXundefined 2 9" xfId="24054"/>
    <cellStyle name="SAPBEXundefined 3" xfId="24056"/>
    <cellStyle name="SAPBEXundefined 3 10" xfId="24058"/>
    <cellStyle name="SAPBEXundefined 3 11" xfId="24061"/>
    <cellStyle name="SAPBEXundefined 3 12" xfId="24064"/>
    <cellStyle name="SAPBEXundefined 3 13" xfId="5259"/>
    <cellStyle name="SAPBEXundefined 3 2" xfId="15025"/>
    <cellStyle name="SAPBEXundefined 3 3" xfId="4177"/>
    <cellStyle name="SAPBEXundefined 3 4" xfId="24066"/>
    <cellStyle name="SAPBEXundefined 3 5" xfId="24067"/>
    <cellStyle name="SAPBEXundefined 3 6" xfId="24068"/>
    <cellStyle name="SAPBEXundefined 3 7" xfId="24069"/>
    <cellStyle name="SAPBEXundefined 3 8" xfId="24070"/>
    <cellStyle name="SAPBEXundefined 3 9" xfId="24071"/>
    <cellStyle name="SAPBEXundefined 4" xfId="24072"/>
    <cellStyle name="SAPBEXundefined 4 10" xfId="24074"/>
    <cellStyle name="SAPBEXundefined 4 11" xfId="24076"/>
    <cellStyle name="SAPBEXundefined 4 12" xfId="2521"/>
    <cellStyle name="SAPBEXundefined 4 13" xfId="5281"/>
    <cellStyle name="SAPBEXundefined 4 2" xfId="15064"/>
    <cellStyle name="SAPBEXundefined 4 3" xfId="4191"/>
    <cellStyle name="SAPBEXundefined 4 4" xfId="24077"/>
    <cellStyle name="SAPBEXundefined 4 5" xfId="24079"/>
    <cellStyle name="SAPBEXundefined 4 6" xfId="24080"/>
    <cellStyle name="SAPBEXundefined 4 7" xfId="24081"/>
    <cellStyle name="SAPBEXundefined 4 8" xfId="24082"/>
    <cellStyle name="SAPBEXundefined 4 9" xfId="3287"/>
    <cellStyle name="SAPBEXundefined 5" xfId="24083"/>
    <cellStyle name="SAPBEXundefined 5 10" xfId="24084"/>
    <cellStyle name="SAPBEXundefined 5 11" xfId="24086"/>
    <cellStyle name="SAPBEXundefined 5 12" xfId="24088"/>
    <cellStyle name="SAPBEXundefined 5 13" xfId="5308"/>
    <cellStyle name="SAPBEXundefined 5 2" xfId="15115"/>
    <cellStyle name="SAPBEXundefined 5 3" xfId="392"/>
    <cellStyle name="SAPBEXundefined 5 4" xfId="24090"/>
    <cellStyle name="SAPBEXundefined 5 5" xfId="24091"/>
    <cellStyle name="SAPBEXundefined 5 6" xfId="18697"/>
    <cellStyle name="SAPBEXundefined 5 7" xfId="24092"/>
    <cellStyle name="SAPBEXundefined 5 8" xfId="24093"/>
    <cellStyle name="SAPBEXundefined 5 9" xfId="24094"/>
    <cellStyle name="SAPBEXundefined 6" xfId="24095"/>
    <cellStyle name="SAPBEXundefined 7" xfId="24096"/>
    <cellStyle name="SAPBEXundefined 8" xfId="24097"/>
    <cellStyle name="SAPBEXundefined 9" xfId="16572"/>
    <cellStyle name="serJet 1200 Series PCL 6" xfId="24098"/>
    <cellStyle name="SHADEDSTORES" xfId="24099"/>
    <cellStyle name="SHADEDSTORES 2" xfId="24100"/>
    <cellStyle name="SHADEDSTORES 2 2" xfId="13250"/>
    <cellStyle name="SHADEDSTORES 2 2 10" xfId="24103"/>
    <cellStyle name="SHADEDSTORES 2 2 11" xfId="17920"/>
    <cellStyle name="SHADEDSTORES 2 2 12" xfId="17939"/>
    <cellStyle name="SHADEDSTORES 2 2 13" xfId="17954"/>
    <cellStyle name="SHADEDSTORES 2 2 2" xfId="24105"/>
    <cellStyle name="SHADEDSTORES 2 2 3" xfId="24107"/>
    <cellStyle name="SHADEDSTORES 2 2 4" xfId="1416"/>
    <cellStyle name="SHADEDSTORES 2 2 5" xfId="1304"/>
    <cellStyle name="SHADEDSTORES 2 2 6" xfId="24109"/>
    <cellStyle name="SHADEDSTORES 2 2 7" xfId="24110"/>
    <cellStyle name="SHADEDSTORES 2 2 8" xfId="14160"/>
    <cellStyle name="SHADEDSTORES 2 2 9" xfId="14163"/>
    <cellStyle name="SHADEDSTORES 2 3" xfId="13252"/>
    <cellStyle name="SHADEDSTORES 2 4" xfId="13031"/>
    <cellStyle name="SHADEDSTORES 2 5" xfId="13034"/>
    <cellStyle name="SHADEDSTORES 2 6" xfId="24112"/>
    <cellStyle name="SHADEDSTORES 2 7" xfId="24115"/>
    <cellStyle name="SHADEDSTORES 2 8" xfId="24118"/>
    <cellStyle name="SHADEDSTORES 3" xfId="24120"/>
    <cellStyle name="SHADEDSTORES 3 10" xfId="24122"/>
    <cellStyle name="SHADEDSTORES 3 11" xfId="14272"/>
    <cellStyle name="SHADEDSTORES 3 12" xfId="14275"/>
    <cellStyle name="SHADEDSTORES 3 13" xfId="8801"/>
    <cellStyle name="SHADEDSTORES 3 2" xfId="12053"/>
    <cellStyle name="SHADEDSTORES 3 3" xfId="12057"/>
    <cellStyle name="SHADEDSTORES 3 4" xfId="12060"/>
    <cellStyle name="SHADEDSTORES 3 5" xfId="24123"/>
    <cellStyle name="SHADEDSTORES 3 6" xfId="24124"/>
    <cellStyle name="SHADEDSTORES 3 7" xfId="24125"/>
    <cellStyle name="SHADEDSTORES 3 8" xfId="24126"/>
    <cellStyle name="SHADEDSTORES 3 9" xfId="24127"/>
    <cellStyle name="SHADEDSTORES 4" xfId="24128"/>
    <cellStyle name="SHADEDSTORES 5" xfId="24130"/>
    <cellStyle name="SHADEDSTORES 6" xfId="24132"/>
    <cellStyle name="SHADEDSTORES 7" xfId="24134"/>
    <cellStyle name="SHADEDSTORES 8" xfId="24137"/>
    <cellStyle name="SHADEDSTORES 9" xfId="24139"/>
    <cellStyle name="songuyen" xfId="24140"/>
    <cellStyle name="specstores" xfId="24141"/>
    <cellStyle name="Standard_AAbgleich" xfId="18271"/>
    <cellStyle name="STTDG" xfId="24142"/>
    <cellStyle name="style" xfId="13324"/>
    <cellStyle name="Style 1" xfId="24143"/>
    <cellStyle name="Style 1 2" xfId="24145"/>
    <cellStyle name="Style 1 2 2" xfId="24147"/>
    <cellStyle name="Style 1 2 2 2" xfId="24148"/>
    <cellStyle name="Style 1 2 2 3" xfId="24149"/>
    <cellStyle name="Style 1 2 2 4" xfId="8211"/>
    <cellStyle name="Style 1 3" xfId="15140"/>
    <cellStyle name="Style 1 3 2" xfId="24153"/>
    <cellStyle name="Style 1 4" xfId="15144"/>
    <cellStyle name="Style 1 5" xfId="15148"/>
    <cellStyle name="Style 10" xfId="24154"/>
    <cellStyle name="Style 10 2" xfId="24156"/>
    <cellStyle name="Style 100" xfId="11185"/>
    <cellStyle name="Style 101" xfId="11187"/>
    <cellStyle name="Style 102" xfId="11189"/>
    <cellStyle name="Style 103" xfId="5203"/>
    <cellStyle name="Style 104" xfId="3273"/>
    <cellStyle name="Style 105" xfId="5205"/>
    <cellStyle name="Style 106" xfId="2710"/>
    <cellStyle name="Style 107" xfId="24157"/>
    <cellStyle name="Style 108" xfId="24161"/>
    <cellStyle name="Style 109" xfId="24165"/>
    <cellStyle name="Style 11" xfId="24168"/>
    <cellStyle name="Style 11 2" xfId="24170"/>
    <cellStyle name="Style 110" xfId="5206"/>
    <cellStyle name="Style 111" xfId="2709"/>
    <cellStyle name="Style 112" xfId="24158"/>
    <cellStyle name="Style 113" xfId="24162"/>
    <cellStyle name="Style 114" xfId="24166"/>
    <cellStyle name="Style 115" xfId="3077"/>
    <cellStyle name="Style 116" xfId="24172"/>
    <cellStyle name="Style 117" xfId="24174"/>
    <cellStyle name="Style 118" xfId="24177"/>
    <cellStyle name="Style 119" xfId="18280"/>
    <cellStyle name="Style 12" xfId="24180"/>
    <cellStyle name="Style 12 2" xfId="24183"/>
    <cellStyle name="Style 120" xfId="3076"/>
    <cellStyle name="Style 121" xfId="24173"/>
    <cellStyle name="Style 122" xfId="24175"/>
    <cellStyle name="Style 123" xfId="24178"/>
    <cellStyle name="Style 124" xfId="18281"/>
    <cellStyle name="Style 125" xfId="18287"/>
    <cellStyle name="Style 126" xfId="18292"/>
    <cellStyle name="Style 127" xfId="18297"/>
    <cellStyle name="Style 128" xfId="21003"/>
    <cellStyle name="Style 129" xfId="21007"/>
    <cellStyle name="Style 13" xfId="24184"/>
    <cellStyle name="Style 13 2" xfId="24187"/>
    <cellStyle name="Style 130" xfId="18288"/>
    <cellStyle name="Style 131" xfId="18293"/>
    <cellStyle name="Style 132" xfId="18298"/>
    <cellStyle name="Style 133" xfId="21004"/>
    <cellStyle name="Style 134" xfId="21008"/>
    <cellStyle name="Style 135" xfId="24188"/>
    <cellStyle name="Style 136" xfId="24190"/>
    <cellStyle name="Style 137" xfId="24192"/>
    <cellStyle name="Style 138" xfId="24195"/>
    <cellStyle name="Style 139" xfId="24198"/>
    <cellStyle name="Style 14" xfId="24201"/>
    <cellStyle name="Style 14 2" xfId="24204"/>
    <cellStyle name="Style 140" xfId="24189"/>
    <cellStyle name="Style 141" xfId="24191"/>
    <cellStyle name="Style 142" xfId="24193"/>
    <cellStyle name="Style 143" xfId="24196"/>
    <cellStyle name="Style 144" xfId="24199"/>
    <cellStyle name="Style 145" xfId="24205"/>
    <cellStyle name="Style 146" xfId="24208"/>
    <cellStyle name="Style 147" xfId="24211"/>
    <cellStyle name="Style 148" xfId="24214"/>
    <cellStyle name="Style 149" xfId="24217"/>
    <cellStyle name="Style 15" xfId="24219"/>
    <cellStyle name="Style 15 2" xfId="24224"/>
    <cellStyle name="Style 150" xfId="24206"/>
    <cellStyle name="Style 151" xfId="24209"/>
    <cellStyle name="Style 152" xfId="24212"/>
    <cellStyle name="Style 153" xfId="24215"/>
    <cellStyle name="Style 154" xfId="24218"/>
    <cellStyle name="Style 155" xfId="24228"/>
    <cellStyle name="Style 156" xfId="24229"/>
    <cellStyle name="Style 16" xfId="24230"/>
    <cellStyle name="Style 16 2" xfId="20573"/>
    <cellStyle name="Style 17" xfId="24234"/>
    <cellStyle name="Style 17 2" xfId="20610"/>
    <cellStyle name="Style 18" xfId="24237"/>
    <cellStyle name="Style 18 2" xfId="20646"/>
    <cellStyle name="Style 19" xfId="24240"/>
    <cellStyle name="Style 19 2" xfId="24243"/>
    <cellStyle name="Style 2" xfId="24245"/>
    <cellStyle name="Style 2 2" xfId="24247"/>
    <cellStyle name="Style 20" xfId="24220"/>
    <cellStyle name="Style 20 2" xfId="24225"/>
    <cellStyle name="Style 21" xfId="24231"/>
    <cellStyle name="Style 21 2" xfId="20574"/>
    <cellStyle name="Style 22" xfId="24235"/>
    <cellStyle name="Style 22 2" xfId="20611"/>
    <cellStyle name="Style 23" xfId="24238"/>
    <cellStyle name="Style 23 2" xfId="20647"/>
    <cellStyle name="Style 24" xfId="24241"/>
    <cellStyle name="Style 24 2" xfId="24244"/>
    <cellStyle name="Style 25" xfId="24249"/>
    <cellStyle name="Style 25 2" xfId="24251"/>
    <cellStyle name="Style 26" xfId="24253"/>
    <cellStyle name="Style 26 2" xfId="24255"/>
    <cellStyle name="Style 27" xfId="24257"/>
    <cellStyle name="Style 27 2" xfId="24259"/>
    <cellStyle name="Style 28" xfId="24262"/>
    <cellStyle name="Style 28 2" xfId="24264"/>
    <cellStyle name="Style 29" xfId="24266"/>
    <cellStyle name="Style 29 2" xfId="24268"/>
    <cellStyle name="Style 3" xfId="24271"/>
    <cellStyle name="Style 3 2" xfId="11162"/>
    <cellStyle name="Style 30" xfId="24250"/>
    <cellStyle name="Style 30 2" xfId="24252"/>
    <cellStyle name="Style 31" xfId="24254"/>
    <cellStyle name="Style 31 2" xfId="24256"/>
    <cellStyle name="Style 32" xfId="24258"/>
    <cellStyle name="Style 32 2" xfId="24260"/>
    <cellStyle name="Style 33" xfId="24263"/>
    <cellStyle name="Style 33 2" xfId="24265"/>
    <cellStyle name="Style 34" xfId="24267"/>
    <cellStyle name="Style 34 2" xfId="24269"/>
    <cellStyle name="Style 35" xfId="24272"/>
    <cellStyle name="Style 35 2" xfId="19506"/>
    <cellStyle name="Style 36" xfId="24274"/>
    <cellStyle name="Style 37" xfId="24276"/>
    <cellStyle name="Style 37 2" xfId="19531"/>
    <cellStyle name="Style 38" xfId="24278"/>
    <cellStyle name="Style 38 2" xfId="3462"/>
    <cellStyle name="Style 39" xfId="24280"/>
    <cellStyle name="Style 39 2" xfId="24282"/>
    <cellStyle name="Style 4" xfId="24284"/>
    <cellStyle name="Style 4 2" xfId="11181"/>
    <cellStyle name="Style 40" xfId="24273"/>
    <cellStyle name="Style 40 2" xfId="19507"/>
    <cellStyle name="Style 41" xfId="24275"/>
    <cellStyle name="Style 41 2" xfId="19517"/>
    <cellStyle name="Style 42" xfId="24277"/>
    <cellStyle name="Style 42 2" xfId="19532"/>
    <cellStyle name="Style 43" xfId="24279"/>
    <cellStyle name="Style 43 2" xfId="3461"/>
    <cellStyle name="Style 44" xfId="24281"/>
    <cellStyle name="Style 44 2" xfId="24283"/>
    <cellStyle name="Style 45" xfId="24285"/>
    <cellStyle name="Style 45 2" xfId="24287"/>
    <cellStyle name="Style 46" xfId="1394"/>
    <cellStyle name="Style 46 2" xfId="24290"/>
    <cellStyle name="Style 47" xfId="24292"/>
    <cellStyle name="Style 47 2" xfId="23337"/>
    <cellStyle name="Style 48" xfId="2651"/>
    <cellStyle name="Style 48 2" xfId="24294"/>
    <cellStyle name="Style 49" xfId="24296"/>
    <cellStyle name="Style 49 2" xfId="24298"/>
    <cellStyle name="Style 5" xfId="24300"/>
    <cellStyle name="Style 50" xfId="24286"/>
    <cellStyle name="Style 50 2" xfId="24288"/>
    <cellStyle name="Style 51" xfId="1393"/>
    <cellStyle name="Style 51 2" xfId="24291"/>
    <cellStyle name="Style 52" xfId="24293"/>
    <cellStyle name="Style 52 2" xfId="23338"/>
    <cellStyle name="Style 53" xfId="2650"/>
    <cellStyle name="Style 53 2" xfId="24295"/>
    <cellStyle name="Style 54" xfId="24297"/>
    <cellStyle name="Style 54 2" xfId="24299"/>
    <cellStyle name="Style 55" xfId="24302"/>
    <cellStyle name="Style 55 2" xfId="24304"/>
    <cellStyle name="Style 56" xfId="24306"/>
    <cellStyle name="Style 57" xfId="15379"/>
    <cellStyle name="Style 58" xfId="15382"/>
    <cellStyle name="Style 59" xfId="15385"/>
    <cellStyle name="Style 6" xfId="24308"/>
    <cellStyle name="Style 6 2" xfId="24309"/>
    <cellStyle name="Style 60" xfId="24303"/>
    <cellStyle name="Style 61" xfId="24307"/>
    <cellStyle name="Style 62" xfId="15380"/>
    <cellStyle name="Style 63" xfId="15383"/>
    <cellStyle name="Style 64" xfId="15386"/>
    <cellStyle name="Style 65" xfId="15388"/>
    <cellStyle name="Style 66" xfId="2032"/>
    <cellStyle name="Style 67" xfId="15391"/>
    <cellStyle name="Style 68" xfId="15394"/>
    <cellStyle name="Style 69" xfId="24314"/>
    <cellStyle name="Style 7" xfId="24316"/>
    <cellStyle name="Style 7 2" xfId="24317"/>
    <cellStyle name="Style 70" xfId="15389"/>
    <cellStyle name="Style 71" xfId="2031"/>
    <cellStyle name="Style 72" xfId="15392"/>
    <cellStyle name="Style 73" xfId="15395"/>
    <cellStyle name="Style 74" xfId="24315"/>
    <cellStyle name="Style 75" xfId="24319"/>
    <cellStyle name="Style 76" xfId="24321"/>
    <cellStyle name="Style 77" xfId="24323"/>
    <cellStyle name="Style 78" xfId="21974"/>
    <cellStyle name="Style 79" xfId="21977"/>
    <cellStyle name="Style 8" xfId="24325"/>
    <cellStyle name="Style 8 2" xfId="24326"/>
    <cellStyle name="Style 80" xfId="24320"/>
    <cellStyle name="Style 81" xfId="24322"/>
    <cellStyle name="Style 82" xfId="24324"/>
    <cellStyle name="Style 83" xfId="21975"/>
    <cellStyle name="Style 84" xfId="21978"/>
    <cellStyle name="Style 85" xfId="21980"/>
    <cellStyle name="Style 86" xfId="21983"/>
    <cellStyle name="Style 87" xfId="21986"/>
    <cellStyle name="Style 88" xfId="21989"/>
    <cellStyle name="Style 89" xfId="21992"/>
    <cellStyle name="Style 9" xfId="24327"/>
    <cellStyle name="Style 9 2" xfId="24328"/>
    <cellStyle name="Style 90" xfId="21981"/>
    <cellStyle name="Style 91" xfId="21984"/>
    <cellStyle name="Style 92" xfId="21987"/>
    <cellStyle name="Style 93" xfId="21990"/>
    <cellStyle name="Style 94" xfId="21993"/>
    <cellStyle name="Style 95" xfId="24329"/>
    <cellStyle name="Style 96" xfId="24330"/>
    <cellStyle name="Style 97" xfId="24331"/>
    <cellStyle name="Style 98" xfId="24332"/>
    <cellStyle name="Style 99" xfId="24333"/>
    <cellStyle name="Style Date" xfId="11888"/>
    <cellStyle name="style_1" xfId="6070"/>
    <cellStyle name="subhead" xfId="24334"/>
    <cellStyle name="subhead 2" xfId="13713"/>
    <cellStyle name="Subtotal" xfId="24336"/>
    <cellStyle name="symbol" xfId="13386"/>
    <cellStyle name="T" xfId="24337"/>
    <cellStyle name="T 10" xfId="2832"/>
    <cellStyle name="T 10 2" xfId="13752"/>
    <cellStyle name="T 10 2 10" xfId="11123"/>
    <cellStyle name="T 10 2 11" xfId="11125"/>
    <cellStyle name="T 10 2 12" xfId="11127"/>
    <cellStyle name="T 10 2 13" xfId="11129"/>
    <cellStyle name="T 10 2 2" xfId="24339"/>
    <cellStyle name="T 10 2 3" xfId="24340"/>
    <cellStyle name="T 10 2 4" xfId="24341"/>
    <cellStyle name="T 10 2 5" xfId="3902"/>
    <cellStyle name="T 10 2 6" xfId="17543"/>
    <cellStyle name="T 10 2 7" xfId="24342"/>
    <cellStyle name="T 10 2 8" xfId="24343"/>
    <cellStyle name="T 10 2 9" xfId="24345"/>
    <cellStyle name="T 10 3" xfId="13754"/>
    <cellStyle name="T 10 4" xfId="2631"/>
    <cellStyle name="T 10 5" xfId="4924"/>
    <cellStyle name="T 10 6" xfId="4930"/>
    <cellStyle name="T 10 7" xfId="3996"/>
    <cellStyle name="T 10 8" xfId="2131"/>
    <cellStyle name="T 11" xfId="24347"/>
    <cellStyle name="T 11 2" xfId="24348"/>
    <cellStyle name="T 11 2 10" xfId="3962"/>
    <cellStyle name="T 11 2 11" xfId="24350"/>
    <cellStyle name="T 11 2 12" xfId="3009"/>
    <cellStyle name="T 11 2 13" xfId="24351"/>
    <cellStyle name="T 11 2 2" xfId="24353"/>
    <cellStyle name="T 11 2 3" xfId="24354"/>
    <cellStyle name="T 11 2 4" xfId="24355"/>
    <cellStyle name="T 11 2 5" xfId="24357"/>
    <cellStyle name="T 11 2 6" xfId="24359"/>
    <cellStyle name="T 11 2 7" xfId="24361"/>
    <cellStyle name="T 11 2 8" xfId="24363"/>
    <cellStyle name="T 11 2 9" xfId="24365"/>
    <cellStyle name="T 11 3" xfId="24367"/>
    <cellStyle name="T 11 4" xfId="5935"/>
    <cellStyle name="T 11 5" xfId="5942"/>
    <cellStyle name="T 11 6" xfId="5950"/>
    <cellStyle name="T 11 7" xfId="3082"/>
    <cellStyle name="T 11 8" xfId="24369"/>
    <cellStyle name="T 12" xfId="24370"/>
    <cellStyle name="T 12 2" xfId="24371"/>
    <cellStyle name="T 12 2 10" xfId="24373"/>
    <cellStyle name="T 12 2 11" xfId="24374"/>
    <cellStyle name="T 12 2 12" xfId="24375"/>
    <cellStyle name="T 12 2 13" xfId="24378"/>
    <cellStyle name="T 12 2 2" xfId="24382"/>
    <cellStyle name="T 12 2 3" xfId="24385"/>
    <cellStyle name="T 12 2 4" xfId="24387"/>
    <cellStyle name="T 12 2 5" xfId="24389"/>
    <cellStyle name="T 12 2 6" xfId="24391"/>
    <cellStyle name="T 12 2 7" xfId="24392"/>
    <cellStyle name="T 12 2 8" xfId="24393"/>
    <cellStyle name="T 12 2 9" xfId="24394"/>
    <cellStyle name="T 12 3" xfId="24395"/>
    <cellStyle name="T 12 4" xfId="6450"/>
    <cellStyle name="T 12 5" xfId="6453"/>
    <cellStyle name="T 12 6" xfId="6457"/>
    <cellStyle name="T 12 7" xfId="24397"/>
    <cellStyle name="T 12 8" xfId="24398"/>
    <cellStyle name="T 13" xfId="24399"/>
    <cellStyle name="T 13 2" xfId="21850"/>
    <cellStyle name="T 13 2 10" xfId="24402"/>
    <cellStyle name="T 13 2 11" xfId="24405"/>
    <cellStyle name="T 13 2 12" xfId="24408"/>
    <cellStyle name="T 13 2 13" xfId="24410"/>
    <cellStyle name="T 13 2 2" xfId="21167"/>
    <cellStyle name="T 13 2 3" xfId="24412"/>
    <cellStyle name="T 13 2 4" xfId="19752"/>
    <cellStyle name="T 13 2 5" xfId="19776"/>
    <cellStyle name="T 13 2 6" xfId="19792"/>
    <cellStyle name="T 13 2 7" xfId="19801"/>
    <cellStyle name="T 13 2 8" xfId="19804"/>
    <cellStyle name="T 13 2 9" xfId="19807"/>
    <cellStyle name="T 13 3" xfId="21853"/>
    <cellStyle name="T 13 4" xfId="6459"/>
    <cellStyle name="T 13 5" xfId="6463"/>
    <cellStyle name="T 13 6" xfId="6159"/>
    <cellStyle name="T 13 7" xfId="3252"/>
    <cellStyle name="T 13 8" xfId="6179"/>
    <cellStyle name="T 14" xfId="24413"/>
    <cellStyle name="T 14 2" xfId="24414"/>
    <cellStyle name="T 14 2 10" xfId="22773"/>
    <cellStyle name="T 14 2 11" xfId="22775"/>
    <cellStyle name="T 14 2 12" xfId="22777"/>
    <cellStyle name="T 14 2 13" xfId="24415"/>
    <cellStyle name="T 14 2 2" xfId="24417"/>
    <cellStyle name="T 14 2 3" xfId="24418"/>
    <cellStyle name="T 14 2 4" xfId="24419"/>
    <cellStyle name="T 14 2 5" xfId="24420"/>
    <cellStyle name="T 14 2 6" xfId="2837"/>
    <cellStyle name="T 14 2 7" xfId="14784"/>
    <cellStyle name="T 14 2 8" xfId="14800"/>
    <cellStyle name="T 14 2 9" xfId="14822"/>
    <cellStyle name="T 14 3" xfId="24421"/>
    <cellStyle name="T 14 4" xfId="24422"/>
    <cellStyle name="T 14 5" xfId="24423"/>
    <cellStyle name="T 14 6" xfId="1561"/>
    <cellStyle name="T 14 7" xfId="6191"/>
    <cellStyle name="T 14 8" xfId="6198"/>
    <cellStyle name="T 15" xfId="24424"/>
    <cellStyle name="T 15 2" xfId="24426"/>
    <cellStyle name="T 15 2 10" xfId="8364"/>
    <cellStyle name="T 15 2 11" xfId="8367"/>
    <cellStyle name="T 15 2 12" xfId="8370"/>
    <cellStyle name="T 15 2 13" xfId="24427"/>
    <cellStyle name="T 15 2 2" xfId="24430"/>
    <cellStyle name="T 15 2 3" xfId="24431"/>
    <cellStyle name="T 15 2 4" xfId="24432"/>
    <cellStyle name="T 15 2 5" xfId="24433"/>
    <cellStyle name="T 15 2 6" xfId="24434"/>
    <cellStyle name="T 15 2 7" xfId="24435"/>
    <cellStyle name="T 15 2 8" xfId="24436"/>
    <cellStyle name="T 15 2 9" xfId="11380"/>
    <cellStyle name="T 15 3" xfId="23659"/>
    <cellStyle name="T 15 4" xfId="23661"/>
    <cellStyle name="T 15 5" xfId="19711"/>
    <cellStyle name="T 15 6" xfId="6207"/>
    <cellStyle name="T 15 7" xfId="6211"/>
    <cellStyle name="T 15 8" xfId="19714"/>
    <cellStyle name="T 16" xfId="24437"/>
    <cellStyle name="T 16 10" xfId="24439"/>
    <cellStyle name="T 16 11" xfId="24440"/>
    <cellStyle name="T 16 12" xfId="24441"/>
    <cellStyle name="T 16 13" xfId="24442"/>
    <cellStyle name="T 16 2" xfId="24443"/>
    <cellStyle name="T 16 3" xfId="8295"/>
    <cellStyle name="T 16 4" xfId="8902"/>
    <cellStyle name="T 16 5" xfId="8991"/>
    <cellStyle name="T 16 6" xfId="9081"/>
    <cellStyle name="T 16 7" xfId="9185"/>
    <cellStyle name="T 16 8" xfId="9275"/>
    <cellStyle name="T 16 9" xfId="9355"/>
    <cellStyle name="T 17" xfId="24444"/>
    <cellStyle name="T 18" xfId="24446"/>
    <cellStyle name="T 19" xfId="24447"/>
    <cellStyle name="T 2" xfId="24448"/>
    <cellStyle name="T 2 2" xfId="24450"/>
    <cellStyle name="T 2 2 10" xfId="24451"/>
    <cellStyle name="T 2 2 11" xfId="24452"/>
    <cellStyle name="T 2 2 12" xfId="24453"/>
    <cellStyle name="T 2 2 13" xfId="24454"/>
    <cellStyle name="T 2 2 2" xfId="24455"/>
    <cellStyle name="T 2 2 3" xfId="24457"/>
    <cellStyle name="T 2 2 4" xfId="24458"/>
    <cellStyle name="T 2 2 5" xfId="7798"/>
    <cellStyle name="T 2 2 6" xfId="7837"/>
    <cellStyle name="T 2 2 7" xfId="7866"/>
    <cellStyle name="T 2 2 8" xfId="7894"/>
    <cellStyle name="T 2 2 9" xfId="7897"/>
    <cellStyle name="T 2 3" xfId="24459"/>
    <cellStyle name="T 2 4" xfId="3881"/>
    <cellStyle name="T 2 5" xfId="24460"/>
    <cellStyle name="T 2 6" xfId="24462"/>
    <cellStyle name="T 2 7" xfId="24464"/>
    <cellStyle name="T 2 8" xfId="24466"/>
    <cellStyle name="T 20" xfId="24425"/>
    <cellStyle name="T 21" xfId="24438"/>
    <cellStyle name="T 22" xfId="24445"/>
    <cellStyle name="T 3" xfId="24468"/>
    <cellStyle name="T 3 2" xfId="24470"/>
    <cellStyle name="T 3 2 10" xfId="24471"/>
    <cellStyle name="T 3 2 11" xfId="24474"/>
    <cellStyle name="T 3 2 12" xfId="24477"/>
    <cellStyle name="T 3 2 13" xfId="24480"/>
    <cellStyle name="T 3 2 2" xfId="24482"/>
    <cellStyle name="T 3 2 3" xfId="24484"/>
    <cellStyle name="T 3 2 4" xfId="24486"/>
    <cellStyle name="T 3 2 5" xfId="24487"/>
    <cellStyle name="T 3 2 6" xfId="24488"/>
    <cellStyle name="T 3 2 7" xfId="24489"/>
    <cellStyle name="T 3 2 8" xfId="24490"/>
    <cellStyle name="T 3 2 9" xfId="3125"/>
    <cellStyle name="T 3 3" xfId="24491"/>
    <cellStyle name="T 3 4" xfId="24492"/>
    <cellStyle name="T 3 5" xfId="24493"/>
    <cellStyle name="T 3 6" xfId="2386"/>
    <cellStyle name="T 3 7" xfId="24494"/>
    <cellStyle name="T 3 8" xfId="13836"/>
    <cellStyle name="T 4" xfId="24495"/>
    <cellStyle name="T 4 2" xfId="24497"/>
    <cellStyle name="T 4 2 10" xfId="24498"/>
    <cellStyle name="T 4 2 11" xfId="24499"/>
    <cellStyle name="T 4 2 12" xfId="24500"/>
    <cellStyle name="T 4 2 13" xfId="24501"/>
    <cellStyle name="T 4 2 2" xfId="24502"/>
    <cellStyle name="T 4 2 3" xfId="24503"/>
    <cellStyle name="T 4 2 4" xfId="24504"/>
    <cellStyle name="T 4 2 5" xfId="24505"/>
    <cellStyle name="T 4 2 6" xfId="24506"/>
    <cellStyle name="T 4 2 7" xfId="24507"/>
    <cellStyle name="T 4 2 8" xfId="24508"/>
    <cellStyle name="T 4 2 9" xfId="24509"/>
    <cellStyle name="T 4 3" xfId="24510"/>
    <cellStyle name="T 4 4" xfId="24511"/>
    <cellStyle name="T 4 5" xfId="24512"/>
    <cellStyle name="T 4 6" xfId="24513"/>
    <cellStyle name="T 4 7" xfId="24514"/>
    <cellStyle name="T 4 8" xfId="24515"/>
    <cellStyle name="T 5" xfId="24516"/>
    <cellStyle name="T 5 2" xfId="15723"/>
    <cellStyle name="T 5 2 10" xfId="24519"/>
    <cellStyle name="T 5 2 11" xfId="24523"/>
    <cellStyle name="T 5 2 12" xfId="24526"/>
    <cellStyle name="T 5 2 13" xfId="24529"/>
    <cellStyle name="T 5 2 2" xfId="24533"/>
    <cellStyle name="T 5 2 3" xfId="24536"/>
    <cellStyle name="T 5 2 4" xfId="24539"/>
    <cellStyle name="T 5 2 5" xfId="17496"/>
    <cellStyle name="T 5 2 6" xfId="9423"/>
    <cellStyle name="T 5 2 7" xfId="781"/>
    <cellStyle name="T 5 2 8" xfId="9427"/>
    <cellStyle name="T 5 2 9" xfId="9431"/>
    <cellStyle name="T 5 3" xfId="15728"/>
    <cellStyle name="T 5 4" xfId="24542"/>
    <cellStyle name="T 5 5" xfId="24546"/>
    <cellStyle name="T 5 6" xfId="24550"/>
    <cellStyle name="T 5 7" xfId="24554"/>
    <cellStyle name="T 5 8" xfId="24558"/>
    <cellStyle name="T 6" xfId="24561"/>
    <cellStyle name="T 6 2" xfId="3215"/>
    <cellStyle name="T 6 2 10" xfId="24564"/>
    <cellStyle name="T 6 2 11" xfId="24565"/>
    <cellStyle name="T 6 2 12" xfId="24566"/>
    <cellStyle name="T 6 2 13" xfId="24567"/>
    <cellStyle name="T 6 2 2" xfId="16122"/>
    <cellStyle name="T 6 2 3" xfId="16124"/>
    <cellStyle name="T 6 2 4" xfId="24568"/>
    <cellStyle name="T 6 2 5" xfId="17512"/>
    <cellStyle name="T 6 2 6" xfId="3169"/>
    <cellStyle name="T 6 2 7" xfId="24569"/>
    <cellStyle name="T 6 2 8" xfId="24146"/>
    <cellStyle name="T 6 2 9" xfId="15141"/>
    <cellStyle name="T 6 3" xfId="6250"/>
    <cellStyle name="T 6 4" xfId="24570"/>
    <cellStyle name="T 6 5" xfId="24572"/>
    <cellStyle name="T 6 6" xfId="24575"/>
    <cellStyle name="T 6 7" xfId="24578"/>
    <cellStyle name="T 6 8" xfId="24581"/>
    <cellStyle name="T 7" xfId="24583"/>
    <cellStyle name="T 7 2" xfId="6256"/>
    <cellStyle name="T 7 2 10" xfId="2017"/>
    <cellStyle name="T 7 2 11" xfId="15609"/>
    <cellStyle name="T 7 2 12" xfId="15611"/>
    <cellStyle name="T 7 2 13" xfId="15614"/>
    <cellStyle name="T 7 2 2" xfId="16132"/>
    <cellStyle name="T 7 2 3" xfId="15907"/>
    <cellStyle name="T 7 2 4" xfId="15933"/>
    <cellStyle name="T 7 2 5" xfId="15935"/>
    <cellStyle name="T 7 2 6" xfId="15937"/>
    <cellStyle name="T 7 2 7" xfId="15939"/>
    <cellStyle name="T 7 2 8" xfId="24586"/>
    <cellStyle name="T 7 2 9" xfId="24587"/>
    <cellStyle name="T 7 3" xfId="7183"/>
    <cellStyle name="T 7 4" xfId="24588"/>
    <cellStyle name="T 7 5" xfId="24591"/>
    <cellStyle name="T 7 6" xfId="24594"/>
    <cellStyle name="T 7 7" xfId="24596"/>
    <cellStyle name="T 7 8" xfId="24598"/>
    <cellStyle name="T 8" xfId="24600"/>
    <cellStyle name="T 8 2" xfId="24602"/>
    <cellStyle name="T 8 2 10" xfId="24604"/>
    <cellStyle name="T 8 2 11" xfId="24605"/>
    <cellStyle name="T 8 2 12" xfId="24607"/>
    <cellStyle name="T 8 2 13" xfId="1810"/>
    <cellStyle name="T 8 2 2" xfId="24608"/>
    <cellStyle name="T 8 2 3" xfId="24609"/>
    <cellStyle name="T 8 2 4" xfId="24610"/>
    <cellStyle name="T 8 2 5" xfId="24611"/>
    <cellStyle name="T 8 2 6" xfId="24612"/>
    <cellStyle name="T 8 2 7" xfId="17372"/>
    <cellStyle name="T 8 2 8" xfId="17376"/>
    <cellStyle name="T 8 2 9" xfId="17381"/>
    <cellStyle name="T 8 3" xfId="24613"/>
    <cellStyle name="T 8 4" xfId="24615"/>
    <cellStyle name="T 8 5" xfId="24617"/>
    <cellStyle name="T 8 6" xfId="24619"/>
    <cellStyle name="T 8 7" xfId="24621"/>
    <cellStyle name="T 8 8" xfId="24622"/>
    <cellStyle name="T 9" xfId="24623"/>
    <cellStyle name="T 9 2" xfId="24625"/>
    <cellStyle name="T 9 2 10" xfId="24628"/>
    <cellStyle name="T 9 2 11" xfId="24629"/>
    <cellStyle name="T 9 2 12" xfId="24630"/>
    <cellStyle name="T 9 2 13" xfId="24631"/>
    <cellStyle name="T 9 2 2" xfId="24632"/>
    <cellStyle name="T 9 2 3" xfId="24633"/>
    <cellStyle name="T 9 2 4" xfId="24634"/>
    <cellStyle name="T 9 2 5" xfId="24635"/>
    <cellStyle name="T 9 2 6" xfId="24636"/>
    <cellStyle name="T 9 2 7" xfId="17616"/>
    <cellStyle name="T 9 2 8" xfId="24637"/>
    <cellStyle name="T 9 2 9" xfId="24638"/>
    <cellStyle name="T 9 3" xfId="24639"/>
    <cellStyle name="T 9 4" xfId="24642"/>
    <cellStyle name="T 9 5" xfId="24645"/>
    <cellStyle name="T 9 6" xfId="24648"/>
    <cellStyle name="T 9 7" xfId="24651"/>
    <cellStyle name="T 9 8" xfId="24653"/>
    <cellStyle name="T_15_10_2013 BC nhu cau von doi ung ODA (2014-2016) ngay 15102013 Sua" xfId="24654"/>
    <cellStyle name="T_15_10_2013 BC nhu cau von doi ung ODA (2014-2016) ngay 15102013 Sua 2" xfId="3601"/>
    <cellStyle name="T_15_10_2013 BC nhu cau von doi ung ODA (2014-2016) ngay 15102013 Sua 2 10" xfId="24655"/>
    <cellStyle name="T_15_10_2013 BC nhu cau von doi ung ODA (2014-2016) ngay 15102013 Sua 2 11" xfId="24656"/>
    <cellStyle name="T_15_10_2013 BC nhu cau von doi ung ODA (2014-2016) ngay 15102013 Sua 2 12" xfId="22643"/>
    <cellStyle name="T_15_10_2013 BC nhu cau von doi ung ODA (2014-2016) ngay 15102013 Sua 2 13" xfId="22646"/>
    <cellStyle name="T_15_10_2013 BC nhu cau von doi ung ODA (2014-2016) ngay 15102013 Sua 2 2" xfId="24658"/>
    <cellStyle name="T_15_10_2013 BC nhu cau von doi ung ODA (2014-2016) ngay 15102013 Sua 2 3" xfId="24660"/>
    <cellStyle name="T_15_10_2013 BC nhu cau von doi ung ODA (2014-2016) ngay 15102013 Sua 2 4" xfId="24661"/>
    <cellStyle name="T_15_10_2013 BC nhu cau von doi ung ODA (2014-2016) ngay 15102013 Sua 2 5" xfId="19131"/>
    <cellStyle name="T_15_10_2013 BC nhu cau von doi ung ODA (2014-2016) ngay 15102013 Sua 2 6" xfId="19134"/>
    <cellStyle name="T_15_10_2013 BC nhu cau von doi ung ODA (2014-2016) ngay 15102013 Sua 2 7" xfId="19135"/>
    <cellStyle name="T_15_10_2013 BC nhu cau von doi ung ODA (2014-2016) ngay 15102013 Sua 2 8" xfId="19141"/>
    <cellStyle name="T_15_10_2013 BC nhu cau von doi ung ODA (2014-2016) ngay 15102013 Sua 2 9" xfId="19144"/>
    <cellStyle name="T_15_10_2013 BC nhu cau von doi ung ODA (2014-2016) ngay 15102013 Sua 3" xfId="1597"/>
    <cellStyle name="T_15_10_2013 BC nhu cau von doi ung ODA (2014-2016) ngay 15102013 Sua 4" xfId="3608"/>
    <cellStyle name="T_15_10_2013 BC nhu cau von doi ung ODA (2014-2016) ngay 15102013 Sua 5" xfId="5975"/>
    <cellStyle name="T_15_10_2013 BC nhu cau von doi ung ODA (2014-2016) ngay 15102013 Sua 6" xfId="5977"/>
    <cellStyle name="T_15_10_2013 BC nhu cau von doi ung ODA (2014-2016) ngay 15102013 Sua 7" xfId="24662"/>
    <cellStyle name="T_15_10_2013 BC nhu cau von doi ung ODA (2014-2016) ngay 15102013 Sua 8" xfId="24663"/>
    <cellStyle name="T_bao cao" xfId="24664"/>
    <cellStyle name="T_bao cao 2" xfId="11193"/>
    <cellStyle name="T_bao cao 2 2" xfId="24665"/>
    <cellStyle name="T_bao cao 2 2 10" xfId="24669"/>
    <cellStyle name="T_bao cao 2 2 11" xfId="24670"/>
    <cellStyle name="T_bao cao 2 2 12" xfId="24671"/>
    <cellStyle name="T_bao cao 2 2 13" xfId="24672"/>
    <cellStyle name="T_bao cao 2 2 2" xfId="2792"/>
    <cellStyle name="T_bao cao 2 2 3" xfId="24673"/>
    <cellStyle name="T_bao cao 2 2 4" xfId="16295"/>
    <cellStyle name="T_bao cao 2 2 5" xfId="16297"/>
    <cellStyle name="T_bao cao 2 2 6" xfId="24674"/>
    <cellStyle name="T_bao cao 2 2 7" xfId="24675"/>
    <cellStyle name="T_bao cao 2 2 8" xfId="24676"/>
    <cellStyle name="T_bao cao 2 2 9" xfId="24677"/>
    <cellStyle name="T_bao cao 2 3" xfId="24310"/>
    <cellStyle name="T_bao cao 2 4" xfId="15163"/>
    <cellStyle name="T_bao cao 2 5" xfId="7294"/>
    <cellStyle name="T_bao cao 2 6" xfId="2933"/>
    <cellStyle name="T_bao cao 2 7" xfId="7297"/>
    <cellStyle name="T_bao cao 2 8" xfId="7299"/>
    <cellStyle name="T_bao cao 3" xfId="11196"/>
    <cellStyle name="T_bao cao 3 10" xfId="19536"/>
    <cellStyle name="T_bao cao 3 11" xfId="24678"/>
    <cellStyle name="T_bao cao 3 12" xfId="24679"/>
    <cellStyle name="T_bao cao 3 13" xfId="24680"/>
    <cellStyle name="T_bao cao 3 2" xfId="24681"/>
    <cellStyle name="T_bao cao 3 3" xfId="24318"/>
    <cellStyle name="T_bao cao 3 4" xfId="24682"/>
    <cellStyle name="T_bao cao 3 5" xfId="24683"/>
    <cellStyle name="T_bao cao 3 6" xfId="24684"/>
    <cellStyle name="T_bao cao 3 7" xfId="24685"/>
    <cellStyle name="T_bao cao 3 8" xfId="24686"/>
    <cellStyle name="T_bao cao 3 9" xfId="24687"/>
    <cellStyle name="T_bao cao 4" xfId="11199"/>
    <cellStyle name="T_bao cao 5" xfId="24688"/>
    <cellStyle name="T_bao cao 6" xfId="24690"/>
    <cellStyle name="T_bao cao 7" xfId="24691"/>
    <cellStyle name="T_bao cao 8" xfId="24692"/>
    <cellStyle name="T_bao cao 9" xfId="24693"/>
    <cellStyle name="T_bao cao phan bo KHDT 2011(final)" xfId="9715"/>
    <cellStyle name="T_bao cao phan bo KHDT 2011(final) 2" xfId="16383"/>
    <cellStyle name="T_bao cao phan bo KHDT 2011(final) 2 10" xfId="24694"/>
    <cellStyle name="T_bao cao phan bo KHDT 2011(final) 2 11" xfId="24695"/>
    <cellStyle name="T_bao cao phan bo KHDT 2011(final) 2 12" xfId="24696"/>
    <cellStyle name="T_bao cao phan bo KHDT 2011(final) 2 13" xfId="24697"/>
    <cellStyle name="T_bao cao phan bo KHDT 2011(final) 2 2" xfId="24698"/>
    <cellStyle name="T_bao cao phan bo KHDT 2011(final) 2 3" xfId="24699"/>
    <cellStyle name="T_bao cao phan bo KHDT 2011(final) 2 4" xfId="24700"/>
    <cellStyle name="T_bao cao phan bo KHDT 2011(final) 2 5" xfId="24701"/>
    <cellStyle name="T_bao cao phan bo KHDT 2011(final) 2 6" xfId="24702"/>
    <cellStyle name="T_bao cao phan bo KHDT 2011(final) 2 7" xfId="24703"/>
    <cellStyle name="T_bao cao phan bo KHDT 2011(final) 2 8" xfId="24704"/>
    <cellStyle name="T_bao cao phan bo KHDT 2011(final) 2 9" xfId="24705"/>
    <cellStyle name="T_bao cao phan bo KHDT 2011(final) 3" xfId="16386"/>
    <cellStyle name="T_bao cao phan bo KHDT 2011(final) 4" xfId="7263"/>
    <cellStyle name="T_bao cao phan bo KHDT 2011(final) 5" xfId="7337"/>
    <cellStyle name="T_bao cao phan bo KHDT 2011(final) 6" xfId="7340"/>
    <cellStyle name="T_bao cao phan bo KHDT 2011(final) 7" xfId="2315"/>
    <cellStyle name="T_bao cao phan bo KHDT 2011(final) 8" xfId="24707"/>
    <cellStyle name="T_Bao cao so lieu kiem toan nam 2007 sua" xfId="17103"/>
    <cellStyle name="T_Bao cao so lieu kiem toan nam 2007 sua 2" xfId="17106"/>
    <cellStyle name="T_Bao cao so lieu kiem toan nam 2007 sua 2 2" xfId="17108"/>
    <cellStyle name="T_Bao cao so lieu kiem toan nam 2007 sua 2 2 10" xfId="1867"/>
    <cellStyle name="T_Bao cao so lieu kiem toan nam 2007 sua 2 2 11" xfId="658"/>
    <cellStyle name="T_Bao cao so lieu kiem toan nam 2007 sua 2 2 12" xfId="24709"/>
    <cellStyle name="T_Bao cao so lieu kiem toan nam 2007 sua 2 2 13" xfId="24710"/>
    <cellStyle name="T_Bao cao so lieu kiem toan nam 2007 sua 2 2 2" xfId="24711"/>
    <cellStyle name="T_Bao cao so lieu kiem toan nam 2007 sua 2 2 3" xfId="24712"/>
    <cellStyle name="T_Bao cao so lieu kiem toan nam 2007 sua 2 2 4" xfId="24713"/>
    <cellStyle name="T_Bao cao so lieu kiem toan nam 2007 sua 2 2 5" xfId="24714"/>
    <cellStyle name="T_Bao cao so lieu kiem toan nam 2007 sua 2 2 6" xfId="24715"/>
    <cellStyle name="T_Bao cao so lieu kiem toan nam 2007 sua 2 2 7" xfId="24716"/>
    <cellStyle name="T_Bao cao so lieu kiem toan nam 2007 sua 2 2 8" xfId="24717"/>
    <cellStyle name="T_Bao cao so lieu kiem toan nam 2007 sua 2 2 9" xfId="24718"/>
    <cellStyle name="T_Bao cao so lieu kiem toan nam 2007 sua 2 3" xfId="17112"/>
    <cellStyle name="T_Bao cao so lieu kiem toan nam 2007 sua 2 4" xfId="20061"/>
    <cellStyle name="T_Bao cao so lieu kiem toan nam 2007 sua 2 5" xfId="18106"/>
    <cellStyle name="T_Bao cao so lieu kiem toan nam 2007 sua 2 6" xfId="18109"/>
    <cellStyle name="T_Bao cao so lieu kiem toan nam 2007 sua 2 7" xfId="20063"/>
    <cellStyle name="T_Bao cao so lieu kiem toan nam 2007 sua 2 8" xfId="20065"/>
    <cellStyle name="T_Bao cao so lieu kiem toan nam 2007 sua 3" xfId="17118"/>
    <cellStyle name="T_Bao cao so lieu kiem toan nam 2007 sua 3 10" xfId="20070"/>
    <cellStyle name="T_Bao cao so lieu kiem toan nam 2007 sua 3 11" xfId="20074"/>
    <cellStyle name="T_Bao cao so lieu kiem toan nam 2007 sua 3 12" xfId="20078"/>
    <cellStyle name="T_Bao cao so lieu kiem toan nam 2007 sua 3 13" xfId="20082"/>
    <cellStyle name="T_Bao cao so lieu kiem toan nam 2007 sua 3 2" xfId="20085"/>
    <cellStyle name="T_Bao cao so lieu kiem toan nam 2007 sua 3 3" xfId="3236"/>
    <cellStyle name="T_Bao cao so lieu kiem toan nam 2007 sua 3 4" xfId="20090"/>
    <cellStyle name="T_Bao cao so lieu kiem toan nam 2007 sua 3 5" xfId="20096"/>
    <cellStyle name="T_Bao cao so lieu kiem toan nam 2007 sua 3 6" xfId="20099"/>
    <cellStyle name="T_Bao cao so lieu kiem toan nam 2007 sua 3 7" xfId="20102"/>
    <cellStyle name="T_Bao cao so lieu kiem toan nam 2007 sua 3 8" xfId="20105"/>
    <cellStyle name="T_Bao cao so lieu kiem toan nam 2007 sua 3 9" xfId="13243"/>
    <cellStyle name="T_Bao cao so lieu kiem toan nam 2007 sua 4" xfId="17122"/>
    <cellStyle name="T_Bao cao so lieu kiem toan nam 2007 sua 5" xfId="20134"/>
    <cellStyle name="T_Bao cao so lieu kiem toan nam 2007 sua 6" xfId="3068"/>
    <cellStyle name="T_Bao cao so lieu kiem toan nam 2007 sua 7" xfId="20136"/>
    <cellStyle name="T_Bao cao so lieu kiem toan nam 2007 sua 8" xfId="20138"/>
    <cellStyle name="T_Bao cao so lieu kiem toan nam 2007 sua 9" xfId="20140"/>
    <cellStyle name="T_Bao cao so lieu kiem toan nam 2007 sua_!1 1 bao cao giao KH ve HTCMT vung TNB   12-12-2011" xfId="13989"/>
    <cellStyle name="T_Bao cao so lieu kiem toan nam 2007 sua_!1 1 bao cao giao KH ve HTCMT vung TNB   12-12-2011 2" xfId="24719"/>
    <cellStyle name="T_Bao cao so lieu kiem toan nam 2007 sua_!1 1 bao cao giao KH ve HTCMT vung TNB   12-12-2011 2 2" xfId="24720"/>
    <cellStyle name="T_Bao cao so lieu kiem toan nam 2007 sua_!1 1 bao cao giao KH ve HTCMT vung TNB   12-12-2011 2 2 10" xfId="8815"/>
    <cellStyle name="T_Bao cao so lieu kiem toan nam 2007 sua_!1 1 bao cao giao KH ve HTCMT vung TNB   12-12-2011 2 2 11" xfId="8818"/>
    <cellStyle name="T_Bao cao so lieu kiem toan nam 2007 sua_!1 1 bao cao giao KH ve HTCMT vung TNB   12-12-2011 2 2 12" xfId="24722"/>
    <cellStyle name="T_Bao cao so lieu kiem toan nam 2007 sua_!1 1 bao cao giao KH ve HTCMT vung TNB   12-12-2011 2 2 13" xfId="24723"/>
    <cellStyle name="T_Bao cao so lieu kiem toan nam 2007 sua_!1 1 bao cao giao KH ve HTCMT vung TNB   12-12-2011 2 2 2" xfId="8848"/>
    <cellStyle name="T_Bao cao so lieu kiem toan nam 2007 sua_!1 1 bao cao giao KH ve HTCMT vung TNB   12-12-2011 2 2 3" xfId="8880"/>
    <cellStyle name="T_Bao cao so lieu kiem toan nam 2007 sua_!1 1 bao cao giao KH ve HTCMT vung TNB   12-12-2011 2 2 4" xfId="8890"/>
    <cellStyle name="T_Bao cao so lieu kiem toan nam 2007 sua_!1 1 bao cao giao KH ve HTCMT vung TNB   12-12-2011 2 2 5" xfId="8893"/>
    <cellStyle name="T_Bao cao so lieu kiem toan nam 2007 sua_!1 1 bao cao giao KH ve HTCMT vung TNB   12-12-2011 2 2 6" xfId="8896"/>
    <cellStyle name="T_Bao cao so lieu kiem toan nam 2007 sua_!1 1 bao cao giao KH ve HTCMT vung TNB   12-12-2011 2 2 7" xfId="8899"/>
    <cellStyle name="T_Bao cao so lieu kiem toan nam 2007 sua_!1 1 bao cao giao KH ve HTCMT vung TNB   12-12-2011 2 2 8" xfId="2231"/>
    <cellStyle name="T_Bao cao so lieu kiem toan nam 2007 sua_!1 1 bao cao giao KH ve HTCMT vung TNB   12-12-2011 2 2 9" xfId="24724"/>
    <cellStyle name="T_Bao cao so lieu kiem toan nam 2007 sua_!1 1 bao cao giao KH ve HTCMT vung TNB   12-12-2011 2 3" xfId="24725"/>
    <cellStyle name="T_Bao cao so lieu kiem toan nam 2007 sua_!1 1 bao cao giao KH ve HTCMT vung TNB   12-12-2011 2 4" xfId="24727"/>
    <cellStyle name="T_Bao cao so lieu kiem toan nam 2007 sua_!1 1 bao cao giao KH ve HTCMT vung TNB   12-12-2011 2 5" xfId="24728"/>
    <cellStyle name="T_Bao cao so lieu kiem toan nam 2007 sua_!1 1 bao cao giao KH ve HTCMT vung TNB   12-12-2011 2 6" xfId="24729"/>
    <cellStyle name="T_Bao cao so lieu kiem toan nam 2007 sua_!1 1 bao cao giao KH ve HTCMT vung TNB   12-12-2011 2 7" xfId="24730"/>
    <cellStyle name="T_Bao cao so lieu kiem toan nam 2007 sua_!1 1 bao cao giao KH ve HTCMT vung TNB   12-12-2011 2 8" xfId="24731"/>
    <cellStyle name="T_Bao cao so lieu kiem toan nam 2007 sua_!1 1 bao cao giao KH ve HTCMT vung TNB   12-12-2011 3" xfId="24732"/>
    <cellStyle name="T_Bao cao so lieu kiem toan nam 2007 sua_!1 1 bao cao giao KH ve HTCMT vung TNB   12-12-2011 3 10" xfId="24733"/>
    <cellStyle name="T_Bao cao so lieu kiem toan nam 2007 sua_!1 1 bao cao giao KH ve HTCMT vung TNB   12-12-2011 3 11" xfId="24734"/>
    <cellStyle name="T_Bao cao so lieu kiem toan nam 2007 sua_!1 1 bao cao giao KH ve HTCMT vung TNB   12-12-2011 3 12" xfId="24735"/>
    <cellStyle name="T_Bao cao so lieu kiem toan nam 2007 sua_!1 1 bao cao giao KH ve HTCMT vung TNB   12-12-2011 3 13" xfId="11710"/>
    <cellStyle name="T_Bao cao so lieu kiem toan nam 2007 sua_!1 1 bao cao giao KH ve HTCMT vung TNB   12-12-2011 3 2" xfId="24736"/>
    <cellStyle name="T_Bao cao so lieu kiem toan nam 2007 sua_!1 1 bao cao giao KH ve HTCMT vung TNB   12-12-2011 3 3" xfId="24737"/>
    <cellStyle name="T_Bao cao so lieu kiem toan nam 2007 sua_!1 1 bao cao giao KH ve HTCMT vung TNB   12-12-2011 3 4" xfId="9252"/>
    <cellStyle name="T_Bao cao so lieu kiem toan nam 2007 sua_!1 1 bao cao giao KH ve HTCMT vung TNB   12-12-2011 3 5" xfId="9254"/>
    <cellStyle name="T_Bao cao so lieu kiem toan nam 2007 sua_!1 1 bao cao giao KH ve HTCMT vung TNB   12-12-2011 3 6" xfId="9256"/>
    <cellStyle name="T_Bao cao so lieu kiem toan nam 2007 sua_!1 1 bao cao giao KH ve HTCMT vung TNB   12-12-2011 3 7" xfId="9258"/>
    <cellStyle name="T_Bao cao so lieu kiem toan nam 2007 sua_!1 1 bao cao giao KH ve HTCMT vung TNB   12-12-2011 3 8" xfId="24738"/>
    <cellStyle name="T_Bao cao so lieu kiem toan nam 2007 sua_!1 1 bao cao giao KH ve HTCMT vung TNB   12-12-2011 3 9" xfId="24739"/>
    <cellStyle name="T_Bao cao so lieu kiem toan nam 2007 sua_!1 1 bao cao giao KH ve HTCMT vung TNB   12-12-2011 4" xfId="24740"/>
    <cellStyle name="T_Bao cao so lieu kiem toan nam 2007 sua_!1 1 bao cao giao KH ve HTCMT vung TNB   12-12-2011 5" xfId="24741"/>
    <cellStyle name="T_Bao cao so lieu kiem toan nam 2007 sua_!1 1 bao cao giao KH ve HTCMT vung TNB   12-12-2011 6" xfId="24743"/>
    <cellStyle name="T_Bao cao so lieu kiem toan nam 2007 sua_!1 1 bao cao giao KH ve HTCMT vung TNB   12-12-2011 7" xfId="24745"/>
    <cellStyle name="T_Bao cao so lieu kiem toan nam 2007 sua_!1 1 bao cao giao KH ve HTCMT vung TNB   12-12-2011 8" xfId="24747"/>
    <cellStyle name="T_Bao cao so lieu kiem toan nam 2007 sua_!1 1 bao cao giao KH ve HTCMT vung TNB   12-12-2011 9" xfId="24749"/>
    <cellStyle name="T_Bao cao so lieu kiem toan nam 2007 sua_KH TPCP vung TNB (03-1-2012)" xfId="24750"/>
    <cellStyle name="T_Bao cao so lieu kiem toan nam 2007 sua_KH TPCP vung TNB (03-1-2012) 2" xfId="7123"/>
    <cellStyle name="T_Bao cao so lieu kiem toan nam 2007 sua_KH TPCP vung TNB (03-1-2012) 2 2" xfId="633"/>
    <cellStyle name="T_Bao cao so lieu kiem toan nam 2007 sua_KH TPCP vung TNB (03-1-2012) 2 2 10" xfId="24751"/>
    <cellStyle name="T_Bao cao so lieu kiem toan nam 2007 sua_KH TPCP vung TNB (03-1-2012) 2 2 11" xfId="24753"/>
    <cellStyle name="T_Bao cao so lieu kiem toan nam 2007 sua_KH TPCP vung TNB (03-1-2012) 2 2 12" xfId="24755"/>
    <cellStyle name="T_Bao cao so lieu kiem toan nam 2007 sua_KH TPCP vung TNB (03-1-2012) 2 2 13" xfId="24757"/>
    <cellStyle name="T_Bao cao so lieu kiem toan nam 2007 sua_KH TPCP vung TNB (03-1-2012) 2 2 2" xfId="1983"/>
    <cellStyle name="T_Bao cao so lieu kiem toan nam 2007 sua_KH TPCP vung TNB (03-1-2012) 2 2 3" xfId="6051"/>
    <cellStyle name="T_Bao cao so lieu kiem toan nam 2007 sua_KH TPCP vung TNB (03-1-2012) 2 2 4" xfId="1219"/>
    <cellStyle name="T_Bao cao so lieu kiem toan nam 2007 sua_KH TPCP vung TNB (03-1-2012) 2 2 5" xfId="6055"/>
    <cellStyle name="T_Bao cao so lieu kiem toan nam 2007 sua_KH TPCP vung TNB (03-1-2012) 2 2 6" xfId="6057"/>
    <cellStyle name="T_Bao cao so lieu kiem toan nam 2007 sua_KH TPCP vung TNB (03-1-2012) 2 2 7" xfId="6059"/>
    <cellStyle name="T_Bao cao so lieu kiem toan nam 2007 sua_KH TPCP vung TNB (03-1-2012) 2 2 8" xfId="6061"/>
    <cellStyle name="T_Bao cao so lieu kiem toan nam 2007 sua_KH TPCP vung TNB (03-1-2012) 2 2 9" xfId="6066"/>
    <cellStyle name="T_Bao cao so lieu kiem toan nam 2007 sua_KH TPCP vung TNB (03-1-2012) 2 3" xfId="638"/>
    <cellStyle name="T_Bao cao so lieu kiem toan nam 2007 sua_KH TPCP vung TNB (03-1-2012) 2 4" xfId="786"/>
    <cellStyle name="T_Bao cao so lieu kiem toan nam 2007 sua_KH TPCP vung TNB (03-1-2012) 2 5" xfId="7126"/>
    <cellStyle name="T_Bao cao so lieu kiem toan nam 2007 sua_KH TPCP vung TNB (03-1-2012) 2 6" xfId="7363"/>
    <cellStyle name="T_Bao cao so lieu kiem toan nam 2007 sua_KH TPCP vung TNB (03-1-2012) 2 7" xfId="1851"/>
    <cellStyle name="T_Bao cao so lieu kiem toan nam 2007 sua_KH TPCP vung TNB (03-1-2012) 2 8" xfId="7000"/>
    <cellStyle name="T_Bao cao so lieu kiem toan nam 2007 sua_KH TPCP vung TNB (03-1-2012) 3" xfId="7128"/>
    <cellStyle name="T_Bao cao so lieu kiem toan nam 2007 sua_KH TPCP vung TNB (03-1-2012) 3 10" xfId="14890"/>
    <cellStyle name="T_Bao cao so lieu kiem toan nam 2007 sua_KH TPCP vung TNB (03-1-2012) 3 11" xfId="14893"/>
    <cellStyle name="T_Bao cao so lieu kiem toan nam 2007 sua_KH TPCP vung TNB (03-1-2012) 3 12" xfId="14897"/>
    <cellStyle name="T_Bao cao so lieu kiem toan nam 2007 sua_KH TPCP vung TNB (03-1-2012) 3 13" xfId="14899"/>
    <cellStyle name="T_Bao cao so lieu kiem toan nam 2007 sua_KH TPCP vung TNB (03-1-2012) 3 2" xfId="6557"/>
    <cellStyle name="T_Bao cao so lieu kiem toan nam 2007 sua_KH TPCP vung TNB (03-1-2012) 3 3" xfId="6821"/>
    <cellStyle name="T_Bao cao so lieu kiem toan nam 2007 sua_KH TPCP vung TNB (03-1-2012) 3 4" xfId="1239"/>
    <cellStyle name="T_Bao cao so lieu kiem toan nam 2007 sua_KH TPCP vung TNB (03-1-2012) 3 5" xfId="7376"/>
    <cellStyle name="T_Bao cao so lieu kiem toan nam 2007 sua_KH TPCP vung TNB (03-1-2012) 3 6" xfId="7378"/>
    <cellStyle name="T_Bao cao so lieu kiem toan nam 2007 sua_KH TPCP vung TNB (03-1-2012) 3 7" xfId="7003"/>
    <cellStyle name="T_Bao cao so lieu kiem toan nam 2007 sua_KH TPCP vung TNB (03-1-2012) 3 8" xfId="2962"/>
    <cellStyle name="T_Bao cao so lieu kiem toan nam 2007 sua_KH TPCP vung TNB (03-1-2012) 3 9" xfId="7380"/>
    <cellStyle name="T_Bao cao so lieu kiem toan nam 2007 sua_KH TPCP vung TNB (03-1-2012) 4" xfId="498"/>
    <cellStyle name="T_Bao cao so lieu kiem toan nam 2007 sua_KH TPCP vung TNB (03-1-2012) 5" xfId="501"/>
    <cellStyle name="T_Bao cao so lieu kiem toan nam 2007 sua_KH TPCP vung TNB (03-1-2012) 6" xfId="7133"/>
    <cellStyle name="T_Bao cao so lieu kiem toan nam 2007 sua_KH TPCP vung TNB (03-1-2012) 7" xfId="24759"/>
    <cellStyle name="T_Bao cao so lieu kiem toan nam 2007 sua_KH TPCP vung TNB (03-1-2012) 8" xfId="24760"/>
    <cellStyle name="T_Bao cao so lieu kiem toan nam 2007 sua_KH TPCP vung TNB (03-1-2012) 9" xfId="24761"/>
    <cellStyle name="T_bao cao_!1 1 bao cao giao KH ve HTCMT vung TNB   12-12-2011" xfId="12290"/>
    <cellStyle name="T_bao cao_!1 1 bao cao giao KH ve HTCMT vung TNB   12-12-2011 2" xfId="24763"/>
    <cellStyle name="T_bao cao_!1 1 bao cao giao KH ve HTCMT vung TNB   12-12-2011 2 2" xfId="24764"/>
    <cellStyle name="T_bao cao_!1 1 bao cao giao KH ve HTCMT vung TNB   12-12-2011 2 2 10" xfId="35"/>
    <cellStyle name="T_bao cao_!1 1 bao cao giao KH ve HTCMT vung TNB   12-12-2011 2 2 11" xfId="24765"/>
    <cellStyle name="T_bao cao_!1 1 bao cao giao KH ve HTCMT vung TNB   12-12-2011 2 2 12" xfId="24766"/>
    <cellStyle name="T_bao cao_!1 1 bao cao giao KH ve HTCMT vung TNB   12-12-2011 2 2 13" xfId="24767"/>
    <cellStyle name="T_bao cao_!1 1 bao cao giao KH ve HTCMT vung TNB   12-12-2011 2 2 2" xfId="24768"/>
    <cellStyle name="T_bao cao_!1 1 bao cao giao KH ve HTCMT vung TNB   12-12-2011 2 2 3" xfId="20796"/>
    <cellStyle name="T_bao cao_!1 1 bao cao giao KH ve HTCMT vung TNB   12-12-2011 2 2 4" xfId="20800"/>
    <cellStyle name="T_bao cao_!1 1 bao cao giao KH ve HTCMT vung TNB   12-12-2011 2 2 5" xfId="20804"/>
    <cellStyle name="T_bao cao_!1 1 bao cao giao KH ve HTCMT vung TNB   12-12-2011 2 2 6" xfId="20809"/>
    <cellStyle name="T_bao cao_!1 1 bao cao giao KH ve HTCMT vung TNB   12-12-2011 2 2 7" xfId="20813"/>
    <cellStyle name="T_bao cao_!1 1 bao cao giao KH ve HTCMT vung TNB   12-12-2011 2 2 8" xfId="20817"/>
    <cellStyle name="T_bao cao_!1 1 bao cao giao KH ve HTCMT vung TNB   12-12-2011 2 2 9" xfId="20821"/>
    <cellStyle name="T_bao cao_!1 1 bao cao giao KH ve HTCMT vung TNB   12-12-2011 2 3" xfId="24770"/>
    <cellStyle name="T_bao cao_!1 1 bao cao giao KH ve HTCMT vung TNB   12-12-2011 2 4" xfId="24771"/>
    <cellStyle name="T_bao cao_!1 1 bao cao giao KH ve HTCMT vung TNB   12-12-2011 2 5" xfId="24772"/>
    <cellStyle name="T_bao cao_!1 1 bao cao giao KH ve HTCMT vung TNB   12-12-2011 2 6" xfId="24773"/>
    <cellStyle name="T_bao cao_!1 1 bao cao giao KH ve HTCMT vung TNB   12-12-2011 2 7" xfId="24774"/>
    <cellStyle name="T_bao cao_!1 1 bao cao giao KH ve HTCMT vung TNB   12-12-2011 2 8" xfId="24775"/>
    <cellStyle name="T_bao cao_!1 1 bao cao giao KH ve HTCMT vung TNB   12-12-2011 3" xfId="24776"/>
    <cellStyle name="T_bao cao_!1 1 bao cao giao KH ve HTCMT vung TNB   12-12-2011 3 10" xfId="23931"/>
    <cellStyle name="T_bao cao_!1 1 bao cao giao KH ve HTCMT vung TNB   12-12-2011 3 11" xfId="23933"/>
    <cellStyle name="T_bao cao_!1 1 bao cao giao KH ve HTCMT vung TNB   12-12-2011 3 12" xfId="24777"/>
    <cellStyle name="T_bao cao_!1 1 bao cao giao KH ve HTCMT vung TNB   12-12-2011 3 13" xfId="24778"/>
    <cellStyle name="T_bao cao_!1 1 bao cao giao KH ve HTCMT vung TNB   12-12-2011 3 2" xfId="24779"/>
    <cellStyle name="T_bao cao_!1 1 bao cao giao KH ve HTCMT vung TNB   12-12-2011 3 3" xfId="24780"/>
    <cellStyle name="T_bao cao_!1 1 bao cao giao KH ve HTCMT vung TNB   12-12-2011 3 4" xfId="24781"/>
    <cellStyle name="T_bao cao_!1 1 bao cao giao KH ve HTCMT vung TNB   12-12-2011 3 5" xfId="24782"/>
    <cellStyle name="T_bao cao_!1 1 bao cao giao KH ve HTCMT vung TNB   12-12-2011 3 6" xfId="24783"/>
    <cellStyle name="T_bao cao_!1 1 bao cao giao KH ve HTCMT vung TNB   12-12-2011 3 7" xfId="24784"/>
    <cellStyle name="T_bao cao_!1 1 bao cao giao KH ve HTCMT vung TNB   12-12-2011 3 8" xfId="24785"/>
    <cellStyle name="T_bao cao_!1 1 bao cao giao KH ve HTCMT vung TNB   12-12-2011 3 9" xfId="24786"/>
    <cellStyle name="T_bao cao_!1 1 bao cao giao KH ve HTCMT vung TNB   12-12-2011 4" xfId="24787"/>
    <cellStyle name="T_bao cao_!1 1 bao cao giao KH ve HTCMT vung TNB   12-12-2011 5" xfId="24788"/>
    <cellStyle name="T_bao cao_!1 1 bao cao giao KH ve HTCMT vung TNB   12-12-2011 6" xfId="24789"/>
    <cellStyle name="T_bao cao_!1 1 bao cao giao KH ve HTCMT vung TNB   12-12-2011 7" xfId="16646"/>
    <cellStyle name="T_bao cao_!1 1 bao cao giao KH ve HTCMT vung TNB   12-12-2011 8" xfId="16650"/>
    <cellStyle name="T_bao cao_!1 1 bao cao giao KH ve HTCMT vung TNB   12-12-2011 9" xfId="16652"/>
    <cellStyle name="T_bao cao_Bieu4HTMT" xfId="12105"/>
    <cellStyle name="T_bao cao_Bieu4HTMT 2" xfId="11202"/>
    <cellStyle name="T_bao cao_Bieu4HTMT 2 2" xfId="11211"/>
    <cellStyle name="T_bao cao_Bieu4HTMT 2 2 10" xfId="24790"/>
    <cellStyle name="T_bao cao_Bieu4HTMT 2 2 11" xfId="2774"/>
    <cellStyle name="T_bao cao_Bieu4HTMT 2 2 12" xfId="24792"/>
    <cellStyle name="T_bao cao_Bieu4HTMT 2 2 13" xfId="24794"/>
    <cellStyle name="T_bao cao_Bieu4HTMT 2 2 2" xfId="11216"/>
    <cellStyle name="T_bao cao_Bieu4HTMT 2 2 3" xfId="22445"/>
    <cellStyle name="T_bao cao_Bieu4HTMT 2 2 4" xfId="24796"/>
    <cellStyle name="T_bao cao_Bieu4HTMT 2 2 5" xfId="13777"/>
    <cellStyle name="T_bao cao_Bieu4HTMT 2 2 6" xfId="13780"/>
    <cellStyle name="T_bao cao_Bieu4HTMT 2 2 7" xfId="24798"/>
    <cellStyle name="T_bao cao_Bieu4HTMT 2 2 8" xfId="17187"/>
    <cellStyle name="T_bao cao_Bieu4HTMT 2 2 9" xfId="17190"/>
    <cellStyle name="T_bao cao_Bieu4HTMT 2 3" xfId="11219"/>
    <cellStyle name="T_bao cao_Bieu4HTMT 2 4" xfId="11223"/>
    <cellStyle name="T_bao cao_Bieu4HTMT 2 5" xfId="11227"/>
    <cellStyle name="T_bao cao_Bieu4HTMT 2 6" xfId="11231"/>
    <cellStyle name="T_bao cao_Bieu4HTMT 2 7" xfId="11236"/>
    <cellStyle name="T_bao cao_Bieu4HTMT 2 8" xfId="11241"/>
    <cellStyle name="T_bao cao_Bieu4HTMT 3" xfId="24800"/>
    <cellStyle name="T_bao cao_Bieu4HTMT 3 10" xfId="19767"/>
    <cellStyle name="T_bao cao_Bieu4HTMT 3 11" xfId="19770"/>
    <cellStyle name="T_bao cao_Bieu4HTMT 3 12" xfId="19773"/>
    <cellStyle name="T_bao cao_Bieu4HTMT 3 13" xfId="24803"/>
    <cellStyle name="T_bao cao_Bieu4HTMT 3 2" xfId="24805"/>
    <cellStyle name="T_bao cao_Bieu4HTMT 3 3" xfId="11062"/>
    <cellStyle name="T_bao cao_Bieu4HTMT 3 4" xfId="24808"/>
    <cellStyle name="T_bao cao_Bieu4HTMT 3 5" xfId="24812"/>
    <cellStyle name="T_bao cao_Bieu4HTMT 3 6" xfId="24815"/>
    <cellStyle name="T_bao cao_Bieu4HTMT 3 7" xfId="24818"/>
    <cellStyle name="T_bao cao_Bieu4HTMT 3 8" xfId="24821"/>
    <cellStyle name="T_bao cao_Bieu4HTMT 3 9" xfId="1130"/>
    <cellStyle name="T_bao cao_Bieu4HTMT 4" xfId="24824"/>
    <cellStyle name="T_bao cao_Bieu4HTMT 5" xfId="24827"/>
    <cellStyle name="T_bao cao_Bieu4HTMT 6" xfId="24830"/>
    <cellStyle name="T_bao cao_Bieu4HTMT 7" xfId="24834"/>
    <cellStyle name="T_bao cao_Bieu4HTMT 8" xfId="24838"/>
    <cellStyle name="T_bao cao_Bieu4HTMT 9" xfId="24842"/>
    <cellStyle name="T_bao cao_Bieu4HTMT_!1 1 bao cao giao KH ve HTCMT vung TNB   12-12-2011" xfId="8648"/>
    <cellStyle name="T_bao cao_Bieu4HTMT_!1 1 bao cao giao KH ve HTCMT vung TNB   12-12-2011 2" xfId="24846"/>
    <cellStyle name="T_bao cao_Bieu4HTMT_!1 1 bao cao giao KH ve HTCMT vung TNB   12-12-2011 2 2" xfId="24847"/>
    <cellStyle name="T_bao cao_Bieu4HTMT_!1 1 bao cao giao KH ve HTCMT vung TNB   12-12-2011 2 2 10" xfId="24848"/>
    <cellStyle name="T_bao cao_Bieu4HTMT_!1 1 bao cao giao KH ve HTCMT vung TNB   12-12-2011 2 2 11" xfId="24850"/>
    <cellStyle name="T_bao cao_Bieu4HTMT_!1 1 bao cao giao KH ve HTCMT vung TNB   12-12-2011 2 2 12" xfId="24852"/>
    <cellStyle name="T_bao cao_Bieu4HTMT_!1 1 bao cao giao KH ve HTCMT vung TNB   12-12-2011 2 2 13" xfId="24854"/>
    <cellStyle name="T_bao cao_Bieu4HTMT_!1 1 bao cao giao KH ve HTCMT vung TNB   12-12-2011 2 2 2" xfId="24856"/>
    <cellStyle name="T_bao cao_Bieu4HTMT_!1 1 bao cao giao KH ve HTCMT vung TNB   12-12-2011 2 2 3" xfId="24858"/>
    <cellStyle name="T_bao cao_Bieu4HTMT_!1 1 bao cao giao KH ve HTCMT vung TNB   12-12-2011 2 2 4" xfId="24859"/>
    <cellStyle name="T_bao cao_Bieu4HTMT_!1 1 bao cao giao KH ve HTCMT vung TNB   12-12-2011 2 2 5" xfId="24860"/>
    <cellStyle name="T_bao cao_Bieu4HTMT_!1 1 bao cao giao KH ve HTCMT vung TNB   12-12-2011 2 2 6" xfId="24861"/>
    <cellStyle name="T_bao cao_Bieu4HTMT_!1 1 bao cao giao KH ve HTCMT vung TNB   12-12-2011 2 2 7" xfId="24862"/>
    <cellStyle name="T_bao cao_Bieu4HTMT_!1 1 bao cao giao KH ve HTCMT vung TNB   12-12-2011 2 2 8" xfId="24863"/>
    <cellStyle name="T_bao cao_Bieu4HTMT_!1 1 bao cao giao KH ve HTCMT vung TNB   12-12-2011 2 2 9" xfId="24864"/>
    <cellStyle name="T_bao cao_Bieu4HTMT_!1 1 bao cao giao KH ve HTCMT vung TNB   12-12-2011 2 3" xfId="24865"/>
    <cellStyle name="T_bao cao_Bieu4HTMT_!1 1 bao cao giao KH ve HTCMT vung TNB   12-12-2011 2 4" xfId="24866"/>
    <cellStyle name="T_bao cao_Bieu4HTMT_!1 1 bao cao giao KH ve HTCMT vung TNB   12-12-2011 2 5" xfId="24372"/>
    <cellStyle name="T_bao cao_Bieu4HTMT_!1 1 bao cao giao KH ve HTCMT vung TNB   12-12-2011 2 6" xfId="24396"/>
    <cellStyle name="T_bao cao_Bieu4HTMT_!1 1 bao cao giao KH ve HTCMT vung TNB   12-12-2011 2 7" xfId="6452"/>
    <cellStyle name="T_bao cao_Bieu4HTMT_!1 1 bao cao giao KH ve HTCMT vung TNB   12-12-2011 2 8" xfId="6455"/>
    <cellStyle name="T_bao cao_Bieu4HTMT_!1 1 bao cao giao KH ve HTCMT vung TNB   12-12-2011 3" xfId="24867"/>
    <cellStyle name="T_bao cao_Bieu4HTMT_!1 1 bao cao giao KH ve HTCMT vung TNB   12-12-2011 3 10" xfId="24868"/>
    <cellStyle name="T_bao cao_Bieu4HTMT_!1 1 bao cao giao KH ve HTCMT vung TNB   12-12-2011 3 11" xfId="24870"/>
    <cellStyle name="T_bao cao_Bieu4HTMT_!1 1 bao cao giao KH ve HTCMT vung TNB   12-12-2011 3 12" xfId="24872"/>
    <cellStyle name="T_bao cao_Bieu4HTMT_!1 1 bao cao giao KH ve HTCMT vung TNB   12-12-2011 3 13" xfId="24874"/>
    <cellStyle name="T_bao cao_Bieu4HTMT_!1 1 bao cao giao KH ve HTCMT vung TNB   12-12-2011 3 2" xfId="24875"/>
    <cellStyle name="T_bao cao_Bieu4HTMT_!1 1 bao cao giao KH ve HTCMT vung TNB   12-12-2011 3 3" xfId="24876"/>
    <cellStyle name="T_bao cao_Bieu4HTMT_!1 1 bao cao giao KH ve HTCMT vung TNB   12-12-2011 3 4" xfId="21848"/>
    <cellStyle name="T_bao cao_Bieu4HTMT_!1 1 bao cao giao KH ve HTCMT vung TNB   12-12-2011 3 5" xfId="21851"/>
    <cellStyle name="T_bao cao_Bieu4HTMT_!1 1 bao cao giao KH ve HTCMT vung TNB   12-12-2011 3 6" xfId="21854"/>
    <cellStyle name="T_bao cao_Bieu4HTMT_!1 1 bao cao giao KH ve HTCMT vung TNB   12-12-2011 3 7" xfId="6461"/>
    <cellStyle name="T_bao cao_Bieu4HTMT_!1 1 bao cao giao KH ve HTCMT vung TNB   12-12-2011 3 8" xfId="6465"/>
    <cellStyle name="T_bao cao_Bieu4HTMT_!1 1 bao cao giao KH ve HTCMT vung TNB   12-12-2011 3 9" xfId="6160"/>
    <cellStyle name="T_bao cao_Bieu4HTMT_!1 1 bao cao giao KH ve HTCMT vung TNB   12-12-2011 4" xfId="24877"/>
    <cellStyle name="T_bao cao_Bieu4HTMT_!1 1 bao cao giao KH ve HTCMT vung TNB   12-12-2011 5" xfId="247"/>
    <cellStyle name="T_bao cao_Bieu4HTMT_!1 1 bao cao giao KH ve HTCMT vung TNB   12-12-2011 6" xfId="24878"/>
    <cellStyle name="T_bao cao_Bieu4HTMT_!1 1 bao cao giao KH ve HTCMT vung TNB   12-12-2011 7" xfId="24879"/>
    <cellStyle name="T_bao cao_Bieu4HTMT_!1 1 bao cao giao KH ve HTCMT vung TNB   12-12-2011 8" xfId="24880"/>
    <cellStyle name="T_bao cao_Bieu4HTMT_!1 1 bao cao giao KH ve HTCMT vung TNB   12-12-2011 9" xfId="24881"/>
    <cellStyle name="T_bao cao_Bieu4HTMT_KH TPCP vung TNB (03-1-2012)" xfId="16562"/>
    <cellStyle name="T_bao cao_Bieu4HTMT_KH TPCP vung TNB (03-1-2012) 2" xfId="24882"/>
    <cellStyle name="T_bao cao_Bieu4HTMT_KH TPCP vung TNB (03-1-2012) 2 2" xfId="24883"/>
    <cellStyle name="T_bao cao_Bieu4HTMT_KH TPCP vung TNB (03-1-2012) 2 2 10" xfId="1231"/>
    <cellStyle name="T_bao cao_Bieu4HTMT_KH TPCP vung TNB (03-1-2012) 2 2 11" xfId="8734"/>
    <cellStyle name="T_bao cao_Bieu4HTMT_KH TPCP vung TNB (03-1-2012) 2 2 12" xfId="24885"/>
    <cellStyle name="T_bao cao_Bieu4HTMT_KH TPCP vung TNB (03-1-2012) 2 2 13" xfId="24886"/>
    <cellStyle name="T_bao cao_Bieu4HTMT_KH TPCP vung TNB (03-1-2012) 2 2 2" xfId="24887"/>
    <cellStyle name="T_bao cao_Bieu4HTMT_KH TPCP vung TNB (03-1-2012) 2 2 3" xfId="24888"/>
    <cellStyle name="T_bao cao_Bieu4HTMT_KH TPCP vung TNB (03-1-2012) 2 2 4" xfId="24889"/>
    <cellStyle name="T_bao cao_Bieu4HTMT_KH TPCP vung TNB (03-1-2012) 2 2 5" xfId="24890"/>
    <cellStyle name="T_bao cao_Bieu4HTMT_KH TPCP vung TNB (03-1-2012) 2 2 6" xfId="24891"/>
    <cellStyle name="T_bao cao_Bieu4HTMT_KH TPCP vung TNB (03-1-2012) 2 2 7" xfId="24892"/>
    <cellStyle name="T_bao cao_Bieu4HTMT_KH TPCP vung TNB (03-1-2012) 2 2 8" xfId="4113"/>
    <cellStyle name="T_bao cao_Bieu4HTMT_KH TPCP vung TNB (03-1-2012) 2 2 9" xfId="24893"/>
    <cellStyle name="T_bao cao_Bieu4HTMT_KH TPCP vung TNB (03-1-2012) 2 3" xfId="24894"/>
    <cellStyle name="T_bao cao_Bieu4HTMT_KH TPCP vung TNB (03-1-2012) 2 4" xfId="24895"/>
    <cellStyle name="T_bao cao_Bieu4HTMT_KH TPCP vung TNB (03-1-2012) 2 5" xfId="24897"/>
    <cellStyle name="T_bao cao_Bieu4HTMT_KH TPCP vung TNB (03-1-2012) 2 6" xfId="24899"/>
    <cellStyle name="T_bao cao_Bieu4HTMT_KH TPCP vung TNB (03-1-2012) 2 7" xfId="24901"/>
    <cellStyle name="T_bao cao_Bieu4HTMT_KH TPCP vung TNB (03-1-2012) 2 8" xfId="24903"/>
    <cellStyle name="T_bao cao_Bieu4HTMT_KH TPCP vung TNB (03-1-2012) 3" xfId="24905"/>
    <cellStyle name="T_bao cao_Bieu4HTMT_KH TPCP vung TNB (03-1-2012) 3 10" xfId="24906"/>
    <cellStyle name="T_bao cao_Bieu4HTMT_KH TPCP vung TNB (03-1-2012) 3 11" xfId="24907"/>
    <cellStyle name="T_bao cao_Bieu4HTMT_KH TPCP vung TNB (03-1-2012) 3 12" xfId="24908"/>
    <cellStyle name="T_bao cao_Bieu4HTMT_KH TPCP vung TNB (03-1-2012) 3 13" xfId="24909"/>
    <cellStyle name="T_bao cao_Bieu4HTMT_KH TPCP vung TNB (03-1-2012) 3 2" xfId="24910"/>
    <cellStyle name="T_bao cao_Bieu4HTMT_KH TPCP vung TNB (03-1-2012) 3 3" xfId="24912"/>
    <cellStyle name="T_bao cao_Bieu4HTMT_KH TPCP vung TNB (03-1-2012) 3 4" xfId="24914"/>
    <cellStyle name="T_bao cao_Bieu4HTMT_KH TPCP vung TNB (03-1-2012) 3 5" xfId="24916"/>
    <cellStyle name="T_bao cao_Bieu4HTMT_KH TPCP vung TNB (03-1-2012) 3 6" xfId="24918"/>
    <cellStyle name="T_bao cao_Bieu4HTMT_KH TPCP vung TNB (03-1-2012) 3 7" xfId="24919"/>
    <cellStyle name="T_bao cao_Bieu4HTMT_KH TPCP vung TNB (03-1-2012) 3 8" xfId="24920"/>
    <cellStyle name="T_bao cao_Bieu4HTMT_KH TPCP vung TNB (03-1-2012) 3 9" xfId="24921"/>
    <cellStyle name="T_bao cao_Bieu4HTMT_KH TPCP vung TNB (03-1-2012) 4" xfId="23409"/>
    <cellStyle name="T_bao cao_Bieu4HTMT_KH TPCP vung TNB (03-1-2012) 5" xfId="23411"/>
    <cellStyle name="T_bao cao_Bieu4HTMT_KH TPCP vung TNB (03-1-2012) 6" xfId="23413"/>
    <cellStyle name="T_bao cao_Bieu4HTMT_KH TPCP vung TNB (03-1-2012) 7" xfId="23415"/>
    <cellStyle name="T_bao cao_Bieu4HTMT_KH TPCP vung TNB (03-1-2012) 8" xfId="23417"/>
    <cellStyle name="T_bao cao_Bieu4HTMT_KH TPCP vung TNB (03-1-2012) 9" xfId="23419"/>
    <cellStyle name="T_bao cao_KH TPCP vung TNB (03-1-2012)" xfId="14999"/>
    <cellStyle name="T_bao cao_KH TPCP vung TNB (03-1-2012) 2" xfId="24461"/>
    <cellStyle name="T_bao cao_KH TPCP vung TNB (03-1-2012) 2 2" xfId="24922"/>
    <cellStyle name="T_bao cao_KH TPCP vung TNB (03-1-2012) 2 2 10" xfId="24924"/>
    <cellStyle name="T_bao cao_KH TPCP vung TNB (03-1-2012) 2 2 11" xfId="24926"/>
    <cellStyle name="T_bao cao_KH TPCP vung TNB (03-1-2012) 2 2 12" xfId="24927"/>
    <cellStyle name="T_bao cao_KH TPCP vung TNB (03-1-2012) 2 2 13" xfId="24928"/>
    <cellStyle name="T_bao cao_KH TPCP vung TNB (03-1-2012) 2 2 2" xfId="12384"/>
    <cellStyle name="T_bao cao_KH TPCP vung TNB (03-1-2012) 2 2 3" xfId="6773"/>
    <cellStyle name="T_bao cao_KH TPCP vung TNB (03-1-2012) 2 2 4" xfId="6777"/>
    <cellStyle name="T_bao cao_KH TPCP vung TNB (03-1-2012) 2 2 5" xfId="12387"/>
    <cellStyle name="T_bao cao_KH TPCP vung TNB (03-1-2012) 2 2 6" xfId="12389"/>
    <cellStyle name="T_bao cao_KH TPCP vung TNB (03-1-2012) 2 2 7" xfId="24929"/>
    <cellStyle name="T_bao cao_KH TPCP vung TNB (03-1-2012) 2 2 8" xfId="24930"/>
    <cellStyle name="T_bao cao_KH TPCP vung TNB (03-1-2012) 2 2 9" xfId="24931"/>
    <cellStyle name="T_bao cao_KH TPCP vung TNB (03-1-2012) 2 3" xfId="24932"/>
    <cellStyle name="T_bao cao_KH TPCP vung TNB (03-1-2012) 2 4" xfId="24934"/>
    <cellStyle name="T_bao cao_KH TPCP vung TNB (03-1-2012) 2 5" xfId="8196"/>
    <cellStyle name="T_bao cao_KH TPCP vung TNB (03-1-2012) 2 6" xfId="8239"/>
    <cellStyle name="T_bao cao_KH TPCP vung TNB (03-1-2012) 2 7" xfId="8266"/>
    <cellStyle name="T_bao cao_KH TPCP vung TNB (03-1-2012) 2 8" xfId="8284"/>
    <cellStyle name="T_bao cao_KH TPCP vung TNB (03-1-2012) 3" xfId="24463"/>
    <cellStyle name="T_bao cao_KH TPCP vung TNB (03-1-2012) 3 10" xfId="24935"/>
    <cellStyle name="T_bao cao_KH TPCP vung TNB (03-1-2012) 3 11" xfId="24937"/>
    <cellStyle name="T_bao cao_KH TPCP vung TNB (03-1-2012) 3 12" xfId="24939"/>
    <cellStyle name="T_bao cao_KH TPCP vung TNB (03-1-2012) 3 13" xfId="24941"/>
    <cellStyle name="T_bao cao_KH TPCP vung TNB (03-1-2012) 3 2" xfId="349"/>
    <cellStyle name="T_bao cao_KH TPCP vung TNB (03-1-2012) 3 3" xfId="24943"/>
    <cellStyle name="T_bao cao_KH TPCP vung TNB (03-1-2012) 3 4" xfId="24944"/>
    <cellStyle name="T_bao cao_KH TPCP vung TNB (03-1-2012) 3 5" xfId="8402"/>
    <cellStyle name="T_bao cao_KH TPCP vung TNB (03-1-2012) 3 6" xfId="8425"/>
    <cellStyle name="T_bao cao_KH TPCP vung TNB (03-1-2012) 3 7" xfId="8467"/>
    <cellStyle name="T_bao cao_KH TPCP vung TNB (03-1-2012) 3 8" xfId="8481"/>
    <cellStyle name="T_bao cao_KH TPCP vung TNB (03-1-2012) 3 9" xfId="8485"/>
    <cellStyle name="T_bao cao_KH TPCP vung TNB (03-1-2012) 4" xfId="24465"/>
    <cellStyle name="T_bao cao_KH TPCP vung TNB (03-1-2012) 5" xfId="24467"/>
    <cellStyle name="T_bao cao_KH TPCP vung TNB (03-1-2012) 6" xfId="24911"/>
    <cellStyle name="T_bao cao_KH TPCP vung TNB (03-1-2012) 7" xfId="24913"/>
    <cellStyle name="T_bao cao_KH TPCP vung TNB (03-1-2012) 8" xfId="24915"/>
    <cellStyle name="T_bao cao_KH TPCP vung TNB (03-1-2012) 9" xfId="24917"/>
    <cellStyle name="T_BBTNG-06" xfId="15918"/>
    <cellStyle name="T_BBTNG-06 2" xfId="24945"/>
    <cellStyle name="T_BBTNG-06 2 2" xfId="24947"/>
    <cellStyle name="T_BBTNG-06 2 2 10" xfId="6217"/>
    <cellStyle name="T_BBTNG-06 2 2 11" xfId="24949"/>
    <cellStyle name="T_BBTNG-06 2 2 12" xfId="24104"/>
    <cellStyle name="T_BBTNG-06 2 2 13" xfId="17921"/>
    <cellStyle name="T_BBTNG-06 2 2 2" xfId="11285"/>
    <cellStyle name="T_BBTNG-06 2 2 3" xfId="24950"/>
    <cellStyle name="T_BBTNG-06 2 2 4" xfId="1247"/>
    <cellStyle name="T_BBTNG-06 2 2 5" xfId="24951"/>
    <cellStyle name="T_BBTNG-06 2 2 6" xfId="24952"/>
    <cellStyle name="T_BBTNG-06 2 2 7" xfId="24953"/>
    <cellStyle name="T_BBTNG-06 2 2 8" xfId="24954"/>
    <cellStyle name="T_BBTNG-06 2 2 9" xfId="24955"/>
    <cellStyle name="T_BBTNG-06 2 3" xfId="24956"/>
    <cellStyle name="T_BBTNG-06 2 4" xfId="24957"/>
    <cellStyle name="T_BBTNG-06 2 5" xfId="24958"/>
    <cellStyle name="T_BBTNG-06 2 6" xfId="24959"/>
    <cellStyle name="T_BBTNG-06 2 7" xfId="24960"/>
    <cellStyle name="T_BBTNG-06 2 8" xfId="24961"/>
    <cellStyle name="T_BBTNG-06 3" xfId="20985"/>
    <cellStyle name="T_BBTNG-06 3 10" xfId="24962"/>
    <cellStyle name="T_BBTNG-06 3 11" xfId="22039"/>
    <cellStyle name="T_BBTNG-06 3 12" xfId="22049"/>
    <cellStyle name="T_BBTNG-06 3 13" xfId="22061"/>
    <cellStyle name="T_BBTNG-06 3 2" xfId="24963"/>
    <cellStyle name="T_BBTNG-06 3 3" xfId="24965"/>
    <cellStyle name="T_BBTNG-06 3 4" xfId="24967"/>
    <cellStyle name="T_BBTNG-06 3 5" xfId="24968"/>
    <cellStyle name="T_BBTNG-06 3 6" xfId="24969"/>
    <cellStyle name="T_BBTNG-06 3 7" xfId="24970"/>
    <cellStyle name="T_BBTNG-06 3 8" xfId="24971"/>
    <cellStyle name="T_BBTNG-06 3 9" xfId="24972"/>
    <cellStyle name="T_BBTNG-06 4" xfId="1971"/>
    <cellStyle name="T_BBTNG-06 5" xfId="20988"/>
    <cellStyle name="T_BBTNG-06 6" xfId="20991"/>
    <cellStyle name="T_BBTNG-06 7" xfId="20994"/>
    <cellStyle name="T_BBTNG-06 8" xfId="20997"/>
    <cellStyle name="T_BBTNG-06 9" xfId="20999"/>
    <cellStyle name="T_BBTNG-06_!1 1 bao cao giao KH ve HTCMT vung TNB   12-12-2011" xfId="24973"/>
    <cellStyle name="T_BBTNG-06_!1 1 bao cao giao KH ve HTCMT vung TNB   12-12-2011 2" xfId="24974"/>
    <cellStyle name="T_BBTNG-06_!1 1 bao cao giao KH ve HTCMT vung TNB   12-12-2011 2 2" xfId="23195"/>
    <cellStyle name="T_BBTNG-06_!1 1 bao cao giao KH ve HTCMT vung TNB   12-12-2011 2 2 10" xfId="1299"/>
    <cellStyle name="T_BBTNG-06_!1 1 bao cao giao KH ve HTCMT vung TNB   12-12-2011 2 2 11" xfId="6012"/>
    <cellStyle name="T_BBTNG-06_!1 1 bao cao giao KH ve HTCMT vung TNB   12-12-2011 2 2 12" xfId="6014"/>
    <cellStyle name="T_BBTNG-06_!1 1 bao cao giao KH ve HTCMT vung TNB   12-12-2011 2 2 13" xfId="6017"/>
    <cellStyle name="T_BBTNG-06_!1 1 bao cao giao KH ve HTCMT vung TNB   12-12-2011 2 2 2" xfId="24975"/>
    <cellStyle name="T_BBTNG-06_!1 1 bao cao giao KH ve HTCMT vung TNB   12-12-2011 2 2 3" xfId="24976"/>
    <cellStyle name="T_BBTNG-06_!1 1 bao cao giao KH ve HTCMT vung TNB   12-12-2011 2 2 4" xfId="24977"/>
    <cellStyle name="T_BBTNG-06_!1 1 bao cao giao KH ve HTCMT vung TNB   12-12-2011 2 2 5" xfId="17446"/>
    <cellStyle name="T_BBTNG-06_!1 1 bao cao giao KH ve HTCMT vung TNB   12-12-2011 2 2 6" xfId="5980"/>
    <cellStyle name="T_BBTNG-06_!1 1 bao cao giao KH ve HTCMT vung TNB   12-12-2011 2 2 7" xfId="5983"/>
    <cellStyle name="T_BBTNG-06_!1 1 bao cao giao KH ve HTCMT vung TNB   12-12-2011 2 2 8" xfId="5986"/>
    <cellStyle name="T_BBTNG-06_!1 1 bao cao giao KH ve HTCMT vung TNB   12-12-2011 2 2 9" xfId="5988"/>
    <cellStyle name="T_BBTNG-06_!1 1 bao cao giao KH ve HTCMT vung TNB   12-12-2011 2 3" xfId="146"/>
    <cellStyle name="T_BBTNG-06_!1 1 bao cao giao KH ve HTCMT vung TNB   12-12-2011 2 4" xfId="2002"/>
    <cellStyle name="T_BBTNG-06_!1 1 bao cao giao KH ve HTCMT vung TNB   12-12-2011 2 5" xfId="20940"/>
    <cellStyle name="T_BBTNG-06_!1 1 bao cao giao KH ve HTCMT vung TNB   12-12-2011 2 6" xfId="20943"/>
    <cellStyle name="T_BBTNG-06_!1 1 bao cao giao KH ve HTCMT vung TNB   12-12-2011 2 7" xfId="20946"/>
    <cellStyle name="T_BBTNG-06_!1 1 bao cao giao KH ve HTCMT vung TNB   12-12-2011 2 8" xfId="20949"/>
    <cellStyle name="T_BBTNG-06_!1 1 bao cao giao KH ve HTCMT vung TNB   12-12-2011 3" xfId="24978"/>
    <cellStyle name="T_BBTNG-06_!1 1 bao cao giao KH ve HTCMT vung TNB   12-12-2011 3 10" xfId="5490"/>
    <cellStyle name="T_BBTNG-06_!1 1 bao cao giao KH ve HTCMT vung TNB   12-12-2011 3 11" xfId="24979"/>
    <cellStyle name="T_BBTNG-06_!1 1 bao cao giao KH ve HTCMT vung TNB   12-12-2011 3 12" xfId="24980"/>
    <cellStyle name="T_BBTNG-06_!1 1 bao cao giao KH ve HTCMT vung TNB   12-12-2011 3 13" xfId="24982"/>
    <cellStyle name="T_BBTNG-06_!1 1 bao cao giao KH ve HTCMT vung TNB   12-12-2011 3 2" xfId="23222"/>
    <cellStyle name="T_BBTNG-06_!1 1 bao cao giao KH ve HTCMT vung TNB   12-12-2011 3 3" xfId="24984"/>
    <cellStyle name="T_BBTNG-06_!1 1 bao cao giao KH ve HTCMT vung TNB   12-12-2011 3 4" xfId="24986"/>
    <cellStyle name="T_BBTNG-06_!1 1 bao cao giao KH ve HTCMT vung TNB   12-12-2011 3 5" xfId="24988"/>
    <cellStyle name="T_BBTNG-06_!1 1 bao cao giao KH ve HTCMT vung TNB   12-12-2011 3 6" xfId="24989"/>
    <cellStyle name="T_BBTNG-06_!1 1 bao cao giao KH ve HTCMT vung TNB   12-12-2011 3 7" xfId="24990"/>
    <cellStyle name="T_BBTNG-06_!1 1 bao cao giao KH ve HTCMT vung TNB   12-12-2011 3 8" xfId="4017"/>
    <cellStyle name="T_BBTNG-06_!1 1 bao cao giao KH ve HTCMT vung TNB   12-12-2011 3 9" xfId="24991"/>
    <cellStyle name="T_BBTNG-06_!1 1 bao cao giao KH ve HTCMT vung TNB   12-12-2011 4" xfId="24992"/>
    <cellStyle name="T_BBTNG-06_!1 1 bao cao giao KH ve HTCMT vung TNB   12-12-2011 5" xfId="24993"/>
    <cellStyle name="T_BBTNG-06_!1 1 bao cao giao KH ve HTCMT vung TNB   12-12-2011 6" xfId="24994"/>
    <cellStyle name="T_BBTNG-06_!1 1 bao cao giao KH ve HTCMT vung TNB   12-12-2011 7" xfId="24995"/>
    <cellStyle name="T_BBTNG-06_!1 1 bao cao giao KH ve HTCMT vung TNB   12-12-2011 8" xfId="24996"/>
    <cellStyle name="T_BBTNG-06_!1 1 bao cao giao KH ve HTCMT vung TNB   12-12-2011 9" xfId="24997"/>
    <cellStyle name="T_BBTNG-06_Bieu4HTMT" xfId="15199"/>
    <cellStyle name="T_BBTNG-06_Bieu4HTMT 2" xfId="12999"/>
    <cellStyle name="T_BBTNG-06_Bieu4HTMT 2 2" xfId="3943"/>
    <cellStyle name="T_BBTNG-06_Bieu4HTMT 2 2 10" xfId="21487"/>
    <cellStyle name="T_BBTNG-06_Bieu4HTMT 2 2 11" xfId="21490"/>
    <cellStyle name="T_BBTNG-06_Bieu4HTMT 2 2 12" xfId="21493"/>
    <cellStyle name="T_BBTNG-06_Bieu4HTMT 2 2 13" xfId="21496"/>
    <cellStyle name="T_BBTNG-06_Bieu4HTMT 2 2 2" xfId="24998"/>
    <cellStyle name="T_BBTNG-06_Bieu4HTMT 2 2 3" xfId="24999"/>
    <cellStyle name="T_BBTNG-06_Bieu4HTMT 2 2 4" xfId="25000"/>
    <cellStyle name="T_BBTNG-06_Bieu4HTMT 2 2 5" xfId="25002"/>
    <cellStyle name="T_BBTNG-06_Bieu4HTMT 2 2 6" xfId="25004"/>
    <cellStyle name="T_BBTNG-06_Bieu4HTMT 2 2 7" xfId="25006"/>
    <cellStyle name="T_BBTNG-06_Bieu4HTMT 2 2 8" xfId="25008"/>
    <cellStyle name="T_BBTNG-06_Bieu4HTMT 2 2 9" xfId="25010"/>
    <cellStyle name="T_BBTNG-06_Bieu4HTMT 2 3" xfId="2735"/>
    <cellStyle name="T_BBTNG-06_Bieu4HTMT 2 4" xfId="2738"/>
    <cellStyle name="T_BBTNG-06_Bieu4HTMT 2 5" xfId="25012"/>
    <cellStyle name="T_BBTNG-06_Bieu4HTMT 2 6" xfId="25013"/>
    <cellStyle name="T_BBTNG-06_Bieu4HTMT 2 7" xfId="25014"/>
    <cellStyle name="T_BBTNG-06_Bieu4HTMT 2 8" xfId="25015"/>
    <cellStyle name="T_BBTNG-06_Bieu4HTMT 3" xfId="13001"/>
    <cellStyle name="T_BBTNG-06_Bieu4HTMT 3 10" xfId="12833"/>
    <cellStyle name="T_BBTNG-06_Bieu4HTMT 3 11" xfId="12837"/>
    <cellStyle name="T_BBTNG-06_Bieu4HTMT 3 12" xfId="12840"/>
    <cellStyle name="T_BBTNG-06_Bieu4HTMT 3 13" xfId="19923"/>
    <cellStyle name="T_BBTNG-06_Bieu4HTMT 3 2" xfId="751"/>
    <cellStyle name="T_BBTNG-06_Bieu4HTMT 3 3" xfId="767"/>
    <cellStyle name="T_BBTNG-06_Bieu4HTMT 3 4" xfId="106"/>
    <cellStyle name="T_BBTNG-06_Bieu4HTMT 3 5" xfId="2851"/>
    <cellStyle name="T_BBTNG-06_Bieu4HTMT 3 6" xfId="3955"/>
    <cellStyle name="T_BBTNG-06_Bieu4HTMT 3 7" xfId="2203"/>
    <cellStyle name="T_BBTNG-06_Bieu4HTMT 3 8" xfId="25016"/>
    <cellStyle name="T_BBTNG-06_Bieu4HTMT 3 9" xfId="25017"/>
    <cellStyle name="T_BBTNG-06_Bieu4HTMT 4" xfId="13004"/>
    <cellStyle name="T_BBTNG-06_Bieu4HTMT 5" xfId="13007"/>
    <cellStyle name="T_BBTNG-06_Bieu4HTMT 6" xfId="13010"/>
    <cellStyle name="T_BBTNG-06_Bieu4HTMT 7" xfId="13013"/>
    <cellStyle name="T_BBTNG-06_Bieu4HTMT 8" xfId="13016"/>
    <cellStyle name="T_BBTNG-06_Bieu4HTMT 9" xfId="23061"/>
    <cellStyle name="T_BBTNG-06_Bieu4HTMT_!1 1 bao cao giao KH ve HTCMT vung TNB   12-12-2011" xfId="25018"/>
    <cellStyle name="T_BBTNG-06_Bieu4HTMT_!1 1 bao cao giao KH ve HTCMT vung TNB   12-12-2011 2" xfId="19833"/>
    <cellStyle name="T_BBTNG-06_Bieu4HTMT_!1 1 bao cao giao KH ve HTCMT vung TNB   12-12-2011 2 2" xfId="19692"/>
    <cellStyle name="T_BBTNG-06_Bieu4HTMT_!1 1 bao cao giao KH ve HTCMT vung TNB   12-12-2011 2 2 10" xfId="25020"/>
    <cellStyle name="T_BBTNG-06_Bieu4HTMT_!1 1 bao cao giao KH ve HTCMT vung TNB   12-12-2011 2 2 11" xfId="25021"/>
    <cellStyle name="T_BBTNG-06_Bieu4HTMT_!1 1 bao cao giao KH ve HTCMT vung TNB   12-12-2011 2 2 12" xfId="25022"/>
    <cellStyle name="T_BBTNG-06_Bieu4HTMT_!1 1 bao cao giao KH ve HTCMT vung TNB   12-12-2011 2 2 13" xfId="25023"/>
    <cellStyle name="T_BBTNG-06_Bieu4HTMT_!1 1 bao cao giao KH ve HTCMT vung TNB   12-12-2011 2 2 2" xfId="25024"/>
    <cellStyle name="T_BBTNG-06_Bieu4HTMT_!1 1 bao cao giao KH ve HTCMT vung TNB   12-12-2011 2 2 3" xfId="17843"/>
    <cellStyle name="T_BBTNG-06_Bieu4HTMT_!1 1 bao cao giao KH ve HTCMT vung TNB   12-12-2011 2 2 4" xfId="17862"/>
    <cellStyle name="T_BBTNG-06_Bieu4HTMT_!1 1 bao cao giao KH ve HTCMT vung TNB   12-12-2011 2 2 5" xfId="17871"/>
    <cellStyle name="T_BBTNG-06_Bieu4HTMT_!1 1 bao cao giao KH ve HTCMT vung TNB   12-12-2011 2 2 6" xfId="17873"/>
    <cellStyle name="T_BBTNG-06_Bieu4HTMT_!1 1 bao cao giao KH ve HTCMT vung TNB   12-12-2011 2 2 7" xfId="17875"/>
    <cellStyle name="T_BBTNG-06_Bieu4HTMT_!1 1 bao cao giao KH ve HTCMT vung TNB   12-12-2011 2 2 8" xfId="18681"/>
    <cellStyle name="T_BBTNG-06_Bieu4HTMT_!1 1 bao cao giao KH ve HTCMT vung TNB   12-12-2011 2 2 9" xfId="18683"/>
    <cellStyle name="T_BBTNG-06_Bieu4HTMT_!1 1 bao cao giao KH ve HTCMT vung TNB   12-12-2011 2 3" xfId="19694"/>
    <cellStyle name="T_BBTNG-06_Bieu4HTMT_!1 1 bao cao giao KH ve HTCMT vung TNB   12-12-2011 2 4" xfId="19696"/>
    <cellStyle name="T_BBTNG-06_Bieu4HTMT_!1 1 bao cao giao KH ve HTCMT vung TNB   12-12-2011 2 5" xfId="25025"/>
    <cellStyle name="T_BBTNG-06_Bieu4HTMT_!1 1 bao cao giao KH ve HTCMT vung TNB   12-12-2011 2 6" xfId="25028"/>
    <cellStyle name="T_BBTNG-06_Bieu4HTMT_!1 1 bao cao giao KH ve HTCMT vung TNB   12-12-2011 2 7" xfId="25031"/>
    <cellStyle name="T_BBTNG-06_Bieu4HTMT_!1 1 bao cao giao KH ve HTCMT vung TNB   12-12-2011 2 8" xfId="25034"/>
    <cellStyle name="T_BBTNG-06_Bieu4HTMT_!1 1 bao cao giao KH ve HTCMT vung TNB   12-12-2011 3" xfId="19835"/>
    <cellStyle name="T_BBTNG-06_Bieu4HTMT_!1 1 bao cao giao KH ve HTCMT vung TNB   12-12-2011 3 10" xfId="25036"/>
    <cellStyle name="T_BBTNG-06_Bieu4HTMT_!1 1 bao cao giao KH ve HTCMT vung TNB   12-12-2011 3 11" xfId="25038"/>
    <cellStyle name="T_BBTNG-06_Bieu4HTMT_!1 1 bao cao giao KH ve HTCMT vung TNB   12-12-2011 3 12" xfId="25040"/>
    <cellStyle name="T_BBTNG-06_Bieu4HTMT_!1 1 bao cao giao KH ve HTCMT vung TNB   12-12-2011 3 13" xfId="25042"/>
    <cellStyle name="T_BBTNG-06_Bieu4HTMT_!1 1 bao cao giao KH ve HTCMT vung TNB   12-12-2011 3 2" xfId="19740"/>
    <cellStyle name="T_BBTNG-06_Bieu4HTMT_!1 1 bao cao giao KH ve HTCMT vung TNB   12-12-2011 3 3" xfId="19743"/>
    <cellStyle name="T_BBTNG-06_Bieu4HTMT_!1 1 bao cao giao KH ve HTCMT vung TNB   12-12-2011 3 4" xfId="19746"/>
    <cellStyle name="T_BBTNG-06_Bieu4HTMT_!1 1 bao cao giao KH ve HTCMT vung TNB   12-12-2011 3 5" xfId="25044"/>
    <cellStyle name="T_BBTNG-06_Bieu4HTMT_!1 1 bao cao giao KH ve HTCMT vung TNB   12-12-2011 3 6" xfId="25045"/>
    <cellStyle name="T_BBTNG-06_Bieu4HTMT_!1 1 bao cao giao KH ve HTCMT vung TNB   12-12-2011 3 7" xfId="25046"/>
    <cellStyle name="T_BBTNG-06_Bieu4HTMT_!1 1 bao cao giao KH ve HTCMT vung TNB   12-12-2011 3 8" xfId="25047"/>
    <cellStyle name="T_BBTNG-06_Bieu4HTMT_!1 1 bao cao giao KH ve HTCMT vung TNB   12-12-2011 3 9" xfId="18198"/>
    <cellStyle name="T_BBTNG-06_Bieu4HTMT_!1 1 bao cao giao KH ve HTCMT vung TNB   12-12-2011 4" xfId="25048"/>
    <cellStyle name="T_BBTNG-06_Bieu4HTMT_!1 1 bao cao giao KH ve HTCMT vung TNB   12-12-2011 5" xfId="25049"/>
    <cellStyle name="T_BBTNG-06_Bieu4HTMT_!1 1 bao cao giao KH ve HTCMT vung TNB   12-12-2011 6" xfId="25050"/>
    <cellStyle name="T_BBTNG-06_Bieu4HTMT_!1 1 bao cao giao KH ve HTCMT vung TNB   12-12-2011 7" xfId="25051"/>
    <cellStyle name="T_BBTNG-06_Bieu4HTMT_!1 1 bao cao giao KH ve HTCMT vung TNB   12-12-2011 8" xfId="25052"/>
    <cellStyle name="T_BBTNG-06_Bieu4HTMT_!1 1 bao cao giao KH ve HTCMT vung TNB   12-12-2011 9" xfId="18399"/>
    <cellStyle name="T_BBTNG-06_Bieu4HTMT_KH TPCP vung TNB (03-1-2012)" xfId="25053"/>
    <cellStyle name="T_BBTNG-06_Bieu4HTMT_KH TPCP vung TNB (03-1-2012) 2" xfId="2063"/>
    <cellStyle name="T_BBTNG-06_Bieu4HTMT_KH TPCP vung TNB (03-1-2012) 2 2" xfId="25054"/>
    <cellStyle name="T_BBTNG-06_Bieu4HTMT_KH TPCP vung TNB (03-1-2012) 2 2 10" xfId="25055"/>
    <cellStyle name="T_BBTNG-06_Bieu4HTMT_KH TPCP vung TNB (03-1-2012) 2 2 11" xfId="25056"/>
    <cellStyle name="T_BBTNG-06_Bieu4HTMT_KH TPCP vung TNB (03-1-2012) 2 2 12" xfId="25057"/>
    <cellStyle name="T_BBTNG-06_Bieu4HTMT_KH TPCP vung TNB (03-1-2012) 2 2 13" xfId="18362"/>
    <cellStyle name="T_BBTNG-06_Bieu4HTMT_KH TPCP vung TNB (03-1-2012) 2 2 2" xfId="25058"/>
    <cellStyle name="T_BBTNG-06_Bieu4HTMT_KH TPCP vung TNB (03-1-2012) 2 2 3" xfId="25059"/>
    <cellStyle name="T_BBTNG-06_Bieu4HTMT_KH TPCP vung TNB (03-1-2012) 2 2 4" xfId="25061"/>
    <cellStyle name="T_BBTNG-06_Bieu4HTMT_KH TPCP vung TNB (03-1-2012) 2 2 5" xfId="25063"/>
    <cellStyle name="T_BBTNG-06_Bieu4HTMT_KH TPCP vung TNB (03-1-2012) 2 2 6" xfId="25065"/>
    <cellStyle name="T_BBTNG-06_Bieu4HTMT_KH TPCP vung TNB (03-1-2012) 2 2 7" xfId="25067"/>
    <cellStyle name="T_BBTNG-06_Bieu4HTMT_KH TPCP vung TNB (03-1-2012) 2 2 8" xfId="25069"/>
    <cellStyle name="T_BBTNG-06_Bieu4HTMT_KH TPCP vung TNB (03-1-2012) 2 2 9" xfId="25071"/>
    <cellStyle name="T_BBTNG-06_Bieu4HTMT_KH TPCP vung TNB (03-1-2012) 2 3" xfId="25073"/>
    <cellStyle name="T_BBTNG-06_Bieu4HTMT_KH TPCP vung TNB (03-1-2012) 2 4" xfId="25074"/>
    <cellStyle name="T_BBTNG-06_Bieu4HTMT_KH TPCP vung TNB (03-1-2012) 2 5" xfId="25075"/>
    <cellStyle name="T_BBTNG-06_Bieu4HTMT_KH TPCP vung TNB (03-1-2012) 2 6" xfId="25076"/>
    <cellStyle name="T_BBTNG-06_Bieu4HTMT_KH TPCP vung TNB (03-1-2012) 2 7" xfId="25077"/>
    <cellStyle name="T_BBTNG-06_Bieu4HTMT_KH TPCP vung TNB (03-1-2012) 2 8" xfId="25078"/>
    <cellStyle name="T_BBTNG-06_Bieu4HTMT_KH TPCP vung TNB (03-1-2012) 3" xfId="25079"/>
    <cellStyle name="T_BBTNG-06_Bieu4HTMT_KH TPCP vung TNB (03-1-2012) 3 10" xfId="7539"/>
    <cellStyle name="T_BBTNG-06_Bieu4HTMT_KH TPCP vung TNB (03-1-2012) 3 11" xfId="7541"/>
    <cellStyle name="T_BBTNG-06_Bieu4HTMT_KH TPCP vung TNB (03-1-2012) 3 12" xfId="7543"/>
    <cellStyle name="T_BBTNG-06_Bieu4HTMT_KH TPCP vung TNB (03-1-2012) 3 13" xfId="7545"/>
    <cellStyle name="T_BBTNG-06_Bieu4HTMT_KH TPCP vung TNB (03-1-2012) 3 2" xfId="25081"/>
    <cellStyle name="T_BBTNG-06_Bieu4HTMT_KH TPCP vung TNB (03-1-2012) 3 3" xfId="25082"/>
    <cellStyle name="T_BBTNG-06_Bieu4HTMT_KH TPCP vung TNB (03-1-2012) 3 4" xfId="25083"/>
    <cellStyle name="T_BBTNG-06_Bieu4HTMT_KH TPCP vung TNB (03-1-2012) 3 5" xfId="25084"/>
    <cellStyle name="T_BBTNG-06_Bieu4HTMT_KH TPCP vung TNB (03-1-2012) 3 6" xfId="25085"/>
    <cellStyle name="T_BBTNG-06_Bieu4HTMT_KH TPCP vung TNB (03-1-2012) 3 7" xfId="25086"/>
    <cellStyle name="T_BBTNG-06_Bieu4HTMT_KH TPCP vung TNB (03-1-2012) 3 8" xfId="4028"/>
    <cellStyle name="T_BBTNG-06_Bieu4HTMT_KH TPCP vung TNB (03-1-2012) 3 9" xfId="25087"/>
    <cellStyle name="T_BBTNG-06_Bieu4HTMT_KH TPCP vung TNB (03-1-2012) 4" xfId="25088"/>
    <cellStyle name="T_BBTNG-06_Bieu4HTMT_KH TPCP vung TNB (03-1-2012) 5" xfId="25090"/>
    <cellStyle name="T_BBTNG-06_Bieu4HTMT_KH TPCP vung TNB (03-1-2012) 6" xfId="25093"/>
    <cellStyle name="T_BBTNG-06_Bieu4HTMT_KH TPCP vung TNB (03-1-2012) 7" xfId="16228"/>
    <cellStyle name="T_BBTNG-06_Bieu4HTMT_KH TPCP vung TNB (03-1-2012) 8" xfId="16233"/>
    <cellStyle name="T_BBTNG-06_Bieu4HTMT_KH TPCP vung TNB (03-1-2012) 9" xfId="15922"/>
    <cellStyle name="T_BBTNG-06_KH TPCP vung TNB (03-1-2012)" xfId="25095"/>
    <cellStyle name="T_BBTNG-06_KH TPCP vung TNB (03-1-2012) 2" xfId="3689"/>
    <cellStyle name="T_BBTNG-06_KH TPCP vung TNB (03-1-2012) 2 2" xfId="16030"/>
    <cellStyle name="T_BBTNG-06_KH TPCP vung TNB (03-1-2012) 2 2 10" xfId="13068"/>
    <cellStyle name="T_BBTNG-06_KH TPCP vung TNB (03-1-2012) 2 2 11" xfId="13071"/>
    <cellStyle name="T_BBTNG-06_KH TPCP vung TNB (03-1-2012) 2 2 12" xfId="13074"/>
    <cellStyle name="T_BBTNG-06_KH TPCP vung TNB (03-1-2012) 2 2 13" xfId="13077"/>
    <cellStyle name="T_BBTNG-06_KH TPCP vung TNB (03-1-2012) 2 2 2" xfId="16033"/>
    <cellStyle name="T_BBTNG-06_KH TPCP vung TNB (03-1-2012) 2 2 3" xfId="16036"/>
    <cellStyle name="T_BBTNG-06_KH TPCP vung TNB (03-1-2012) 2 2 4" xfId="25098"/>
    <cellStyle name="T_BBTNG-06_KH TPCP vung TNB (03-1-2012) 2 2 5" xfId="25100"/>
    <cellStyle name="T_BBTNG-06_KH TPCP vung TNB (03-1-2012) 2 2 6" xfId="25102"/>
    <cellStyle name="T_BBTNG-06_KH TPCP vung TNB (03-1-2012) 2 2 7" xfId="25104"/>
    <cellStyle name="T_BBTNG-06_KH TPCP vung TNB (03-1-2012) 2 2 8" xfId="25106"/>
    <cellStyle name="T_BBTNG-06_KH TPCP vung TNB (03-1-2012) 2 2 9" xfId="25108"/>
    <cellStyle name="T_BBTNG-06_KH TPCP vung TNB (03-1-2012) 2 3" xfId="16039"/>
    <cellStyle name="T_BBTNG-06_KH TPCP vung TNB (03-1-2012) 2 4" xfId="16042"/>
    <cellStyle name="T_BBTNG-06_KH TPCP vung TNB (03-1-2012) 2 5" xfId="25110"/>
    <cellStyle name="T_BBTNG-06_KH TPCP vung TNB (03-1-2012) 2 6" xfId="25113"/>
    <cellStyle name="T_BBTNG-06_KH TPCP vung TNB (03-1-2012) 2 7" xfId="21913"/>
    <cellStyle name="T_BBTNG-06_KH TPCP vung TNB (03-1-2012) 2 8" xfId="25116"/>
    <cellStyle name="T_BBTNG-06_KH TPCP vung TNB (03-1-2012) 3" xfId="25118"/>
    <cellStyle name="T_BBTNG-06_KH TPCP vung TNB (03-1-2012) 3 10" xfId="25120"/>
    <cellStyle name="T_BBTNG-06_KH TPCP vung TNB (03-1-2012) 3 11" xfId="25122"/>
    <cellStyle name="T_BBTNG-06_KH TPCP vung TNB (03-1-2012) 3 12" xfId="25124"/>
    <cellStyle name="T_BBTNG-06_KH TPCP vung TNB (03-1-2012) 3 13" xfId="25126"/>
    <cellStyle name="T_BBTNG-06_KH TPCP vung TNB (03-1-2012) 3 2" xfId="16059"/>
    <cellStyle name="T_BBTNG-06_KH TPCP vung TNB (03-1-2012) 3 3" xfId="2500"/>
    <cellStyle name="T_BBTNG-06_KH TPCP vung TNB (03-1-2012) 3 4" xfId="25127"/>
    <cellStyle name="T_BBTNG-06_KH TPCP vung TNB (03-1-2012) 3 5" xfId="25129"/>
    <cellStyle name="T_BBTNG-06_KH TPCP vung TNB (03-1-2012) 3 6" xfId="25131"/>
    <cellStyle name="T_BBTNG-06_KH TPCP vung TNB (03-1-2012) 3 7" xfId="21920"/>
    <cellStyle name="T_BBTNG-06_KH TPCP vung TNB (03-1-2012) 3 8" xfId="25133"/>
    <cellStyle name="T_BBTNG-06_KH TPCP vung TNB (03-1-2012) 3 9" xfId="25135"/>
    <cellStyle name="T_BBTNG-06_KH TPCP vung TNB (03-1-2012) 4" xfId="25137"/>
    <cellStyle name="T_BBTNG-06_KH TPCP vung TNB (03-1-2012) 5" xfId="25139"/>
    <cellStyle name="T_BBTNG-06_KH TPCP vung TNB (03-1-2012) 6" xfId="25141"/>
    <cellStyle name="T_BBTNG-06_KH TPCP vung TNB (03-1-2012) 7" xfId="25143"/>
    <cellStyle name="T_BBTNG-06_KH TPCP vung TNB (03-1-2012) 8" xfId="25145"/>
    <cellStyle name="T_BBTNG-06_KH TPCP vung TNB (03-1-2012) 9" xfId="25147"/>
    <cellStyle name="T_BC  NAM 2007" xfId="12106"/>
    <cellStyle name="T_BC  NAM 2007 2" xfId="11203"/>
    <cellStyle name="T_BC  NAM 2007 2 2" xfId="11213"/>
    <cellStyle name="T_BC  NAM 2007 2 2 10" xfId="24791"/>
    <cellStyle name="T_BC  NAM 2007 2 2 11" xfId="2773"/>
    <cellStyle name="T_BC  NAM 2007 2 2 12" xfId="24793"/>
    <cellStyle name="T_BC  NAM 2007 2 2 13" xfId="24795"/>
    <cellStyle name="T_BC  NAM 2007 2 2 2" xfId="11217"/>
    <cellStyle name="T_BC  NAM 2007 2 2 3" xfId="22446"/>
    <cellStyle name="T_BC  NAM 2007 2 2 4" xfId="24797"/>
    <cellStyle name="T_BC  NAM 2007 2 2 5" xfId="13778"/>
    <cellStyle name="T_BC  NAM 2007 2 2 6" xfId="13781"/>
    <cellStyle name="T_BC  NAM 2007 2 2 7" xfId="24799"/>
    <cellStyle name="T_BC  NAM 2007 2 2 8" xfId="17188"/>
    <cellStyle name="T_BC  NAM 2007 2 2 9" xfId="17191"/>
    <cellStyle name="T_BC  NAM 2007 2 3" xfId="11221"/>
    <cellStyle name="T_BC  NAM 2007 2 4" xfId="11225"/>
    <cellStyle name="T_BC  NAM 2007 2 5" xfId="11229"/>
    <cellStyle name="T_BC  NAM 2007 2 6" xfId="11233"/>
    <cellStyle name="T_BC  NAM 2007 2 7" xfId="11238"/>
    <cellStyle name="T_BC  NAM 2007 2 8" xfId="11243"/>
    <cellStyle name="T_BC  NAM 2007 3" xfId="24801"/>
    <cellStyle name="T_BC  NAM 2007 3 10" xfId="19768"/>
    <cellStyle name="T_BC  NAM 2007 3 11" xfId="19771"/>
    <cellStyle name="T_BC  NAM 2007 3 12" xfId="19774"/>
    <cellStyle name="T_BC  NAM 2007 3 13" xfId="24804"/>
    <cellStyle name="T_BC  NAM 2007 3 2" xfId="24806"/>
    <cellStyle name="T_BC  NAM 2007 3 3" xfId="11064"/>
    <cellStyle name="T_BC  NAM 2007 3 4" xfId="24810"/>
    <cellStyle name="T_BC  NAM 2007 3 5" xfId="24813"/>
    <cellStyle name="T_BC  NAM 2007 3 6" xfId="24816"/>
    <cellStyle name="T_BC  NAM 2007 3 7" xfId="24819"/>
    <cellStyle name="T_BC  NAM 2007 3 8" xfId="24822"/>
    <cellStyle name="T_BC  NAM 2007 3 9" xfId="1129"/>
    <cellStyle name="T_BC  NAM 2007 4" xfId="24825"/>
    <cellStyle name="T_BC  NAM 2007 5" xfId="24828"/>
    <cellStyle name="T_BC  NAM 2007 6" xfId="24831"/>
    <cellStyle name="T_BC  NAM 2007 7" xfId="24835"/>
    <cellStyle name="T_BC  NAM 2007 8" xfId="24839"/>
    <cellStyle name="T_BC  NAM 2007 9" xfId="24843"/>
    <cellStyle name="T_BC CTMT-2008 Ttinh" xfId="23012"/>
    <cellStyle name="T_BC CTMT-2008 Ttinh 2" xfId="25149"/>
    <cellStyle name="T_BC CTMT-2008 Ttinh 2 2" xfId="19253"/>
    <cellStyle name="T_BC CTMT-2008 Ttinh 2 2 10" xfId="8378"/>
    <cellStyle name="T_BC CTMT-2008 Ttinh 2 2 11" xfId="8506"/>
    <cellStyle name="T_BC CTMT-2008 Ttinh 2 2 12" xfId="8621"/>
    <cellStyle name="T_BC CTMT-2008 Ttinh 2 2 13" xfId="8719"/>
    <cellStyle name="T_BC CTMT-2008 Ttinh 2 2 2" xfId="8993"/>
    <cellStyle name="T_BC CTMT-2008 Ttinh 2 2 3" xfId="9083"/>
    <cellStyle name="T_BC CTMT-2008 Ttinh 2 2 4" xfId="9187"/>
    <cellStyle name="T_BC CTMT-2008 Ttinh 2 2 5" xfId="9277"/>
    <cellStyle name="T_BC CTMT-2008 Ttinh 2 2 6" xfId="9357"/>
    <cellStyle name="T_BC CTMT-2008 Ttinh 2 2 7" xfId="9398"/>
    <cellStyle name="T_BC CTMT-2008 Ttinh 2 2 8" xfId="19721"/>
    <cellStyle name="T_BC CTMT-2008 Ttinh 2 2 9" xfId="15769"/>
    <cellStyle name="T_BC CTMT-2008 Ttinh 2 3" xfId="19256"/>
    <cellStyle name="T_BC CTMT-2008 Ttinh 2 4" xfId="19736"/>
    <cellStyle name="T_BC CTMT-2008 Ttinh 2 5" xfId="19738"/>
    <cellStyle name="T_BC CTMT-2008 Ttinh 2 6" xfId="19741"/>
    <cellStyle name="T_BC CTMT-2008 Ttinh 2 7" xfId="19744"/>
    <cellStyle name="T_BC CTMT-2008 Ttinh 2 8" xfId="19747"/>
    <cellStyle name="T_BC CTMT-2008 Ttinh 3" xfId="25150"/>
    <cellStyle name="T_BC CTMT-2008 Ttinh 3 10" xfId="16087"/>
    <cellStyle name="T_BC CTMT-2008 Ttinh 3 11" xfId="16093"/>
    <cellStyle name="T_BC CTMT-2008 Ttinh 3 12" xfId="16095"/>
    <cellStyle name="T_BC CTMT-2008 Ttinh 3 13" xfId="25151"/>
    <cellStyle name="T_BC CTMT-2008 Ttinh 3 2" xfId="19777"/>
    <cellStyle name="T_BC CTMT-2008 Ttinh 3 3" xfId="19793"/>
    <cellStyle name="T_BC CTMT-2008 Ttinh 3 4" xfId="19802"/>
    <cellStyle name="T_BC CTMT-2008 Ttinh 3 5" xfId="19805"/>
    <cellStyle name="T_BC CTMT-2008 Ttinh 3 6" xfId="19808"/>
    <cellStyle name="T_BC CTMT-2008 Ttinh 3 7" xfId="19810"/>
    <cellStyle name="T_BC CTMT-2008 Ttinh 3 8" xfId="19812"/>
    <cellStyle name="T_BC CTMT-2008 Ttinh 3 9" xfId="25152"/>
    <cellStyle name="T_BC CTMT-2008 Ttinh 4" xfId="25153"/>
    <cellStyle name="T_BC CTMT-2008 Ttinh 5" xfId="25154"/>
    <cellStyle name="T_BC CTMT-2008 Ttinh 6" xfId="25155"/>
    <cellStyle name="T_BC CTMT-2008 Ttinh 7" xfId="25156"/>
    <cellStyle name="T_BC CTMT-2008 Ttinh 8" xfId="11601"/>
    <cellStyle name="T_BC CTMT-2008 Ttinh 9" xfId="11643"/>
    <cellStyle name="T_BC CTMT-2008 Ttinh_!1 1 bao cao giao KH ve HTCMT vung TNB   12-12-2011" xfId="25157"/>
    <cellStyle name="T_BC CTMT-2008 Ttinh_!1 1 bao cao giao KH ve HTCMT vung TNB   12-12-2011 2" xfId="23510"/>
    <cellStyle name="T_BC CTMT-2008 Ttinh_!1 1 bao cao giao KH ve HTCMT vung TNB   12-12-2011 2 2" xfId="25158"/>
    <cellStyle name="T_BC CTMT-2008 Ttinh_!1 1 bao cao giao KH ve HTCMT vung TNB   12-12-2011 2 2 10" xfId="25159"/>
    <cellStyle name="T_BC CTMT-2008 Ttinh_!1 1 bao cao giao KH ve HTCMT vung TNB   12-12-2011 2 2 11" xfId="25160"/>
    <cellStyle name="T_BC CTMT-2008 Ttinh_!1 1 bao cao giao KH ve HTCMT vung TNB   12-12-2011 2 2 12" xfId="25161"/>
    <cellStyle name="T_BC CTMT-2008 Ttinh_!1 1 bao cao giao KH ve HTCMT vung TNB   12-12-2011 2 2 13" xfId="25162"/>
    <cellStyle name="T_BC CTMT-2008 Ttinh_!1 1 bao cao giao KH ve HTCMT vung TNB   12-12-2011 2 2 2" xfId="4788"/>
    <cellStyle name="T_BC CTMT-2008 Ttinh_!1 1 bao cao giao KH ve HTCMT vung TNB   12-12-2011 2 2 3" xfId="3718"/>
    <cellStyle name="T_BC CTMT-2008 Ttinh_!1 1 bao cao giao KH ve HTCMT vung TNB   12-12-2011 2 2 4" xfId="4791"/>
    <cellStyle name="T_BC CTMT-2008 Ttinh_!1 1 bao cao giao KH ve HTCMT vung TNB   12-12-2011 2 2 5" xfId="4793"/>
    <cellStyle name="T_BC CTMT-2008 Ttinh_!1 1 bao cao giao KH ve HTCMT vung TNB   12-12-2011 2 2 6" xfId="25163"/>
    <cellStyle name="T_BC CTMT-2008 Ttinh_!1 1 bao cao giao KH ve HTCMT vung TNB   12-12-2011 2 2 7" xfId="14068"/>
    <cellStyle name="T_BC CTMT-2008 Ttinh_!1 1 bao cao giao KH ve HTCMT vung TNB   12-12-2011 2 2 8" xfId="14935"/>
    <cellStyle name="T_BC CTMT-2008 Ttinh_!1 1 bao cao giao KH ve HTCMT vung TNB   12-12-2011 2 2 9" xfId="14938"/>
    <cellStyle name="T_BC CTMT-2008 Ttinh_!1 1 bao cao giao KH ve HTCMT vung TNB   12-12-2011 2 3" xfId="25164"/>
    <cellStyle name="T_BC CTMT-2008 Ttinh_!1 1 bao cao giao KH ve HTCMT vung TNB   12-12-2011 2 4" xfId="25165"/>
    <cellStyle name="T_BC CTMT-2008 Ttinh_!1 1 bao cao giao KH ve HTCMT vung TNB   12-12-2011 2 5" xfId="25166"/>
    <cellStyle name="T_BC CTMT-2008 Ttinh_!1 1 bao cao giao KH ve HTCMT vung TNB   12-12-2011 2 6" xfId="25167"/>
    <cellStyle name="T_BC CTMT-2008 Ttinh_!1 1 bao cao giao KH ve HTCMT vung TNB   12-12-2011 2 7" xfId="15468"/>
    <cellStyle name="T_BC CTMT-2008 Ttinh_!1 1 bao cao giao KH ve HTCMT vung TNB   12-12-2011 2 8" xfId="15474"/>
    <cellStyle name="T_BC CTMT-2008 Ttinh_!1 1 bao cao giao KH ve HTCMT vung TNB   12-12-2011 3" xfId="23512"/>
    <cellStyle name="T_BC CTMT-2008 Ttinh_!1 1 bao cao giao KH ve HTCMT vung TNB   12-12-2011 3 10" xfId="10308"/>
    <cellStyle name="T_BC CTMT-2008 Ttinh_!1 1 bao cao giao KH ve HTCMT vung TNB   12-12-2011 3 11" xfId="10312"/>
    <cellStyle name="T_BC CTMT-2008 Ttinh_!1 1 bao cao giao KH ve HTCMT vung TNB   12-12-2011 3 12" xfId="10315"/>
    <cellStyle name="T_BC CTMT-2008 Ttinh_!1 1 bao cao giao KH ve HTCMT vung TNB   12-12-2011 3 13" xfId="10317"/>
    <cellStyle name="T_BC CTMT-2008 Ttinh_!1 1 bao cao giao KH ve HTCMT vung TNB   12-12-2011 3 2" xfId="25168"/>
    <cellStyle name="T_BC CTMT-2008 Ttinh_!1 1 bao cao giao KH ve HTCMT vung TNB   12-12-2011 3 3" xfId="25169"/>
    <cellStyle name="T_BC CTMT-2008 Ttinh_!1 1 bao cao giao KH ve HTCMT vung TNB   12-12-2011 3 4" xfId="25170"/>
    <cellStyle name="T_BC CTMT-2008 Ttinh_!1 1 bao cao giao KH ve HTCMT vung TNB   12-12-2011 3 5" xfId="25171"/>
    <cellStyle name="T_BC CTMT-2008 Ttinh_!1 1 bao cao giao KH ve HTCMT vung TNB   12-12-2011 3 6" xfId="25173"/>
    <cellStyle name="T_BC CTMT-2008 Ttinh_!1 1 bao cao giao KH ve HTCMT vung TNB   12-12-2011 3 7" xfId="25175"/>
    <cellStyle name="T_BC CTMT-2008 Ttinh_!1 1 bao cao giao KH ve HTCMT vung TNB   12-12-2011 3 8" xfId="16584"/>
    <cellStyle name="T_BC CTMT-2008 Ttinh_!1 1 bao cao giao KH ve HTCMT vung TNB   12-12-2011 3 9" xfId="13376"/>
    <cellStyle name="T_BC CTMT-2008 Ttinh_!1 1 bao cao giao KH ve HTCMT vung TNB   12-12-2011 4" xfId="23514"/>
    <cellStyle name="T_BC CTMT-2008 Ttinh_!1 1 bao cao giao KH ve HTCMT vung TNB   12-12-2011 5" xfId="23516"/>
    <cellStyle name="T_BC CTMT-2008 Ttinh_!1 1 bao cao giao KH ve HTCMT vung TNB   12-12-2011 6" xfId="23518"/>
    <cellStyle name="T_BC CTMT-2008 Ttinh_!1 1 bao cao giao KH ve HTCMT vung TNB   12-12-2011 7" xfId="23520"/>
    <cellStyle name="T_BC CTMT-2008 Ttinh_!1 1 bao cao giao KH ve HTCMT vung TNB   12-12-2011 8" xfId="23522"/>
    <cellStyle name="T_BC CTMT-2008 Ttinh_!1 1 bao cao giao KH ve HTCMT vung TNB   12-12-2011 9" xfId="25178"/>
    <cellStyle name="T_BC CTMT-2008 Ttinh_KH TPCP vung TNB (03-1-2012)" xfId="25179"/>
    <cellStyle name="T_BC CTMT-2008 Ttinh_KH TPCP vung TNB (03-1-2012) 2" xfId="11085"/>
    <cellStyle name="T_BC CTMT-2008 Ttinh_KH TPCP vung TNB (03-1-2012) 2 2" xfId="2925"/>
    <cellStyle name="T_BC CTMT-2008 Ttinh_KH TPCP vung TNB (03-1-2012) 2 2 10" xfId="25180"/>
    <cellStyle name="T_BC CTMT-2008 Ttinh_KH TPCP vung TNB (03-1-2012) 2 2 11" xfId="25182"/>
    <cellStyle name="T_BC CTMT-2008 Ttinh_KH TPCP vung TNB (03-1-2012) 2 2 12" xfId="25184"/>
    <cellStyle name="T_BC CTMT-2008 Ttinh_KH TPCP vung TNB (03-1-2012) 2 2 13" xfId="25185"/>
    <cellStyle name="T_BC CTMT-2008 Ttinh_KH TPCP vung TNB (03-1-2012) 2 2 2" xfId="7274"/>
    <cellStyle name="T_BC CTMT-2008 Ttinh_KH TPCP vung TNB (03-1-2012) 2 2 3" xfId="5382"/>
    <cellStyle name="T_BC CTMT-2008 Ttinh_KH TPCP vung TNB (03-1-2012) 2 2 4" xfId="5384"/>
    <cellStyle name="T_BC CTMT-2008 Ttinh_KH TPCP vung TNB (03-1-2012) 2 2 5" xfId="1280"/>
    <cellStyle name="T_BC CTMT-2008 Ttinh_KH TPCP vung TNB (03-1-2012) 2 2 6" xfId="5386"/>
    <cellStyle name="T_BC CTMT-2008 Ttinh_KH TPCP vung TNB (03-1-2012) 2 2 7" xfId="2505"/>
    <cellStyle name="T_BC CTMT-2008 Ttinh_KH TPCP vung TNB (03-1-2012) 2 2 8" xfId="5390"/>
    <cellStyle name="T_BC CTMT-2008 Ttinh_KH TPCP vung TNB (03-1-2012) 2 2 9" xfId="5395"/>
    <cellStyle name="T_BC CTMT-2008 Ttinh_KH TPCP vung TNB (03-1-2012) 2 3" xfId="25186"/>
    <cellStyle name="T_BC CTMT-2008 Ttinh_KH TPCP vung TNB (03-1-2012) 2 4" xfId="25187"/>
    <cellStyle name="T_BC CTMT-2008 Ttinh_KH TPCP vung TNB (03-1-2012) 2 5" xfId="25188"/>
    <cellStyle name="T_BC CTMT-2008 Ttinh_KH TPCP vung TNB (03-1-2012) 2 6" xfId="25189"/>
    <cellStyle name="T_BC CTMT-2008 Ttinh_KH TPCP vung TNB (03-1-2012) 2 7" xfId="25190"/>
    <cellStyle name="T_BC CTMT-2008 Ttinh_KH TPCP vung TNB (03-1-2012) 2 8" xfId="25191"/>
    <cellStyle name="T_BC CTMT-2008 Ttinh_KH TPCP vung TNB (03-1-2012) 3" xfId="25192"/>
    <cellStyle name="T_BC CTMT-2008 Ttinh_KH TPCP vung TNB (03-1-2012) 3 10" xfId="23688"/>
    <cellStyle name="T_BC CTMT-2008 Ttinh_KH TPCP vung TNB (03-1-2012) 3 11" xfId="25193"/>
    <cellStyle name="T_BC CTMT-2008 Ttinh_KH TPCP vung TNB (03-1-2012) 3 12" xfId="25194"/>
    <cellStyle name="T_BC CTMT-2008 Ttinh_KH TPCP vung TNB (03-1-2012) 3 13" xfId="25195"/>
    <cellStyle name="T_BC CTMT-2008 Ttinh_KH TPCP vung TNB (03-1-2012) 3 2" xfId="25196"/>
    <cellStyle name="T_BC CTMT-2008 Ttinh_KH TPCP vung TNB (03-1-2012) 3 3" xfId="25198"/>
    <cellStyle name="T_BC CTMT-2008 Ttinh_KH TPCP vung TNB (03-1-2012) 3 4" xfId="25200"/>
    <cellStyle name="T_BC CTMT-2008 Ttinh_KH TPCP vung TNB (03-1-2012) 3 5" xfId="25202"/>
    <cellStyle name="T_BC CTMT-2008 Ttinh_KH TPCP vung TNB (03-1-2012) 3 6" xfId="17901"/>
    <cellStyle name="T_BC CTMT-2008 Ttinh_KH TPCP vung TNB (03-1-2012) 3 7" xfId="17904"/>
    <cellStyle name="T_BC CTMT-2008 Ttinh_KH TPCP vung TNB (03-1-2012) 3 8" xfId="25204"/>
    <cellStyle name="T_BC CTMT-2008 Ttinh_KH TPCP vung TNB (03-1-2012) 3 9" xfId="25206"/>
    <cellStyle name="T_BC CTMT-2008 Ttinh_KH TPCP vung TNB (03-1-2012) 4" xfId="25207"/>
    <cellStyle name="T_BC CTMT-2008 Ttinh_KH TPCP vung TNB (03-1-2012) 5" xfId="25208"/>
    <cellStyle name="T_BC CTMT-2008 Ttinh_KH TPCP vung TNB (03-1-2012) 6" xfId="25209"/>
    <cellStyle name="T_BC CTMT-2008 Ttinh_KH TPCP vung TNB (03-1-2012) 7" xfId="25210"/>
    <cellStyle name="T_BC CTMT-2008 Ttinh_KH TPCP vung TNB (03-1-2012) 8" xfId="25211"/>
    <cellStyle name="T_BC CTMT-2008 Ttinh_KH TPCP vung TNB (03-1-2012) 9" xfId="25212"/>
    <cellStyle name="T_BC nhu cau von doi ung ODA nganh NN (BKH)" xfId="25213"/>
    <cellStyle name="T_BC nhu cau von doi ung ODA nganh NN (BKH) 2" xfId="25214"/>
    <cellStyle name="T_BC nhu cau von doi ung ODA nganh NN (BKH) 2 10" xfId="25216"/>
    <cellStyle name="T_BC nhu cau von doi ung ODA nganh NN (BKH) 2 11" xfId="25217"/>
    <cellStyle name="T_BC nhu cau von doi ung ODA nganh NN (BKH) 2 12" xfId="25218"/>
    <cellStyle name="T_BC nhu cau von doi ung ODA nganh NN (BKH) 2 13" xfId="5998"/>
    <cellStyle name="T_BC nhu cau von doi ung ODA nganh NN (BKH) 2 2" xfId="25219"/>
    <cellStyle name="T_BC nhu cau von doi ung ODA nganh NN (BKH) 2 3" xfId="18780"/>
    <cellStyle name="T_BC nhu cau von doi ung ODA nganh NN (BKH) 2 4" xfId="18782"/>
    <cellStyle name="T_BC nhu cau von doi ung ODA nganh NN (BKH) 2 5" xfId="25220"/>
    <cellStyle name="T_BC nhu cau von doi ung ODA nganh NN (BKH) 2 6" xfId="25221"/>
    <cellStyle name="T_BC nhu cau von doi ung ODA nganh NN (BKH) 2 7" xfId="25222"/>
    <cellStyle name="T_BC nhu cau von doi ung ODA nganh NN (BKH) 2 8" xfId="25223"/>
    <cellStyle name="T_BC nhu cau von doi ung ODA nganh NN (BKH) 2 9" xfId="25224"/>
    <cellStyle name="T_BC nhu cau von doi ung ODA nganh NN (BKH) 3" xfId="25225"/>
    <cellStyle name="T_BC nhu cau von doi ung ODA nganh NN (BKH) 4" xfId="15787"/>
    <cellStyle name="T_BC nhu cau von doi ung ODA nganh NN (BKH) 5" xfId="25227"/>
    <cellStyle name="T_BC nhu cau von doi ung ODA nganh NN (BKH) 6" xfId="25229"/>
    <cellStyle name="T_BC nhu cau von doi ung ODA nganh NN (BKH) 7" xfId="25231"/>
    <cellStyle name="T_BC nhu cau von doi ung ODA nganh NN (BKH) 8" xfId="147"/>
    <cellStyle name="T_BC nhu cau von doi ung ODA nganh NN (BKH)_05-12  KH trung han 2016-2020 - Liem Thinh edited" xfId="25232"/>
    <cellStyle name="T_BC nhu cau von doi ung ODA nganh NN (BKH)_05-12  KH trung han 2016-2020 - Liem Thinh edited 2" xfId="25234"/>
    <cellStyle name="T_BC nhu cau von doi ung ODA nganh NN (BKH)_05-12  KH trung han 2016-2020 - Liem Thinh edited 2 10" xfId="5332"/>
    <cellStyle name="T_BC nhu cau von doi ung ODA nganh NN (BKH)_05-12  KH trung han 2016-2020 - Liem Thinh edited 2 11" xfId="5335"/>
    <cellStyle name="T_BC nhu cau von doi ung ODA nganh NN (BKH)_05-12  KH trung han 2016-2020 - Liem Thinh edited 2 12" xfId="5338"/>
    <cellStyle name="T_BC nhu cau von doi ung ODA nganh NN (BKH)_05-12  KH trung han 2016-2020 - Liem Thinh edited 2 13" xfId="25236"/>
    <cellStyle name="T_BC nhu cau von doi ung ODA nganh NN (BKH)_05-12  KH trung han 2016-2020 - Liem Thinh edited 2 2" xfId="15975"/>
    <cellStyle name="T_BC nhu cau von doi ung ODA nganh NN (BKH)_05-12  KH trung han 2016-2020 - Liem Thinh edited 2 3" xfId="15977"/>
    <cellStyle name="T_BC nhu cau von doi ung ODA nganh NN (BKH)_05-12  KH trung han 2016-2020 - Liem Thinh edited 2 4" xfId="25237"/>
    <cellStyle name="T_BC nhu cau von doi ung ODA nganh NN (BKH)_05-12  KH trung han 2016-2020 - Liem Thinh edited 2 5" xfId="25238"/>
    <cellStyle name="T_BC nhu cau von doi ung ODA nganh NN (BKH)_05-12  KH trung han 2016-2020 - Liem Thinh edited 2 6" xfId="25239"/>
    <cellStyle name="T_BC nhu cau von doi ung ODA nganh NN (BKH)_05-12  KH trung han 2016-2020 - Liem Thinh edited 2 7" xfId="25240"/>
    <cellStyle name="T_BC nhu cau von doi ung ODA nganh NN (BKH)_05-12  KH trung han 2016-2020 - Liem Thinh edited 2 8" xfId="6375"/>
    <cellStyle name="T_BC nhu cau von doi ung ODA nganh NN (BKH)_05-12  KH trung han 2016-2020 - Liem Thinh edited 2 9" xfId="6386"/>
    <cellStyle name="T_BC nhu cau von doi ung ODA nganh NN (BKH)_05-12  KH trung han 2016-2020 - Liem Thinh edited 3" xfId="25241"/>
    <cellStyle name="T_BC nhu cau von doi ung ODA nganh NN (BKH)_05-12  KH trung han 2016-2020 - Liem Thinh edited 4" xfId="25243"/>
    <cellStyle name="T_BC nhu cau von doi ung ODA nganh NN (BKH)_05-12  KH trung han 2016-2020 - Liem Thinh edited 5" xfId="25245"/>
    <cellStyle name="T_BC nhu cau von doi ung ODA nganh NN (BKH)_05-12  KH trung han 2016-2020 - Liem Thinh edited 6" xfId="25247"/>
    <cellStyle name="T_BC nhu cau von doi ung ODA nganh NN (BKH)_05-12  KH trung han 2016-2020 - Liem Thinh edited 7" xfId="280"/>
    <cellStyle name="T_BC nhu cau von doi ung ODA nganh NN (BKH)_05-12  KH trung han 2016-2020 - Liem Thinh edited 8" xfId="25249"/>
    <cellStyle name="T_BC nhu cau von doi ung ODA nganh NN (BKH)_Copy of 05-12  KH trung han 2016-2020 - Liem Thinh edited (1)" xfId="6074"/>
    <cellStyle name="T_BC nhu cau von doi ung ODA nganh NN (BKH)_Copy of 05-12  KH trung han 2016-2020 - Liem Thinh edited (1) 2" xfId="5301"/>
    <cellStyle name="T_BC nhu cau von doi ung ODA nganh NN (BKH)_Copy of 05-12  KH trung han 2016-2020 - Liem Thinh edited (1) 2 10" xfId="6837"/>
    <cellStyle name="T_BC nhu cau von doi ung ODA nganh NN (BKH)_Copy of 05-12  KH trung han 2016-2020 - Liem Thinh edited (1) 2 11" xfId="25251"/>
    <cellStyle name="T_BC nhu cau von doi ung ODA nganh NN (BKH)_Copy of 05-12  KH trung han 2016-2020 - Liem Thinh edited (1) 2 12" xfId="25252"/>
    <cellStyle name="T_BC nhu cau von doi ung ODA nganh NN (BKH)_Copy of 05-12  KH trung han 2016-2020 - Liem Thinh edited (1) 2 13" xfId="25253"/>
    <cellStyle name="T_BC nhu cau von doi ung ODA nganh NN (BKH)_Copy of 05-12  KH trung han 2016-2020 - Liem Thinh edited (1) 2 2" xfId="22669"/>
    <cellStyle name="T_BC nhu cau von doi ung ODA nganh NN (BKH)_Copy of 05-12  KH trung han 2016-2020 - Liem Thinh edited (1) 2 3" xfId="22673"/>
    <cellStyle name="T_BC nhu cau von doi ung ODA nganh NN (BKH)_Copy of 05-12  KH trung han 2016-2020 - Liem Thinh edited (1) 2 4" xfId="25255"/>
    <cellStyle name="T_BC nhu cau von doi ung ODA nganh NN (BKH)_Copy of 05-12  KH trung han 2016-2020 - Liem Thinh edited (1) 2 5" xfId="25258"/>
    <cellStyle name="T_BC nhu cau von doi ung ODA nganh NN (BKH)_Copy of 05-12  KH trung han 2016-2020 - Liem Thinh edited (1) 2 6" xfId="15900"/>
    <cellStyle name="T_BC nhu cau von doi ung ODA nganh NN (BKH)_Copy of 05-12  KH trung han 2016-2020 - Liem Thinh edited (1) 2 7" xfId="23670"/>
    <cellStyle name="T_BC nhu cau von doi ung ODA nganh NN (BKH)_Copy of 05-12  KH trung han 2016-2020 - Liem Thinh edited (1) 2 8" xfId="330"/>
    <cellStyle name="T_BC nhu cau von doi ung ODA nganh NN (BKH)_Copy of 05-12  KH trung han 2016-2020 - Liem Thinh edited (1) 2 9" xfId="15259"/>
    <cellStyle name="T_BC nhu cau von doi ung ODA nganh NN (BKH)_Copy of 05-12  KH trung han 2016-2020 - Liem Thinh edited (1) 3" xfId="6444"/>
    <cellStyle name="T_BC nhu cau von doi ung ODA nganh NN (BKH)_Copy of 05-12  KH trung han 2016-2020 - Liem Thinh edited (1) 4" xfId="25260"/>
    <cellStyle name="T_BC nhu cau von doi ung ODA nganh NN (BKH)_Copy of 05-12  KH trung han 2016-2020 - Liem Thinh edited (1) 5" xfId="25262"/>
    <cellStyle name="T_BC nhu cau von doi ung ODA nganh NN (BKH)_Copy of 05-12  KH trung han 2016-2020 - Liem Thinh edited (1) 6" xfId="25264"/>
    <cellStyle name="T_BC nhu cau von doi ung ODA nganh NN (BKH)_Copy of 05-12  KH trung han 2016-2020 - Liem Thinh edited (1) 7" xfId="25265"/>
    <cellStyle name="T_BC nhu cau von doi ung ODA nganh NN (BKH)_Copy of 05-12  KH trung han 2016-2020 - Liem Thinh edited (1) 8" xfId="25266"/>
    <cellStyle name="T_BC Tai co cau (bieu TH)" xfId="25267"/>
    <cellStyle name="T_BC Tai co cau (bieu TH) 2" xfId="25268"/>
    <cellStyle name="T_BC Tai co cau (bieu TH) 2 10" xfId="25269"/>
    <cellStyle name="T_BC Tai co cau (bieu TH) 2 11" xfId="25270"/>
    <cellStyle name="T_BC Tai co cau (bieu TH) 2 12" xfId="25271"/>
    <cellStyle name="T_BC Tai co cau (bieu TH) 2 13" xfId="25272"/>
    <cellStyle name="T_BC Tai co cau (bieu TH) 2 2" xfId="25273"/>
    <cellStyle name="T_BC Tai co cau (bieu TH) 2 3" xfId="25275"/>
    <cellStyle name="T_BC Tai co cau (bieu TH) 2 4" xfId="25277"/>
    <cellStyle name="T_BC Tai co cau (bieu TH) 2 5" xfId="25280"/>
    <cellStyle name="T_BC Tai co cau (bieu TH) 2 6" xfId="25283"/>
    <cellStyle name="T_BC Tai co cau (bieu TH) 2 7" xfId="25286"/>
    <cellStyle name="T_BC Tai co cau (bieu TH) 2 8" xfId="25288"/>
    <cellStyle name="T_BC Tai co cau (bieu TH) 2 9" xfId="25290"/>
    <cellStyle name="T_BC Tai co cau (bieu TH) 3" xfId="25292"/>
    <cellStyle name="T_BC Tai co cau (bieu TH) 4" xfId="25293"/>
    <cellStyle name="T_BC Tai co cau (bieu TH) 5" xfId="1833"/>
    <cellStyle name="T_BC Tai co cau (bieu TH) 6" xfId="25294"/>
    <cellStyle name="T_BC Tai co cau (bieu TH) 7" xfId="25295"/>
    <cellStyle name="T_BC Tai co cau (bieu TH) 8" xfId="25296"/>
    <cellStyle name="T_BC Tai co cau (bieu TH)_05-12  KH trung han 2016-2020 - Liem Thinh edited" xfId="17268"/>
    <cellStyle name="T_BC Tai co cau (bieu TH)_05-12  KH trung han 2016-2020 - Liem Thinh edited 2" xfId="17270"/>
    <cellStyle name="T_BC Tai co cau (bieu TH)_05-12  KH trung han 2016-2020 - Liem Thinh edited 2 10" xfId="3826"/>
    <cellStyle name="T_BC Tai co cau (bieu TH)_05-12  KH trung han 2016-2020 - Liem Thinh edited 2 11" xfId="16998"/>
    <cellStyle name="T_BC Tai co cau (bieu TH)_05-12  KH trung han 2016-2020 - Liem Thinh edited 2 12" xfId="17002"/>
    <cellStyle name="T_BC Tai co cau (bieu TH)_05-12  KH trung han 2016-2020 - Liem Thinh edited 2 13" xfId="17005"/>
    <cellStyle name="T_BC Tai co cau (bieu TH)_05-12  KH trung han 2016-2020 - Liem Thinh edited 2 2" xfId="25297"/>
    <cellStyle name="T_BC Tai co cau (bieu TH)_05-12  KH trung han 2016-2020 - Liem Thinh edited 2 3" xfId="25298"/>
    <cellStyle name="T_BC Tai co cau (bieu TH)_05-12  KH trung han 2016-2020 - Liem Thinh edited 2 4" xfId="25299"/>
    <cellStyle name="T_BC Tai co cau (bieu TH)_05-12  KH trung han 2016-2020 - Liem Thinh edited 2 5" xfId="25300"/>
    <cellStyle name="T_BC Tai co cau (bieu TH)_05-12  KH trung han 2016-2020 - Liem Thinh edited 2 6" xfId="17999"/>
    <cellStyle name="T_BC Tai co cau (bieu TH)_05-12  KH trung han 2016-2020 - Liem Thinh edited 2 7" xfId="16002"/>
    <cellStyle name="T_BC Tai co cau (bieu TH)_05-12  KH trung han 2016-2020 - Liem Thinh edited 2 8" xfId="16076"/>
    <cellStyle name="T_BC Tai co cau (bieu TH)_05-12  KH trung han 2016-2020 - Liem Thinh edited 2 9" xfId="16498"/>
    <cellStyle name="T_BC Tai co cau (bieu TH)_05-12  KH trung han 2016-2020 - Liem Thinh edited 3" xfId="17272"/>
    <cellStyle name="T_BC Tai co cau (bieu TH)_05-12  KH trung han 2016-2020 - Liem Thinh edited 4" xfId="25301"/>
    <cellStyle name="T_BC Tai co cau (bieu TH)_05-12  KH trung han 2016-2020 - Liem Thinh edited 5" xfId="25303"/>
    <cellStyle name="T_BC Tai co cau (bieu TH)_05-12  KH trung han 2016-2020 - Liem Thinh edited 6" xfId="25305"/>
    <cellStyle name="T_BC Tai co cau (bieu TH)_05-12  KH trung han 2016-2020 - Liem Thinh edited 7" xfId="25307"/>
    <cellStyle name="T_BC Tai co cau (bieu TH)_05-12  KH trung han 2016-2020 - Liem Thinh edited 8" xfId="25308"/>
    <cellStyle name="T_BC Tai co cau (bieu TH)_Copy of 05-12  KH trung han 2016-2020 - Liem Thinh edited (1)" xfId="25309"/>
    <cellStyle name="T_BC Tai co cau (bieu TH)_Copy of 05-12  KH trung han 2016-2020 - Liem Thinh edited (1) 2" xfId="25310"/>
    <cellStyle name="T_BC Tai co cau (bieu TH)_Copy of 05-12  KH trung han 2016-2020 - Liem Thinh edited (1) 2 10" xfId="25311"/>
    <cellStyle name="T_BC Tai co cau (bieu TH)_Copy of 05-12  KH trung han 2016-2020 - Liem Thinh edited (1) 2 11" xfId="25312"/>
    <cellStyle name="T_BC Tai co cau (bieu TH)_Copy of 05-12  KH trung han 2016-2020 - Liem Thinh edited (1) 2 12" xfId="25313"/>
    <cellStyle name="T_BC Tai co cau (bieu TH)_Copy of 05-12  KH trung han 2016-2020 - Liem Thinh edited (1) 2 13" xfId="25314"/>
    <cellStyle name="T_BC Tai co cau (bieu TH)_Copy of 05-12  KH trung han 2016-2020 - Liem Thinh edited (1) 2 2" xfId="20393"/>
    <cellStyle name="T_BC Tai co cau (bieu TH)_Copy of 05-12  KH trung han 2016-2020 - Liem Thinh edited (1) 2 3" xfId="20404"/>
    <cellStyle name="T_BC Tai co cau (bieu TH)_Copy of 05-12  KH trung han 2016-2020 - Liem Thinh edited (1) 2 4" xfId="20407"/>
    <cellStyle name="T_BC Tai co cau (bieu TH)_Copy of 05-12  KH trung han 2016-2020 - Liem Thinh edited (1) 2 5" xfId="20410"/>
    <cellStyle name="T_BC Tai co cau (bieu TH)_Copy of 05-12  KH trung han 2016-2020 - Liem Thinh edited (1) 2 6" xfId="20413"/>
    <cellStyle name="T_BC Tai co cau (bieu TH)_Copy of 05-12  KH trung han 2016-2020 - Liem Thinh edited (1) 2 7" xfId="1476"/>
    <cellStyle name="T_BC Tai co cau (bieu TH)_Copy of 05-12  KH trung han 2016-2020 - Liem Thinh edited (1) 2 8" xfId="25315"/>
    <cellStyle name="T_BC Tai co cau (bieu TH)_Copy of 05-12  KH trung han 2016-2020 - Liem Thinh edited (1) 2 9" xfId="25316"/>
    <cellStyle name="T_BC Tai co cau (bieu TH)_Copy of 05-12  KH trung han 2016-2020 - Liem Thinh edited (1) 3" xfId="25317"/>
    <cellStyle name="T_BC Tai co cau (bieu TH)_Copy of 05-12  KH trung han 2016-2020 - Liem Thinh edited (1) 4" xfId="25318"/>
    <cellStyle name="T_BC Tai co cau (bieu TH)_Copy of 05-12  KH trung han 2016-2020 - Liem Thinh edited (1) 5" xfId="25319"/>
    <cellStyle name="T_BC Tai co cau (bieu TH)_Copy of 05-12  KH trung han 2016-2020 - Liem Thinh edited (1) 6" xfId="25320"/>
    <cellStyle name="T_BC Tai co cau (bieu TH)_Copy of 05-12  KH trung han 2016-2020 - Liem Thinh edited (1) 7" xfId="25321"/>
    <cellStyle name="T_BC Tai co cau (bieu TH)_Copy of 05-12  KH trung han 2016-2020 - Liem Thinh edited (1) 8" xfId="25322"/>
    <cellStyle name="T_Bieu 4.2 A, B KHCTgiong 2011" xfId="8418"/>
    <cellStyle name="T_Bieu 4.2 A, B KHCTgiong 2011 10" xfId="25323"/>
    <cellStyle name="T_Bieu 4.2 A, B KHCTgiong 2011 10 2" xfId="9806"/>
    <cellStyle name="T_Bieu 4.2 A, B KHCTgiong 2011 10 2 10" xfId="25324"/>
    <cellStyle name="T_Bieu 4.2 A, B KHCTgiong 2011 10 2 11" xfId="25325"/>
    <cellStyle name="T_Bieu 4.2 A, B KHCTgiong 2011 10 2 12" xfId="25327"/>
    <cellStyle name="T_Bieu 4.2 A, B KHCTgiong 2011 10 2 13" xfId="25329"/>
    <cellStyle name="T_Bieu 4.2 A, B KHCTgiong 2011 10 2 2" xfId="21130"/>
    <cellStyle name="T_Bieu 4.2 A, B KHCTgiong 2011 10 2 3" xfId="21133"/>
    <cellStyle name="T_Bieu 4.2 A, B KHCTgiong 2011 10 2 4" xfId="21136"/>
    <cellStyle name="T_Bieu 4.2 A, B KHCTgiong 2011 10 2 5" xfId="21139"/>
    <cellStyle name="T_Bieu 4.2 A, B KHCTgiong 2011 10 2 6" xfId="21142"/>
    <cellStyle name="T_Bieu 4.2 A, B KHCTgiong 2011 10 2 7" xfId="25332"/>
    <cellStyle name="T_Bieu 4.2 A, B KHCTgiong 2011 10 2 8" xfId="25334"/>
    <cellStyle name="T_Bieu 4.2 A, B KHCTgiong 2011 10 2 9" xfId="25336"/>
    <cellStyle name="T_Bieu 4.2 A, B KHCTgiong 2011 10 3" xfId="9808"/>
    <cellStyle name="T_Bieu 4.2 A, B KHCTgiong 2011 10 4" xfId="25337"/>
    <cellStyle name="T_Bieu 4.2 A, B KHCTgiong 2011 10 5" xfId="25338"/>
    <cellStyle name="T_Bieu 4.2 A, B KHCTgiong 2011 10 6" xfId="25339"/>
    <cellStyle name="T_Bieu 4.2 A, B KHCTgiong 2011 10 7" xfId="25340"/>
    <cellStyle name="T_Bieu 4.2 A, B KHCTgiong 2011 10 8" xfId="25341"/>
    <cellStyle name="T_Bieu 4.2 A, B KHCTgiong 2011 11" xfId="22241"/>
    <cellStyle name="T_Bieu 4.2 A, B KHCTgiong 2011 11 2" xfId="22250"/>
    <cellStyle name="T_Bieu 4.2 A, B KHCTgiong 2011 11 2 10" xfId="22252"/>
    <cellStyle name="T_Bieu 4.2 A, B KHCTgiong 2011 11 2 11" xfId="22254"/>
    <cellStyle name="T_Bieu 4.2 A, B KHCTgiong 2011 11 2 12" xfId="22256"/>
    <cellStyle name="T_Bieu 4.2 A, B KHCTgiong 2011 11 2 13" xfId="22258"/>
    <cellStyle name="T_Bieu 4.2 A, B KHCTgiong 2011 11 2 2" xfId="21189"/>
    <cellStyle name="T_Bieu 4.2 A, B KHCTgiong 2011 11 2 3" xfId="21195"/>
    <cellStyle name="T_Bieu 4.2 A, B KHCTgiong 2011 11 2 4" xfId="21201"/>
    <cellStyle name="T_Bieu 4.2 A, B KHCTgiong 2011 11 2 5" xfId="21209"/>
    <cellStyle name="T_Bieu 4.2 A, B KHCTgiong 2011 11 2 6" xfId="21213"/>
    <cellStyle name="T_Bieu 4.2 A, B KHCTgiong 2011 11 2 7" xfId="21575"/>
    <cellStyle name="T_Bieu 4.2 A, B KHCTgiong 2011 11 2 8" xfId="21579"/>
    <cellStyle name="T_Bieu 4.2 A, B KHCTgiong 2011 11 2 9" xfId="11425"/>
    <cellStyle name="T_Bieu 4.2 A, B KHCTgiong 2011 11 3" xfId="22261"/>
    <cellStyle name="T_Bieu 4.2 A, B KHCTgiong 2011 11 4" xfId="22270"/>
    <cellStyle name="T_Bieu 4.2 A, B KHCTgiong 2011 11 5" xfId="22278"/>
    <cellStyle name="T_Bieu 4.2 A, B KHCTgiong 2011 11 6" xfId="22280"/>
    <cellStyle name="T_Bieu 4.2 A, B KHCTgiong 2011 11 7" xfId="22282"/>
    <cellStyle name="T_Bieu 4.2 A, B KHCTgiong 2011 11 8" xfId="22284"/>
    <cellStyle name="T_Bieu 4.2 A, B KHCTgiong 2011 12" xfId="22287"/>
    <cellStyle name="T_Bieu 4.2 A, B KHCTgiong 2011 12 2" xfId="22293"/>
    <cellStyle name="T_Bieu 4.2 A, B KHCTgiong 2011 12 2 10" xfId="25342"/>
    <cellStyle name="T_Bieu 4.2 A, B KHCTgiong 2011 12 2 11" xfId="25345"/>
    <cellStyle name="T_Bieu 4.2 A, B KHCTgiong 2011 12 2 12" xfId="25348"/>
    <cellStyle name="T_Bieu 4.2 A, B KHCTgiong 2011 12 2 13" xfId="25351"/>
    <cellStyle name="T_Bieu 4.2 A, B KHCTgiong 2011 12 2 2" xfId="21275"/>
    <cellStyle name="T_Bieu 4.2 A, B KHCTgiong 2011 12 2 3" xfId="21278"/>
    <cellStyle name="T_Bieu 4.2 A, B KHCTgiong 2011 12 2 4" xfId="21281"/>
    <cellStyle name="T_Bieu 4.2 A, B KHCTgiong 2011 12 2 5" xfId="21284"/>
    <cellStyle name="T_Bieu 4.2 A, B KHCTgiong 2011 12 2 6" xfId="21287"/>
    <cellStyle name="T_Bieu 4.2 A, B KHCTgiong 2011 12 2 7" xfId="25353"/>
    <cellStyle name="T_Bieu 4.2 A, B KHCTgiong 2011 12 2 8" xfId="25355"/>
    <cellStyle name="T_Bieu 4.2 A, B KHCTgiong 2011 12 2 9" xfId="25357"/>
    <cellStyle name="T_Bieu 4.2 A, B KHCTgiong 2011 12 3" xfId="22297"/>
    <cellStyle name="T_Bieu 4.2 A, B KHCTgiong 2011 12 4" xfId="22300"/>
    <cellStyle name="T_Bieu 4.2 A, B KHCTgiong 2011 12 5" xfId="22303"/>
    <cellStyle name="T_Bieu 4.2 A, B KHCTgiong 2011 12 6" xfId="22306"/>
    <cellStyle name="T_Bieu 4.2 A, B KHCTgiong 2011 12 7" xfId="22309"/>
    <cellStyle name="T_Bieu 4.2 A, B KHCTgiong 2011 12 8" xfId="22312"/>
    <cellStyle name="T_Bieu 4.2 A, B KHCTgiong 2011 13" xfId="22315"/>
    <cellStyle name="T_Bieu 4.2 A, B KHCTgiong 2011 13 2" xfId="22324"/>
    <cellStyle name="T_Bieu 4.2 A, B KHCTgiong 2011 13 2 10" xfId="23220"/>
    <cellStyle name="T_Bieu 4.2 A, B KHCTgiong 2011 13 2 11" xfId="23223"/>
    <cellStyle name="T_Bieu 4.2 A, B KHCTgiong 2011 13 2 12" xfId="24985"/>
    <cellStyle name="T_Bieu 4.2 A, B KHCTgiong 2011 13 2 13" xfId="24987"/>
    <cellStyle name="T_Bieu 4.2 A, B KHCTgiong 2011 13 2 2" xfId="21338"/>
    <cellStyle name="T_Bieu 4.2 A, B KHCTgiong 2011 13 2 3" xfId="21340"/>
    <cellStyle name="T_Bieu 4.2 A, B KHCTgiong 2011 13 2 4" xfId="21342"/>
    <cellStyle name="T_Bieu 4.2 A, B KHCTgiong 2011 13 2 5" xfId="21344"/>
    <cellStyle name="T_Bieu 4.2 A, B KHCTgiong 2011 13 2 6" xfId="21346"/>
    <cellStyle name="T_Bieu 4.2 A, B KHCTgiong 2011 13 2 7" xfId="25358"/>
    <cellStyle name="T_Bieu 4.2 A, B KHCTgiong 2011 13 2 8" xfId="25360"/>
    <cellStyle name="T_Bieu 4.2 A, B KHCTgiong 2011 13 2 9" xfId="25362"/>
    <cellStyle name="T_Bieu 4.2 A, B KHCTgiong 2011 13 3" xfId="22327"/>
    <cellStyle name="T_Bieu 4.2 A, B KHCTgiong 2011 13 4" xfId="22330"/>
    <cellStyle name="T_Bieu 4.2 A, B KHCTgiong 2011 13 5" xfId="22333"/>
    <cellStyle name="T_Bieu 4.2 A, B KHCTgiong 2011 13 6" xfId="1521"/>
    <cellStyle name="T_Bieu 4.2 A, B KHCTgiong 2011 13 7" xfId="22336"/>
    <cellStyle name="T_Bieu 4.2 A, B KHCTgiong 2011 13 8" xfId="853"/>
    <cellStyle name="T_Bieu 4.2 A, B KHCTgiong 2011 14" xfId="22339"/>
    <cellStyle name="T_Bieu 4.2 A, B KHCTgiong 2011 14 2" xfId="16053"/>
    <cellStyle name="T_Bieu 4.2 A, B KHCTgiong 2011 14 2 10" xfId="25364"/>
    <cellStyle name="T_Bieu 4.2 A, B KHCTgiong 2011 14 2 11" xfId="25365"/>
    <cellStyle name="T_Bieu 4.2 A, B KHCTgiong 2011 14 2 12" xfId="25366"/>
    <cellStyle name="T_Bieu 4.2 A, B KHCTgiong 2011 14 2 13" xfId="25367"/>
    <cellStyle name="T_Bieu 4.2 A, B KHCTgiong 2011 14 2 2" xfId="1727"/>
    <cellStyle name="T_Bieu 4.2 A, B KHCTgiong 2011 14 2 3" xfId="25368"/>
    <cellStyle name="T_Bieu 4.2 A, B KHCTgiong 2011 14 2 4" xfId="25370"/>
    <cellStyle name="T_Bieu 4.2 A, B KHCTgiong 2011 14 2 5" xfId="25372"/>
    <cellStyle name="T_Bieu 4.2 A, B KHCTgiong 2011 14 2 6" xfId="25374"/>
    <cellStyle name="T_Bieu 4.2 A, B KHCTgiong 2011 14 2 7" xfId="25376"/>
    <cellStyle name="T_Bieu 4.2 A, B KHCTgiong 2011 14 2 8" xfId="25378"/>
    <cellStyle name="T_Bieu 4.2 A, B KHCTgiong 2011 14 2 9" xfId="25380"/>
    <cellStyle name="T_Bieu 4.2 A, B KHCTgiong 2011 14 3" xfId="22341"/>
    <cellStyle name="T_Bieu 4.2 A, B KHCTgiong 2011 14 4" xfId="22343"/>
    <cellStyle name="T_Bieu 4.2 A, B KHCTgiong 2011 14 5" xfId="22345"/>
    <cellStyle name="T_Bieu 4.2 A, B KHCTgiong 2011 14 6" xfId="18721"/>
    <cellStyle name="T_Bieu 4.2 A, B KHCTgiong 2011 14 7" xfId="18724"/>
    <cellStyle name="T_Bieu 4.2 A, B KHCTgiong 2011 14 8" xfId="22347"/>
    <cellStyle name="T_Bieu 4.2 A, B KHCTgiong 2011 15" xfId="22350"/>
    <cellStyle name="T_Bieu 4.2 A, B KHCTgiong 2011 15 2" xfId="9844"/>
    <cellStyle name="T_Bieu 4.2 A, B KHCTgiong 2011 15 2 10" xfId="25381"/>
    <cellStyle name="T_Bieu 4.2 A, B KHCTgiong 2011 15 2 11" xfId="25382"/>
    <cellStyle name="T_Bieu 4.2 A, B KHCTgiong 2011 15 2 12" xfId="25383"/>
    <cellStyle name="T_Bieu 4.2 A, B KHCTgiong 2011 15 2 13" xfId="25384"/>
    <cellStyle name="T_Bieu 4.2 A, B KHCTgiong 2011 15 2 2" xfId="25385"/>
    <cellStyle name="T_Bieu 4.2 A, B KHCTgiong 2011 15 2 3" xfId="25386"/>
    <cellStyle name="T_Bieu 4.2 A, B KHCTgiong 2011 15 2 4" xfId="25387"/>
    <cellStyle name="T_Bieu 4.2 A, B KHCTgiong 2011 15 2 5" xfId="25388"/>
    <cellStyle name="T_Bieu 4.2 A, B KHCTgiong 2011 15 2 6" xfId="25389"/>
    <cellStyle name="T_Bieu 4.2 A, B KHCTgiong 2011 15 2 7" xfId="25390"/>
    <cellStyle name="T_Bieu 4.2 A, B KHCTgiong 2011 15 2 8" xfId="25391"/>
    <cellStyle name="T_Bieu 4.2 A, B KHCTgiong 2011 15 2 9" xfId="25392"/>
    <cellStyle name="T_Bieu 4.2 A, B KHCTgiong 2011 15 3" xfId="9847"/>
    <cellStyle name="T_Bieu 4.2 A, B KHCTgiong 2011 15 4" xfId="25393"/>
    <cellStyle name="T_Bieu 4.2 A, B KHCTgiong 2011 15 5" xfId="25395"/>
    <cellStyle name="T_Bieu 4.2 A, B KHCTgiong 2011 15 6" xfId="25397"/>
    <cellStyle name="T_Bieu 4.2 A, B KHCTgiong 2011 15 7" xfId="25399"/>
    <cellStyle name="T_Bieu 4.2 A, B KHCTgiong 2011 15 8" xfId="25401"/>
    <cellStyle name="T_Bieu 4.2 A, B KHCTgiong 2011 16" xfId="22353"/>
    <cellStyle name="T_Bieu 4.2 A, B KHCTgiong 2011 16 10" xfId="17245"/>
    <cellStyle name="T_Bieu 4.2 A, B KHCTgiong 2011 16 11" xfId="25404"/>
    <cellStyle name="T_Bieu 4.2 A, B KHCTgiong 2011 16 12" xfId="25407"/>
    <cellStyle name="T_Bieu 4.2 A, B KHCTgiong 2011 16 13" xfId="25410"/>
    <cellStyle name="T_Bieu 4.2 A, B KHCTgiong 2011 16 2" xfId="25412"/>
    <cellStyle name="T_Bieu 4.2 A, B KHCTgiong 2011 16 3" xfId="25414"/>
    <cellStyle name="T_Bieu 4.2 A, B KHCTgiong 2011 16 4" xfId="25416"/>
    <cellStyle name="T_Bieu 4.2 A, B KHCTgiong 2011 16 5" xfId="25419"/>
    <cellStyle name="T_Bieu 4.2 A, B KHCTgiong 2011 16 6" xfId="25422"/>
    <cellStyle name="T_Bieu 4.2 A, B KHCTgiong 2011 16 7" xfId="25425"/>
    <cellStyle name="T_Bieu 4.2 A, B KHCTgiong 2011 16 8" xfId="25427"/>
    <cellStyle name="T_Bieu 4.2 A, B KHCTgiong 2011 16 9" xfId="25428"/>
    <cellStyle name="T_Bieu 4.2 A, B KHCTgiong 2011 17" xfId="22356"/>
    <cellStyle name="T_Bieu 4.2 A, B KHCTgiong 2011 18" xfId="22360"/>
    <cellStyle name="T_Bieu 4.2 A, B KHCTgiong 2011 19" xfId="25429"/>
    <cellStyle name="T_Bieu 4.2 A, B KHCTgiong 2011 2" xfId="8773"/>
    <cellStyle name="T_Bieu 4.2 A, B KHCTgiong 2011 2 2" xfId="7974"/>
    <cellStyle name="T_Bieu 4.2 A, B KHCTgiong 2011 2 2 10" xfId="13346"/>
    <cellStyle name="T_Bieu 4.2 A, B KHCTgiong 2011 2 2 11" xfId="13351"/>
    <cellStyle name="T_Bieu 4.2 A, B KHCTgiong 2011 2 2 12" xfId="13355"/>
    <cellStyle name="T_Bieu 4.2 A, B KHCTgiong 2011 2 2 13" xfId="13359"/>
    <cellStyle name="T_Bieu 4.2 A, B KHCTgiong 2011 2 2 2" xfId="25431"/>
    <cellStyle name="T_Bieu 4.2 A, B KHCTgiong 2011 2 2 3" xfId="25432"/>
    <cellStyle name="T_Bieu 4.2 A, B KHCTgiong 2011 2 2 4" xfId="25433"/>
    <cellStyle name="T_Bieu 4.2 A, B KHCTgiong 2011 2 2 5" xfId="25434"/>
    <cellStyle name="T_Bieu 4.2 A, B KHCTgiong 2011 2 2 6" xfId="25435"/>
    <cellStyle name="T_Bieu 4.2 A, B KHCTgiong 2011 2 2 7" xfId="25436"/>
    <cellStyle name="T_Bieu 4.2 A, B KHCTgiong 2011 2 2 8" xfId="25437"/>
    <cellStyle name="T_Bieu 4.2 A, B KHCTgiong 2011 2 2 9" xfId="25438"/>
    <cellStyle name="T_Bieu 4.2 A, B KHCTgiong 2011 2 3" xfId="7978"/>
    <cellStyle name="T_Bieu 4.2 A, B KHCTgiong 2011 2 4" xfId="7981"/>
    <cellStyle name="T_Bieu 4.2 A, B KHCTgiong 2011 2 5" xfId="7984"/>
    <cellStyle name="T_Bieu 4.2 A, B KHCTgiong 2011 2 6" xfId="25440"/>
    <cellStyle name="T_Bieu 4.2 A, B KHCTgiong 2011 2 7" xfId="25441"/>
    <cellStyle name="T_Bieu 4.2 A, B KHCTgiong 2011 2 8" xfId="25442"/>
    <cellStyle name="T_Bieu 4.2 A, B KHCTgiong 2011 20" xfId="22351"/>
    <cellStyle name="T_Bieu 4.2 A, B KHCTgiong 2011 21" xfId="22354"/>
    <cellStyle name="T_Bieu 4.2 A, B KHCTgiong 2011 22" xfId="22357"/>
    <cellStyle name="T_Bieu 4.2 A, B KHCTgiong 2011 3" xfId="8775"/>
    <cellStyle name="T_Bieu 4.2 A, B KHCTgiong 2011 3 2" xfId="8006"/>
    <cellStyle name="T_Bieu 4.2 A, B KHCTgiong 2011 3 2 10" xfId="25443"/>
    <cellStyle name="T_Bieu 4.2 A, B KHCTgiong 2011 3 2 11" xfId="25445"/>
    <cellStyle name="T_Bieu 4.2 A, B KHCTgiong 2011 3 2 12" xfId="25447"/>
    <cellStyle name="T_Bieu 4.2 A, B KHCTgiong 2011 3 2 13" xfId="25449"/>
    <cellStyle name="T_Bieu 4.2 A, B KHCTgiong 2011 3 2 2" xfId="25451"/>
    <cellStyle name="T_Bieu 4.2 A, B KHCTgiong 2011 3 2 3" xfId="25453"/>
    <cellStyle name="T_Bieu 4.2 A, B KHCTgiong 2011 3 2 4" xfId="25455"/>
    <cellStyle name="T_Bieu 4.2 A, B KHCTgiong 2011 3 2 5" xfId="23800"/>
    <cellStyle name="T_Bieu 4.2 A, B KHCTgiong 2011 3 2 6" xfId="23844"/>
    <cellStyle name="T_Bieu 4.2 A, B KHCTgiong 2011 3 2 7" xfId="23858"/>
    <cellStyle name="T_Bieu 4.2 A, B KHCTgiong 2011 3 2 8" xfId="23871"/>
    <cellStyle name="T_Bieu 4.2 A, B KHCTgiong 2011 3 2 9" xfId="23889"/>
    <cellStyle name="T_Bieu 4.2 A, B KHCTgiong 2011 3 3" xfId="8011"/>
    <cellStyle name="T_Bieu 4.2 A, B KHCTgiong 2011 3 4" xfId="8018"/>
    <cellStyle name="T_Bieu 4.2 A, B KHCTgiong 2011 3 5" xfId="8022"/>
    <cellStyle name="T_Bieu 4.2 A, B KHCTgiong 2011 3 6" xfId="22547"/>
    <cellStyle name="T_Bieu 4.2 A, B KHCTgiong 2011 3 7" xfId="25457"/>
    <cellStyle name="T_Bieu 4.2 A, B KHCTgiong 2011 3 8" xfId="25458"/>
    <cellStyle name="T_Bieu 4.2 A, B KHCTgiong 2011 4" xfId="8777"/>
    <cellStyle name="T_Bieu 4.2 A, B KHCTgiong 2011 4 2" xfId="25459"/>
    <cellStyle name="T_Bieu 4.2 A, B KHCTgiong 2011 4 2 10" xfId="25461"/>
    <cellStyle name="T_Bieu 4.2 A, B KHCTgiong 2011 4 2 11" xfId="25019"/>
    <cellStyle name="T_Bieu 4.2 A, B KHCTgiong 2011 4 2 12" xfId="25462"/>
    <cellStyle name="T_Bieu 4.2 A, B KHCTgiong 2011 4 2 13" xfId="25463"/>
    <cellStyle name="T_Bieu 4.2 A, B KHCTgiong 2011 4 2 2" xfId="25464"/>
    <cellStyle name="T_Bieu 4.2 A, B KHCTgiong 2011 4 2 3" xfId="25467"/>
    <cellStyle name="T_Bieu 4.2 A, B KHCTgiong 2011 4 2 4" xfId="25470"/>
    <cellStyle name="T_Bieu 4.2 A, B KHCTgiong 2011 4 2 5" xfId="25473"/>
    <cellStyle name="T_Bieu 4.2 A, B KHCTgiong 2011 4 2 6" xfId="25476"/>
    <cellStyle name="T_Bieu 4.2 A, B KHCTgiong 2011 4 2 7" xfId="25477"/>
    <cellStyle name="T_Bieu 4.2 A, B KHCTgiong 2011 4 2 8" xfId="25478"/>
    <cellStyle name="T_Bieu 4.2 A, B KHCTgiong 2011 4 2 9" xfId="25479"/>
    <cellStyle name="T_Bieu 4.2 A, B KHCTgiong 2011 4 3" xfId="25480"/>
    <cellStyle name="T_Bieu 4.2 A, B KHCTgiong 2011 4 4" xfId="25482"/>
    <cellStyle name="T_Bieu 4.2 A, B KHCTgiong 2011 4 5" xfId="22233"/>
    <cellStyle name="T_Bieu 4.2 A, B KHCTgiong 2011 4 6" xfId="22235"/>
    <cellStyle name="T_Bieu 4.2 A, B KHCTgiong 2011 4 7" xfId="22237"/>
    <cellStyle name="T_Bieu 4.2 A, B KHCTgiong 2011 4 8" xfId="22239"/>
    <cellStyle name="T_Bieu 4.2 A, B KHCTgiong 2011 5" xfId="8779"/>
    <cellStyle name="T_Bieu 4.2 A, B KHCTgiong 2011 5 2" xfId="25484"/>
    <cellStyle name="T_Bieu 4.2 A, B KHCTgiong 2011 5 2 10" xfId="25485"/>
    <cellStyle name="T_Bieu 4.2 A, B KHCTgiong 2011 5 2 11" xfId="1078"/>
    <cellStyle name="T_Bieu 4.2 A, B KHCTgiong 2011 5 2 12" xfId="5257"/>
    <cellStyle name="T_Bieu 4.2 A, B KHCTgiong 2011 5 2 13" xfId="5278"/>
    <cellStyle name="T_Bieu 4.2 A, B KHCTgiong 2011 5 2 2" xfId="22755"/>
    <cellStyle name="T_Bieu 4.2 A, B KHCTgiong 2011 5 2 3" xfId="22758"/>
    <cellStyle name="T_Bieu 4.2 A, B KHCTgiong 2011 5 2 4" xfId="5726"/>
    <cellStyle name="T_Bieu 4.2 A, B KHCTgiong 2011 5 2 5" xfId="5764"/>
    <cellStyle name="T_Bieu 4.2 A, B KHCTgiong 2011 5 2 6" xfId="5782"/>
    <cellStyle name="T_Bieu 4.2 A, B KHCTgiong 2011 5 2 7" xfId="5802"/>
    <cellStyle name="T_Bieu 4.2 A, B KHCTgiong 2011 5 2 8" xfId="5805"/>
    <cellStyle name="T_Bieu 4.2 A, B KHCTgiong 2011 5 2 9" xfId="5808"/>
    <cellStyle name="T_Bieu 4.2 A, B KHCTgiong 2011 5 3" xfId="25486"/>
    <cellStyle name="T_Bieu 4.2 A, B KHCTgiong 2011 5 4" xfId="25487"/>
    <cellStyle name="T_Bieu 4.2 A, B KHCTgiong 2011 5 5" xfId="25488"/>
    <cellStyle name="T_Bieu 4.2 A, B KHCTgiong 2011 5 6" xfId="25489"/>
    <cellStyle name="T_Bieu 4.2 A, B KHCTgiong 2011 5 7" xfId="25490"/>
    <cellStyle name="T_Bieu 4.2 A, B KHCTgiong 2011 5 8" xfId="25491"/>
    <cellStyle name="T_Bieu 4.2 A, B KHCTgiong 2011 6" xfId="25492"/>
    <cellStyle name="T_Bieu 4.2 A, B KHCTgiong 2011 6 2" xfId="25493"/>
    <cellStyle name="T_Bieu 4.2 A, B KHCTgiong 2011 6 2 10" xfId="25494"/>
    <cellStyle name="T_Bieu 4.2 A, B KHCTgiong 2011 6 2 11" xfId="25495"/>
    <cellStyle name="T_Bieu 4.2 A, B KHCTgiong 2011 6 2 12" xfId="25497"/>
    <cellStyle name="T_Bieu 4.2 A, B KHCTgiong 2011 6 2 13" xfId="25499"/>
    <cellStyle name="T_Bieu 4.2 A, B KHCTgiong 2011 6 2 2" xfId="25501"/>
    <cellStyle name="T_Bieu 4.2 A, B KHCTgiong 2011 6 2 3" xfId="25503"/>
    <cellStyle name="T_Bieu 4.2 A, B KHCTgiong 2011 6 2 4" xfId="16853"/>
    <cellStyle name="T_Bieu 4.2 A, B KHCTgiong 2011 6 2 5" xfId="16858"/>
    <cellStyle name="T_Bieu 4.2 A, B KHCTgiong 2011 6 2 6" xfId="16861"/>
    <cellStyle name="T_Bieu 4.2 A, B KHCTgiong 2011 6 2 7" xfId="25505"/>
    <cellStyle name="T_Bieu 4.2 A, B KHCTgiong 2011 6 2 8" xfId="10523"/>
    <cellStyle name="T_Bieu 4.2 A, B KHCTgiong 2011 6 2 9" xfId="10526"/>
    <cellStyle name="T_Bieu 4.2 A, B KHCTgiong 2011 6 3" xfId="20468"/>
    <cellStyle name="T_Bieu 4.2 A, B KHCTgiong 2011 6 4" xfId="20471"/>
    <cellStyle name="T_Bieu 4.2 A, B KHCTgiong 2011 6 5" xfId="20474"/>
    <cellStyle name="T_Bieu 4.2 A, B KHCTgiong 2011 6 6" xfId="9127"/>
    <cellStyle name="T_Bieu 4.2 A, B KHCTgiong 2011 6 7" xfId="9131"/>
    <cellStyle name="T_Bieu 4.2 A, B KHCTgiong 2011 6 8" xfId="9135"/>
    <cellStyle name="T_Bieu 4.2 A, B KHCTgiong 2011 7" xfId="25507"/>
    <cellStyle name="T_Bieu 4.2 A, B KHCTgiong 2011 7 2" xfId="19523"/>
    <cellStyle name="T_Bieu 4.2 A, B KHCTgiong 2011 7 2 10" xfId="25508"/>
    <cellStyle name="T_Bieu 4.2 A, B KHCTgiong 2011 7 2 11" xfId="25510"/>
    <cellStyle name="T_Bieu 4.2 A, B KHCTgiong 2011 7 2 12" xfId="25511"/>
    <cellStyle name="T_Bieu 4.2 A, B KHCTgiong 2011 7 2 13" xfId="25512"/>
    <cellStyle name="T_Bieu 4.2 A, B KHCTgiong 2011 7 2 2" xfId="4695"/>
    <cellStyle name="T_Bieu 4.2 A, B KHCTgiong 2011 7 2 3" xfId="4698"/>
    <cellStyle name="T_Bieu 4.2 A, B KHCTgiong 2011 7 2 4" xfId="42"/>
    <cellStyle name="T_Bieu 4.2 A, B KHCTgiong 2011 7 2 5" xfId="4702"/>
    <cellStyle name="T_Bieu 4.2 A, B KHCTgiong 2011 7 2 6" xfId="4706"/>
    <cellStyle name="T_Bieu 4.2 A, B KHCTgiong 2011 7 2 7" xfId="25514"/>
    <cellStyle name="T_Bieu 4.2 A, B KHCTgiong 2011 7 2 8" xfId="25515"/>
    <cellStyle name="T_Bieu 4.2 A, B KHCTgiong 2011 7 2 9" xfId="25516"/>
    <cellStyle name="T_Bieu 4.2 A, B KHCTgiong 2011 7 3" xfId="19525"/>
    <cellStyle name="T_Bieu 4.2 A, B KHCTgiong 2011 7 4" xfId="25517"/>
    <cellStyle name="T_Bieu 4.2 A, B KHCTgiong 2011 7 5" xfId="25518"/>
    <cellStyle name="T_Bieu 4.2 A, B KHCTgiong 2011 7 6" xfId="25519"/>
    <cellStyle name="T_Bieu 4.2 A, B KHCTgiong 2011 7 7" xfId="25520"/>
    <cellStyle name="T_Bieu 4.2 A, B KHCTgiong 2011 7 8" xfId="2605"/>
    <cellStyle name="T_Bieu 4.2 A, B KHCTgiong 2011 8" xfId="25521"/>
    <cellStyle name="T_Bieu 4.2 A, B KHCTgiong 2011 8 2" xfId="16749"/>
    <cellStyle name="T_Bieu 4.2 A, B KHCTgiong 2011 8 2 10" xfId="25522"/>
    <cellStyle name="T_Bieu 4.2 A, B KHCTgiong 2011 8 2 11" xfId="25523"/>
    <cellStyle name="T_Bieu 4.2 A, B KHCTgiong 2011 8 2 12" xfId="25524"/>
    <cellStyle name="T_Bieu 4.2 A, B KHCTgiong 2011 8 2 13" xfId="18787"/>
    <cellStyle name="T_Bieu 4.2 A, B KHCTgiong 2011 8 2 2" xfId="22907"/>
    <cellStyle name="T_Bieu 4.2 A, B KHCTgiong 2011 8 2 3" xfId="22909"/>
    <cellStyle name="T_Bieu 4.2 A, B KHCTgiong 2011 8 2 4" xfId="25525"/>
    <cellStyle name="T_Bieu 4.2 A, B KHCTgiong 2011 8 2 5" xfId="25526"/>
    <cellStyle name="T_Bieu 4.2 A, B KHCTgiong 2011 8 2 6" xfId="25527"/>
    <cellStyle name="T_Bieu 4.2 A, B KHCTgiong 2011 8 2 7" xfId="25528"/>
    <cellStyle name="T_Bieu 4.2 A, B KHCTgiong 2011 8 2 8" xfId="25529"/>
    <cellStyle name="T_Bieu 4.2 A, B KHCTgiong 2011 8 2 9" xfId="25530"/>
    <cellStyle name="T_Bieu 4.2 A, B KHCTgiong 2011 8 3" xfId="19444"/>
    <cellStyle name="T_Bieu 4.2 A, B KHCTgiong 2011 8 4" xfId="19447"/>
    <cellStyle name="T_Bieu 4.2 A, B KHCTgiong 2011 8 5" xfId="22558"/>
    <cellStyle name="T_Bieu 4.2 A, B KHCTgiong 2011 8 6" xfId="22560"/>
    <cellStyle name="T_Bieu 4.2 A, B KHCTgiong 2011 8 7" xfId="25531"/>
    <cellStyle name="T_Bieu 4.2 A, B KHCTgiong 2011 8 8" xfId="25533"/>
    <cellStyle name="T_Bieu 4.2 A, B KHCTgiong 2011 9" xfId="25535"/>
    <cellStyle name="T_Bieu 4.2 A, B KHCTgiong 2011 9 2" xfId="25536"/>
    <cellStyle name="T_Bieu 4.2 A, B KHCTgiong 2011 9 2 10" xfId="23106"/>
    <cellStyle name="T_Bieu 4.2 A, B KHCTgiong 2011 9 2 11" xfId="23108"/>
    <cellStyle name="T_Bieu 4.2 A, B KHCTgiong 2011 9 2 12" xfId="23110"/>
    <cellStyle name="T_Bieu 4.2 A, B KHCTgiong 2011 9 2 13" xfId="25537"/>
    <cellStyle name="T_Bieu 4.2 A, B KHCTgiong 2011 9 2 2" xfId="25538"/>
    <cellStyle name="T_Bieu 4.2 A, B KHCTgiong 2011 9 2 3" xfId="25540"/>
    <cellStyle name="T_Bieu 4.2 A, B KHCTgiong 2011 9 2 4" xfId="11304"/>
    <cellStyle name="T_Bieu 4.2 A, B KHCTgiong 2011 9 2 5" xfId="25542"/>
    <cellStyle name="T_Bieu 4.2 A, B KHCTgiong 2011 9 2 6" xfId="25544"/>
    <cellStyle name="T_Bieu 4.2 A, B KHCTgiong 2011 9 2 7" xfId="25546"/>
    <cellStyle name="T_Bieu 4.2 A, B KHCTgiong 2011 9 2 8" xfId="25548"/>
    <cellStyle name="T_Bieu 4.2 A, B KHCTgiong 2011 9 2 9" xfId="25549"/>
    <cellStyle name="T_Bieu 4.2 A, B KHCTgiong 2011 9 3" xfId="25550"/>
    <cellStyle name="T_Bieu 4.2 A, B KHCTgiong 2011 9 4" xfId="25551"/>
    <cellStyle name="T_Bieu 4.2 A, B KHCTgiong 2011 9 5" xfId="25552"/>
    <cellStyle name="T_Bieu 4.2 A, B KHCTgiong 2011 9 6" xfId="25553"/>
    <cellStyle name="T_Bieu 4.2 A, B KHCTgiong 2011 9 7" xfId="25554"/>
    <cellStyle name="T_Bieu 4.2 A, B KHCTgiong 2011 9 8" xfId="25555"/>
    <cellStyle name="T_Bieu mau cong trinh khoi cong moi 3-4" xfId="3323"/>
    <cellStyle name="T_Bieu mau cong trinh khoi cong moi 3-4 2" xfId="25556"/>
    <cellStyle name="T_Bieu mau cong trinh khoi cong moi 3-4 2 2" xfId="25558"/>
    <cellStyle name="T_Bieu mau cong trinh khoi cong moi 3-4 2 2 10" xfId="18551"/>
    <cellStyle name="T_Bieu mau cong trinh khoi cong moi 3-4 2 2 11" xfId="25559"/>
    <cellStyle name="T_Bieu mau cong trinh khoi cong moi 3-4 2 2 12" xfId="25561"/>
    <cellStyle name="T_Bieu mau cong trinh khoi cong moi 3-4 2 2 13" xfId="25563"/>
    <cellStyle name="T_Bieu mau cong trinh khoi cong moi 3-4 2 2 2" xfId="14820"/>
    <cellStyle name="T_Bieu mau cong trinh khoi cong moi 3-4 2 2 3" xfId="25565"/>
    <cellStyle name="T_Bieu mau cong trinh khoi cong moi 3-4 2 2 4" xfId="25566"/>
    <cellStyle name="T_Bieu mau cong trinh khoi cong moi 3-4 2 2 5" xfId="25568"/>
    <cellStyle name="T_Bieu mau cong trinh khoi cong moi 3-4 2 2 6" xfId="25570"/>
    <cellStyle name="T_Bieu mau cong trinh khoi cong moi 3-4 2 2 7" xfId="25572"/>
    <cellStyle name="T_Bieu mau cong trinh khoi cong moi 3-4 2 2 8" xfId="25574"/>
    <cellStyle name="T_Bieu mau cong trinh khoi cong moi 3-4 2 2 9" xfId="13438"/>
    <cellStyle name="T_Bieu mau cong trinh khoi cong moi 3-4 2 3" xfId="25575"/>
    <cellStyle name="T_Bieu mau cong trinh khoi cong moi 3-4 2 4" xfId="25576"/>
    <cellStyle name="T_Bieu mau cong trinh khoi cong moi 3-4 2 5" xfId="25577"/>
    <cellStyle name="T_Bieu mau cong trinh khoi cong moi 3-4 2 6" xfId="25579"/>
    <cellStyle name="T_Bieu mau cong trinh khoi cong moi 3-4 2 7" xfId="22263"/>
    <cellStyle name="T_Bieu mau cong trinh khoi cong moi 3-4 2 8" xfId="22265"/>
    <cellStyle name="T_Bieu mau cong trinh khoi cong moi 3-4 3" xfId="25580"/>
    <cellStyle name="T_Bieu mau cong trinh khoi cong moi 3-4 3 10" xfId="3342"/>
    <cellStyle name="T_Bieu mau cong trinh khoi cong moi 3-4 3 11" xfId="25581"/>
    <cellStyle name="T_Bieu mau cong trinh khoi cong moi 3-4 3 12" xfId="25583"/>
    <cellStyle name="T_Bieu mau cong trinh khoi cong moi 3-4 3 13" xfId="25585"/>
    <cellStyle name="T_Bieu mau cong trinh khoi cong moi 3-4 3 2" xfId="25587"/>
    <cellStyle name="T_Bieu mau cong trinh khoi cong moi 3-4 3 3" xfId="25588"/>
    <cellStyle name="T_Bieu mau cong trinh khoi cong moi 3-4 3 4" xfId="25589"/>
    <cellStyle name="T_Bieu mau cong trinh khoi cong moi 3-4 3 5" xfId="25590"/>
    <cellStyle name="T_Bieu mau cong trinh khoi cong moi 3-4 3 6" xfId="25591"/>
    <cellStyle name="T_Bieu mau cong trinh khoi cong moi 3-4 3 7" xfId="25592"/>
    <cellStyle name="T_Bieu mau cong trinh khoi cong moi 3-4 3 8" xfId="25593"/>
    <cellStyle name="T_Bieu mau cong trinh khoi cong moi 3-4 3 9" xfId="25594"/>
    <cellStyle name="T_Bieu mau cong trinh khoi cong moi 3-4 4" xfId="25595"/>
    <cellStyle name="T_Bieu mau cong trinh khoi cong moi 3-4 5" xfId="25596"/>
    <cellStyle name="T_Bieu mau cong trinh khoi cong moi 3-4 6" xfId="18587"/>
    <cellStyle name="T_Bieu mau cong trinh khoi cong moi 3-4 7" xfId="18589"/>
    <cellStyle name="T_Bieu mau cong trinh khoi cong moi 3-4 8" xfId="25597"/>
    <cellStyle name="T_Bieu mau cong trinh khoi cong moi 3-4 9" xfId="25598"/>
    <cellStyle name="T_Bieu mau cong trinh khoi cong moi 3-4_!1 1 bao cao giao KH ve HTCMT vung TNB   12-12-2011" xfId="25599"/>
    <cellStyle name="T_Bieu mau cong trinh khoi cong moi 3-4_!1 1 bao cao giao KH ve HTCMT vung TNB   12-12-2011 2" xfId="25601"/>
    <cellStyle name="T_Bieu mau cong trinh khoi cong moi 3-4_!1 1 bao cao giao KH ve HTCMT vung TNB   12-12-2011 2 2" xfId="2816"/>
    <cellStyle name="T_Bieu mau cong trinh khoi cong moi 3-4_!1 1 bao cao giao KH ve HTCMT vung TNB   12-12-2011 2 2 10" xfId="19606"/>
    <cellStyle name="T_Bieu mau cong trinh khoi cong moi 3-4_!1 1 bao cao giao KH ve HTCMT vung TNB   12-12-2011 2 2 11" xfId="19608"/>
    <cellStyle name="T_Bieu mau cong trinh khoi cong moi 3-4_!1 1 bao cao giao KH ve HTCMT vung TNB   12-12-2011 2 2 12" xfId="19610"/>
    <cellStyle name="T_Bieu mau cong trinh khoi cong moi 3-4_!1 1 bao cao giao KH ve HTCMT vung TNB   12-12-2011 2 2 13" xfId="19612"/>
    <cellStyle name="T_Bieu mau cong trinh khoi cong moi 3-4_!1 1 bao cao giao KH ve HTCMT vung TNB   12-12-2011 2 2 2" xfId="25602"/>
    <cellStyle name="T_Bieu mau cong trinh khoi cong moi 3-4_!1 1 bao cao giao KH ve HTCMT vung TNB   12-12-2011 2 2 3" xfId="19286"/>
    <cellStyle name="T_Bieu mau cong trinh khoi cong moi 3-4_!1 1 bao cao giao KH ve HTCMT vung TNB   12-12-2011 2 2 4" xfId="19299"/>
    <cellStyle name="T_Bieu mau cong trinh khoi cong moi 3-4_!1 1 bao cao giao KH ve HTCMT vung TNB   12-12-2011 2 2 5" xfId="19313"/>
    <cellStyle name="T_Bieu mau cong trinh khoi cong moi 3-4_!1 1 bao cao giao KH ve HTCMT vung TNB   12-12-2011 2 2 6" xfId="19327"/>
    <cellStyle name="T_Bieu mau cong trinh khoi cong moi 3-4_!1 1 bao cao giao KH ve HTCMT vung TNB   12-12-2011 2 2 7" xfId="19331"/>
    <cellStyle name="T_Bieu mau cong trinh khoi cong moi 3-4_!1 1 bao cao giao KH ve HTCMT vung TNB   12-12-2011 2 2 8" xfId="12301"/>
    <cellStyle name="T_Bieu mau cong trinh khoi cong moi 3-4_!1 1 bao cao giao KH ve HTCMT vung TNB   12-12-2011 2 2 9" xfId="12305"/>
    <cellStyle name="T_Bieu mau cong trinh khoi cong moi 3-4_!1 1 bao cao giao KH ve HTCMT vung TNB   12-12-2011 2 3" xfId="25603"/>
    <cellStyle name="T_Bieu mau cong trinh khoi cong moi 3-4_!1 1 bao cao giao KH ve HTCMT vung TNB   12-12-2011 2 4" xfId="17241"/>
    <cellStyle name="T_Bieu mau cong trinh khoi cong moi 3-4_!1 1 bao cao giao KH ve HTCMT vung TNB   12-12-2011 2 5" xfId="25403"/>
    <cellStyle name="T_Bieu mau cong trinh khoi cong moi 3-4_!1 1 bao cao giao KH ve HTCMT vung TNB   12-12-2011 2 6" xfId="25406"/>
    <cellStyle name="T_Bieu mau cong trinh khoi cong moi 3-4_!1 1 bao cao giao KH ve HTCMT vung TNB   12-12-2011 2 7" xfId="25409"/>
    <cellStyle name="T_Bieu mau cong trinh khoi cong moi 3-4_!1 1 bao cao giao KH ve HTCMT vung TNB   12-12-2011 2 8" xfId="25608"/>
    <cellStyle name="T_Bieu mau cong trinh khoi cong moi 3-4_!1 1 bao cao giao KH ve HTCMT vung TNB   12-12-2011 3" xfId="25610"/>
    <cellStyle name="T_Bieu mau cong trinh khoi cong moi 3-4_!1 1 bao cao giao KH ve HTCMT vung TNB   12-12-2011 3 10" xfId="25611"/>
    <cellStyle name="T_Bieu mau cong trinh khoi cong moi 3-4_!1 1 bao cao giao KH ve HTCMT vung TNB   12-12-2011 3 11" xfId="25612"/>
    <cellStyle name="T_Bieu mau cong trinh khoi cong moi 3-4_!1 1 bao cao giao KH ve HTCMT vung TNB   12-12-2011 3 12" xfId="25613"/>
    <cellStyle name="T_Bieu mau cong trinh khoi cong moi 3-4_!1 1 bao cao giao KH ve HTCMT vung TNB   12-12-2011 3 13" xfId="25614"/>
    <cellStyle name="T_Bieu mau cong trinh khoi cong moi 3-4_!1 1 bao cao giao KH ve HTCMT vung TNB   12-12-2011 3 2" xfId="25615"/>
    <cellStyle name="T_Bieu mau cong trinh khoi cong moi 3-4_!1 1 bao cao giao KH ve HTCMT vung TNB   12-12-2011 3 3" xfId="25616"/>
    <cellStyle name="T_Bieu mau cong trinh khoi cong moi 3-4_!1 1 bao cao giao KH ve HTCMT vung TNB   12-12-2011 3 4" xfId="17251"/>
    <cellStyle name="T_Bieu mau cong trinh khoi cong moi 3-4_!1 1 bao cao giao KH ve HTCMT vung TNB   12-12-2011 3 5" xfId="17258"/>
    <cellStyle name="T_Bieu mau cong trinh khoi cong moi 3-4_!1 1 bao cao giao KH ve HTCMT vung TNB   12-12-2011 3 6" xfId="17261"/>
    <cellStyle name="T_Bieu mau cong trinh khoi cong moi 3-4_!1 1 bao cao giao KH ve HTCMT vung TNB   12-12-2011 3 7" xfId="17263"/>
    <cellStyle name="T_Bieu mau cong trinh khoi cong moi 3-4_!1 1 bao cao giao KH ve HTCMT vung TNB   12-12-2011 3 8" xfId="25617"/>
    <cellStyle name="T_Bieu mau cong trinh khoi cong moi 3-4_!1 1 bao cao giao KH ve HTCMT vung TNB   12-12-2011 3 9" xfId="25618"/>
    <cellStyle name="T_Bieu mau cong trinh khoi cong moi 3-4_!1 1 bao cao giao KH ve HTCMT vung TNB   12-12-2011 4" xfId="18857"/>
    <cellStyle name="T_Bieu mau cong trinh khoi cong moi 3-4_!1 1 bao cao giao KH ve HTCMT vung TNB   12-12-2011 5" xfId="25620"/>
    <cellStyle name="T_Bieu mau cong trinh khoi cong moi 3-4_!1 1 bao cao giao KH ve HTCMT vung TNB   12-12-2011 6" xfId="25621"/>
    <cellStyle name="T_Bieu mau cong trinh khoi cong moi 3-4_!1 1 bao cao giao KH ve HTCMT vung TNB   12-12-2011 7" xfId="25622"/>
    <cellStyle name="T_Bieu mau cong trinh khoi cong moi 3-4_!1 1 bao cao giao KH ve HTCMT vung TNB   12-12-2011 8" xfId="3071"/>
    <cellStyle name="T_Bieu mau cong trinh khoi cong moi 3-4_!1 1 bao cao giao KH ve HTCMT vung TNB   12-12-2011 9" xfId="25623"/>
    <cellStyle name="T_Bieu mau cong trinh khoi cong moi 3-4_KH TPCP vung TNB (03-1-2012)" xfId="2546"/>
    <cellStyle name="T_Bieu mau cong trinh khoi cong moi 3-4_KH TPCP vung TNB (03-1-2012) 2" xfId="25624"/>
    <cellStyle name="T_Bieu mau cong trinh khoi cong moi 3-4_KH TPCP vung TNB (03-1-2012) 2 2" xfId="25625"/>
    <cellStyle name="T_Bieu mau cong trinh khoi cong moi 3-4_KH TPCP vung TNB (03-1-2012) 2 2 10" xfId="20957"/>
    <cellStyle name="T_Bieu mau cong trinh khoi cong moi 3-4_KH TPCP vung TNB (03-1-2012) 2 2 11" xfId="20960"/>
    <cellStyle name="T_Bieu mau cong trinh khoi cong moi 3-4_KH TPCP vung TNB (03-1-2012) 2 2 12" xfId="20963"/>
    <cellStyle name="T_Bieu mau cong trinh khoi cong moi 3-4_KH TPCP vung TNB (03-1-2012) 2 2 13" xfId="25627"/>
    <cellStyle name="T_Bieu mau cong trinh khoi cong moi 3-4_KH TPCP vung TNB (03-1-2012) 2 2 2" xfId="25628"/>
    <cellStyle name="T_Bieu mau cong trinh khoi cong moi 3-4_KH TPCP vung TNB (03-1-2012) 2 2 3" xfId="25629"/>
    <cellStyle name="T_Bieu mau cong trinh khoi cong moi 3-4_KH TPCP vung TNB (03-1-2012) 2 2 4" xfId="619"/>
    <cellStyle name="T_Bieu mau cong trinh khoi cong moi 3-4_KH TPCP vung TNB (03-1-2012) 2 2 5" xfId="25630"/>
    <cellStyle name="T_Bieu mau cong trinh khoi cong moi 3-4_KH TPCP vung TNB (03-1-2012) 2 2 6" xfId="25631"/>
    <cellStyle name="T_Bieu mau cong trinh khoi cong moi 3-4_KH TPCP vung TNB (03-1-2012) 2 2 7" xfId="24869"/>
    <cellStyle name="T_Bieu mau cong trinh khoi cong moi 3-4_KH TPCP vung TNB (03-1-2012) 2 2 8" xfId="24871"/>
    <cellStyle name="T_Bieu mau cong trinh khoi cong moi 3-4_KH TPCP vung TNB (03-1-2012) 2 2 9" xfId="24873"/>
    <cellStyle name="T_Bieu mau cong trinh khoi cong moi 3-4_KH TPCP vung TNB (03-1-2012) 2 3" xfId="25632"/>
    <cellStyle name="T_Bieu mau cong trinh khoi cong moi 3-4_KH TPCP vung TNB (03-1-2012) 2 4" xfId="25634"/>
    <cellStyle name="T_Bieu mau cong trinh khoi cong moi 3-4_KH TPCP vung TNB (03-1-2012) 2 5" xfId="25636"/>
    <cellStyle name="T_Bieu mau cong trinh khoi cong moi 3-4_KH TPCP vung TNB (03-1-2012) 2 6" xfId="25637"/>
    <cellStyle name="T_Bieu mau cong trinh khoi cong moi 3-4_KH TPCP vung TNB (03-1-2012) 2 7" xfId="25639"/>
    <cellStyle name="T_Bieu mau cong trinh khoi cong moi 3-4_KH TPCP vung TNB (03-1-2012) 2 8" xfId="25641"/>
    <cellStyle name="T_Bieu mau cong trinh khoi cong moi 3-4_KH TPCP vung TNB (03-1-2012) 3" xfId="25642"/>
    <cellStyle name="T_Bieu mau cong trinh khoi cong moi 3-4_KH TPCP vung TNB (03-1-2012) 3 10" xfId="25643"/>
    <cellStyle name="T_Bieu mau cong trinh khoi cong moi 3-4_KH TPCP vung TNB (03-1-2012) 3 11" xfId="20164"/>
    <cellStyle name="T_Bieu mau cong trinh khoi cong moi 3-4_KH TPCP vung TNB (03-1-2012) 3 12" xfId="20166"/>
    <cellStyle name="T_Bieu mau cong trinh khoi cong moi 3-4_KH TPCP vung TNB (03-1-2012) 3 13" xfId="20168"/>
    <cellStyle name="T_Bieu mau cong trinh khoi cong moi 3-4_KH TPCP vung TNB (03-1-2012) 3 2" xfId="25644"/>
    <cellStyle name="T_Bieu mau cong trinh khoi cong moi 3-4_KH TPCP vung TNB (03-1-2012) 3 3" xfId="25645"/>
    <cellStyle name="T_Bieu mau cong trinh khoi cong moi 3-4_KH TPCP vung TNB (03-1-2012) 3 4" xfId="25646"/>
    <cellStyle name="T_Bieu mau cong trinh khoi cong moi 3-4_KH TPCP vung TNB (03-1-2012) 3 5" xfId="25647"/>
    <cellStyle name="T_Bieu mau cong trinh khoi cong moi 3-4_KH TPCP vung TNB (03-1-2012) 3 6" xfId="25648"/>
    <cellStyle name="T_Bieu mau cong trinh khoi cong moi 3-4_KH TPCP vung TNB (03-1-2012) 3 7" xfId="25650"/>
    <cellStyle name="T_Bieu mau cong trinh khoi cong moi 3-4_KH TPCP vung TNB (03-1-2012) 3 8" xfId="25652"/>
    <cellStyle name="T_Bieu mau cong trinh khoi cong moi 3-4_KH TPCP vung TNB (03-1-2012) 3 9" xfId="25654"/>
    <cellStyle name="T_Bieu mau cong trinh khoi cong moi 3-4_KH TPCP vung TNB (03-1-2012) 4" xfId="25655"/>
    <cellStyle name="T_Bieu mau cong trinh khoi cong moi 3-4_KH TPCP vung TNB (03-1-2012) 5" xfId="25656"/>
    <cellStyle name="T_Bieu mau cong trinh khoi cong moi 3-4_KH TPCP vung TNB (03-1-2012) 6" xfId="25657"/>
    <cellStyle name="T_Bieu mau cong trinh khoi cong moi 3-4_KH TPCP vung TNB (03-1-2012) 7" xfId="25658"/>
    <cellStyle name="T_Bieu mau cong trinh khoi cong moi 3-4_KH TPCP vung TNB (03-1-2012) 8" xfId="25659"/>
    <cellStyle name="T_Bieu mau cong trinh khoi cong moi 3-4_KH TPCP vung TNB (03-1-2012) 9" xfId="23818"/>
    <cellStyle name="T_Bieu mau danh muc du an thuoc CTMTQG nam 2008" xfId="25660"/>
    <cellStyle name="T_Bieu mau danh muc du an thuoc CTMTQG nam 2008 2" xfId="15721"/>
    <cellStyle name="T_Bieu mau danh muc du an thuoc CTMTQG nam 2008 2 2" xfId="25661"/>
    <cellStyle name="T_Bieu mau danh muc du an thuoc CTMTQG nam 2008 2 2 10" xfId="25663"/>
    <cellStyle name="T_Bieu mau danh muc du an thuoc CTMTQG nam 2008 2 2 11" xfId="25664"/>
    <cellStyle name="T_Bieu mau danh muc du an thuoc CTMTQG nam 2008 2 2 12" xfId="25665"/>
    <cellStyle name="T_Bieu mau danh muc du an thuoc CTMTQG nam 2008 2 2 13" xfId="3868"/>
    <cellStyle name="T_Bieu mau danh muc du an thuoc CTMTQG nam 2008 2 2 2" xfId="25666"/>
    <cellStyle name="T_Bieu mau danh muc du an thuoc CTMTQG nam 2008 2 2 3" xfId="16774"/>
    <cellStyle name="T_Bieu mau danh muc du an thuoc CTMTQG nam 2008 2 2 4" xfId="16779"/>
    <cellStyle name="T_Bieu mau danh muc du an thuoc CTMTQG nam 2008 2 2 5" xfId="16782"/>
    <cellStyle name="T_Bieu mau danh muc du an thuoc CTMTQG nam 2008 2 2 6" xfId="25667"/>
    <cellStyle name="T_Bieu mau danh muc du an thuoc CTMTQG nam 2008 2 2 7" xfId="25669"/>
    <cellStyle name="T_Bieu mau danh muc du an thuoc CTMTQG nam 2008 2 2 8" xfId="25671"/>
    <cellStyle name="T_Bieu mau danh muc du an thuoc CTMTQG nam 2008 2 2 9" xfId="25673"/>
    <cellStyle name="T_Bieu mau danh muc du an thuoc CTMTQG nam 2008 2 3" xfId="25675"/>
    <cellStyle name="T_Bieu mau danh muc du an thuoc CTMTQG nam 2008 2 4" xfId="25677"/>
    <cellStyle name="T_Bieu mau danh muc du an thuoc CTMTQG nam 2008 2 5" xfId="25679"/>
    <cellStyle name="T_Bieu mau danh muc du an thuoc CTMTQG nam 2008 2 6" xfId="25680"/>
    <cellStyle name="T_Bieu mau danh muc du an thuoc CTMTQG nam 2008 2 7" xfId="25681"/>
    <cellStyle name="T_Bieu mau danh muc du an thuoc CTMTQG nam 2008 2 8" xfId="25682"/>
    <cellStyle name="T_Bieu mau danh muc du an thuoc CTMTQG nam 2008 3" xfId="15724"/>
    <cellStyle name="T_Bieu mau danh muc du an thuoc CTMTQG nam 2008 3 10" xfId="24520"/>
    <cellStyle name="T_Bieu mau danh muc du an thuoc CTMTQG nam 2008 3 11" xfId="24524"/>
    <cellStyle name="T_Bieu mau danh muc du an thuoc CTMTQG nam 2008 3 12" xfId="24527"/>
    <cellStyle name="T_Bieu mau danh muc du an thuoc CTMTQG nam 2008 3 13" xfId="24530"/>
    <cellStyle name="T_Bieu mau danh muc du an thuoc CTMTQG nam 2008 3 2" xfId="24534"/>
    <cellStyle name="T_Bieu mau danh muc du an thuoc CTMTQG nam 2008 3 3" xfId="24537"/>
    <cellStyle name="T_Bieu mau danh muc du an thuoc CTMTQG nam 2008 3 4" xfId="24540"/>
    <cellStyle name="T_Bieu mau danh muc du an thuoc CTMTQG nam 2008 3 5" xfId="17497"/>
    <cellStyle name="T_Bieu mau danh muc du an thuoc CTMTQG nam 2008 3 6" xfId="9424"/>
    <cellStyle name="T_Bieu mau danh muc du an thuoc CTMTQG nam 2008 3 7" xfId="780"/>
    <cellStyle name="T_Bieu mau danh muc du an thuoc CTMTQG nam 2008 3 8" xfId="9428"/>
    <cellStyle name="T_Bieu mau danh muc du an thuoc CTMTQG nam 2008 3 9" xfId="9432"/>
    <cellStyle name="T_Bieu mau danh muc du an thuoc CTMTQG nam 2008 4" xfId="15729"/>
    <cellStyle name="T_Bieu mau danh muc du an thuoc CTMTQG nam 2008 5" xfId="24543"/>
    <cellStyle name="T_Bieu mau danh muc du an thuoc CTMTQG nam 2008 6" xfId="24547"/>
    <cellStyle name="T_Bieu mau danh muc du an thuoc CTMTQG nam 2008 7" xfId="24551"/>
    <cellStyle name="T_Bieu mau danh muc du an thuoc CTMTQG nam 2008 8" xfId="24555"/>
    <cellStyle name="T_Bieu mau danh muc du an thuoc CTMTQG nam 2008 9" xfId="24559"/>
    <cellStyle name="T_Bieu mau danh muc du an thuoc CTMTQG nam 2008_!1 1 bao cao giao KH ve HTCMT vung TNB   12-12-2011" xfId="803"/>
    <cellStyle name="T_Bieu mau danh muc du an thuoc CTMTQG nam 2008_!1 1 bao cao giao KH ve HTCMT vung TNB   12-12-2011 2" xfId="7406"/>
    <cellStyle name="T_Bieu mau danh muc du an thuoc CTMTQG nam 2008_!1 1 bao cao giao KH ve HTCMT vung TNB   12-12-2011 2 2" xfId="7420"/>
    <cellStyle name="T_Bieu mau danh muc du an thuoc CTMTQG nam 2008_!1 1 bao cao giao KH ve HTCMT vung TNB   12-12-2011 2 2 10" xfId="7422"/>
    <cellStyle name="T_Bieu mau danh muc du an thuoc CTMTQG nam 2008_!1 1 bao cao giao KH ve HTCMT vung TNB   12-12-2011 2 2 11" xfId="7424"/>
    <cellStyle name="T_Bieu mau danh muc du an thuoc CTMTQG nam 2008_!1 1 bao cao giao KH ve HTCMT vung TNB   12-12-2011 2 2 12" xfId="7426"/>
    <cellStyle name="T_Bieu mau danh muc du an thuoc CTMTQG nam 2008_!1 1 bao cao giao KH ve HTCMT vung TNB   12-12-2011 2 2 13" xfId="7429"/>
    <cellStyle name="T_Bieu mau danh muc du an thuoc CTMTQG nam 2008_!1 1 bao cao giao KH ve HTCMT vung TNB   12-12-2011 2 2 2" xfId="7432"/>
    <cellStyle name="T_Bieu mau danh muc du an thuoc CTMTQG nam 2008_!1 1 bao cao giao KH ve HTCMT vung TNB   12-12-2011 2 2 3" xfId="7435"/>
    <cellStyle name="T_Bieu mau danh muc du an thuoc CTMTQG nam 2008_!1 1 bao cao giao KH ve HTCMT vung TNB   12-12-2011 2 2 4" xfId="7438"/>
    <cellStyle name="T_Bieu mau danh muc du an thuoc CTMTQG nam 2008_!1 1 bao cao giao KH ve HTCMT vung TNB   12-12-2011 2 2 5" xfId="7018"/>
    <cellStyle name="T_Bieu mau danh muc du an thuoc CTMTQG nam 2008_!1 1 bao cao giao KH ve HTCMT vung TNB   12-12-2011 2 2 6" xfId="7024"/>
    <cellStyle name="T_Bieu mau danh muc du an thuoc CTMTQG nam 2008_!1 1 bao cao giao KH ve HTCMT vung TNB   12-12-2011 2 2 7" xfId="7442"/>
    <cellStyle name="T_Bieu mau danh muc du an thuoc CTMTQG nam 2008_!1 1 bao cao giao KH ve HTCMT vung TNB   12-12-2011 2 2 8" xfId="7446"/>
    <cellStyle name="T_Bieu mau danh muc du an thuoc CTMTQG nam 2008_!1 1 bao cao giao KH ve HTCMT vung TNB   12-12-2011 2 2 9" xfId="7449"/>
    <cellStyle name="T_Bieu mau danh muc du an thuoc CTMTQG nam 2008_!1 1 bao cao giao KH ve HTCMT vung TNB   12-12-2011 2 3" xfId="7451"/>
    <cellStyle name="T_Bieu mau danh muc du an thuoc CTMTQG nam 2008_!1 1 bao cao giao KH ve HTCMT vung TNB   12-12-2011 2 4" xfId="3536"/>
    <cellStyle name="T_Bieu mau danh muc du an thuoc CTMTQG nam 2008_!1 1 bao cao giao KH ve HTCMT vung TNB   12-12-2011 2 5" xfId="7491"/>
    <cellStyle name="T_Bieu mau danh muc du an thuoc CTMTQG nam 2008_!1 1 bao cao giao KH ve HTCMT vung TNB   12-12-2011 2 6" xfId="7493"/>
    <cellStyle name="T_Bieu mau danh muc du an thuoc CTMTQG nam 2008_!1 1 bao cao giao KH ve HTCMT vung TNB   12-12-2011 2 7" xfId="7496"/>
    <cellStyle name="T_Bieu mau danh muc du an thuoc CTMTQG nam 2008_!1 1 bao cao giao KH ve HTCMT vung TNB   12-12-2011 2 8" xfId="7499"/>
    <cellStyle name="T_Bieu mau danh muc du an thuoc CTMTQG nam 2008_!1 1 bao cao giao KH ve HTCMT vung TNB   12-12-2011 3" xfId="7503"/>
    <cellStyle name="T_Bieu mau danh muc du an thuoc CTMTQG nam 2008_!1 1 bao cao giao KH ve HTCMT vung TNB   12-12-2011 3 10" xfId="7505"/>
    <cellStyle name="T_Bieu mau danh muc du an thuoc CTMTQG nam 2008_!1 1 bao cao giao KH ve HTCMT vung TNB   12-12-2011 3 11" xfId="7507"/>
    <cellStyle name="T_Bieu mau danh muc du an thuoc CTMTQG nam 2008_!1 1 bao cao giao KH ve HTCMT vung TNB   12-12-2011 3 12" xfId="7509"/>
    <cellStyle name="T_Bieu mau danh muc du an thuoc CTMTQG nam 2008_!1 1 bao cao giao KH ve HTCMT vung TNB   12-12-2011 3 13" xfId="7511"/>
    <cellStyle name="T_Bieu mau danh muc du an thuoc CTMTQG nam 2008_!1 1 bao cao giao KH ve HTCMT vung TNB   12-12-2011 3 2" xfId="7519"/>
    <cellStyle name="T_Bieu mau danh muc du an thuoc CTMTQG nam 2008_!1 1 bao cao giao KH ve HTCMT vung TNB   12-12-2011 3 3" xfId="7533"/>
    <cellStyle name="T_Bieu mau danh muc du an thuoc CTMTQG nam 2008_!1 1 bao cao giao KH ve HTCMT vung TNB   12-12-2011 3 4" xfId="7547"/>
    <cellStyle name="T_Bieu mau danh muc du an thuoc CTMTQG nam 2008_!1 1 bao cao giao KH ve HTCMT vung TNB   12-12-2011 3 5" xfId="7556"/>
    <cellStyle name="T_Bieu mau danh muc du an thuoc CTMTQG nam 2008_!1 1 bao cao giao KH ve HTCMT vung TNB   12-12-2011 3 6" xfId="7558"/>
    <cellStyle name="T_Bieu mau danh muc du an thuoc CTMTQG nam 2008_!1 1 bao cao giao KH ve HTCMT vung TNB   12-12-2011 3 7" xfId="7561"/>
    <cellStyle name="T_Bieu mau danh muc du an thuoc CTMTQG nam 2008_!1 1 bao cao giao KH ve HTCMT vung TNB   12-12-2011 3 8" xfId="7564"/>
    <cellStyle name="T_Bieu mau danh muc du an thuoc CTMTQG nam 2008_!1 1 bao cao giao KH ve HTCMT vung TNB   12-12-2011 3 9" xfId="7567"/>
    <cellStyle name="T_Bieu mau danh muc du an thuoc CTMTQG nam 2008_!1 1 bao cao giao KH ve HTCMT vung TNB   12-12-2011 4" xfId="7569"/>
    <cellStyle name="T_Bieu mau danh muc du an thuoc CTMTQG nam 2008_!1 1 bao cao giao KH ve HTCMT vung TNB   12-12-2011 5" xfId="7638"/>
    <cellStyle name="T_Bieu mau danh muc du an thuoc CTMTQG nam 2008_!1 1 bao cao giao KH ve HTCMT vung TNB   12-12-2011 6" xfId="7777"/>
    <cellStyle name="T_Bieu mau danh muc du an thuoc CTMTQG nam 2008_!1 1 bao cao giao KH ve HTCMT vung TNB   12-12-2011 7" xfId="7906"/>
    <cellStyle name="T_Bieu mau danh muc du an thuoc CTMTQG nam 2008_!1 1 bao cao giao KH ve HTCMT vung TNB   12-12-2011 8" xfId="8035"/>
    <cellStyle name="T_Bieu mau danh muc du an thuoc CTMTQG nam 2008_!1 1 bao cao giao KH ve HTCMT vung TNB   12-12-2011 9" xfId="8171"/>
    <cellStyle name="T_Bieu mau danh muc du an thuoc CTMTQG nam 2008_KH TPCP vung TNB (03-1-2012)" xfId="22137"/>
    <cellStyle name="T_Bieu mau danh muc du an thuoc CTMTQG nam 2008_KH TPCP vung TNB (03-1-2012) 2" xfId="25684"/>
    <cellStyle name="T_Bieu mau danh muc du an thuoc CTMTQG nam 2008_KH TPCP vung TNB (03-1-2012) 2 2" xfId="25685"/>
    <cellStyle name="T_Bieu mau danh muc du an thuoc CTMTQG nam 2008_KH TPCP vung TNB (03-1-2012) 2 2 10" xfId="9373"/>
    <cellStyle name="T_Bieu mau danh muc du an thuoc CTMTQG nam 2008_KH TPCP vung TNB (03-1-2012) 2 2 11" xfId="9376"/>
    <cellStyle name="T_Bieu mau danh muc du an thuoc CTMTQG nam 2008_KH TPCP vung TNB (03-1-2012) 2 2 12" xfId="25686"/>
    <cellStyle name="T_Bieu mau danh muc du an thuoc CTMTQG nam 2008_KH TPCP vung TNB (03-1-2012) 2 2 13" xfId="25688"/>
    <cellStyle name="T_Bieu mau danh muc du an thuoc CTMTQG nam 2008_KH TPCP vung TNB (03-1-2012) 2 2 2" xfId="25689"/>
    <cellStyle name="T_Bieu mau danh muc du an thuoc CTMTQG nam 2008_KH TPCP vung TNB (03-1-2012) 2 2 3" xfId="25691"/>
    <cellStyle name="T_Bieu mau danh muc du an thuoc CTMTQG nam 2008_KH TPCP vung TNB (03-1-2012) 2 2 4" xfId="25693"/>
    <cellStyle name="T_Bieu mau danh muc du an thuoc CTMTQG nam 2008_KH TPCP vung TNB (03-1-2012) 2 2 5" xfId="3669"/>
    <cellStyle name="T_Bieu mau danh muc du an thuoc CTMTQG nam 2008_KH TPCP vung TNB (03-1-2012) 2 2 6" xfId="25695"/>
    <cellStyle name="T_Bieu mau danh muc du an thuoc CTMTQG nam 2008_KH TPCP vung TNB (03-1-2012) 2 2 7" xfId="25698"/>
    <cellStyle name="T_Bieu mau danh muc du an thuoc CTMTQG nam 2008_KH TPCP vung TNB (03-1-2012) 2 2 8" xfId="25700"/>
    <cellStyle name="T_Bieu mau danh muc du an thuoc CTMTQG nam 2008_KH TPCP vung TNB (03-1-2012) 2 2 9" xfId="25702"/>
    <cellStyle name="T_Bieu mau danh muc du an thuoc CTMTQG nam 2008_KH TPCP vung TNB (03-1-2012) 2 3" xfId="25704"/>
    <cellStyle name="T_Bieu mau danh muc du an thuoc CTMTQG nam 2008_KH TPCP vung TNB (03-1-2012) 2 4" xfId="25705"/>
    <cellStyle name="T_Bieu mau danh muc du an thuoc CTMTQG nam 2008_KH TPCP vung TNB (03-1-2012) 2 5" xfId="25706"/>
    <cellStyle name="T_Bieu mau danh muc du an thuoc CTMTQG nam 2008_KH TPCP vung TNB (03-1-2012) 2 6" xfId="24057"/>
    <cellStyle name="T_Bieu mau danh muc du an thuoc CTMTQG nam 2008_KH TPCP vung TNB (03-1-2012) 2 7" xfId="24060"/>
    <cellStyle name="T_Bieu mau danh muc du an thuoc CTMTQG nam 2008_KH TPCP vung TNB (03-1-2012) 2 8" xfId="24063"/>
    <cellStyle name="T_Bieu mau danh muc du an thuoc CTMTQG nam 2008_KH TPCP vung TNB (03-1-2012) 3" xfId="25708"/>
    <cellStyle name="T_Bieu mau danh muc du an thuoc CTMTQG nam 2008_KH TPCP vung TNB (03-1-2012) 3 10" xfId="22710"/>
    <cellStyle name="T_Bieu mau danh muc du an thuoc CTMTQG nam 2008_KH TPCP vung TNB (03-1-2012) 3 11" xfId="22712"/>
    <cellStyle name="T_Bieu mau danh muc du an thuoc CTMTQG nam 2008_KH TPCP vung TNB (03-1-2012) 3 12" xfId="22714"/>
    <cellStyle name="T_Bieu mau danh muc du an thuoc CTMTQG nam 2008_KH TPCP vung TNB (03-1-2012) 3 13" xfId="22716"/>
    <cellStyle name="T_Bieu mau danh muc du an thuoc CTMTQG nam 2008_KH TPCP vung TNB (03-1-2012) 3 2" xfId="13173"/>
    <cellStyle name="T_Bieu mau danh muc du an thuoc CTMTQG nam 2008_KH TPCP vung TNB (03-1-2012) 3 3" xfId="13175"/>
    <cellStyle name="T_Bieu mau danh muc du an thuoc CTMTQG nam 2008_KH TPCP vung TNB (03-1-2012) 3 4" xfId="13177"/>
    <cellStyle name="T_Bieu mau danh muc du an thuoc CTMTQG nam 2008_KH TPCP vung TNB (03-1-2012) 3 5" xfId="25710"/>
    <cellStyle name="T_Bieu mau danh muc du an thuoc CTMTQG nam 2008_KH TPCP vung TNB (03-1-2012) 3 6" xfId="25712"/>
    <cellStyle name="T_Bieu mau danh muc du an thuoc CTMTQG nam 2008_KH TPCP vung TNB (03-1-2012) 3 7" xfId="25714"/>
    <cellStyle name="T_Bieu mau danh muc du an thuoc CTMTQG nam 2008_KH TPCP vung TNB (03-1-2012) 3 8" xfId="25717"/>
    <cellStyle name="T_Bieu mau danh muc du an thuoc CTMTQG nam 2008_KH TPCP vung TNB (03-1-2012) 3 9" xfId="14482"/>
    <cellStyle name="T_Bieu mau danh muc du an thuoc CTMTQG nam 2008_KH TPCP vung TNB (03-1-2012) 4" xfId="25719"/>
    <cellStyle name="T_Bieu mau danh muc du an thuoc CTMTQG nam 2008_KH TPCP vung TNB (03-1-2012) 5" xfId="25720"/>
    <cellStyle name="T_Bieu mau danh muc du an thuoc CTMTQG nam 2008_KH TPCP vung TNB (03-1-2012) 6" xfId="25722"/>
    <cellStyle name="T_Bieu mau danh muc du an thuoc CTMTQG nam 2008_KH TPCP vung TNB (03-1-2012) 7" xfId="18273"/>
    <cellStyle name="T_Bieu mau danh muc du an thuoc CTMTQG nam 2008_KH TPCP vung TNB (03-1-2012) 8" xfId="18277"/>
    <cellStyle name="T_Bieu mau danh muc du an thuoc CTMTQG nam 2008_KH TPCP vung TNB (03-1-2012) 9" xfId="25724"/>
    <cellStyle name="T_Bieu tong hop nhu cau ung 2011 da chon loc -Mien nui" xfId="6129"/>
    <cellStyle name="T_Bieu tong hop nhu cau ung 2011 da chon loc -Mien nui 2" xfId="25725"/>
    <cellStyle name="T_Bieu tong hop nhu cau ung 2011 da chon loc -Mien nui 2 2" xfId="25729"/>
    <cellStyle name="T_Bieu tong hop nhu cau ung 2011 da chon loc -Mien nui 2 2 10" xfId="18498"/>
    <cellStyle name="T_Bieu tong hop nhu cau ung 2011 da chon loc -Mien nui 2 2 11" xfId="18501"/>
    <cellStyle name="T_Bieu tong hop nhu cau ung 2011 da chon loc -Mien nui 2 2 12" xfId="25730"/>
    <cellStyle name="T_Bieu tong hop nhu cau ung 2011 da chon loc -Mien nui 2 2 13" xfId="25732"/>
    <cellStyle name="T_Bieu tong hop nhu cau ung 2011 da chon loc -Mien nui 2 2 2" xfId="25734"/>
    <cellStyle name="T_Bieu tong hop nhu cau ung 2011 da chon loc -Mien nui 2 2 3" xfId="25735"/>
    <cellStyle name="T_Bieu tong hop nhu cau ung 2011 da chon loc -Mien nui 2 2 4" xfId="25736"/>
    <cellStyle name="T_Bieu tong hop nhu cau ung 2011 da chon loc -Mien nui 2 2 5" xfId="25737"/>
    <cellStyle name="T_Bieu tong hop nhu cau ung 2011 da chon loc -Mien nui 2 2 6" xfId="25738"/>
    <cellStyle name="T_Bieu tong hop nhu cau ung 2011 da chon loc -Mien nui 2 2 7" xfId="1756"/>
    <cellStyle name="T_Bieu tong hop nhu cau ung 2011 da chon loc -Mien nui 2 2 8" xfId="6426"/>
    <cellStyle name="T_Bieu tong hop nhu cau ung 2011 da chon loc -Mien nui 2 2 9" xfId="6429"/>
    <cellStyle name="T_Bieu tong hop nhu cau ung 2011 da chon loc -Mien nui 2 3" xfId="25739"/>
    <cellStyle name="T_Bieu tong hop nhu cau ung 2011 da chon loc -Mien nui 2 4" xfId="25740"/>
    <cellStyle name="T_Bieu tong hop nhu cau ung 2011 da chon loc -Mien nui 2 5" xfId="25741"/>
    <cellStyle name="T_Bieu tong hop nhu cau ung 2011 da chon loc -Mien nui 2 6" xfId="25742"/>
    <cellStyle name="T_Bieu tong hop nhu cau ung 2011 da chon loc -Mien nui 2 7" xfId="25743"/>
    <cellStyle name="T_Bieu tong hop nhu cau ung 2011 da chon loc -Mien nui 2 8" xfId="25744"/>
    <cellStyle name="T_Bieu tong hop nhu cau ung 2011 da chon loc -Mien nui 3" xfId="25745"/>
    <cellStyle name="T_Bieu tong hop nhu cau ung 2011 da chon loc -Mien nui 3 10" xfId="25749"/>
    <cellStyle name="T_Bieu tong hop nhu cau ung 2011 da chon loc -Mien nui 3 11" xfId="25751"/>
    <cellStyle name="T_Bieu tong hop nhu cau ung 2011 da chon loc -Mien nui 3 12" xfId="25754"/>
    <cellStyle name="T_Bieu tong hop nhu cau ung 2011 da chon loc -Mien nui 3 13" xfId="25756"/>
    <cellStyle name="T_Bieu tong hop nhu cau ung 2011 da chon loc -Mien nui 3 2" xfId="25758"/>
    <cellStyle name="T_Bieu tong hop nhu cau ung 2011 da chon loc -Mien nui 3 3" xfId="25759"/>
    <cellStyle name="T_Bieu tong hop nhu cau ung 2011 da chon loc -Mien nui 3 4" xfId="25760"/>
    <cellStyle name="T_Bieu tong hop nhu cau ung 2011 da chon loc -Mien nui 3 5" xfId="25761"/>
    <cellStyle name="T_Bieu tong hop nhu cau ung 2011 da chon loc -Mien nui 3 6" xfId="25762"/>
    <cellStyle name="T_Bieu tong hop nhu cau ung 2011 da chon loc -Mien nui 3 7" xfId="25763"/>
    <cellStyle name="T_Bieu tong hop nhu cau ung 2011 da chon loc -Mien nui 3 8" xfId="25764"/>
    <cellStyle name="T_Bieu tong hop nhu cau ung 2011 da chon loc -Mien nui 3 9" xfId="25765"/>
    <cellStyle name="T_Bieu tong hop nhu cau ung 2011 da chon loc -Mien nui 4" xfId="25766"/>
    <cellStyle name="T_Bieu tong hop nhu cau ung 2011 da chon loc -Mien nui 5" xfId="25769"/>
    <cellStyle name="T_Bieu tong hop nhu cau ung 2011 da chon loc -Mien nui 6" xfId="25772"/>
    <cellStyle name="T_Bieu tong hop nhu cau ung 2011 da chon loc -Mien nui 7" xfId="25774"/>
    <cellStyle name="T_Bieu tong hop nhu cau ung 2011 da chon loc -Mien nui 8" xfId="25775"/>
    <cellStyle name="T_Bieu tong hop nhu cau ung 2011 da chon loc -Mien nui 9" xfId="16262"/>
    <cellStyle name="T_Bieu tong hop nhu cau ung 2011 da chon loc -Mien nui_!1 1 bao cao giao KH ve HTCMT vung TNB   12-12-2011" xfId="25776"/>
    <cellStyle name="T_Bieu tong hop nhu cau ung 2011 da chon loc -Mien nui_!1 1 bao cao giao KH ve HTCMT vung TNB   12-12-2011 2" xfId="25777"/>
    <cellStyle name="T_Bieu tong hop nhu cau ung 2011 da chon loc -Mien nui_!1 1 bao cao giao KH ve HTCMT vung TNB   12-12-2011 2 2" xfId="5133"/>
    <cellStyle name="T_Bieu tong hop nhu cau ung 2011 da chon loc -Mien nui_!1 1 bao cao giao KH ve HTCMT vung TNB   12-12-2011 2 2 10" xfId="5139"/>
    <cellStyle name="T_Bieu tong hop nhu cau ung 2011 da chon loc -Mien nui_!1 1 bao cao giao KH ve HTCMT vung TNB   12-12-2011 2 2 11" xfId="2695"/>
    <cellStyle name="T_Bieu tong hop nhu cau ung 2011 da chon loc -Mien nui_!1 1 bao cao giao KH ve HTCMT vung TNB   12-12-2011 2 2 12" xfId="5145"/>
    <cellStyle name="T_Bieu tong hop nhu cau ung 2011 da chon loc -Mien nui_!1 1 bao cao giao KH ve HTCMT vung TNB   12-12-2011 2 2 13" xfId="3002"/>
    <cellStyle name="T_Bieu tong hop nhu cau ung 2011 da chon loc -Mien nui_!1 1 bao cao giao KH ve HTCMT vung TNB   12-12-2011 2 2 2" xfId="5148"/>
    <cellStyle name="T_Bieu tong hop nhu cau ung 2011 da chon loc -Mien nui_!1 1 bao cao giao KH ve HTCMT vung TNB   12-12-2011 2 2 3" xfId="4433"/>
    <cellStyle name="T_Bieu tong hop nhu cau ung 2011 da chon loc -Mien nui_!1 1 bao cao giao KH ve HTCMT vung TNB   12-12-2011 2 2 4" xfId="2143"/>
    <cellStyle name="T_Bieu tong hop nhu cau ung 2011 da chon loc -Mien nui_!1 1 bao cao giao KH ve HTCMT vung TNB   12-12-2011 2 2 5" xfId="4025"/>
    <cellStyle name="T_Bieu tong hop nhu cau ung 2011 da chon loc -Mien nui_!1 1 bao cao giao KH ve HTCMT vung TNB   12-12-2011 2 2 6" xfId="4439"/>
    <cellStyle name="T_Bieu tong hop nhu cau ung 2011 da chon loc -Mien nui_!1 1 bao cao giao KH ve HTCMT vung TNB   12-12-2011 2 2 7" xfId="4443"/>
    <cellStyle name="T_Bieu tong hop nhu cau ung 2011 da chon loc -Mien nui_!1 1 bao cao giao KH ve HTCMT vung TNB   12-12-2011 2 2 8" xfId="4447"/>
    <cellStyle name="T_Bieu tong hop nhu cau ung 2011 da chon loc -Mien nui_!1 1 bao cao giao KH ve HTCMT vung TNB   12-12-2011 2 2 9" xfId="4451"/>
    <cellStyle name="T_Bieu tong hop nhu cau ung 2011 da chon loc -Mien nui_!1 1 bao cao giao KH ve HTCMT vung TNB   12-12-2011 2 3" xfId="5151"/>
    <cellStyle name="T_Bieu tong hop nhu cau ung 2011 da chon loc -Mien nui_!1 1 bao cao giao KH ve HTCMT vung TNB   12-12-2011 2 4" xfId="5154"/>
    <cellStyle name="T_Bieu tong hop nhu cau ung 2011 da chon loc -Mien nui_!1 1 bao cao giao KH ve HTCMT vung TNB   12-12-2011 2 5" xfId="5157"/>
    <cellStyle name="T_Bieu tong hop nhu cau ung 2011 da chon loc -Mien nui_!1 1 bao cao giao KH ve HTCMT vung TNB   12-12-2011 2 6" xfId="5160"/>
    <cellStyle name="T_Bieu tong hop nhu cau ung 2011 da chon loc -Mien nui_!1 1 bao cao giao KH ve HTCMT vung TNB   12-12-2011 2 7" xfId="2950"/>
    <cellStyle name="T_Bieu tong hop nhu cau ung 2011 da chon loc -Mien nui_!1 1 bao cao giao KH ve HTCMT vung TNB   12-12-2011 2 8" xfId="25779"/>
    <cellStyle name="T_Bieu tong hop nhu cau ung 2011 da chon loc -Mien nui_!1 1 bao cao giao KH ve HTCMT vung TNB   12-12-2011 3" xfId="25780"/>
    <cellStyle name="T_Bieu tong hop nhu cau ung 2011 da chon loc -Mien nui_!1 1 bao cao giao KH ve HTCMT vung TNB   12-12-2011 3 10" xfId="25782"/>
    <cellStyle name="T_Bieu tong hop nhu cau ung 2011 da chon loc -Mien nui_!1 1 bao cao giao KH ve HTCMT vung TNB   12-12-2011 3 11" xfId="13157"/>
    <cellStyle name="T_Bieu tong hop nhu cau ung 2011 da chon loc -Mien nui_!1 1 bao cao giao KH ve HTCMT vung TNB   12-12-2011 3 12" xfId="22699"/>
    <cellStyle name="T_Bieu tong hop nhu cau ung 2011 da chon loc -Mien nui_!1 1 bao cao giao KH ve HTCMT vung TNB   12-12-2011 3 13" xfId="22701"/>
    <cellStyle name="T_Bieu tong hop nhu cau ung 2011 da chon loc -Mien nui_!1 1 bao cao giao KH ve HTCMT vung TNB   12-12-2011 3 2" xfId="1169"/>
    <cellStyle name="T_Bieu tong hop nhu cau ung 2011 da chon loc -Mien nui_!1 1 bao cao giao KH ve HTCMT vung TNB   12-12-2011 3 3" xfId="5217"/>
    <cellStyle name="T_Bieu tong hop nhu cau ung 2011 da chon loc -Mien nui_!1 1 bao cao giao KH ve HTCMT vung TNB   12-12-2011 3 4" xfId="5221"/>
    <cellStyle name="T_Bieu tong hop nhu cau ung 2011 da chon loc -Mien nui_!1 1 bao cao giao KH ve HTCMT vung TNB   12-12-2011 3 5" xfId="4268"/>
    <cellStyle name="T_Bieu tong hop nhu cau ung 2011 da chon loc -Mien nui_!1 1 bao cao giao KH ve HTCMT vung TNB   12-12-2011 3 6" xfId="5225"/>
    <cellStyle name="T_Bieu tong hop nhu cau ung 2011 da chon loc -Mien nui_!1 1 bao cao giao KH ve HTCMT vung TNB   12-12-2011 3 7" xfId="5228"/>
    <cellStyle name="T_Bieu tong hop nhu cau ung 2011 da chon loc -Mien nui_!1 1 bao cao giao KH ve HTCMT vung TNB   12-12-2011 3 8" xfId="25783"/>
    <cellStyle name="T_Bieu tong hop nhu cau ung 2011 da chon loc -Mien nui_!1 1 bao cao giao KH ve HTCMT vung TNB   12-12-2011 3 9" xfId="25784"/>
    <cellStyle name="T_Bieu tong hop nhu cau ung 2011 da chon loc -Mien nui_!1 1 bao cao giao KH ve HTCMT vung TNB   12-12-2011 4" xfId="25785"/>
    <cellStyle name="T_Bieu tong hop nhu cau ung 2011 da chon loc -Mien nui_!1 1 bao cao giao KH ve HTCMT vung TNB   12-12-2011 5" xfId="12763"/>
    <cellStyle name="T_Bieu tong hop nhu cau ung 2011 da chon loc -Mien nui_!1 1 bao cao giao KH ve HTCMT vung TNB   12-12-2011 6" xfId="12766"/>
    <cellStyle name="T_Bieu tong hop nhu cau ung 2011 da chon loc -Mien nui_!1 1 bao cao giao KH ve HTCMT vung TNB   12-12-2011 7" xfId="12770"/>
    <cellStyle name="T_Bieu tong hop nhu cau ung 2011 da chon loc -Mien nui_!1 1 bao cao giao KH ve HTCMT vung TNB   12-12-2011 8" xfId="12773"/>
    <cellStyle name="T_Bieu tong hop nhu cau ung 2011 da chon loc -Mien nui_!1 1 bao cao giao KH ve HTCMT vung TNB   12-12-2011 9" xfId="25787"/>
    <cellStyle name="T_Bieu tong hop nhu cau ung 2011 da chon loc -Mien nui_KH TPCP vung TNB (03-1-2012)" xfId="25788"/>
    <cellStyle name="T_Bieu tong hop nhu cau ung 2011 da chon loc -Mien nui_KH TPCP vung TNB (03-1-2012) 2" xfId="25790"/>
    <cellStyle name="T_Bieu tong hop nhu cau ung 2011 da chon loc -Mien nui_KH TPCP vung TNB (03-1-2012) 2 2" xfId="6927"/>
    <cellStyle name="T_Bieu tong hop nhu cau ung 2011 da chon loc -Mien nui_KH TPCP vung TNB (03-1-2012) 2 2 10" xfId="25791"/>
    <cellStyle name="T_Bieu tong hop nhu cau ung 2011 da chon loc -Mien nui_KH TPCP vung TNB (03-1-2012) 2 2 11" xfId="25793"/>
    <cellStyle name="T_Bieu tong hop nhu cau ung 2011 da chon loc -Mien nui_KH TPCP vung TNB (03-1-2012) 2 2 12" xfId="25795"/>
    <cellStyle name="T_Bieu tong hop nhu cau ung 2011 da chon loc -Mien nui_KH TPCP vung TNB (03-1-2012) 2 2 13" xfId="25797"/>
    <cellStyle name="T_Bieu tong hop nhu cau ung 2011 da chon loc -Mien nui_KH TPCP vung TNB (03-1-2012) 2 2 2" xfId="25799"/>
    <cellStyle name="T_Bieu tong hop nhu cau ung 2011 da chon loc -Mien nui_KH TPCP vung TNB (03-1-2012) 2 2 3" xfId="25800"/>
    <cellStyle name="T_Bieu tong hop nhu cau ung 2011 da chon loc -Mien nui_KH TPCP vung TNB (03-1-2012) 2 2 4" xfId="25801"/>
    <cellStyle name="T_Bieu tong hop nhu cau ung 2011 da chon loc -Mien nui_KH TPCP vung TNB (03-1-2012) 2 2 5" xfId="3672"/>
    <cellStyle name="T_Bieu tong hop nhu cau ung 2011 da chon loc -Mien nui_KH TPCP vung TNB (03-1-2012) 2 2 6" xfId="25802"/>
    <cellStyle name="T_Bieu tong hop nhu cau ung 2011 da chon loc -Mien nui_KH TPCP vung TNB (03-1-2012) 2 2 7" xfId="20444"/>
    <cellStyle name="T_Bieu tong hop nhu cau ung 2011 da chon loc -Mien nui_KH TPCP vung TNB (03-1-2012) 2 2 8" xfId="20447"/>
    <cellStyle name="T_Bieu tong hop nhu cau ung 2011 da chon loc -Mien nui_KH TPCP vung TNB (03-1-2012) 2 2 9" xfId="20450"/>
    <cellStyle name="T_Bieu tong hop nhu cau ung 2011 da chon loc -Mien nui_KH TPCP vung TNB (03-1-2012) 2 3" xfId="512"/>
    <cellStyle name="T_Bieu tong hop nhu cau ung 2011 da chon loc -Mien nui_KH TPCP vung TNB (03-1-2012) 2 4" xfId="15820"/>
    <cellStyle name="T_Bieu tong hop nhu cau ung 2011 da chon loc -Mien nui_KH TPCP vung TNB (03-1-2012) 2 5" xfId="25804"/>
    <cellStyle name="T_Bieu tong hop nhu cau ung 2011 da chon loc -Mien nui_KH TPCP vung TNB (03-1-2012) 2 6" xfId="18552"/>
    <cellStyle name="T_Bieu tong hop nhu cau ung 2011 da chon loc -Mien nui_KH TPCP vung TNB (03-1-2012) 2 7" xfId="25560"/>
    <cellStyle name="T_Bieu tong hop nhu cau ung 2011 da chon loc -Mien nui_KH TPCP vung TNB (03-1-2012) 2 8" xfId="25562"/>
    <cellStyle name="T_Bieu tong hop nhu cau ung 2011 da chon loc -Mien nui_KH TPCP vung TNB (03-1-2012) 3" xfId="25805"/>
    <cellStyle name="T_Bieu tong hop nhu cau ung 2011 da chon loc -Mien nui_KH TPCP vung TNB (03-1-2012) 3 10" xfId="25806"/>
    <cellStyle name="T_Bieu tong hop nhu cau ung 2011 da chon loc -Mien nui_KH TPCP vung TNB (03-1-2012) 3 11" xfId="25807"/>
    <cellStyle name="T_Bieu tong hop nhu cau ung 2011 da chon loc -Mien nui_KH TPCP vung TNB (03-1-2012) 3 12" xfId="25808"/>
    <cellStyle name="T_Bieu tong hop nhu cau ung 2011 da chon loc -Mien nui_KH TPCP vung TNB (03-1-2012) 3 13" xfId="25809"/>
    <cellStyle name="T_Bieu tong hop nhu cau ung 2011 da chon loc -Mien nui_KH TPCP vung TNB (03-1-2012) 3 2" xfId="20524"/>
    <cellStyle name="T_Bieu tong hop nhu cau ung 2011 da chon loc -Mien nui_KH TPCP vung TNB (03-1-2012) 3 3" xfId="20528"/>
    <cellStyle name="T_Bieu tong hop nhu cau ung 2011 da chon loc -Mien nui_KH TPCP vung TNB (03-1-2012) 3 4" xfId="25810"/>
    <cellStyle name="T_Bieu tong hop nhu cau ung 2011 da chon loc -Mien nui_KH TPCP vung TNB (03-1-2012) 3 5" xfId="25812"/>
    <cellStyle name="T_Bieu tong hop nhu cau ung 2011 da chon loc -Mien nui_KH TPCP vung TNB (03-1-2012) 3 6" xfId="25813"/>
    <cellStyle name="T_Bieu tong hop nhu cau ung 2011 da chon loc -Mien nui_KH TPCP vung TNB (03-1-2012) 3 7" xfId="25814"/>
    <cellStyle name="T_Bieu tong hop nhu cau ung 2011 da chon loc -Mien nui_KH TPCP vung TNB (03-1-2012) 3 8" xfId="25815"/>
    <cellStyle name="T_Bieu tong hop nhu cau ung 2011 da chon loc -Mien nui_KH TPCP vung TNB (03-1-2012) 3 9" xfId="25816"/>
    <cellStyle name="T_Bieu tong hop nhu cau ung 2011 da chon loc -Mien nui_KH TPCP vung TNB (03-1-2012) 4" xfId="23443"/>
    <cellStyle name="T_Bieu tong hop nhu cau ung 2011 da chon loc -Mien nui_KH TPCP vung TNB (03-1-2012) 5" xfId="23445"/>
    <cellStyle name="T_Bieu tong hop nhu cau ung 2011 da chon loc -Mien nui_KH TPCP vung TNB (03-1-2012) 6" xfId="23447"/>
    <cellStyle name="T_Bieu tong hop nhu cau ung 2011 da chon loc -Mien nui_KH TPCP vung TNB (03-1-2012) 7" xfId="23449"/>
    <cellStyle name="T_Bieu tong hop nhu cau ung 2011 da chon loc -Mien nui_KH TPCP vung TNB (03-1-2012) 8" xfId="25818"/>
    <cellStyle name="T_Bieu tong hop nhu cau ung 2011 da chon loc -Mien nui_KH TPCP vung TNB (03-1-2012) 9" xfId="25819"/>
    <cellStyle name="T_Bieu3ODA" xfId="16897"/>
    <cellStyle name="T_Bieu3ODA 2" xfId="22639"/>
    <cellStyle name="T_Bieu3ODA 2 2" xfId="25820"/>
    <cellStyle name="T_Bieu3ODA 2 2 10" xfId="25821"/>
    <cellStyle name="T_Bieu3ODA 2 2 11" xfId="25822"/>
    <cellStyle name="T_Bieu3ODA 2 2 12" xfId="25824"/>
    <cellStyle name="T_Bieu3ODA 2 2 13" xfId="1391"/>
    <cellStyle name="T_Bieu3ODA 2 2 2" xfId="25826"/>
    <cellStyle name="T_Bieu3ODA 2 2 3" xfId="25828"/>
    <cellStyle name="T_Bieu3ODA 2 2 4" xfId="25830"/>
    <cellStyle name="T_Bieu3ODA 2 2 5" xfId="25832"/>
    <cellStyle name="T_Bieu3ODA 2 2 6" xfId="25834"/>
    <cellStyle name="T_Bieu3ODA 2 2 7" xfId="25836"/>
    <cellStyle name="T_Bieu3ODA 2 2 8" xfId="25837"/>
    <cellStyle name="T_Bieu3ODA 2 2 9" xfId="25838"/>
    <cellStyle name="T_Bieu3ODA 2 3" xfId="25839"/>
    <cellStyle name="T_Bieu3ODA 2 4" xfId="25840"/>
    <cellStyle name="T_Bieu3ODA 2 5" xfId="25841"/>
    <cellStyle name="T_Bieu3ODA 2 6" xfId="25842"/>
    <cellStyle name="T_Bieu3ODA 2 7" xfId="25843"/>
    <cellStyle name="T_Bieu3ODA 2 8" xfId="16968"/>
    <cellStyle name="T_Bieu3ODA 3" xfId="22641"/>
    <cellStyle name="T_Bieu3ODA 3 10" xfId="11770"/>
    <cellStyle name="T_Bieu3ODA 3 11" xfId="11772"/>
    <cellStyle name="T_Bieu3ODA 3 12" xfId="11774"/>
    <cellStyle name="T_Bieu3ODA 3 13" xfId="1940"/>
    <cellStyle name="T_Bieu3ODA 3 2" xfId="25844"/>
    <cellStyle name="T_Bieu3ODA 3 3" xfId="25845"/>
    <cellStyle name="T_Bieu3ODA 3 4" xfId="25846"/>
    <cellStyle name="T_Bieu3ODA 3 5" xfId="15953"/>
    <cellStyle name="T_Bieu3ODA 3 6" xfId="25847"/>
    <cellStyle name="T_Bieu3ODA 3 7" xfId="25848"/>
    <cellStyle name="T_Bieu3ODA 3 8" xfId="16986"/>
    <cellStyle name="T_Bieu3ODA 3 9" xfId="16995"/>
    <cellStyle name="T_Bieu3ODA 4" xfId="25849"/>
    <cellStyle name="T_Bieu3ODA 5" xfId="176"/>
    <cellStyle name="T_Bieu3ODA 6" xfId="25850"/>
    <cellStyle name="T_Bieu3ODA 7" xfId="25852"/>
    <cellStyle name="T_Bieu3ODA 8" xfId="25854"/>
    <cellStyle name="T_Bieu3ODA 9" xfId="16758"/>
    <cellStyle name="T_Bieu3ODA_!1 1 bao cao giao KH ve HTCMT vung TNB   12-12-2011" xfId="23901"/>
    <cellStyle name="T_Bieu3ODA_!1 1 bao cao giao KH ve HTCMT vung TNB   12-12-2011 2" xfId="25439"/>
    <cellStyle name="T_Bieu3ODA_!1 1 bao cao giao KH ve HTCMT vung TNB   12-12-2011 2 2" xfId="25856"/>
    <cellStyle name="T_Bieu3ODA_!1 1 bao cao giao KH ve HTCMT vung TNB   12-12-2011 2 2 10" xfId="11207"/>
    <cellStyle name="T_Bieu3ODA_!1 1 bao cao giao KH ve HTCMT vung TNB   12-12-2011 2 2 11" xfId="11209"/>
    <cellStyle name="T_Bieu3ODA_!1 1 bao cao giao KH ve HTCMT vung TNB   12-12-2011 2 2 12" xfId="3797"/>
    <cellStyle name="T_Bieu3ODA_!1 1 bao cao giao KH ve HTCMT vung TNB   12-12-2011 2 2 13" xfId="3803"/>
    <cellStyle name="T_Bieu3ODA_!1 1 bao cao giao KH ve HTCMT vung TNB   12-12-2011 2 2 2" xfId="25857"/>
    <cellStyle name="T_Bieu3ODA_!1 1 bao cao giao KH ve HTCMT vung TNB   12-12-2011 2 2 3" xfId="25858"/>
    <cellStyle name="T_Bieu3ODA_!1 1 bao cao giao KH ve HTCMT vung TNB   12-12-2011 2 2 4" xfId="16798"/>
    <cellStyle name="T_Bieu3ODA_!1 1 bao cao giao KH ve HTCMT vung TNB   12-12-2011 2 2 5" xfId="1967"/>
    <cellStyle name="T_Bieu3ODA_!1 1 bao cao giao KH ve HTCMT vung TNB   12-12-2011 2 2 6" xfId="3812"/>
    <cellStyle name="T_Bieu3ODA_!1 1 bao cao giao KH ve HTCMT vung TNB   12-12-2011 2 2 7" xfId="3817"/>
    <cellStyle name="T_Bieu3ODA_!1 1 bao cao giao KH ve HTCMT vung TNB   12-12-2011 2 2 8" xfId="3824"/>
    <cellStyle name="T_Bieu3ODA_!1 1 bao cao giao KH ve HTCMT vung TNB   12-12-2011 2 2 9" xfId="16999"/>
    <cellStyle name="T_Bieu3ODA_!1 1 bao cao giao KH ve HTCMT vung TNB   12-12-2011 2 3" xfId="3831"/>
    <cellStyle name="T_Bieu3ODA_!1 1 bao cao giao KH ve HTCMT vung TNB   12-12-2011 2 4" xfId="25859"/>
    <cellStyle name="T_Bieu3ODA_!1 1 bao cao giao KH ve HTCMT vung TNB   12-12-2011 2 5" xfId="25860"/>
    <cellStyle name="T_Bieu3ODA_!1 1 bao cao giao KH ve HTCMT vung TNB   12-12-2011 2 6" xfId="25861"/>
    <cellStyle name="T_Bieu3ODA_!1 1 bao cao giao KH ve HTCMT vung TNB   12-12-2011 2 7" xfId="25862"/>
    <cellStyle name="T_Bieu3ODA_!1 1 bao cao giao KH ve HTCMT vung TNB   12-12-2011 2 8" xfId="25863"/>
    <cellStyle name="T_Bieu3ODA_!1 1 bao cao giao KH ve HTCMT vung TNB   12-12-2011 3" xfId="25864"/>
    <cellStyle name="T_Bieu3ODA_!1 1 bao cao giao KH ve HTCMT vung TNB   12-12-2011 3 10" xfId="25865"/>
    <cellStyle name="T_Bieu3ODA_!1 1 bao cao giao KH ve HTCMT vung TNB   12-12-2011 3 11" xfId="25867"/>
    <cellStyle name="T_Bieu3ODA_!1 1 bao cao giao KH ve HTCMT vung TNB   12-12-2011 3 12" xfId="25868"/>
    <cellStyle name="T_Bieu3ODA_!1 1 bao cao giao KH ve HTCMT vung TNB   12-12-2011 3 13" xfId="25869"/>
    <cellStyle name="T_Bieu3ODA_!1 1 bao cao giao KH ve HTCMT vung TNB   12-12-2011 3 2" xfId="25870"/>
    <cellStyle name="T_Bieu3ODA_!1 1 bao cao giao KH ve HTCMT vung TNB   12-12-2011 3 3" xfId="25871"/>
    <cellStyle name="T_Bieu3ODA_!1 1 bao cao giao KH ve HTCMT vung TNB   12-12-2011 3 4" xfId="25872"/>
    <cellStyle name="T_Bieu3ODA_!1 1 bao cao giao KH ve HTCMT vung TNB   12-12-2011 3 5" xfId="25873"/>
    <cellStyle name="T_Bieu3ODA_!1 1 bao cao giao KH ve HTCMT vung TNB   12-12-2011 3 6" xfId="25874"/>
    <cellStyle name="T_Bieu3ODA_!1 1 bao cao giao KH ve HTCMT vung TNB   12-12-2011 3 7" xfId="25875"/>
    <cellStyle name="T_Bieu3ODA_!1 1 bao cao giao KH ve HTCMT vung TNB   12-12-2011 3 8" xfId="25876"/>
    <cellStyle name="T_Bieu3ODA_!1 1 bao cao giao KH ve HTCMT vung TNB   12-12-2011 3 9" xfId="25877"/>
    <cellStyle name="T_Bieu3ODA_!1 1 bao cao giao KH ve HTCMT vung TNB   12-12-2011 4" xfId="13328"/>
    <cellStyle name="T_Bieu3ODA_!1 1 bao cao giao KH ve HTCMT vung TNB   12-12-2011 5" xfId="13330"/>
    <cellStyle name="T_Bieu3ODA_!1 1 bao cao giao KH ve HTCMT vung TNB   12-12-2011 6" xfId="25878"/>
    <cellStyle name="T_Bieu3ODA_!1 1 bao cao giao KH ve HTCMT vung TNB   12-12-2011 7" xfId="25879"/>
    <cellStyle name="T_Bieu3ODA_!1 1 bao cao giao KH ve HTCMT vung TNB   12-12-2011 8" xfId="25880"/>
    <cellStyle name="T_Bieu3ODA_!1 1 bao cao giao KH ve HTCMT vung TNB   12-12-2011 9" xfId="25881"/>
    <cellStyle name="T_Bieu3ODA_1" xfId="25882"/>
    <cellStyle name="T_Bieu3ODA_1 2" xfId="25883"/>
    <cellStyle name="T_Bieu3ODA_1 2 2" xfId="17133"/>
    <cellStyle name="T_Bieu3ODA_1 2 2 10" xfId="25884"/>
    <cellStyle name="T_Bieu3ODA_1 2 2 11" xfId="25885"/>
    <cellStyle name="T_Bieu3ODA_1 2 2 12" xfId="25886"/>
    <cellStyle name="T_Bieu3ODA_1 2 2 13" xfId="25887"/>
    <cellStyle name="T_Bieu3ODA_1 2 2 2" xfId="25888"/>
    <cellStyle name="T_Bieu3ODA_1 2 2 3" xfId="25889"/>
    <cellStyle name="T_Bieu3ODA_1 2 2 4" xfId="25890"/>
    <cellStyle name="T_Bieu3ODA_1 2 2 5" xfId="25892"/>
    <cellStyle name="T_Bieu3ODA_1 2 2 6" xfId="25894"/>
    <cellStyle name="T_Bieu3ODA_1 2 2 7" xfId="25896"/>
    <cellStyle name="T_Bieu3ODA_1 2 2 8" xfId="25898"/>
    <cellStyle name="T_Bieu3ODA_1 2 2 9" xfId="25900"/>
    <cellStyle name="T_Bieu3ODA_1 2 3" xfId="25902"/>
    <cellStyle name="T_Bieu3ODA_1 2 4" xfId="1534"/>
    <cellStyle name="T_Bieu3ODA_1 2 5" xfId="14220"/>
    <cellStyle name="T_Bieu3ODA_1 2 6" xfId="14223"/>
    <cellStyle name="T_Bieu3ODA_1 2 7" xfId="14226"/>
    <cellStyle name="T_Bieu3ODA_1 2 8" xfId="14228"/>
    <cellStyle name="T_Bieu3ODA_1 3" xfId="25904"/>
    <cellStyle name="T_Bieu3ODA_1 3 10" xfId="25905"/>
    <cellStyle name="T_Bieu3ODA_1 3 11" xfId="25906"/>
    <cellStyle name="T_Bieu3ODA_1 3 12" xfId="25907"/>
    <cellStyle name="T_Bieu3ODA_1 3 13" xfId="25908"/>
    <cellStyle name="T_Bieu3ODA_1 3 2" xfId="15038"/>
    <cellStyle name="T_Bieu3ODA_1 3 3" xfId="15040"/>
    <cellStyle name="T_Bieu3ODA_1 3 4" xfId="25909"/>
    <cellStyle name="T_Bieu3ODA_1 3 5" xfId="25910"/>
    <cellStyle name="T_Bieu3ODA_1 3 6" xfId="25911"/>
    <cellStyle name="T_Bieu3ODA_1 3 7" xfId="25912"/>
    <cellStyle name="T_Bieu3ODA_1 3 8" xfId="25913"/>
    <cellStyle name="T_Bieu3ODA_1 3 9" xfId="25914"/>
    <cellStyle name="T_Bieu3ODA_1 4" xfId="25915"/>
    <cellStyle name="T_Bieu3ODA_1 5" xfId="25916"/>
    <cellStyle name="T_Bieu3ODA_1 6" xfId="25917"/>
    <cellStyle name="T_Bieu3ODA_1 7" xfId="25918"/>
    <cellStyle name="T_Bieu3ODA_1 8" xfId="25919"/>
    <cellStyle name="T_Bieu3ODA_1 9" xfId="18872"/>
    <cellStyle name="T_Bieu3ODA_1_!1 1 bao cao giao KH ve HTCMT vung TNB   12-12-2011" xfId="10738"/>
    <cellStyle name="T_Bieu3ODA_1_!1 1 bao cao giao KH ve HTCMT vung TNB   12-12-2011 2" xfId="25920"/>
    <cellStyle name="T_Bieu3ODA_1_!1 1 bao cao giao KH ve HTCMT vung TNB   12-12-2011 2 2" xfId="25921"/>
    <cellStyle name="T_Bieu3ODA_1_!1 1 bao cao giao KH ve HTCMT vung TNB   12-12-2011 2 2 10" xfId="21227"/>
    <cellStyle name="T_Bieu3ODA_1_!1 1 bao cao giao KH ve HTCMT vung TNB   12-12-2011 2 2 11" xfId="21230"/>
    <cellStyle name="T_Bieu3ODA_1_!1 1 bao cao giao KH ve HTCMT vung TNB   12-12-2011 2 2 12" xfId="21234"/>
    <cellStyle name="T_Bieu3ODA_1_!1 1 bao cao giao KH ve HTCMT vung TNB   12-12-2011 2 2 13" xfId="21238"/>
    <cellStyle name="T_Bieu3ODA_1_!1 1 bao cao giao KH ve HTCMT vung TNB   12-12-2011 2 2 2" xfId="25922"/>
    <cellStyle name="T_Bieu3ODA_1_!1 1 bao cao giao KH ve HTCMT vung TNB   12-12-2011 2 2 3" xfId="25924"/>
    <cellStyle name="T_Bieu3ODA_1_!1 1 bao cao giao KH ve HTCMT vung TNB   12-12-2011 2 2 4" xfId="25926"/>
    <cellStyle name="T_Bieu3ODA_1_!1 1 bao cao giao KH ve HTCMT vung TNB   12-12-2011 2 2 5" xfId="25928"/>
    <cellStyle name="T_Bieu3ODA_1_!1 1 bao cao giao KH ve HTCMT vung TNB   12-12-2011 2 2 6" xfId="25931"/>
    <cellStyle name="T_Bieu3ODA_1_!1 1 bao cao giao KH ve HTCMT vung TNB   12-12-2011 2 2 7" xfId="25343"/>
    <cellStyle name="T_Bieu3ODA_1_!1 1 bao cao giao KH ve HTCMT vung TNB   12-12-2011 2 2 8" xfId="25346"/>
    <cellStyle name="T_Bieu3ODA_1_!1 1 bao cao giao KH ve HTCMT vung TNB   12-12-2011 2 2 9" xfId="25349"/>
    <cellStyle name="T_Bieu3ODA_1_!1 1 bao cao giao KH ve HTCMT vung TNB   12-12-2011 2 3" xfId="4004"/>
    <cellStyle name="T_Bieu3ODA_1_!1 1 bao cao giao KH ve HTCMT vung TNB   12-12-2011 2 4" xfId="25933"/>
    <cellStyle name="T_Bieu3ODA_1_!1 1 bao cao giao KH ve HTCMT vung TNB   12-12-2011 2 5" xfId="25934"/>
    <cellStyle name="T_Bieu3ODA_1_!1 1 bao cao giao KH ve HTCMT vung TNB   12-12-2011 2 6" xfId="25936"/>
    <cellStyle name="T_Bieu3ODA_1_!1 1 bao cao giao KH ve HTCMT vung TNB   12-12-2011 2 7" xfId="25938"/>
    <cellStyle name="T_Bieu3ODA_1_!1 1 bao cao giao KH ve HTCMT vung TNB   12-12-2011 2 8" xfId="25940"/>
    <cellStyle name="T_Bieu3ODA_1_!1 1 bao cao giao KH ve HTCMT vung TNB   12-12-2011 3" xfId="25942"/>
    <cellStyle name="T_Bieu3ODA_1_!1 1 bao cao giao KH ve HTCMT vung TNB   12-12-2011 3 10" xfId="22214"/>
    <cellStyle name="T_Bieu3ODA_1_!1 1 bao cao giao KH ve HTCMT vung TNB   12-12-2011 3 11" xfId="22216"/>
    <cellStyle name="T_Bieu3ODA_1_!1 1 bao cao giao KH ve HTCMT vung TNB   12-12-2011 3 12" xfId="22218"/>
    <cellStyle name="T_Bieu3ODA_1_!1 1 bao cao giao KH ve HTCMT vung TNB   12-12-2011 3 13" xfId="13966"/>
    <cellStyle name="T_Bieu3ODA_1_!1 1 bao cao giao KH ve HTCMT vung TNB   12-12-2011 3 2" xfId="25943"/>
    <cellStyle name="T_Bieu3ODA_1_!1 1 bao cao giao KH ve HTCMT vung TNB   12-12-2011 3 3" xfId="25945"/>
    <cellStyle name="T_Bieu3ODA_1_!1 1 bao cao giao KH ve HTCMT vung TNB   12-12-2011 3 4" xfId="25946"/>
    <cellStyle name="T_Bieu3ODA_1_!1 1 bao cao giao KH ve HTCMT vung TNB   12-12-2011 3 5" xfId="25947"/>
    <cellStyle name="T_Bieu3ODA_1_!1 1 bao cao giao KH ve HTCMT vung TNB   12-12-2011 3 6" xfId="25948"/>
    <cellStyle name="T_Bieu3ODA_1_!1 1 bao cao giao KH ve HTCMT vung TNB   12-12-2011 3 7" xfId="25949"/>
    <cellStyle name="T_Bieu3ODA_1_!1 1 bao cao giao KH ve HTCMT vung TNB   12-12-2011 3 8" xfId="25950"/>
    <cellStyle name="T_Bieu3ODA_1_!1 1 bao cao giao KH ve HTCMT vung TNB   12-12-2011 3 9" xfId="2068"/>
    <cellStyle name="T_Bieu3ODA_1_!1 1 bao cao giao KH ve HTCMT vung TNB   12-12-2011 4" xfId="25951"/>
    <cellStyle name="T_Bieu3ODA_1_!1 1 bao cao giao KH ve HTCMT vung TNB   12-12-2011 5" xfId="25952"/>
    <cellStyle name="T_Bieu3ODA_1_!1 1 bao cao giao KH ve HTCMT vung TNB   12-12-2011 6" xfId="25953"/>
    <cellStyle name="T_Bieu3ODA_1_!1 1 bao cao giao KH ve HTCMT vung TNB   12-12-2011 7" xfId="25954"/>
    <cellStyle name="T_Bieu3ODA_1_!1 1 bao cao giao KH ve HTCMT vung TNB   12-12-2011 8" xfId="25955"/>
    <cellStyle name="T_Bieu3ODA_1_!1 1 bao cao giao KH ve HTCMT vung TNB   12-12-2011 9" xfId="25956"/>
    <cellStyle name="T_Bieu3ODA_1_KH TPCP vung TNB (03-1-2012)" xfId="25957"/>
    <cellStyle name="T_Bieu3ODA_1_KH TPCP vung TNB (03-1-2012) 2" xfId="25958"/>
    <cellStyle name="T_Bieu3ODA_1_KH TPCP vung TNB (03-1-2012) 2 2" xfId="25959"/>
    <cellStyle name="T_Bieu3ODA_1_KH TPCP vung TNB (03-1-2012) 2 2 10" xfId="25960"/>
    <cellStyle name="T_Bieu3ODA_1_KH TPCP vung TNB (03-1-2012) 2 2 11" xfId="25962"/>
    <cellStyle name="T_Bieu3ODA_1_KH TPCP vung TNB (03-1-2012) 2 2 12" xfId="25963"/>
    <cellStyle name="T_Bieu3ODA_1_KH TPCP vung TNB (03-1-2012) 2 2 13" xfId="25965"/>
    <cellStyle name="T_Bieu3ODA_1_KH TPCP vung TNB (03-1-2012) 2 2 2" xfId="25968"/>
    <cellStyle name="T_Bieu3ODA_1_KH TPCP vung TNB (03-1-2012) 2 2 3" xfId="25969"/>
    <cellStyle name="T_Bieu3ODA_1_KH TPCP vung TNB (03-1-2012) 2 2 4" xfId="25970"/>
    <cellStyle name="T_Bieu3ODA_1_KH TPCP vung TNB (03-1-2012) 2 2 5" xfId="25972"/>
    <cellStyle name="T_Bieu3ODA_1_KH TPCP vung TNB (03-1-2012) 2 2 6" xfId="25975"/>
    <cellStyle name="T_Bieu3ODA_1_KH TPCP vung TNB (03-1-2012) 2 2 7" xfId="25979"/>
    <cellStyle name="T_Bieu3ODA_1_KH TPCP vung TNB (03-1-2012) 2 2 8" xfId="25982"/>
    <cellStyle name="T_Bieu3ODA_1_KH TPCP vung TNB (03-1-2012) 2 2 9" xfId="25985"/>
    <cellStyle name="T_Bieu3ODA_1_KH TPCP vung TNB (03-1-2012) 2 3" xfId="25988"/>
    <cellStyle name="T_Bieu3ODA_1_KH TPCP vung TNB (03-1-2012) 2 4" xfId="25989"/>
    <cellStyle name="T_Bieu3ODA_1_KH TPCP vung TNB (03-1-2012) 2 5" xfId="25990"/>
    <cellStyle name="T_Bieu3ODA_1_KH TPCP vung TNB (03-1-2012) 2 6" xfId="25991"/>
    <cellStyle name="T_Bieu3ODA_1_KH TPCP vung TNB (03-1-2012) 2 7" xfId="25992"/>
    <cellStyle name="T_Bieu3ODA_1_KH TPCP vung TNB (03-1-2012) 2 8" xfId="25993"/>
    <cellStyle name="T_Bieu3ODA_1_KH TPCP vung TNB (03-1-2012) 3" xfId="25994"/>
    <cellStyle name="T_Bieu3ODA_1_KH TPCP vung TNB (03-1-2012) 3 10" xfId="25995"/>
    <cellStyle name="T_Bieu3ODA_1_KH TPCP vung TNB (03-1-2012) 3 11" xfId="25997"/>
    <cellStyle name="T_Bieu3ODA_1_KH TPCP vung TNB (03-1-2012) 3 12" xfId="25999"/>
    <cellStyle name="T_Bieu3ODA_1_KH TPCP vung TNB (03-1-2012) 3 13" xfId="26001"/>
    <cellStyle name="T_Bieu3ODA_1_KH TPCP vung TNB (03-1-2012) 3 2" xfId="26003"/>
    <cellStyle name="T_Bieu3ODA_1_KH TPCP vung TNB (03-1-2012) 3 3" xfId="26005"/>
    <cellStyle name="T_Bieu3ODA_1_KH TPCP vung TNB (03-1-2012) 3 4" xfId="26007"/>
    <cellStyle name="T_Bieu3ODA_1_KH TPCP vung TNB (03-1-2012) 3 5" xfId="26009"/>
    <cellStyle name="T_Bieu3ODA_1_KH TPCP vung TNB (03-1-2012) 3 6" xfId="26011"/>
    <cellStyle name="T_Bieu3ODA_1_KH TPCP vung TNB (03-1-2012) 3 7" xfId="26012"/>
    <cellStyle name="T_Bieu3ODA_1_KH TPCP vung TNB (03-1-2012) 3 8" xfId="26013"/>
    <cellStyle name="T_Bieu3ODA_1_KH TPCP vung TNB (03-1-2012) 3 9" xfId="26014"/>
    <cellStyle name="T_Bieu3ODA_1_KH TPCP vung TNB (03-1-2012) 4" xfId="26015"/>
    <cellStyle name="T_Bieu3ODA_1_KH TPCP vung TNB (03-1-2012) 5" xfId="26016"/>
    <cellStyle name="T_Bieu3ODA_1_KH TPCP vung TNB (03-1-2012) 6" xfId="26017"/>
    <cellStyle name="T_Bieu3ODA_1_KH TPCP vung TNB (03-1-2012) 7" xfId="26019"/>
    <cellStyle name="T_Bieu3ODA_1_KH TPCP vung TNB (03-1-2012) 8" xfId="26021"/>
    <cellStyle name="T_Bieu3ODA_1_KH TPCP vung TNB (03-1-2012) 9" xfId="26023"/>
    <cellStyle name="T_Bieu3ODA_KH TPCP vung TNB (03-1-2012)" xfId="23471"/>
    <cellStyle name="T_Bieu3ODA_KH TPCP vung TNB (03-1-2012) 2" xfId="23477"/>
    <cellStyle name="T_Bieu3ODA_KH TPCP vung TNB (03-1-2012) 2 2" xfId="18660"/>
    <cellStyle name="T_Bieu3ODA_KH TPCP vung TNB (03-1-2012) 2 2 10" xfId="10768"/>
    <cellStyle name="T_Bieu3ODA_KH TPCP vung TNB (03-1-2012) 2 2 11" xfId="10770"/>
    <cellStyle name="T_Bieu3ODA_KH TPCP vung TNB (03-1-2012) 2 2 12" xfId="10772"/>
    <cellStyle name="T_Bieu3ODA_KH TPCP vung TNB (03-1-2012) 2 2 13" xfId="26025"/>
    <cellStyle name="T_Bieu3ODA_KH TPCP vung TNB (03-1-2012) 2 2 2" xfId="18662"/>
    <cellStyle name="T_Bieu3ODA_KH TPCP vung TNB (03-1-2012) 2 2 3" xfId="18664"/>
    <cellStyle name="T_Bieu3ODA_KH TPCP vung TNB (03-1-2012) 2 2 4" xfId="1600"/>
    <cellStyle name="T_Bieu3ODA_KH TPCP vung TNB (03-1-2012) 2 2 5" xfId="26026"/>
    <cellStyle name="T_Bieu3ODA_KH TPCP vung TNB (03-1-2012) 2 2 6" xfId="26027"/>
    <cellStyle name="T_Bieu3ODA_KH TPCP vung TNB (03-1-2012) 2 2 7" xfId="26028"/>
    <cellStyle name="T_Bieu3ODA_KH TPCP vung TNB (03-1-2012) 2 2 8" xfId="1144"/>
    <cellStyle name="T_Bieu3ODA_KH TPCP vung TNB (03-1-2012) 2 2 9" xfId="8643"/>
    <cellStyle name="T_Bieu3ODA_KH TPCP vung TNB (03-1-2012) 2 3" xfId="3172"/>
    <cellStyle name="T_Bieu3ODA_KH TPCP vung TNB (03-1-2012) 2 4" xfId="18667"/>
    <cellStyle name="T_Bieu3ODA_KH TPCP vung TNB (03-1-2012) 2 5" xfId="26029"/>
    <cellStyle name="T_Bieu3ODA_KH TPCP vung TNB (03-1-2012) 2 6" xfId="26030"/>
    <cellStyle name="T_Bieu3ODA_KH TPCP vung TNB (03-1-2012) 2 7" xfId="26031"/>
    <cellStyle name="T_Bieu3ODA_KH TPCP vung TNB (03-1-2012) 2 8" xfId="26032"/>
    <cellStyle name="T_Bieu3ODA_KH TPCP vung TNB (03-1-2012) 3" xfId="23479"/>
    <cellStyle name="T_Bieu3ODA_KH TPCP vung TNB (03-1-2012) 3 10" xfId="26035"/>
    <cellStyle name="T_Bieu3ODA_KH TPCP vung TNB (03-1-2012) 3 11" xfId="26036"/>
    <cellStyle name="T_Bieu3ODA_KH TPCP vung TNB (03-1-2012) 3 12" xfId="26037"/>
    <cellStyle name="T_Bieu3ODA_KH TPCP vung TNB (03-1-2012) 3 13" xfId="26038"/>
    <cellStyle name="T_Bieu3ODA_KH TPCP vung TNB (03-1-2012) 3 2" xfId="18673"/>
    <cellStyle name="T_Bieu3ODA_KH TPCP vung TNB (03-1-2012) 3 3" xfId="18676"/>
    <cellStyle name="T_Bieu3ODA_KH TPCP vung TNB (03-1-2012) 3 4" xfId="26039"/>
    <cellStyle name="T_Bieu3ODA_KH TPCP vung TNB (03-1-2012) 3 5" xfId="26040"/>
    <cellStyle name="T_Bieu3ODA_KH TPCP vung TNB (03-1-2012) 3 6" xfId="26041"/>
    <cellStyle name="T_Bieu3ODA_KH TPCP vung TNB (03-1-2012) 3 7" xfId="26042"/>
    <cellStyle name="T_Bieu3ODA_KH TPCP vung TNB (03-1-2012) 3 8" xfId="26043"/>
    <cellStyle name="T_Bieu3ODA_KH TPCP vung TNB (03-1-2012) 3 9" xfId="26044"/>
    <cellStyle name="T_Bieu3ODA_KH TPCP vung TNB (03-1-2012) 4" xfId="23481"/>
    <cellStyle name="T_Bieu3ODA_KH TPCP vung TNB (03-1-2012) 5" xfId="23483"/>
    <cellStyle name="T_Bieu3ODA_KH TPCP vung TNB (03-1-2012) 6" xfId="23485"/>
    <cellStyle name="T_Bieu3ODA_KH TPCP vung TNB (03-1-2012) 7" xfId="23487"/>
    <cellStyle name="T_Bieu3ODA_KH TPCP vung TNB (03-1-2012) 8" xfId="23489"/>
    <cellStyle name="T_Bieu3ODA_KH TPCP vung TNB (03-1-2012) 9" xfId="23491"/>
    <cellStyle name="T_Bieu4HTMT" xfId="17507"/>
    <cellStyle name="T_Bieu4HTMT 2" xfId="26047"/>
    <cellStyle name="T_Bieu4HTMT 2 2" xfId="10626"/>
    <cellStyle name="T_Bieu4HTMT 2 2 10" xfId="26048"/>
    <cellStyle name="T_Bieu4HTMT 2 2 11" xfId="26049"/>
    <cellStyle name="T_Bieu4HTMT 2 2 12" xfId="26050"/>
    <cellStyle name="T_Bieu4HTMT 2 2 13" xfId="26051"/>
    <cellStyle name="T_Bieu4HTMT 2 2 2" xfId="26053"/>
    <cellStyle name="T_Bieu4HTMT 2 2 3" xfId="26054"/>
    <cellStyle name="T_Bieu4HTMT 2 2 4" xfId="12243"/>
    <cellStyle name="T_Bieu4HTMT 2 2 5" xfId="12251"/>
    <cellStyle name="T_Bieu4HTMT 2 2 6" xfId="12266"/>
    <cellStyle name="T_Bieu4HTMT 2 2 7" xfId="12280"/>
    <cellStyle name="T_Bieu4HTMT 2 2 8" xfId="12282"/>
    <cellStyle name="T_Bieu4HTMT 2 2 9" xfId="12284"/>
    <cellStyle name="T_Bieu4HTMT 2 3" xfId="10628"/>
    <cellStyle name="T_Bieu4HTMT 2 4" xfId="10630"/>
    <cellStyle name="T_Bieu4HTMT 2 5" xfId="26055"/>
    <cellStyle name="T_Bieu4HTMT 2 6" xfId="26056"/>
    <cellStyle name="T_Bieu4HTMT 2 7" xfId="26057"/>
    <cellStyle name="T_Bieu4HTMT 2 8" xfId="26058"/>
    <cellStyle name="T_Bieu4HTMT 3" xfId="26059"/>
    <cellStyle name="T_Bieu4HTMT 3 10" xfId="26060"/>
    <cellStyle name="T_Bieu4HTMT 3 11" xfId="26061"/>
    <cellStyle name="T_Bieu4HTMT 3 12" xfId="26062"/>
    <cellStyle name="T_Bieu4HTMT 3 13" xfId="26063"/>
    <cellStyle name="T_Bieu4HTMT 3 2" xfId="26065"/>
    <cellStyle name="T_Bieu4HTMT 3 3" xfId="26068"/>
    <cellStyle name="T_Bieu4HTMT 3 4" xfId="26070"/>
    <cellStyle name="T_Bieu4HTMT 3 5" xfId="26072"/>
    <cellStyle name="T_Bieu4HTMT 3 6" xfId="26073"/>
    <cellStyle name="T_Bieu4HTMT 3 7" xfId="26074"/>
    <cellStyle name="T_Bieu4HTMT 3 8" xfId="26075"/>
    <cellStyle name="T_Bieu4HTMT 3 9" xfId="26076"/>
    <cellStyle name="T_Bieu4HTMT 4" xfId="26077"/>
    <cellStyle name="T_Bieu4HTMT 5" xfId="26078"/>
    <cellStyle name="T_Bieu4HTMT 6" xfId="12910"/>
    <cellStyle name="T_Bieu4HTMT 7" xfId="12912"/>
    <cellStyle name="T_Bieu4HTMT 8" xfId="12916"/>
    <cellStyle name="T_Bieu4HTMT 9" xfId="12920"/>
    <cellStyle name="T_Bieu4HTMT_!1 1 bao cao giao KH ve HTCMT vung TNB   12-12-2011" xfId="17137"/>
    <cellStyle name="T_Bieu4HTMT_!1 1 bao cao giao KH ve HTCMT vung TNB   12-12-2011 2" xfId="6704"/>
    <cellStyle name="T_Bieu4HTMT_!1 1 bao cao giao KH ve HTCMT vung TNB   12-12-2011 2 2" xfId="1943"/>
    <cellStyle name="T_Bieu4HTMT_!1 1 bao cao giao KH ve HTCMT vung TNB   12-12-2011 2 2 10" xfId="24"/>
    <cellStyle name="T_Bieu4HTMT_!1 1 bao cao giao KH ve HTCMT vung TNB   12-12-2011 2 2 11" xfId="5768"/>
    <cellStyle name="T_Bieu4HTMT_!1 1 bao cao giao KH ve HTCMT vung TNB   12-12-2011 2 2 12" xfId="2996"/>
    <cellStyle name="T_Bieu4HTMT_!1 1 bao cao giao KH ve HTCMT vung TNB   12-12-2011 2 2 13" xfId="6708"/>
    <cellStyle name="T_Bieu4HTMT_!1 1 bao cao giao KH ve HTCMT vung TNB   12-12-2011 2 2 2" xfId="2234"/>
    <cellStyle name="T_Bieu4HTMT_!1 1 bao cao giao KH ve HTCMT vung TNB   12-12-2011 2 2 3" xfId="4094"/>
    <cellStyle name="T_Bieu4HTMT_!1 1 bao cao giao KH ve HTCMT vung TNB   12-12-2011 2 2 4" xfId="6222"/>
    <cellStyle name="T_Bieu4HTMT_!1 1 bao cao giao KH ve HTCMT vung TNB   12-12-2011 2 2 5" xfId="6716"/>
    <cellStyle name="T_Bieu4HTMT_!1 1 bao cao giao KH ve HTCMT vung TNB   12-12-2011 2 2 6" xfId="3394"/>
    <cellStyle name="T_Bieu4HTMT_!1 1 bao cao giao KH ve HTCMT vung TNB   12-12-2011 2 2 7" xfId="137"/>
    <cellStyle name="T_Bieu4HTMT_!1 1 bao cao giao KH ve HTCMT vung TNB   12-12-2011 2 2 8" xfId="4234"/>
    <cellStyle name="T_Bieu4HTMT_!1 1 bao cao giao KH ve HTCMT vung TNB   12-12-2011 2 2 9" xfId="2719"/>
    <cellStyle name="T_Bieu4HTMT_!1 1 bao cao giao KH ve HTCMT vung TNB   12-12-2011 2 3" xfId="6720"/>
    <cellStyle name="T_Bieu4HTMT_!1 1 bao cao giao KH ve HTCMT vung TNB   12-12-2011 2 4" xfId="6726"/>
    <cellStyle name="T_Bieu4HTMT_!1 1 bao cao giao KH ve HTCMT vung TNB   12-12-2011 2 5" xfId="6729"/>
    <cellStyle name="T_Bieu4HTMT_!1 1 bao cao giao KH ve HTCMT vung TNB   12-12-2011 2 6" xfId="3857"/>
    <cellStyle name="T_Bieu4HTMT_!1 1 bao cao giao KH ve HTCMT vung TNB   12-12-2011 2 7" xfId="921"/>
    <cellStyle name="T_Bieu4HTMT_!1 1 bao cao giao KH ve HTCMT vung TNB   12-12-2011 2 8" xfId="3905"/>
    <cellStyle name="T_Bieu4HTMT_!1 1 bao cao giao KH ve HTCMT vung TNB   12-12-2011 3" xfId="1678"/>
    <cellStyle name="T_Bieu4HTMT_!1 1 bao cao giao KH ve HTCMT vung TNB   12-12-2011 3 10" xfId="6873"/>
    <cellStyle name="T_Bieu4HTMT_!1 1 bao cao giao KH ve HTCMT vung TNB   12-12-2011 3 11" xfId="6877"/>
    <cellStyle name="T_Bieu4HTMT_!1 1 bao cao giao KH ve HTCMT vung TNB   12-12-2011 3 12" xfId="2071"/>
    <cellStyle name="T_Bieu4HTMT_!1 1 bao cao giao KH ve HTCMT vung TNB   12-12-2011 3 13" xfId="6881"/>
    <cellStyle name="T_Bieu4HTMT_!1 1 bao cao giao KH ve HTCMT vung TNB   12-12-2011 3 2" xfId="1526"/>
    <cellStyle name="T_Bieu4HTMT_!1 1 bao cao giao KH ve HTCMT vung TNB   12-12-2011 3 3" xfId="5266"/>
    <cellStyle name="T_Bieu4HTMT_!1 1 bao cao giao KH ve HTCMT vung TNB   12-12-2011 3 4" xfId="5269"/>
    <cellStyle name="T_Bieu4HTMT_!1 1 bao cao giao KH ve HTCMT vung TNB   12-12-2011 3 5" xfId="3142"/>
    <cellStyle name="T_Bieu4HTMT_!1 1 bao cao giao KH ve HTCMT vung TNB   12-12-2011 3 6" xfId="2540"/>
    <cellStyle name="T_Bieu4HTMT_!1 1 bao cao giao KH ve HTCMT vung TNB   12-12-2011 3 7" xfId="5272"/>
    <cellStyle name="T_Bieu4HTMT_!1 1 bao cao giao KH ve HTCMT vung TNB   12-12-2011 3 8" xfId="5728"/>
    <cellStyle name="T_Bieu4HTMT_!1 1 bao cao giao KH ve HTCMT vung TNB   12-12-2011 3 9" xfId="5733"/>
    <cellStyle name="T_Bieu4HTMT_!1 1 bao cao giao KH ve HTCMT vung TNB   12-12-2011 4" xfId="6916"/>
    <cellStyle name="T_Bieu4HTMT_!1 1 bao cao giao KH ve HTCMT vung TNB   12-12-2011 5" xfId="7149"/>
    <cellStyle name="T_Bieu4HTMT_!1 1 bao cao giao KH ve HTCMT vung TNB   12-12-2011 6" xfId="7154"/>
    <cellStyle name="T_Bieu4HTMT_!1 1 bao cao giao KH ve HTCMT vung TNB   12-12-2011 7" xfId="7158"/>
    <cellStyle name="T_Bieu4HTMT_!1 1 bao cao giao KH ve HTCMT vung TNB   12-12-2011 8" xfId="6127"/>
    <cellStyle name="T_Bieu4HTMT_!1 1 bao cao giao KH ve HTCMT vung TNB   12-12-2011 9" xfId="26079"/>
    <cellStyle name="T_Bieu4HTMT_KH TPCP vung TNB (03-1-2012)" xfId="13302"/>
    <cellStyle name="T_Bieu4HTMT_KH TPCP vung TNB (03-1-2012) 2" xfId="13847"/>
    <cellStyle name="T_Bieu4HTMT_KH TPCP vung TNB (03-1-2012) 2 2" xfId="14701"/>
    <cellStyle name="T_Bieu4HTMT_KH TPCP vung TNB (03-1-2012) 2 2 10" xfId="26080"/>
    <cellStyle name="T_Bieu4HTMT_KH TPCP vung TNB (03-1-2012) 2 2 11" xfId="26081"/>
    <cellStyle name="T_Bieu4HTMT_KH TPCP vung TNB (03-1-2012) 2 2 12" xfId="26082"/>
    <cellStyle name="T_Bieu4HTMT_KH TPCP vung TNB (03-1-2012) 2 2 13" xfId="26083"/>
    <cellStyle name="T_Bieu4HTMT_KH TPCP vung TNB (03-1-2012) 2 2 2" xfId="26084"/>
    <cellStyle name="T_Bieu4HTMT_KH TPCP vung TNB (03-1-2012) 2 2 3" xfId="18033"/>
    <cellStyle name="T_Bieu4HTMT_KH TPCP vung TNB (03-1-2012) 2 2 4" xfId="18040"/>
    <cellStyle name="T_Bieu4HTMT_KH TPCP vung TNB (03-1-2012) 2 2 5" xfId="18045"/>
    <cellStyle name="T_Bieu4HTMT_KH TPCP vung TNB (03-1-2012) 2 2 6" xfId="18048"/>
    <cellStyle name="T_Bieu4HTMT_KH TPCP vung TNB (03-1-2012) 2 2 7" xfId="13063"/>
    <cellStyle name="T_Bieu4HTMT_KH TPCP vung TNB (03-1-2012) 2 2 8" xfId="13082"/>
    <cellStyle name="T_Bieu4HTMT_KH TPCP vung TNB (03-1-2012) 2 2 9" xfId="13084"/>
    <cellStyle name="T_Bieu4HTMT_KH TPCP vung TNB (03-1-2012) 2 3" xfId="14704"/>
    <cellStyle name="T_Bieu4HTMT_KH TPCP vung TNB (03-1-2012) 2 4" xfId="14706"/>
    <cellStyle name="T_Bieu4HTMT_KH TPCP vung TNB (03-1-2012) 2 5" xfId="14708"/>
    <cellStyle name="T_Bieu4HTMT_KH TPCP vung TNB (03-1-2012) 2 6" xfId="14711"/>
    <cellStyle name="T_Bieu4HTMT_KH TPCP vung TNB (03-1-2012) 2 7" xfId="1739"/>
    <cellStyle name="T_Bieu4HTMT_KH TPCP vung TNB (03-1-2012) 2 8" xfId="26085"/>
    <cellStyle name="T_Bieu4HTMT_KH TPCP vung TNB (03-1-2012) 3" xfId="13850"/>
    <cellStyle name="T_Bieu4HTMT_KH TPCP vung TNB (03-1-2012) 3 10" xfId="26087"/>
    <cellStyle name="T_Bieu4HTMT_KH TPCP vung TNB (03-1-2012) 3 11" xfId="26088"/>
    <cellStyle name="T_Bieu4HTMT_KH TPCP vung TNB (03-1-2012) 3 12" xfId="26089"/>
    <cellStyle name="T_Bieu4HTMT_KH TPCP vung TNB (03-1-2012) 3 13" xfId="26090"/>
    <cellStyle name="T_Bieu4HTMT_KH TPCP vung TNB (03-1-2012) 3 2" xfId="4934"/>
    <cellStyle name="T_Bieu4HTMT_KH TPCP vung TNB (03-1-2012) 3 3" xfId="3994"/>
    <cellStyle name="T_Bieu4HTMT_KH TPCP vung TNB (03-1-2012) 3 4" xfId="2129"/>
    <cellStyle name="T_Bieu4HTMT_KH TPCP vung TNB (03-1-2012) 3 5" xfId="26092"/>
    <cellStyle name="T_Bieu4HTMT_KH TPCP vung TNB (03-1-2012) 3 6" xfId="22388"/>
    <cellStyle name="T_Bieu4HTMT_KH TPCP vung TNB (03-1-2012) 3 7" xfId="22392"/>
    <cellStyle name="T_Bieu4HTMT_KH TPCP vung TNB (03-1-2012) 3 8" xfId="22394"/>
    <cellStyle name="T_Bieu4HTMT_KH TPCP vung TNB (03-1-2012) 3 9" xfId="22397"/>
    <cellStyle name="T_Bieu4HTMT_KH TPCP vung TNB (03-1-2012) 4" xfId="13852"/>
    <cellStyle name="T_Bieu4HTMT_KH TPCP vung TNB (03-1-2012) 5" xfId="13854"/>
    <cellStyle name="T_Bieu4HTMT_KH TPCP vung TNB (03-1-2012) 6" xfId="13856"/>
    <cellStyle name="T_Bieu4HTMT_KH TPCP vung TNB (03-1-2012) 7" xfId="13858"/>
    <cellStyle name="T_Bieu4HTMT_KH TPCP vung TNB (03-1-2012) 8" xfId="26094"/>
    <cellStyle name="T_Bieu4HTMT_KH TPCP vung TNB (03-1-2012) 9" xfId="26095"/>
    <cellStyle name="T_bo sung von KCH nam 2010 va Du an tre kho khan" xfId="26096"/>
    <cellStyle name="T_bo sung von KCH nam 2010 va Du an tre kho khan 2" xfId="26097"/>
    <cellStyle name="T_bo sung von KCH nam 2010 va Du an tre kho khan 2 2" xfId="26098"/>
    <cellStyle name="T_bo sung von KCH nam 2010 va Du an tre kho khan 2 2 10" xfId="26099"/>
    <cellStyle name="T_bo sung von KCH nam 2010 va Du an tre kho khan 2 2 11" xfId="26100"/>
    <cellStyle name="T_bo sung von KCH nam 2010 va Du an tre kho khan 2 2 12" xfId="26101"/>
    <cellStyle name="T_bo sung von KCH nam 2010 va Du an tre kho khan 2 2 13" xfId="26102"/>
    <cellStyle name="T_bo sung von KCH nam 2010 va Du an tre kho khan 2 2 2" xfId="7325"/>
    <cellStyle name="T_bo sung von KCH nam 2010 va Du an tre kho khan 2 2 3" xfId="1254"/>
    <cellStyle name="T_bo sung von KCH nam 2010 va Du an tre kho khan 2 2 4" xfId="7327"/>
    <cellStyle name="T_bo sung von KCH nam 2010 va Du an tre kho khan 2 2 5" xfId="7163"/>
    <cellStyle name="T_bo sung von KCH nam 2010 va Du an tre kho khan 2 2 6" xfId="1778"/>
    <cellStyle name="T_bo sung von KCH nam 2010 va Du an tre kho khan 2 2 7" xfId="7666"/>
    <cellStyle name="T_bo sung von KCH nam 2010 va Du an tre kho khan 2 2 8" xfId="6733"/>
    <cellStyle name="T_bo sung von KCH nam 2010 va Du an tre kho khan 2 2 9" xfId="7669"/>
    <cellStyle name="T_bo sung von KCH nam 2010 va Du an tre kho khan 2 3" xfId="26103"/>
    <cellStyle name="T_bo sung von KCH nam 2010 va Du an tre kho khan 2 4" xfId="26104"/>
    <cellStyle name="T_bo sung von KCH nam 2010 va Du an tre kho khan 2 5" xfId="26105"/>
    <cellStyle name="T_bo sung von KCH nam 2010 va Du an tre kho khan 2 6" xfId="26106"/>
    <cellStyle name="T_bo sung von KCH nam 2010 va Du an tre kho khan 2 7" xfId="26107"/>
    <cellStyle name="T_bo sung von KCH nam 2010 va Du an tre kho khan 2 8" xfId="26108"/>
    <cellStyle name="T_bo sung von KCH nam 2010 va Du an tre kho khan 3" xfId="2082"/>
    <cellStyle name="T_bo sung von KCH nam 2010 va Du an tre kho khan 3 10" xfId="26109"/>
    <cellStyle name="T_bo sung von KCH nam 2010 va Du an tre kho khan 3 11" xfId="7780"/>
    <cellStyle name="T_bo sung von KCH nam 2010 va Du an tre kho khan 3 12" xfId="7784"/>
    <cellStyle name="T_bo sung von KCH nam 2010 va Du an tre kho khan 3 13" xfId="7787"/>
    <cellStyle name="T_bo sung von KCH nam 2010 va Du an tre kho khan 3 2" xfId="21809"/>
    <cellStyle name="T_bo sung von KCH nam 2010 va Du an tre kho khan 3 3" xfId="21811"/>
    <cellStyle name="T_bo sung von KCH nam 2010 va Du an tre kho khan 3 4" xfId="21814"/>
    <cellStyle name="T_bo sung von KCH nam 2010 va Du an tre kho khan 3 5" xfId="21817"/>
    <cellStyle name="T_bo sung von KCH nam 2010 va Du an tre kho khan 3 6" xfId="26111"/>
    <cellStyle name="T_bo sung von KCH nam 2010 va Du an tre kho khan 3 7" xfId="8100"/>
    <cellStyle name="T_bo sung von KCH nam 2010 va Du an tre kho khan 3 8" xfId="8103"/>
    <cellStyle name="T_bo sung von KCH nam 2010 va Du an tre kho khan 3 9" xfId="8106"/>
    <cellStyle name="T_bo sung von KCH nam 2010 va Du an tre kho khan 4" xfId="26113"/>
    <cellStyle name="T_bo sung von KCH nam 2010 va Du an tre kho khan 5" xfId="26114"/>
    <cellStyle name="T_bo sung von KCH nam 2010 va Du an tre kho khan 6" xfId="26115"/>
    <cellStyle name="T_bo sung von KCH nam 2010 va Du an tre kho khan 7" xfId="26116"/>
    <cellStyle name="T_bo sung von KCH nam 2010 va Du an tre kho khan 8" xfId="26117"/>
    <cellStyle name="T_bo sung von KCH nam 2010 va Du an tre kho khan 9" xfId="18328"/>
    <cellStyle name="T_bo sung von KCH nam 2010 va Du an tre kho khan_!1 1 bao cao giao KH ve HTCMT vung TNB   12-12-2011" xfId="26118"/>
    <cellStyle name="T_bo sung von KCH nam 2010 va Du an tre kho khan_!1 1 bao cao giao KH ve HTCMT vung TNB   12-12-2011 2" xfId="26120"/>
    <cellStyle name="T_bo sung von KCH nam 2010 va Du an tre kho khan_!1 1 bao cao giao KH ve HTCMT vung TNB   12-12-2011 2 2" xfId="26121"/>
    <cellStyle name="T_bo sung von KCH nam 2010 va Du an tre kho khan_!1 1 bao cao giao KH ve HTCMT vung TNB   12-12-2011 2 2 10" xfId="26122"/>
    <cellStyle name="T_bo sung von KCH nam 2010 va Du an tre kho khan_!1 1 bao cao giao KH ve HTCMT vung TNB   12-12-2011 2 2 11" xfId="26123"/>
    <cellStyle name="T_bo sung von KCH nam 2010 va Du an tre kho khan_!1 1 bao cao giao KH ve HTCMT vung TNB   12-12-2011 2 2 12" xfId="26124"/>
    <cellStyle name="T_bo sung von KCH nam 2010 va Du an tre kho khan_!1 1 bao cao giao KH ve HTCMT vung TNB   12-12-2011 2 2 13" xfId="26125"/>
    <cellStyle name="T_bo sung von KCH nam 2010 va Du an tre kho khan_!1 1 bao cao giao KH ve HTCMT vung TNB   12-12-2011 2 2 2" xfId="26126"/>
    <cellStyle name="T_bo sung von KCH nam 2010 va Du an tre kho khan_!1 1 bao cao giao KH ve HTCMT vung TNB   12-12-2011 2 2 3" xfId="13508"/>
    <cellStyle name="T_bo sung von KCH nam 2010 va Du an tre kho khan_!1 1 bao cao giao KH ve HTCMT vung TNB   12-12-2011 2 2 4" xfId="13511"/>
    <cellStyle name="T_bo sung von KCH nam 2010 va Du an tre kho khan_!1 1 bao cao giao KH ve HTCMT vung TNB   12-12-2011 2 2 5" xfId="13513"/>
    <cellStyle name="T_bo sung von KCH nam 2010 va Du an tre kho khan_!1 1 bao cao giao KH ve HTCMT vung TNB   12-12-2011 2 2 6" xfId="13515"/>
    <cellStyle name="T_bo sung von KCH nam 2010 va Du an tre kho khan_!1 1 bao cao giao KH ve HTCMT vung TNB   12-12-2011 2 2 7" xfId="26128"/>
    <cellStyle name="T_bo sung von KCH nam 2010 va Du an tre kho khan_!1 1 bao cao giao KH ve HTCMT vung TNB   12-12-2011 2 2 8" xfId="26129"/>
    <cellStyle name="T_bo sung von KCH nam 2010 va Du an tre kho khan_!1 1 bao cao giao KH ve HTCMT vung TNB   12-12-2011 2 2 9" xfId="26130"/>
    <cellStyle name="T_bo sung von KCH nam 2010 va Du an tre kho khan_!1 1 bao cao giao KH ve HTCMT vung TNB   12-12-2011 2 3" xfId="26131"/>
    <cellStyle name="T_bo sung von KCH nam 2010 va Du an tre kho khan_!1 1 bao cao giao KH ve HTCMT vung TNB   12-12-2011 2 4" xfId="26132"/>
    <cellStyle name="T_bo sung von KCH nam 2010 va Du an tre kho khan_!1 1 bao cao giao KH ve HTCMT vung TNB   12-12-2011 2 5" xfId="26133"/>
    <cellStyle name="T_bo sung von KCH nam 2010 va Du an tre kho khan_!1 1 bao cao giao KH ve HTCMT vung TNB   12-12-2011 2 6" xfId="8946"/>
    <cellStyle name="T_bo sung von KCH nam 2010 va Du an tre kho khan_!1 1 bao cao giao KH ve HTCMT vung TNB   12-12-2011 2 7" xfId="8949"/>
    <cellStyle name="T_bo sung von KCH nam 2010 va Du an tre kho khan_!1 1 bao cao giao KH ve HTCMT vung TNB   12-12-2011 2 8" xfId="8952"/>
    <cellStyle name="T_bo sung von KCH nam 2010 va Du an tre kho khan_!1 1 bao cao giao KH ve HTCMT vung TNB   12-12-2011 3" xfId="26134"/>
    <cellStyle name="T_bo sung von KCH nam 2010 va Du an tre kho khan_!1 1 bao cao giao KH ve HTCMT vung TNB   12-12-2011 3 10" xfId="26135"/>
    <cellStyle name="T_bo sung von KCH nam 2010 va Du an tre kho khan_!1 1 bao cao giao KH ve HTCMT vung TNB   12-12-2011 3 11" xfId="26136"/>
    <cellStyle name="T_bo sung von KCH nam 2010 va Du an tre kho khan_!1 1 bao cao giao KH ve HTCMT vung TNB   12-12-2011 3 12" xfId="26137"/>
    <cellStyle name="T_bo sung von KCH nam 2010 va Du an tre kho khan_!1 1 bao cao giao KH ve HTCMT vung TNB   12-12-2011 3 13" xfId="26138"/>
    <cellStyle name="T_bo sung von KCH nam 2010 va Du an tre kho khan_!1 1 bao cao giao KH ve HTCMT vung TNB   12-12-2011 3 2" xfId="26139"/>
    <cellStyle name="T_bo sung von KCH nam 2010 va Du an tre kho khan_!1 1 bao cao giao KH ve HTCMT vung TNB   12-12-2011 3 3" xfId="26140"/>
    <cellStyle name="T_bo sung von KCH nam 2010 va Du an tre kho khan_!1 1 bao cao giao KH ve HTCMT vung TNB   12-12-2011 3 4" xfId="26141"/>
    <cellStyle name="T_bo sung von KCH nam 2010 va Du an tre kho khan_!1 1 bao cao giao KH ve HTCMT vung TNB   12-12-2011 3 5" xfId="26142"/>
    <cellStyle name="T_bo sung von KCH nam 2010 va Du an tre kho khan_!1 1 bao cao giao KH ve HTCMT vung TNB   12-12-2011 3 6" xfId="26143"/>
    <cellStyle name="T_bo sung von KCH nam 2010 va Du an tre kho khan_!1 1 bao cao giao KH ve HTCMT vung TNB   12-12-2011 3 7" xfId="21866"/>
    <cellStyle name="T_bo sung von KCH nam 2010 va Du an tre kho khan_!1 1 bao cao giao KH ve HTCMT vung TNB   12-12-2011 3 8" xfId="1269"/>
    <cellStyle name="T_bo sung von KCH nam 2010 va Du an tre kho khan_!1 1 bao cao giao KH ve HTCMT vung TNB   12-12-2011 3 9" xfId="26144"/>
    <cellStyle name="T_bo sung von KCH nam 2010 va Du an tre kho khan_!1 1 bao cao giao KH ve HTCMT vung TNB   12-12-2011 4" xfId="26145"/>
    <cellStyle name="T_bo sung von KCH nam 2010 va Du an tre kho khan_!1 1 bao cao giao KH ve HTCMT vung TNB   12-12-2011 5" xfId="26146"/>
    <cellStyle name="T_bo sung von KCH nam 2010 va Du an tre kho khan_!1 1 bao cao giao KH ve HTCMT vung TNB   12-12-2011 6" xfId="26147"/>
    <cellStyle name="T_bo sung von KCH nam 2010 va Du an tre kho khan_!1 1 bao cao giao KH ve HTCMT vung TNB   12-12-2011 7" xfId="26148"/>
    <cellStyle name="T_bo sung von KCH nam 2010 va Du an tre kho khan_!1 1 bao cao giao KH ve HTCMT vung TNB   12-12-2011 8" xfId="14193"/>
    <cellStyle name="T_bo sung von KCH nam 2010 va Du an tre kho khan_!1 1 bao cao giao KH ve HTCMT vung TNB   12-12-2011 9" xfId="14195"/>
    <cellStyle name="T_bo sung von KCH nam 2010 va Du an tre kho khan_KH TPCP vung TNB (03-1-2012)" xfId="26149"/>
    <cellStyle name="T_bo sung von KCH nam 2010 va Du an tre kho khan_KH TPCP vung TNB (03-1-2012) 2" xfId="13637"/>
    <cellStyle name="T_bo sung von KCH nam 2010 va Du an tre kho khan_KH TPCP vung TNB (03-1-2012) 2 2" xfId="20321"/>
    <cellStyle name="T_bo sung von KCH nam 2010 va Du an tre kho khan_KH TPCP vung TNB (03-1-2012) 2 2 10" xfId="26152"/>
    <cellStyle name="T_bo sung von KCH nam 2010 va Du an tre kho khan_KH TPCP vung TNB (03-1-2012) 2 2 11" xfId="26153"/>
    <cellStyle name="T_bo sung von KCH nam 2010 va Du an tre kho khan_KH TPCP vung TNB (03-1-2012) 2 2 12" xfId="26154"/>
    <cellStyle name="T_bo sung von KCH nam 2010 va Du an tre kho khan_KH TPCP vung TNB (03-1-2012) 2 2 13" xfId="26155"/>
    <cellStyle name="T_bo sung von KCH nam 2010 va Du an tre kho khan_KH TPCP vung TNB (03-1-2012) 2 2 2" xfId="26156"/>
    <cellStyle name="T_bo sung von KCH nam 2010 va Du an tre kho khan_KH TPCP vung TNB (03-1-2012) 2 2 3" xfId="26158"/>
    <cellStyle name="T_bo sung von KCH nam 2010 va Du an tre kho khan_KH TPCP vung TNB (03-1-2012) 2 2 4" xfId="26160"/>
    <cellStyle name="T_bo sung von KCH nam 2010 va Du an tre kho khan_KH TPCP vung TNB (03-1-2012) 2 2 5" xfId="26162"/>
    <cellStyle name="T_bo sung von KCH nam 2010 va Du an tre kho khan_KH TPCP vung TNB (03-1-2012) 2 2 6" xfId="26163"/>
    <cellStyle name="T_bo sung von KCH nam 2010 va Du an tre kho khan_KH TPCP vung TNB (03-1-2012) 2 2 7" xfId="26164"/>
    <cellStyle name="T_bo sung von KCH nam 2010 va Du an tre kho khan_KH TPCP vung TNB (03-1-2012) 2 2 8" xfId="26165"/>
    <cellStyle name="T_bo sung von KCH nam 2010 va Du an tre kho khan_KH TPCP vung TNB (03-1-2012) 2 2 9" xfId="26166"/>
    <cellStyle name="T_bo sung von KCH nam 2010 va Du an tre kho khan_KH TPCP vung TNB (03-1-2012) 2 3" xfId="20323"/>
    <cellStyle name="T_bo sung von KCH nam 2010 va Du an tre kho khan_KH TPCP vung TNB (03-1-2012) 2 4" xfId="20325"/>
    <cellStyle name="T_bo sung von KCH nam 2010 va Du an tre kho khan_KH TPCP vung TNB (03-1-2012) 2 5" xfId="26167"/>
    <cellStyle name="T_bo sung von KCH nam 2010 va Du an tre kho khan_KH TPCP vung TNB (03-1-2012) 2 6" xfId="26168"/>
    <cellStyle name="T_bo sung von KCH nam 2010 va Du an tre kho khan_KH TPCP vung TNB (03-1-2012) 2 7" xfId="26169"/>
    <cellStyle name="T_bo sung von KCH nam 2010 va Du an tre kho khan_KH TPCP vung TNB (03-1-2012) 2 8" xfId="26170"/>
    <cellStyle name="T_bo sung von KCH nam 2010 va Du an tre kho khan_KH TPCP vung TNB (03-1-2012) 3" xfId="13639"/>
    <cellStyle name="T_bo sung von KCH nam 2010 va Du an tre kho khan_KH TPCP vung TNB (03-1-2012) 3 10" xfId="26171"/>
    <cellStyle name="T_bo sung von KCH nam 2010 va Du an tre kho khan_KH TPCP vung TNB (03-1-2012) 3 11" xfId="26173"/>
    <cellStyle name="T_bo sung von KCH nam 2010 va Du an tre kho khan_KH TPCP vung TNB (03-1-2012) 3 12" xfId="26175"/>
    <cellStyle name="T_bo sung von KCH nam 2010 va Du an tre kho khan_KH TPCP vung TNB (03-1-2012) 3 13" xfId="26177"/>
    <cellStyle name="T_bo sung von KCH nam 2010 va Du an tre kho khan_KH TPCP vung TNB (03-1-2012) 3 2" xfId="20341"/>
    <cellStyle name="T_bo sung von KCH nam 2010 va Du an tre kho khan_KH TPCP vung TNB (03-1-2012) 3 3" xfId="20343"/>
    <cellStyle name="T_bo sung von KCH nam 2010 va Du an tre kho khan_KH TPCP vung TNB (03-1-2012) 3 4" xfId="20345"/>
    <cellStyle name="T_bo sung von KCH nam 2010 va Du an tre kho khan_KH TPCP vung TNB (03-1-2012) 3 5" xfId="26178"/>
    <cellStyle name="T_bo sung von KCH nam 2010 va Du an tre kho khan_KH TPCP vung TNB (03-1-2012) 3 6" xfId="26179"/>
    <cellStyle name="T_bo sung von KCH nam 2010 va Du an tre kho khan_KH TPCP vung TNB (03-1-2012) 3 7" xfId="26180"/>
    <cellStyle name="T_bo sung von KCH nam 2010 va Du an tre kho khan_KH TPCP vung TNB (03-1-2012) 3 8" xfId="26181"/>
    <cellStyle name="T_bo sung von KCH nam 2010 va Du an tre kho khan_KH TPCP vung TNB (03-1-2012) 3 9" xfId="26182"/>
    <cellStyle name="T_bo sung von KCH nam 2010 va Du an tre kho khan_KH TPCP vung TNB (03-1-2012) 4" xfId="26184"/>
    <cellStyle name="T_bo sung von KCH nam 2010 va Du an tre kho khan_KH TPCP vung TNB (03-1-2012) 5" xfId="26185"/>
    <cellStyle name="T_bo sung von KCH nam 2010 va Du an tre kho khan_KH TPCP vung TNB (03-1-2012) 6" xfId="26186"/>
    <cellStyle name="T_bo sung von KCH nam 2010 va Du an tre kho khan_KH TPCP vung TNB (03-1-2012) 7" xfId="26187"/>
    <cellStyle name="T_bo sung von KCH nam 2010 va Du an tre kho khan_KH TPCP vung TNB (03-1-2012) 8" xfId="26188"/>
    <cellStyle name="T_bo sung von KCH nam 2010 va Du an tre kho khan_KH TPCP vung TNB (03-1-2012) 9" xfId="26189"/>
    <cellStyle name="T_Book1" xfId="20401"/>
    <cellStyle name="T_Book1 10" xfId="5345"/>
    <cellStyle name="T_Book1 2" xfId="26190"/>
    <cellStyle name="T_Book1 2 2" xfId="19940"/>
    <cellStyle name="T_Book1 2 2 10" xfId="26192"/>
    <cellStyle name="T_Book1 2 2 11" xfId="26193"/>
    <cellStyle name="T_Book1 2 2 12" xfId="26194"/>
    <cellStyle name="T_Book1 2 2 13" xfId="26195"/>
    <cellStyle name="T_Book1 2 2 2" xfId="26196"/>
    <cellStyle name="T_Book1 2 2 3" xfId="26197"/>
    <cellStyle name="T_Book1 2 2 4" xfId="26198"/>
    <cellStyle name="T_Book1 2 2 5" xfId="11071"/>
    <cellStyle name="T_Book1 2 2 6" xfId="11087"/>
    <cellStyle name="T_Book1 2 2 7" xfId="11089"/>
    <cellStyle name="T_Book1 2 2 8" xfId="11091"/>
    <cellStyle name="T_Book1 2 2 9" xfId="11093"/>
    <cellStyle name="T_Book1 2 3" xfId="19942"/>
    <cellStyle name="T_Book1 2 4" xfId="19944"/>
    <cellStyle name="T_Book1 2 5" xfId="26199"/>
    <cellStyle name="T_Book1 2 6" xfId="26200"/>
    <cellStyle name="T_Book1 2 7" xfId="26201"/>
    <cellStyle name="T_Book1 2 8" xfId="26202"/>
    <cellStyle name="T_Book1 3" xfId="18055"/>
    <cellStyle name="T_Book1 3 2" xfId="5237"/>
    <cellStyle name="T_Book1 3 2 10" xfId="25694"/>
    <cellStyle name="T_Book1 3 2 11" xfId="3668"/>
    <cellStyle name="T_Book1 3 2 12" xfId="25696"/>
    <cellStyle name="T_Book1 3 2 13" xfId="25697"/>
    <cellStyle name="T_Book1 3 2 2" xfId="26203"/>
    <cellStyle name="T_Book1 3 2 3" xfId="26204"/>
    <cellStyle name="T_Book1 3 2 4" xfId="26205"/>
    <cellStyle name="T_Book1 3 2 5" xfId="26206"/>
    <cellStyle name="T_Book1 3 2 6" xfId="26207"/>
    <cellStyle name="T_Book1 3 2 7" xfId="24085"/>
    <cellStyle name="T_Book1 3 2 8" xfId="24087"/>
    <cellStyle name="T_Book1 3 2 9" xfId="24089"/>
    <cellStyle name="T_Book1 3 3" xfId="5240"/>
    <cellStyle name="T_Book1 3 4" xfId="5247"/>
    <cellStyle name="T_Book1 3 5" xfId="5254"/>
    <cellStyle name="T_Book1 3 6" xfId="4030"/>
    <cellStyle name="T_Book1 3 7" xfId="26208"/>
    <cellStyle name="T_Book1 3 8" xfId="26209"/>
    <cellStyle name="T_Book1 4" xfId="6786"/>
    <cellStyle name="T_Book1 4 10" xfId="17661"/>
    <cellStyle name="T_Book1 4 11" xfId="17664"/>
    <cellStyle name="T_Book1 4 12" xfId="26210"/>
    <cellStyle name="T_Book1 4 13" xfId="26211"/>
    <cellStyle name="T_Book1 4 2" xfId="4318"/>
    <cellStyle name="T_Book1 4 3" xfId="6789"/>
    <cellStyle name="T_Book1 4 4" xfId="8664"/>
    <cellStyle name="T_Book1 4 5" xfId="8666"/>
    <cellStyle name="T_Book1 4 6" xfId="26212"/>
    <cellStyle name="T_Book1 4 7" xfId="4335"/>
    <cellStyle name="T_Book1 4 8" xfId="26213"/>
    <cellStyle name="T_Book1 4 9" xfId="26214"/>
    <cellStyle name="T_Book1 5" xfId="6793"/>
    <cellStyle name="T_Book1 6" xfId="4086"/>
    <cellStyle name="T_Book1 7" xfId="26215"/>
    <cellStyle name="T_Book1 8" xfId="26216"/>
    <cellStyle name="T_Book1 9" xfId="26217"/>
    <cellStyle name="T_Book1_!1 1 bao cao giao KH ve HTCMT vung TNB   12-12-2011" xfId="13893"/>
    <cellStyle name="T_Book1_!1 1 bao cao giao KH ve HTCMT vung TNB   12-12-2011 2" xfId="13725"/>
    <cellStyle name="T_Book1_!1 1 bao cao giao KH ve HTCMT vung TNB   12-12-2011 2 2" xfId="26219"/>
    <cellStyle name="T_Book1_!1 1 bao cao giao KH ve HTCMT vung TNB   12-12-2011 2 2 10" xfId="26220"/>
    <cellStyle name="T_Book1_!1 1 bao cao giao KH ve HTCMT vung TNB   12-12-2011 2 2 11" xfId="26221"/>
    <cellStyle name="T_Book1_!1 1 bao cao giao KH ve HTCMT vung TNB   12-12-2011 2 2 12" xfId="26222"/>
    <cellStyle name="T_Book1_!1 1 bao cao giao KH ve HTCMT vung TNB   12-12-2011 2 2 13" xfId="26223"/>
    <cellStyle name="T_Book1_!1 1 bao cao giao KH ve HTCMT vung TNB   12-12-2011 2 2 2" xfId="9817"/>
    <cellStyle name="T_Book1_!1 1 bao cao giao KH ve HTCMT vung TNB   12-12-2011 2 2 3" xfId="9822"/>
    <cellStyle name="T_Book1_!1 1 bao cao giao KH ve HTCMT vung TNB   12-12-2011 2 2 4" xfId="9827"/>
    <cellStyle name="T_Book1_!1 1 bao cao giao KH ve HTCMT vung TNB   12-12-2011 2 2 5" xfId="9831"/>
    <cellStyle name="T_Book1_!1 1 bao cao giao KH ve HTCMT vung TNB   12-12-2011 2 2 6" xfId="9834"/>
    <cellStyle name="T_Book1_!1 1 bao cao giao KH ve HTCMT vung TNB   12-12-2011 2 2 7" xfId="26224"/>
    <cellStyle name="T_Book1_!1 1 bao cao giao KH ve HTCMT vung TNB   12-12-2011 2 2 8" xfId="18088"/>
    <cellStyle name="T_Book1_!1 1 bao cao giao KH ve HTCMT vung TNB   12-12-2011 2 2 9" xfId="18091"/>
    <cellStyle name="T_Book1_!1 1 bao cao giao KH ve HTCMT vung TNB   12-12-2011 2 3" xfId="26227"/>
    <cellStyle name="T_Book1_!1 1 bao cao giao KH ve HTCMT vung TNB   12-12-2011 2 4" xfId="18190"/>
    <cellStyle name="T_Book1_!1 1 bao cao giao KH ve HTCMT vung TNB   12-12-2011 2 5" xfId="18193"/>
    <cellStyle name="T_Book1_!1 1 bao cao giao KH ve HTCMT vung TNB   12-12-2011 2 6" xfId="26229"/>
    <cellStyle name="T_Book1_!1 1 bao cao giao KH ve HTCMT vung TNB   12-12-2011 2 7" xfId="26231"/>
    <cellStyle name="T_Book1_!1 1 bao cao giao KH ve HTCMT vung TNB   12-12-2011 2 8" xfId="26233"/>
    <cellStyle name="T_Book1_!1 1 bao cao giao KH ve HTCMT vung TNB   12-12-2011 3" xfId="13728"/>
    <cellStyle name="T_Book1_!1 1 bao cao giao KH ve HTCMT vung TNB   12-12-2011 3 10" xfId="26234"/>
    <cellStyle name="T_Book1_!1 1 bao cao giao KH ve HTCMT vung TNB   12-12-2011 3 11" xfId="26235"/>
    <cellStyle name="T_Book1_!1 1 bao cao giao KH ve HTCMT vung TNB   12-12-2011 3 12" xfId="26236"/>
    <cellStyle name="T_Book1_!1 1 bao cao giao KH ve HTCMT vung TNB   12-12-2011 3 13" xfId="26237"/>
    <cellStyle name="T_Book1_!1 1 bao cao giao KH ve HTCMT vung TNB   12-12-2011 3 2" xfId="3588"/>
    <cellStyle name="T_Book1_!1 1 bao cao giao KH ve HTCMT vung TNB   12-12-2011 3 3" xfId="1993"/>
    <cellStyle name="T_Book1_!1 1 bao cao giao KH ve HTCMT vung TNB   12-12-2011 3 4" xfId="3590"/>
    <cellStyle name="T_Book1_!1 1 bao cao giao KH ve HTCMT vung TNB   12-12-2011 3 5" xfId="3594"/>
    <cellStyle name="T_Book1_!1 1 bao cao giao KH ve HTCMT vung TNB   12-12-2011 3 6" xfId="3599"/>
    <cellStyle name="T_Book1_!1 1 bao cao giao KH ve HTCMT vung TNB   12-12-2011 3 7" xfId="1595"/>
    <cellStyle name="T_Book1_!1 1 bao cao giao KH ve HTCMT vung TNB   12-12-2011 3 8" xfId="3604"/>
    <cellStyle name="T_Book1_!1 1 bao cao giao KH ve HTCMT vung TNB   12-12-2011 3 9" xfId="26238"/>
    <cellStyle name="T_Book1_!1 1 bao cao giao KH ve HTCMT vung TNB   12-12-2011 4" xfId="13731"/>
    <cellStyle name="T_Book1_!1 1 bao cao giao KH ve HTCMT vung TNB   12-12-2011 5" xfId="13734"/>
    <cellStyle name="T_Book1_!1 1 bao cao giao KH ve HTCMT vung TNB   12-12-2011 6" xfId="13737"/>
    <cellStyle name="T_Book1_!1 1 bao cao giao KH ve HTCMT vung TNB   12-12-2011 7" xfId="21505"/>
    <cellStyle name="T_Book1_!1 1 bao cao giao KH ve HTCMT vung TNB   12-12-2011 8" xfId="26239"/>
    <cellStyle name="T_Book1_!1 1 bao cao giao KH ve HTCMT vung TNB   12-12-2011 9" xfId="22012"/>
    <cellStyle name="T_Book1_1" xfId="26241"/>
    <cellStyle name="T_Book1_1 2" xfId="22870"/>
    <cellStyle name="T_Book1_1 2 2" xfId="26243"/>
    <cellStyle name="T_Book1_1 2 2 10" xfId="26245"/>
    <cellStyle name="T_Book1_1 2 2 11" xfId="26246"/>
    <cellStyle name="T_Book1_1 2 2 12" xfId="26247"/>
    <cellStyle name="T_Book1_1 2 2 13" xfId="26248"/>
    <cellStyle name="T_Book1_1 2 2 2" xfId="26249"/>
    <cellStyle name="T_Book1_1 2 2 3" xfId="26251"/>
    <cellStyle name="T_Book1_1 2 2 4" xfId="26254"/>
    <cellStyle name="T_Book1_1 2 2 5" xfId="26257"/>
    <cellStyle name="T_Book1_1 2 2 6" xfId="26260"/>
    <cellStyle name="T_Book1_1 2 2 7" xfId="26262"/>
    <cellStyle name="T_Book1_1 2 2 8" xfId="26264"/>
    <cellStyle name="T_Book1_1 2 2 9" xfId="26266"/>
    <cellStyle name="T_Book1_1 2 3" xfId="26268"/>
    <cellStyle name="T_Book1_1 2 4" xfId="26270"/>
    <cellStyle name="T_Book1_1 2 5" xfId="26272"/>
    <cellStyle name="T_Book1_1 2 6" xfId="26274"/>
    <cellStyle name="T_Book1_1 2 7" xfId="26276"/>
    <cellStyle name="T_Book1_1 2 8" xfId="26278"/>
    <cellStyle name="T_Book1_1 3" xfId="21073"/>
    <cellStyle name="T_Book1_1 3 10" xfId="25935"/>
    <cellStyle name="T_Book1_1 3 11" xfId="25937"/>
    <cellStyle name="T_Book1_1 3 12" xfId="25939"/>
    <cellStyle name="T_Book1_1 3 13" xfId="25941"/>
    <cellStyle name="T_Book1_1 3 2" xfId="21456"/>
    <cellStyle name="T_Book1_1 3 3" xfId="21459"/>
    <cellStyle name="T_Book1_1 3 4" xfId="21463"/>
    <cellStyle name="T_Book1_1 3 5" xfId="22526"/>
    <cellStyle name="T_Book1_1 3 6" xfId="22530"/>
    <cellStyle name="T_Book1_1 3 7" xfId="22534"/>
    <cellStyle name="T_Book1_1 3 8" xfId="26280"/>
    <cellStyle name="T_Book1_1 3 9" xfId="26282"/>
    <cellStyle name="T_Book1_1 4" xfId="21077"/>
    <cellStyle name="T_Book1_1 5" xfId="21081"/>
    <cellStyle name="T_Book1_1 6" xfId="21083"/>
    <cellStyle name="T_Book1_1 7" xfId="26284"/>
    <cellStyle name="T_Book1_1 8" xfId="26285"/>
    <cellStyle name="T_Book1_1 9" xfId="26286"/>
    <cellStyle name="T_Book1_1_Bieu tong hop nhu cau ung 2011 da chon loc -Mien nui" xfId="26287"/>
    <cellStyle name="T_Book1_1_Bieu tong hop nhu cau ung 2011 da chon loc -Mien nui 2" xfId="26288"/>
    <cellStyle name="T_Book1_1_Bieu tong hop nhu cau ung 2011 da chon loc -Mien nui 2 2" xfId="26289"/>
    <cellStyle name="T_Book1_1_Bieu tong hop nhu cau ung 2011 da chon loc -Mien nui 2 2 10" xfId="2688"/>
    <cellStyle name="T_Book1_1_Bieu tong hop nhu cau ung 2011 da chon loc -Mien nui 2 2 11" xfId="26290"/>
    <cellStyle name="T_Book1_1_Bieu tong hop nhu cau ung 2011 da chon loc -Mien nui 2 2 12" xfId="15959"/>
    <cellStyle name="T_Book1_1_Bieu tong hop nhu cau ung 2011 da chon loc -Mien nui 2 2 13" xfId="15979"/>
    <cellStyle name="T_Book1_1_Bieu tong hop nhu cau ung 2011 da chon loc -Mien nui 2 2 2" xfId="10148"/>
    <cellStyle name="T_Book1_1_Bieu tong hop nhu cau ung 2011 da chon loc -Mien nui 2 2 3" xfId="4230"/>
    <cellStyle name="T_Book1_1_Bieu tong hop nhu cau ung 2011 da chon loc -Mien nui 2 2 4" xfId="10150"/>
    <cellStyle name="T_Book1_1_Bieu tong hop nhu cau ung 2011 da chon loc -Mien nui 2 2 5" xfId="26291"/>
    <cellStyle name="T_Book1_1_Bieu tong hop nhu cau ung 2011 da chon loc -Mien nui 2 2 6" xfId="26292"/>
    <cellStyle name="T_Book1_1_Bieu tong hop nhu cau ung 2011 da chon loc -Mien nui 2 2 7" xfId="26293"/>
    <cellStyle name="T_Book1_1_Bieu tong hop nhu cau ung 2011 da chon loc -Mien nui 2 2 8" xfId="26294"/>
    <cellStyle name="T_Book1_1_Bieu tong hop nhu cau ung 2011 da chon loc -Mien nui 2 2 9" xfId="26295"/>
    <cellStyle name="T_Book1_1_Bieu tong hop nhu cau ung 2011 da chon loc -Mien nui 2 3" xfId="26296"/>
    <cellStyle name="T_Book1_1_Bieu tong hop nhu cau ung 2011 da chon loc -Mien nui 2 4" xfId="26297"/>
    <cellStyle name="T_Book1_1_Bieu tong hop nhu cau ung 2011 da chon loc -Mien nui 2 5" xfId="26298"/>
    <cellStyle name="T_Book1_1_Bieu tong hop nhu cau ung 2011 da chon loc -Mien nui 2 6" xfId="15485"/>
    <cellStyle name="T_Book1_1_Bieu tong hop nhu cau ung 2011 da chon loc -Mien nui 2 7" xfId="15487"/>
    <cellStyle name="T_Book1_1_Bieu tong hop nhu cau ung 2011 da chon loc -Mien nui 2 8" xfId="15489"/>
    <cellStyle name="T_Book1_1_Bieu tong hop nhu cau ung 2011 da chon loc -Mien nui 3" xfId="26299"/>
    <cellStyle name="T_Book1_1_Bieu tong hop nhu cau ung 2011 da chon loc -Mien nui 3 10" xfId="3163"/>
    <cellStyle name="T_Book1_1_Bieu tong hop nhu cau ung 2011 da chon loc -Mien nui 3 11" xfId="26300"/>
    <cellStyle name="T_Book1_1_Bieu tong hop nhu cau ung 2011 da chon loc -Mien nui 3 12" xfId="26301"/>
    <cellStyle name="T_Book1_1_Bieu tong hop nhu cau ung 2011 da chon loc -Mien nui 3 13" xfId="26302"/>
    <cellStyle name="T_Book1_1_Bieu tong hop nhu cau ung 2011 da chon loc -Mien nui 3 2" xfId="26303"/>
    <cellStyle name="T_Book1_1_Bieu tong hop nhu cau ung 2011 da chon loc -Mien nui 3 3" xfId="26305"/>
    <cellStyle name="T_Book1_1_Bieu tong hop nhu cau ung 2011 da chon loc -Mien nui 3 4" xfId="15873"/>
    <cellStyle name="T_Book1_1_Bieu tong hop nhu cau ung 2011 da chon loc -Mien nui 3 5" xfId="16329"/>
    <cellStyle name="T_Book1_1_Bieu tong hop nhu cau ung 2011 da chon loc -Mien nui 3 6" xfId="15502"/>
    <cellStyle name="T_Book1_1_Bieu tong hop nhu cau ung 2011 da chon loc -Mien nui 3 7" xfId="15505"/>
    <cellStyle name="T_Book1_1_Bieu tong hop nhu cau ung 2011 da chon loc -Mien nui 3 8" xfId="15508"/>
    <cellStyle name="T_Book1_1_Bieu tong hop nhu cau ung 2011 da chon loc -Mien nui 3 9" xfId="15511"/>
    <cellStyle name="T_Book1_1_Bieu tong hop nhu cau ung 2011 da chon loc -Mien nui 4" xfId="26307"/>
    <cellStyle name="T_Book1_1_Bieu tong hop nhu cau ung 2011 da chon loc -Mien nui 5" xfId="26308"/>
    <cellStyle name="T_Book1_1_Bieu tong hop nhu cau ung 2011 da chon loc -Mien nui 6" xfId="26309"/>
    <cellStyle name="T_Book1_1_Bieu tong hop nhu cau ung 2011 da chon loc -Mien nui 7" xfId="26310"/>
    <cellStyle name="T_Book1_1_Bieu tong hop nhu cau ung 2011 da chon loc -Mien nui 8" xfId="26311"/>
    <cellStyle name="T_Book1_1_Bieu tong hop nhu cau ung 2011 da chon loc -Mien nui 9" xfId="26312"/>
    <cellStyle name="T_Book1_1_Bieu tong hop nhu cau ung 2011 da chon loc -Mien nui_!1 1 bao cao giao KH ve HTCMT vung TNB   12-12-2011" xfId="26314"/>
    <cellStyle name="T_Book1_1_Bieu tong hop nhu cau ung 2011 da chon loc -Mien nui_!1 1 bao cao giao KH ve HTCMT vung TNB   12-12-2011 2" xfId="12034"/>
    <cellStyle name="T_Book1_1_Bieu tong hop nhu cau ung 2011 da chon loc -Mien nui_!1 1 bao cao giao KH ve HTCMT vung TNB   12-12-2011 2 2" xfId="26315"/>
    <cellStyle name="T_Book1_1_Bieu tong hop nhu cau ung 2011 da chon loc -Mien nui_!1 1 bao cao giao KH ve HTCMT vung TNB   12-12-2011 2 2 10" xfId="16285"/>
    <cellStyle name="T_Book1_1_Bieu tong hop nhu cau ung 2011 da chon loc -Mien nui_!1 1 bao cao giao KH ve HTCMT vung TNB   12-12-2011 2 2 11" xfId="16287"/>
    <cellStyle name="T_Book1_1_Bieu tong hop nhu cau ung 2011 da chon loc -Mien nui_!1 1 bao cao giao KH ve HTCMT vung TNB   12-12-2011 2 2 12" xfId="26316"/>
    <cellStyle name="T_Book1_1_Bieu tong hop nhu cau ung 2011 da chon loc -Mien nui_!1 1 bao cao giao KH ve HTCMT vung TNB   12-12-2011 2 2 13" xfId="26319"/>
    <cellStyle name="T_Book1_1_Bieu tong hop nhu cau ung 2011 da chon loc -Mien nui_!1 1 bao cao giao KH ve HTCMT vung TNB   12-12-2011 2 2 2" xfId="18051"/>
    <cellStyle name="T_Book1_1_Bieu tong hop nhu cau ung 2011 da chon loc -Mien nui_!1 1 bao cao giao KH ve HTCMT vung TNB   12-12-2011 2 2 3" xfId="16354"/>
    <cellStyle name="T_Book1_1_Bieu tong hop nhu cau ung 2011 da chon loc -Mien nui_!1 1 bao cao giao KH ve HTCMT vung TNB   12-12-2011 2 2 4" xfId="16361"/>
    <cellStyle name="T_Book1_1_Bieu tong hop nhu cau ung 2011 da chon loc -Mien nui_!1 1 bao cao giao KH ve HTCMT vung TNB   12-12-2011 2 2 5" xfId="16366"/>
    <cellStyle name="T_Book1_1_Bieu tong hop nhu cau ung 2011 da chon loc -Mien nui_!1 1 bao cao giao KH ve HTCMT vung TNB   12-12-2011 2 2 6" xfId="18262"/>
    <cellStyle name="T_Book1_1_Bieu tong hop nhu cau ung 2011 da chon loc -Mien nui_!1 1 bao cao giao KH ve HTCMT vung TNB   12-12-2011 2 2 7" xfId="18265"/>
    <cellStyle name="T_Book1_1_Bieu tong hop nhu cau ung 2011 da chon loc -Mien nui_!1 1 bao cao giao KH ve HTCMT vung TNB   12-12-2011 2 2 8" xfId="18268"/>
    <cellStyle name="T_Book1_1_Bieu tong hop nhu cau ung 2011 da chon loc -Mien nui_!1 1 bao cao giao KH ve HTCMT vung TNB   12-12-2011 2 2 9" xfId="18359"/>
    <cellStyle name="T_Book1_1_Bieu tong hop nhu cau ung 2011 da chon loc -Mien nui_!1 1 bao cao giao KH ve HTCMT vung TNB   12-12-2011 2 3" xfId="26322"/>
    <cellStyle name="T_Book1_1_Bieu tong hop nhu cau ung 2011 da chon loc -Mien nui_!1 1 bao cao giao KH ve HTCMT vung TNB   12-12-2011 2 4" xfId="26323"/>
    <cellStyle name="T_Book1_1_Bieu tong hop nhu cau ung 2011 da chon loc -Mien nui_!1 1 bao cao giao KH ve HTCMT vung TNB   12-12-2011 2 5" xfId="26324"/>
    <cellStyle name="T_Book1_1_Bieu tong hop nhu cau ung 2011 da chon loc -Mien nui_!1 1 bao cao giao KH ve HTCMT vung TNB   12-12-2011 2 6" xfId="26325"/>
    <cellStyle name="T_Book1_1_Bieu tong hop nhu cau ung 2011 da chon loc -Mien nui_!1 1 bao cao giao KH ve HTCMT vung TNB   12-12-2011 2 7" xfId="26326"/>
    <cellStyle name="T_Book1_1_Bieu tong hop nhu cau ung 2011 da chon loc -Mien nui_!1 1 bao cao giao KH ve HTCMT vung TNB   12-12-2011 2 8" xfId="26327"/>
    <cellStyle name="T_Book1_1_Bieu tong hop nhu cau ung 2011 da chon loc -Mien nui_!1 1 bao cao giao KH ve HTCMT vung TNB   12-12-2011 3" xfId="12037"/>
    <cellStyle name="T_Book1_1_Bieu tong hop nhu cau ung 2011 da chon loc -Mien nui_!1 1 bao cao giao KH ve HTCMT vung TNB   12-12-2011 3 10" xfId="11332"/>
    <cellStyle name="T_Book1_1_Bieu tong hop nhu cau ung 2011 da chon loc -Mien nui_!1 1 bao cao giao KH ve HTCMT vung TNB   12-12-2011 3 11" xfId="26328"/>
    <cellStyle name="T_Book1_1_Bieu tong hop nhu cau ung 2011 da chon loc -Mien nui_!1 1 bao cao giao KH ve HTCMT vung TNB   12-12-2011 3 12" xfId="23758"/>
    <cellStyle name="T_Book1_1_Bieu tong hop nhu cau ung 2011 da chon loc -Mien nui_!1 1 bao cao giao KH ve HTCMT vung TNB   12-12-2011 3 13" xfId="3219"/>
    <cellStyle name="T_Book1_1_Bieu tong hop nhu cau ung 2011 da chon loc -Mien nui_!1 1 bao cao giao KH ve HTCMT vung TNB   12-12-2011 3 2" xfId="26329"/>
    <cellStyle name="T_Book1_1_Bieu tong hop nhu cau ung 2011 da chon loc -Mien nui_!1 1 bao cao giao KH ve HTCMT vung TNB   12-12-2011 3 3" xfId="26330"/>
    <cellStyle name="T_Book1_1_Bieu tong hop nhu cau ung 2011 da chon loc -Mien nui_!1 1 bao cao giao KH ve HTCMT vung TNB   12-12-2011 3 4" xfId="26331"/>
    <cellStyle name="T_Book1_1_Bieu tong hop nhu cau ung 2011 da chon loc -Mien nui_!1 1 bao cao giao KH ve HTCMT vung TNB   12-12-2011 3 5" xfId="26332"/>
    <cellStyle name="T_Book1_1_Bieu tong hop nhu cau ung 2011 da chon loc -Mien nui_!1 1 bao cao giao KH ve HTCMT vung TNB   12-12-2011 3 6" xfId="26333"/>
    <cellStyle name="T_Book1_1_Bieu tong hop nhu cau ung 2011 da chon loc -Mien nui_!1 1 bao cao giao KH ve HTCMT vung TNB   12-12-2011 3 7" xfId="26334"/>
    <cellStyle name="T_Book1_1_Bieu tong hop nhu cau ung 2011 da chon loc -Mien nui_!1 1 bao cao giao KH ve HTCMT vung TNB   12-12-2011 3 8" xfId="26336"/>
    <cellStyle name="T_Book1_1_Bieu tong hop nhu cau ung 2011 da chon loc -Mien nui_!1 1 bao cao giao KH ve HTCMT vung TNB   12-12-2011 3 9" xfId="26338"/>
    <cellStyle name="T_Book1_1_Bieu tong hop nhu cau ung 2011 da chon loc -Mien nui_!1 1 bao cao giao KH ve HTCMT vung TNB   12-12-2011 4" xfId="12041"/>
    <cellStyle name="T_Book1_1_Bieu tong hop nhu cau ung 2011 da chon loc -Mien nui_!1 1 bao cao giao KH ve HTCMT vung TNB   12-12-2011 5" xfId="12043"/>
    <cellStyle name="T_Book1_1_Bieu tong hop nhu cau ung 2011 da chon loc -Mien nui_!1 1 bao cao giao KH ve HTCMT vung TNB   12-12-2011 6" xfId="12045"/>
    <cellStyle name="T_Book1_1_Bieu tong hop nhu cau ung 2011 da chon loc -Mien nui_!1 1 bao cao giao KH ve HTCMT vung TNB   12-12-2011 7" xfId="26340"/>
    <cellStyle name="T_Book1_1_Bieu tong hop nhu cau ung 2011 da chon loc -Mien nui_!1 1 bao cao giao KH ve HTCMT vung TNB   12-12-2011 8" xfId="26341"/>
    <cellStyle name="T_Book1_1_Bieu tong hop nhu cau ung 2011 da chon loc -Mien nui_!1 1 bao cao giao KH ve HTCMT vung TNB   12-12-2011 9" xfId="26342"/>
    <cellStyle name="T_Book1_1_Bieu tong hop nhu cau ung 2011 da chon loc -Mien nui_KH TPCP vung TNB (03-1-2012)" xfId="26343"/>
    <cellStyle name="T_Book1_1_Bieu tong hop nhu cau ung 2011 da chon loc -Mien nui_KH TPCP vung TNB (03-1-2012) 2" xfId="26345"/>
    <cellStyle name="T_Book1_1_Bieu tong hop nhu cau ung 2011 da chon loc -Mien nui_KH TPCP vung TNB (03-1-2012) 2 2" xfId="26346"/>
    <cellStyle name="T_Book1_1_Bieu tong hop nhu cau ung 2011 da chon loc -Mien nui_KH TPCP vung TNB (03-1-2012) 2 2 10" xfId="26347"/>
    <cellStyle name="T_Book1_1_Bieu tong hop nhu cau ung 2011 da chon loc -Mien nui_KH TPCP vung TNB (03-1-2012) 2 2 11" xfId="26348"/>
    <cellStyle name="T_Book1_1_Bieu tong hop nhu cau ung 2011 da chon loc -Mien nui_KH TPCP vung TNB (03-1-2012) 2 2 12" xfId="26349"/>
    <cellStyle name="T_Book1_1_Bieu tong hop nhu cau ung 2011 da chon loc -Mien nui_KH TPCP vung TNB (03-1-2012) 2 2 13" xfId="26350"/>
    <cellStyle name="T_Book1_1_Bieu tong hop nhu cau ung 2011 da chon loc -Mien nui_KH TPCP vung TNB (03-1-2012) 2 2 2" xfId="15071"/>
    <cellStyle name="T_Book1_1_Bieu tong hop nhu cau ung 2011 da chon loc -Mien nui_KH TPCP vung TNB (03-1-2012) 2 2 3" xfId="15073"/>
    <cellStyle name="T_Book1_1_Bieu tong hop nhu cau ung 2011 da chon loc -Mien nui_KH TPCP vung TNB (03-1-2012) 2 2 4" xfId="15075"/>
    <cellStyle name="T_Book1_1_Bieu tong hop nhu cau ung 2011 da chon loc -Mien nui_KH TPCP vung TNB (03-1-2012) 2 2 5" xfId="15077"/>
    <cellStyle name="T_Book1_1_Bieu tong hop nhu cau ung 2011 da chon loc -Mien nui_KH TPCP vung TNB (03-1-2012) 2 2 6" xfId="26351"/>
    <cellStyle name="T_Book1_1_Bieu tong hop nhu cau ung 2011 da chon loc -Mien nui_KH TPCP vung TNB (03-1-2012) 2 2 7" xfId="26352"/>
    <cellStyle name="T_Book1_1_Bieu tong hop nhu cau ung 2011 da chon loc -Mien nui_KH TPCP vung TNB (03-1-2012) 2 2 8" xfId="26353"/>
    <cellStyle name="T_Book1_1_Bieu tong hop nhu cau ung 2011 da chon loc -Mien nui_KH TPCP vung TNB (03-1-2012) 2 2 9" xfId="26354"/>
    <cellStyle name="T_Book1_1_Bieu tong hop nhu cau ung 2011 da chon loc -Mien nui_KH TPCP vung TNB (03-1-2012) 2 3" xfId="26355"/>
    <cellStyle name="T_Book1_1_Bieu tong hop nhu cau ung 2011 da chon loc -Mien nui_KH TPCP vung TNB (03-1-2012) 2 4" xfId="26356"/>
    <cellStyle name="T_Book1_1_Bieu tong hop nhu cau ung 2011 da chon loc -Mien nui_KH TPCP vung TNB (03-1-2012) 2 5" xfId="26357"/>
    <cellStyle name="T_Book1_1_Bieu tong hop nhu cau ung 2011 da chon loc -Mien nui_KH TPCP vung TNB (03-1-2012) 2 6" xfId="26358"/>
    <cellStyle name="T_Book1_1_Bieu tong hop nhu cau ung 2011 da chon loc -Mien nui_KH TPCP vung TNB (03-1-2012) 2 7" xfId="26359"/>
    <cellStyle name="T_Book1_1_Bieu tong hop nhu cau ung 2011 da chon loc -Mien nui_KH TPCP vung TNB (03-1-2012) 2 8" xfId="26360"/>
    <cellStyle name="T_Book1_1_Bieu tong hop nhu cau ung 2011 da chon loc -Mien nui_KH TPCP vung TNB (03-1-2012) 3" xfId="26361"/>
    <cellStyle name="T_Book1_1_Bieu tong hop nhu cau ung 2011 da chon loc -Mien nui_KH TPCP vung TNB (03-1-2012) 3 10" xfId="26362"/>
    <cellStyle name="T_Book1_1_Bieu tong hop nhu cau ung 2011 da chon loc -Mien nui_KH TPCP vung TNB (03-1-2012) 3 11" xfId="23771"/>
    <cellStyle name="T_Book1_1_Bieu tong hop nhu cau ung 2011 da chon loc -Mien nui_KH TPCP vung TNB (03-1-2012) 3 12" xfId="2616"/>
    <cellStyle name="T_Book1_1_Bieu tong hop nhu cau ung 2011 da chon loc -Mien nui_KH TPCP vung TNB (03-1-2012) 3 13" xfId="6899"/>
    <cellStyle name="T_Book1_1_Bieu tong hop nhu cau ung 2011 da chon loc -Mien nui_KH TPCP vung TNB (03-1-2012) 3 2" xfId="23524"/>
    <cellStyle name="T_Book1_1_Bieu tong hop nhu cau ung 2011 da chon loc -Mien nui_KH TPCP vung TNB (03-1-2012) 3 3" xfId="23526"/>
    <cellStyle name="T_Book1_1_Bieu tong hop nhu cau ung 2011 da chon loc -Mien nui_KH TPCP vung TNB (03-1-2012) 3 4" xfId="23528"/>
    <cellStyle name="T_Book1_1_Bieu tong hop nhu cau ung 2011 da chon loc -Mien nui_KH TPCP vung TNB (03-1-2012) 3 5" xfId="23530"/>
    <cellStyle name="T_Book1_1_Bieu tong hop nhu cau ung 2011 da chon loc -Mien nui_KH TPCP vung TNB (03-1-2012) 3 6" xfId="21795"/>
    <cellStyle name="T_Book1_1_Bieu tong hop nhu cau ung 2011 da chon loc -Mien nui_KH TPCP vung TNB (03-1-2012) 3 7" xfId="21797"/>
    <cellStyle name="T_Book1_1_Bieu tong hop nhu cau ung 2011 da chon loc -Mien nui_KH TPCP vung TNB (03-1-2012) 3 8" xfId="21799"/>
    <cellStyle name="T_Book1_1_Bieu tong hop nhu cau ung 2011 da chon loc -Mien nui_KH TPCP vung TNB (03-1-2012) 3 9" xfId="21801"/>
    <cellStyle name="T_Book1_1_Bieu tong hop nhu cau ung 2011 da chon loc -Mien nui_KH TPCP vung TNB (03-1-2012) 4" xfId="26363"/>
    <cellStyle name="T_Book1_1_Bieu tong hop nhu cau ung 2011 da chon loc -Mien nui_KH TPCP vung TNB (03-1-2012) 5" xfId="26364"/>
    <cellStyle name="T_Book1_1_Bieu tong hop nhu cau ung 2011 da chon loc -Mien nui_KH TPCP vung TNB (03-1-2012) 6" xfId="26365"/>
    <cellStyle name="T_Book1_1_Bieu tong hop nhu cau ung 2011 da chon loc -Mien nui_KH TPCP vung TNB (03-1-2012) 7" xfId="26366"/>
    <cellStyle name="T_Book1_1_Bieu tong hop nhu cau ung 2011 da chon loc -Mien nui_KH TPCP vung TNB (03-1-2012) 8" xfId="26367"/>
    <cellStyle name="T_Book1_1_Bieu tong hop nhu cau ung 2011 da chon loc -Mien nui_KH TPCP vung TNB (03-1-2012) 9" xfId="26368"/>
    <cellStyle name="T_Book1_1_Bieu3ODA" xfId="17461"/>
    <cellStyle name="T_Book1_1_Bieu3ODA 2" xfId="26369"/>
    <cellStyle name="T_Book1_1_Bieu3ODA 2 2" xfId="26371"/>
    <cellStyle name="T_Book1_1_Bieu3ODA 2 2 10" xfId="3030"/>
    <cellStyle name="T_Book1_1_Bieu3ODA 2 2 11" xfId="26372"/>
    <cellStyle name="T_Book1_1_Bieu3ODA 2 2 12" xfId="26373"/>
    <cellStyle name="T_Book1_1_Bieu3ODA 2 2 13" xfId="4044"/>
    <cellStyle name="T_Book1_1_Bieu3ODA 2 2 2" xfId="26374"/>
    <cellStyle name="T_Book1_1_Bieu3ODA 2 2 3" xfId="1108"/>
    <cellStyle name="T_Book1_1_Bieu3ODA 2 2 4" xfId="26375"/>
    <cellStyle name="T_Book1_1_Bieu3ODA 2 2 5" xfId="26376"/>
    <cellStyle name="T_Book1_1_Bieu3ODA 2 2 6" xfId="26377"/>
    <cellStyle name="T_Book1_1_Bieu3ODA 2 2 7" xfId="26378"/>
    <cellStyle name="T_Book1_1_Bieu3ODA 2 2 8" xfId="26379"/>
    <cellStyle name="T_Book1_1_Bieu3ODA 2 2 9" xfId="26380"/>
    <cellStyle name="T_Book1_1_Bieu3ODA 2 3" xfId="26381"/>
    <cellStyle name="T_Book1_1_Bieu3ODA 2 4" xfId="3888"/>
    <cellStyle name="T_Book1_1_Bieu3ODA 2 5" xfId="26383"/>
    <cellStyle name="T_Book1_1_Bieu3ODA 2 6" xfId="18510"/>
    <cellStyle name="T_Book1_1_Bieu3ODA 2 7" xfId="18513"/>
    <cellStyle name="T_Book1_1_Bieu3ODA 2 8" xfId="18516"/>
    <cellStyle name="T_Book1_1_Bieu3ODA 3" xfId="26384"/>
    <cellStyle name="T_Book1_1_Bieu3ODA 3 10" xfId="26385"/>
    <cellStyle name="T_Book1_1_Bieu3ODA 3 11" xfId="26386"/>
    <cellStyle name="T_Book1_1_Bieu3ODA 3 12" xfId="26387"/>
    <cellStyle name="T_Book1_1_Bieu3ODA 3 13" xfId="26388"/>
    <cellStyle name="T_Book1_1_Bieu3ODA 3 2" xfId="1683"/>
    <cellStyle name="T_Book1_1_Bieu3ODA 3 3" xfId="26389"/>
    <cellStyle name="T_Book1_1_Bieu3ODA 3 4" xfId="26390"/>
    <cellStyle name="T_Book1_1_Bieu3ODA 3 5" xfId="26391"/>
    <cellStyle name="T_Book1_1_Bieu3ODA 3 6" xfId="18521"/>
    <cellStyle name="T_Book1_1_Bieu3ODA 3 7" xfId="18522"/>
    <cellStyle name="T_Book1_1_Bieu3ODA 3 8" xfId="26392"/>
    <cellStyle name="T_Book1_1_Bieu3ODA 3 9" xfId="26394"/>
    <cellStyle name="T_Book1_1_Bieu3ODA 4" xfId="2106"/>
    <cellStyle name="T_Book1_1_Bieu3ODA 5" xfId="16181"/>
    <cellStyle name="T_Book1_1_Bieu3ODA 6" xfId="26396"/>
    <cellStyle name="T_Book1_1_Bieu3ODA 7" xfId="26397"/>
    <cellStyle name="T_Book1_1_Bieu3ODA 8" xfId="26398"/>
    <cellStyle name="T_Book1_1_Bieu3ODA 9" xfId="22475"/>
    <cellStyle name="T_Book1_1_Bieu3ODA_!1 1 bao cao giao KH ve HTCMT vung TNB   12-12-2011" xfId="16274"/>
    <cellStyle name="T_Book1_1_Bieu3ODA_!1 1 bao cao giao KH ve HTCMT vung TNB   12-12-2011 2" xfId="26399"/>
    <cellStyle name="T_Book1_1_Bieu3ODA_!1 1 bao cao giao KH ve HTCMT vung TNB   12-12-2011 2 2" xfId="18515"/>
    <cellStyle name="T_Book1_1_Bieu3ODA_!1 1 bao cao giao KH ve HTCMT vung TNB   12-12-2011 2 2 10" xfId="26400"/>
    <cellStyle name="T_Book1_1_Bieu3ODA_!1 1 bao cao giao KH ve HTCMT vung TNB   12-12-2011 2 2 11" xfId="26401"/>
    <cellStyle name="T_Book1_1_Bieu3ODA_!1 1 bao cao giao KH ve HTCMT vung TNB   12-12-2011 2 2 12" xfId="26402"/>
    <cellStyle name="T_Book1_1_Bieu3ODA_!1 1 bao cao giao KH ve HTCMT vung TNB   12-12-2011 2 2 13" xfId="26403"/>
    <cellStyle name="T_Book1_1_Bieu3ODA_!1 1 bao cao giao KH ve HTCMT vung TNB   12-12-2011 2 2 2" xfId="26404"/>
    <cellStyle name="T_Book1_1_Bieu3ODA_!1 1 bao cao giao KH ve HTCMT vung TNB   12-12-2011 2 2 3" xfId="26406"/>
    <cellStyle name="T_Book1_1_Bieu3ODA_!1 1 bao cao giao KH ve HTCMT vung TNB   12-12-2011 2 2 4" xfId="26408"/>
    <cellStyle name="T_Book1_1_Bieu3ODA_!1 1 bao cao giao KH ve HTCMT vung TNB   12-12-2011 2 2 5" xfId="26409"/>
    <cellStyle name="T_Book1_1_Bieu3ODA_!1 1 bao cao giao KH ve HTCMT vung TNB   12-12-2011 2 2 6" xfId="26410"/>
    <cellStyle name="T_Book1_1_Bieu3ODA_!1 1 bao cao giao KH ve HTCMT vung TNB   12-12-2011 2 2 7" xfId="26411"/>
    <cellStyle name="T_Book1_1_Bieu3ODA_!1 1 bao cao giao KH ve HTCMT vung TNB   12-12-2011 2 2 8" xfId="26412"/>
    <cellStyle name="T_Book1_1_Bieu3ODA_!1 1 bao cao giao KH ve HTCMT vung TNB   12-12-2011 2 2 9" xfId="26413"/>
    <cellStyle name="T_Book1_1_Bieu3ODA_!1 1 bao cao giao KH ve HTCMT vung TNB   12-12-2011 2 3" xfId="18518"/>
    <cellStyle name="T_Book1_1_Bieu3ODA_!1 1 bao cao giao KH ve HTCMT vung TNB   12-12-2011 2 4" xfId="26414"/>
    <cellStyle name="T_Book1_1_Bieu3ODA_!1 1 bao cao giao KH ve HTCMT vung TNB   12-12-2011 2 5" xfId="2337"/>
    <cellStyle name="T_Book1_1_Bieu3ODA_!1 1 bao cao giao KH ve HTCMT vung TNB   12-12-2011 2 6" xfId="18249"/>
    <cellStyle name="T_Book1_1_Bieu3ODA_!1 1 bao cao giao KH ve HTCMT vung TNB   12-12-2011 2 7" xfId="18251"/>
    <cellStyle name="T_Book1_1_Bieu3ODA_!1 1 bao cao giao KH ve HTCMT vung TNB   12-12-2011 2 8" xfId="26415"/>
    <cellStyle name="T_Book1_1_Bieu3ODA_!1 1 bao cao giao KH ve HTCMT vung TNB   12-12-2011 3" xfId="818"/>
    <cellStyle name="T_Book1_1_Bieu3ODA_!1 1 bao cao giao KH ve HTCMT vung TNB   12-12-2011 3 10" xfId="26416"/>
    <cellStyle name="T_Book1_1_Bieu3ODA_!1 1 bao cao giao KH ve HTCMT vung TNB   12-12-2011 3 11" xfId="22422"/>
    <cellStyle name="T_Book1_1_Bieu3ODA_!1 1 bao cao giao KH ve HTCMT vung TNB   12-12-2011 3 12" xfId="22424"/>
    <cellStyle name="T_Book1_1_Bieu3ODA_!1 1 bao cao giao KH ve HTCMT vung TNB   12-12-2011 3 13" xfId="22426"/>
    <cellStyle name="T_Book1_1_Bieu3ODA_!1 1 bao cao giao KH ve HTCMT vung TNB   12-12-2011 3 2" xfId="18524"/>
    <cellStyle name="T_Book1_1_Bieu3ODA_!1 1 bao cao giao KH ve HTCMT vung TNB   12-12-2011 3 3" xfId="26393"/>
    <cellStyle name="T_Book1_1_Bieu3ODA_!1 1 bao cao giao KH ve HTCMT vung TNB   12-12-2011 3 4" xfId="26395"/>
    <cellStyle name="T_Book1_1_Bieu3ODA_!1 1 bao cao giao KH ve HTCMT vung TNB   12-12-2011 3 5" xfId="26417"/>
    <cellStyle name="T_Book1_1_Bieu3ODA_!1 1 bao cao giao KH ve HTCMT vung TNB   12-12-2011 3 6" xfId="26418"/>
    <cellStyle name="T_Book1_1_Bieu3ODA_!1 1 bao cao giao KH ve HTCMT vung TNB   12-12-2011 3 7" xfId="26419"/>
    <cellStyle name="T_Book1_1_Bieu3ODA_!1 1 bao cao giao KH ve HTCMT vung TNB   12-12-2011 3 8" xfId="26421"/>
    <cellStyle name="T_Book1_1_Bieu3ODA_!1 1 bao cao giao KH ve HTCMT vung TNB   12-12-2011 3 9" xfId="26422"/>
    <cellStyle name="T_Book1_1_Bieu3ODA_!1 1 bao cao giao KH ve HTCMT vung TNB   12-12-2011 4" xfId="5072"/>
    <cellStyle name="T_Book1_1_Bieu3ODA_!1 1 bao cao giao KH ve HTCMT vung TNB   12-12-2011 5" xfId="26423"/>
    <cellStyle name="T_Book1_1_Bieu3ODA_!1 1 bao cao giao KH ve HTCMT vung TNB   12-12-2011 6" xfId="26424"/>
    <cellStyle name="T_Book1_1_Bieu3ODA_!1 1 bao cao giao KH ve HTCMT vung TNB   12-12-2011 7" xfId="26425"/>
    <cellStyle name="T_Book1_1_Bieu3ODA_!1 1 bao cao giao KH ve HTCMT vung TNB   12-12-2011 8" xfId="26427"/>
    <cellStyle name="T_Book1_1_Bieu3ODA_!1 1 bao cao giao KH ve HTCMT vung TNB   12-12-2011 9" xfId="26428"/>
    <cellStyle name="T_Book1_1_Bieu3ODA_KH TPCP vung TNB (03-1-2012)" xfId="22768"/>
    <cellStyle name="T_Book1_1_Bieu3ODA_KH TPCP vung TNB (03-1-2012) 2" xfId="15834"/>
    <cellStyle name="T_Book1_1_Bieu3ODA_KH TPCP vung TNB (03-1-2012) 2 2" xfId="26430"/>
    <cellStyle name="T_Book1_1_Bieu3ODA_KH TPCP vung TNB (03-1-2012) 2 2 10" xfId="26431"/>
    <cellStyle name="T_Book1_1_Bieu3ODA_KH TPCP vung TNB (03-1-2012) 2 2 11" xfId="26433"/>
    <cellStyle name="T_Book1_1_Bieu3ODA_KH TPCP vung TNB (03-1-2012) 2 2 12" xfId="2899"/>
    <cellStyle name="T_Book1_1_Bieu3ODA_KH TPCP vung TNB (03-1-2012) 2 2 13" xfId="26435"/>
    <cellStyle name="T_Book1_1_Bieu3ODA_KH TPCP vung TNB (03-1-2012) 2 2 2" xfId="26436"/>
    <cellStyle name="T_Book1_1_Bieu3ODA_KH TPCP vung TNB (03-1-2012) 2 2 3" xfId="26437"/>
    <cellStyle name="T_Book1_1_Bieu3ODA_KH TPCP vung TNB (03-1-2012) 2 2 4" xfId="26438"/>
    <cellStyle name="T_Book1_1_Bieu3ODA_KH TPCP vung TNB (03-1-2012) 2 2 5" xfId="26439"/>
    <cellStyle name="T_Book1_1_Bieu3ODA_KH TPCP vung TNB (03-1-2012) 2 2 6" xfId="26440"/>
    <cellStyle name="T_Book1_1_Bieu3ODA_KH TPCP vung TNB (03-1-2012) 2 2 7" xfId="26441"/>
    <cellStyle name="T_Book1_1_Bieu3ODA_KH TPCP vung TNB (03-1-2012) 2 2 8" xfId="26443"/>
    <cellStyle name="T_Book1_1_Bieu3ODA_KH TPCP vung TNB (03-1-2012) 2 2 9" xfId="26445"/>
    <cellStyle name="T_Book1_1_Bieu3ODA_KH TPCP vung TNB (03-1-2012) 2 3" xfId="26447"/>
    <cellStyle name="T_Book1_1_Bieu3ODA_KH TPCP vung TNB (03-1-2012) 2 4" xfId="26448"/>
    <cellStyle name="T_Book1_1_Bieu3ODA_KH TPCP vung TNB (03-1-2012) 2 5" xfId="26449"/>
    <cellStyle name="T_Book1_1_Bieu3ODA_KH TPCP vung TNB (03-1-2012) 2 6" xfId="26450"/>
    <cellStyle name="T_Book1_1_Bieu3ODA_KH TPCP vung TNB (03-1-2012) 2 7" xfId="26451"/>
    <cellStyle name="T_Book1_1_Bieu3ODA_KH TPCP vung TNB (03-1-2012) 2 8" xfId="26452"/>
    <cellStyle name="T_Book1_1_Bieu3ODA_KH TPCP vung TNB (03-1-2012) 3" xfId="26453"/>
    <cellStyle name="T_Book1_1_Bieu3ODA_KH TPCP vung TNB (03-1-2012) 3 10" xfId="26455"/>
    <cellStyle name="T_Book1_1_Bieu3ODA_KH TPCP vung TNB (03-1-2012) 3 11" xfId="26456"/>
    <cellStyle name="T_Book1_1_Bieu3ODA_KH TPCP vung TNB (03-1-2012) 3 12" xfId="26457"/>
    <cellStyle name="T_Book1_1_Bieu3ODA_KH TPCP vung TNB (03-1-2012) 3 13" xfId="26458"/>
    <cellStyle name="T_Book1_1_Bieu3ODA_KH TPCP vung TNB (03-1-2012) 3 2" xfId="26459"/>
    <cellStyle name="T_Book1_1_Bieu3ODA_KH TPCP vung TNB (03-1-2012) 3 3" xfId="26460"/>
    <cellStyle name="T_Book1_1_Bieu3ODA_KH TPCP vung TNB (03-1-2012) 3 4" xfId="26461"/>
    <cellStyle name="T_Book1_1_Bieu3ODA_KH TPCP vung TNB (03-1-2012) 3 5" xfId="26462"/>
    <cellStyle name="T_Book1_1_Bieu3ODA_KH TPCP vung TNB (03-1-2012) 3 6" xfId="26463"/>
    <cellStyle name="T_Book1_1_Bieu3ODA_KH TPCP vung TNB (03-1-2012) 3 7" xfId="26464"/>
    <cellStyle name="T_Book1_1_Bieu3ODA_KH TPCP vung TNB (03-1-2012) 3 8" xfId="18120"/>
    <cellStyle name="T_Book1_1_Bieu3ODA_KH TPCP vung TNB (03-1-2012) 3 9" xfId="18122"/>
    <cellStyle name="T_Book1_1_Bieu3ODA_KH TPCP vung TNB (03-1-2012) 4" xfId="26465"/>
    <cellStyle name="T_Book1_1_Bieu3ODA_KH TPCP vung TNB (03-1-2012) 5" xfId="26466"/>
    <cellStyle name="T_Book1_1_Bieu3ODA_KH TPCP vung TNB (03-1-2012) 6" xfId="26467"/>
    <cellStyle name="T_Book1_1_Bieu3ODA_KH TPCP vung TNB (03-1-2012) 7" xfId="26469"/>
    <cellStyle name="T_Book1_1_Bieu3ODA_KH TPCP vung TNB (03-1-2012) 8" xfId="26471"/>
    <cellStyle name="T_Book1_1_Bieu3ODA_KH TPCP vung TNB (03-1-2012) 9" xfId="26474"/>
    <cellStyle name="T_Book1_1_CPK" xfId="26476"/>
    <cellStyle name="T_Book1_1_CPK 2" xfId="26477"/>
    <cellStyle name="T_Book1_1_CPK 2 2" xfId="26479"/>
    <cellStyle name="T_Book1_1_CPK 2 2 10" xfId="26480"/>
    <cellStyle name="T_Book1_1_CPK 2 2 11" xfId="26482"/>
    <cellStyle name="T_Book1_1_CPK 2 2 12" xfId="161"/>
    <cellStyle name="T_Book1_1_CPK 2 2 13" xfId="26484"/>
    <cellStyle name="T_Book1_1_CPK 2 2 2" xfId="5555"/>
    <cellStyle name="T_Book1_1_CPK 2 2 3" xfId="1051"/>
    <cellStyle name="T_Book1_1_CPK 2 2 4" xfId="2883"/>
    <cellStyle name="T_Book1_1_CPK 2 2 5" xfId="5559"/>
    <cellStyle name="T_Book1_1_CPK 2 2 6" xfId="5563"/>
    <cellStyle name="T_Book1_1_CPK 2 2 7" xfId="5565"/>
    <cellStyle name="T_Book1_1_CPK 2 2 8" xfId="5567"/>
    <cellStyle name="T_Book1_1_CPK 2 2 9" xfId="26191"/>
    <cellStyle name="T_Book1_1_CPK 2 3" xfId="26486"/>
    <cellStyle name="T_Book1_1_CPK 2 4" xfId="26487"/>
    <cellStyle name="T_Book1_1_CPK 2 5" xfId="26488"/>
    <cellStyle name="T_Book1_1_CPK 2 6" xfId="26489"/>
    <cellStyle name="T_Book1_1_CPK 2 7" xfId="20232"/>
    <cellStyle name="T_Book1_1_CPK 2 8" xfId="20234"/>
    <cellStyle name="T_Book1_1_CPK 3" xfId="18208"/>
    <cellStyle name="T_Book1_1_CPK 3 10" xfId="26490"/>
    <cellStyle name="T_Book1_1_CPK 3 11" xfId="26491"/>
    <cellStyle name="T_Book1_1_CPK 3 12" xfId="26492"/>
    <cellStyle name="T_Book1_1_CPK 3 13" xfId="12098"/>
    <cellStyle name="T_Book1_1_CPK 3 2" xfId="18212"/>
    <cellStyle name="T_Book1_1_CPK 3 3" xfId="18214"/>
    <cellStyle name="T_Book1_1_CPK 3 4" xfId="26493"/>
    <cellStyle name="T_Book1_1_CPK 3 5" xfId="26494"/>
    <cellStyle name="T_Book1_1_CPK 3 6" xfId="26495"/>
    <cellStyle name="T_Book1_1_CPK 3 7" xfId="20240"/>
    <cellStyle name="T_Book1_1_CPK 3 8" xfId="20243"/>
    <cellStyle name="T_Book1_1_CPK 3 9" xfId="20246"/>
    <cellStyle name="T_Book1_1_CPK 4" xfId="18216"/>
    <cellStyle name="T_Book1_1_CPK 5" xfId="18218"/>
    <cellStyle name="T_Book1_1_CPK 6" xfId="26497"/>
    <cellStyle name="T_Book1_1_CPK 7" xfId="26498"/>
    <cellStyle name="T_Book1_1_CPK 8" xfId="26499"/>
    <cellStyle name="T_Book1_1_CPK 9" xfId="26500"/>
    <cellStyle name="T_Book1_1_CPK_!1 1 bao cao giao KH ve HTCMT vung TNB   12-12-2011" xfId="26501"/>
    <cellStyle name="T_Book1_1_CPK_!1 1 bao cao giao KH ve HTCMT vung TNB   12-12-2011 2" xfId="26503"/>
    <cellStyle name="T_Book1_1_CPK_!1 1 bao cao giao KH ve HTCMT vung TNB   12-12-2011 2 2" xfId="450"/>
    <cellStyle name="T_Book1_1_CPK_!1 1 bao cao giao KH ve HTCMT vung TNB   12-12-2011 2 2 10" xfId="26033"/>
    <cellStyle name="T_Book1_1_CPK_!1 1 bao cao giao KH ve HTCMT vung TNB   12-12-2011 2 2 11" xfId="26504"/>
    <cellStyle name="T_Book1_1_CPK_!1 1 bao cao giao KH ve HTCMT vung TNB   12-12-2011 2 2 12" xfId="26506"/>
    <cellStyle name="T_Book1_1_CPK_!1 1 bao cao giao KH ve HTCMT vung TNB   12-12-2011 2 2 13" xfId="26508"/>
    <cellStyle name="T_Book1_1_CPK_!1 1 bao cao giao KH ve HTCMT vung TNB   12-12-2011 2 2 2" xfId="26510"/>
    <cellStyle name="T_Book1_1_CPK_!1 1 bao cao giao KH ve HTCMT vung TNB   12-12-2011 2 2 3" xfId="26511"/>
    <cellStyle name="T_Book1_1_CPK_!1 1 bao cao giao KH ve HTCMT vung TNB   12-12-2011 2 2 4" xfId="26512"/>
    <cellStyle name="T_Book1_1_CPK_!1 1 bao cao giao KH ve HTCMT vung TNB   12-12-2011 2 2 5" xfId="10221"/>
    <cellStyle name="T_Book1_1_CPK_!1 1 bao cao giao KH ve HTCMT vung TNB   12-12-2011 2 2 6" xfId="10224"/>
    <cellStyle name="T_Book1_1_CPK_!1 1 bao cao giao KH ve HTCMT vung TNB   12-12-2011 2 2 7" xfId="10227"/>
    <cellStyle name="T_Book1_1_CPK_!1 1 bao cao giao KH ve HTCMT vung TNB   12-12-2011 2 2 8" xfId="10230"/>
    <cellStyle name="T_Book1_1_CPK_!1 1 bao cao giao KH ve HTCMT vung TNB   12-12-2011 2 2 9" xfId="26513"/>
    <cellStyle name="T_Book1_1_CPK_!1 1 bao cao giao KH ve HTCMT vung TNB   12-12-2011 2 3" xfId="455"/>
    <cellStyle name="T_Book1_1_CPK_!1 1 bao cao giao KH ve HTCMT vung TNB   12-12-2011 2 4" xfId="462"/>
    <cellStyle name="T_Book1_1_CPK_!1 1 bao cao giao KH ve HTCMT vung TNB   12-12-2011 2 5" xfId="466"/>
    <cellStyle name="T_Book1_1_CPK_!1 1 bao cao giao KH ve HTCMT vung TNB   12-12-2011 2 6" xfId="469"/>
    <cellStyle name="T_Book1_1_CPK_!1 1 bao cao giao KH ve HTCMT vung TNB   12-12-2011 2 7" xfId="4708"/>
    <cellStyle name="T_Book1_1_CPK_!1 1 bao cao giao KH ve HTCMT vung TNB   12-12-2011 2 8" xfId="2490"/>
    <cellStyle name="T_Book1_1_CPK_!1 1 bao cao giao KH ve HTCMT vung TNB   12-12-2011 3" xfId="26514"/>
    <cellStyle name="T_Book1_1_CPK_!1 1 bao cao giao KH ve HTCMT vung TNB   12-12-2011 3 10" xfId="4488"/>
    <cellStyle name="T_Book1_1_CPK_!1 1 bao cao giao KH ve HTCMT vung TNB   12-12-2011 3 11" xfId="4490"/>
    <cellStyle name="T_Book1_1_CPK_!1 1 bao cao giao KH ve HTCMT vung TNB   12-12-2011 3 12" xfId="4494"/>
    <cellStyle name="T_Book1_1_CPK_!1 1 bao cao giao KH ve HTCMT vung TNB   12-12-2011 3 13" xfId="2057"/>
    <cellStyle name="T_Book1_1_CPK_!1 1 bao cao giao KH ve HTCMT vung TNB   12-12-2011 3 2" xfId="64"/>
    <cellStyle name="T_Book1_1_CPK_!1 1 bao cao giao KH ve HTCMT vung TNB   12-12-2011 3 3" xfId="5692"/>
    <cellStyle name="T_Book1_1_CPK_!1 1 bao cao giao KH ve HTCMT vung TNB   12-12-2011 3 4" xfId="5694"/>
    <cellStyle name="T_Book1_1_CPK_!1 1 bao cao giao KH ve HTCMT vung TNB   12-12-2011 3 5" xfId="5696"/>
    <cellStyle name="T_Book1_1_CPK_!1 1 bao cao giao KH ve HTCMT vung TNB   12-12-2011 3 6" xfId="26515"/>
    <cellStyle name="T_Book1_1_CPK_!1 1 bao cao giao KH ve HTCMT vung TNB   12-12-2011 3 7" xfId="26516"/>
    <cellStyle name="T_Book1_1_CPK_!1 1 bao cao giao KH ve HTCMT vung TNB   12-12-2011 3 8" xfId="26517"/>
    <cellStyle name="T_Book1_1_CPK_!1 1 bao cao giao KH ve HTCMT vung TNB   12-12-2011 3 9" xfId="26518"/>
    <cellStyle name="T_Book1_1_CPK_!1 1 bao cao giao KH ve HTCMT vung TNB   12-12-2011 4" xfId="26519"/>
    <cellStyle name="T_Book1_1_CPK_!1 1 bao cao giao KH ve HTCMT vung TNB   12-12-2011 5" xfId="26521"/>
    <cellStyle name="T_Book1_1_CPK_!1 1 bao cao giao KH ve HTCMT vung TNB   12-12-2011 6" xfId="26523"/>
    <cellStyle name="T_Book1_1_CPK_!1 1 bao cao giao KH ve HTCMT vung TNB   12-12-2011 7" xfId="26525"/>
    <cellStyle name="T_Book1_1_CPK_!1 1 bao cao giao KH ve HTCMT vung TNB   12-12-2011 8" xfId="26527"/>
    <cellStyle name="T_Book1_1_CPK_!1 1 bao cao giao KH ve HTCMT vung TNB   12-12-2011 9" xfId="26529"/>
    <cellStyle name="T_Book1_1_CPK_Bieu4HTMT" xfId="19895"/>
    <cellStyle name="T_Book1_1_CPK_Bieu4HTMT 2" xfId="12793"/>
    <cellStyle name="T_Book1_1_CPK_Bieu4HTMT 2 2" xfId="26531"/>
    <cellStyle name="T_Book1_1_CPK_Bieu4HTMT 2 2 10" xfId="951"/>
    <cellStyle name="T_Book1_1_CPK_Bieu4HTMT 2 2 11" xfId="26534"/>
    <cellStyle name="T_Book1_1_CPK_Bieu4HTMT 2 2 12" xfId="26535"/>
    <cellStyle name="T_Book1_1_CPK_Bieu4HTMT 2 2 13" xfId="26536"/>
    <cellStyle name="T_Book1_1_CPK_Bieu4HTMT 2 2 2" xfId="26537"/>
    <cellStyle name="T_Book1_1_CPK_Bieu4HTMT 2 2 3" xfId="26538"/>
    <cellStyle name="T_Book1_1_CPK_Bieu4HTMT 2 2 4" xfId="26539"/>
    <cellStyle name="T_Book1_1_CPK_Bieu4HTMT 2 2 5" xfId="26540"/>
    <cellStyle name="T_Book1_1_CPK_Bieu4HTMT 2 2 6" xfId="26541"/>
    <cellStyle name="T_Book1_1_CPK_Bieu4HTMT 2 2 7" xfId="26542"/>
    <cellStyle name="T_Book1_1_CPK_Bieu4HTMT 2 2 8" xfId="26543"/>
    <cellStyle name="T_Book1_1_CPK_Bieu4HTMT 2 2 9" xfId="26544"/>
    <cellStyle name="T_Book1_1_CPK_Bieu4HTMT 2 3" xfId="17309"/>
    <cellStyle name="T_Book1_1_CPK_Bieu4HTMT 2 4" xfId="17320"/>
    <cellStyle name="T_Book1_1_CPK_Bieu4HTMT 2 5" xfId="17328"/>
    <cellStyle name="T_Book1_1_CPK_Bieu4HTMT 2 6" xfId="475"/>
    <cellStyle name="T_Book1_1_CPK_Bieu4HTMT 2 7" xfId="486"/>
    <cellStyle name="T_Book1_1_CPK_Bieu4HTMT 2 8" xfId="3744"/>
    <cellStyle name="T_Book1_1_CPK_Bieu4HTMT 3" xfId="2795"/>
    <cellStyle name="T_Book1_1_CPK_Bieu4HTMT 3 10" xfId="26545"/>
    <cellStyle name="T_Book1_1_CPK_Bieu4HTMT 3 11" xfId="26546"/>
    <cellStyle name="T_Book1_1_CPK_Bieu4HTMT 3 12" xfId="26547"/>
    <cellStyle name="T_Book1_1_CPK_Bieu4HTMT 3 13" xfId="26548"/>
    <cellStyle name="T_Book1_1_CPK_Bieu4HTMT 3 2" xfId="26549"/>
    <cellStyle name="T_Book1_1_CPK_Bieu4HTMT 3 3" xfId="26554"/>
    <cellStyle name="T_Book1_1_CPK_Bieu4HTMT 3 4" xfId="26558"/>
    <cellStyle name="T_Book1_1_CPK_Bieu4HTMT 3 5" xfId="26563"/>
    <cellStyle name="T_Book1_1_CPK_Bieu4HTMT 3 6" xfId="26568"/>
    <cellStyle name="T_Book1_1_CPK_Bieu4HTMT 3 7" xfId="26572"/>
    <cellStyle name="T_Book1_1_CPK_Bieu4HTMT 3 8" xfId="26576"/>
    <cellStyle name="T_Book1_1_CPK_Bieu4HTMT 3 9" xfId="26580"/>
    <cellStyle name="T_Book1_1_CPK_Bieu4HTMT 4" xfId="19899"/>
    <cellStyle name="T_Book1_1_CPK_Bieu4HTMT 5" xfId="19901"/>
    <cellStyle name="T_Book1_1_CPK_Bieu4HTMT 6" xfId="19903"/>
    <cellStyle name="T_Book1_1_CPK_Bieu4HTMT 7" xfId="19905"/>
    <cellStyle name="T_Book1_1_CPK_Bieu4HTMT 8" xfId="1543"/>
    <cellStyle name="T_Book1_1_CPK_Bieu4HTMT 9" xfId="19907"/>
    <cellStyle name="T_Book1_1_CPK_Bieu4HTMT_!1 1 bao cao giao KH ve HTCMT vung TNB   12-12-2011" xfId="26582"/>
    <cellStyle name="T_Book1_1_CPK_Bieu4HTMT_!1 1 bao cao giao KH ve HTCMT vung TNB   12-12-2011 2" xfId="17481"/>
    <cellStyle name="T_Book1_1_CPK_Bieu4HTMT_!1 1 bao cao giao KH ve HTCMT vung TNB   12-12-2011 2 2" xfId="17483"/>
    <cellStyle name="T_Book1_1_CPK_Bieu4HTMT_!1 1 bao cao giao KH ve HTCMT vung TNB   12-12-2011 2 2 10" xfId="26583"/>
    <cellStyle name="T_Book1_1_CPK_Bieu4HTMT_!1 1 bao cao giao KH ve HTCMT vung TNB   12-12-2011 2 2 11" xfId="17180"/>
    <cellStyle name="T_Book1_1_CPK_Bieu4HTMT_!1 1 bao cao giao KH ve HTCMT vung TNB   12-12-2011 2 2 12" xfId="17182"/>
    <cellStyle name="T_Book1_1_CPK_Bieu4HTMT_!1 1 bao cao giao KH ve HTCMT vung TNB   12-12-2011 2 2 13" xfId="17184"/>
    <cellStyle name="T_Book1_1_CPK_Bieu4HTMT_!1 1 bao cao giao KH ve HTCMT vung TNB   12-12-2011 2 2 2" xfId="9692"/>
    <cellStyle name="T_Book1_1_CPK_Bieu4HTMT_!1 1 bao cao giao KH ve HTCMT vung TNB   12-12-2011 2 2 3" xfId="9696"/>
    <cellStyle name="T_Book1_1_CPK_Bieu4HTMT_!1 1 bao cao giao KH ve HTCMT vung TNB   12-12-2011 2 2 4" xfId="26584"/>
    <cellStyle name="T_Book1_1_CPK_Bieu4HTMT_!1 1 bao cao giao KH ve HTCMT vung TNB   12-12-2011 2 2 5" xfId="26586"/>
    <cellStyle name="T_Book1_1_CPK_Bieu4HTMT_!1 1 bao cao giao KH ve HTCMT vung TNB   12-12-2011 2 2 6" xfId="26588"/>
    <cellStyle name="T_Book1_1_CPK_Bieu4HTMT_!1 1 bao cao giao KH ve HTCMT vung TNB   12-12-2011 2 2 7" xfId="26590"/>
    <cellStyle name="T_Book1_1_CPK_Bieu4HTMT_!1 1 bao cao giao KH ve HTCMT vung TNB   12-12-2011 2 2 8" xfId="26592"/>
    <cellStyle name="T_Book1_1_CPK_Bieu4HTMT_!1 1 bao cao giao KH ve HTCMT vung TNB   12-12-2011 2 2 9" xfId="26593"/>
    <cellStyle name="T_Book1_1_CPK_Bieu4HTMT_!1 1 bao cao giao KH ve HTCMT vung TNB   12-12-2011 2 3" xfId="17485"/>
    <cellStyle name="T_Book1_1_CPK_Bieu4HTMT_!1 1 bao cao giao KH ve HTCMT vung TNB   12-12-2011 2 4" xfId="26594"/>
    <cellStyle name="T_Book1_1_CPK_Bieu4HTMT_!1 1 bao cao giao KH ve HTCMT vung TNB   12-12-2011 2 5" xfId="26595"/>
    <cellStyle name="T_Book1_1_CPK_Bieu4HTMT_!1 1 bao cao giao KH ve HTCMT vung TNB   12-12-2011 2 6" xfId="26596"/>
    <cellStyle name="T_Book1_1_CPK_Bieu4HTMT_!1 1 bao cao giao KH ve HTCMT vung TNB   12-12-2011 2 7" xfId="505"/>
    <cellStyle name="T_Book1_1_CPK_Bieu4HTMT_!1 1 bao cao giao KH ve HTCMT vung TNB   12-12-2011 2 8" xfId="127"/>
    <cellStyle name="T_Book1_1_CPK_Bieu4HTMT_!1 1 bao cao giao KH ve HTCMT vung TNB   12-12-2011 3" xfId="17487"/>
    <cellStyle name="T_Book1_1_CPK_Bieu4HTMT_!1 1 bao cao giao KH ve HTCMT vung TNB   12-12-2011 3 10" xfId="26597"/>
    <cellStyle name="T_Book1_1_CPK_Bieu4HTMT_!1 1 bao cao giao KH ve HTCMT vung TNB   12-12-2011 3 11" xfId="26599"/>
    <cellStyle name="T_Book1_1_CPK_Bieu4HTMT_!1 1 bao cao giao KH ve HTCMT vung TNB   12-12-2011 3 12" xfId="21740"/>
    <cellStyle name="T_Book1_1_CPK_Bieu4HTMT_!1 1 bao cao giao KH ve HTCMT vung TNB   12-12-2011 3 13" xfId="21743"/>
    <cellStyle name="T_Book1_1_CPK_Bieu4HTMT_!1 1 bao cao giao KH ve HTCMT vung TNB   12-12-2011 3 2" xfId="26601"/>
    <cellStyle name="T_Book1_1_CPK_Bieu4HTMT_!1 1 bao cao giao KH ve HTCMT vung TNB   12-12-2011 3 3" xfId="26602"/>
    <cellStyle name="T_Book1_1_CPK_Bieu4HTMT_!1 1 bao cao giao KH ve HTCMT vung TNB   12-12-2011 3 4" xfId="26603"/>
    <cellStyle name="T_Book1_1_CPK_Bieu4HTMT_!1 1 bao cao giao KH ve HTCMT vung TNB   12-12-2011 3 5" xfId="26604"/>
    <cellStyle name="T_Book1_1_CPK_Bieu4HTMT_!1 1 bao cao giao KH ve HTCMT vung TNB   12-12-2011 3 6" xfId="26605"/>
    <cellStyle name="T_Book1_1_CPK_Bieu4HTMT_!1 1 bao cao giao KH ve HTCMT vung TNB   12-12-2011 3 7" xfId="2224"/>
    <cellStyle name="T_Book1_1_CPK_Bieu4HTMT_!1 1 bao cao giao KH ve HTCMT vung TNB   12-12-2011 3 8" xfId="5589"/>
    <cellStyle name="T_Book1_1_CPK_Bieu4HTMT_!1 1 bao cao giao KH ve HTCMT vung TNB   12-12-2011 3 9" xfId="5591"/>
    <cellStyle name="T_Book1_1_CPK_Bieu4HTMT_!1 1 bao cao giao KH ve HTCMT vung TNB   12-12-2011 4" xfId="17489"/>
    <cellStyle name="T_Book1_1_CPK_Bieu4HTMT_!1 1 bao cao giao KH ve HTCMT vung TNB   12-12-2011 5" xfId="26607"/>
    <cellStyle name="T_Book1_1_CPK_Bieu4HTMT_!1 1 bao cao giao KH ve HTCMT vung TNB   12-12-2011 6" xfId="26609"/>
    <cellStyle name="T_Book1_1_CPK_Bieu4HTMT_!1 1 bao cao giao KH ve HTCMT vung TNB   12-12-2011 7" xfId="26611"/>
    <cellStyle name="T_Book1_1_CPK_Bieu4HTMT_!1 1 bao cao giao KH ve HTCMT vung TNB   12-12-2011 8" xfId="26613"/>
    <cellStyle name="T_Book1_1_CPK_Bieu4HTMT_!1 1 bao cao giao KH ve HTCMT vung TNB   12-12-2011 9" xfId="26614"/>
    <cellStyle name="T_Book1_1_CPK_Bieu4HTMT_KH TPCP vung TNB (03-1-2012)" xfId="24050"/>
    <cellStyle name="T_Book1_1_CPK_Bieu4HTMT_KH TPCP vung TNB (03-1-2012) 2" xfId="26616"/>
    <cellStyle name="T_Book1_1_CPK_Bieu4HTMT_KH TPCP vung TNB (03-1-2012) 2 2" xfId="26619"/>
    <cellStyle name="T_Book1_1_CPK_Bieu4HTMT_KH TPCP vung TNB (03-1-2012) 2 2 10" xfId="25582"/>
    <cellStyle name="T_Book1_1_CPK_Bieu4HTMT_KH TPCP vung TNB (03-1-2012) 2 2 11" xfId="25584"/>
    <cellStyle name="T_Book1_1_CPK_Bieu4HTMT_KH TPCP vung TNB (03-1-2012) 2 2 12" xfId="25586"/>
    <cellStyle name="T_Book1_1_CPK_Bieu4HTMT_KH TPCP vung TNB (03-1-2012) 2 2 13" xfId="24456"/>
    <cellStyle name="T_Book1_1_CPK_Bieu4HTMT_KH TPCP vung TNB (03-1-2012) 2 2 2" xfId="26621"/>
    <cellStyle name="T_Book1_1_CPK_Bieu4HTMT_KH TPCP vung TNB (03-1-2012) 2 2 3" xfId="26623"/>
    <cellStyle name="T_Book1_1_CPK_Bieu4HTMT_KH TPCP vung TNB (03-1-2012) 2 2 4" xfId="26625"/>
    <cellStyle name="T_Book1_1_CPK_Bieu4HTMT_KH TPCP vung TNB (03-1-2012) 2 2 5" xfId="26627"/>
    <cellStyle name="T_Book1_1_CPK_Bieu4HTMT_KH TPCP vung TNB (03-1-2012) 2 2 6" xfId="26629"/>
    <cellStyle name="T_Book1_1_CPK_Bieu4HTMT_KH TPCP vung TNB (03-1-2012) 2 2 7" xfId="3842"/>
    <cellStyle name="T_Book1_1_CPK_Bieu4HTMT_KH TPCP vung TNB (03-1-2012) 2 2 8" xfId="26631"/>
    <cellStyle name="T_Book1_1_CPK_Bieu4HTMT_KH TPCP vung TNB (03-1-2012) 2 2 9" xfId="26633"/>
    <cellStyle name="T_Book1_1_CPK_Bieu4HTMT_KH TPCP vung TNB (03-1-2012) 2 3" xfId="22024"/>
    <cellStyle name="T_Book1_1_CPK_Bieu4HTMT_KH TPCP vung TNB (03-1-2012) 2 4" xfId="22027"/>
    <cellStyle name="T_Book1_1_CPK_Bieu4HTMT_KH TPCP vung TNB (03-1-2012) 2 5" xfId="22029"/>
    <cellStyle name="T_Book1_1_CPK_Bieu4HTMT_KH TPCP vung TNB (03-1-2012) 2 6" xfId="540"/>
    <cellStyle name="T_Book1_1_CPK_Bieu4HTMT_KH TPCP vung TNB (03-1-2012) 2 7" xfId="22031"/>
    <cellStyle name="T_Book1_1_CPK_Bieu4HTMT_KH TPCP vung TNB (03-1-2012) 2 8" xfId="22034"/>
    <cellStyle name="T_Book1_1_CPK_Bieu4HTMT_KH TPCP vung TNB (03-1-2012) 3" xfId="26635"/>
    <cellStyle name="T_Book1_1_CPK_Bieu4HTMT_KH TPCP vung TNB (03-1-2012) 3 10" xfId="16326"/>
    <cellStyle name="T_Book1_1_CPK_Bieu4HTMT_KH TPCP vung TNB (03-1-2012) 3 11" xfId="16332"/>
    <cellStyle name="T_Book1_1_CPK_Bieu4HTMT_KH TPCP vung TNB (03-1-2012) 3 12" xfId="11440"/>
    <cellStyle name="T_Book1_1_CPK_Bieu4HTMT_KH TPCP vung TNB (03-1-2012) 3 13" xfId="11442"/>
    <cellStyle name="T_Book1_1_CPK_Bieu4HTMT_KH TPCP vung TNB (03-1-2012) 3 2" xfId="26638"/>
    <cellStyle name="T_Book1_1_CPK_Bieu4HTMT_KH TPCP vung TNB (03-1-2012) 3 3" xfId="26639"/>
    <cellStyle name="T_Book1_1_CPK_Bieu4HTMT_KH TPCP vung TNB (03-1-2012) 3 4" xfId="26640"/>
    <cellStyle name="T_Book1_1_CPK_Bieu4HTMT_KH TPCP vung TNB (03-1-2012) 3 5" xfId="26642"/>
    <cellStyle name="T_Book1_1_CPK_Bieu4HTMT_KH TPCP vung TNB (03-1-2012) 3 6" xfId="26644"/>
    <cellStyle name="T_Book1_1_CPK_Bieu4HTMT_KH TPCP vung TNB (03-1-2012) 3 7" xfId="26646"/>
    <cellStyle name="T_Book1_1_CPK_Bieu4HTMT_KH TPCP vung TNB (03-1-2012) 3 8" xfId="26648"/>
    <cellStyle name="T_Book1_1_CPK_Bieu4HTMT_KH TPCP vung TNB (03-1-2012) 3 9" xfId="26649"/>
    <cellStyle name="T_Book1_1_CPK_Bieu4HTMT_KH TPCP vung TNB (03-1-2012) 4" xfId="26650"/>
    <cellStyle name="T_Book1_1_CPK_Bieu4HTMT_KH TPCP vung TNB (03-1-2012) 5" xfId="26653"/>
    <cellStyle name="T_Book1_1_CPK_Bieu4HTMT_KH TPCP vung TNB (03-1-2012) 6" xfId="198"/>
    <cellStyle name="T_Book1_1_CPK_Bieu4HTMT_KH TPCP vung TNB (03-1-2012) 7" xfId="26655"/>
    <cellStyle name="T_Book1_1_CPK_Bieu4HTMT_KH TPCP vung TNB (03-1-2012) 8" xfId="26657"/>
    <cellStyle name="T_Book1_1_CPK_Bieu4HTMT_KH TPCP vung TNB (03-1-2012) 9" xfId="25509"/>
    <cellStyle name="T_Book1_1_CPK_KH TPCP vung TNB (03-1-2012)" xfId="26659"/>
    <cellStyle name="T_Book1_1_CPK_KH TPCP vung TNB (03-1-2012) 2" xfId="26661"/>
    <cellStyle name="T_Book1_1_CPK_KH TPCP vung TNB (03-1-2012) 2 2" xfId="26662"/>
    <cellStyle name="T_Book1_1_CPK_KH TPCP vung TNB (03-1-2012) 2 2 10" xfId="26664"/>
    <cellStyle name="T_Book1_1_CPK_KH TPCP vung TNB (03-1-2012) 2 2 11" xfId="26665"/>
    <cellStyle name="T_Book1_1_CPK_KH TPCP vung TNB (03-1-2012) 2 2 12" xfId="26666"/>
    <cellStyle name="T_Book1_1_CPK_KH TPCP vung TNB (03-1-2012) 2 2 13" xfId="26667"/>
    <cellStyle name="T_Book1_1_CPK_KH TPCP vung TNB (03-1-2012) 2 2 2" xfId="26668"/>
    <cellStyle name="T_Book1_1_CPK_KH TPCP vung TNB (03-1-2012) 2 2 3" xfId="9850"/>
    <cellStyle name="T_Book1_1_CPK_KH TPCP vung TNB (03-1-2012) 2 2 4" xfId="9852"/>
    <cellStyle name="T_Book1_1_CPK_KH TPCP vung TNB (03-1-2012) 2 2 5" xfId="9854"/>
    <cellStyle name="T_Book1_1_CPK_KH TPCP vung TNB (03-1-2012) 2 2 6" xfId="9856"/>
    <cellStyle name="T_Book1_1_CPK_KH TPCP vung TNB (03-1-2012) 2 2 7" xfId="9858"/>
    <cellStyle name="T_Book1_1_CPK_KH TPCP vung TNB (03-1-2012) 2 2 8" xfId="9861"/>
    <cellStyle name="T_Book1_1_CPK_KH TPCP vung TNB (03-1-2012) 2 2 9" xfId="9864"/>
    <cellStyle name="T_Book1_1_CPK_KH TPCP vung TNB (03-1-2012) 2 3" xfId="26669"/>
    <cellStyle name="T_Book1_1_CPK_KH TPCP vung TNB (03-1-2012) 2 4" xfId="16301"/>
    <cellStyle name="T_Book1_1_CPK_KH TPCP vung TNB (03-1-2012) 2 5" xfId="16303"/>
    <cellStyle name="T_Book1_1_CPK_KH TPCP vung TNB (03-1-2012) 2 6" xfId="26670"/>
    <cellStyle name="T_Book1_1_CPK_KH TPCP vung TNB (03-1-2012) 2 7" xfId="26671"/>
    <cellStyle name="T_Book1_1_CPK_KH TPCP vung TNB (03-1-2012) 2 8" xfId="26673"/>
    <cellStyle name="T_Book1_1_CPK_KH TPCP vung TNB (03-1-2012) 3" xfId="26675"/>
    <cellStyle name="T_Book1_1_CPK_KH TPCP vung TNB (03-1-2012) 3 10" xfId="26676"/>
    <cellStyle name="T_Book1_1_CPK_KH TPCP vung TNB (03-1-2012) 3 11" xfId="26677"/>
    <cellStyle name="T_Book1_1_CPK_KH TPCP vung TNB (03-1-2012) 3 12" xfId="1899"/>
    <cellStyle name="T_Book1_1_CPK_KH TPCP vung TNB (03-1-2012) 3 13" xfId="26678"/>
    <cellStyle name="T_Book1_1_CPK_KH TPCP vung TNB (03-1-2012) 3 2" xfId="26680"/>
    <cellStyle name="T_Book1_1_CPK_KH TPCP vung TNB (03-1-2012) 3 3" xfId="26682"/>
    <cellStyle name="T_Book1_1_CPK_KH TPCP vung TNB (03-1-2012) 3 4" xfId="26684"/>
    <cellStyle name="T_Book1_1_CPK_KH TPCP vung TNB (03-1-2012) 3 5" xfId="26685"/>
    <cellStyle name="T_Book1_1_CPK_KH TPCP vung TNB (03-1-2012) 3 6" xfId="26686"/>
    <cellStyle name="T_Book1_1_CPK_KH TPCP vung TNB (03-1-2012) 3 7" xfId="26688"/>
    <cellStyle name="T_Book1_1_CPK_KH TPCP vung TNB (03-1-2012) 3 8" xfId="26690"/>
    <cellStyle name="T_Book1_1_CPK_KH TPCP vung TNB (03-1-2012) 3 9" xfId="26692"/>
    <cellStyle name="T_Book1_1_CPK_KH TPCP vung TNB (03-1-2012) 4" xfId="26694"/>
    <cellStyle name="T_Book1_1_CPK_KH TPCP vung TNB (03-1-2012) 5" xfId="26696"/>
    <cellStyle name="T_Book1_1_CPK_KH TPCP vung TNB (03-1-2012) 6" xfId="26698"/>
    <cellStyle name="T_Book1_1_CPK_KH TPCP vung TNB (03-1-2012) 7" xfId="26700"/>
    <cellStyle name="T_Book1_1_CPK_KH TPCP vung TNB (03-1-2012) 8" xfId="26702"/>
    <cellStyle name="T_Book1_1_CPK_KH TPCP vung TNB (03-1-2012) 9" xfId="26704"/>
    <cellStyle name="T_Book1_1_KH TPCP vung TNB (03-1-2012)" xfId="26706"/>
    <cellStyle name="T_Book1_1_KH TPCP vung TNB (03-1-2012) 2" xfId="26707"/>
    <cellStyle name="T_Book1_1_KH TPCP vung TNB (03-1-2012) 2 2" xfId="26709"/>
    <cellStyle name="T_Book1_1_KH TPCP vung TNB (03-1-2012) 2 2 10" xfId="9092"/>
    <cellStyle name="T_Book1_1_KH TPCP vung TNB (03-1-2012) 2 2 11" xfId="9095"/>
    <cellStyle name="T_Book1_1_KH TPCP vung TNB (03-1-2012) 2 2 12" xfId="9098"/>
    <cellStyle name="T_Book1_1_KH TPCP vung TNB (03-1-2012) 2 2 13" xfId="9101"/>
    <cellStyle name="T_Book1_1_KH TPCP vung TNB (03-1-2012) 2 2 2" xfId="26711"/>
    <cellStyle name="T_Book1_1_KH TPCP vung TNB (03-1-2012) 2 2 3" xfId="26713"/>
    <cellStyle name="T_Book1_1_KH TPCP vung TNB (03-1-2012) 2 2 4" xfId="26714"/>
    <cellStyle name="T_Book1_1_KH TPCP vung TNB (03-1-2012) 2 2 5" xfId="26715"/>
    <cellStyle name="T_Book1_1_KH TPCP vung TNB (03-1-2012) 2 2 6" xfId="4715"/>
    <cellStyle name="T_Book1_1_KH TPCP vung TNB (03-1-2012) 2 2 7" xfId="4720"/>
    <cellStyle name="T_Book1_1_KH TPCP vung TNB (03-1-2012) 2 2 8" xfId="1641"/>
    <cellStyle name="T_Book1_1_KH TPCP vung TNB (03-1-2012) 2 2 9" xfId="5365"/>
    <cellStyle name="T_Book1_1_KH TPCP vung TNB (03-1-2012) 2 3" xfId="26716"/>
    <cellStyle name="T_Book1_1_KH TPCP vung TNB (03-1-2012) 2 4" xfId="26717"/>
    <cellStyle name="T_Book1_1_KH TPCP vung TNB (03-1-2012) 2 5" xfId="26718"/>
    <cellStyle name="T_Book1_1_KH TPCP vung TNB (03-1-2012) 2 6" xfId="26719"/>
    <cellStyle name="T_Book1_1_KH TPCP vung TNB (03-1-2012) 2 7" xfId="26720"/>
    <cellStyle name="T_Book1_1_KH TPCP vung TNB (03-1-2012) 2 8" xfId="26721"/>
    <cellStyle name="T_Book1_1_KH TPCP vung TNB (03-1-2012) 3" xfId="26722"/>
    <cellStyle name="T_Book1_1_KH TPCP vung TNB (03-1-2012) 3 10" xfId="6144"/>
    <cellStyle name="T_Book1_1_KH TPCP vung TNB (03-1-2012) 3 11" xfId="1364"/>
    <cellStyle name="T_Book1_1_KH TPCP vung TNB (03-1-2012) 3 12" xfId="2359"/>
    <cellStyle name="T_Book1_1_KH TPCP vung TNB (03-1-2012) 3 13" xfId="6147"/>
    <cellStyle name="T_Book1_1_KH TPCP vung TNB (03-1-2012) 3 2" xfId="14536"/>
    <cellStyle name="T_Book1_1_KH TPCP vung TNB (03-1-2012) 3 3" xfId="14538"/>
    <cellStyle name="T_Book1_1_KH TPCP vung TNB (03-1-2012) 3 4" xfId="2599"/>
    <cellStyle name="T_Book1_1_KH TPCP vung TNB (03-1-2012) 3 5" xfId="6310"/>
    <cellStyle name="T_Book1_1_KH TPCP vung TNB (03-1-2012) 3 6" xfId="6313"/>
    <cellStyle name="T_Book1_1_KH TPCP vung TNB (03-1-2012) 3 7" xfId="6317"/>
    <cellStyle name="T_Book1_1_KH TPCP vung TNB (03-1-2012) 3 8" xfId="6321"/>
    <cellStyle name="T_Book1_1_KH TPCP vung TNB (03-1-2012) 3 9" xfId="6325"/>
    <cellStyle name="T_Book1_1_KH TPCP vung TNB (03-1-2012) 4" xfId="26724"/>
    <cellStyle name="T_Book1_1_KH TPCP vung TNB (03-1-2012) 5" xfId="26726"/>
    <cellStyle name="T_Book1_1_KH TPCP vung TNB (03-1-2012) 6" xfId="26728"/>
    <cellStyle name="T_Book1_1_KH TPCP vung TNB (03-1-2012) 7" xfId="1016"/>
    <cellStyle name="T_Book1_1_KH TPCP vung TNB (03-1-2012) 8" xfId="26730"/>
    <cellStyle name="T_Book1_1_KH TPCP vung TNB (03-1-2012) 9" xfId="26731"/>
    <cellStyle name="T_Book1_1_kien giang 2" xfId="21370"/>
    <cellStyle name="T_Book1_1_kien giang 2 2" xfId="26732"/>
    <cellStyle name="T_Book1_1_kien giang 2 2 2" xfId="26733"/>
    <cellStyle name="T_Book1_1_kien giang 2 2 2 10" xfId="26734"/>
    <cellStyle name="T_Book1_1_kien giang 2 2 2 11" xfId="26735"/>
    <cellStyle name="T_Book1_1_kien giang 2 2 2 12" xfId="26736"/>
    <cellStyle name="T_Book1_1_kien giang 2 2 2 13" xfId="26737"/>
    <cellStyle name="T_Book1_1_kien giang 2 2 2 2" xfId="9508"/>
    <cellStyle name="T_Book1_1_kien giang 2 2 2 3" xfId="9510"/>
    <cellStyle name="T_Book1_1_kien giang 2 2 2 4" xfId="9512"/>
    <cellStyle name="T_Book1_1_kien giang 2 2 2 5" xfId="9514"/>
    <cellStyle name="T_Book1_1_kien giang 2 2 2 6" xfId="26738"/>
    <cellStyle name="T_Book1_1_kien giang 2 2 2 7" xfId="26739"/>
    <cellStyle name="T_Book1_1_kien giang 2 2 2 8" xfId="26741"/>
    <cellStyle name="T_Book1_1_kien giang 2 2 2 9" xfId="26743"/>
    <cellStyle name="T_Book1_1_kien giang 2 2 3" xfId="26745"/>
    <cellStyle name="T_Book1_1_kien giang 2 2 4" xfId="1605"/>
    <cellStyle name="T_Book1_1_kien giang 2 2 5" xfId="4051"/>
    <cellStyle name="T_Book1_1_kien giang 2 2 6" xfId="26746"/>
    <cellStyle name="T_Book1_1_kien giang 2 2 7" xfId="26747"/>
    <cellStyle name="T_Book1_1_kien giang 2 2 8" xfId="26748"/>
    <cellStyle name="T_Book1_1_kien giang 2 3" xfId="26749"/>
    <cellStyle name="T_Book1_1_kien giang 2 3 10" xfId="26750"/>
    <cellStyle name="T_Book1_1_kien giang 2 3 11" xfId="26752"/>
    <cellStyle name="T_Book1_1_kien giang 2 3 12" xfId="26754"/>
    <cellStyle name="T_Book1_1_kien giang 2 3 13" xfId="26756"/>
    <cellStyle name="T_Book1_1_kien giang 2 3 2" xfId="26758"/>
    <cellStyle name="T_Book1_1_kien giang 2 3 3" xfId="26760"/>
    <cellStyle name="T_Book1_1_kien giang 2 3 4" xfId="26761"/>
    <cellStyle name="T_Book1_1_kien giang 2 3 5" xfId="25827"/>
    <cellStyle name="T_Book1_1_kien giang 2 3 6" xfId="25829"/>
    <cellStyle name="T_Book1_1_kien giang 2 3 7" xfId="25831"/>
    <cellStyle name="T_Book1_1_kien giang 2 3 8" xfId="25833"/>
    <cellStyle name="T_Book1_1_kien giang 2 3 9" xfId="25835"/>
    <cellStyle name="T_Book1_1_kien giang 2 4" xfId="26762"/>
    <cellStyle name="T_Book1_1_kien giang 2 5" xfId="26763"/>
    <cellStyle name="T_Book1_1_kien giang 2 6" xfId="26764"/>
    <cellStyle name="T_Book1_1_kien giang 2 7" xfId="26765"/>
    <cellStyle name="T_Book1_1_kien giang 2 8" xfId="2447"/>
    <cellStyle name="T_Book1_1_kien giang 2 9" xfId="26766"/>
    <cellStyle name="T_Book1_1_Luy ke von ung nam 2011 -Thoa gui ngay 12-8-2012" xfId="26767"/>
    <cellStyle name="T_Book1_1_Luy ke von ung nam 2011 -Thoa gui ngay 12-8-2012 2" xfId="26769"/>
    <cellStyle name="T_Book1_1_Luy ke von ung nam 2011 -Thoa gui ngay 12-8-2012 2 2" xfId="26770"/>
    <cellStyle name="T_Book1_1_Luy ke von ung nam 2011 -Thoa gui ngay 12-8-2012 2 2 10" xfId="26771"/>
    <cellStyle name="T_Book1_1_Luy ke von ung nam 2011 -Thoa gui ngay 12-8-2012 2 2 11" xfId="26773"/>
    <cellStyle name="T_Book1_1_Luy ke von ung nam 2011 -Thoa gui ngay 12-8-2012 2 2 12" xfId="26775"/>
    <cellStyle name="T_Book1_1_Luy ke von ung nam 2011 -Thoa gui ngay 12-8-2012 2 2 13" xfId="26777"/>
    <cellStyle name="T_Book1_1_Luy ke von ung nam 2011 -Thoa gui ngay 12-8-2012 2 2 2" xfId="26778"/>
    <cellStyle name="T_Book1_1_Luy ke von ung nam 2011 -Thoa gui ngay 12-8-2012 2 2 3" xfId="26780"/>
    <cellStyle name="T_Book1_1_Luy ke von ung nam 2011 -Thoa gui ngay 12-8-2012 2 2 4" xfId="26781"/>
    <cellStyle name="T_Book1_1_Luy ke von ung nam 2011 -Thoa gui ngay 12-8-2012 2 2 5" xfId="26782"/>
    <cellStyle name="T_Book1_1_Luy ke von ung nam 2011 -Thoa gui ngay 12-8-2012 2 2 6" xfId="26783"/>
    <cellStyle name="T_Book1_1_Luy ke von ung nam 2011 -Thoa gui ngay 12-8-2012 2 2 7" xfId="26784"/>
    <cellStyle name="T_Book1_1_Luy ke von ung nam 2011 -Thoa gui ngay 12-8-2012 2 2 8" xfId="26785"/>
    <cellStyle name="T_Book1_1_Luy ke von ung nam 2011 -Thoa gui ngay 12-8-2012 2 2 9" xfId="26786"/>
    <cellStyle name="T_Book1_1_Luy ke von ung nam 2011 -Thoa gui ngay 12-8-2012 2 3" xfId="26787"/>
    <cellStyle name="T_Book1_1_Luy ke von ung nam 2011 -Thoa gui ngay 12-8-2012 2 4" xfId="26788"/>
    <cellStyle name="T_Book1_1_Luy ke von ung nam 2011 -Thoa gui ngay 12-8-2012 2 5" xfId="20626"/>
    <cellStyle name="T_Book1_1_Luy ke von ung nam 2011 -Thoa gui ngay 12-8-2012 2 6" xfId="20629"/>
    <cellStyle name="T_Book1_1_Luy ke von ung nam 2011 -Thoa gui ngay 12-8-2012 2 7" xfId="20632"/>
    <cellStyle name="T_Book1_1_Luy ke von ung nam 2011 -Thoa gui ngay 12-8-2012 2 8" xfId="20635"/>
    <cellStyle name="T_Book1_1_Luy ke von ung nam 2011 -Thoa gui ngay 12-8-2012 3" xfId="26789"/>
    <cellStyle name="T_Book1_1_Luy ke von ung nam 2011 -Thoa gui ngay 12-8-2012 3 10" xfId="26790"/>
    <cellStyle name="T_Book1_1_Luy ke von ung nam 2011 -Thoa gui ngay 12-8-2012 3 11" xfId="26792"/>
    <cellStyle name="T_Book1_1_Luy ke von ung nam 2011 -Thoa gui ngay 12-8-2012 3 12" xfId="5243"/>
    <cellStyle name="T_Book1_1_Luy ke von ung nam 2011 -Thoa gui ngay 12-8-2012 3 13" xfId="5250"/>
    <cellStyle name="T_Book1_1_Luy ke von ung nam 2011 -Thoa gui ngay 12-8-2012 3 2" xfId="23733"/>
    <cellStyle name="T_Book1_1_Luy ke von ung nam 2011 -Thoa gui ngay 12-8-2012 3 3" xfId="23735"/>
    <cellStyle name="T_Book1_1_Luy ke von ung nam 2011 -Thoa gui ngay 12-8-2012 3 4" xfId="23737"/>
    <cellStyle name="T_Book1_1_Luy ke von ung nam 2011 -Thoa gui ngay 12-8-2012 3 5" xfId="23739"/>
    <cellStyle name="T_Book1_1_Luy ke von ung nam 2011 -Thoa gui ngay 12-8-2012 3 6" xfId="23741"/>
    <cellStyle name="T_Book1_1_Luy ke von ung nam 2011 -Thoa gui ngay 12-8-2012 3 7" xfId="23744"/>
    <cellStyle name="T_Book1_1_Luy ke von ung nam 2011 -Thoa gui ngay 12-8-2012 3 8" xfId="23746"/>
    <cellStyle name="T_Book1_1_Luy ke von ung nam 2011 -Thoa gui ngay 12-8-2012 3 9" xfId="26794"/>
    <cellStyle name="T_Book1_1_Luy ke von ung nam 2011 -Thoa gui ngay 12-8-2012 4" xfId="26795"/>
    <cellStyle name="T_Book1_1_Luy ke von ung nam 2011 -Thoa gui ngay 12-8-2012 5" xfId="26796"/>
    <cellStyle name="T_Book1_1_Luy ke von ung nam 2011 -Thoa gui ngay 12-8-2012 6" xfId="26797"/>
    <cellStyle name="T_Book1_1_Luy ke von ung nam 2011 -Thoa gui ngay 12-8-2012 7" xfId="26798"/>
    <cellStyle name="T_Book1_1_Luy ke von ung nam 2011 -Thoa gui ngay 12-8-2012 8" xfId="26799"/>
    <cellStyle name="T_Book1_1_Luy ke von ung nam 2011 -Thoa gui ngay 12-8-2012 9" xfId="26800"/>
    <cellStyle name="T_Book1_1_Luy ke von ung nam 2011 -Thoa gui ngay 12-8-2012_!1 1 bao cao giao KH ve HTCMT vung TNB   12-12-2011" xfId="17744"/>
    <cellStyle name="T_Book1_1_Luy ke von ung nam 2011 -Thoa gui ngay 12-8-2012_!1 1 bao cao giao KH ve HTCMT vung TNB   12-12-2011 2" xfId="26802"/>
    <cellStyle name="T_Book1_1_Luy ke von ung nam 2011 -Thoa gui ngay 12-8-2012_!1 1 bao cao giao KH ve HTCMT vung TNB   12-12-2011 2 2" xfId="26803"/>
    <cellStyle name="T_Book1_1_Luy ke von ung nam 2011 -Thoa gui ngay 12-8-2012_!1 1 bao cao giao KH ve HTCMT vung TNB   12-12-2011 2 2 10" xfId="19876"/>
    <cellStyle name="T_Book1_1_Luy ke von ung nam 2011 -Thoa gui ngay 12-8-2012_!1 1 bao cao giao KH ve HTCMT vung TNB   12-12-2011 2 2 11" xfId="19878"/>
    <cellStyle name="T_Book1_1_Luy ke von ung nam 2011 -Thoa gui ngay 12-8-2012_!1 1 bao cao giao KH ve HTCMT vung TNB   12-12-2011 2 2 12" xfId="19880"/>
    <cellStyle name="T_Book1_1_Luy ke von ung nam 2011 -Thoa gui ngay 12-8-2012_!1 1 bao cao giao KH ve HTCMT vung TNB   12-12-2011 2 2 13" xfId="19882"/>
    <cellStyle name="T_Book1_1_Luy ke von ung nam 2011 -Thoa gui ngay 12-8-2012_!1 1 bao cao giao KH ve HTCMT vung TNB   12-12-2011 2 2 2" xfId="20328"/>
    <cellStyle name="T_Book1_1_Luy ke von ung nam 2011 -Thoa gui ngay 12-8-2012_!1 1 bao cao giao KH ve HTCMT vung TNB   12-12-2011 2 2 3" xfId="20330"/>
    <cellStyle name="T_Book1_1_Luy ke von ung nam 2011 -Thoa gui ngay 12-8-2012_!1 1 bao cao giao KH ve HTCMT vung TNB   12-12-2011 2 2 4" xfId="20332"/>
    <cellStyle name="T_Book1_1_Luy ke von ung nam 2011 -Thoa gui ngay 12-8-2012_!1 1 bao cao giao KH ve HTCMT vung TNB   12-12-2011 2 2 5" xfId="20334"/>
    <cellStyle name="T_Book1_1_Luy ke von ung nam 2011 -Thoa gui ngay 12-8-2012_!1 1 bao cao giao KH ve HTCMT vung TNB   12-12-2011 2 2 6" xfId="26804"/>
    <cellStyle name="T_Book1_1_Luy ke von ung nam 2011 -Thoa gui ngay 12-8-2012_!1 1 bao cao giao KH ve HTCMT vung TNB   12-12-2011 2 2 7" xfId="26805"/>
    <cellStyle name="T_Book1_1_Luy ke von ung nam 2011 -Thoa gui ngay 12-8-2012_!1 1 bao cao giao KH ve HTCMT vung TNB   12-12-2011 2 2 8" xfId="26806"/>
    <cellStyle name="T_Book1_1_Luy ke von ung nam 2011 -Thoa gui ngay 12-8-2012_!1 1 bao cao giao KH ve HTCMT vung TNB   12-12-2011 2 2 9" xfId="26807"/>
    <cellStyle name="T_Book1_1_Luy ke von ung nam 2011 -Thoa gui ngay 12-8-2012_!1 1 bao cao giao KH ve HTCMT vung TNB   12-12-2011 2 3" xfId="26808"/>
    <cellStyle name="T_Book1_1_Luy ke von ung nam 2011 -Thoa gui ngay 12-8-2012_!1 1 bao cao giao KH ve HTCMT vung TNB   12-12-2011 2 4" xfId="26809"/>
    <cellStyle name="T_Book1_1_Luy ke von ung nam 2011 -Thoa gui ngay 12-8-2012_!1 1 bao cao giao KH ve HTCMT vung TNB   12-12-2011 2 5" xfId="26810"/>
    <cellStyle name="T_Book1_1_Luy ke von ung nam 2011 -Thoa gui ngay 12-8-2012_!1 1 bao cao giao KH ve HTCMT vung TNB   12-12-2011 2 6" xfId="26812"/>
    <cellStyle name="T_Book1_1_Luy ke von ung nam 2011 -Thoa gui ngay 12-8-2012_!1 1 bao cao giao KH ve HTCMT vung TNB   12-12-2011 2 7" xfId="26814"/>
    <cellStyle name="T_Book1_1_Luy ke von ung nam 2011 -Thoa gui ngay 12-8-2012_!1 1 bao cao giao KH ve HTCMT vung TNB   12-12-2011 2 8" xfId="26816"/>
    <cellStyle name="T_Book1_1_Luy ke von ung nam 2011 -Thoa gui ngay 12-8-2012_!1 1 bao cao giao KH ve HTCMT vung TNB   12-12-2011 3" xfId="26818"/>
    <cellStyle name="T_Book1_1_Luy ke von ung nam 2011 -Thoa gui ngay 12-8-2012_!1 1 bao cao giao KH ve HTCMT vung TNB   12-12-2011 3 10" xfId="22231"/>
    <cellStyle name="T_Book1_1_Luy ke von ung nam 2011 -Thoa gui ngay 12-8-2012_!1 1 bao cao giao KH ve HTCMT vung TNB   12-12-2011 3 11" xfId="26819"/>
    <cellStyle name="T_Book1_1_Luy ke von ung nam 2011 -Thoa gui ngay 12-8-2012_!1 1 bao cao giao KH ve HTCMT vung TNB   12-12-2011 3 12" xfId="26820"/>
    <cellStyle name="T_Book1_1_Luy ke von ung nam 2011 -Thoa gui ngay 12-8-2012_!1 1 bao cao giao KH ve HTCMT vung TNB   12-12-2011 3 13" xfId="26821"/>
    <cellStyle name="T_Book1_1_Luy ke von ung nam 2011 -Thoa gui ngay 12-8-2012_!1 1 bao cao giao KH ve HTCMT vung TNB   12-12-2011 3 2" xfId="26822"/>
    <cellStyle name="T_Book1_1_Luy ke von ung nam 2011 -Thoa gui ngay 12-8-2012_!1 1 bao cao giao KH ve HTCMT vung TNB   12-12-2011 3 3" xfId="26824"/>
    <cellStyle name="T_Book1_1_Luy ke von ung nam 2011 -Thoa gui ngay 12-8-2012_!1 1 bao cao giao KH ve HTCMT vung TNB   12-12-2011 3 4" xfId="26826"/>
    <cellStyle name="T_Book1_1_Luy ke von ung nam 2011 -Thoa gui ngay 12-8-2012_!1 1 bao cao giao KH ve HTCMT vung TNB   12-12-2011 3 5" xfId="26828"/>
    <cellStyle name="T_Book1_1_Luy ke von ung nam 2011 -Thoa gui ngay 12-8-2012_!1 1 bao cao giao KH ve HTCMT vung TNB   12-12-2011 3 6" xfId="26830"/>
    <cellStyle name="T_Book1_1_Luy ke von ung nam 2011 -Thoa gui ngay 12-8-2012_!1 1 bao cao giao KH ve HTCMT vung TNB   12-12-2011 3 7" xfId="26831"/>
    <cellStyle name="T_Book1_1_Luy ke von ung nam 2011 -Thoa gui ngay 12-8-2012_!1 1 bao cao giao KH ve HTCMT vung TNB   12-12-2011 3 8" xfId="26832"/>
    <cellStyle name="T_Book1_1_Luy ke von ung nam 2011 -Thoa gui ngay 12-8-2012_!1 1 bao cao giao KH ve HTCMT vung TNB   12-12-2011 3 9" xfId="26833"/>
    <cellStyle name="T_Book1_1_Luy ke von ung nam 2011 -Thoa gui ngay 12-8-2012_!1 1 bao cao giao KH ve HTCMT vung TNB   12-12-2011 4" xfId="26834"/>
    <cellStyle name="T_Book1_1_Luy ke von ung nam 2011 -Thoa gui ngay 12-8-2012_!1 1 bao cao giao KH ve HTCMT vung TNB   12-12-2011 5" xfId="26835"/>
    <cellStyle name="T_Book1_1_Luy ke von ung nam 2011 -Thoa gui ngay 12-8-2012_!1 1 bao cao giao KH ve HTCMT vung TNB   12-12-2011 6" xfId="26836"/>
    <cellStyle name="T_Book1_1_Luy ke von ung nam 2011 -Thoa gui ngay 12-8-2012_!1 1 bao cao giao KH ve HTCMT vung TNB   12-12-2011 7" xfId="26837"/>
    <cellStyle name="T_Book1_1_Luy ke von ung nam 2011 -Thoa gui ngay 12-8-2012_!1 1 bao cao giao KH ve HTCMT vung TNB   12-12-2011 8" xfId="26838"/>
    <cellStyle name="T_Book1_1_Luy ke von ung nam 2011 -Thoa gui ngay 12-8-2012_!1 1 bao cao giao KH ve HTCMT vung TNB   12-12-2011 9" xfId="26839"/>
    <cellStyle name="T_Book1_1_Luy ke von ung nam 2011 -Thoa gui ngay 12-8-2012_KH TPCP vung TNB (03-1-2012)" xfId="26840"/>
    <cellStyle name="T_Book1_1_Luy ke von ung nam 2011 -Thoa gui ngay 12-8-2012_KH TPCP vung TNB (03-1-2012) 2" xfId="26841"/>
    <cellStyle name="T_Book1_1_Luy ke von ung nam 2011 -Thoa gui ngay 12-8-2012_KH TPCP vung TNB (03-1-2012) 2 2" xfId="26842"/>
    <cellStyle name="T_Book1_1_Luy ke von ung nam 2011 -Thoa gui ngay 12-8-2012_KH TPCP vung TNB (03-1-2012) 2 2 10" xfId="26844"/>
    <cellStyle name="T_Book1_1_Luy ke von ung nam 2011 -Thoa gui ngay 12-8-2012_KH TPCP vung TNB (03-1-2012) 2 2 11" xfId="26845"/>
    <cellStyle name="T_Book1_1_Luy ke von ung nam 2011 -Thoa gui ngay 12-8-2012_KH TPCP vung TNB (03-1-2012) 2 2 12" xfId="26846"/>
    <cellStyle name="T_Book1_1_Luy ke von ung nam 2011 -Thoa gui ngay 12-8-2012_KH TPCP vung TNB (03-1-2012) 2 2 13" xfId="26847"/>
    <cellStyle name="T_Book1_1_Luy ke von ung nam 2011 -Thoa gui ngay 12-8-2012_KH TPCP vung TNB (03-1-2012) 2 2 2" xfId="6015"/>
    <cellStyle name="T_Book1_1_Luy ke von ung nam 2011 -Thoa gui ngay 12-8-2012_KH TPCP vung TNB (03-1-2012) 2 2 3" xfId="6018"/>
    <cellStyle name="T_Book1_1_Luy ke von ung nam 2011 -Thoa gui ngay 12-8-2012_KH TPCP vung TNB (03-1-2012) 2 2 4" xfId="6020"/>
    <cellStyle name="T_Book1_1_Luy ke von ung nam 2011 -Thoa gui ngay 12-8-2012_KH TPCP vung TNB (03-1-2012) 2 2 5" xfId="26848"/>
    <cellStyle name="T_Book1_1_Luy ke von ung nam 2011 -Thoa gui ngay 12-8-2012_KH TPCP vung TNB (03-1-2012) 2 2 6" xfId="26849"/>
    <cellStyle name="T_Book1_1_Luy ke von ung nam 2011 -Thoa gui ngay 12-8-2012_KH TPCP vung TNB (03-1-2012) 2 2 7" xfId="26851"/>
    <cellStyle name="T_Book1_1_Luy ke von ung nam 2011 -Thoa gui ngay 12-8-2012_KH TPCP vung TNB (03-1-2012) 2 2 8" xfId="26853"/>
    <cellStyle name="T_Book1_1_Luy ke von ung nam 2011 -Thoa gui ngay 12-8-2012_KH TPCP vung TNB (03-1-2012) 2 2 9" xfId="26855"/>
    <cellStyle name="T_Book1_1_Luy ke von ung nam 2011 -Thoa gui ngay 12-8-2012_KH TPCP vung TNB (03-1-2012) 2 3" xfId="16800"/>
    <cellStyle name="T_Book1_1_Luy ke von ung nam 2011 -Thoa gui ngay 12-8-2012_KH TPCP vung TNB (03-1-2012) 2 4" xfId="16809"/>
    <cellStyle name="T_Book1_1_Luy ke von ung nam 2011 -Thoa gui ngay 12-8-2012_KH TPCP vung TNB (03-1-2012) 2 5" xfId="16827"/>
    <cellStyle name="T_Book1_1_Luy ke von ung nam 2011 -Thoa gui ngay 12-8-2012_KH TPCP vung TNB (03-1-2012) 2 6" xfId="16840"/>
    <cellStyle name="T_Book1_1_Luy ke von ung nam 2011 -Thoa gui ngay 12-8-2012_KH TPCP vung TNB (03-1-2012) 2 7" xfId="16846"/>
    <cellStyle name="T_Book1_1_Luy ke von ung nam 2011 -Thoa gui ngay 12-8-2012_KH TPCP vung TNB (03-1-2012) 2 8" xfId="16848"/>
    <cellStyle name="T_Book1_1_Luy ke von ung nam 2011 -Thoa gui ngay 12-8-2012_KH TPCP vung TNB (03-1-2012) 3" xfId="26857"/>
    <cellStyle name="T_Book1_1_Luy ke von ung nam 2011 -Thoa gui ngay 12-8-2012_KH TPCP vung TNB (03-1-2012) 3 10" xfId="6067"/>
    <cellStyle name="T_Book1_1_Luy ke von ung nam 2011 -Thoa gui ngay 12-8-2012_KH TPCP vung TNB (03-1-2012) 3 11" xfId="26858"/>
    <cellStyle name="T_Book1_1_Luy ke von ung nam 2011 -Thoa gui ngay 12-8-2012_KH TPCP vung TNB (03-1-2012) 3 12" xfId="26859"/>
    <cellStyle name="T_Book1_1_Luy ke von ung nam 2011 -Thoa gui ngay 12-8-2012_KH TPCP vung TNB (03-1-2012) 3 13" xfId="26860"/>
    <cellStyle name="T_Book1_1_Luy ke von ung nam 2011 -Thoa gui ngay 12-8-2012_KH TPCP vung TNB (03-1-2012) 3 2" xfId="26862"/>
    <cellStyle name="T_Book1_1_Luy ke von ung nam 2011 -Thoa gui ngay 12-8-2012_KH TPCP vung TNB (03-1-2012) 3 3" xfId="16850"/>
    <cellStyle name="T_Book1_1_Luy ke von ung nam 2011 -Thoa gui ngay 12-8-2012_KH TPCP vung TNB (03-1-2012) 3 4" xfId="16885"/>
    <cellStyle name="T_Book1_1_Luy ke von ung nam 2011 -Thoa gui ngay 12-8-2012_KH TPCP vung TNB (03-1-2012) 3 5" xfId="16912"/>
    <cellStyle name="T_Book1_1_Luy ke von ung nam 2011 -Thoa gui ngay 12-8-2012_KH TPCP vung TNB (03-1-2012) 3 6" xfId="16921"/>
    <cellStyle name="T_Book1_1_Luy ke von ung nam 2011 -Thoa gui ngay 12-8-2012_KH TPCP vung TNB (03-1-2012) 3 7" xfId="16929"/>
    <cellStyle name="T_Book1_1_Luy ke von ung nam 2011 -Thoa gui ngay 12-8-2012_KH TPCP vung TNB (03-1-2012) 3 8" xfId="16933"/>
    <cellStyle name="T_Book1_1_Luy ke von ung nam 2011 -Thoa gui ngay 12-8-2012_KH TPCP vung TNB (03-1-2012) 3 9" xfId="18336"/>
    <cellStyle name="T_Book1_1_Luy ke von ung nam 2011 -Thoa gui ngay 12-8-2012_KH TPCP vung TNB (03-1-2012) 4" xfId="26863"/>
    <cellStyle name="T_Book1_1_Luy ke von ung nam 2011 -Thoa gui ngay 12-8-2012_KH TPCP vung TNB (03-1-2012) 5" xfId="1883"/>
    <cellStyle name="T_Book1_1_Luy ke von ung nam 2011 -Thoa gui ngay 12-8-2012_KH TPCP vung TNB (03-1-2012) 6" xfId="26864"/>
    <cellStyle name="T_Book1_1_Luy ke von ung nam 2011 -Thoa gui ngay 12-8-2012_KH TPCP vung TNB (03-1-2012) 7" xfId="26865"/>
    <cellStyle name="T_Book1_1_Luy ke von ung nam 2011 -Thoa gui ngay 12-8-2012_KH TPCP vung TNB (03-1-2012) 8" xfId="26866"/>
    <cellStyle name="T_Book1_1_Luy ke von ung nam 2011 -Thoa gui ngay 12-8-2012_KH TPCP vung TNB (03-1-2012) 9" xfId="26867"/>
    <cellStyle name="T_Book1_1_Thiet bi" xfId="5465"/>
    <cellStyle name="T_Book1_1_Thiet bi 2" xfId="26868"/>
    <cellStyle name="T_Book1_1_Thiet bi 2 2" xfId="26869"/>
    <cellStyle name="T_Book1_1_Thiet bi 2 2 10" xfId="26870"/>
    <cellStyle name="T_Book1_1_Thiet bi 2 2 11" xfId="18838"/>
    <cellStyle name="T_Book1_1_Thiet bi 2 2 12" xfId="18846"/>
    <cellStyle name="T_Book1_1_Thiet bi 2 2 13" xfId="18850"/>
    <cellStyle name="T_Book1_1_Thiet bi 2 2 2" xfId="26871"/>
    <cellStyle name="T_Book1_1_Thiet bi 2 2 3" xfId="26872"/>
    <cellStyle name="T_Book1_1_Thiet bi 2 2 4" xfId="1802"/>
    <cellStyle name="T_Book1_1_Thiet bi 2 2 5" xfId="26874"/>
    <cellStyle name="T_Book1_1_Thiet bi 2 2 6" xfId="26876"/>
    <cellStyle name="T_Book1_1_Thiet bi 2 2 7" xfId="26878"/>
    <cellStyle name="T_Book1_1_Thiet bi 2 2 8" xfId="26880"/>
    <cellStyle name="T_Book1_1_Thiet bi 2 2 9" xfId="26882"/>
    <cellStyle name="T_Book1_1_Thiet bi 2 3" xfId="26884"/>
    <cellStyle name="T_Book1_1_Thiet bi 2 4" xfId="26885"/>
    <cellStyle name="T_Book1_1_Thiet bi 2 5" xfId="26886"/>
    <cellStyle name="T_Book1_1_Thiet bi 2 6" xfId="26887"/>
    <cellStyle name="T_Book1_1_Thiet bi 2 7" xfId="26888"/>
    <cellStyle name="T_Book1_1_Thiet bi 2 8" xfId="26889"/>
    <cellStyle name="T_Book1_1_Thiet bi 3" xfId="26890"/>
    <cellStyle name="T_Book1_1_Thiet bi 3 10" xfId="26891"/>
    <cellStyle name="T_Book1_1_Thiet bi 3 11" xfId="3972"/>
    <cellStyle name="T_Book1_1_Thiet bi 3 12" xfId="26893"/>
    <cellStyle name="T_Book1_1_Thiet bi 3 13" xfId="26895"/>
    <cellStyle name="T_Book1_1_Thiet bi 3 2" xfId="26897"/>
    <cellStyle name="T_Book1_1_Thiet bi 3 3" xfId="26898"/>
    <cellStyle name="T_Book1_1_Thiet bi 3 4" xfId="26899"/>
    <cellStyle name="T_Book1_1_Thiet bi 3 5" xfId="26900"/>
    <cellStyle name="T_Book1_1_Thiet bi 3 6" xfId="26119"/>
    <cellStyle name="T_Book1_1_Thiet bi 3 7" xfId="26901"/>
    <cellStyle name="T_Book1_1_Thiet bi 3 8" xfId="26902"/>
    <cellStyle name="T_Book1_1_Thiet bi 3 9" xfId="25789"/>
    <cellStyle name="T_Book1_1_Thiet bi 4" xfId="26903"/>
    <cellStyle name="T_Book1_1_Thiet bi 5" xfId="26904"/>
    <cellStyle name="T_Book1_1_Thiet bi 6" xfId="26905"/>
    <cellStyle name="T_Book1_1_Thiet bi 7" xfId="26906"/>
    <cellStyle name="T_Book1_1_Thiet bi 8" xfId="26907"/>
    <cellStyle name="T_Book1_1_Thiet bi 9" xfId="26908"/>
    <cellStyle name="T_Book1_1_Thiet bi_!1 1 bao cao giao KH ve HTCMT vung TNB   12-12-2011" xfId="5646"/>
    <cellStyle name="T_Book1_1_Thiet bi_!1 1 bao cao giao KH ve HTCMT vung TNB   12-12-2011 2" xfId="936"/>
    <cellStyle name="T_Book1_1_Thiet bi_!1 1 bao cao giao KH ve HTCMT vung TNB   12-12-2011 2 2" xfId="26909"/>
    <cellStyle name="T_Book1_1_Thiet bi_!1 1 bao cao giao KH ve HTCMT vung TNB   12-12-2011 2 2 10" xfId="22727"/>
    <cellStyle name="T_Book1_1_Thiet bi_!1 1 bao cao giao KH ve HTCMT vung TNB   12-12-2011 2 2 11" xfId="22729"/>
    <cellStyle name="T_Book1_1_Thiet bi_!1 1 bao cao giao KH ve HTCMT vung TNB   12-12-2011 2 2 12" xfId="22731"/>
    <cellStyle name="T_Book1_1_Thiet bi_!1 1 bao cao giao KH ve HTCMT vung TNB   12-12-2011 2 2 13" xfId="22733"/>
    <cellStyle name="T_Book1_1_Thiet bi_!1 1 bao cao giao KH ve HTCMT vung TNB   12-12-2011 2 2 2" xfId="11788"/>
    <cellStyle name="T_Book1_1_Thiet bi_!1 1 bao cao giao KH ve HTCMT vung TNB   12-12-2011 2 2 3" xfId="11791"/>
    <cellStyle name="T_Book1_1_Thiet bi_!1 1 bao cao giao KH ve HTCMT vung TNB   12-12-2011 2 2 4" xfId="11794"/>
    <cellStyle name="T_Book1_1_Thiet bi_!1 1 bao cao giao KH ve HTCMT vung TNB   12-12-2011 2 2 5" xfId="11798"/>
    <cellStyle name="T_Book1_1_Thiet bi_!1 1 bao cao giao KH ve HTCMT vung TNB   12-12-2011 2 2 6" xfId="3136"/>
    <cellStyle name="T_Book1_1_Thiet bi_!1 1 bao cao giao KH ve HTCMT vung TNB   12-12-2011 2 2 7" xfId="26910"/>
    <cellStyle name="T_Book1_1_Thiet bi_!1 1 bao cao giao KH ve HTCMT vung TNB   12-12-2011 2 2 8" xfId="26912"/>
    <cellStyle name="T_Book1_1_Thiet bi_!1 1 bao cao giao KH ve HTCMT vung TNB   12-12-2011 2 2 9" xfId="26913"/>
    <cellStyle name="T_Book1_1_Thiet bi_!1 1 bao cao giao KH ve HTCMT vung TNB   12-12-2011 2 3" xfId="26914"/>
    <cellStyle name="T_Book1_1_Thiet bi_!1 1 bao cao giao KH ve HTCMT vung TNB   12-12-2011 2 4" xfId="26915"/>
    <cellStyle name="T_Book1_1_Thiet bi_!1 1 bao cao giao KH ve HTCMT vung TNB   12-12-2011 2 5" xfId="26916"/>
    <cellStyle name="T_Book1_1_Thiet bi_!1 1 bao cao giao KH ve HTCMT vung TNB   12-12-2011 2 6" xfId="26917"/>
    <cellStyle name="T_Book1_1_Thiet bi_!1 1 bao cao giao KH ve HTCMT vung TNB   12-12-2011 2 7" xfId="26918"/>
    <cellStyle name="T_Book1_1_Thiet bi_!1 1 bao cao giao KH ve HTCMT vung TNB   12-12-2011 2 8" xfId="26919"/>
    <cellStyle name="T_Book1_1_Thiet bi_!1 1 bao cao giao KH ve HTCMT vung TNB   12-12-2011 3" xfId="26920"/>
    <cellStyle name="T_Book1_1_Thiet bi_!1 1 bao cao giao KH ve HTCMT vung TNB   12-12-2011 3 10" xfId="26922"/>
    <cellStyle name="T_Book1_1_Thiet bi_!1 1 bao cao giao KH ve HTCMT vung TNB   12-12-2011 3 11" xfId="26923"/>
    <cellStyle name="T_Book1_1_Thiet bi_!1 1 bao cao giao KH ve HTCMT vung TNB   12-12-2011 3 12" xfId="26925"/>
    <cellStyle name="T_Book1_1_Thiet bi_!1 1 bao cao giao KH ve HTCMT vung TNB   12-12-2011 3 13" xfId="26927"/>
    <cellStyle name="T_Book1_1_Thiet bi_!1 1 bao cao giao KH ve HTCMT vung TNB   12-12-2011 3 2" xfId="26929"/>
    <cellStyle name="T_Book1_1_Thiet bi_!1 1 bao cao giao KH ve HTCMT vung TNB   12-12-2011 3 3" xfId="26930"/>
    <cellStyle name="T_Book1_1_Thiet bi_!1 1 bao cao giao KH ve HTCMT vung TNB   12-12-2011 3 4" xfId="26931"/>
    <cellStyle name="T_Book1_1_Thiet bi_!1 1 bao cao giao KH ve HTCMT vung TNB   12-12-2011 3 5" xfId="26932"/>
    <cellStyle name="T_Book1_1_Thiet bi_!1 1 bao cao giao KH ve HTCMT vung TNB   12-12-2011 3 6" xfId="26933"/>
    <cellStyle name="T_Book1_1_Thiet bi_!1 1 bao cao giao KH ve HTCMT vung TNB   12-12-2011 3 7" xfId="1033"/>
    <cellStyle name="T_Book1_1_Thiet bi_!1 1 bao cao giao KH ve HTCMT vung TNB   12-12-2011 3 8" xfId="26934"/>
    <cellStyle name="T_Book1_1_Thiet bi_!1 1 bao cao giao KH ve HTCMT vung TNB   12-12-2011 3 9" xfId="26935"/>
    <cellStyle name="T_Book1_1_Thiet bi_!1 1 bao cao giao KH ve HTCMT vung TNB   12-12-2011 4" xfId="26936"/>
    <cellStyle name="T_Book1_1_Thiet bi_!1 1 bao cao giao KH ve HTCMT vung TNB   12-12-2011 5" xfId="26937"/>
    <cellStyle name="T_Book1_1_Thiet bi_!1 1 bao cao giao KH ve HTCMT vung TNB   12-12-2011 6" xfId="26938"/>
    <cellStyle name="T_Book1_1_Thiet bi_!1 1 bao cao giao KH ve HTCMT vung TNB   12-12-2011 7" xfId="25626"/>
    <cellStyle name="T_Book1_1_Thiet bi_!1 1 bao cao giao KH ve HTCMT vung TNB   12-12-2011 8" xfId="25633"/>
    <cellStyle name="T_Book1_1_Thiet bi_!1 1 bao cao giao KH ve HTCMT vung TNB   12-12-2011 9" xfId="25635"/>
    <cellStyle name="T_Book1_1_Thiet bi_Bieu4HTMT" xfId="20040"/>
    <cellStyle name="T_Book1_1_Thiet bi_Bieu4HTMT 2" xfId="20620"/>
    <cellStyle name="T_Book1_1_Thiet bi_Bieu4HTMT 2 2" xfId="26939"/>
    <cellStyle name="T_Book1_1_Thiet bi_Bieu4HTMT 2 2 10" xfId="26941"/>
    <cellStyle name="T_Book1_1_Thiet bi_Bieu4HTMT 2 2 11" xfId="26944"/>
    <cellStyle name="T_Book1_1_Thiet bi_Bieu4HTMT 2 2 12" xfId="26945"/>
    <cellStyle name="T_Book1_1_Thiet bi_Bieu4HTMT 2 2 13" xfId="26946"/>
    <cellStyle name="T_Book1_1_Thiet bi_Bieu4HTMT 2 2 2" xfId="23255"/>
    <cellStyle name="T_Book1_1_Thiet bi_Bieu4HTMT 2 2 3" xfId="23257"/>
    <cellStyle name="T_Book1_1_Thiet bi_Bieu4HTMT 2 2 4" xfId="23259"/>
    <cellStyle name="T_Book1_1_Thiet bi_Bieu4HTMT 2 2 5" xfId="23261"/>
    <cellStyle name="T_Book1_1_Thiet bi_Bieu4HTMT 2 2 6" xfId="23263"/>
    <cellStyle name="T_Book1_1_Thiet bi_Bieu4HTMT 2 2 7" xfId="23265"/>
    <cellStyle name="T_Book1_1_Thiet bi_Bieu4HTMT 2 2 8" xfId="23267"/>
    <cellStyle name="T_Book1_1_Thiet bi_Bieu4HTMT 2 2 9" xfId="26947"/>
    <cellStyle name="T_Book1_1_Thiet bi_Bieu4HTMT 2 3" xfId="26948"/>
    <cellStyle name="T_Book1_1_Thiet bi_Bieu4HTMT 2 4" xfId="26950"/>
    <cellStyle name="T_Book1_1_Thiet bi_Bieu4HTMT 2 5" xfId="26951"/>
    <cellStyle name="T_Book1_1_Thiet bi_Bieu4HTMT 2 6" xfId="25121"/>
    <cellStyle name="T_Book1_1_Thiet bi_Bieu4HTMT 2 7" xfId="25123"/>
    <cellStyle name="T_Book1_1_Thiet bi_Bieu4HTMT 2 8" xfId="25125"/>
    <cellStyle name="T_Book1_1_Thiet bi_Bieu4HTMT 3" xfId="26952"/>
    <cellStyle name="T_Book1_1_Thiet bi_Bieu4HTMT 3 10" xfId="26953"/>
    <cellStyle name="T_Book1_1_Thiet bi_Bieu4HTMT 3 11" xfId="26955"/>
    <cellStyle name="T_Book1_1_Thiet bi_Bieu4HTMT 3 12" xfId="26956"/>
    <cellStyle name="T_Book1_1_Thiet bi_Bieu4HTMT 3 13" xfId="7151"/>
    <cellStyle name="T_Book1_1_Thiet bi_Bieu4HTMT 3 2" xfId="26958"/>
    <cellStyle name="T_Book1_1_Thiet bi_Bieu4HTMT 3 3" xfId="26961"/>
    <cellStyle name="T_Book1_1_Thiet bi_Bieu4HTMT 3 4" xfId="2513"/>
    <cellStyle name="T_Book1_1_Thiet bi_Bieu4HTMT 3 5" xfId="3352"/>
    <cellStyle name="T_Book1_1_Thiet bi_Bieu4HTMT 3 6" xfId="26964"/>
    <cellStyle name="T_Book1_1_Thiet bi_Bieu4HTMT 3 7" xfId="26966"/>
    <cellStyle name="T_Book1_1_Thiet bi_Bieu4HTMT 3 8" xfId="26968"/>
    <cellStyle name="T_Book1_1_Thiet bi_Bieu4HTMT 3 9" xfId="26969"/>
    <cellStyle name="T_Book1_1_Thiet bi_Bieu4HTMT 4" xfId="26970"/>
    <cellStyle name="T_Book1_1_Thiet bi_Bieu4HTMT 5" xfId="26972"/>
    <cellStyle name="T_Book1_1_Thiet bi_Bieu4HTMT 6" xfId="26974"/>
    <cellStyle name="T_Book1_1_Thiet bi_Bieu4HTMT 7" xfId="26976"/>
    <cellStyle name="T_Book1_1_Thiet bi_Bieu4HTMT 8" xfId="26978"/>
    <cellStyle name="T_Book1_1_Thiet bi_Bieu4HTMT 9" xfId="26980"/>
    <cellStyle name="T_Book1_1_Thiet bi_Bieu4HTMT_!1 1 bao cao giao KH ve HTCMT vung TNB   12-12-2011" xfId="9545"/>
    <cellStyle name="T_Book1_1_Thiet bi_Bieu4HTMT_!1 1 bao cao giao KH ve HTCMT vung TNB   12-12-2011 2" xfId="2186"/>
    <cellStyle name="T_Book1_1_Thiet bi_Bieu4HTMT_!1 1 bao cao giao KH ve HTCMT vung TNB   12-12-2011 2 2" xfId="22494"/>
    <cellStyle name="T_Book1_1_Thiet bi_Bieu4HTMT_!1 1 bao cao giao KH ve HTCMT vung TNB   12-12-2011 2 2 10" xfId="26983"/>
    <cellStyle name="T_Book1_1_Thiet bi_Bieu4HTMT_!1 1 bao cao giao KH ve HTCMT vung TNB   12-12-2011 2 2 11" xfId="26984"/>
    <cellStyle name="T_Book1_1_Thiet bi_Bieu4HTMT_!1 1 bao cao giao KH ve HTCMT vung TNB   12-12-2011 2 2 12" xfId="26986"/>
    <cellStyle name="T_Book1_1_Thiet bi_Bieu4HTMT_!1 1 bao cao giao KH ve HTCMT vung TNB   12-12-2011 2 2 13" xfId="26988"/>
    <cellStyle name="T_Book1_1_Thiet bi_Bieu4HTMT_!1 1 bao cao giao KH ve HTCMT vung TNB   12-12-2011 2 2 2" xfId="26990"/>
    <cellStyle name="T_Book1_1_Thiet bi_Bieu4HTMT_!1 1 bao cao giao KH ve HTCMT vung TNB   12-12-2011 2 2 3" xfId="26991"/>
    <cellStyle name="T_Book1_1_Thiet bi_Bieu4HTMT_!1 1 bao cao giao KH ve HTCMT vung TNB   12-12-2011 2 2 4" xfId="26992"/>
    <cellStyle name="T_Book1_1_Thiet bi_Bieu4HTMT_!1 1 bao cao giao KH ve HTCMT vung TNB   12-12-2011 2 2 5" xfId="26993"/>
    <cellStyle name="T_Book1_1_Thiet bi_Bieu4HTMT_!1 1 bao cao giao KH ve HTCMT vung TNB   12-12-2011 2 2 6" xfId="26994"/>
    <cellStyle name="T_Book1_1_Thiet bi_Bieu4HTMT_!1 1 bao cao giao KH ve HTCMT vung TNB   12-12-2011 2 2 7" xfId="15997"/>
    <cellStyle name="T_Book1_1_Thiet bi_Bieu4HTMT_!1 1 bao cao giao KH ve HTCMT vung TNB   12-12-2011 2 2 8" xfId="26996"/>
    <cellStyle name="T_Book1_1_Thiet bi_Bieu4HTMT_!1 1 bao cao giao KH ve HTCMT vung TNB   12-12-2011 2 2 9" xfId="26998"/>
    <cellStyle name="T_Book1_1_Thiet bi_Bieu4HTMT_!1 1 bao cao giao KH ve HTCMT vung TNB   12-12-2011 2 3" xfId="22496"/>
    <cellStyle name="T_Book1_1_Thiet bi_Bieu4HTMT_!1 1 bao cao giao KH ve HTCMT vung TNB   12-12-2011 2 4" xfId="22498"/>
    <cellStyle name="T_Book1_1_Thiet bi_Bieu4HTMT_!1 1 bao cao giao KH ve HTCMT vung TNB   12-12-2011 2 5" xfId="22500"/>
    <cellStyle name="T_Book1_1_Thiet bi_Bieu4HTMT_!1 1 bao cao giao KH ve HTCMT vung TNB   12-12-2011 2 6" xfId="22502"/>
    <cellStyle name="T_Book1_1_Thiet bi_Bieu4HTMT_!1 1 bao cao giao KH ve HTCMT vung TNB   12-12-2011 2 7" xfId="22504"/>
    <cellStyle name="T_Book1_1_Thiet bi_Bieu4HTMT_!1 1 bao cao giao KH ve HTCMT vung TNB   12-12-2011 2 8" xfId="22506"/>
    <cellStyle name="T_Book1_1_Thiet bi_Bieu4HTMT_!1 1 bao cao giao KH ve HTCMT vung TNB   12-12-2011 3" xfId="27000"/>
    <cellStyle name="T_Book1_1_Thiet bi_Bieu4HTMT_!1 1 bao cao giao KH ve HTCMT vung TNB   12-12-2011 3 10" xfId="1861"/>
    <cellStyle name="T_Book1_1_Thiet bi_Bieu4HTMT_!1 1 bao cao giao KH ve HTCMT vung TNB   12-12-2011 3 11" xfId="27001"/>
    <cellStyle name="T_Book1_1_Thiet bi_Bieu4HTMT_!1 1 bao cao giao KH ve HTCMT vung TNB   12-12-2011 3 12" xfId="27002"/>
    <cellStyle name="T_Book1_1_Thiet bi_Bieu4HTMT_!1 1 bao cao giao KH ve HTCMT vung TNB   12-12-2011 3 13" xfId="18003"/>
    <cellStyle name="T_Book1_1_Thiet bi_Bieu4HTMT_!1 1 bao cao giao KH ve HTCMT vung TNB   12-12-2011 3 2" xfId="614"/>
    <cellStyle name="T_Book1_1_Thiet bi_Bieu4HTMT_!1 1 bao cao giao KH ve HTCMT vung TNB   12-12-2011 3 3" xfId="27003"/>
    <cellStyle name="T_Book1_1_Thiet bi_Bieu4HTMT_!1 1 bao cao giao KH ve HTCMT vung TNB   12-12-2011 3 4" xfId="27004"/>
    <cellStyle name="T_Book1_1_Thiet bi_Bieu4HTMT_!1 1 bao cao giao KH ve HTCMT vung TNB   12-12-2011 3 5" xfId="27005"/>
    <cellStyle name="T_Book1_1_Thiet bi_Bieu4HTMT_!1 1 bao cao giao KH ve HTCMT vung TNB   12-12-2011 3 6" xfId="772"/>
    <cellStyle name="T_Book1_1_Thiet bi_Bieu4HTMT_!1 1 bao cao giao KH ve HTCMT vung TNB   12-12-2011 3 7" xfId="27006"/>
    <cellStyle name="T_Book1_1_Thiet bi_Bieu4HTMT_!1 1 bao cao giao KH ve HTCMT vung TNB   12-12-2011 3 8" xfId="27007"/>
    <cellStyle name="T_Book1_1_Thiet bi_Bieu4HTMT_!1 1 bao cao giao KH ve HTCMT vung TNB   12-12-2011 3 9" xfId="25944"/>
    <cellStyle name="T_Book1_1_Thiet bi_Bieu4HTMT_!1 1 bao cao giao KH ve HTCMT vung TNB   12-12-2011 4" xfId="27008"/>
    <cellStyle name="T_Book1_1_Thiet bi_Bieu4HTMT_!1 1 bao cao giao KH ve HTCMT vung TNB   12-12-2011 5" xfId="27009"/>
    <cellStyle name="T_Book1_1_Thiet bi_Bieu4HTMT_!1 1 bao cao giao KH ve HTCMT vung TNB   12-12-2011 6" xfId="27010"/>
    <cellStyle name="T_Book1_1_Thiet bi_Bieu4HTMT_!1 1 bao cao giao KH ve HTCMT vung TNB   12-12-2011 7" xfId="27011"/>
    <cellStyle name="T_Book1_1_Thiet bi_Bieu4HTMT_!1 1 bao cao giao KH ve HTCMT vung TNB   12-12-2011 8" xfId="27012"/>
    <cellStyle name="T_Book1_1_Thiet bi_Bieu4HTMT_!1 1 bao cao giao KH ve HTCMT vung TNB   12-12-2011 9" xfId="27013"/>
    <cellStyle name="T_Book1_1_Thiet bi_Bieu4HTMT_KH TPCP vung TNB (03-1-2012)" xfId="19602"/>
    <cellStyle name="T_Book1_1_Thiet bi_Bieu4HTMT_KH TPCP vung TNB (03-1-2012) 2" xfId="16020"/>
    <cellStyle name="T_Book1_1_Thiet bi_Bieu4HTMT_KH TPCP vung TNB (03-1-2012) 2 2" xfId="16022"/>
    <cellStyle name="T_Book1_1_Thiet bi_Bieu4HTMT_KH TPCP vung TNB (03-1-2012) 2 2 10" xfId="20193"/>
    <cellStyle name="T_Book1_1_Thiet bi_Bieu4HTMT_KH TPCP vung TNB (03-1-2012) 2 2 11" xfId="1048"/>
    <cellStyle name="T_Book1_1_Thiet bi_Bieu4HTMT_KH TPCP vung TNB (03-1-2012) 2 2 12" xfId="2880"/>
    <cellStyle name="T_Book1_1_Thiet bi_Bieu4HTMT_KH TPCP vung TNB (03-1-2012) 2 2 13" xfId="27015"/>
    <cellStyle name="T_Book1_1_Thiet bi_Bieu4HTMT_KH TPCP vung TNB (03-1-2012) 2 2 2" xfId="2401"/>
    <cellStyle name="T_Book1_1_Thiet bi_Bieu4HTMT_KH TPCP vung TNB (03-1-2012) 2 2 3" xfId="16024"/>
    <cellStyle name="T_Book1_1_Thiet bi_Bieu4HTMT_KH TPCP vung TNB (03-1-2012) 2 2 4" xfId="27016"/>
    <cellStyle name="T_Book1_1_Thiet bi_Bieu4HTMT_KH TPCP vung TNB (03-1-2012) 2 2 5" xfId="27017"/>
    <cellStyle name="T_Book1_1_Thiet bi_Bieu4HTMT_KH TPCP vung TNB (03-1-2012) 2 2 6" xfId="22912"/>
    <cellStyle name="T_Book1_1_Thiet bi_Bieu4HTMT_KH TPCP vung TNB (03-1-2012) 2 2 7" xfId="22914"/>
    <cellStyle name="T_Book1_1_Thiet bi_Bieu4HTMT_KH TPCP vung TNB (03-1-2012) 2 2 8" xfId="22916"/>
    <cellStyle name="T_Book1_1_Thiet bi_Bieu4HTMT_KH TPCP vung TNB (03-1-2012) 2 2 9" xfId="22918"/>
    <cellStyle name="T_Book1_1_Thiet bi_Bieu4HTMT_KH TPCP vung TNB (03-1-2012) 2 3" xfId="16026"/>
    <cellStyle name="T_Book1_1_Thiet bi_Bieu4HTMT_KH TPCP vung TNB (03-1-2012) 2 4" xfId="16028"/>
    <cellStyle name="T_Book1_1_Thiet bi_Bieu4HTMT_KH TPCP vung TNB (03-1-2012) 2 5" xfId="27018"/>
    <cellStyle name="T_Book1_1_Thiet bi_Bieu4HTMT_KH TPCP vung TNB (03-1-2012) 2 6" xfId="27019"/>
    <cellStyle name="T_Book1_1_Thiet bi_Bieu4HTMT_KH TPCP vung TNB (03-1-2012) 2 7" xfId="27020"/>
    <cellStyle name="T_Book1_1_Thiet bi_Bieu4HTMT_KH TPCP vung TNB (03-1-2012) 2 8" xfId="27021"/>
    <cellStyle name="T_Book1_1_Thiet bi_Bieu4HTMT_KH TPCP vung TNB (03-1-2012) 3" xfId="16031"/>
    <cellStyle name="T_Book1_1_Thiet bi_Bieu4HTMT_KH TPCP vung TNB (03-1-2012) 3 10" xfId="13069"/>
    <cellStyle name="T_Book1_1_Thiet bi_Bieu4HTMT_KH TPCP vung TNB (03-1-2012) 3 11" xfId="13072"/>
    <cellStyle name="T_Book1_1_Thiet bi_Bieu4HTMT_KH TPCP vung TNB (03-1-2012) 3 12" xfId="13075"/>
    <cellStyle name="T_Book1_1_Thiet bi_Bieu4HTMT_KH TPCP vung TNB (03-1-2012) 3 13" xfId="13078"/>
    <cellStyle name="T_Book1_1_Thiet bi_Bieu4HTMT_KH TPCP vung TNB (03-1-2012) 3 2" xfId="16034"/>
    <cellStyle name="T_Book1_1_Thiet bi_Bieu4HTMT_KH TPCP vung TNB (03-1-2012) 3 3" xfId="16037"/>
    <cellStyle name="T_Book1_1_Thiet bi_Bieu4HTMT_KH TPCP vung TNB (03-1-2012) 3 4" xfId="25099"/>
    <cellStyle name="T_Book1_1_Thiet bi_Bieu4HTMT_KH TPCP vung TNB (03-1-2012) 3 5" xfId="25101"/>
    <cellStyle name="T_Book1_1_Thiet bi_Bieu4HTMT_KH TPCP vung TNB (03-1-2012) 3 6" xfId="25103"/>
    <cellStyle name="T_Book1_1_Thiet bi_Bieu4HTMT_KH TPCP vung TNB (03-1-2012) 3 7" xfId="25105"/>
    <cellStyle name="T_Book1_1_Thiet bi_Bieu4HTMT_KH TPCP vung TNB (03-1-2012) 3 8" xfId="25107"/>
    <cellStyle name="T_Book1_1_Thiet bi_Bieu4HTMT_KH TPCP vung TNB (03-1-2012) 3 9" xfId="25109"/>
    <cellStyle name="T_Book1_1_Thiet bi_Bieu4HTMT_KH TPCP vung TNB (03-1-2012) 4" xfId="16040"/>
    <cellStyle name="T_Book1_1_Thiet bi_Bieu4HTMT_KH TPCP vung TNB (03-1-2012) 5" xfId="16043"/>
    <cellStyle name="T_Book1_1_Thiet bi_Bieu4HTMT_KH TPCP vung TNB (03-1-2012) 6" xfId="25111"/>
    <cellStyle name="T_Book1_1_Thiet bi_Bieu4HTMT_KH TPCP vung TNB (03-1-2012) 7" xfId="25114"/>
    <cellStyle name="T_Book1_1_Thiet bi_Bieu4HTMT_KH TPCP vung TNB (03-1-2012) 8" xfId="21915"/>
    <cellStyle name="T_Book1_1_Thiet bi_Bieu4HTMT_KH TPCP vung TNB (03-1-2012) 9" xfId="25117"/>
    <cellStyle name="T_Book1_1_Thiet bi_KH TPCP vung TNB (03-1-2012)" xfId="27022"/>
    <cellStyle name="T_Book1_1_Thiet bi_KH TPCP vung TNB (03-1-2012) 2" xfId="24981"/>
    <cellStyle name="T_Book1_1_Thiet bi_KH TPCP vung TNB (03-1-2012) 2 2" xfId="2948"/>
    <cellStyle name="T_Book1_1_Thiet bi_KH TPCP vung TNB (03-1-2012) 2 2 10" xfId="27023"/>
    <cellStyle name="T_Book1_1_Thiet bi_KH TPCP vung TNB (03-1-2012) 2 2 11" xfId="16936"/>
    <cellStyle name="T_Book1_1_Thiet bi_KH TPCP vung TNB (03-1-2012) 2 2 12" xfId="16943"/>
    <cellStyle name="T_Book1_1_Thiet bi_KH TPCP vung TNB (03-1-2012) 2 2 13" xfId="16948"/>
    <cellStyle name="T_Book1_1_Thiet bi_KH TPCP vung TNB (03-1-2012) 2 2 2" xfId="27024"/>
    <cellStyle name="T_Book1_1_Thiet bi_KH TPCP vung TNB (03-1-2012) 2 2 3" xfId="27026"/>
    <cellStyle name="T_Book1_1_Thiet bi_KH TPCP vung TNB (03-1-2012) 2 2 4" xfId="27028"/>
    <cellStyle name="T_Book1_1_Thiet bi_KH TPCP vung TNB (03-1-2012) 2 2 5" xfId="27030"/>
    <cellStyle name="T_Book1_1_Thiet bi_KH TPCP vung TNB (03-1-2012) 2 2 6" xfId="27032"/>
    <cellStyle name="T_Book1_1_Thiet bi_KH TPCP vung TNB (03-1-2012) 2 2 7" xfId="27034"/>
    <cellStyle name="T_Book1_1_Thiet bi_KH TPCP vung TNB (03-1-2012) 2 2 8" xfId="27036"/>
    <cellStyle name="T_Book1_1_Thiet bi_KH TPCP vung TNB (03-1-2012) 2 2 9" xfId="27038"/>
    <cellStyle name="T_Book1_1_Thiet bi_KH TPCP vung TNB (03-1-2012) 2 3" xfId="27039"/>
    <cellStyle name="T_Book1_1_Thiet bi_KH TPCP vung TNB (03-1-2012) 2 4" xfId="27040"/>
    <cellStyle name="T_Book1_1_Thiet bi_KH TPCP vung TNB (03-1-2012) 2 5" xfId="23423"/>
    <cellStyle name="T_Book1_1_Thiet bi_KH TPCP vung TNB (03-1-2012) 2 6" xfId="23472"/>
    <cellStyle name="T_Book1_1_Thiet bi_KH TPCP vung TNB (03-1-2012) 2 7" xfId="23493"/>
    <cellStyle name="T_Book1_1_Thiet bi_KH TPCP vung TNB (03-1-2012) 2 8" xfId="23500"/>
    <cellStyle name="T_Book1_1_Thiet bi_KH TPCP vung TNB (03-1-2012) 3" xfId="24983"/>
    <cellStyle name="T_Book1_1_Thiet bi_KH TPCP vung TNB (03-1-2012) 3 10" xfId="27041"/>
    <cellStyle name="T_Book1_1_Thiet bi_KH TPCP vung TNB (03-1-2012) 3 11" xfId="27043"/>
    <cellStyle name="T_Book1_1_Thiet bi_KH TPCP vung TNB (03-1-2012) 3 12" xfId="27045"/>
    <cellStyle name="T_Book1_1_Thiet bi_KH TPCP vung TNB (03-1-2012) 3 13" xfId="27047"/>
    <cellStyle name="T_Book1_1_Thiet bi_KH TPCP vung TNB (03-1-2012) 3 2" xfId="27049"/>
    <cellStyle name="T_Book1_1_Thiet bi_KH TPCP vung TNB (03-1-2012) 3 3" xfId="27051"/>
    <cellStyle name="T_Book1_1_Thiet bi_KH TPCP vung TNB (03-1-2012) 3 4" xfId="27053"/>
    <cellStyle name="T_Book1_1_Thiet bi_KH TPCP vung TNB (03-1-2012) 3 5" xfId="27055"/>
    <cellStyle name="T_Book1_1_Thiet bi_KH TPCP vung TNB (03-1-2012) 3 6" xfId="27056"/>
    <cellStyle name="T_Book1_1_Thiet bi_KH TPCP vung TNB (03-1-2012) 3 7" xfId="27057"/>
    <cellStyle name="T_Book1_1_Thiet bi_KH TPCP vung TNB (03-1-2012) 3 8" xfId="26110"/>
    <cellStyle name="T_Book1_1_Thiet bi_KH TPCP vung TNB (03-1-2012) 3 9" xfId="7781"/>
    <cellStyle name="T_Book1_1_Thiet bi_KH TPCP vung TNB (03-1-2012) 4" xfId="27058"/>
    <cellStyle name="T_Book1_1_Thiet bi_KH TPCP vung TNB (03-1-2012) 5" xfId="27059"/>
    <cellStyle name="T_Book1_1_Thiet bi_KH TPCP vung TNB (03-1-2012) 6" xfId="27060"/>
    <cellStyle name="T_Book1_1_Thiet bi_KH TPCP vung TNB (03-1-2012) 7" xfId="27061"/>
    <cellStyle name="T_Book1_1_Thiet bi_KH TPCP vung TNB (03-1-2012) 8" xfId="27062"/>
    <cellStyle name="T_Book1_1_Thiet bi_KH TPCP vung TNB (03-1-2012) 9" xfId="27063"/>
    <cellStyle name="T_Book1_15_10_2013 BC nhu cau von doi ung ODA (2014-2016) ngay 15102013 Sua" xfId="14961"/>
    <cellStyle name="T_Book1_15_10_2013 BC nhu cau von doi ung ODA (2014-2016) ngay 15102013 Sua 2" xfId="27064"/>
    <cellStyle name="T_Book1_15_10_2013 BC nhu cau von doi ung ODA (2014-2016) ngay 15102013 Sua 2 10" xfId="9079"/>
    <cellStyle name="T_Book1_15_10_2013 BC nhu cau von doi ung ODA (2014-2016) ngay 15102013 Sua 2 11" xfId="27065"/>
    <cellStyle name="T_Book1_15_10_2013 BC nhu cau von doi ung ODA (2014-2016) ngay 15102013 Sua 2 12" xfId="27066"/>
    <cellStyle name="T_Book1_15_10_2013 BC nhu cau von doi ung ODA (2014-2016) ngay 15102013 Sua 2 13" xfId="27067"/>
    <cellStyle name="T_Book1_15_10_2013 BC nhu cau von doi ung ODA (2014-2016) ngay 15102013 Sua 2 2" xfId="21231"/>
    <cellStyle name="T_Book1_15_10_2013 BC nhu cau von doi ung ODA (2014-2016) ngay 15102013 Sua 2 3" xfId="21235"/>
    <cellStyle name="T_Book1_15_10_2013 BC nhu cau von doi ung ODA (2014-2016) ngay 15102013 Sua 2 4" xfId="21239"/>
    <cellStyle name="T_Book1_15_10_2013 BC nhu cau von doi ung ODA (2014-2016) ngay 15102013 Sua 2 5" xfId="22268"/>
    <cellStyle name="T_Book1_15_10_2013 BC nhu cau von doi ung ODA (2014-2016) ngay 15102013 Sua 2 6" xfId="11344"/>
    <cellStyle name="T_Book1_15_10_2013 BC nhu cau von doi ung ODA (2014-2016) ngay 15102013 Sua 2 7" xfId="11348"/>
    <cellStyle name="T_Book1_15_10_2013 BC nhu cau von doi ung ODA (2014-2016) ngay 15102013 Sua 2 8" xfId="11353"/>
    <cellStyle name="T_Book1_15_10_2013 BC nhu cau von doi ung ODA (2014-2016) ngay 15102013 Sua 2 9" xfId="11358"/>
    <cellStyle name="T_Book1_15_10_2013 BC nhu cau von doi ung ODA (2014-2016) ngay 15102013 Sua 3" xfId="27068"/>
    <cellStyle name="T_Book1_15_10_2013 BC nhu cau von doi ung ODA (2014-2016) ngay 15102013 Sua 4" xfId="27069"/>
    <cellStyle name="T_Book1_15_10_2013 BC nhu cau von doi ung ODA (2014-2016) ngay 15102013 Sua 5" xfId="27070"/>
    <cellStyle name="T_Book1_15_10_2013 BC nhu cau von doi ung ODA (2014-2016) ngay 15102013 Sua 6" xfId="21776"/>
    <cellStyle name="T_Book1_15_10_2013 BC nhu cau von doi ung ODA (2014-2016) ngay 15102013 Sua 7" xfId="21778"/>
    <cellStyle name="T_Book1_15_10_2013 BC nhu cau von doi ung ODA (2014-2016) ngay 15102013 Sua 8" xfId="21780"/>
    <cellStyle name="T_Book1_bao cao phan bo KHDT 2011(final)" xfId="1182"/>
    <cellStyle name="T_Book1_bao cao phan bo KHDT 2011(final) 2" xfId="26615"/>
    <cellStyle name="T_Book1_bao cao phan bo KHDT 2011(final) 2 10" xfId="23349"/>
    <cellStyle name="T_Book1_bao cao phan bo KHDT 2011(final) 2 11" xfId="23351"/>
    <cellStyle name="T_Book1_bao cao phan bo KHDT 2011(final) 2 12" xfId="12603"/>
    <cellStyle name="T_Book1_bao cao phan bo KHDT 2011(final) 2 13" xfId="12606"/>
    <cellStyle name="T_Book1_bao cao phan bo KHDT 2011(final) 2 2" xfId="15"/>
    <cellStyle name="T_Book1_bao cao phan bo KHDT 2011(final) 2 3" xfId="1762"/>
    <cellStyle name="T_Book1_bao cao phan bo KHDT 2011(final) 2 4" xfId="2289"/>
    <cellStyle name="T_Book1_bao cao phan bo KHDT 2011(final) 2 5" xfId="4728"/>
    <cellStyle name="T_Book1_bao cao phan bo KHDT 2011(final) 2 6" xfId="4733"/>
    <cellStyle name="T_Book1_bao cao phan bo KHDT 2011(final) 2 7" xfId="4739"/>
    <cellStyle name="T_Book1_bao cao phan bo KHDT 2011(final) 2 8" xfId="1192"/>
    <cellStyle name="T_Book1_bao cao phan bo KHDT 2011(final) 2 9" xfId="6224"/>
    <cellStyle name="T_Book1_bao cao phan bo KHDT 2011(final) 3" xfId="27071"/>
    <cellStyle name="T_Book1_bao cao phan bo KHDT 2011(final) 4" xfId="25778"/>
    <cellStyle name="T_Book1_bao cao phan bo KHDT 2011(final) 5" xfId="25781"/>
    <cellStyle name="T_Book1_bao cao phan bo KHDT 2011(final) 6" xfId="25786"/>
    <cellStyle name="T_Book1_bao cao phan bo KHDT 2011(final) 7" xfId="12764"/>
    <cellStyle name="T_Book1_bao cao phan bo KHDT 2011(final) 8" xfId="12767"/>
    <cellStyle name="T_Book1_bao cao phan bo KHDT 2011(final)_BC nhu cau von doi ung ODA nganh NN (BKH)" xfId="24135"/>
    <cellStyle name="T_Book1_bao cao phan bo KHDT 2011(final)_BC nhu cau von doi ung ODA nganh NN (BKH) 2" xfId="18564"/>
    <cellStyle name="T_Book1_bao cao phan bo KHDT 2011(final)_BC nhu cau von doi ung ODA nganh NN (BKH) 2 10" xfId="27072"/>
    <cellStyle name="T_Book1_bao cao phan bo KHDT 2011(final)_BC nhu cau von doi ung ODA nganh NN (BKH) 2 11" xfId="27073"/>
    <cellStyle name="T_Book1_bao cao phan bo KHDT 2011(final)_BC nhu cau von doi ung ODA nganh NN (BKH) 2 12" xfId="27074"/>
    <cellStyle name="T_Book1_bao cao phan bo KHDT 2011(final)_BC nhu cau von doi ung ODA nganh NN (BKH) 2 13" xfId="27075"/>
    <cellStyle name="T_Book1_bao cao phan bo KHDT 2011(final)_BC nhu cau von doi ung ODA nganh NN (BKH) 2 2" xfId="27076"/>
    <cellStyle name="T_Book1_bao cao phan bo KHDT 2011(final)_BC nhu cau von doi ung ODA nganh NN (BKH) 2 3" xfId="27077"/>
    <cellStyle name="T_Book1_bao cao phan bo KHDT 2011(final)_BC nhu cau von doi ung ODA nganh NN (BKH) 2 4" xfId="17131"/>
    <cellStyle name="T_Book1_bao cao phan bo KHDT 2011(final)_BC nhu cau von doi ung ODA nganh NN (BKH) 2 5" xfId="17134"/>
    <cellStyle name="T_Book1_bao cao phan bo KHDT 2011(final)_BC nhu cau von doi ung ODA nganh NN (BKH) 2 6" xfId="25903"/>
    <cellStyle name="T_Book1_bao cao phan bo KHDT 2011(final)_BC nhu cau von doi ung ODA nganh NN (BKH) 2 7" xfId="1533"/>
    <cellStyle name="T_Book1_bao cao phan bo KHDT 2011(final)_BC nhu cau von doi ung ODA nganh NN (BKH) 2 8" xfId="14221"/>
    <cellStyle name="T_Book1_bao cao phan bo KHDT 2011(final)_BC nhu cau von doi ung ODA nganh NN (BKH) 2 9" xfId="14224"/>
    <cellStyle name="T_Book1_bao cao phan bo KHDT 2011(final)_BC nhu cau von doi ung ODA nganh NN (BKH) 3" xfId="27078"/>
    <cellStyle name="T_Book1_bao cao phan bo KHDT 2011(final)_BC nhu cau von doi ung ODA nganh NN (BKH) 4" xfId="13059"/>
    <cellStyle name="T_Book1_bao cao phan bo KHDT 2011(final)_BC nhu cau von doi ung ODA nganh NN (BKH) 5" xfId="13061"/>
    <cellStyle name="T_Book1_bao cao phan bo KHDT 2011(final)_BC nhu cau von doi ung ODA nganh NN (BKH) 6" xfId="27079"/>
    <cellStyle name="T_Book1_bao cao phan bo KHDT 2011(final)_BC nhu cau von doi ung ODA nganh NN (BKH) 7" xfId="27080"/>
    <cellStyle name="T_Book1_bao cao phan bo KHDT 2011(final)_BC nhu cau von doi ung ODA nganh NN (BKH) 8" xfId="27081"/>
    <cellStyle name="T_Book1_bao cao phan bo KHDT 2011(final)_BC Tai co cau (bieu TH)" xfId="27082"/>
    <cellStyle name="T_Book1_bao cao phan bo KHDT 2011(final)_BC Tai co cau (bieu TH) 2" xfId="8353"/>
    <cellStyle name="T_Book1_bao cao phan bo KHDT 2011(final)_BC Tai co cau (bieu TH) 2 10" xfId="8204"/>
    <cellStyle name="T_Book1_bao cao phan bo KHDT 2011(final)_BC Tai co cau (bieu TH) 2 11" xfId="8208"/>
    <cellStyle name="T_Book1_bao cao phan bo KHDT 2011(final)_BC Tai co cau (bieu TH) 2 12" xfId="21355"/>
    <cellStyle name="T_Book1_bao cao phan bo KHDT 2011(final)_BC Tai co cau (bieu TH) 2 13" xfId="534"/>
    <cellStyle name="T_Book1_bao cao phan bo KHDT 2011(final)_BC Tai co cau (bieu TH) 2 2" xfId="17676"/>
    <cellStyle name="T_Book1_bao cao phan bo KHDT 2011(final)_BC Tai co cau (bieu TH) 2 3" xfId="17678"/>
    <cellStyle name="T_Book1_bao cao phan bo KHDT 2011(final)_BC Tai co cau (bieu TH) 2 4" xfId="27083"/>
    <cellStyle name="T_Book1_bao cao phan bo KHDT 2011(final)_BC Tai co cau (bieu TH) 2 5" xfId="27084"/>
    <cellStyle name="T_Book1_bao cao phan bo KHDT 2011(final)_BC Tai co cau (bieu TH) 2 6" xfId="27085"/>
    <cellStyle name="T_Book1_bao cao phan bo KHDT 2011(final)_BC Tai co cau (bieu TH) 2 7" xfId="27086"/>
    <cellStyle name="T_Book1_bao cao phan bo KHDT 2011(final)_BC Tai co cau (bieu TH) 2 8" xfId="27087"/>
    <cellStyle name="T_Book1_bao cao phan bo KHDT 2011(final)_BC Tai co cau (bieu TH) 2 9" xfId="17704"/>
    <cellStyle name="T_Book1_bao cao phan bo KHDT 2011(final)_BC Tai co cau (bieu TH) 3" xfId="8357"/>
    <cellStyle name="T_Book1_bao cao phan bo KHDT 2011(final)_BC Tai co cau (bieu TH) 4" xfId="8361"/>
    <cellStyle name="T_Book1_bao cao phan bo KHDT 2011(final)_BC Tai co cau (bieu TH) 5" xfId="8365"/>
    <cellStyle name="T_Book1_bao cao phan bo KHDT 2011(final)_BC Tai co cau (bieu TH) 6" xfId="8368"/>
    <cellStyle name="T_Book1_bao cao phan bo KHDT 2011(final)_BC Tai co cau (bieu TH) 7" xfId="8371"/>
    <cellStyle name="T_Book1_bao cao phan bo KHDT 2011(final)_BC Tai co cau (bieu TH) 8" xfId="24428"/>
    <cellStyle name="T_Book1_bao cao phan bo KHDT 2011(final)_DK 2014-2015 final" xfId="20515"/>
    <cellStyle name="T_Book1_bao cao phan bo KHDT 2011(final)_DK 2014-2015 final 2" xfId="20216"/>
    <cellStyle name="T_Book1_bao cao phan bo KHDT 2011(final)_DK 2014-2015 final 2 10" xfId="27088"/>
    <cellStyle name="T_Book1_bao cao phan bo KHDT 2011(final)_DK 2014-2015 final 2 11" xfId="27090"/>
    <cellStyle name="T_Book1_bao cao phan bo KHDT 2011(final)_DK 2014-2015 final 2 12" xfId="27092"/>
    <cellStyle name="T_Book1_bao cao phan bo KHDT 2011(final)_DK 2014-2015 final 2 13" xfId="27094"/>
    <cellStyle name="T_Book1_bao cao phan bo KHDT 2011(final)_DK 2014-2015 final 2 2" xfId="27095"/>
    <cellStyle name="T_Book1_bao cao phan bo KHDT 2011(final)_DK 2014-2015 final 2 3" xfId="27096"/>
    <cellStyle name="T_Book1_bao cao phan bo KHDT 2011(final)_DK 2014-2015 final 2 4" xfId="27098"/>
    <cellStyle name="T_Book1_bao cao phan bo KHDT 2011(final)_DK 2014-2015 final 2 5" xfId="27100"/>
    <cellStyle name="T_Book1_bao cao phan bo KHDT 2011(final)_DK 2014-2015 final 2 6" xfId="27102"/>
    <cellStyle name="T_Book1_bao cao phan bo KHDT 2011(final)_DK 2014-2015 final 2 7" xfId="27104"/>
    <cellStyle name="T_Book1_bao cao phan bo KHDT 2011(final)_DK 2014-2015 final 2 8" xfId="27105"/>
    <cellStyle name="T_Book1_bao cao phan bo KHDT 2011(final)_DK 2014-2015 final 2 9" xfId="27106"/>
    <cellStyle name="T_Book1_bao cao phan bo KHDT 2011(final)_DK 2014-2015 final 3" xfId="20218"/>
    <cellStyle name="T_Book1_bao cao phan bo KHDT 2011(final)_DK 2014-2015 final 4" xfId="20220"/>
    <cellStyle name="T_Book1_bao cao phan bo KHDT 2011(final)_DK 2014-2015 final 5" xfId="20222"/>
    <cellStyle name="T_Book1_bao cao phan bo KHDT 2011(final)_DK 2014-2015 final 6" xfId="20224"/>
    <cellStyle name="T_Book1_bao cao phan bo KHDT 2011(final)_DK 2014-2015 final 7" xfId="20226"/>
    <cellStyle name="T_Book1_bao cao phan bo KHDT 2011(final)_DK 2014-2015 final 8" xfId="27107"/>
    <cellStyle name="T_Book1_bao cao phan bo KHDT 2011(final)_DK 2014-2015 new" xfId="27108"/>
    <cellStyle name="T_Book1_bao cao phan bo KHDT 2011(final)_DK 2014-2015 new 2" xfId="10453"/>
    <cellStyle name="T_Book1_bao cao phan bo KHDT 2011(final)_DK 2014-2015 new 2 10" xfId="27109"/>
    <cellStyle name="T_Book1_bao cao phan bo KHDT 2011(final)_DK 2014-2015 new 2 11" xfId="27111"/>
    <cellStyle name="T_Book1_bao cao phan bo KHDT 2011(final)_DK 2014-2015 new 2 12" xfId="27113"/>
    <cellStyle name="T_Book1_bao cao phan bo KHDT 2011(final)_DK 2014-2015 new 2 13" xfId="2960"/>
    <cellStyle name="T_Book1_bao cao phan bo KHDT 2011(final)_DK 2014-2015 new 2 2" xfId="27115"/>
    <cellStyle name="T_Book1_bao cao phan bo KHDT 2011(final)_DK 2014-2015 new 2 3" xfId="27117"/>
    <cellStyle name="T_Book1_bao cao phan bo KHDT 2011(final)_DK 2014-2015 new 2 4" xfId="27119"/>
    <cellStyle name="T_Book1_bao cao phan bo KHDT 2011(final)_DK 2014-2015 new 2 5" xfId="27121"/>
    <cellStyle name="T_Book1_bao cao phan bo KHDT 2011(final)_DK 2014-2015 new 2 6" xfId="27123"/>
    <cellStyle name="T_Book1_bao cao phan bo KHDT 2011(final)_DK 2014-2015 new 2 7" xfId="27125"/>
    <cellStyle name="T_Book1_bao cao phan bo KHDT 2011(final)_DK 2014-2015 new 2 8" xfId="27127"/>
    <cellStyle name="T_Book1_bao cao phan bo KHDT 2011(final)_DK 2014-2015 new 2 9" xfId="27130"/>
    <cellStyle name="T_Book1_bao cao phan bo KHDT 2011(final)_DK 2014-2015 new 3" xfId="10457"/>
    <cellStyle name="T_Book1_bao cao phan bo KHDT 2011(final)_DK 2014-2015 new 4" xfId="13233"/>
    <cellStyle name="T_Book1_bao cao phan bo KHDT 2011(final)_DK 2014-2015 new 5" xfId="21185"/>
    <cellStyle name="T_Book1_bao cao phan bo KHDT 2011(final)_DK 2014-2015 new 6" xfId="21191"/>
    <cellStyle name="T_Book1_bao cao phan bo KHDT 2011(final)_DK 2014-2015 new 7" xfId="21197"/>
    <cellStyle name="T_Book1_bao cao phan bo KHDT 2011(final)_DK 2014-2015 new 8" xfId="21203"/>
    <cellStyle name="T_Book1_bao cao phan bo KHDT 2011(final)_DK KH CBDT 2014 11-11-2013" xfId="26426"/>
    <cellStyle name="T_Book1_bao cao phan bo KHDT 2011(final)_DK KH CBDT 2014 11-11-2013 2" xfId="10887"/>
    <cellStyle name="T_Book1_bao cao phan bo KHDT 2011(final)_DK KH CBDT 2014 11-11-2013 2 10" xfId="27133"/>
    <cellStyle name="T_Book1_bao cao phan bo KHDT 2011(final)_DK KH CBDT 2014 11-11-2013 2 11" xfId="4845"/>
    <cellStyle name="T_Book1_bao cao phan bo KHDT 2011(final)_DK KH CBDT 2014 11-11-2013 2 12" xfId="2981"/>
    <cellStyle name="T_Book1_bao cao phan bo KHDT 2011(final)_DK KH CBDT 2014 11-11-2013 2 13" xfId="4852"/>
    <cellStyle name="T_Book1_bao cao phan bo KHDT 2011(final)_DK KH CBDT 2014 11-11-2013 2 2" xfId="18824"/>
    <cellStyle name="T_Book1_bao cao phan bo KHDT 2011(final)_DK KH CBDT 2014 11-11-2013 2 3" xfId="18827"/>
    <cellStyle name="T_Book1_bao cao phan bo KHDT 2011(final)_DK KH CBDT 2014 11-11-2013 2 4" xfId="27134"/>
    <cellStyle name="T_Book1_bao cao phan bo KHDT 2011(final)_DK KH CBDT 2014 11-11-2013 2 5" xfId="27135"/>
    <cellStyle name="T_Book1_bao cao phan bo KHDT 2011(final)_DK KH CBDT 2014 11-11-2013 2 6" xfId="27137"/>
    <cellStyle name="T_Book1_bao cao phan bo KHDT 2011(final)_DK KH CBDT 2014 11-11-2013 2 7" xfId="1703"/>
    <cellStyle name="T_Book1_bao cao phan bo KHDT 2011(final)_DK KH CBDT 2014 11-11-2013 2 8" xfId="27139"/>
    <cellStyle name="T_Book1_bao cao phan bo KHDT 2011(final)_DK KH CBDT 2014 11-11-2013 2 9" xfId="4090"/>
    <cellStyle name="T_Book1_bao cao phan bo KHDT 2011(final)_DK KH CBDT 2014 11-11-2013 3" xfId="10892"/>
    <cellStyle name="T_Book1_bao cao phan bo KHDT 2011(final)_DK KH CBDT 2014 11-11-2013 4" xfId="10897"/>
    <cellStyle name="T_Book1_bao cao phan bo KHDT 2011(final)_DK KH CBDT 2014 11-11-2013 5" xfId="10899"/>
    <cellStyle name="T_Book1_bao cao phan bo KHDT 2011(final)_DK KH CBDT 2014 11-11-2013 6" xfId="10901"/>
    <cellStyle name="T_Book1_bao cao phan bo KHDT 2011(final)_DK KH CBDT 2014 11-11-2013 7" xfId="10903"/>
    <cellStyle name="T_Book1_bao cao phan bo KHDT 2011(final)_DK KH CBDT 2014 11-11-2013 8" xfId="10905"/>
    <cellStyle name="T_Book1_bao cao phan bo KHDT 2011(final)_DK KH CBDT 2014 11-11-2013(1)" xfId="27141"/>
    <cellStyle name="T_Book1_bao cao phan bo KHDT 2011(final)_DK KH CBDT 2014 11-11-2013(1) 2" xfId="27143"/>
    <cellStyle name="T_Book1_bao cao phan bo KHDT 2011(final)_DK KH CBDT 2014 11-11-2013(1) 2 10" xfId="20162"/>
    <cellStyle name="T_Book1_bao cao phan bo KHDT 2011(final)_DK KH CBDT 2014 11-11-2013(1) 2 11" xfId="16250"/>
    <cellStyle name="T_Book1_bao cao phan bo KHDT 2011(final)_DK KH CBDT 2014 11-11-2013(1) 2 12" xfId="16252"/>
    <cellStyle name="T_Book1_bao cao phan bo KHDT 2011(final)_DK KH CBDT 2014 11-11-2013(1) 2 13" xfId="2791"/>
    <cellStyle name="T_Book1_bao cao phan bo KHDT 2011(final)_DK KH CBDT 2014 11-11-2013(1) 2 2" xfId="27145"/>
    <cellStyle name="T_Book1_bao cao phan bo KHDT 2011(final)_DK KH CBDT 2014 11-11-2013(1) 2 3" xfId="27146"/>
    <cellStyle name="T_Book1_bao cao phan bo KHDT 2011(final)_DK KH CBDT 2014 11-11-2013(1) 2 4" xfId="26598"/>
    <cellStyle name="T_Book1_bao cao phan bo KHDT 2011(final)_DK KH CBDT 2014 11-11-2013(1) 2 5" xfId="26600"/>
    <cellStyle name="T_Book1_bao cao phan bo KHDT 2011(final)_DK KH CBDT 2014 11-11-2013(1) 2 6" xfId="21741"/>
    <cellStyle name="T_Book1_bao cao phan bo KHDT 2011(final)_DK KH CBDT 2014 11-11-2013(1) 2 7" xfId="21744"/>
    <cellStyle name="T_Book1_bao cao phan bo KHDT 2011(final)_DK KH CBDT 2014 11-11-2013(1) 2 8" xfId="21746"/>
    <cellStyle name="T_Book1_bao cao phan bo KHDT 2011(final)_DK KH CBDT 2014 11-11-2013(1) 2 9" xfId="21748"/>
    <cellStyle name="T_Book1_bao cao phan bo KHDT 2011(final)_DK KH CBDT 2014 11-11-2013(1) 3" xfId="27147"/>
    <cellStyle name="T_Book1_bao cao phan bo KHDT 2011(final)_DK KH CBDT 2014 11-11-2013(1) 4" xfId="26150"/>
    <cellStyle name="T_Book1_bao cao phan bo KHDT 2011(final)_DK KH CBDT 2014 11-11-2013(1) 5" xfId="27149"/>
    <cellStyle name="T_Book1_bao cao phan bo KHDT 2011(final)_DK KH CBDT 2014 11-11-2013(1) 6" xfId="27151"/>
    <cellStyle name="T_Book1_bao cao phan bo KHDT 2011(final)_DK KH CBDT 2014 11-11-2013(1) 7" xfId="27153"/>
    <cellStyle name="T_Book1_bao cao phan bo KHDT 2011(final)_DK KH CBDT 2014 11-11-2013(1) 8" xfId="27155"/>
    <cellStyle name="T_Book1_bao cao phan bo KHDT 2011(final)_KH 2011-2015" xfId="7357"/>
    <cellStyle name="T_Book1_bao cao phan bo KHDT 2011(final)_KH 2011-2015 2" xfId="27157"/>
    <cellStyle name="T_Book1_bao cao phan bo KHDT 2011(final)_KH 2011-2015 2 10" xfId="16930"/>
    <cellStyle name="T_Book1_bao cao phan bo KHDT 2011(final)_KH 2011-2015 2 11" xfId="16934"/>
    <cellStyle name="T_Book1_bao cao phan bo KHDT 2011(final)_KH 2011-2015 2 12" xfId="18337"/>
    <cellStyle name="T_Book1_bao cao phan bo KHDT 2011(final)_KH 2011-2015 2 13" xfId="4272"/>
    <cellStyle name="T_Book1_bao cao phan bo KHDT 2011(final)_KH 2011-2015 2 2" xfId="27158"/>
    <cellStyle name="T_Book1_bao cao phan bo KHDT 2011(final)_KH 2011-2015 2 3" xfId="27160"/>
    <cellStyle name="T_Book1_bao cao phan bo KHDT 2011(final)_KH 2011-2015 2 4" xfId="24472"/>
    <cellStyle name="T_Book1_bao cao phan bo KHDT 2011(final)_KH 2011-2015 2 5" xfId="24475"/>
    <cellStyle name="T_Book1_bao cao phan bo KHDT 2011(final)_KH 2011-2015 2 6" xfId="24478"/>
    <cellStyle name="T_Book1_bao cao phan bo KHDT 2011(final)_KH 2011-2015 2 7" xfId="24481"/>
    <cellStyle name="T_Book1_bao cao phan bo KHDT 2011(final)_KH 2011-2015 2 8" xfId="27162"/>
    <cellStyle name="T_Book1_bao cao phan bo KHDT 2011(final)_KH 2011-2015 2 9" xfId="27163"/>
    <cellStyle name="T_Book1_bao cao phan bo KHDT 2011(final)_KH 2011-2015 3" xfId="27164"/>
    <cellStyle name="T_Book1_bao cao phan bo KHDT 2011(final)_KH 2011-2015 4" xfId="27165"/>
    <cellStyle name="T_Book1_bao cao phan bo KHDT 2011(final)_KH 2011-2015 5" xfId="1213"/>
    <cellStyle name="T_Book1_bao cao phan bo KHDT 2011(final)_KH 2011-2015 6" xfId="27166"/>
    <cellStyle name="T_Book1_bao cao phan bo KHDT 2011(final)_KH 2011-2015 7" xfId="27167"/>
    <cellStyle name="T_Book1_bao cao phan bo KHDT 2011(final)_KH 2011-2015 8" xfId="27168"/>
    <cellStyle name="T_Book1_bao cao phan bo KHDT 2011(final)_tai co cau dau tu (tong hop)1" xfId="23647"/>
    <cellStyle name="T_Book1_bao cao phan bo KHDT 2011(final)_tai co cau dau tu (tong hop)1 2" xfId="27169"/>
    <cellStyle name="T_Book1_bao cao phan bo KHDT 2011(final)_tai co cau dau tu (tong hop)1 2 10" xfId="21679"/>
    <cellStyle name="T_Book1_bao cao phan bo KHDT 2011(final)_tai co cau dau tu (tong hop)1 2 11" xfId="21681"/>
    <cellStyle name="T_Book1_bao cao phan bo KHDT 2011(final)_tai co cau dau tu (tong hop)1 2 12" xfId="21683"/>
    <cellStyle name="T_Book1_bao cao phan bo KHDT 2011(final)_tai co cau dau tu (tong hop)1 2 13" xfId="21685"/>
    <cellStyle name="T_Book1_bao cao phan bo KHDT 2011(final)_tai co cau dau tu (tong hop)1 2 2" xfId="27170"/>
    <cellStyle name="T_Book1_bao cao phan bo KHDT 2011(final)_tai co cau dau tu (tong hop)1 2 3" xfId="18404"/>
    <cellStyle name="T_Book1_bao cao phan bo KHDT 2011(final)_tai co cau dau tu (tong hop)1 2 4" xfId="18409"/>
    <cellStyle name="T_Book1_bao cao phan bo KHDT 2011(final)_tai co cau dau tu (tong hop)1 2 5" xfId="18412"/>
    <cellStyle name="T_Book1_bao cao phan bo KHDT 2011(final)_tai co cau dau tu (tong hop)1 2 6" xfId="27172"/>
    <cellStyle name="T_Book1_bao cao phan bo KHDT 2011(final)_tai co cau dau tu (tong hop)1 2 7" xfId="27174"/>
    <cellStyle name="T_Book1_bao cao phan bo KHDT 2011(final)_tai co cau dau tu (tong hop)1 2 8" xfId="27175"/>
    <cellStyle name="T_Book1_bao cao phan bo KHDT 2011(final)_tai co cau dau tu (tong hop)1 2 9" xfId="14020"/>
    <cellStyle name="T_Book1_bao cao phan bo KHDT 2011(final)_tai co cau dau tu (tong hop)1 3" xfId="2020"/>
    <cellStyle name="T_Book1_bao cao phan bo KHDT 2011(final)_tai co cau dau tu (tong hop)1 4" xfId="27176"/>
    <cellStyle name="T_Book1_bao cao phan bo KHDT 2011(final)_tai co cau dau tu (tong hop)1 5" xfId="27177"/>
    <cellStyle name="T_Book1_bao cao phan bo KHDT 2011(final)_tai co cau dau tu (tong hop)1 6" xfId="27178"/>
    <cellStyle name="T_Book1_bao cao phan bo KHDT 2011(final)_tai co cau dau tu (tong hop)1 7" xfId="27179"/>
    <cellStyle name="T_Book1_bao cao phan bo KHDT 2011(final)_tai co cau dau tu (tong hop)1 8" xfId="27180"/>
    <cellStyle name="T_Book1_BC nhu cau von doi ung ODA nganh NN (BKH)" xfId="71"/>
    <cellStyle name="T_Book1_BC nhu cau von doi ung ODA nganh NN (BKH) 2" xfId="1100"/>
    <cellStyle name="T_Book1_BC nhu cau von doi ung ODA nganh NN (BKH) 2 10" xfId="27181"/>
    <cellStyle name="T_Book1_BC nhu cau von doi ung ODA nganh NN (BKH) 2 11" xfId="27182"/>
    <cellStyle name="T_Book1_BC nhu cau von doi ung ODA nganh NN (BKH) 2 12" xfId="27183"/>
    <cellStyle name="T_Book1_BC nhu cau von doi ung ODA nganh NN (BKH) 2 13" xfId="27184"/>
    <cellStyle name="T_Book1_BC nhu cau von doi ung ODA nganh NN (BKH) 2 2" xfId="7069"/>
    <cellStyle name="T_Book1_BC nhu cau von doi ung ODA nganh NN (BKH) 2 3" xfId="7077"/>
    <cellStyle name="T_Book1_BC nhu cau von doi ung ODA nganh NN (BKH) 2 4" xfId="7083"/>
    <cellStyle name="T_Book1_BC nhu cau von doi ung ODA nganh NN (BKH) 2 5" xfId="7090"/>
    <cellStyle name="T_Book1_BC nhu cau von doi ung ODA nganh NN (BKH) 2 6" xfId="7095"/>
    <cellStyle name="T_Book1_BC nhu cau von doi ung ODA nganh NN (BKH) 2 7" xfId="6931"/>
    <cellStyle name="T_Book1_BC nhu cau von doi ung ODA nganh NN (BKH) 2 8" xfId="6938"/>
    <cellStyle name="T_Book1_BC nhu cau von doi ung ODA nganh NN (BKH) 2 9" xfId="6945"/>
    <cellStyle name="T_Book1_BC nhu cau von doi ung ODA nganh NN (BKH) 3" xfId="4039"/>
    <cellStyle name="T_Book1_BC nhu cau von doi ung ODA nganh NN (BKH) 4" xfId="7109"/>
    <cellStyle name="T_Book1_BC nhu cau von doi ung ODA nganh NN (BKH) 5" xfId="7114"/>
    <cellStyle name="T_Book1_BC nhu cau von doi ung ODA nganh NN (BKH) 6" xfId="7116"/>
    <cellStyle name="T_Book1_BC nhu cau von doi ung ODA nganh NN (BKH) 7" xfId="6760"/>
    <cellStyle name="T_Book1_BC nhu cau von doi ung ODA nganh NN (BKH) 8" xfId="27185"/>
    <cellStyle name="T_Book1_BC nhu cau von doi ung ODA nganh NN (BKH)_05-12  KH trung han 2016-2020 - Liem Thinh edited" xfId="27186"/>
    <cellStyle name="T_Book1_BC nhu cau von doi ung ODA nganh NN (BKH)_05-12  KH trung han 2016-2020 - Liem Thinh edited 2" xfId="27188"/>
    <cellStyle name="T_Book1_BC nhu cau von doi ung ODA nganh NN (BKH)_05-12  KH trung han 2016-2020 - Liem Thinh edited 2 10" xfId="11451"/>
    <cellStyle name="T_Book1_BC nhu cau von doi ung ODA nganh NN (BKH)_05-12  KH trung han 2016-2020 - Liem Thinh edited 2 11" xfId="27189"/>
    <cellStyle name="T_Book1_BC nhu cau von doi ung ODA nganh NN (BKH)_05-12  KH trung han 2016-2020 - Liem Thinh edited 2 12" xfId="27190"/>
    <cellStyle name="T_Book1_BC nhu cau von doi ung ODA nganh NN (BKH)_05-12  KH trung han 2016-2020 - Liem Thinh edited 2 13" xfId="27191"/>
    <cellStyle name="T_Book1_BC nhu cau von doi ung ODA nganh NN (BKH)_05-12  KH trung han 2016-2020 - Liem Thinh edited 2 2" xfId="2648"/>
    <cellStyle name="T_Book1_BC nhu cau von doi ung ODA nganh NN (BKH)_05-12  KH trung han 2016-2020 - Liem Thinh edited 2 3" xfId="27193"/>
    <cellStyle name="T_Book1_BC nhu cau von doi ung ODA nganh NN (BKH)_05-12  KH trung han 2016-2020 - Liem Thinh edited 2 4" xfId="27194"/>
    <cellStyle name="T_Book1_BC nhu cau von doi ung ODA nganh NN (BKH)_05-12  KH trung han 2016-2020 - Liem Thinh edited 2 5" xfId="17632"/>
    <cellStyle name="T_Book1_BC nhu cau von doi ung ODA nganh NN (BKH)_05-12  KH trung han 2016-2020 - Liem Thinh edited 2 6" xfId="17634"/>
    <cellStyle name="T_Book1_BC nhu cau von doi ung ODA nganh NN (BKH)_05-12  KH trung han 2016-2020 - Liem Thinh edited 2 7" xfId="27195"/>
    <cellStyle name="T_Book1_BC nhu cau von doi ung ODA nganh NN (BKH)_05-12  KH trung han 2016-2020 - Liem Thinh edited 2 8" xfId="27196"/>
    <cellStyle name="T_Book1_BC nhu cau von doi ung ODA nganh NN (BKH)_05-12  KH trung han 2016-2020 - Liem Thinh edited 2 9" xfId="27197"/>
    <cellStyle name="T_Book1_BC nhu cau von doi ung ODA nganh NN (BKH)_05-12  KH trung han 2016-2020 - Liem Thinh edited 3" xfId="27198"/>
    <cellStyle name="T_Book1_BC nhu cau von doi ung ODA nganh NN (BKH)_05-12  KH trung han 2016-2020 - Liem Thinh edited 4" xfId="27199"/>
    <cellStyle name="T_Book1_BC nhu cau von doi ung ODA nganh NN (BKH)_05-12  KH trung han 2016-2020 - Liem Thinh edited 5" xfId="27200"/>
    <cellStyle name="T_Book1_BC nhu cau von doi ung ODA nganh NN (BKH)_05-12  KH trung han 2016-2020 - Liem Thinh edited 6" xfId="1932"/>
    <cellStyle name="T_Book1_BC nhu cau von doi ung ODA nganh NN (BKH)_05-12  KH trung han 2016-2020 - Liem Thinh edited 7" xfId="27201"/>
    <cellStyle name="T_Book1_BC nhu cau von doi ung ODA nganh NN (BKH)_05-12  KH trung han 2016-2020 - Liem Thinh edited 8" xfId="26710"/>
    <cellStyle name="T_Book1_BC nhu cau von doi ung ODA nganh NN (BKH)_Copy of 05-12  KH trung han 2016-2020 - Liem Thinh edited (1)" xfId="27202"/>
    <cellStyle name="T_Book1_BC nhu cau von doi ung ODA nganh NN (BKH)_Copy of 05-12  KH trung han 2016-2020 - Liem Thinh edited (1) 2" xfId="25096"/>
    <cellStyle name="T_Book1_BC nhu cau von doi ung ODA nganh NN (BKH)_Copy of 05-12  KH trung han 2016-2020 - Liem Thinh edited (1) 2 10" xfId="10589"/>
    <cellStyle name="T_Book1_BC nhu cau von doi ung ODA nganh NN (BKH)_Copy of 05-12  KH trung han 2016-2020 - Liem Thinh edited (1) 2 11" xfId="10610"/>
    <cellStyle name="T_Book1_BC nhu cau von doi ung ODA nganh NN (BKH)_Copy of 05-12  KH trung han 2016-2020 - Liem Thinh edited (1) 2 12" xfId="10632"/>
    <cellStyle name="T_Book1_BC nhu cau von doi ung ODA nganh NN (BKH)_Copy of 05-12  KH trung han 2016-2020 - Liem Thinh edited (1) 2 13" xfId="10636"/>
    <cellStyle name="T_Book1_BC nhu cau von doi ung ODA nganh NN (BKH)_Copy of 05-12  KH trung han 2016-2020 - Liem Thinh edited (1) 2 2" xfId="3688"/>
    <cellStyle name="T_Book1_BC nhu cau von doi ung ODA nganh NN (BKH)_Copy of 05-12  KH trung han 2016-2020 - Liem Thinh edited (1) 2 3" xfId="25119"/>
    <cellStyle name="T_Book1_BC nhu cau von doi ung ODA nganh NN (BKH)_Copy of 05-12  KH trung han 2016-2020 - Liem Thinh edited (1) 2 4" xfId="25138"/>
    <cellStyle name="T_Book1_BC nhu cau von doi ung ODA nganh NN (BKH)_Copy of 05-12  KH trung han 2016-2020 - Liem Thinh edited (1) 2 5" xfId="25140"/>
    <cellStyle name="T_Book1_BC nhu cau von doi ung ODA nganh NN (BKH)_Copy of 05-12  KH trung han 2016-2020 - Liem Thinh edited (1) 2 6" xfId="25142"/>
    <cellStyle name="T_Book1_BC nhu cau von doi ung ODA nganh NN (BKH)_Copy of 05-12  KH trung han 2016-2020 - Liem Thinh edited (1) 2 7" xfId="25144"/>
    <cellStyle name="T_Book1_BC nhu cau von doi ung ODA nganh NN (BKH)_Copy of 05-12  KH trung han 2016-2020 - Liem Thinh edited (1) 2 8" xfId="25146"/>
    <cellStyle name="T_Book1_BC nhu cau von doi ung ODA nganh NN (BKH)_Copy of 05-12  KH trung han 2016-2020 - Liem Thinh edited (1) 2 9" xfId="25148"/>
    <cellStyle name="T_Book1_BC nhu cau von doi ung ODA nganh NN (BKH)_Copy of 05-12  KH trung han 2016-2020 - Liem Thinh edited (1) 3" xfId="26959"/>
    <cellStyle name="T_Book1_BC nhu cau von doi ung ODA nganh NN (BKH)_Copy of 05-12  KH trung han 2016-2020 - Liem Thinh edited (1) 4" xfId="26962"/>
    <cellStyle name="T_Book1_BC nhu cau von doi ung ODA nganh NN (BKH)_Copy of 05-12  KH trung han 2016-2020 - Liem Thinh edited (1) 5" xfId="2512"/>
    <cellStyle name="T_Book1_BC nhu cau von doi ung ODA nganh NN (BKH)_Copy of 05-12  KH trung han 2016-2020 - Liem Thinh edited (1) 6" xfId="3351"/>
    <cellStyle name="T_Book1_BC nhu cau von doi ung ODA nganh NN (BKH)_Copy of 05-12  KH trung han 2016-2020 - Liem Thinh edited (1) 7" xfId="26965"/>
    <cellStyle name="T_Book1_BC nhu cau von doi ung ODA nganh NN (BKH)_Copy of 05-12  KH trung han 2016-2020 - Liem Thinh edited (1) 8" xfId="26967"/>
    <cellStyle name="T_Book1_BC NQ11-CP - chinh sua lai" xfId="27203"/>
    <cellStyle name="T_Book1_BC NQ11-CP - chinh sua lai 2" xfId="27204"/>
    <cellStyle name="T_Book1_BC NQ11-CP - chinh sua lai 2 2" xfId="10949"/>
    <cellStyle name="T_Book1_BC NQ11-CP - chinh sua lai 2 2 10" xfId="27205"/>
    <cellStyle name="T_Book1_BC NQ11-CP - chinh sua lai 2 2 11" xfId="25197"/>
    <cellStyle name="T_Book1_BC NQ11-CP - chinh sua lai 2 2 12" xfId="25199"/>
    <cellStyle name="T_Book1_BC NQ11-CP - chinh sua lai 2 2 13" xfId="25201"/>
    <cellStyle name="T_Book1_BC NQ11-CP - chinh sua lai 2 2 2" xfId="27206"/>
    <cellStyle name="T_Book1_BC NQ11-CP - chinh sua lai 2 2 3" xfId="27207"/>
    <cellStyle name="T_Book1_BC NQ11-CP - chinh sua lai 2 2 4" xfId="27208"/>
    <cellStyle name="T_Book1_BC NQ11-CP - chinh sua lai 2 2 5" xfId="27209"/>
    <cellStyle name="T_Book1_BC NQ11-CP - chinh sua lai 2 2 6" xfId="27210"/>
    <cellStyle name="T_Book1_BC NQ11-CP - chinh sua lai 2 2 7" xfId="27211"/>
    <cellStyle name="T_Book1_BC NQ11-CP - chinh sua lai 2 2 8" xfId="27212"/>
    <cellStyle name="T_Book1_BC NQ11-CP - chinh sua lai 2 2 9" xfId="27213"/>
    <cellStyle name="T_Book1_BC NQ11-CP - chinh sua lai 2 3" xfId="10952"/>
    <cellStyle name="T_Book1_BC NQ11-CP - chinh sua lai 2 4" xfId="10955"/>
    <cellStyle name="T_Book1_BC NQ11-CP - chinh sua lai 2 5" xfId="10958"/>
    <cellStyle name="T_Book1_BC NQ11-CP - chinh sua lai 2 6" xfId="27214"/>
    <cellStyle name="T_Book1_BC NQ11-CP - chinh sua lai 2 7" xfId="27215"/>
    <cellStyle name="T_Book1_BC NQ11-CP - chinh sua lai 2 8" xfId="27216"/>
    <cellStyle name="T_Book1_BC NQ11-CP - chinh sua lai 3" xfId="909"/>
    <cellStyle name="T_Book1_BC NQ11-CP - chinh sua lai 3 10" xfId="27217"/>
    <cellStyle name="T_Book1_BC NQ11-CP - chinh sua lai 3 11" xfId="27218"/>
    <cellStyle name="T_Book1_BC NQ11-CP - chinh sua lai 3 12" xfId="27219"/>
    <cellStyle name="T_Book1_BC NQ11-CP - chinh sua lai 3 13" xfId="12857"/>
    <cellStyle name="T_Book1_BC NQ11-CP - chinh sua lai 3 2" xfId="27220"/>
    <cellStyle name="T_Book1_BC NQ11-CP - chinh sua lai 3 3" xfId="27221"/>
    <cellStyle name="T_Book1_BC NQ11-CP - chinh sua lai 3 4" xfId="18058"/>
    <cellStyle name="T_Book1_BC NQ11-CP - chinh sua lai 3 5" xfId="18085"/>
    <cellStyle name="T_Book1_BC NQ11-CP - chinh sua lai 3 6" xfId="18096"/>
    <cellStyle name="T_Book1_BC NQ11-CP - chinh sua lai 3 7" xfId="2342"/>
    <cellStyle name="T_Book1_BC NQ11-CP - chinh sua lai 3 8" xfId="18111"/>
    <cellStyle name="T_Book1_BC NQ11-CP - chinh sua lai 3 9" xfId="18113"/>
    <cellStyle name="T_Book1_BC NQ11-CP - chinh sua lai 4" xfId="27222"/>
    <cellStyle name="T_Book1_BC NQ11-CP - chinh sua lai 5" xfId="27223"/>
    <cellStyle name="T_Book1_BC NQ11-CP - chinh sua lai 6" xfId="7584"/>
    <cellStyle name="T_Book1_BC NQ11-CP - chinh sua lai 7" xfId="7586"/>
    <cellStyle name="T_Book1_BC NQ11-CP - chinh sua lai 8" xfId="7588"/>
    <cellStyle name="T_Book1_BC NQ11-CP - chinh sua lai 9" xfId="3874"/>
    <cellStyle name="T_Book1_BC NQ11-CP-Quynh sau bieu so3" xfId="14521"/>
    <cellStyle name="T_Book1_BC NQ11-CP-Quynh sau bieu so3 2" xfId="27224"/>
    <cellStyle name="T_Book1_BC NQ11-CP-Quynh sau bieu so3 2 2" xfId="27225"/>
    <cellStyle name="T_Book1_BC NQ11-CP-Quynh sau bieu so3 2 2 10" xfId="17943"/>
    <cellStyle name="T_Book1_BC NQ11-CP-Quynh sau bieu so3 2 2 11" xfId="17948"/>
    <cellStyle name="T_Book1_BC NQ11-CP-Quynh sau bieu so3 2 2 12" xfId="17951"/>
    <cellStyle name="T_Book1_BC NQ11-CP-Quynh sau bieu so3 2 2 13" xfId="27226"/>
    <cellStyle name="T_Book1_BC NQ11-CP-Quynh sau bieu so3 2 2 2" xfId="27227"/>
    <cellStyle name="T_Book1_BC NQ11-CP-Quynh sau bieu so3 2 2 3" xfId="27228"/>
    <cellStyle name="T_Book1_BC NQ11-CP-Quynh sau bieu so3 2 2 4" xfId="27229"/>
    <cellStyle name="T_Book1_BC NQ11-CP-Quynh sau bieu so3 2 2 5" xfId="27230"/>
    <cellStyle name="T_Book1_BC NQ11-CP-Quynh sau bieu so3 2 2 6" xfId="27231"/>
    <cellStyle name="T_Book1_BC NQ11-CP-Quynh sau bieu so3 2 2 7" xfId="27232"/>
    <cellStyle name="T_Book1_BC NQ11-CP-Quynh sau bieu so3 2 2 8" xfId="27233"/>
    <cellStyle name="T_Book1_BC NQ11-CP-Quynh sau bieu so3 2 2 9" xfId="27234"/>
    <cellStyle name="T_Book1_BC NQ11-CP-Quynh sau bieu so3 2 3" xfId="27236"/>
    <cellStyle name="T_Book1_BC NQ11-CP-Quynh sau bieu so3 2 4" xfId="27237"/>
    <cellStyle name="T_Book1_BC NQ11-CP-Quynh sau bieu so3 2 5" xfId="27238"/>
    <cellStyle name="T_Book1_BC NQ11-CP-Quynh sau bieu so3 2 6" xfId="27239"/>
    <cellStyle name="T_Book1_BC NQ11-CP-Quynh sau bieu so3 2 7" xfId="27240"/>
    <cellStyle name="T_Book1_BC NQ11-CP-Quynh sau bieu so3 2 8" xfId="27241"/>
    <cellStyle name="T_Book1_BC NQ11-CP-Quynh sau bieu so3 3" xfId="27242"/>
    <cellStyle name="T_Book1_BC NQ11-CP-Quynh sau bieu so3 3 10" xfId="5459"/>
    <cellStyle name="T_Book1_BC NQ11-CP-Quynh sau bieu so3 3 11" xfId="1383"/>
    <cellStyle name="T_Book1_BC NQ11-CP-Quynh sau bieu so3 3 12" xfId="21147"/>
    <cellStyle name="T_Book1_BC NQ11-CP-Quynh sau bieu so3 3 13" xfId="21149"/>
    <cellStyle name="T_Book1_BC NQ11-CP-Quynh sau bieu so3 3 2" xfId="27243"/>
    <cellStyle name="T_Book1_BC NQ11-CP-Quynh sau bieu so3 3 3" xfId="27244"/>
    <cellStyle name="T_Book1_BC NQ11-CP-Quynh sau bieu so3 3 4" xfId="27245"/>
    <cellStyle name="T_Book1_BC NQ11-CP-Quynh sau bieu so3 3 5" xfId="27246"/>
    <cellStyle name="T_Book1_BC NQ11-CP-Quynh sau bieu so3 3 6" xfId="27247"/>
    <cellStyle name="T_Book1_BC NQ11-CP-Quynh sau bieu so3 3 7" xfId="27248"/>
    <cellStyle name="T_Book1_BC NQ11-CP-Quynh sau bieu so3 3 8" xfId="27249"/>
    <cellStyle name="T_Book1_BC NQ11-CP-Quynh sau bieu so3 3 9" xfId="27250"/>
    <cellStyle name="T_Book1_BC NQ11-CP-Quynh sau bieu so3 4" xfId="27251"/>
    <cellStyle name="T_Book1_BC NQ11-CP-Quynh sau bieu so3 5" xfId="15237"/>
    <cellStyle name="T_Book1_BC NQ11-CP-Quynh sau bieu so3 6" xfId="15240"/>
    <cellStyle name="T_Book1_BC NQ11-CP-Quynh sau bieu so3 7" xfId="15243"/>
    <cellStyle name="T_Book1_BC NQ11-CP-Quynh sau bieu so3 8" xfId="15247"/>
    <cellStyle name="T_Book1_BC NQ11-CP-Quynh sau bieu so3 9" xfId="27252"/>
    <cellStyle name="T_Book1_BC Tai co cau (bieu TH)" xfId="13546"/>
    <cellStyle name="T_Book1_BC Tai co cau (bieu TH) 2" xfId="27254"/>
    <cellStyle name="T_Book1_BC Tai co cau (bieu TH) 2 10" xfId="3550"/>
    <cellStyle name="T_Book1_BC Tai co cau (bieu TH) 2 11" xfId="1030"/>
    <cellStyle name="T_Book1_BC Tai co cau (bieu TH) 2 12" xfId="17359"/>
    <cellStyle name="T_Book1_BC Tai co cau (bieu TH) 2 13" xfId="17362"/>
    <cellStyle name="T_Book1_BC Tai co cau (bieu TH) 2 2" xfId="27255"/>
    <cellStyle name="T_Book1_BC Tai co cau (bieu TH) 2 3" xfId="27256"/>
    <cellStyle name="T_Book1_BC Tai co cau (bieu TH) 2 4" xfId="27257"/>
    <cellStyle name="T_Book1_BC Tai co cau (bieu TH) 2 5" xfId="27258"/>
    <cellStyle name="T_Book1_BC Tai co cau (bieu TH) 2 6" xfId="27259"/>
    <cellStyle name="T_Book1_BC Tai co cau (bieu TH) 2 7" xfId="27260"/>
    <cellStyle name="T_Book1_BC Tai co cau (bieu TH) 2 8" xfId="11309"/>
    <cellStyle name="T_Book1_BC Tai co cau (bieu TH) 2 9" xfId="27261"/>
    <cellStyle name="T_Book1_BC Tai co cau (bieu TH) 3" xfId="27262"/>
    <cellStyle name="T_Book1_BC Tai co cau (bieu TH) 4" xfId="27263"/>
    <cellStyle name="T_Book1_BC Tai co cau (bieu TH) 5" xfId="27264"/>
    <cellStyle name="T_Book1_BC Tai co cau (bieu TH) 6" xfId="27265"/>
    <cellStyle name="T_Book1_BC Tai co cau (bieu TH) 7" xfId="27266"/>
    <cellStyle name="T_Book1_BC Tai co cau (bieu TH) 8" xfId="27267"/>
    <cellStyle name="T_Book1_BC Tai co cau (bieu TH)_05-12  KH trung han 2016-2020 - Liem Thinh edited" xfId="11682"/>
    <cellStyle name="T_Book1_BC Tai co cau (bieu TH)_05-12  KH trung han 2016-2020 - Liem Thinh edited 2" xfId="4572"/>
    <cellStyle name="T_Book1_BC Tai co cau (bieu TH)_05-12  KH trung han 2016-2020 - Liem Thinh edited 2 10" xfId="27268"/>
    <cellStyle name="T_Book1_BC Tai co cau (bieu TH)_05-12  KH trung han 2016-2020 - Liem Thinh edited 2 11" xfId="27270"/>
    <cellStyle name="T_Book1_BC Tai co cau (bieu TH)_05-12  KH trung han 2016-2020 - Liem Thinh edited 2 12" xfId="27272"/>
    <cellStyle name="T_Book1_BC Tai co cau (bieu TH)_05-12  KH trung han 2016-2020 - Liem Thinh edited 2 13" xfId="27274"/>
    <cellStyle name="T_Book1_BC Tai co cau (bieu TH)_05-12  KH trung han 2016-2020 - Liem Thinh edited 2 2" xfId="8450"/>
    <cellStyle name="T_Book1_BC Tai co cau (bieu TH)_05-12  KH trung han 2016-2020 - Liem Thinh edited 2 3" xfId="8456"/>
    <cellStyle name="T_Book1_BC Tai co cau (bieu TH)_05-12  KH trung han 2016-2020 - Liem Thinh edited 2 4" xfId="8459"/>
    <cellStyle name="T_Book1_BC Tai co cau (bieu TH)_05-12  KH trung han 2016-2020 - Liem Thinh edited 2 5" xfId="8462"/>
    <cellStyle name="T_Book1_BC Tai co cau (bieu TH)_05-12  KH trung han 2016-2020 - Liem Thinh edited 2 6" xfId="27276"/>
    <cellStyle name="T_Book1_BC Tai co cau (bieu TH)_05-12  KH trung han 2016-2020 - Liem Thinh edited 2 7" xfId="27278"/>
    <cellStyle name="T_Book1_BC Tai co cau (bieu TH)_05-12  KH trung han 2016-2020 - Liem Thinh edited 2 8" xfId="27281"/>
    <cellStyle name="T_Book1_BC Tai co cau (bieu TH)_05-12  KH trung han 2016-2020 - Liem Thinh edited 2 9" xfId="27283"/>
    <cellStyle name="T_Book1_BC Tai co cau (bieu TH)_05-12  KH trung han 2016-2020 - Liem Thinh edited 3" xfId="5444"/>
    <cellStyle name="T_Book1_BC Tai co cau (bieu TH)_05-12  KH trung han 2016-2020 - Liem Thinh edited 4" xfId="1558"/>
    <cellStyle name="T_Book1_BC Tai co cau (bieu TH)_05-12  KH trung han 2016-2020 - Liem Thinh edited 5" xfId="5449"/>
    <cellStyle name="T_Book1_BC Tai co cau (bieu TH)_05-12  KH trung han 2016-2020 - Liem Thinh edited 6" xfId="5453"/>
    <cellStyle name="T_Book1_BC Tai co cau (bieu TH)_05-12  KH trung han 2016-2020 - Liem Thinh edited 7" xfId="150"/>
    <cellStyle name="T_Book1_BC Tai co cau (bieu TH)_05-12  KH trung han 2016-2020 - Liem Thinh edited 8" xfId="14667"/>
    <cellStyle name="T_Book1_BC Tai co cau (bieu TH)_Copy of 05-12  KH trung han 2016-2020 - Liem Thinh edited (1)" xfId="24301"/>
    <cellStyle name="T_Book1_BC Tai co cau (bieu TH)_Copy of 05-12  KH trung han 2016-2020 - Liem Thinh edited (1) 2" xfId="24194"/>
    <cellStyle name="T_Book1_BC Tai co cau (bieu TH)_Copy of 05-12  KH trung han 2016-2020 - Liem Thinh edited (1) 2 10" xfId="9559"/>
    <cellStyle name="T_Book1_BC Tai co cau (bieu TH)_Copy of 05-12  KH trung han 2016-2020 - Liem Thinh edited (1) 2 11" xfId="9561"/>
    <cellStyle name="T_Book1_BC Tai co cau (bieu TH)_Copy of 05-12  KH trung han 2016-2020 - Liem Thinh edited (1) 2 12" xfId="9563"/>
    <cellStyle name="T_Book1_BC Tai co cau (bieu TH)_Copy of 05-12  KH trung han 2016-2020 - Liem Thinh edited (1) 2 13" xfId="27285"/>
    <cellStyle name="T_Book1_BC Tai co cau (bieu TH)_Copy of 05-12  KH trung han 2016-2020 - Liem Thinh edited (1) 2 2" xfId="27286"/>
    <cellStyle name="T_Book1_BC Tai co cau (bieu TH)_Copy of 05-12  KH trung han 2016-2020 - Liem Thinh edited (1) 2 3" xfId="15648"/>
    <cellStyle name="T_Book1_BC Tai co cau (bieu TH)_Copy of 05-12  KH trung han 2016-2020 - Liem Thinh edited (1) 2 4" xfId="15650"/>
    <cellStyle name="T_Book1_BC Tai co cau (bieu TH)_Copy of 05-12  KH trung han 2016-2020 - Liem Thinh edited (1) 2 5" xfId="15652"/>
    <cellStyle name="T_Book1_BC Tai co cau (bieu TH)_Copy of 05-12  KH trung han 2016-2020 - Liem Thinh edited (1) 2 6" xfId="15654"/>
    <cellStyle name="T_Book1_BC Tai co cau (bieu TH)_Copy of 05-12  KH trung han 2016-2020 - Liem Thinh edited (1) 2 7" xfId="16115"/>
    <cellStyle name="T_Book1_BC Tai co cau (bieu TH)_Copy of 05-12  KH trung han 2016-2020 - Liem Thinh edited (1) 2 8" xfId="16143"/>
    <cellStyle name="T_Book1_BC Tai co cau (bieu TH)_Copy of 05-12  KH trung han 2016-2020 - Liem Thinh edited (1) 2 9" xfId="16153"/>
    <cellStyle name="T_Book1_BC Tai co cau (bieu TH)_Copy of 05-12  KH trung han 2016-2020 - Liem Thinh edited (1) 3" xfId="24197"/>
    <cellStyle name="T_Book1_BC Tai co cau (bieu TH)_Copy of 05-12  KH trung han 2016-2020 - Liem Thinh edited (1) 4" xfId="24200"/>
    <cellStyle name="T_Book1_BC Tai co cau (bieu TH)_Copy of 05-12  KH trung han 2016-2020 - Liem Thinh edited (1) 5" xfId="24207"/>
    <cellStyle name="T_Book1_BC Tai co cau (bieu TH)_Copy of 05-12  KH trung han 2016-2020 - Liem Thinh edited (1) 6" xfId="24210"/>
    <cellStyle name="T_Book1_BC Tai co cau (bieu TH)_Copy of 05-12  KH trung han 2016-2020 - Liem Thinh edited (1) 7" xfId="24213"/>
    <cellStyle name="T_Book1_BC Tai co cau (bieu TH)_Copy of 05-12  KH trung han 2016-2020 - Liem Thinh edited (1) 8" xfId="24216"/>
    <cellStyle name="T_Book1_BC_NQ11-CP_-_Thao_sua_lai" xfId="8307"/>
    <cellStyle name="T_Book1_BC_NQ11-CP_-_Thao_sua_lai 2" xfId="27287"/>
    <cellStyle name="T_Book1_BC_NQ11-CP_-_Thao_sua_lai 2 2" xfId="27288"/>
    <cellStyle name="T_Book1_BC_NQ11-CP_-_Thao_sua_lai 2 2 10" xfId="12479"/>
    <cellStyle name="T_Book1_BC_NQ11-CP_-_Thao_sua_lai 2 2 11" xfId="12481"/>
    <cellStyle name="T_Book1_BC_NQ11-CP_-_Thao_sua_lai 2 2 12" xfId="12483"/>
    <cellStyle name="T_Book1_BC_NQ11-CP_-_Thao_sua_lai 2 2 13" xfId="12485"/>
    <cellStyle name="T_Book1_BC_NQ11-CP_-_Thao_sua_lai 2 2 2" xfId="24936"/>
    <cellStyle name="T_Book1_BC_NQ11-CP_-_Thao_sua_lai 2 2 3" xfId="24938"/>
    <cellStyle name="T_Book1_BC_NQ11-CP_-_Thao_sua_lai 2 2 4" xfId="24940"/>
    <cellStyle name="T_Book1_BC_NQ11-CP_-_Thao_sua_lai 2 2 5" xfId="24942"/>
    <cellStyle name="T_Book1_BC_NQ11-CP_-_Thao_sua_lai 2 2 6" xfId="27289"/>
    <cellStyle name="T_Book1_BC_NQ11-CP_-_Thao_sua_lai 2 2 7" xfId="27290"/>
    <cellStyle name="T_Book1_BC_NQ11-CP_-_Thao_sua_lai 2 2 8" xfId="27291"/>
    <cellStyle name="T_Book1_BC_NQ11-CP_-_Thao_sua_lai 2 2 9" xfId="27292"/>
    <cellStyle name="T_Book1_BC_NQ11-CP_-_Thao_sua_lai 2 3" xfId="27293"/>
    <cellStyle name="T_Book1_BC_NQ11-CP_-_Thao_sua_lai 2 4" xfId="27294"/>
    <cellStyle name="T_Book1_BC_NQ11-CP_-_Thao_sua_lai 2 5" xfId="2875"/>
    <cellStyle name="T_Book1_BC_NQ11-CP_-_Thao_sua_lai 2 6" xfId="27295"/>
    <cellStyle name="T_Book1_BC_NQ11-CP_-_Thao_sua_lai 2 7" xfId="27296"/>
    <cellStyle name="T_Book1_BC_NQ11-CP_-_Thao_sua_lai 2 8" xfId="27297"/>
    <cellStyle name="T_Book1_BC_NQ11-CP_-_Thao_sua_lai 3" xfId="27298"/>
    <cellStyle name="T_Book1_BC_NQ11-CP_-_Thao_sua_lai 3 10" xfId="14293"/>
    <cellStyle name="T_Book1_BC_NQ11-CP_-_Thao_sua_lai 3 11" xfId="307"/>
    <cellStyle name="T_Book1_BC_NQ11-CP_-_Thao_sua_lai 3 12" xfId="15084"/>
    <cellStyle name="T_Book1_BC_NQ11-CP_-_Thao_sua_lai 3 13" xfId="15086"/>
    <cellStyle name="T_Book1_BC_NQ11-CP_-_Thao_sua_lai 3 2" xfId="27299"/>
    <cellStyle name="T_Book1_BC_NQ11-CP_-_Thao_sua_lai 3 3" xfId="27300"/>
    <cellStyle name="T_Book1_BC_NQ11-CP_-_Thao_sua_lai 3 4" xfId="27301"/>
    <cellStyle name="T_Book1_BC_NQ11-CP_-_Thao_sua_lai 3 5" xfId="27302"/>
    <cellStyle name="T_Book1_BC_NQ11-CP_-_Thao_sua_lai 3 6" xfId="27303"/>
    <cellStyle name="T_Book1_BC_NQ11-CP_-_Thao_sua_lai 3 7" xfId="27304"/>
    <cellStyle name="T_Book1_BC_NQ11-CP_-_Thao_sua_lai 3 8" xfId="27305"/>
    <cellStyle name="T_Book1_BC_NQ11-CP_-_Thao_sua_lai 3 9" xfId="27306"/>
    <cellStyle name="T_Book1_BC_NQ11-CP_-_Thao_sua_lai 4" xfId="27307"/>
    <cellStyle name="T_Book1_BC_NQ11-CP_-_Thao_sua_lai 5" xfId="3654"/>
    <cellStyle name="T_Book1_BC_NQ11-CP_-_Thao_sua_lai 6" xfId="3659"/>
    <cellStyle name="T_Book1_BC_NQ11-CP_-_Thao_sua_lai 7" xfId="3664"/>
    <cellStyle name="T_Book1_BC_NQ11-CP_-_Thao_sua_lai 8" xfId="7064"/>
    <cellStyle name="T_Book1_BC_NQ11-CP_-_Thao_sua_lai 9" xfId="2281"/>
    <cellStyle name="T_Book1_Bieu mau cong trinh khoi cong moi 3-4" xfId="27309"/>
    <cellStyle name="T_Book1_Bieu mau cong trinh khoi cong moi 3-4 2" xfId="27310"/>
    <cellStyle name="T_Book1_Bieu mau cong trinh khoi cong moi 3-4 2 2" xfId="27311"/>
    <cellStyle name="T_Book1_Bieu mau cong trinh khoi cong moi 3-4 2 2 10" xfId="27312"/>
    <cellStyle name="T_Book1_Bieu mau cong trinh khoi cong moi 3-4 2 2 11" xfId="27313"/>
    <cellStyle name="T_Book1_Bieu mau cong trinh khoi cong moi 3-4 2 2 12" xfId="27314"/>
    <cellStyle name="T_Book1_Bieu mau cong trinh khoi cong moi 3-4 2 2 13" xfId="27315"/>
    <cellStyle name="T_Book1_Bieu mau cong trinh khoi cong moi 3-4 2 2 2" xfId="27316"/>
    <cellStyle name="T_Book1_Bieu mau cong trinh khoi cong moi 3-4 2 2 3" xfId="24261"/>
    <cellStyle name="T_Book1_Bieu mau cong trinh khoi cong moi 3-4 2 2 4" xfId="27317"/>
    <cellStyle name="T_Book1_Bieu mau cong trinh khoi cong moi 3-4 2 2 5" xfId="27318"/>
    <cellStyle name="T_Book1_Bieu mau cong trinh khoi cong moi 3-4 2 2 6" xfId="27319"/>
    <cellStyle name="T_Book1_Bieu mau cong trinh khoi cong moi 3-4 2 2 7" xfId="27320"/>
    <cellStyle name="T_Book1_Bieu mau cong trinh khoi cong moi 3-4 2 2 8" xfId="27321"/>
    <cellStyle name="T_Book1_Bieu mau cong trinh khoi cong moi 3-4 2 2 9" xfId="27322"/>
    <cellStyle name="T_Book1_Bieu mau cong trinh khoi cong moi 3-4 2 3" xfId="27323"/>
    <cellStyle name="T_Book1_Bieu mau cong trinh khoi cong moi 3-4 2 4" xfId="27324"/>
    <cellStyle name="T_Book1_Bieu mau cong trinh khoi cong moi 3-4 2 5" xfId="27325"/>
    <cellStyle name="T_Book1_Bieu mau cong trinh khoi cong moi 3-4 2 6" xfId="27326"/>
    <cellStyle name="T_Book1_Bieu mau cong trinh khoi cong moi 3-4 2 7" xfId="27327"/>
    <cellStyle name="T_Book1_Bieu mau cong trinh khoi cong moi 3-4 2 8" xfId="27328"/>
    <cellStyle name="T_Book1_Bieu mau cong trinh khoi cong moi 3-4 3" xfId="27329"/>
    <cellStyle name="T_Book1_Bieu mau cong trinh khoi cong moi 3-4 3 10" xfId="27331"/>
    <cellStyle name="T_Book1_Bieu mau cong trinh khoi cong moi 3-4 3 11" xfId="27333"/>
    <cellStyle name="T_Book1_Bieu mau cong trinh khoi cong moi 3-4 3 12" xfId="27334"/>
    <cellStyle name="T_Book1_Bieu mau cong trinh khoi cong moi 3-4 3 13" xfId="27335"/>
    <cellStyle name="T_Book1_Bieu mau cong trinh khoi cong moi 3-4 3 2" xfId="27336"/>
    <cellStyle name="T_Book1_Bieu mau cong trinh khoi cong moi 3-4 3 3" xfId="27338"/>
    <cellStyle name="T_Book1_Bieu mau cong trinh khoi cong moi 3-4 3 4" xfId="27339"/>
    <cellStyle name="T_Book1_Bieu mau cong trinh khoi cong moi 3-4 3 5" xfId="27340"/>
    <cellStyle name="T_Book1_Bieu mau cong trinh khoi cong moi 3-4 3 6" xfId="27341"/>
    <cellStyle name="T_Book1_Bieu mau cong trinh khoi cong moi 3-4 3 7" xfId="27342"/>
    <cellStyle name="T_Book1_Bieu mau cong trinh khoi cong moi 3-4 3 8" xfId="27343"/>
    <cellStyle name="T_Book1_Bieu mau cong trinh khoi cong moi 3-4 3 9" xfId="7989"/>
    <cellStyle name="T_Book1_Bieu mau cong trinh khoi cong moi 3-4 4" xfId="18945"/>
    <cellStyle name="T_Book1_Bieu mau cong trinh khoi cong moi 3-4 5" xfId="18948"/>
    <cellStyle name="T_Book1_Bieu mau cong trinh khoi cong moi 3-4 6" xfId="18951"/>
    <cellStyle name="T_Book1_Bieu mau cong trinh khoi cong moi 3-4 7" xfId="18954"/>
    <cellStyle name="T_Book1_Bieu mau cong trinh khoi cong moi 3-4 8" xfId="27344"/>
    <cellStyle name="T_Book1_Bieu mau cong trinh khoi cong moi 3-4 9" xfId="2660"/>
    <cellStyle name="T_Book1_Bieu mau cong trinh khoi cong moi 3-4_!1 1 bao cao giao KH ve HTCMT vung TNB   12-12-2011" xfId="27345"/>
    <cellStyle name="T_Book1_Bieu mau cong trinh khoi cong moi 3-4_!1 1 bao cao giao KH ve HTCMT vung TNB   12-12-2011 2" xfId="27346"/>
    <cellStyle name="T_Book1_Bieu mau cong trinh khoi cong moi 3-4_!1 1 bao cao giao KH ve HTCMT vung TNB   12-12-2011 2 2" xfId="14641"/>
    <cellStyle name="T_Book1_Bieu mau cong trinh khoi cong moi 3-4_!1 1 bao cao giao KH ve HTCMT vung TNB   12-12-2011 2 2 10" xfId="17374"/>
    <cellStyle name="T_Book1_Bieu mau cong trinh khoi cong moi 3-4_!1 1 bao cao giao KH ve HTCMT vung TNB   12-12-2011 2 2 11" xfId="27347"/>
    <cellStyle name="T_Book1_Bieu mau cong trinh khoi cong moi 3-4_!1 1 bao cao giao KH ve HTCMT vung TNB   12-12-2011 2 2 12" xfId="27348"/>
    <cellStyle name="T_Book1_Bieu mau cong trinh khoi cong moi 3-4_!1 1 bao cao giao KH ve HTCMT vung TNB   12-12-2011 2 2 13" xfId="22174"/>
    <cellStyle name="T_Book1_Bieu mau cong trinh khoi cong moi 3-4_!1 1 bao cao giao KH ve HTCMT vung TNB   12-12-2011 2 2 2" xfId="27349"/>
    <cellStyle name="T_Book1_Bieu mau cong trinh khoi cong moi 3-4_!1 1 bao cao giao KH ve HTCMT vung TNB   12-12-2011 2 2 3" xfId="27350"/>
    <cellStyle name="T_Book1_Bieu mau cong trinh khoi cong moi 3-4_!1 1 bao cao giao KH ve HTCMT vung TNB   12-12-2011 2 2 4" xfId="27351"/>
    <cellStyle name="T_Book1_Bieu mau cong trinh khoi cong moi 3-4_!1 1 bao cao giao KH ve HTCMT vung TNB   12-12-2011 2 2 5" xfId="25274"/>
    <cellStyle name="T_Book1_Bieu mau cong trinh khoi cong moi 3-4_!1 1 bao cao giao KH ve HTCMT vung TNB   12-12-2011 2 2 6" xfId="25276"/>
    <cellStyle name="T_Book1_Bieu mau cong trinh khoi cong moi 3-4_!1 1 bao cao giao KH ve HTCMT vung TNB   12-12-2011 2 2 7" xfId="25278"/>
    <cellStyle name="T_Book1_Bieu mau cong trinh khoi cong moi 3-4_!1 1 bao cao giao KH ve HTCMT vung TNB   12-12-2011 2 2 8" xfId="25281"/>
    <cellStyle name="T_Book1_Bieu mau cong trinh khoi cong moi 3-4_!1 1 bao cao giao KH ve HTCMT vung TNB   12-12-2011 2 2 9" xfId="25284"/>
    <cellStyle name="T_Book1_Bieu mau cong trinh khoi cong moi 3-4_!1 1 bao cao giao KH ve HTCMT vung TNB   12-12-2011 2 3" xfId="14644"/>
    <cellStyle name="T_Book1_Bieu mau cong trinh khoi cong moi 3-4_!1 1 bao cao giao KH ve HTCMT vung TNB   12-12-2011 2 4" xfId="14647"/>
    <cellStyle name="T_Book1_Bieu mau cong trinh khoi cong moi 3-4_!1 1 bao cao giao KH ve HTCMT vung TNB   12-12-2011 2 5" xfId="14650"/>
    <cellStyle name="T_Book1_Bieu mau cong trinh khoi cong moi 3-4_!1 1 bao cao giao KH ve HTCMT vung TNB   12-12-2011 2 6" xfId="14653"/>
    <cellStyle name="T_Book1_Bieu mau cong trinh khoi cong moi 3-4_!1 1 bao cao giao KH ve HTCMT vung TNB   12-12-2011 2 7" xfId="4108"/>
    <cellStyle name="T_Book1_Bieu mau cong trinh khoi cong moi 3-4_!1 1 bao cao giao KH ve HTCMT vung TNB   12-12-2011 2 8" xfId="6705"/>
    <cellStyle name="T_Book1_Bieu mau cong trinh khoi cong moi 3-4_!1 1 bao cao giao KH ve HTCMT vung TNB   12-12-2011 3" xfId="27352"/>
    <cellStyle name="T_Book1_Bieu mau cong trinh khoi cong moi 3-4_!1 1 bao cao giao KH ve HTCMT vung TNB   12-12-2011 3 10" xfId="27353"/>
    <cellStyle name="T_Book1_Bieu mau cong trinh khoi cong moi 3-4_!1 1 bao cao giao KH ve HTCMT vung TNB   12-12-2011 3 11" xfId="27354"/>
    <cellStyle name="T_Book1_Bieu mau cong trinh khoi cong moi 3-4_!1 1 bao cao giao KH ve HTCMT vung TNB   12-12-2011 3 12" xfId="27355"/>
    <cellStyle name="T_Book1_Bieu mau cong trinh khoi cong moi 3-4_!1 1 bao cao giao KH ve HTCMT vung TNB   12-12-2011 3 13" xfId="27356"/>
    <cellStyle name="T_Book1_Bieu mau cong trinh khoi cong moi 3-4_!1 1 bao cao giao KH ve HTCMT vung TNB   12-12-2011 3 2" xfId="151"/>
    <cellStyle name="T_Book1_Bieu mau cong trinh khoi cong moi 3-4_!1 1 bao cao giao KH ve HTCMT vung TNB   12-12-2011 3 3" xfId="14668"/>
    <cellStyle name="T_Book1_Bieu mau cong trinh khoi cong moi 3-4_!1 1 bao cao giao KH ve HTCMT vung TNB   12-12-2011 3 4" xfId="14670"/>
    <cellStyle name="T_Book1_Bieu mau cong trinh khoi cong moi 3-4_!1 1 bao cao giao KH ve HTCMT vung TNB   12-12-2011 3 5" xfId="14674"/>
    <cellStyle name="T_Book1_Bieu mau cong trinh khoi cong moi 3-4_!1 1 bao cao giao KH ve HTCMT vung TNB   12-12-2011 3 6" xfId="14677"/>
    <cellStyle name="T_Book1_Bieu mau cong trinh khoi cong moi 3-4_!1 1 bao cao giao KH ve HTCMT vung TNB   12-12-2011 3 7" xfId="27357"/>
    <cellStyle name="T_Book1_Bieu mau cong trinh khoi cong moi 3-4_!1 1 bao cao giao KH ve HTCMT vung TNB   12-12-2011 3 8" xfId="27359"/>
    <cellStyle name="T_Book1_Bieu mau cong trinh khoi cong moi 3-4_!1 1 bao cao giao KH ve HTCMT vung TNB   12-12-2011 3 9" xfId="27361"/>
    <cellStyle name="T_Book1_Bieu mau cong trinh khoi cong moi 3-4_!1 1 bao cao giao KH ve HTCMT vung TNB   12-12-2011 4" xfId="27364"/>
    <cellStyle name="T_Book1_Bieu mau cong trinh khoi cong moi 3-4_!1 1 bao cao giao KH ve HTCMT vung TNB   12-12-2011 5" xfId="27365"/>
    <cellStyle name="T_Book1_Bieu mau cong trinh khoi cong moi 3-4_!1 1 bao cao giao KH ve HTCMT vung TNB   12-12-2011 6" xfId="27367"/>
    <cellStyle name="T_Book1_Bieu mau cong trinh khoi cong moi 3-4_!1 1 bao cao giao KH ve HTCMT vung TNB   12-12-2011 7" xfId="27369"/>
    <cellStyle name="T_Book1_Bieu mau cong trinh khoi cong moi 3-4_!1 1 bao cao giao KH ve HTCMT vung TNB   12-12-2011 8" xfId="27371"/>
    <cellStyle name="T_Book1_Bieu mau cong trinh khoi cong moi 3-4_!1 1 bao cao giao KH ve HTCMT vung TNB   12-12-2011 9" xfId="27373"/>
    <cellStyle name="T_Book1_Bieu mau cong trinh khoi cong moi 3-4_KH TPCP vung TNB (03-1-2012)" xfId="13613"/>
    <cellStyle name="T_Book1_Bieu mau cong trinh khoi cong moi 3-4_KH TPCP vung TNB (03-1-2012) 2" xfId="27375"/>
    <cellStyle name="T_Book1_Bieu mau cong trinh khoi cong moi 3-4_KH TPCP vung TNB (03-1-2012) 2 2" xfId="27377"/>
    <cellStyle name="T_Book1_Bieu mau cong trinh khoi cong moi 3-4_KH TPCP vung TNB (03-1-2012) 2 2 10" xfId="27379"/>
    <cellStyle name="T_Book1_Bieu mau cong trinh khoi cong moi 3-4_KH TPCP vung TNB (03-1-2012) 2 2 11" xfId="27381"/>
    <cellStyle name="T_Book1_Bieu mau cong trinh khoi cong moi 3-4_KH TPCP vung TNB (03-1-2012) 2 2 12" xfId="27383"/>
    <cellStyle name="T_Book1_Bieu mau cong trinh khoi cong moi 3-4_KH TPCP vung TNB (03-1-2012) 2 2 13" xfId="27384"/>
    <cellStyle name="T_Book1_Bieu mau cong trinh khoi cong moi 3-4_KH TPCP vung TNB (03-1-2012) 2 2 2" xfId="13035"/>
    <cellStyle name="T_Book1_Bieu mau cong trinh khoi cong moi 3-4_KH TPCP vung TNB (03-1-2012) 2 2 3" xfId="24113"/>
    <cellStyle name="T_Book1_Bieu mau cong trinh khoi cong moi 3-4_KH TPCP vung TNB (03-1-2012) 2 2 4" xfId="24116"/>
    <cellStyle name="T_Book1_Bieu mau cong trinh khoi cong moi 3-4_KH TPCP vung TNB (03-1-2012) 2 2 5" xfId="24119"/>
    <cellStyle name="T_Book1_Bieu mau cong trinh khoi cong moi 3-4_KH TPCP vung TNB (03-1-2012) 2 2 6" xfId="27385"/>
    <cellStyle name="T_Book1_Bieu mau cong trinh khoi cong moi 3-4_KH TPCP vung TNB (03-1-2012) 2 2 7" xfId="11402"/>
    <cellStyle name="T_Book1_Bieu mau cong trinh khoi cong moi 3-4_KH TPCP vung TNB (03-1-2012) 2 2 8" xfId="7801"/>
    <cellStyle name="T_Book1_Bieu mau cong trinh khoi cong moi 3-4_KH TPCP vung TNB (03-1-2012) 2 2 9" xfId="7804"/>
    <cellStyle name="T_Book1_Bieu mau cong trinh khoi cong moi 3-4_KH TPCP vung TNB (03-1-2012) 2 3" xfId="27386"/>
    <cellStyle name="T_Book1_Bieu mau cong trinh khoi cong moi 3-4_KH TPCP vung TNB (03-1-2012) 2 4" xfId="27388"/>
    <cellStyle name="T_Book1_Bieu mau cong trinh khoi cong moi 3-4_KH TPCP vung TNB (03-1-2012) 2 5" xfId="27391"/>
    <cellStyle name="T_Book1_Bieu mau cong trinh khoi cong moi 3-4_KH TPCP vung TNB (03-1-2012) 2 6" xfId="27394"/>
    <cellStyle name="T_Book1_Bieu mau cong trinh khoi cong moi 3-4_KH TPCP vung TNB (03-1-2012) 2 7" xfId="27397"/>
    <cellStyle name="T_Book1_Bieu mau cong trinh khoi cong moi 3-4_KH TPCP vung TNB (03-1-2012) 2 8" xfId="27400"/>
    <cellStyle name="T_Book1_Bieu mau cong trinh khoi cong moi 3-4_KH TPCP vung TNB (03-1-2012) 3" xfId="11591"/>
    <cellStyle name="T_Book1_Bieu mau cong trinh khoi cong moi 3-4_KH TPCP vung TNB (03-1-2012) 3 10" xfId="22919"/>
    <cellStyle name="T_Book1_Bieu mau cong trinh khoi cong moi 3-4_KH TPCP vung TNB (03-1-2012) 3 11" xfId="27401"/>
    <cellStyle name="T_Book1_Bieu mau cong trinh khoi cong moi 3-4_KH TPCP vung TNB (03-1-2012) 3 12" xfId="27402"/>
    <cellStyle name="T_Book1_Bieu mau cong trinh khoi cong moi 3-4_KH TPCP vung TNB (03-1-2012) 3 13" xfId="27403"/>
    <cellStyle name="T_Book1_Bieu mau cong trinh khoi cong moi 3-4_KH TPCP vung TNB (03-1-2012) 3 2" xfId="6135"/>
    <cellStyle name="T_Book1_Bieu mau cong trinh khoi cong moi 3-4_KH TPCP vung TNB (03-1-2012) 3 3" xfId="27404"/>
    <cellStyle name="T_Book1_Bieu mau cong trinh khoi cong moi 3-4_KH TPCP vung TNB (03-1-2012) 3 4" xfId="27405"/>
    <cellStyle name="T_Book1_Bieu mau cong trinh khoi cong moi 3-4_KH TPCP vung TNB (03-1-2012) 3 5" xfId="27406"/>
    <cellStyle name="T_Book1_Bieu mau cong trinh khoi cong moi 3-4_KH TPCP vung TNB (03-1-2012) 3 6" xfId="27407"/>
    <cellStyle name="T_Book1_Bieu mau cong trinh khoi cong moi 3-4_KH TPCP vung TNB (03-1-2012) 3 7" xfId="27408"/>
    <cellStyle name="T_Book1_Bieu mau cong trinh khoi cong moi 3-4_KH TPCP vung TNB (03-1-2012) 3 8" xfId="27409"/>
    <cellStyle name="T_Book1_Bieu mau cong trinh khoi cong moi 3-4_KH TPCP vung TNB (03-1-2012) 3 9" xfId="27410"/>
    <cellStyle name="T_Book1_Bieu mau cong trinh khoi cong moi 3-4_KH TPCP vung TNB (03-1-2012) 4" xfId="27411"/>
    <cellStyle name="T_Book1_Bieu mau cong trinh khoi cong moi 3-4_KH TPCP vung TNB (03-1-2012) 5" xfId="18544"/>
    <cellStyle name="T_Book1_Bieu mau cong trinh khoi cong moi 3-4_KH TPCP vung TNB (03-1-2012) 6" xfId="27413"/>
    <cellStyle name="T_Book1_Bieu mau cong trinh khoi cong moi 3-4_KH TPCP vung TNB (03-1-2012) 7" xfId="23432"/>
    <cellStyle name="T_Book1_Bieu mau cong trinh khoi cong moi 3-4_KH TPCP vung TNB (03-1-2012) 8" xfId="23441"/>
    <cellStyle name="T_Book1_Bieu mau cong trinh khoi cong moi 3-4_KH TPCP vung TNB (03-1-2012) 9" xfId="23459"/>
    <cellStyle name="T_Book1_Bieu mau danh muc du an thuoc CTMTQG nam 2008" xfId="17769"/>
    <cellStyle name="T_Book1_Bieu mau danh muc du an thuoc CTMTQG nam 2008 2" xfId="2812"/>
    <cellStyle name="T_Book1_Bieu mau danh muc du an thuoc CTMTQG nam 2008 2 2" xfId="17771"/>
    <cellStyle name="T_Book1_Bieu mau danh muc du an thuoc CTMTQG nam 2008 2 2 10" xfId="27415"/>
    <cellStyle name="T_Book1_Bieu mau danh muc du an thuoc CTMTQG nam 2008 2 2 11" xfId="23198"/>
    <cellStyle name="T_Book1_Bieu mau danh muc du an thuoc CTMTQG nam 2008 2 2 12" xfId="23200"/>
    <cellStyle name="T_Book1_Bieu mau danh muc du an thuoc CTMTQG nam 2008 2 2 13" xfId="23202"/>
    <cellStyle name="T_Book1_Bieu mau danh muc du an thuoc CTMTQG nam 2008 2 2 2" xfId="27416"/>
    <cellStyle name="T_Book1_Bieu mau danh muc du an thuoc CTMTQG nam 2008 2 2 3" xfId="27417"/>
    <cellStyle name="T_Book1_Bieu mau danh muc du an thuoc CTMTQG nam 2008 2 2 4" xfId="23584"/>
    <cellStyle name="T_Book1_Bieu mau danh muc du an thuoc CTMTQG nam 2008 2 2 5" xfId="11341"/>
    <cellStyle name="T_Book1_Bieu mau danh muc du an thuoc CTMTQG nam 2008 2 2 6" xfId="23586"/>
    <cellStyle name="T_Book1_Bieu mau danh muc du an thuoc CTMTQG nam 2008 2 2 7" xfId="23588"/>
    <cellStyle name="T_Book1_Bieu mau danh muc du an thuoc CTMTQG nam 2008 2 2 8" xfId="27418"/>
    <cellStyle name="T_Book1_Bieu mau danh muc du an thuoc CTMTQG nam 2008 2 2 9" xfId="27419"/>
    <cellStyle name="T_Book1_Bieu mau danh muc du an thuoc CTMTQG nam 2008 2 3" xfId="17774"/>
    <cellStyle name="T_Book1_Bieu mau danh muc du an thuoc CTMTQG nam 2008 2 4" xfId="27420"/>
    <cellStyle name="T_Book1_Bieu mau danh muc du an thuoc CTMTQG nam 2008 2 5" xfId="27421"/>
    <cellStyle name="T_Book1_Bieu mau danh muc du an thuoc CTMTQG nam 2008 2 6" xfId="27422"/>
    <cellStyle name="T_Book1_Bieu mau danh muc du an thuoc CTMTQG nam 2008 2 7" xfId="13099"/>
    <cellStyle name="T_Book1_Bieu mau danh muc du an thuoc CTMTQG nam 2008 2 8" xfId="13101"/>
    <cellStyle name="T_Book1_Bieu mau danh muc du an thuoc CTMTQG nam 2008 3" xfId="17777"/>
    <cellStyle name="T_Book1_Bieu mau danh muc du an thuoc CTMTQG nam 2008 3 10" xfId="27423"/>
    <cellStyle name="T_Book1_Bieu mau danh muc du an thuoc CTMTQG nam 2008 3 11" xfId="27424"/>
    <cellStyle name="T_Book1_Bieu mau danh muc du an thuoc CTMTQG nam 2008 3 12" xfId="27425"/>
    <cellStyle name="T_Book1_Bieu mau danh muc du an thuoc CTMTQG nam 2008 3 13" xfId="27426"/>
    <cellStyle name="T_Book1_Bieu mau danh muc du an thuoc CTMTQG nam 2008 3 2" xfId="27427"/>
    <cellStyle name="T_Book1_Bieu mau danh muc du an thuoc CTMTQG nam 2008 3 3" xfId="27428"/>
    <cellStyle name="T_Book1_Bieu mau danh muc du an thuoc CTMTQG nam 2008 3 4" xfId="27429"/>
    <cellStyle name="T_Book1_Bieu mau danh muc du an thuoc CTMTQG nam 2008 3 5" xfId="27430"/>
    <cellStyle name="T_Book1_Bieu mau danh muc du an thuoc CTMTQG nam 2008 3 6" xfId="27431"/>
    <cellStyle name="T_Book1_Bieu mau danh muc du an thuoc CTMTQG nam 2008 3 7" xfId="27432"/>
    <cellStyle name="T_Book1_Bieu mau danh muc du an thuoc CTMTQG nam 2008 3 8" xfId="27433"/>
    <cellStyle name="T_Book1_Bieu mau danh muc du an thuoc CTMTQG nam 2008 3 9" xfId="27434"/>
    <cellStyle name="T_Book1_Bieu mau danh muc du an thuoc CTMTQG nam 2008 4" xfId="17779"/>
    <cellStyle name="T_Book1_Bieu mau danh muc du an thuoc CTMTQG nam 2008 5" xfId="27435"/>
    <cellStyle name="T_Book1_Bieu mau danh muc du an thuoc CTMTQG nam 2008 6" xfId="27436"/>
    <cellStyle name="T_Book1_Bieu mau danh muc du an thuoc CTMTQG nam 2008 7" xfId="27437"/>
    <cellStyle name="T_Book1_Bieu mau danh muc du an thuoc CTMTQG nam 2008 8" xfId="27438"/>
    <cellStyle name="T_Book1_Bieu mau danh muc du an thuoc CTMTQG nam 2008 9" xfId="27439"/>
    <cellStyle name="T_Book1_Bieu mau danh muc du an thuoc CTMTQG nam 2008_!1 1 bao cao giao KH ve HTCMT vung TNB   12-12-2011" xfId="27440"/>
    <cellStyle name="T_Book1_Bieu mau danh muc du an thuoc CTMTQG nam 2008_!1 1 bao cao giao KH ve HTCMT vung TNB   12-12-2011 2" xfId="1809"/>
    <cellStyle name="T_Book1_Bieu mau danh muc du an thuoc CTMTQG nam 2008_!1 1 bao cao giao KH ve HTCMT vung TNB   12-12-2011 2 2" xfId="17083"/>
    <cellStyle name="T_Book1_Bieu mau danh muc du an thuoc CTMTQG nam 2008_!1 1 bao cao giao KH ve HTCMT vung TNB   12-12-2011 2 2 10" xfId="27442"/>
    <cellStyle name="T_Book1_Bieu mau danh muc du an thuoc CTMTQG nam 2008_!1 1 bao cao giao KH ve HTCMT vung TNB   12-12-2011 2 2 11" xfId="27443"/>
    <cellStyle name="T_Book1_Bieu mau danh muc du an thuoc CTMTQG nam 2008_!1 1 bao cao giao KH ve HTCMT vung TNB   12-12-2011 2 2 12" xfId="4111"/>
    <cellStyle name="T_Book1_Bieu mau danh muc du an thuoc CTMTQG nam 2008_!1 1 bao cao giao KH ve HTCMT vung TNB   12-12-2011 2 2 13" xfId="26954"/>
    <cellStyle name="T_Book1_Bieu mau danh muc du an thuoc CTMTQG nam 2008_!1 1 bao cao giao KH ve HTCMT vung TNB   12-12-2011 2 2 2" xfId="27444"/>
    <cellStyle name="T_Book1_Bieu mau danh muc du an thuoc CTMTQG nam 2008_!1 1 bao cao giao KH ve HTCMT vung TNB   12-12-2011 2 2 3" xfId="18692"/>
    <cellStyle name="T_Book1_Bieu mau danh muc du an thuoc CTMTQG nam 2008_!1 1 bao cao giao KH ve HTCMT vung TNB   12-12-2011 2 2 4" xfId="27446"/>
    <cellStyle name="T_Book1_Bieu mau danh muc du an thuoc CTMTQG nam 2008_!1 1 bao cao giao KH ve HTCMT vung TNB   12-12-2011 2 2 5" xfId="27448"/>
    <cellStyle name="T_Book1_Bieu mau danh muc du an thuoc CTMTQG nam 2008_!1 1 bao cao giao KH ve HTCMT vung TNB   12-12-2011 2 2 6" xfId="27450"/>
    <cellStyle name="T_Book1_Bieu mau danh muc du an thuoc CTMTQG nam 2008_!1 1 bao cao giao KH ve HTCMT vung TNB   12-12-2011 2 2 7" xfId="27451"/>
    <cellStyle name="T_Book1_Bieu mau danh muc du an thuoc CTMTQG nam 2008_!1 1 bao cao giao KH ve HTCMT vung TNB   12-12-2011 2 2 8" xfId="27452"/>
    <cellStyle name="T_Book1_Bieu mau danh muc du an thuoc CTMTQG nam 2008_!1 1 bao cao giao KH ve HTCMT vung TNB   12-12-2011 2 2 9" xfId="27453"/>
    <cellStyle name="T_Book1_Bieu mau danh muc du an thuoc CTMTQG nam 2008_!1 1 bao cao giao KH ve HTCMT vung TNB   12-12-2011 2 3" xfId="27455"/>
    <cellStyle name="T_Book1_Bieu mau danh muc du an thuoc CTMTQG nam 2008_!1 1 bao cao giao KH ve HTCMT vung TNB   12-12-2011 2 4" xfId="27456"/>
    <cellStyle name="T_Book1_Bieu mau danh muc du an thuoc CTMTQG nam 2008_!1 1 bao cao giao KH ve HTCMT vung TNB   12-12-2011 2 5" xfId="27457"/>
    <cellStyle name="T_Book1_Bieu mau danh muc du an thuoc CTMTQG nam 2008_!1 1 bao cao giao KH ve HTCMT vung TNB   12-12-2011 2 6" xfId="27458"/>
    <cellStyle name="T_Book1_Bieu mau danh muc du an thuoc CTMTQG nam 2008_!1 1 bao cao giao KH ve HTCMT vung TNB   12-12-2011 2 7" xfId="18868"/>
    <cellStyle name="T_Book1_Bieu mau danh muc du an thuoc CTMTQG nam 2008_!1 1 bao cao giao KH ve HTCMT vung TNB   12-12-2011 2 8" xfId="27459"/>
    <cellStyle name="T_Book1_Bieu mau danh muc du an thuoc CTMTQG nam 2008_!1 1 bao cao giao KH ve HTCMT vung TNB   12-12-2011 3" xfId="27460"/>
    <cellStyle name="T_Book1_Bieu mau danh muc du an thuoc CTMTQG nam 2008_!1 1 bao cao giao KH ve HTCMT vung TNB   12-12-2011 3 10" xfId="27461"/>
    <cellStyle name="T_Book1_Bieu mau danh muc du an thuoc CTMTQG nam 2008_!1 1 bao cao giao KH ve HTCMT vung TNB   12-12-2011 3 11" xfId="27470"/>
    <cellStyle name="T_Book1_Bieu mau danh muc du an thuoc CTMTQG nam 2008_!1 1 bao cao giao KH ve HTCMT vung TNB   12-12-2011 3 12" xfId="27473"/>
    <cellStyle name="T_Book1_Bieu mau danh muc du an thuoc CTMTQG nam 2008_!1 1 bao cao giao KH ve HTCMT vung TNB   12-12-2011 3 13" xfId="27475"/>
    <cellStyle name="T_Book1_Bieu mau danh muc du an thuoc CTMTQG nam 2008_!1 1 bao cao giao KH ve HTCMT vung TNB   12-12-2011 3 2" xfId="27477"/>
    <cellStyle name="T_Book1_Bieu mau danh muc du an thuoc CTMTQG nam 2008_!1 1 bao cao giao KH ve HTCMT vung TNB   12-12-2011 3 3" xfId="27478"/>
    <cellStyle name="T_Book1_Bieu mau danh muc du an thuoc CTMTQG nam 2008_!1 1 bao cao giao KH ve HTCMT vung TNB   12-12-2011 3 4" xfId="27479"/>
    <cellStyle name="T_Book1_Bieu mau danh muc du an thuoc CTMTQG nam 2008_!1 1 bao cao giao KH ve HTCMT vung TNB   12-12-2011 3 5" xfId="27480"/>
    <cellStyle name="T_Book1_Bieu mau danh muc du an thuoc CTMTQG nam 2008_!1 1 bao cao giao KH ve HTCMT vung TNB   12-12-2011 3 6" xfId="27481"/>
    <cellStyle name="T_Book1_Bieu mau danh muc du an thuoc CTMTQG nam 2008_!1 1 bao cao giao KH ve HTCMT vung TNB   12-12-2011 3 7" xfId="27482"/>
    <cellStyle name="T_Book1_Bieu mau danh muc du an thuoc CTMTQG nam 2008_!1 1 bao cao giao KH ve HTCMT vung TNB   12-12-2011 3 8" xfId="27483"/>
    <cellStyle name="T_Book1_Bieu mau danh muc du an thuoc CTMTQG nam 2008_!1 1 bao cao giao KH ve HTCMT vung TNB   12-12-2011 3 9" xfId="27484"/>
    <cellStyle name="T_Book1_Bieu mau danh muc du an thuoc CTMTQG nam 2008_!1 1 bao cao giao KH ve HTCMT vung TNB   12-12-2011 4" xfId="27485"/>
    <cellStyle name="T_Book1_Bieu mau danh muc du an thuoc CTMTQG nam 2008_!1 1 bao cao giao KH ve HTCMT vung TNB   12-12-2011 5" xfId="27486"/>
    <cellStyle name="T_Book1_Bieu mau danh muc du an thuoc CTMTQG nam 2008_!1 1 bao cao giao KH ve HTCMT vung TNB   12-12-2011 6" xfId="27487"/>
    <cellStyle name="T_Book1_Bieu mau danh muc du an thuoc CTMTQG nam 2008_!1 1 bao cao giao KH ve HTCMT vung TNB   12-12-2011 7" xfId="27488"/>
    <cellStyle name="T_Book1_Bieu mau danh muc du an thuoc CTMTQG nam 2008_!1 1 bao cao giao KH ve HTCMT vung TNB   12-12-2011 8" xfId="27489"/>
    <cellStyle name="T_Book1_Bieu mau danh muc du an thuoc CTMTQG nam 2008_!1 1 bao cao giao KH ve HTCMT vung TNB   12-12-2011 9" xfId="27490"/>
    <cellStyle name="T_Book1_Bieu mau danh muc du an thuoc CTMTQG nam 2008_KH TPCP vung TNB (03-1-2012)" xfId="27491"/>
    <cellStyle name="T_Book1_Bieu mau danh muc du an thuoc CTMTQG nam 2008_KH TPCP vung TNB (03-1-2012) 2" xfId="27492"/>
    <cellStyle name="T_Book1_Bieu mau danh muc du an thuoc CTMTQG nam 2008_KH TPCP vung TNB (03-1-2012) 2 2" xfId="11004"/>
    <cellStyle name="T_Book1_Bieu mau danh muc du an thuoc CTMTQG nam 2008_KH TPCP vung TNB (03-1-2012) 2 2 10" xfId="23640"/>
    <cellStyle name="T_Book1_Bieu mau danh muc du an thuoc CTMTQG nam 2008_KH TPCP vung TNB (03-1-2012) 2 2 11" xfId="27493"/>
    <cellStyle name="T_Book1_Bieu mau danh muc du an thuoc CTMTQG nam 2008_KH TPCP vung TNB (03-1-2012) 2 2 12" xfId="27495"/>
    <cellStyle name="T_Book1_Bieu mau danh muc du an thuoc CTMTQG nam 2008_KH TPCP vung TNB (03-1-2012) 2 2 13" xfId="27497"/>
    <cellStyle name="T_Book1_Bieu mau danh muc du an thuoc CTMTQG nam 2008_KH TPCP vung TNB (03-1-2012) 2 2 2" xfId="27498"/>
    <cellStyle name="T_Book1_Bieu mau danh muc du an thuoc CTMTQG nam 2008_KH TPCP vung TNB (03-1-2012) 2 2 3" xfId="27500"/>
    <cellStyle name="T_Book1_Bieu mau danh muc du an thuoc CTMTQG nam 2008_KH TPCP vung TNB (03-1-2012) 2 2 4" xfId="21856"/>
    <cellStyle name="T_Book1_Bieu mau danh muc du an thuoc CTMTQG nam 2008_KH TPCP vung TNB (03-1-2012) 2 2 5" xfId="27503"/>
    <cellStyle name="T_Book1_Bieu mau danh muc du an thuoc CTMTQG nam 2008_KH TPCP vung TNB (03-1-2012) 2 2 6" xfId="27506"/>
    <cellStyle name="T_Book1_Bieu mau danh muc du an thuoc CTMTQG nam 2008_KH TPCP vung TNB (03-1-2012) 2 2 7" xfId="27509"/>
    <cellStyle name="T_Book1_Bieu mau danh muc du an thuoc CTMTQG nam 2008_KH TPCP vung TNB (03-1-2012) 2 2 8" xfId="27512"/>
    <cellStyle name="T_Book1_Bieu mau danh muc du an thuoc CTMTQG nam 2008_KH TPCP vung TNB (03-1-2012) 2 2 9" xfId="27516"/>
    <cellStyle name="T_Book1_Bieu mau danh muc du an thuoc CTMTQG nam 2008_KH TPCP vung TNB (03-1-2012) 2 3" xfId="11009"/>
    <cellStyle name="T_Book1_Bieu mau danh muc du an thuoc CTMTQG nam 2008_KH TPCP vung TNB (03-1-2012) 2 4" xfId="11013"/>
    <cellStyle name="T_Book1_Bieu mau danh muc du an thuoc CTMTQG nam 2008_KH TPCP vung TNB (03-1-2012) 2 5" xfId="27520"/>
    <cellStyle name="T_Book1_Bieu mau danh muc du an thuoc CTMTQG nam 2008_KH TPCP vung TNB (03-1-2012) 2 6" xfId="27523"/>
    <cellStyle name="T_Book1_Bieu mau danh muc du an thuoc CTMTQG nam 2008_KH TPCP vung TNB (03-1-2012) 2 7" xfId="14548"/>
    <cellStyle name="T_Book1_Bieu mau danh muc du an thuoc CTMTQG nam 2008_KH TPCP vung TNB (03-1-2012) 2 8" xfId="14550"/>
    <cellStyle name="T_Book1_Bieu mau danh muc du an thuoc CTMTQG nam 2008_KH TPCP vung TNB (03-1-2012) 3" xfId="1686"/>
    <cellStyle name="T_Book1_Bieu mau danh muc du an thuoc CTMTQG nam 2008_KH TPCP vung TNB (03-1-2012) 3 10" xfId="27524"/>
    <cellStyle name="T_Book1_Bieu mau danh muc du an thuoc CTMTQG nam 2008_KH TPCP vung TNB (03-1-2012) 3 11" xfId="27525"/>
    <cellStyle name="T_Book1_Bieu mau danh muc du an thuoc CTMTQG nam 2008_KH TPCP vung TNB (03-1-2012) 3 12" xfId="27526"/>
    <cellStyle name="T_Book1_Bieu mau danh muc du an thuoc CTMTQG nam 2008_KH TPCP vung TNB (03-1-2012) 3 13" xfId="27527"/>
    <cellStyle name="T_Book1_Bieu mau danh muc du an thuoc CTMTQG nam 2008_KH TPCP vung TNB (03-1-2012) 3 2" xfId="23673"/>
    <cellStyle name="T_Book1_Bieu mau danh muc du an thuoc CTMTQG nam 2008_KH TPCP vung TNB (03-1-2012) 3 3" xfId="23675"/>
    <cellStyle name="T_Book1_Bieu mau danh muc du an thuoc CTMTQG nam 2008_KH TPCP vung TNB (03-1-2012) 3 4" xfId="5466"/>
    <cellStyle name="T_Book1_Bieu mau danh muc du an thuoc CTMTQG nam 2008_KH TPCP vung TNB (03-1-2012) 3 5" xfId="23677"/>
    <cellStyle name="T_Book1_Bieu mau danh muc du an thuoc CTMTQG nam 2008_KH TPCP vung TNB (03-1-2012) 3 6" xfId="27528"/>
    <cellStyle name="T_Book1_Bieu mau danh muc du an thuoc CTMTQG nam 2008_KH TPCP vung TNB (03-1-2012) 3 7" xfId="27529"/>
    <cellStyle name="T_Book1_Bieu mau danh muc du an thuoc CTMTQG nam 2008_KH TPCP vung TNB (03-1-2012) 3 8" xfId="27530"/>
    <cellStyle name="T_Book1_Bieu mau danh muc du an thuoc CTMTQG nam 2008_KH TPCP vung TNB (03-1-2012) 3 9" xfId="27531"/>
    <cellStyle name="T_Book1_Bieu mau danh muc du an thuoc CTMTQG nam 2008_KH TPCP vung TNB (03-1-2012) 4" xfId="5473"/>
    <cellStyle name="T_Book1_Bieu mau danh muc du an thuoc CTMTQG nam 2008_KH TPCP vung TNB (03-1-2012) 5" xfId="5477"/>
    <cellStyle name="T_Book1_Bieu mau danh muc du an thuoc CTMTQG nam 2008_KH TPCP vung TNB (03-1-2012) 6" xfId="5481"/>
    <cellStyle name="T_Book1_Bieu mau danh muc du an thuoc CTMTQG nam 2008_KH TPCP vung TNB (03-1-2012) 7" xfId="27532"/>
    <cellStyle name="T_Book1_Bieu mau danh muc du an thuoc CTMTQG nam 2008_KH TPCP vung TNB (03-1-2012) 8" xfId="2804"/>
    <cellStyle name="T_Book1_Bieu mau danh muc du an thuoc CTMTQG nam 2008_KH TPCP vung TNB (03-1-2012) 9" xfId="27534"/>
    <cellStyle name="T_Book1_Bieu tong hop nhu cau ung 2011 da chon loc -Mien nui" xfId="27535"/>
    <cellStyle name="T_Book1_Bieu tong hop nhu cau ung 2011 da chon loc -Mien nui 2" xfId="27538"/>
    <cellStyle name="T_Book1_Bieu tong hop nhu cau ung 2011 da chon loc -Mien nui 2 2" xfId="1127"/>
    <cellStyle name="T_Book1_Bieu tong hop nhu cau ung 2011 da chon loc -Mien nui 2 2 10" xfId="23620"/>
    <cellStyle name="T_Book1_Bieu tong hop nhu cau ung 2011 da chon loc -Mien nui 2 2 11" xfId="23622"/>
    <cellStyle name="T_Book1_Bieu tong hop nhu cau ung 2011 da chon loc -Mien nui 2 2 12" xfId="16412"/>
    <cellStyle name="T_Book1_Bieu tong hop nhu cau ung 2011 da chon loc -Mien nui 2 2 13" xfId="16414"/>
    <cellStyle name="T_Book1_Bieu tong hop nhu cau ung 2011 da chon loc -Mien nui 2 2 2" xfId="19697"/>
    <cellStyle name="T_Book1_Bieu tong hop nhu cau ung 2011 da chon loc -Mien nui 2 2 3" xfId="25026"/>
    <cellStyle name="T_Book1_Bieu tong hop nhu cau ung 2011 da chon loc -Mien nui 2 2 4" xfId="25029"/>
    <cellStyle name="T_Book1_Bieu tong hop nhu cau ung 2011 da chon loc -Mien nui 2 2 5" xfId="25032"/>
    <cellStyle name="T_Book1_Bieu tong hop nhu cau ung 2011 da chon loc -Mien nui 2 2 6" xfId="25035"/>
    <cellStyle name="T_Book1_Bieu tong hop nhu cau ung 2011 da chon loc -Mien nui 2 2 7" xfId="27539"/>
    <cellStyle name="T_Book1_Bieu tong hop nhu cau ung 2011 da chon loc -Mien nui 2 2 8" xfId="9902"/>
    <cellStyle name="T_Book1_Bieu tong hop nhu cau ung 2011 da chon loc -Mien nui 2 2 9" xfId="9905"/>
    <cellStyle name="T_Book1_Bieu tong hop nhu cau ung 2011 da chon loc -Mien nui 2 3" xfId="27541"/>
    <cellStyle name="T_Book1_Bieu tong hop nhu cau ung 2011 da chon loc -Mien nui 2 4" xfId="27544"/>
    <cellStyle name="T_Book1_Bieu tong hop nhu cau ung 2011 da chon loc -Mien nui 2 5" xfId="27547"/>
    <cellStyle name="T_Book1_Bieu tong hop nhu cau ung 2011 da chon loc -Mien nui 2 6" xfId="27550"/>
    <cellStyle name="T_Book1_Bieu tong hop nhu cau ung 2011 da chon loc -Mien nui 2 7" xfId="27552"/>
    <cellStyle name="T_Book1_Bieu tong hop nhu cau ung 2011 da chon loc -Mien nui 2 8" xfId="27554"/>
    <cellStyle name="T_Book1_Bieu tong hop nhu cau ung 2011 da chon loc -Mien nui 3" xfId="27556"/>
    <cellStyle name="T_Book1_Bieu tong hop nhu cau ung 2011 da chon loc -Mien nui 3 10" xfId="2373"/>
    <cellStyle name="T_Book1_Bieu tong hop nhu cau ung 2011 da chon loc -Mien nui 3 11" xfId="2589"/>
    <cellStyle name="T_Book1_Bieu tong hop nhu cau ung 2011 da chon loc -Mien nui 3 12" xfId="2592"/>
    <cellStyle name="T_Book1_Bieu tong hop nhu cau ung 2011 da chon loc -Mien nui 3 13" xfId="27558"/>
    <cellStyle name="T_Book1_Bieu tong hop nhu cau ung 2011 da chon loc -Mien nui 3 2" xfId="13184"/>
    <cellStyle name="T_Book1_Bieu tong hop nhu cau ung 2011 da chon loc -Mien nui 3 3" xfId="13188"/>
    <cellStyle name="T_Book1_Bieu tong hop nhu cau ung 2011 da chon loc -Mien nui 3 4" xfId="3017"/>
    <cellStyle name="T_Book1_Bieu tong hop nhu cau ung 2011 da chon loc -Mien nui 3 5" xfId="2362"/>
    <cellStyle name="T_Book1_Bieu tong hop nhu cau ung 2011 da chon loc -Mien nui 3 6" xfId="13193"/>
    <cellStyle name="T_Book1_Bieu tong hop nhu cau ung 2011 da chon loc -Mien nui 3 7" xfId="14718"/>
    <cellStyle name="T_Book1_Bieu tong hop nhu cau ung 2011 da chon loc -Mien nui 3 8" xfId="14720"/>
    <cellStyle name="T_Book1_Bieu tong hop nhu cau ung 2011 da chon loc -Mien nui 3 9" xfId="14722"/>
    <cellStyle name="T_Book1_Bieu tong hop nhu cau ung 2011 da chon loc -Mien nui 4" xfId="27559"/>
    <cellStyle name="T_Book1_Bieu tong hop nhu cau ung 2011 da chon loc -Mien nui 5" xfId="29"/>
    <cellStyle name="T_Book1_Bieu tong hop nhu cau ung 2011 da chon loc -Mien nui 6" xfId="27560"/>
    <cellStyle name="T_Book1_Bieu tong hop nhu cau ung 2011 da chon loc -Mien nui 7" xfId="27561"/>
    <cellStyle name="T_Book1_Bieu tong hop nhu cau ung 2011 da chon loc -Mien nui 8" xfId="2350"/>
    <cellStyle name="T_Book1_Bieu tong hop nhu cau ung 2011 da chon loc -Mien nui 9" xfId="27562"/>
    <cellStyle name="T_Book1_Bieu tong hop nhu cau ung 2011 da chon loc -Mien nui_!1 1 bao cao giao KH ve HTCMT vung TNB   12-12-2011" xfId="22612"/>
    <cellStyle name="T_Book1_Bieu tong hop nhu cau ung 2011 da chon loc -Mien nui_!1 1 bao cao giao KH ve HTCMT vung TNB   12-12-2011 2" xfId="19947"/>
    <cellStyle name="T_Book1_Bieu tong hop nhu cau ung 2011 da chon loc -Mien nui_!1 1 bao cao giao KH ve HTCMT vung TNB   12-12-2011 2 2" xfId="27563"/>
    <cellStyle name="T_Book1_Bieu tong hop nhu cau ung 2011 da chon loc -Mien nui_!1 1 bao cao giao KH ve HTCMT vung TNB   12-12-2011 2 2 10" xfId="27564"/>
    <cellStyle name="T_Book1_Bieu tong hop nhu cau ung 2011 da chon loc -Mien nui_!1 1 bao cao giao KH ve HTCMT vung TNB   12-12-2011 2 2 11" xfId="27565"/>
    <cellStyle name="T_Book1_Bieu tong hop nhu cau ung 2011 da chon loc -Mien nui_!1 1 bao cao giao KH ve HTCMT vung TNB   12-12-2011 2 2 12" xfId="27566"/>
    <cellStyle name="T_Book1_Bieu tong hop nhu cau ung 2011 da chon loc -Mien nui_!1 1 bao cao giao KH ve HTCMT vung TNB   12-12-2011 2 2 13" xfId="27567"/>
    <cellStyle name="T_Book1_Bieu tong hop nhu cau ung 2011 da chon loc -Mien nui_!1 1 bao cao giao KH ve HTCMT vung TNB   12-12-2011 2 2 2" xfId="27569"/>
    <cellStyle name="T_Book1_Bieu tong hop nhu cau ung 2011 da chon loc -Mien nui_!1 1 bao cao giao KH ve HTCMT vung TNB   12-12-2011 2 2 3" xfId="27570"/>
    <cellStyle name="T_Book1_Bieu tong hop nhu cau ung 2011 da chon loc -Mien nui_!1 1 bao cao giao KH ve HTCMT vung TNB   12-12-2011 2 2 4" xfId="27571"/>
    <cellStyle name="T_Book1_Bieu tong hop nhu cau ung 2011 da chon loc -Mien nui_!1 1 bao cao giao KH ve HTCMT vung TNB   12-12-2011 2 2 5" xfId="27572"/>
    <cellStyle name="T_Book1_Bieu tong hop nhu cau ung 2011 da chon loc -Mien nui_!1 1 bao cao giao KH ve HTCMT vung TNB   12-12-2011 2 2 6" xfId="27573"/>
    <cellStyle name="T_Book1_Bieu tong hop nhu cau ung 2011 da chon loc -Mien nui_!1 1 bao cao giao KH ve HTCMT vung TNB   12-12-2011 2 2 7" xfId="16534"/>
    <cellStyle name="T_Book1_Bieu tong hop nhu cau ung 2011 da chon loc -Mien nui_!1 1 bao cao giao KH ve HTCMT vung TNB   12-12-2011 2 2 8" xfId="16536"/>
    <cellStyle name="T_Book1_Bieu tong hop nhu cau ung 2011 da chon loc -Mien nui_!1 1 bao cao giao KH ve HTCMT vung TNB   12-12-2011 2 2 9" xfId="27574"/>
    <cellStyle name="T_Book1_Bieu tong hop nhu cau ung 2011 da chon loc -Mien nui_!1 1 bao cao giao KH ve HTCMT vung TNB   12-12-2011 2 3" xfId="21572"/>
    <cellStyle name="T_Book1_Bieu tong hop nhu cau ung 2011 da chon loc -Mien nui_!1 1 bao cao giao KH ve HTCMT vung TNB   12-12-2011 2 4" xfId="1312"/>
    <cellStyle name="T_Book1_Bieu tong hop nhu cau ung 2011 da chon loc -Mien nui_!1 1 bao cao giao KH ve HTCMT vung TNB   12-12-2011 2 5" xfId="21599"/>
    <cellStyle name="T_Book1_Bieu tong hop nhu cau ung 2011 da chon loc -Mien nui_!1 1 bao cao giao KH ve HTCMT vung TNB   12-12-2011 2 6" xfId="21607"/>
    <cellStyle name="T_Book1_Bieu tong hop nhu cau ung 2011 da chon loc -Mien nui_!1 1 bao cao giao KH ve HTCMT vung TNB   12-12-2011 2 7" xfId="21609"/>
    <cellStyle name="T_Book1_Bieu tong hop nhu cau ung 2011 da chon loc -Mien nui_!1 1 bao cao giao KH ve HTCMT vung TNB   12-12-2011 2 8" xfId="21611"/>
    <cellStyle name="T_Book1_Bieu tong hop nhu cau ung 2011 da chon loc -Mien nui_!1 1 bao cao giao KH ve HTCMT vung TNB   12-12-2011 3" xfId="19949"/>
    <cellStyle name="T_Book1_Bieu tong hop nhu cau ung 2011 da chon loc -Mien nui_!1 1 bao cao giao KH ve HTCMT vung TNB   12-12-2011 3 10" xfId="5244"/>
    <cellStyle name="T_Book1_Bieu tong hop nhu cau ung 2011 da chon loc -Mien nui_!1 1 bao cao giao KH ve HTCMT vung TNB   12-12-2011 3 11" xfId="5251"/>
    <cellStyle name="T_Book1_Bieu tong hop nhu cau ung 2011 da chon loc -Mien nui_!1 1 bao cao giao KH ve HTCMT vung TNB   12-12-2011 3 12" xfId="4033"/>
    <cellStyle name="T_Book1_Bieu tong hop nhu cau ung 2011 da chon loc -Mien nui_!1 1 bao cao giao KH ve HTCMT vung TNB   12-12-2011 3 13" xfId="840"/>
    <cellStyle name="T_Book1_Bieu tong hop nhu cau ung 2011 da chon loc -Mien nui_!1 1 bao cao giao KH ve HTCMT vung TNB   12-12-2011 3 2" xfId="27575"/>
    <cellStyle name="T_Book1_Bieu tong hop nhu cau ung 2011 da chon loc -Mien nui_!1 1 bao cao giao KH ve HTCMT vung TNB   12-12-2011 3 3" xfId="21615"/>
    <cellStyle name="T_Book1_Bieu tong hop nhu cau ung 2011 da chon loc -Mien nui_!1 1 bao cao giao KH ve HTCMT vung TNB   12-12-2011 3 4" xfId="21632"/>
    <cellStyle name="T_Book1_Bieu tong hop nhu cau ung 2011 da chon loc -Mien nui_!1 1 bao cao giao KH ve HTCMT vung TNB   12-12-2011 3 5" xfId="21644"/>
    <cellStyle name="T_Book1_Bieu tong hop nhu cau ung 2011 da chon loc -Mien nui_!1 1 bao cao giao KH ve HTCMT vung TNB   12-12-2011 3 6" xfId="21653"/>
    <cellStyle name="T_Book1_Bieu tong hop nhu cau ung 2011 da chon loc -Mien nui_!1 1 bao cao giao KH ve HTCMT vung TNB   12-12-2011 3 7" xfId="21655"/>
    <cellStyle name="T_Book1_Bieu tong hop nhu cau ung 2011 da chon loc -Mien nui_!1 1 bao cao giao KH ve HTCMT vung TNB   12-12-2011 3 8" xfId="21657"/>
    <cellStyle name="T_Book1_Bieu tong hop nhu cau ung 2011 da chon loc -Mien nui_!1 1 bao cao giao KH ve HTCMT vung TNB   12-12-2011 3 9" xfId="21659"/>
    <cellStyle name="T_Book1_Bieu tong hop nhu cau ung 2011 da chon loc -Mien nui_!1 1 bao cao giao KH ve HTCMT vung TNB   12-12-2011 4" xfId="14394"/>
    <cellStyle name="T_Book1_Bieu tong hop nhu cau ung 2011 da chon loc -Mien nui_!1 1 bao cao giao KH ve HTCMT vung TNB   12-12-2011 5" xfId="14429"/>
    <cellStyle name="T_Book1_Bieu tong hop nhu cau ung 2011 da chon loc -Mien nui_!1 1 bao cao giao KH ve HTCMT vung TNB   12-12-2011 6" xfId="14478"/>
    <cellStyle name="T_Book1_Bieu tong hop nhu cau ung 2011 da chon loc -Mien nui_!1 1 bao cao giao KH ve HTCMT vung TNB   12-12-2011 7" xfId="14501"/>
    <cellStyle name="T_Book1_Bieu tong hop nhu cau ung 2011 da chon loc -Mien nui_!1 1 bao cao giao KH ve HTCMT vung TNB   12-12-2011 8" xfId="14505"/>
    <cellStyle name="T_Book1_Bieu tong hop nhu cau ung 2011 da chon loc -Mien nui_!1 1 bao cao giao KH ve HTCMT vung TNB   12-12-2011 9" xfId="14508"/>
    <cellStyle name="T_Book1_Bieu tong hop nhu cau ung 2011 da chon loc -Mien nui_KH TPCP vung TNB (03-1-2012)" xfId="24045"/>
    <cellStyle name="T_Book1_Bieu tong hop nhu cau ung 2011 da chon loc -Mien nui_KH TPCP vung TNB (03-1-2012) 2" xfId="27576"/>
    <cellStyle name="T_Book1_Bieu tong hop nhu cau ung 2011 da chon loc -Mien nui_KH TPCP vung TNB (03-1-2012) 2 2" xfId="27577"/>
    <cellStyle name="T_Book1_Bieu tong hop nhu cau ung 2011 da chon loc -Mien nui_KH TPCP vung TNB (03-1-2012) 2 2 10" xfId="27578"/>
    <cellStyle name="T_Book1_Bieu tong hop nhu cau ung 2011 da chon loc -Mien nui_KH TPCP vung TNB (03-1-2012) 2 2 11" xfId="27580"/>
    <cellStyle name="T_Book1_Bieu tong hop nhu cau ung 2011 da chon loc -Mien nui_KH TPCP vung TNB (03-1-2012) 2 2 12" xfId="27581"/>
    <cellStyle name="T_Book1_Bieu tong hop nhu cau ung 2011 da chon loc -Mien nui_KH TPCP vung TNB (03-1-2012) 2 2 13" xfId="27582"/>
    <cellStyle name="T_Book1_Bieu tong hop nhu cau ung 2011 da chon loc -Mien nui_KH TPCP vung TNB (03-1-2012) 2 2 2" xfId="27583"/>
    <cellStyle name="T_Book1_Bieu tong hop nhu cau ung 2011 da chon loc -Mien nui_KH TPCP vung TNB (03-1-2012) 2 2 3" xfId="27584"/>
    <cellStyle name="T_Book1_Bieu tong hop nhu cau ung 2011 da chon loc -Mien nui_KH TPCP vung TNB (03-1-2012) 2 2 4" xfId="27585"/>
    <cellStyle name="T_Book1_Bieu tong hop nhu cau ung 2011 da chon loc -Mien nui_KH TPCP vung TNB (03-1-2012) 2 2 5" xfId="27586"/>
    <cellStyle name="T_Book1_Bieu tong hop nhu cau ung 2011 da chon loc -Mien nui_KH TPCP vung TNB (03-1-2012) 2 2 6" xfId="27587"/>
    <cellStyle name="T_Book1_Bieu tong hop nhu cau ung 2011 da chon loc -Mien nui_KH TPCP vung TNB (03-1-2012) 2 2 7" xfId="27588"/>
    <cellStyle name="T_Book1_Bieu tong hop nhu cau ung 2011 da chon loc -Mien nui_KH TPCP vung TNB (03-1-2012) 2 2 8" xfId="27589"/>
    <cellStyle name="T_Book1_Bieu tong hop nhu cau ung 2011 da chon loc -Mien nui_KH TPCP vung TNB (03-1-2012) 2 2 9" xfId="27590"/>
    <cellStyle name="T_Book1_Bieu tong hop nhu cau ung 2011 da chon loc -Mien nui_KH TPCP vung TNB (03-1-2012) 2 3" xfId="27591"/>
    <cellStyle name="T_Book1_Bieu tong hop nhu cau ung 2011 da chon loc -Mien nui_KH TPCP vung TNB (03-1-2012) 2 4" xfId="27592"/>
    <cellStyle name="T_Book1_Bieu tong hop nhu cau ung 2011 da chon loc -Mien nui_KH TPCP vung TNB (03-1-2012) 2 5" xfId="27593"/>
    <cellStyle name="T_Book1_Bieu tong hop nhu cau ung 2011 da chon loc -Mien nui_KH TPCP vung TNB (03-1-2012) 2 6" xfId="27594"/>
    <cellStyle name="T_Book1_Bieu tong hop nhu cau ung 2011 da chon loc -Mien nui_KH TPCP vung TNB (03-1-2012) 2 7" xfId="27595"/>
    <cellStyle name="T_Book1_Bieu tong hop nhu cau ung 2011 da chon loc -Mien nui_KH TPCP vung TNB (03-1-2012) 2 8" xfId="27596"/>
    <cellStyle name="T_Book1_Bieu tong hop nhu cau ung 2011 da chon loc -Mien nui_KH TPCP vung TNB (03-1-2012) 3" xfId="27597"/>
    <cellStyle name="T_Book1_Bieu tong hop nhu cau ung 2011 da chon loc -Mien nui_KH TPCP vung TNB (03-1-2012) 3 10" xfId="17347"/>
    <cellStyle name="T_Book1_Bieu tong hop nhu cau ung 2011 da chon loc -Mien nui_KH TPCP vung TNB (03-1-2012) 3 11" xfId="19470"/>
    <cellStyle name="T_Book1_Bieu tong hop nhu cau ung 2011 da chon loc -Mien nui_KH TPCP vung TNB (03-1-2012) 3 12" xfId="27598"/>
    <cellStyle name="T_Book1_Bieu tong hop nhu cau ung 2011 da chon loc -Mien nui_KH TPCP vung TNB (03-1-2012) 3 13" xfId="18841"/>
    <cellStyle name="T_Book1_Bieu tong hop nhu cau ung 2011 da chon loc -Mien nui_KH TPCP vung TNB (03-1-2012) 3 2" xfId="17094"/>
    <cellStyle name="T_Book1_Bieu tong hop nhu cau ung 2011 da chon loc -Mien nui_KH TPCP vung TNB (03-1-2012) 3 3" xfId="27599"/>
    <cellStyle name="T_Book1_Bieu tong hop nhu cau ung 2011 da chon loc -Mien nui_KH TPCP vung TNB (03-1-2012) 3 4" xfId="27600"/>
    <cellStyle name="T_Book1_Bieu tong hop nhu cau ung 2011 da chon loc -Mien nui_KH TPCP vung TNB (03-1-2012) 3 5" xfId="27601"/>
    <cellStyle name="T_Book1_Bieu tong hop nhu cau ung 2011 da chon loc -Mien nui_KH TPCP vung TNB (03-1-2012) 3 6" xfId="27602"/>
    <cellStyle name="T_Book1_Bieu tong hop nhu cau ung 2011 da chon loc -Mien nui_KH TPCP vung TNB (03-1-2012) 3 7" xfId="27604"/>
    <cellStyle name="T_Book1_Bieu tong hop nhu cau ung 2011 da chon loc -Mien nui_KH TPCP vung TNB (03-1-2012) 3 8" xfId="27606"/>
    <cellStyle name="T_Book1_Bieu tong hop nhu cau ung 2011 da chon loc -Mien nui_KH TPCP vung TNB (03-1-2012) 3 9" xfId="27608"/>
    <cellStyle name="T_Book1_Bieu tong hop nhu cau ung 2011 da chon loc -Mien nui_KH TPCP vung TNB (03-1-2012) 4" xfId="16146"/>
    <cellStyle name="T_Book1_Bieu tong hop nhu cau ung 2011 da chon loc -Mien nui_KH TPCP vung TNB (03-1-2012) 5" xfId="16148"/>
    <cellStyle name="T_Book1_Bieu tong hop nhu cau ung 2011 da chon loc -Mien nui_KH TPCP vung TNB (03-1-2012) 6" xfId="27610"/>
    <cellStyle name="T_Book1_Bieu tong hop nhu cau ung 2011 da chon loc -Mien nui_KH TPCP vung TNB (03-1-2012) 7" xfId="6377"/>
    <cellStyle name="T_Book1_Bieu tong hop nhu cau ung 2011 da chon loc -Mien nui_KH TPCP vung TNB (03-1-2012) 8" xfId="27611"/>
    <cellStyle name="T_Book1_Bieu tong hop nhu cau ung 2011 da chon loc -Mien nui_KH TPCP vung TNB (03-1-2012) 9" xfId="27612"/>
    <cellStyle name="T_Book1_Bieu3ODA" xfId="13468"/>
    <cellStyle name="T_Book1_Bieu3ODA 2" xfId="23626"/>
    <cellStyle name="T_Book1_Bieu3ODA 2 2" xfId="17885"/>
    <cellStyle name="T_Book1_Bieu3ODA 2 2 10" xfId="27613"/>
    <cellStyle name="T_Book1_Bieu3ODA 2 2 11" xfId="27614"/>
    <cellStyle name="T_Book1_Bieu3ODA 2 2 12" xfId="27615"/>
    <cellStyle name="T_Book1_Bieu3ODA 2 2 13" xfId="18876"/>
    <cellStyle name="T_Book1_Bieu3ODA 2 2 2" xfId="2430"/>
    <cellStyle name="T_Book1_Bieu3ODA 2 2 3" xfId="27616"/>
    <cellStyle name="T_Book1_Bieu3ODA 2 2 4" xfId="27617"/>
    <cellStyle name="T_Book1_Bieu3ODA 2 2 5" xfId="3181"/>
    <cellStyle name="T_Book1_Bieu3ODA 2 2 6" xfId="4564"/>
    <cellStyle name="T_Book1_Bieu3ODA 2 2 7" xfId="4568"/>
    <cellStyle name="T_Book1_Bieu3ODA 2 2 8" xfId="4573"/>
    <cellStyle name="T_Book1_Bieu3ODA 2 2 9" xfId="5445"/>
    <cellStyle name="T_Book1_Bieu3ODA 2 3" xfId="27618"/>
    <cellStyle name="T_Book1_Bieu3ODA 2 4" xfId="27620"/>
    <cellStyle name="T_Book1_Bieu3ODA 2 5" xfId="27622"/>
    <cellStyle name="T_Book1_Bieu3ODA 2 6" xfId="27623"/>
    <cellStyle name="T_Book1_Bieu3ODA 2 7" xfId="27624"/>
    <cellStyle name="T_Book1_Bieu3ODA 2 8" xfId="27626"/>
    <cellStyle name="T_Book1_Bieu3ODA 3" xfId="23629"/>
    <cellStyle name="T_Book1_Bieu3ODA 3 10" xfId="2241"/>
    <cellStyle name="T_Book1_Bieu3ODA 3 11" xfId="27628"/>
    <cellStyle name="T_Book1_Bieu3ODA 3 12" xfId="27629"/>
    <cellStyle name="T_Book1_Bieu3ODA 3 13" xfId="27630"/>
    <cellStyle name="T_Book1_Bieu3ODA 3 2" xfId="24832"/>
    <cellStyle name="T_Book1_Bieu3ODA 3 3" xfId="24836"/>
    <cellStyle name="T_Book1_Bieu3ODA 3 4" xfId="24840"/>
    <cellStyle name="T_Book1_Bieu3ODA 3 5" xfId="24844"/>
    <cellStyle name="T_Book1_Bieu3ODA 3 6" xfId="27631"/>
    <cellStyle name="T_Book1_Bieu3ODA 3 7" xfId="27632"/>
    <cellStyle name="T_Book1_Bieu3ODA 3 8" xfId="27633"/>
    <cellStyle name="T_Book1_Bieu3ODA 3 9" xfId="27634"/>
    <cellStyle name="T_Book1_Bieu3ODA 4" xfId="23632"/>
    <cellStyle name="T_Book1_Bieu3ODA 5" xfId="23635"/>
    <cellStyle name="T_Book1_Bieu3ODA 6" xfId="23638"/>
    <cellStyle name="T_Book1_Bieu3ODA 7" xfId="23641"/>
    <cellStyle name="T_Book1_Bieu3ODA 8" xfId="27494"/>
    <cellStyle name="T_Book1_Bieu3ODA 9" xfId="27496"/>
    <cellStyle name="T_Book1_Bieu3ODA_!1 1 bao cao giao KH ve HTCMT vung TNB   12-12-2011" xfId="13948"/>
    <cellStyle name="T_Book1_Bieu3ODA_!1 1 bao cao giao KH ve HTCMT vung TNB   12-12-2011 2" xfId="27635"/>
    <cellStyle name="T_Book1_Bieu3ODA_!1 1 bao cao giao KH ve HTCMT vung TNB   12-12-2011 2 2" xfId="27636"/>
    <cellStyle name="T_Book1_Bieu3ODA_!1 1 bao cao giao KH ve HTCMT vung TNB   12-12-2011 2 2 10" xfId="27637"/>
    <cellStyle name="T_Book1_Bieu3ODA_!1 1 bao cao giao KH ve HTCMT vung TNB   12-12-2011 2 2 11" xfId="12050"/>
    <cellStyle name="T_Book1_Bieu3ODA_!1 1 bao cao giao KH ve HTCMT vung TNB   12-12-2011 2 2 12" xfId="12054"/>
    <cellStyle name="T_Book1_Bieu3ODA_!1 1 bao cao giao KH ve HTCMT vung TNB   12-12-2011 2 2 13" xfId="12058"/>
    <cellStyle name="T_Book1_Bieu3ODA_!1 1 bao cao giao KH ve HTCMT vung TNB   12-12-2011 2 2 2" xfId="27639"/>
    <cellStyle name="T_Book1_Bieu3ODA_!1 1 bao cao giao KH ve HTCMT vung TNB   12-12-2011 2 2 3" xfId="27642"/>
    <cellStyle name="T_Book1_Bieu3ODA_!1 1 bao cao giao KH ve HTCMT vung TNB   12-12-2011 2 2 4" xfId="27645"/>
    <cellStyle name="T_Book1_Bieu3ODA_!1 1 bao cao giao KH ve HTCMT vung TNB   12-12-2011 2 2 5" xfId="27648"/>
    <cellStyle name="T_Book1_Bieu3ODA_!1 1 bao cao giao KH ve HTCMT vung TNB   12-12-2011 2 2 6" xfId="27651"/>
    <cellStyle name="T_Book1_Bieu3ODA_!1 1 bao cao giao KH ve HTCMT vung TNB   12-12-2011 2 2 7" xfId="27653"/>
    <cellStyle name="T_Book1_Bieu3ODA_!1 1 bao cao giao KH ve HTCMT vung TNB   12-12-2011 2 2 8" xfId="27655"/>
    <cellStyle name="T_Book1_Bieu3ODA_!1 1 bao cao giao KH ve HTCMT vung TNB   12-12-2011 2 2 9" xfId="1282"/>
    <cellStyle name="T_Book1_Bieu3ODA_!1 1 bao cao giao KH ve HTCMT vung TNB   12-12-2011 2 3" xfId="27656"/>
    <cellStyle name="T_Book1_Bieu3ODA_!1 1 bao cao giao KH ve HTCMT vung TNB   12-12-2011 2 4" xfId="27657"/>
    <cellStyle name="T_Book1_Bieu3ODA_!1 1 bao cao giao KH ve HTCMT vung TNB   12-12-2011 2 5" xfId="27658"/>
    <cellStyle name="T_Book1_Bieu3ODA_!1 1 bao cao giao KH ve HTCMT vung TNB   12-12-2011 2 6" xfId="27659"/>
    <cellStyle name="T_Book1_Bieu3ODA_!1 1 bao cao giao KH ve HTCMT vung TNB   12-12-2011 2 7" xfId="27661"/>
    <cellStyle name="T_Book1_Bieu3ODA_!1 1 bao cao giao KH ve HTCMT vung TNB   12-12-2011 2 8" xfId="27662"/>
    <cellStyle name="T_Book1_Bieu3ODA_!1 1 bao cao giao KH ve HTCMT vung TNB   12-12-2011 3" xfId="18155"/>
    <cellStyle name="T_Book1_Bieu3ODA_!1 1 bao cao giao KH ve HTCMT vung TNB   12-12-2011 3 10" xfId="27663"/>
    <cellStyle name="T_Book1_Bieu3ODA_!1 1 bao cao giao KH ve HTCMT vung TNB   12-12-2011 3 11" xfId="27664"/>
    <cellStyle name="T_Book1_Bieu3ODA_!1 1 bao cao giao KH ve HTCMT vung TNB   12-12-2011 3 12" xfId="27665"/>
    <cellStyle name="T_Book1_Bieu3ODA_!1 1 bao cao giao KH ve HTCMT vung TNB   12-12-2011 3 13" xfId="27666"/>
    <cellStyle name="T_Book1_Bieu3ODA_!1 1 bao cao giao KH ve HTCMT vung TNB   12-12-2011 3 2" xfId="18157"/>
    <cellStyle name="T_Book1_Bieu3ODA_!1 1 bao cao giao KH ve HTCMT vung TNB   12-12-2011 3 3" xfId="18160"/>
    <cellStyle name="T_Book1_Bieu3ODA_!1 1 bao cao giao KH ve HTCMT vung TNB   12-12-2011 3 4" xfId="13116"/>
    <cellStyle name="T_Book1_Bieu3ODA_!1 1 bao cao giao KH ve HTCMT vung TNB   12-12-2011 3 5" xfId="13119"/>
    <cellStyle name="T_Book1_Bieu3ODA_!1 1 bao cao giao KH ve HTCMT vung TNB   12-12-2011 3 6" xfId="27667"/>
    <cellStyle name="T_Book1_Bieu3ODA_!1 1 bao cao giao KH ve HTCMT vung TNB   12-12-2011 3 7" xfId="27668"/>
    <cellStyle name="T_Book1_Bieu3ODA_!1 1 bao cao giao KH ve HTCMT vung TNB   12-12-2011 3 8" xfId="24144"/>
    <cellStyle name="T_Book1_Bieu3ODA_!1 1 bao cao giao KH ve HTCMT vung TNB   12-12-2011 3 9" xfId="24246"/>
    <cellStyle name="T_Book1_Bieu3ODA_!1 1 bao cao giao KH ve HTCMT vung TNB   12-12-2011 4" xfId="18163"/>
    <cellStyle name="T_Book1_Bieu3ODA_!1 1 bao cao giao KH ve HTCMT vung TNB   12-12-2011 5" xfId="18165"/>
    <cellStyle name="T_Book1_Bieu3ODA_!1 1 bao cao giao KH ve HTCMT vung TNB   12-12-2011 6" xfId="27669"/>
    <cellStyle name="T_Book1_Bieu3ODA_!1 1 bao cao giao KH ve HTCMT vung TNB   12-12-2011 7" xfId="27670"/>
    <cellStyle name="T_Book1_Bieu3ODA_!1 1 bao cao giao KH ve HTCMT vung TNB   12-12-2011 8" xfId="27671"/>
    <cellStyle name="T_Book1_Bieu3ODA_!1 1 bao cao giao KH ve HTCMT vung TNB   12-12-2011 9" xfId="27672"/>
    <cellStyle name="T_Book1_Bieu3ODA_1" xfId="3498"/>
    <cellStyle name="T_Book1_Bieu3ODA_1 2" xfId="3503"/>
    <cellStyle name="T_Book1_Bieu3ODA_1 2 2" xfId="3507"/>
    <cellStyle name="T_Book1_Bieu3ODA_1 2 2 10" xfId="1350"/>
    <cellStyle name="T_Book1_Bieu3ODA_1 2 2 11" xfId="3510"/>
    <cellStyle name="T_Book1_Bieu3ODA_1 2 2 12" xfId="3512"/>
    <cellStyle name="T_Book1_Bieu3ODA_1 2 2 13" xfId="3514"/>
    <cellStyle name="T_Book1_Bieu3ODA_1 2 2 2" xfId="1585"/>
    <cellStyle name="T_Book1_Bieu3ODA_1 2 2 3" xfId="3516"/>
    <cellStyle name="T_Book1_Bieu3ODA_1 2 2 4" xfId="3518"/>
    <cellStyle name="T_Book1_Bieu3ODA_1 2 2 5" xfId="3520"/>
    <cellStyle name="T_Book1_Bieu3ODA_1 2 2 6" xfId="3523"/>
    <cellStyle name="T_Book1_Bieu3ODA_1 2 2 7" xfId="3525"/>
    <cellStyle name="T_Book1_Bieu3ODA_1 2 2 8" xfId="3527"/>
    <cellStyle name="T_Book1_Bieu3ODA_1 2 2 9" xfId="3530"/>
    <cellStyle name="T_Book1_Bieu3ODA_1 2 3" xfId="3533"/>
    <cellStyle name="T_Book1_Bieu3ODA_1 2 4" xfId="3540"/>
    <cellStyle name="T_Book1_Bieu3ODA_1 2 5" xfId="3543"/>
    <cellStyle name="T_Book1_Bieu3ODA_1 2 6" xfId="3546"/>
    <cellStyle name="T_Book1_Bieu3ODA_1 2 7" xfId="27673"/>
    <cellStyle name="T_Book1_Bieu3ODA_1 2 8" xfId="27674"/>
    <cellStyle name="T_Book1_Bieu3ODA_1 3" xfId="3548"/>
    <cellStyle name="T_Book1_Bieu3ODA_1 3 10" xfId="3553"/>
    <cellStyle name="T_Book1_Bieu3ODA_1 3 11" xfId="3555"/>
    <cellStyle name="T_Book1_Bieu3ODA_1 3 12" xfId="2263"/>
    <cellStyle name="T_Book1_Bieu3ODA_1 3 13" xfId="1122"/>
    <cellStyle name="T_Book1_Bieu3ODA_1 3 2" xfId="3284"/>
    <cellStyle name="T_Book1_Bieu3ODA_1 3 3" xfId="3557"/>
    <cellStyle name="T_Book1_Bieu3ODA_1 3 4" xfId="2583"/>
    <cellStyle name="T_Book1_Bieu3ODA_1 3 5" xfId="3559"/>
    <cellStyle name="T_Book1_Bieu3ODA_1 3 6" xfId="3561"/>
    <cellStyle name="T_Book1_Bieu3ODA_1 3 7" xfId="3563"/>
    <cellStyle name="T_Book1_Bieu3ODA_1 3 8" xfId="3565"/>
    <cellStyle name="T_Book1_Bieu3ODA_1 3 9" xfId="3567"/>
    <cellStyle name="T_Book1_Bieu3ODA_1 4" xfId="1028"/>
    <cellStyle name="T_Book1_Bieu3ODA_1 5" xfId="3569"/>
    <cellStyle name="T_Book1_Bieu3ODA_1 6" xfId="3571"/>
    <cellStyle name="T_Book1_Bieu3ODA_1 7" xfId="3574"/>
    <cellStyle name="T_Book1_Bieu3ODA_1 8" xfId="27675"/>
    <cellStyle name="T_Book1_Bieu3ODA_1 9" xfId="27676"/>
    <cellStyle name="T_Book1_Bieu3ODA_1_!1 1 bao cao giao KH ve HTCMT vung TNB   12-12-2011" xfId="27677"/>
    <cellStyle name="T_Book1_Bieu3ODA_1_!1 1 bao cao giao KH ve HTCMT vung TNB   12-12-2011 2" xfId="26317"/>
    <cellStyle name="T_Book1_Bieu3ODA_1_!1 1 bao cao giao KH ve HTCMT vung TNB   12-12-2011 2 2" xfId="27678"/>
    <cellStyle name="T_Book1_Bieu3ODA_1_!1 1 bao cao giao KH ve HTCMT vung TNB   12-12-2011 2 2 10" xfId="27679"/>
    <cellStyle name="T_Book1_Bieu3ODA_1_!1 1 bao cao giao KH ve HTCMT vung TNB   12-12-2011 2 2 11" xfId="22591"/>
    <cellStyle name="T_Book1_Bieu3ODA_1_!1 1 bao cao giao KH ve HTCMT vung TNB   12-12-2011 2 2 12" xfId="22593"/>
    <cellStyle name="T_Book1_Bieu3ODA_1_!1 1 bao cao giao KH ve HTCMT vung TNB   12-12-2011 2 2 13" xfId="22595"/>
    <cellStyle name="T_Book1_Bieu3ODA_1_!1 1 bao cao giao KH ve HTCMT vung TNB   12-12-2011 2 2 2" xfId="27680"/>
    <cellStyle name="T_Book1_Bieu3ODA_1_!1 1 bao cao giao KH ve HTCMT vung TNB   12-12-2011 2 2 3" xfId="27681"/>
    <cellStyle name="T_Book1_Bieu3ODA_1_!1 1 bao cao giao KH ve HTCMT vung TNB   12-12-2011 2 2 4" xfId="27682"/>
    <cellStyle name="T_Book1_Bieu3ODA_1_!1 1 bao cao giao KH ve HTCMT vung TNB   12-12-2011 2 2 5" xfId="20554"/>
    <cellStyle name="T_Book1_Bieu3ODA_1_!1 1 bao cao giao KH ve HTCMT vung TNB   12-12-2011 2 2 6" xfId="20587"/>
    <cellStyle name="T_Book1_Bieu3ODA_1_!1 1 bao cao giao KH ve HTCMT vung TNB   12-12-2011 2 2 7" xfId="20623"/>
    <cellStyle name="T_Book1_Bieu3ODA_1_!1 1 bao cao giao KH ve HTCMT vung TNB   12-12-2011 2 2 8" xfId="20656"/>
    <cellStyle name="T_Book1_Bieu3ODA_1_!1 1 bao cao giao KH ve HTCMT vung TNB   12-12-2011 2 2 9" xfId="20659"/>
    <cellStyle name="T_Book1_Bieu3ODA_1_!1 1 bao cao giao KH ve HTCMT vung TNB   12-12-2011 2 3" xfId="27683"/>
    <cellStyle name="T_Book1_Bieu3ODA_1_!1 1 bao cao giao KH ve HTCMT vung TNB   12-12-2011 2 4" xfId="27684"/>
    <cellStyle name="T_Book1_Bieu3ODA_1_!1 1 bao cao giao KH ve HTCMT vung TNB   12-12-2011 2 5" xfId="27685"/>
    <cellStyle name="T_Book1_Bieu3ODA_1_!1 1 bao cao giao KH ve HTCMT vung TNB   12-12-2011 2 6" xfId="27687"/>
    <cellStyle name="T_Book1_Bieu3ODA_1_!1 1 bao cao giao KH ve HTCMT vung TNB   12-12-2011 2 7" xfId="27689"/>
    <cellStyle name="T_Book1_Bieu3ODA_1_!1 1 bao cao giao KH ve HTCMT vung TNB   12-12-2011 2 8" xfId="27691"/>
    <cellStyle name="T_Book1_Bieu3ODA_1_!1 1 bao cao giao KH ve HTCMT vung TNB   12-12-2011 3" xfId="26320"/>
    <cellStyle name="T_Book1_Bieu3ODA_1_!1 1 bao cao giao KH ve HTCMT vung TNB   12-12-2011 3 10" xfId="27693"/>
    <cellStyle name="T_Book1_Bieu3ODA_1_!1 1 bao cao giao KH ve HTCMT vung TNB   12-12-2011 3 11" xfId="27694"/>
    <cellStyle name="T_Book1_Bieu3ODA_1_!1 1 bao cao giao KH ve HTCMT vung TNB   12-12-2011 3 12" xfId="27695"/>
    <cellStyle name="T_Book1_Bieu3ODA_1_!1 1 bao cao giao KH ve HTCMT vung TNB   12-12-2011 3 13" xfId="27696"/>
    <cellStyle name="T_Book1_Bieu3ODA_1_!1 1 bao cao giao KH ve HTCMT vung TNB   12-12-2011 3 2" xfId="27697"/>
    <cellStyle name="T_Book1_Bieu3ODA_1_!1 1 bao cao giao KH ve HTCMT vung TNB   12-12-2011 3 3" xfId="672"/>
    <cellStyle name="T_Book1_Bieu3ODA_1_!1 1 bao cao giao KH ve HTCMT vung TNB   12-12-2011 3 4" xfId="27698"/>
    <cellStyle name="T_Book1_Bieu3ODA_1_!1 1 bao cao giao KH ve HTCMT vung TNB   12-12-2011 3 5" xfId="13139"/>
    <cellStyle name="T_Book1_Bieu3ODA_1_!1 1 bao cao giao KH ve HTCMT vung TNB   12-12-2011 3 6" xfId="27699"/>
    <cellStyle name="T_Book1_Bieu3ODA_1_!1 1 bao cao giao KH ve HTCMT vung TNB   12-12-2011 3 7" xfId="27700"/>
    <cellStyle name="T_Book1_Bieu3ODA_1_!1 1 bao cao giao KH ve HTCMT vung TNB   12-12-2011 3 8" xfId="27701"/>
    <cellStyle name="T_Book1_Bieu3ODA_1_!1 1 bao cao giao KH ve HTCMT vung TNB   12-12-2011 3 9" xfId="27702"/>
    <cellStyle name="T_Book1_Bieu3ODA_1_!1 1 bao cao giao KH ve HTCMT vung TNB   12-12-2011 4" xfId="27703"/>
    <cellStyle name="T_Book1_Bieu3ODA_1_!1 1 bao cao giao KH ve HTCMT vung TNB   12-12-2011 5" xfId="27705"/>
    <cellStyle name="T_Book1_Bieu3ODA_1_!1 1 bao cao giao KH ve HTCMT vung TNB   12-12-2011 6" xfId="27708"/>
    <cellStyle name="T_Book1_Bieu3ODA_1_!1 1 bao cao giao KH ve HTCMT vung TNB   12-12-2011 7" xfId="4460"/>
    <cellStyle name="T_Book1_Bieu3ODA_1_!1 1 bao cao giao KH ve HTCMT vung TNB   12-12-2011 8" xfId="4466"/>
    <cellStyle name="T_Book1_Bieu3ODA_1_!1 1 bao cao giao KH ve HTCMT vung TNB   12-12-2011 9" xfId="4472"/>
    <cellStyle name="T_Book1_Bieu3ODA_1_KH TPCP vung TNB (03-1-2012)" xfId="14051"/>
    <cellStyle name="T_Book1_Bieu3ODA_1_KH TPCP vung TNB (03-1-2012) 2" xfId="27712"/>
    <cellStyle name="T_Book1_Bieu3ODA_1_KH TPCP vung TNB (03-1-2012) 2 2" xfId="11063"/>
    <cellStyle name="T_Book1_Bieu3ODA_1_KH TPCP vung TNB (03-1-2012) 2 2 10" xfId="12123"/>
    <cellStyle name="T_Book1_Bieu3ODA_1_KH TPCP vung TNB (03-1-2012) 2 2 11" xfId="12513"/>
    <cellStyle name="T_Book1_Bieu3ODA_1_KH TPCP vung TNB (03-1-2012) 2 2 12" xfId="12515"/>
    <cellStyle name="T_Book1_Bieu3ODA_1_KH TPCP vung TNB (03-1-2012) 2 2 13" xfId="12517"/>
    <cellStyle name="T_Book1_Bieu3ODA_1_KH TPCP vung TNB (03-1-2012) 2 2 2" xfId="1203"/>
    <cellStyle name="T_Book1_Bieu3ODA_1_KH TPCP vung TNB (03-1-2012) 2 2 3" xfId="19759"/>
    <cellStyle name="T_Book1_Bieu3ODA_1_KH TPCP vung TNB (03-1-2012) 2 2 4" xfId="27713"/>
    <cellStyle name="T_Book1_Bieu3ODA_1_KH TPCP vung TNB (03-1-2012) 2 2 5" xfId="27714"/>
    <cellStyle name="T_Book1_Bieu3ODA_1_KH TPCP vung TNB (03-1-2012) 2 2 6" xfId="27715"/>
    <cellStyle name="T_Book1_Bieu3ODA_1_KH TPCP vung TNB (03-1-2012) 2 2 7" xfId="27716"/>
    <cellStyle name="T_Book1_Bieu3ODA_1_KH TPCP vung TNB (03-1-2012) 2 2 8" xfId="27717"/>
    <cellStyle name="T_Book1_Bieu3ODA_1_KH TPCP vung TNB (03-1-2012) 2 2 9" xfId="27718"/>
    <cellStyle name="T_Book1_Bieu3ODA_1_KH TPCP vung TNB (03-1-2012) 2 3" xfId="24809"/>
    <cellStyle name="T_Book1_Bieu3ODA_1_KH TPCP vung TNB (03-1-2012) 2 4" xfId="24814"/>
    <cellStyle name="T_Book1_Bieu3ODA_1_KH TPCP vung TNB (03-1-2012) 2 5" xfId="24817"/>
    <cellStyle name="T_Book1_Bieu3ODA_1_KH TPCP vung TNB (03-1-2012) 2 6" xfId="24820"/>
    <cellStyle name="T_Book1_Bieu3ODA_1_KH TPCP vung TNB (03-1-2012) 2 7" xfId="24823"/>
    <cellStyle name="T_Book1_Bieu3ODA_1_KH TPCP vung TNB (03-1-2012) 2 8" xfId="1126"/>
    <cellStyle name="T_Book1_Bieu3ODA_1_KH TPCP vung TNB (03-1-2012) 3" xfId="684"/>
    <cellStyle name="T_Book1_Bieu3ODA_1_KH TPCP vung TNB (03-1-2012) 3 10" xfId="25172"/>
    <cellStyle name="T_Book1_Bieu3ODA_1_KH TPCP vung TNB (03-1-2012) 3 11" xfId="25174"/>
    <cellStyle name="T_Book1_Bieu3ODA_1_KH TPCP vung TNB (03-1-2012) 3 12" xfId="25176"/>
    <cellStyle name="T_Book1_Bieu3ODA_1_KH TPCP vung TNB (03-1-2012) 3 13" xfId="16585"/>
    <cellStyle name="T_Book1_Bieu3ODA_1_KH TPCP vung TNB (03-1-2012) 3 2" xfId="23503"/>
    <cellStyle name="T_Book1_Bieu3ODA_1_KH TPCP vung TNB (03-1-2012) 3 3" xfId="23505"/>
    <cellStyle name="T_Book1_Bieu3ODA_1_KH TPCP vung TNB (03-1-2012) 3 4" xfId="23507"/>
    <cellStyle name="T_Book1_Bieu3ODA_1_KH TPCP vung TNB (03-1-2012) 3 5" xfId="13154"/>
    <cellStyle name="T_Book1_Bieu3ODA_1_KH TPCP vung TNB (03-1-2012) 3 6" xfId="13179"/>
    <cellStyle name="T_Book1_Bieu3ODA_1_KH TPCP vung TNB (03-1-2012) 3 7" xfId="13181"/>
    <cellStyle name="T_Book1_Bieu3ODA_1_KH TPCP vung TNB (03-1-2012) 3 8" xfId="13185"/>
    <cellStyle name="T_Book1_Bieu3ODA_1_KH TPCP vung TNB (03-1-2012) 3 9" xfId="13190"/>
    <cellStyle name="T_Book1_Bieu3ODA_1_KH TPCP vung TNB (03-1-2012) 4" xfId="27719"/>
    <cellStyle name="T_Book1_Bieu3ODA_1_KH TPCP vung TNB (03-1-2012) 5" xfId="3297"/>
    <cellStyle name="T_Book1_Bieu3ODA_1_KH TPCP vung TNB (03-1-2012) 6" xfId="27720"/>
    <cellStyle name="T_Book1_Bieu3ODA_1_KH TPCP vung TNB (03-1-2012) 7" xfId="27721"/>
    <cellStyle name="T_Book1_Bieu3ODA_1_KH TPCP vung TNB (03-1-2012) 8" xfId="27722"/>
    <cellStyle name="T_Book1_Bieu3ODA_1_KH TPCP vung TNB (03-1-2012) 9" xfId="24857"/>
    <cellStyle name="T_Book1_Bieu3ODA_KH TPCP vung TNB (03-1-2012)" xfId="27723"/>
    <cellStyle name="T_Book1_Bieu3ODA_KH TPCP vung TNB (03-1-2012) 2" xfId="27724"/>
    <cellStyle name="T_Book1_Bieu3ODA_KH TPCP vung TNB (03-1-2012) 2 2" xfId="16281"/>
    <cellStyle name="T_Book1_Bieu3ODA_KH TPCP vung TNB (03-1-2012) 2 2 10" xfId="27726"/>
    <cellStyle name="T_Book1_Bieu3ODA_KH TPCP vung TNB (03-1-2012) 2 2 11" xfId="27050"/>
    <cellStyle name="T_Book1_Bieu3ODA_KH TPCP vung TNB (03-1-2012) 2 2 12" xfId="27052"/>
    <cellStyle name="T_Book1_Bieu3ODA_KH TPCP vung TNB (03-1-2012) 2 2 13" xfId="27054"/>
    <cellStyle name="T_Book1_Bieu3ODA_KH TPCP vung TNB (03-1-2012) 2 2 2" xfId="17146"/>
    <cellStyle name="T_Book1_Bieu3ODA_KH TPCP vung TNB (03-1-2012) 2 2 3" xfId="27727"/>
    <cellStyle name="T_Book1_Bieu3ODA_KH TPCP vung TNB (03-1-2012) 2 2 4" xfId="27729"/>
    <cellStyle name="T_Book1_Bieu3ODA_KH TPCP vung TNB (03-1-2012) 2 2 5" xfId="27731"/>
    <cellStyle name="T_Book1_Bieu3ODA_KH TPCP vung TNB (03-1-2012) 2 2 6" xfId="27733"/>
    <cellStyle name="T_Book1_Bieu3ODA_KH TPCP vung TNB (03-1-2012) 2 2 7" xfId="27735"/>
    <cellStyle name="T_Book1_Bieu3ODA_KH TPCP vung TNB (03-1-2012) 2 2 8" xfId="27737"/>
    <cellStyle name="T_Book1_Bieu3ODA_KH TPCP vung TNB (03-1-2012) 2 2 9" xfId="3441"/>
    <cellStyle name="T_Book1_Bieu3ODA_KH TPCP vung TNB (03-1-2012) 2 3" xfId="10043"/>
    <cellStyle name="T_Book1_Bieu3ODA_KH TPCP vung TNB (03-1-2012) 2 4" xfId="10046"/>
    <cellStyle name="T_Book1_Bieu3ODA_KH TPCP vung TNB (03-1-2012) 2 5" xfId="10049"/>
    <cellStyle name="T_Book1_Bieu3ODA_KH TPCP vung TNB (03-1-2012) 2 6" xfId="10052"/>
    <cellStyle name="T_Book1_Bieu3ODA_KH TPCP vung TNB (03-1-2012) 2 7" xfId="27739"/>
    <cellStyle name="T_Book1_Bieu3ODA_KH TPCP vung TNB (03-1-2012) 2 8" xfId="27742"/>
    <cellStyle name="T_Book1_Bieu3ODA_KH TPCP vung TNB (03-1-2012) 3" xfId="27745"/>
    <cellStyle name="T_Book1_Bieu3ODA_KH TPCP vung TNB (03-1-2012) 3 10" xfId="189"/>
    <cellStyle name="T_Book1_Bieu3ODA_KH TPCP vung TNB (03-1-2012) 3 11" xfId="208"/>
    <cellStyle name="T_Book1_Bieu3ODA_KH TPCP vung TNB (03-1-2012) 3 12" xfId="132"/>
    <cellStyle name="T_Book1_Bieu3ODA_KH TPCP vung TNB (03-1-2012) 3 13" xfId="60"/>
    <cellStyle name="T_Book1_Bieu3ODA_KH TPCP vung TNB (03-1-2012) 3 2" xfId="16288"/>
    <cellStyle name="T_Book1_Bieu3ODA_KH TPCP vung TNB (03-1-2012) 3 3" xfId="26318"/>
    <cellStyle name="T_Book1_Bieu3ODA_KH TPCP vung TNB (03-1-2012) 3 4" xfId="26321"/>
    <cellStyle name="T_Book1_Bieu3ODA_KH TPCP vung TNB (03-1-2012) 3 5" xfId="27704"/>
    <cellStyle name="T_Book1_Bieu3ODA_KH TPCP vung TNB (03-1-2012) 3 6" xfId="27706"/>
    <cellStyle name="T_Book1_Bieu3ODA_KH TPCP vung TNB (03-1-2012) 3 7" xfId="27709"/>
    <cellStyle name="T_Book1_Bieu3ODA_KH TPCP vung TNB (03-1-2012) 3 8" xfId="4461"/>
    <cellStyle name="T_Book1_Bieu3ODA_KH TPCP vung TNB (03-1-2012) 3 9" xfId="4467"/>
    <cellStyle name="T_Book1_Bieu3ODA_KH TPCP vung TNB (03-1-2012) 4" xfId="27746"/>
    <cellStyle name="T_Book1_Bieu3ODA_KH TPCP vung TNB (03-1-2012) 5" xfId="27747"/>
    <cellStyle name="T_Book1_Bieu3ODA_KH TPCP vung TNB (03-1-2012) 6" xfId="4144"/>
    <cellStyle name="T_Book1_Bieu3ODA_KH TPCP vung TNB (03-1-2012) 7" xfId="27748"/>
    <cellStyle name="T_Book1_Bieu3ODA_KH TPCP vung TNB (03-1-2012) 8" xfId="27749"/>
    <cellStyle name="T_Book1_Bieu3ODA_KH TPCP vung TNB (03-1-2012) 9" xfId="27750"/>
    <cellStyle name="T_Book1_Bieu4HTMT" xfId="16074"/>
    <cellStyle name="T_Book1_Bieu4HTMT 2" xfId="27751"/>
    <cellStyle name="T_Book1_Bieu4HTMT 2 2" xfId="27752"/>
    <cellStyle name="T_Book1_Bieu4HTMT 2 2 10" xfId="27753"/>
    <cellStyle name="T_Book1_Bieu4HTMT 2 2 11" xfId="5603"/>
    <cellStyle name="T_Book1_Bieu4HTMT 2 2 12" xfId="5627"/>
    <cellStyle name="T_Book1_Bieu4HTMT 2 2 13" xfId="5637"/>
    <cellStyle name="T_Book1_Bieu4HTMT 2 2 2" xfId="27755"/>
    <cellStyle name="T_Book1_Bieu4HTMT 2 2 3" xfId="27757"/>
    <cellStyle name="T_Book1_Bieu4HTMT 2 2 4" xfId="27759"/>
    <cellStyle name="T_Book1_Bieu4HTMT 2 2 5" xfId="27761"/>
    <cellStyle name="T_Book1_Bieu4HTMT 2 2 6" xfId="27763"/>
    <cellStyle name="T_Book1_Bieu4HTMT 2 2 7" xfId="27764"/>
    <cellStyle name="T_Book1_Bieu4HTMT 2 2 8" xfId="16870"/>
    <cellStyle name="T_Book1_Bieu4HTMT 2 2 9" xfId="16872"/>
    <cellStyle name="T_Book1_Bieu4HTMT 2 3" xfId="27765"/>
    <cellStyle name="T_Book1_Bieu4HTMT 2 4" xfId="1035"/>
    <cellStyle name="T_Book1_Bieu4HTMT 2 5" xfId="27766"/>
    <cellStyle name="T_Book1_Bieu4HTMT 2 6" xfId="27767"/>
    <cellStyle name="T_Book1_Bieu4HTMT 2 7" xfId="27768"/>
    <cellStyle name="T_Book1_Bieu4HTMT 2 8" xfId="27769"/>
    <cellStyle name="T_Book1_Bieu4HTMT 3" xfId="27770"/>
    <cellStyle name="T_Book1_Bieu4HTMT 3 10" xfId="16169"/>
    <cellStyle name="T_Book1_Bieu4HTMT 3 11" xfId="1324"/>
    <cellStyle name="T_Book1_Bieu4HTMT 3 12" xfId="27771"/>
    <cellStyle name="T_Book1_Bieu4HTMT 3 13" xfId="27772"/>
    <cellStyle name="T_Book1_Bieu4HTMT 3 2" xfId="27773"/>
    <cellStyle name="T_Book1_Bieu4HTMT 3 3" xfId="27775"/>
    <cellStyle name="T_Book1_Bieu4HTMT 3 4" xfId="27777"/>
    <cellStyle name="T_Book1_Bieu4HTMT 3 5" xfId="27779"/>
    <cellStyle name="T_Book1_Bieu4HTMT 3 6" xfId="15547"/>
    <cellStyle name="T_Book1_Bieu4HTMT 3 7" xfId="15549"/>
    <cellStyle name="T_Book1_Bieu4HTMT 3 8" xfId="15551"/>
    <cellStyle name="T_Book1_Bieu4HTMT 3 9" xfId="15553"/>
    <cellStyle name="T_Book1_Bieu4HTMT 4" xfId="23731"/>
    <cellStyle name="T_Book1_Bieu4HTMT 5" xfId="1952"/>
    <cellStyle name="T_Book1_Bieu4HTMT 6" xfId="1957"/>
    <cellStyle name="T_Book1_Bieu4HTMT 7" xfId="23781"/>
    <cellStyle name="T_Book1_Bieu4HTMT 8" xfId="23789"/>
    <cellStyle name="T_Book1_Bieu4HTMT 9" xfId="23791"/>
    <cellStyle name="T_Book1_Bieu4HTMT_!1 1 bao cao giao KH ve HTCMT vung TNB   12-12-2011" xfId="27780"/>
    <cellStyle name="T_Book1_Bieu4HTMT_!1 1 bao cao giao KH ve HTCMT vung TNB   12-12-2011 2" xfId="27782"/>
    <cellStyle name="T_Book1_Bieu4HTMT_!1 1 bao cao giao KH ve HTCMT vung TNB   12-12-2011 2 2" xfId="27784"/>
    <cellStyle name="T_Book1_Bieu4HTMT_!1 1 bao cao giao KH ve HTCMT vung TNB   12-12-2011 2 2 10" xfId="27786"/>
    <cellStyle name="T_Book1_Bieu4HTMT_!1 1 bao cao giao KH ve HTCMT vung TNB   12-12-2011 2 2 11" xfId="27787"/>
    <cellStyle name="T_Book1_Bieu4HTMT_!1 1 bao cao giao KH ve HTCMT vung TNB   12-12-2011 2 2 12" xfId="27187"/>
    <cellStyle name="T_Book1_Bieu4HTMT_!1 1 bao cao giao KH ve HTCMT vung TNB   12-12-2011 2 2 13" xfId="27788"/>
    <cellStyle name="T_Book1_Bieu4HTMT_!1 1 bao cao giao KH ve HTCMT vung TNB   12-12-2011 2 2 2" xfId="27789"/>
    <cellStyle name="T_Book1_Bieu4HTMT_!1 1 bao cao giao KH ve HTCMT vung TNB   12-12-2011 2 2 3" xfId="27790"/>
    <cellStyle name="T_Book1_Bieu4HTMT_!1 1 bao cao giao KH ve HTCMT vung TNB   12-12-2011 2 2 4" xfId="27791"/>
    <cellStyle name="T_Book1_Bieu4HTMT_!1 1 bao cao giao KH ve HTCMT vung TNB   12-12-2011 2 2 5" xfId="27793"/>
    <cellStyle name="T_Book1_Bieu4HTMT_!1 1 bao cao giao KH ve HTCMT vung TNB   12-12-2011 2 2 6" xfId="27795"/>
    <cellStyle name="T_Book1_Bieu4HTMT_!1 1 bao cao giao KH ve HTCMT vung TNB   12-12-2011 2 2 7" xfId="27797"/>
    <cellStyle name="T_Book1_Bieu4HTMT_!1 1 bao cao giao KH ve HTCMT vung TNB   12-12-2011 2 2 8" xfId="27799"/>
    <cellStyle name="T_Book1_Bieu4HTMT_!1 1 bao cao giao KH ve HTCMT vung TNB   12-12-2011 2 2 9" xfId="27801"/>
    <cellStyle name="T_Book1_Bieu4HTMT_!1 1 bao cao giao KH ve HTCMT vung TNB   12-12-2011 2 3" xfId="27803"/>
    <cellStyle name="T_Book1_Bieu4HTMT_!1 1 bao cao giao KH ve HTCMT vung TNB   12-12-2011 2 4" xfId="27805"/>
    <cellStyle name="T_Book1_Bieu4HTMT_!1 1 bao cao giao KH ve HTCMT vung TNB   12-12-2011 2 5" xfId="27807"/>
    <cellStyle name="T_Book1_Bieu4HTMT_!1 1 bao cao giao KH ve HTCMT vung TNB   12-12-2011 2 6" xfId="27809"/>
    <cellStyle name="T_Book1_Bieu4HTMT_!1 1 bao cao giao KH ve HTCMT vung TNB   12-12-2011 2 7" xfId="27811"/>
    <cellStyle name="T_Book1_Bieu4HTMT_!1 1 bao cao giao KH ve HTCMT vung TNB   12-12-2011 2 8" xfId="27813"/>
    <cellStyle name="T_Book1_Bieu4HTMT_!1 1 bao cao giao KH ve HTCMT vung TNB   12-12-2011 3" xfId="27815"/>
    <cellStyle name="T_Book1_Bieu4HTMT_!1 1 bao cao giao KH ve HTCMT vung TNB   12-12-2011 3 10" xfId="27817"/>
    <cellStyle name="T_Book1_Bieu4HTMT_!1 1 bao cao giao KH ve HTCMT vung TNB   12-12-2011 3 11" xfId="27819"/>
    <cellStyle name="T_Book1_Bieu4HTMT_!1 1 bao cao giao KH ve HTCMT vung TNB   12-12-2011 3 12" xfId="2638"/>
    <cellStyle name="T_Book1_Bieu4HTMT_!1 1 bao cao giao KH ve HTCMT vung TNB   12-12-2011 3 13" xfId="5295"/>
    <cellStyle name="T_Book1_Bieu4HTMT_!1 1 bao cao giao KH ve HTCMT vung TNB   12-12-2011 3 2" xfId="27821"/>
    <cellStyle name="T_Book1_Bieu4HTMT_!1 1 bao cao giao KH ve HTCMT vung TNB   12-12-2011 3 3" xfId="27823"/>
    <cellStyle name="T_Book1_Bieu4HTMT_!1 1 bao cao giao KH ve HTCMT vung TNB   12-12-2011 3 4" xfId="27825"/>
    <cellStyle name="T_Book1_Bieu4HTMT_!1 1 bao cao giao KH ve HTCMT vung TNB   12-12-2011 3 5" xfId="27826"/>
    <cellStyle name="T_Book1_Bieu4HTMT_!1 1 bao cao giao KH ve HTCMT vung TNB   12-12-2011 3 6" xfId="27827"/>
    <cellStyle name="T_Book1_Bieu4HTMT_!1 1 bao cao giao KH ve HTCMT vung TNB   12-12-2011 3 7" xfId="27828"/>
    <cellStyle name="T_Book1_Bieu4HTMT_!1 1 bao cao giao KH ve HTCMT vung TNB   12-12-2011 3 8" xfId="27829"/>
    <cellStyle name="T_Book1_Bieu4HTMT_!1 1 bao cao giao KH ve HTCMT vung TNB   12-12-2011 3 9" xfId="27830"/>
    <cellStyle name="T_Book1_Bieu4HTMT_!1 1 bao cao giao KH ve HTCMT vung TNB   12-12-2011 4" xfId="27831"/>
    <cellStyle name="T_Book1_Bieu4HTMT_!1 1 bao cao giao KH ve HTCMT vung TNB   12-12-2011 5" xfId="27833"/>
    <cellStyle name="T_Book1_Bieu4HTMT_!1 1 bao cao giao KH ve HTCMT vung TNB   12-12-2011 6" xfId="27835"/>
    <cellStyle name="T_Book1_Bieu4HTMT_!1 1 bao cao giao KH ve HTCMT vung TNB   12-12-2011 7" xfId="27837"/>
    <cellStyle name="T_Book1_Bieu4HTMT_!1 1 bao cao giao KH ve HTCMT vung TNB   12-12-2011 8" xfId="27839"/>
    <cellStyle name="T_Book1_Bieu4HTMT_!1 1 bao cao giao KH ve HTCMT vung TNB   12-12-2011 9" xfId="16225"/>
    <cellStyle name="T_Book1_Bieu4HTMT_KH TPCP vung TNB (03-1-2012)" xfId="27841"/>
    <cellStyle name="T_Book1_Bieu4HTMT_KH TPCP vung TNB (03-1-2012) 2" xfId="27842"/>
    <cellStyle name="T_Book1_Bieu4HTMT_KH TPCP vung TNB (03-1-2012) 2 2" xfId="27843"/>
    <cellStyle name="T_Book1_Bieu4HTMT_KH TPCP vung TNB (03-1-2012) 2 2 10" xfId="27844"/>
    <cellStyle name="T_Book1_Bieu4HTMT_KH TPCP vung TNB (03-1-2012) 2 2 11" xfId="27845"/>
    <cellStyle name="T_Book1_Bieu4HTMT_KH TPCP vung TNB (03-1-2012) 2 2 12" xfId="27846"/>
    <cellStyle name="T_Book1_Bieu4HTMT_KH TPCP vung TNB (03-1-2012) 2 2 13" xfId="27847"/>
    <cellStyle name="T_Book1_Bieu4HTMT_KH TPCP vung TNB (03-1-2012) 2 2 2" xfId="1191"/>
    <cellStyle name="T_Book1_Bieu4HTMT_KH TPCP vung TNB (03-1-2012) 2 2 3" xfId="6225"/>
    <cellStyle name="T_Book1_Bieu4HTMT_KH TPCP vung TNB (03-1-2012) 2 2 4" xfId="27848"/>
    <cellStyle name="T_Book1_Bieu4HTMT_KH TPCP vung TNB (03-1-2012) 2 2 5" xfId="27850"/>
    <cellStyle name="T_Book1_Bieu4HTMT_KH TPCP vung TNB (03-1-2012) 2 2 6" xfId="27851"/>
    <cellStyle name="T_Book1_Bieu4HTMT_KH TPCP vung TNB (03-1-2012) 2 2 7" xfId="21790"/>
    <cellStyle name="T_Book1_Bieu4HTMT_KH TPCP vung TNB (03-1-2012) 2 2 8" xfId="27852"/>
    <cellStyle name="T_Book1_Bieu4HTMT_KH TPCP vung TNB (03-1-2012) 2 2 9" xfId="27853"/>
    <cellStyle name="T_Book1_Bieu4HTMT_KH TPCP vung TNB (03-1-2012) 2 3" xfId="27854"/>
    <cellStyle name="T_Book1_Bieu4HTMT_KH TPCP vung TNB (03-1-2012) 2 4" xfId="27856"/>
    <cellStyle name="T_Book1_Bieu4HTMT_KH TPCP vung TNB (03-1-2012) 2 5" xfId="27858"/>
    <cellStyle name="T_Book1_Bieu4HTMT_KH TPCP vung TNB (03-1-2012) 2 6" xfId="27860"/>
    <cellStyle name="T_Book1_Bieu4HTMT_KH TPCP vung TNB (03-1-2012) 2 7" xfId="1991"/>
    <cellStyle name="T_Book1_Bieu4HTMT_KH TPCP vung TNB (03-1-2012) 2 8" xfId="27862"/>
    <cellStyle name="T_Book1_Bieu4HTMT_KH TPCP vung TNB (03-1-2012) 3" xfId="27864"/>
    <cellStyle name="T_Book1_Bieu4HTMT_KH TPCP vung TNB (03-1-2012) 3 10" xfId="27865"/>
    <cellStyle name="T_Book1_Bieu4HTMT_KH TPCP vung TNB (03-1-2012) 3 11" xfId="27866"/>
    <cellStyle name="T_Book1_Bieu4HTMT_KH TPCP vung TNB (03-1-2012) 3 12" xfId="27867"/>
    <cellStyle name="T_Book1_Bieu4HTMT_KH TPCP vung TNB (03-1-2012) 3 13" xfId="27868"/>
    <cellStyle name="T_Book1_Bieu4HTMT_KH TPCP vung TNB (03-1-2012) 3 2" xfId="2727"/>
    <cellStyle name="T_Book1_Bieu4HTMT_KH TPCP vung TNB (03-1-2012) 3 3" xfId="27869"/>
    <cellStyle name="T_Book1_Bieu4HTMT_KH TPCP vung TNB (03-1-2012) 3 4" xfId="4185"/>
    <cellStyle name="T_Book1_Bieu4HTMT_KH TPCP vung TNB (03-1-2012) 3 5" xfId="27870"/>
    <cellStyle name="T_Book1_Bieu4HTMT_KH TPCP vung TNB (03-1-2012) 3 6" xfId="27872"/>
    <cellStyle name="T_Book1_Bieu4HTMT_KH TPCP vung TNB (03-1-2012) 3 7" xfId="27874"/>
    <cellStyle name="T_Book1_Bieu4HTMT_KH TPCP vung TNB (03-1-2012) 3 8" xfId="27876"/>
    <cellStyle name="T_Book1_Bieu4HTMT_KH TPCP vung TNB (03-1-2012) 3 9" xfId="27878"/>
    <cellStyle name="T_Book1_Bieu4HTMT_KH TPCP vung TNB (03-1-2012) 4" xfId="2741"/>
    <cellStyle name="T_Book1_Bieu4HTMT_KH TPCP vung TNB (03-1-2012) 5" xfId="27880"/>
    <cellStyle name="T_Book1_Bieu4HTMT_KH TPCP vung TNB (03-1-2012) 6" xfId="27881"/>
    <cellStyle name="T_Book1_Bieu4HTMT_KH TPCP vung TNB (03-1-2012) 7" xfId="27882"/>
    <cellStyle name="T_Book1_Bieu4HTMT_KH TPCP vung TNB (03-1-2012) 8" xfId="27883"/>
    <cellStyle name="T_Book1_Bieu4HTMT_KH TPCP vung TNB (03-1-2012) 9" xfId="27884"/>
    <cellStyle name="T_Book1_Book1" xfId="27885"/>
    <cellStyle name="T_Book1_Book1 2" xfId="27887"/>
    <cellStyle name="T_Book1_Book1 2 2" xfId="7891"/>
    <cellStyle name="T_Book1_Book1 2 2 10" xfId="27888"/>
    <cellStyle name="T_Book1_Book1 2 2 11" xfId="27889"/>
    <cellStyle name="T_Book1_Book1 2 2 12" xfId="27890"/>
    <cellStyle name="T_Book1_Book1 2 2 13" xfId="27891"/>
    <cellStyle name="T_Book1_Book1 2 2 2" xfId="27892"/>
    <cellStyle name="T_Book1_Book1 2 2 3" xfId="27893"/>
    <cellStyle name="T_Book1_Book1 2 2 4" xfId="27894"/>
    <cellStyle name="T_Book1_Book1 2 2 5" xfId="27895"/>
    <cellStyle name="T_Book1_Book1 2 2 6" xfId="27896"/>
    <cellStyle name="T_Book1_Book1 2 2 7" xfId="27897"/>
    <cellStyle name="T_Book1_Book1 2 2 8" xfId="27898"/>
    <cellStyle name="T_Book1_Book1 2 2 9" xfId="27899"/>
    <cellStyle name="T_Book1_Book1 2 3" xfId="5608"/>
    <cellStyle name="T_Book1_Book1 2 4" xfId="5614"/>
    <cellStyle name="T_Book1_Book1 2 5" xfId="5616"/>
    <cellStyle name="T_Book1_Book1 2 6" xfId="5618"/>
    <cellStyle name="T_Book1_Book1 2 7" xfId="27900"/>
    <cellStyle name="T_Book1_Book1 2 8" xfId="27901"/>
    <cellStyle name="T_Book1_Book1 3" xfId="27781"/>
    <cellStyle name="T_Book1_Book1 3 10" xfId="27902"/>
    <cellStyle name="T_Book1_Book1 3 11" xfId="27903"/>
    <cellStyle name="T_Book1_Book1 3 12" xfId="6139"/>
    <cellStyle name="T_Book1_Book1 3 13" xfId="6141"/>
    <cellStyle name="T_Book1_Book1 3 2" xfId="27783"/>
    <cellStyle name="T_Book1_Book1 3 3" xfId="27816"/>
    <cellStyle name="T_Book1_Book1 3 4" xfId="27832"/>
    <cellStyle name="T_Book1_Book1 3 5" xfId="27834"/>
    <cellStyle name="T_Book1_Book1 3 6" xfId="27836"/>
    <cellStyle name="T_Book1_Book1 3 7" xfId="27838"/>
    <cellStyle name="T_Book1_Book1 3 8" xfId="27840"/>
    <cellStyle name="T_Book1_Book1 3 9" xfId="16226"/>
    <cellStyle name="T_Book1_Book1 4" xfId="27904"/>
    <cellStyle name="T_Book1_Book1 5" xfId="27905"/>
    <cellStyle name="T_Book1_Book1 6" xfId="27906"/>
    <cellStyle name="T_Book1_Book1 7" xfId="27907"/>
    <cellStyle name="T_Book1_Book1 8" xfId="27908"/>
    <cellStyle name="T_Book1_Book1 9" xfId="27909"/>
    <cellStyle name="T_Book1_Cong trinh co y kien LD_Dang_NN_2011-Tay nguyen-9-10" xfId="27910"/>
    <cellStyle name="T_Book1_Cong trinh co y kien LD_Dang_NN_2011-Tay nguyen-9-10 2" xfId="27911"/>
    <cellStyle name="T_Book1_Cong trinh co y kien LD_Dang_NN_2011-Tay nguyen-9-10 2 2" xfId="27912"/>
    <cellStyle name="T_Book1_Cong trinh co y kien LD_Dang_NN_2011-Tay nguyen-9-10 2 2 10" xfId="27914"/>
    <cellStyle name="T_Book1_Cong trinh co y kien LD_Dang_NN_2011-Tay nguyen-9-10 2 2 11" xfId="27916"/>
    <cellStyle name="T_Book1_Cong trinh co y kien LD_Dang_NN_2011-Tay nguyen-9-10 2 2 12" xfId="27918"/>
    <cellStyle name="T_Book1_Cong trinh co y kien LD_Dang_NN_2011-Tay nguyen-9-10 2 2 13" xfId="27920"/>
    <cellStyle name="T_Book1_Cong trinh co y kien LD_Dang_NN_2011-Tay nguyen-9-10 2 2 2" xfId="27922"/>
    <cellStyle name="T_Book1_Cong trinh co y kien LD_Dang_NN_2011-Tay nguyen-9-10 2 2 3" xfId="27923"/>
    <cellStyle name="T_Book1_Cong trinh co y kien LD_Dang_NN_2011-Tay nguyen-9-10 2 2 4" xfId="27924"/>
    <cellStyle name="T_Book1_Cong trinh co y kien LD_Dang_NN_2011-Tay nguyen-9-10 2 2 5" xfId="27925"/>
    <cellStyle name="T_Book1_Cong trinh co y kien LD_Dang_NN_2011-Tay nguyen-9-10 2 2 6" xfId="27926"/>
    <cellStyle name="T_Book1_Cong trinh co y kien LD_Dang_NN_2011-Tay nguyen-9-10 2 2 7" xfId="27927"/>
    <cellStyle name="T_Book1_Cong trinh co y kien LD_Dang_NN_2011-Tay nguyen-9-10 2 2 8" xfId="27928"/>
    <cellStyle name="T_Book1_Cong trinh co y kien LD_Dang_NN_2011-Tay nguyen-9-10 2 2 9" xfId="27929"/>
    <cellStyle name="T_Book1_Cong trinh co y kien LD_Dang_NN_2011-Tay nguyen-9-10 2 3" xfId="27930"/>
    <cellStyle name="T_Book1_Cong trinh co y kien LD_Dang_NN_2011-Tay nguyen-9-10 2 4" xfId="27932"/>
    <cellStyle name="T_Book1_Cong trinh co y kien LD_Dang_NN_2011-Tay nguyen-9-10 2 5" xfId="27934"/>
    <cellStyle name="T_Book1_Cong trinh co y kien LD_Dang_NN_2011-Tay nguyen-9-10 2 6" xfId="27936"/>
    <cellStyle name="T_Book1_Cong trinh co y kien LD_Dang_NN_2011-Tay nguyen-9-10 2 7" xfId="27938"/>
    <cellStyle name="T_Book1_Cong trinh co y kien LD_Dang_NN_2011-Tay nguyen-9-10 2 8" xfId="27940"/>
    <cellStyle name="T_Book1_Cong trinh co y kien LD_Dang_NN_2011-Tay nguyen-9-10 3" xfId="27942"/>
    <cellStyle name="T_Book1_Cong trinh co y kien LD_Dang_NN_2011-Tay nguyen-9-10 3 10" xfId="27943"/>
    <cellStyle name="T_Book1_Cong trinh co y kien LD_Dang_NN_2011-Tay nguyen-9-10 3 11" xfId="27945"/>
    <cellStyle name="T_Book1_Cong trinh co y kien LD_Dang_NN_2011-Tay nguyen-9-10 3 12" xfId="27947"/>
    <cellStyle name="T_Book1_Cong trinh co y kien LD_Dang_NN_2011-Tay nguyen-9-10 3 13" xfId="27949"/>
    <cellStyle name="T_Book1_Cong trinh co y kien LD_Dang_NN_2011-Tay nguyen-9-10 3 2" xfId="27951"/>
    <cellStyle name="T_Book1_Cong trinh co y kien LD_Dang_NN_2011-Tay nguyen-9-10 3 3" xfId="27952"/>
    <cellStyle name="T_Book1_Cong trinh co y kien LD_Dang_NN_2011-Tay nguyen-9-10 3 4" xfId="4414"/>
    <cellStyle name="T_Book1_Cong trinh co y kien LD_Dang_NN_2011-Tay nguyen-9-10 3 5" xfId="27954"/>
    <cellStyle name="T_Book1_Cong trinh co y kien LD_Dang_NN_2011-Tay nguyen-9-10 3 6" xfId="27956"/>
    <cellStyle name="T_Book1_Cong trinh co y kien LD_Dang_NN_2011-Tay nguyen-9-10 3 7" xfId="27958"/>
    <cellStyle name="T_Book1_Cong trinh co y kien LD_Dang_NN_2011-Tay nguyen-9-10 3 8" xfId="27960"/>
    <cellStyle name="T_Book1_Cong trinh co y kien LD_Dang_NN_2011-Tay nguyen-9-10 3 9" xfId="27962"/>
    <cellStyle name="T_Book1_Cong trinh co y kien LD_Dang_NN_2011-Tay nguyen-9-10 4" xfId="27964"/>
    <cellStyle name="T_Book1_Cong trinh co y kien LD_Dang_NN_2011-Tay nguyen-9-10 5" xfId="11778"/>
    <cellStyle name="T_Book1_Cong trinh co y kien LD_Dang_NN_2011-Tay nguyen-9-10 6" xfId="11780"/>
    <cellStyle name="T_Book1_Cong trinh co y kien LD_Dang_NN_2011-Tay nguyen-9-10 7" xfId="11782"/>
    <cellStyle name="T_Book1_Cong trinh co y kien LD_Dang_NN_2011-Tay nguyen-9-10 8" xfId="11784"/>
    <cellStyle name="T_Book1_Cong trinh co y kien LD_Dang_NN_2011-Tay nguyen-9-10 9" xfId="27965"/>
    <cellStyle name="T_Book1_Cong trinh co y kien LD_Dang_NN_2011-Tay nguyen-9-10_!1 1 bao cao giao KH ve HTCMT vung TNB   12-12-2011" xfId="27966"/>
    <cellStyle name="T_Book1_Cong trinh co y kien LD_Dang_NN_2011-Tay nguyen-9-10_!1 1 bao cao giao KH ve HTCMT vung TNB   12-12-2011 2" xfId="27967"/>
    <cellStyle name="T_Book1_Cong trinh co y kien LD_Dang_NN_2011-Tay nguyen-9-10_!1 1 bao cao giao KH ve HTCMT vung TNB   12-12-2011 2 2" xfId="18025"/>
    <cellStyle name="T_Book1_Cong trinh co y kien LD_Dang_NN_2011-Tay nguyen-9-10_!1 1 bao cao giao KH ve HTCMT vung TNB   12-12-2011 2 2 10" xfId="27968"/>
    <cellStyle name="T_Book1_Cong trinh co y kien LD_Dang_NN_2011-Tay nguyen-9-10_!1 1 bao cao giao KH ve HTCMT vung TNB   12-12-2011 2 2 11" xfId="27969"/>
    <cellStyle name="T_Book1_Cong trinh co y kien LD_Dang_NN_2011-Tay nguyen-9-10_!1 1 bao cao giao KH ve HTCMT vung TNB   12-12-2011 2 2 12" xfId="27970"/>
    <cellStyle name="T_Book1_Cong trinh co y kien LD_Dang_NN_2011-Tay nguyen-9-10_!1 1 bao cao giao KH ve HTCMT vung TNB   12-12-2011 2 2 13" xfId="27971"/>
    <cellStyle name="T_Book1_Cong trinh co y kien LD_Dang_NN_2011-Tay nguyen-9-10_!1 1 bao cao giao KH ve HTCMT vung TNB   12-12-2011 2 2 2" xfId="15518"/>
    <cellStyle name="T_Book1_Cong trinh co y kien LD_Dang_NN_2011-Tay nguyen-9-10_!1 1 bao cao giao KH ve HTCMT vung TNB   12-12-2011 2 2 3" xfId="15521"/>
    <cellStyle name="T_Book1_Cong trinh co y kien LD_Dang_NN_2011-Tay nguyen-9-10_!1 1 bao cao giao KH ve HTCMT vung TNB   12-12-2011 2 2 4" xfId="15524"/>
    <cellStyle name="T_Book1_Cong trinh co y kien LD_Dang_NN_2011-Tay nguyen-9-10_!1 1 bao cao giao KH ve HTCMT vung TNB   12-12-2011 2 2 5" xfId="27972"/>
    <cellStyle name="T_Book1_Cong trinh co y kien LD_Dang_NN_2011-Tay nguyen-9-10_!1 1 bao cao giao KH ve HTCMT vung TNB   12-12-2011 2 2 6" xfId="12993"/>
    <cellStyle name="T_Book1_Cong trinh co y kien LD_Dang_NN_2011-Tay nguyen-9-10_!1 1 bao cao giao KH ve HTCMT vung TNB   12-12-2011 2 2 7" xfId="13018"/>
    <cellStyle name="T_Book1_Cong trinh co y kien LD_Dang_NN_2011-Tay nguyen-9-10_!1 1 bao cao giao KH ve HTCMT vung TNB   12-12-2011 2 2 8" xfId="13020"/>
    <cellStyle name="T_Book1_Cong trinh co y kien LD_Dang_NN_2011-Tay nguyen-9-10_!1 1 bao cao giao KH ve HTCMT vung TNB   12-12-2011 2 2 9" xfId="13022"/>
    <cellStyle name="T_Book1_Cong trinh co y kien LD_Dang_NN_2011-Tay nguyen-9-10_!1 1 bao cao giao KH ve HTCMT vung TNB   12-12-2011 2 3" xfId="18028"/>
    <cellStyle name="T_Book1_Cong trinh co y kien LD_Dang_NN_2011-Tay nguyen-9-10_!1 1 bao cao giao KH ve HTCMT vung TNB   12-12-2011 2 4" xfId="18031"/>
    <cellStyle name="T_Book1_Cong trinh co y kien LD_Dang_NN_2011-Tay nguyen-9-10_!1 1 bao cao giao KH ve HTCMT vung TNB   12-12-2011 2 5" xfId="18052"/>
    <cellStyle name="T_Book1_Cong trinh co y kien LD_Dang_NN_2011-Tay nguyen-9-10_!1 1 bao cao giao KH ve HTCMT vung TNB   12-12-2011 2 6" xfId="16355"/>
    <cellStyle name="T_Book1_Cong trinh co y kien LD_Dang_NN_2011-Tay nguyen-9-10_!1 1 bao cao giao KH ve HTCMT vung TNB   12-12-2011 2 7" xfId="16362"/>
    <cellStyle name="T_Book1_Cong trinh co y kien LD_Dang_NN_2011-Tay nguyen-9-10_!1 1 bao cao giao KH ve HTCMT vung TNB   12-12-2011 2 8" xfId="16367"/>
    <cellStyle name="T_Book1_Cong trinh co y kien LD_Dang_NN_2011-Tay nguyen-9-10_!1 1 bao cao giao KH ve HTCMT vung TNB   12-12-2011 3" xfId="27974"/>
    <cellStyle name="T_Book1_Cong trinh co y kien LD_Dang_NN_2011-Tay nguyen-9-10_!1 1 bao cao giao KH ve HTCMT vung TNB   12-12-2011 3 10" xfId="25465"/>
    <cellStyle name="T_Book1_Cong trinh co y kien LD_Dang_NN_2011-Tay nguyen-9-10_!1 1 bao cao giao KH ve HTCMT vung TNB   12-12-2011 3 11" xfId="25468"/>
    <cellStyle name="T_Book1_Cong trinh co y kien LD_Dang_NN_2011-Tay nguyen-9-10_!1 1 bao cao giao KH ve HTCMT vung TNB   12-12-2011 3 12" xfId="25471"/>
    <cellStyle name="T_Book1_Cong trinh co y kien LD_Dang_NN_2011-Tay nguyen-9-10_!1 1 bao cao giao KH ve HTCMT vung TNB   12-12-2011 3 13" xfId="25474"/>
    <cellStyle name="T_Book1_Cong trinh co y kien LD_Dang_NN_2011-Tay nguyen-9-10_!1 1 bao cao giao KH ve HTCMT vung TNB   12-12-2011 3 2" xfId="27975"/>
    <cellStyle name="T_Book1_Cong trinh co y kien LD_Dang_NN_2011-Tay nguyen-9-10_!1 1 bao cao giao KH ve HTCMT vung TNB   12-12-2011 3 3" xfId="27976"/>
    <cellStyle name="T_Book1_Cong trinh co y kien LD_Dang_NN_2011-Tay nguyen-9-10_!1 1 bao cao giao KH ve HTCMT vung TNB   12-12-2011 3 4" xfId="27977"/>
    <cellStyle name="T_Book1_Cong trinh co y kien LD_Dang_NN_2011-Tay nguyen-9-10_!1 1 bao cao giao KH ve HTCMT vung TNB   12-12-2011 3 5" xfId="27978"/>
    <cellStyle name="T_Book1_Cong trinh co y kien LD_Dang_NN_2011-Tay nguyen-9-10_!1 1 bao cao giao KH ve HTCMT vung TNB   12-12-2011 3 6" xfId="16369"/>
    <cellStyle name="T_Book1_Cong trinh co y kien LD_Dang_NN_2011-Tay nguyen-9-10_!1 1 bao cao giao KH ve HTCMT vung TNB   12-12-2011 3 7" xfId="1662"/>
    <cellStyle name="T_Book1_Cong trinh co y kien LD_Dang_NN_2011-Tay nguyen-9-10_!1 1 bao cao giao KH ve HTCMT vung TNB   12-12-2011 3 8" xfId="27979"/>
    <cellStyle name="T_Book1_Cong trinh co y kien LD_Dang_NN_2011-Tay nguyen-9-10_!1 1 bao cao giao KH ve HTCMT vung TNB   12-12-2011 3 9" xfId="27980"/>
    <cellStyle name="T_Book1_Cong trinh co y kien LD_Dang_NN_2011-Tay nguyen-9-10_!1 1 bao cao giao KH ve HTCMT vung TNB   12-12-2011 4" xfId="22429"/>
    <cellStyle name="T_Book1_Cong trinh co y kien LD_Dang_NN_2011-Tay nguyen-9-10_!1 1 bao cao giao KH ve HTCMT vung TNB   12-12-2011 5" xfId="22431"/>
    <cellStyle name="T_Book1_Cong trinh co y kien LD_Dang_NN_2011-Tay nguyen-9-10_!1 1 bao cao giao KH ve HTCMT vung TNB   12-12-2011 6" xfId="22433"/>
    <cellStyle name="T_Book1_Cong trinh co y kien LD_Dang_NN_2011-Tay nguyen-9-10_!1 1 bao cao giao KH ve HTCMT vung TNB   12-12-2011 7" xfId="22435"/>
    <cellStyle name="T_Book1_Cong trinh co y kien LD_Dang_NN_2011-Tay nguyen-9-10_!1 1 bao cao giao KH ve HTCMT vung TNB   12-12-2011 8" xfId="22437"/>
    <cellStyle name="T_Book1_Cong trinh co y kien LD_Dang_NN_2011-Tay nguyen-9-10_!1 1 bao cao giao KH ve HTCMT vung TNB   12-12-2011 9" xfId="22439"/>
    <cellStyle name="T_Book1_Cong trinh co y kien LD_Dang_NN_2011-Tay nguyen-9-10_Bieu4HTMT" xfId="6560"/>
    <cellStyle name="T_Book1_Cong trinh co y kien LD_Dang_NN_2011-Tay nguyen-9-10_Bieu4HTMT 2" xfId="18727"/>
    <cellStyle name="T_Book1_Cong trinh co y kien LD_Dang_NN_2011-Tay nguyen-9-10_Bieu4HTMT 2 2" xfId="27981"/>
    <cellStyle name="T_Book1_Cong trinh co y kien LD_Dang_NN_2011-Tay nguyen-9-10_Bieu4HTMT 2 2 10" xfId="27982"/>
    <cellStyle name="T_Book1_Cong trinh co y kien LD_Dang_NN_2011-Tay nguyen-9-10_Bieu4HTMT 2 2 11" xfId="27983"/>
    <cellStyle name="T_Book1_Cong trinh co y kien LD_Dang_NN_2011-Tay nguyen-9-10_Bieu4HTMT 2 2 12" xfId="15884"/>
    <cellStyle name="T_Book1_Cong trinh co y kien LD_Dang_NN_2011-Tay nguyen-9-10_Bieu4HTMT 2 2 13" xfId="27984"/>
    <cellStyle name="T_Book1_Cong trinh co y kien LD_Dang_NN_2011-Tay nguyen-9-10_Bieu4HTMT 2 2 2" xfId="27985"/>
    <cellStyle name="T_Book1_Cong trinh co y kien LD_Dang_NN_2011-Tay nguyen-9-10_Bieu4HTMT 2 2 3" xfId="27986"/>
    <cellStyle name="T_Book1_Cong trinh co y kien LD_Dang_NN_2011-Tay nguyen-9-10_Bieu4HTMT 2 2 4" xfId="27987"/>
    <cellStyle name="T_Book1_Cong trinh co y kien LD_Dang_NN_2011-Tay nguyen-9-10_Bieu4HTMT 2 2 5" xfId="27988"/>
    <cellStyle name="T_Book1_Cong trinh co y kien LD_Dang_NN_2011-Tay nguyen-9-10_Bieu4HTMT 2 2 6" xfId="27989"/>
    <cellStyle name="T_Book1_Cong trinh co y kien LD_Dang_NN_2011-Tay nguyen-9-10_Bieu4HTMT 2 2 7" xfId="27990"/>
    <cellStyle name="T_Book1_Cong trinh co y kien LD_Dang_NN_2011-Tay nguyen-9-10_Bieu4HTMT 2 2 8" xfId="27991"/>
    <cellStyle name="T_Book1_Cong trinh co y kien LD_Dang_NN_2011-Tay nguyen-9-10_Bieu4HTMT 2 2 9" xfId="27992"/>
    <cellStyle name="T_Book1_Cong trinh co y kien LD_Dang_NN_2011-Tay nguyen-9-10_Bieu4HTMT 2 3" xfId="27993"/>
    <cellStyle name="T_Book1_Cong trinh co y kien LD_Dang_NN_2011-Tay nguyen-9-10_Bieu4HTMT 2 4" xfId="27994"/>
    <cellStyle name="T_Book1_Cong trinh co y kien LD_Dang_NN_2011-Tay nguyen-9-10_Bieu4HTMT 2 5" xfId="27995"/>
    <cellStyle name="T_Book1_Cong trinh co y kien LD_Dang_NN_2011-Tay nguyen-9-10_Bieu4HTMT 2 6" xfId="27996"/>
    <cellStyle name="T_Book1_Cong trinh co y kien LD_Dang_NN_2011-Tay nguyen-9-10_Bieu4HTMT 2 7" xfId="27997"/>
    <cellStyle name="T_Book1_Cong trinh co y kien LD_Dang_NN_2011-Tay nguyen-9-10_Bieu4HTMT 2 8" xfId="27998"/>
    <cellStyle name="T_Book1_Cong trinh co y kien LD_Dang_NN_2011-Tay nguyen-9-10_Bieu4HTMT 3" xfId="18729"/>
    <cellStyle name="T_Book1_Cong trinh co y kien LD_Dang_NN_2011-Tay nguyen-9-10_Bieu4HTMT 3 10" xfId="27999"/>
    <cellStyle name="T_Book1_Cong trinh co y kien LD_Dang_NN_2011-Tay nguyen-9-10_Bieu4HTMT 3 11" xfId="28000"/>
    <cellStyle name="T_Book1_Cong trinh co y kien LD_Dang_NN_2011-Tay nguyen-9-10_Bieu4HTMT 3 12" xfId="28001"/>
    <cellStyle name="T_Book1_Cong trinh co y kien LD_Dang_NN_2011-Tay nguyen-9-10_Bieu4HTMT 3 13" xfId="28002"/>
    <cellStyle name="T_Book1_Cong trinh co y kien LD_Dang_NN_2011-Tay nguyen-9-10_Bieu4HTMT 3 2" xfId="28003"/>
    <cellStyle name="T_Book1_Cong trinh co y kien LD_Dang_NN_2011-Tay nguyen-9-10_Bieu4HTMT 3 3" xfId="28005"/>
    <cellStyle name="T_Book1_Cong trinh co y kien LD_Dang_NN_2011-Tay nguyen-9-10_Bieu4HTMT 3 4" xfId="28008"/>
    <cellStyle name="T_Book1_Cong trinh co y kien LD_Dang_NN_2011-Tay nguyen-9-10_Bieu4HTMT 3 5" xfId="17787"/>
    <cellStyle name="T_Book1_Cong trinh co y kien LD_Dang_NN_2011-Tay nguyen-9-10_Bieu4HTMT 3 6" xfId="17796"/>
    <cellStyle name="T_Book1_Cong trinh co y kien LD_Dang_NN_2011-Tay nguyen-9-10_Bieu4HTMT 3 7" xfId="17804"/>
    <cellStyle name="T_Book1_Cong trinh co y kien LD_Dang_NN_2011-Tay nguyen-9-10_Bieu4HTMT 3 8" xfId="17808"/>
    <cellStyle name="T_Book1_Cong trinh co y kien LD_Dang_NN_2011-Tay nguyen-9-10_Bieu4HTMT 3 9" xfId="28011"/>
    <cellStyle name="T_Book1_Cong trinh co y kien LD_Dang_NN_2011-Tay nguyen-9-10_Bieu4HTMT 4" xfId="28013"/>
    <cellStyle name="T_Book1_Cong trinh co y kien LD_Dang_NN_2011-Tay nguyen-9-10_Bieu4HTMT 5" xfId="28014"/>
    <cellStyle name="T_Book1_Cong trinh co y kien LD_Dang_NN_2011-Tay nguyen-9-10_Bieu4HTMT 6" xfId="18367"/>
    <cellStyle name="T_Book1_Cong trinh co y kien LD_Dang_NN_2011-Tay nguyen-9-10_Bieu4HTMT 7" xfId="1548"/>
    <cellStyle name="T_Book1_Cong trinh co y kien LD_Dang_NN_2011-Tay nguyen-9-10_Bieu4HTMT 8" xfId="18372"/>
    <cellStyle name="T_Book1_Cong trinh co y kien LD_Dang_NN_2011-Tay nguyen-9-10_Bieu4HTMT 9" xfId="18695"/>
    <cellStyle name="T_Book1_Cong trinh co y kien LD_Dang_NN_2011-Tay nguyen-9-10_KH TPCP vung TNB (03-1-2012)" xfId="28015"/>
    <cellStyle name="T_Book1_Cong trinh co y kien LD_Dang_NN_2011-Tay nguyen-9-10_KH TPCP vung TNB (03-1-2012) 2" xfId="28016"/>
    <cellStyle name="T_Book1_Cong trinh co y kien LD_Dang_NN_2011-Tay nguyen-9-10_KH TPCP vung TNB (03-1-2012) 2 2" xfId="3122"/>
    <cellStyle name="T_Book1_Cong trinh co y kien LD_Dang_NN_2011-Tay nguyen-9-10_KH TPCP vung TNB (03-1-2012) 2 2 10" xfId="28017"/>
    <cellStyle name="T_Book1_Cong trinh co y kien LD_Dang_NN_2011-Tay nguyen-9-10_KH TPCP vung TNB (03-1-2012) 2 2 11" xfId="28018"/>
    <cellStyle name="T_Book1_Cong trinh co y kien LD_Dang_NN_2011-Tay nguyen-9-10_KH TPCP vung TNB (03-1-2012) 2 2 12" xfId="28019"/>
    <cellStyle name="T_Book1_Cong trinh co y kien LD_Dang_NN_2011-Tay nguyen-9-10_KH TPCP vung TNB (03-1-2012) 2 2 13" xfId="28020"/>
    <cellStyle name="T_Book1_Cong trinh co y kien LD_Dang_NN_2011-Tay nguyen-9-10_KH TPCP vung TNB (03-1-2012) 2 2 2" xfId="22561"/>
    <cellStyle name="T_Book1_Cong trinh co y kien LD_Dang_NN_2011-Tay nguyen-9-10_KH TPCP vung TNB (03-1-2012) 2 2 3" xfId="25532"/>
    <cellStyle name="T_Book1_Cong trinh co y kien LD_Dang_NN_2011-Tay nguyen-9-10_KH TPCP vung TNB (03-1-2012) 2 2 4" xfId="25534"/>
    <cellStyle name="T_Book1_Cong trinh co y kien LD_Dang_NN_2011-Tay nguyen-9-10_KH TPCP vung TNB (03-1-2012) 2 2 5" xfId="28021"/>
    <cellStyle name="T_Book1_Cong trinh co y kien LD_Dang_NN_2011-Tay nguyen-9-10_KH TPCP vung TNB (03-1-2012) 2 2 6" xfId="28022"/>
    <cellStyle name="T_Book1_Cong trinh co y kien LD_Dang_NN_2011-Tay nguyen-9-10_KH TPCP vung TNB (03-1-2012) 2 2 7" xfId="28023"/>
    <cellStyle name="T_Book1_Cong trinh co y kien LD_Dang_NN_2011-Tay nguyen-9-10_KH TPCP vung TNB (03-1-2012) 2 2 8" xfId="28024"/>
    <cellStyle name="T_Book1_Cong trinh co y kien LD_Dang_NN_2011-Tay nguyen-9-10_KH TPCP vung TNB (03-1-2012) 2 2 9" xfId="28025"/>
    <cellStyle name="T_Book1_Cong trinh co y kien LD_Dang_NN_2011-Tay nguyen-9-10_KH TPCP vung TNB (03-1-2012) 2 3" xfId="21762"/>
    <cellStyle name="T_Book1_Cong trinh co y kien LD_Dang_NN_2011-Tay nguyen-9-10_KH TPCP vung TNB (03-1-2012) 2 4" xfId="21764"/>
    <cellStyle name="T_Book1_Cong trinh co y kien LD_Dang_NN_2011-Tay nguyen-9-10_KH TPCP vung TNB (03-1-2012) 2 5" xfId="21766"/>
    <cellStyle name="T_Book1_Cong trinh co y kien LD_Dang_NN_2011-Tay nguyen-9-10_KH TPCP vung TNB (03-1-2012) 2 6" xfId="21768"/>
    <cellStyle name="T_Book1_Cong trinh co y kien LD_Dang_NN_2011-Tay nguyen-9-10_KH TPCP vung TNB (03-1-2012) 2 7" xfId="22568"/>
    <cellStyle name="T_Book1_Cong trinh co y kien LD_Dang_NN_2011-Tay nguyen-9-10_KH TPCP vung TNB (03-1-2012) 2 8" xfId="22571"/>
    <cellStyle name="T_Book1_Cong trinh co y kien LD_Dang_NN_2011-Tay nguyen-9-10_KH TPCP vung TNB (03-1-2012) 3" xfId="28026"/>
    <cellStyle name="T_Book1_Cong trinh co y kien LD_Dang_NN_2011-Tay nguyen-9-10_KH TPCP vung TNB (03-1-2012) 3 10" xfId="4813"/>
    <cellStyle name="T_Book1_Cong trinh co y kien LD_Dang_NN_2011-Tay nguyen-9-10_KH TPCP vung TNB (03-1-2012) 3 11" xfId="4816"/>
    <cellStyle name="T_Book1_Cong trinh co y kien LD_Dang_NN_2011-Tay nguyen-9-10_KH TPCP vung TNB (03-1-2012) 3 12" xfId="4819"/>
    <cellStyle name="T_Book1_Cong trinh co y kien LD_Dang_NN_2011-Tay nguyen-9-10_KH TPCP vung TNB (03-1-2012) 3 13" xfId="3338"/>
    <cellStyle name="T_Book1_Cong trinh co y kien LD_Dang_NN_2011-Tay nguyen-9-10_KH TPCP vung TNB (03-1-2012) 3 2" xfId="4709"/>
    <cellStyle name="T_Book1_Cong trinh co y kien LD_Dang_NN_2011-Tay nguyen-9-10_KH TPCP vung TNB (03-1-2012) 3 3" xfId="2489"/>
    <cellStyle name="T_Book1_Cong trinh co y kien LD_Dang_NN_2011-Tay nguyen-9-10_KH TPCP vung TNB (03-1-2012) 3 4" xfId="4711"/>
    <cellStyle name="T_Book1_Cong trinh co y kien LD_Dang_NN_2011-Tay nguyen-9-10_KH TPCP vung TNB (03-1-2012) 3 5" xfId="4713"/>
    <cellStyle name="T_Book1_Cong trinh co y kien LD_Dang_NN_2011-Tay nguyen-9-10_KH TPCP vung TNB (03-1-2012) 3 6" xfId="4717"/>
    <cellStyle name="T_Book1_Cong trinh co y kien LD_Dang_NN_2011-Tay nguyen-9-10_KH TPCP vung TNB (03-1-2012) 3 7" xfId="4723"/>
    <cellStyle name="T_Book1_Cong trinh co y kien LD_Dang_NN_2011-Tay nguyen-9-10_KH TPCP vung TNB (03-1-2012) 3 8" xfId="28027"/>
    <cellStyle name="T_Book1_Cong trinh co y kien LD_Dang_NN_2011-Tay nguyen-9-10_KH TPCP vung TNB (03-1-2012) 3 9" xfId="28029"/>
    <cellStyle name="T_Book1_Cong trinh co y kien LD_Dang_NN_2011-Tay nguyen-9-10_KH TPCP vung TNB (03-1-2012) 4" xfId="28031"/>
    <cellStyle name="T_Book1_Cong trinh co y kien LD_Dang_NN_2011-Tay nguyen-9-10_KH TPCP vung TNB (03-1-2012) 5" xfId="28032"/>
    <cellStyle name="T_Book1_Cong trinh co y kien LD_Dang_NN_2011-Tay nguyen-9-10_KH TPCP vung TNB (03-1-2012) 6" xfId="28033"/>
    <cellStyle name="T_Book1_Cong trinh co y kien LD_Dang_NN_2011-Tay nguyen-9-10_KH TPCP vung TNB (03-1-2012) 7" xfId="28034"/>
    <cellStyle name="T_Book1_Cong trinh co y kien LD_Dang_NN_2011-Tay nguyen-9-10_KH TPCP vung TNB (03-1-2012) 8" xfId="28035"/>
    <cellStyle name="T_Book1_Cong trinh co y kien LD_Dang_NN_2011-Tay nguyen-9-10_KH TPCP vung TNB (03-1-2012) 9" xfId="28036"/>
    <cellStyle name="T_Book1_CPK" xfId="28037"/>
    <cellStyle name="T_Book1_CPK 2" xfId="28038"/>
    <cellStyle name="T_Book1_CPK 2 2" xfId="28039"/>
    <cellStyle name="T_Book1_CPK 2 2 10" xfId="28040"/>
    <cellStyle name="T_Book1_CPK 2 2 11" xfId="28041"/>
    <cellStyle name="T_Book1_CPK 2 2 12" xfId="2174"/>
    <cellStyle name="T_Book1_CPK 2 2 13" xfId="28042"/>
    <cellStyle name="T_Book1_CPK 2 2 2" xfId="28043"/>
    <cellStyle name="T_Book1_CPK 2 2 3" xfId="28044"/>
    <cellStyle name="T_Book1_CPK 2 2 4" xfId="28045"/>
    <cellStyle name="T_Book1_CPK 2 2 5" xfId="3912"/>
    <cellStyle name="T_Book1_CPK 2 2 6" xfId="28046"/>
    <cellStyle name="T_Book1_CPK 2 2 7" xfId="28047"/>
    <cellStyle name="T_Book1_CPK 2 2 8" xfId="28048"/>
    <cellStyle name="T_Book1_CPK 2 2 9" xfId="28049"/>
    <cellStyle name="T_Book1_CPK 2 3" xfId="28051"/>
    <cellStyle name="T_Book1_CPK 2 4" xfId="1009"/>
    <cellStyle name="T_Book1_CPK 2 5" xfId="28052"/>
    <cellStyle name="T_Book1_CPK 2 6" xfId="28053"/>
    <cellStyle name="T_Book1_CPK 2 7" xfId="28054"/>
    <cellStyle name="T_Book1_CPK 2 8" xfId="28055"/>
    <cellStyle name="T_Book1_CPK 3" xfId="28056"/>
    <cellStyle name="T_Book1_CPK 3 10" xfId="7763"/>
    <cellStyle name="T_Book1_CPK 3 11" xfId="7768"/>
    <cellStyle name="T_Book1_CPK 3 12" xfId="7773"/>
    <cellStyle name="T_Book1_CPK 3 13" xfId="384"/>
    <cellStyle name="T_Book1_CPK 3 2" xfId="28057"/>
    <cellStyle name="T_Book1_CPK 3 3" xfId="28059"/>
    <cellStyle name="T_Book1_CPK 3 4" xfId="28061"/>
    <cellStyle name="T_Book1_CPK 3 5" xfId="26622"/>
    <cellStyle name="T_Book1_CPK 3 6" xfId="26624"/>
    <cellStyle name="T_Book1_CPK 3 7" xfId="26626"/>
    <cellStyle name="T_Book1_CPK 3 8" xfId="26628"/>
    <cellStyle name="T_Book1_CPK 3 9" xfId="26630"/>
    <cellStyle name="T_Book1_CPK 4" xfId="17010"/>
    <cellStyle name="T_Book1_CPK 5" xfId="17015"/>
    <cellStyle name="T_Book1_CPK 6" xfId="28063"/>
    <cellStyle name="T_Book1_CPK 7" xfId="28064"/>
    <cellStyle name="T_Book1_CPK 8" xfId="28065"/>
    <cellStyle name="T_Book1_CPK 9" xfId="28066"/>
    <cellStyle name="T_Book1_danh muc chuan bi dau tu 2011 ngay 07-6-2011" xfId="16097"/>
    <cellStyle name="T_Book1_danh muc chuan bi dau tu 2011 ngay 07-6-2011 2" xfId="16100"/>
    <cellStyle name="T_Book1_danh muc chuan bi dau tu 2011 ngay 07-6-2011 2 2" xfId="5317"/>
    <cellStyle name="T_Book1_danh muc chuan bi dau tu 2011 ngay 07-6-2011 2 2 10" xfId="28067"/>
    <cellStyle name="T_Book1_danh muc chuan bi dau tu 2011 ngay 07-6-2011 2 2 11" xfId="2729"/>
    <cellStyle name="T_Book1_danh muc chuan bi dau tu 2011 ngay 07-6-2011 2 2 12" xfId="28068"/>
    <cellStyle name="T_Book1_danh muc chuan bi dau tu 2011 ngay 07-6-2011 2 2 13" xfId="28069"/>
    <cellStyle name="T_Book1_danh muc chuan bi dau tu 2011 ngay 07-6-2011 2 2 2" xfId="28070"/>
    <cellStyle name="T_Book1_danh muc chuan bi dau tu 2011 ngay 07-6-2011 2 2 3" xfId="28071"/>
    <cellStyle name="T_Book1_danh muc chuan bi dau tu 2011 ngay 07-6-2011 2 2 4" xfId="2319"/>
    <cellStyle name="T_Book1_danh muc chuan bi dau tu 2011 ngay 07-6-2011 2 2 5" xfId="17587"/>
    <cellStyle name="T_Book1_danh muc chuan bi dau tu 2011 ngay 07-6-2011 2 2 6" xfId="28072"/>
    <cellStyle name="T_Book1_danh muc chuan bi dau tu 2011 ngay 07-6-2011 2 2 7" xfId="28073"/>
    <cellStyle name="T_Book1_danh muc chuan bi dau tu 2011 ngay 07-6-2011 2 2 8" xfId="351"/>
    <cellStyle name="T_Book1_danh muc chuan bi dau tu 2011 ngay 07-6-2011 2 2 9" xfId="28074"/>
    <cellStyle name="T_Book1_danh muc chuan bi dau tu 2011 ngay 07-6-2011 2 3" xfId="28075"/>
    <cellStyle name="T_Book1_danh muc chuan bi dau tu 2011 ngay 07-6-2011 2 4" xfId="28076"/>
    <cellStyle name="T_Book1_danh muc chuan bi dau tu 2011 ngay 07-6-2011 2 5" xfId="28077"/>
    <cellStyle name="T_Book1_danh muc chuan bi dau tu 2011 ngay 07-6-2011 2 6" xfId="28078"/>
    <cellStyle name="T_Book1_danh muc chuan bi dau tu 2011 ngay 07-6-2011 2 7" xfId="3332"/>
    <cellStyle name="T_Book1_danh muc chuan bi dau tu 2011 ngay 07-6-2011 2 8" xfId="6527"/>
    <cellStyle name="T_Book1_danh muc chuan bi dau tu 2011 ngay 07-6-2011 3" xfId="16102"/>
    <cellStyle name="T_Book1_danh muc chuan bi dau tu 2011 ngay 07-6-2011 3 10" xfId="28079"/>
    <cellStyle name="T_Book1_danh muc chuan bi dau tu 2011 ngay 07-6-2011 3 11" xfId="28080"/>
    <cellStyle name="T_Book1_danh muc chuan bi dau tu 2011 ngay 07-6-2011 3 12" xfId="28081"/>
    <cellStyle name="T_Book1_danh muc chuan bi dau tu 2011 ngay 07-6-2011 3 13" xfId="28082"/>
    <cellStyle name="T_Book1_danh muc chuan bi dau tu 2011 ngay 07-6-2011 3 2" xfId="15866"/>
    <cellStyle name="T_Book1_danh muc chuan bi dau tu 2011 ngay 07-6-2011 3 3" xfId="15868"/>
    <cellStyle name="T_Book1_danh muc chuan bi dau tu 2011 ngay 07-6-2011 3 4" xfId="15870"/>
    <cellStyle name="T_Book1_danh muc chuan bi dau tu 2011 ngay 07-6-2011 3 5" xfId="28083"/>
    <cellStyle name="T_Book1_danh muc chuan bi dau tu 2011 ngay 07-6-2011 3 6" xfId="28084"/>
    <cellStyle name="T_Book1_danh muc chuan bi dau tu 2011 ngay 07-6-2011 3 7" xfId="6534"/>
    <cellStyle name="T_Book1_danh muc chuan bi dau tu 2011 ngay 07-6-2011 3 8" xfId="7037"/>
    <cellStyle name="T_Book1_danh muc chuan bi dau tu 2011 ngay 07-6-2011 3 9" xfId="7040"/>
    <cellStyle name="T_Book1_danh muc chuan bi dau tu 2011 ngay 07-6-2011 4" xfId="28085"/>
    <cellStyle name="T_Book1_danh muc chuan bi dau tu 2011 ngay 07-6-2011 5" xfId="28086"/>
    <cellStyle name="T_Book1_danh muc chuan bi dau tu 2011 ngay 07-6-2011 6" xfId="28087"/>
    <cellStyle name="T_Book1_danh muc chuan bi dau tu 2011 ngay 07-6-2011 7" xfId="28088"/>
    <cellStyle name="T_Book1_danh muc chuan bi dau tu 2011 ngay 07-6-2011 8" xfId="28089"/>
    <cellStyle name="T_Book1_danh muc chuan bi dau tu 2011 ngay 07-6-2011 9" xfId="26779"/>
    <cellStyle name="T_Book1_dieu chinh KH 2011 ngay 26-5-2011111" xfId="8797"/>
    <cellStyle name="T_Book1_dieu chinh KH 2011 ngay 26-5-2011111 2" xfId="8822"/>
    <cellStyle name="T_Book1_dieu chinh KH 2011 ngay 26-5-2011111 2 2" xfId="8828"/>
    <cellStyle name="T_Book1_dieu chinh KH 2011 ngay 26-5-2011111 2 2 10" xfId="19309"/>
    <cellStyle name="T_Book1_dieu chinh KH 2011 ngay 26-5-2011111 2 2 11" xfId="3682"/>
    <cellStyle name="T_Book1_dieu chinh KH 2011 ngay 26-5-2011111 2 2 12" xfId="28090"/>
    <cellStyle name="T_Book1_dieu chinh KH 2011 ngay 26-5-2011111 2 2 13" xfId="28091"/>
    <cellStyle name="T_Book1_dieu chinh KH 2011 ngay 26-5-2011111 2 2 2" xfId="28092"/>
    <cellStyle name="T_Book1_dieu chinh KH 2011 ngay 26-5-2011111 2 2 3" xfId="7270"/>
    <cellStyle name="T_Book1_dieu chinh KH 2011 ngay 26-5-2011111 2 2 4" xfId="28093"/>
    <cellStyle name="T_Book1_dieu chinh KH 2011 ngay 26-5-2011111 2 2 5" xfId="28094"/>
    <cellStyle name="T_Book1_dieu chinh KH 2011 ngay 26-5-2011111 2 2 6" xfId="19042"/>
    <cellStyle name="T_Book1_dieu chinh KH 2011 ngay 26-5-2011111 2 2 7" xfId="19044"/>
    <cellStyle name="T_Book1_dieu chinh KH 2011 ngay 26-5-2011111 2 2 8" xfId="19046"/>
    <cellStyle name="T_Book1_dieu chinh KH 2011 ngay 26-5-2011111 2 2 9" xfId="12685"/>
    <cellStyle name="T_Book1_dieu chinh KH 2011 ngay 26-5-2011111 2 3" xfId="205"/>
    <cellStyle name="T_Book1_dieu chinh KH 2011 ngay 26-5-2011111 2 4" xfId="8830"/>
    <cellStyle name="T_Book1_dieu chinh KH 2011 ngay 26-5-2011111 2 5" xfId="8833"/>
    <cellStyle name="T_Book1_dieu chinh KH 2011 ngay 26-5-2011111 2 6" xfId="8837"/>
    <cellStyle name="T_Book1_dieu chinh KH 2011 ngay 26-5-2011111 2 7" xfId="1096"/>
    <cellStyle name="T_Book1_dieu chinh KH 2011 ngay 26-5-2011111 2 8" xfId="8841"/>
    <cellStyle name="T_Book1_dieu chinh KH 2011 ngay 26-5-2011111 3" xfId="8849"/>
    <cellStyle name="T_Book1_dieu chinh KH 2011 ngay 26-5-2011111 3 10" xfId="8851"/>
    <cellStyle name="T_Book1_dieu chinh KH 2011 ngay 26-5-2011111 3 11" xfId="8853"/>
    <cellStyle name="T_Book1_dieu chinh KH 2011 ngay 26-5-2011111 3 12" xfId="8856"/>
    <cellStyle name="T_Book1_dieu chinh KH 2011 ngay 26-5-2011111 3 13" xfId="8859"/>
    <cellStyle name="T_Book1_dieu chinh KH 2011 ngay 26-5-2011111 3 2" xfId="8862"/>
    <cellStyle name="T_Book1_dieu chinh KH 2011 ngay 26-5-2011111 3 3" xfId="8864"/>
    <cellStyle name="T_Book1_dieu chinh KH 2011 ngay 26-5-2011111 3 4" xfId="8866"/>
    <cellStyle name="T_Book1_dieu chinh KH 2011 ngay 26-5-2011111 3 5" xfId="8869"/>
    <cellStyle name="T_Book1_dieu chinh KH 2011 ngay 26-5-2011111 3 6" xfId="2260"/>
    <cellStyle name="T_Book1_dieu chinh KH 2011 ngay 26-5-2011111 3 7" xfId="1119"/>
    <cellStyle name="T_Book1_dieu chinh KH 2011 ngay 26-5-2011111 3 8" xfId="8871"/>
    <cellStyle name="T_Book1_dieu chinh KH 2011 ngay 26-5-2011111 3 9" xfId="8875"/>
    <cellStyle name="T_Book1_dieu chinh KH 2011 ngay 26-5-2011111 4" xfId="8881"/>
    <cellStyle name="T_Book1_dieu chinh KH 2011 ngay 26-5-2011111 5" xfId="8891"/>
    <cellStyle name="T_Book1_dieu chinh KH 2011 ngay 26-5-2011111 6" xfId="8894"/>
    <cellStyle name="T_Book1_dieu chinh KH 2011 ngay 26-5-2011111 7" xfId="8897"/>
    <cellStyle name="T_Book1_dieu chinh KH 2011 ngay 26-5-2011111 8" xfId="8900"/>
    <cellStyle name="T_Book1_dieu chinh KH 2011 ngay 26-5-2011111 9" xfId="2230"/>
    <cellStyle name="T_Book1_DK 2014-2015 final" xfId="26606"/>
    <cellStyle name="T_Book1_DK 2014-2015 final 2" xfId="28095"/>
    <cellStyle name="T_Book1_DK 2014-2015 final 2 10" xfId="28096"/>
    <cellStyle name="T_Book1_DK 2014-2015 final 2 11" xfId="28097"/>
    <cellStyle name="T_Book1_DK 2014-2015 final 2 12" xfId="1215"/>
    <cellStyle name="T_Book1_DK 2014-2015 final 2 13" xfId="28098"/>
    <cellStyle name="T_Book1_DK 2014-2015 final 2 2" xfId="9967"/>
    <cellStyle name="T_Book1_DK 2014-2015 final 2 3" xfId="9972"/>
    <cellStyle name="T_Book1_DK 2014-2015 final 2 4" xfId="28099"/>
    <cellStyle name="T_Book1_DK 2014-2015 final 2 5" xfId="28101"/>
    <cellStyle name="T_Book1_DK 2014-2015 final 2 6" xfId="28103"/>
    <cellStyle name="T_Book1_DK 2014-2015 final 2 7" xfId="28105"/>
    <cellStyle name="T_Book1_DK 2014-2015 final 2 8" xfId="28107"/>
    <cellStyle name="T_Book1_DK 2014-2015 final 2 9" xfId="28108"/>
    <cellStyle name="T_Book1_DK 2014-2015 final 3" xfId="28109"/>
    <cellStyle name="T_Book1_DK 2014-2015 final 4" xfId="28111"/>
    <cellStyle name="T_Book1_DK 2014-2015 final 5" xfId="1426"/>
    <cellStyle name="T_Book1_DK 2014-2015 final 6" xfId="28113"/>
    <cellStyle name="T_Book1_DK 2014-2015 final 7" xfId="28115"/>
    <cellStyle name="T_Book1_DK 2014-2015 final 8" xfId="28116"/>
    <cellStyle name="T_Book1_DK 2014-2015 final_05-12  KH trung han 2016-2020 - Liem Thinh edited" xfId="16458"/>
    <cellStyle name="T_Book1_DK 2014-2015 final_05-12  KH trung han 2016-2020 - Liem Thinh edited 2" xfId="28117"/>
    <cellStyle name="T_Book1_DK 2014-2015 final_05-12  KH trung han 2016-2020 - Liem Thinh edited 2 10" xfId="18020"/>
    <cellStyle name="T_Book1_DK 2014-2015 final_05-12  KH trung han 2016-2020 - Liem Thinh edited 2 11" xfId="28118"/>
    <cellStyle name="T_Book1_DK 2014-2015 final_05-12  KH trung han 2016-2020 - Liem Thinh edited 2 12" xfId="28119"/>
    <cellStyle name="T_Book1_DK 2014-2015 final_05-12  KH trung han 2016-2020 - Liem Thinh edited 2 13" xfId="9306"/>
    <cellStyle name="T_Book1_DK 2014-2015 final_05-12  KH trung han 2016-2020 - Liem Thinh edited 2 2" xfId="15234"/>
    <cellStyle name="T_Book1_DK 2014-2015 final_05-12  KH trung han 2016-2020 - Liem Thinh edited 2 3" xfId="3500"/>
    <cellStyle name="T_Book1_DK 2014-2015 final_05-12  KH trung han 2016-2020 - Liem Thinh edited 2 4" xfId="28120"/>
    <cellStyle name="T_Book1_DK 2014-2015 final_05-12  KH trung han 2016-2020 - Liem Thinh edited 2 5" xfId="28121"/>
    <cellStyle name="T_Book1_DK 2014-2015 final_05-12  KH trung han 2016-2020 - Liem Thinh edited 2 6" xfId="28122"/>
    <cellStyle name="T_Book1_DK 2014-2015 final_05-12  KH trung han 2016-2020 - Liem Thinh edited 2 7" xfId="28123"/>
    <cellStyle name="T_Book1_DK 2014-2015 final_05-12  KH trung han 2016-2020 - Liem Thinh edited 2 8" xfId="28124"/>
    <cellStyle name="T_Book1_DK 2014-2015 final_05-12  KH trung han 2016-2020 - Liem Thinh edited 2 9" xfId="28125"/>
    <cellStyle name="T_Book1_DK 2014-2015 final_05-12  KH trung han 2016-2020 - Liem Thinh edited 3" xfId="28126"/>
    <cellStyle name="T_Book1_DK 2014-2015 final_05-12  KH trung han 2016-2020 - Liem Thinh edited 4" xfId="4096"/>
    <cellStyle name="T_Book1_DK 2014-2015 final_05-12  KH trung han 2016-2020 - Liem Thinh edited 5" xfId="28127"/>
    <cellStyle name="T_Book1_DK 2014-2015 final_05-12  KH trung han 2016-2020 - Liem Thinh edited 6" xfId="28129"/>
    <cellStyle name="T_Book1_DK 2014-2015 final_05-12  KH trung han 2016-2020 - Liem Thinh edited 7" xfId="3391"/>
    <cellStyle name="T_Book1_DK 2014-2015 final_05-12  KH trung han 2016-2020 - Liem Thinh edited 8" xfId="28131"/>
    <cellStyle name="T_Book1_DK 2014-2015 final_Copy of 05-12  KH trung han 2016-2020 - Liem Thinh edited (1)" xfId="19528"/>
    <cellStyle name="T_Book1_DK 2014-2015 final_Copy of 05-12  KH trung han 2016-2020 - Liem Thinh edited (1) 2" xfId="28132"/>
    <cellStyle name="T_Book1_DK 2014-2015 final_Copy of 05-12  KH trung han 2016-2020 - Liem Thinh edited (1) 2 10" xfId="28133"/>
    <cellStyle name="T_Book1_DK 2014-2015 final_Copy of 05-12  KH trung han 2016-2020 - Liem Thinh edited (1) 2 11" xfId="28135"/>
    <cellStyle name="T_Book1_DK 2014-2015 final_Copy of 05-12  KH trung han 2016-2020 - Liem Thinh edited (1) 2 12" xfId="28137"/>
    <cellStyle name="T_Book1_DK 2014-2015 final_Copy of 05-12  KH trung han 2016-2020 - Liem Thinh edited (1) 2 13" xfId="28139"/>
    <cellStyle name="T_Book1_DK 2014-2015 final_Copy of 05-12  KH trung han 2016-2020 - Liem Thinh edited (1) 2 2" xfId="11414"/>
    <cellStyle name="T_Book1_DK 2014-2015 final_Copy of 05-12  KH trung han 2016-2020 - Liem Thinh edited (1) 2 3" xfId="26618"/>
    <cellStyle name="T_Book1_DK 2014-2015 final_Copy of 05-12  KH trung han 2016-2020 - Liem Thinh edited (1) 2 4" xfId="26637"/>
    <cellStyle name="T_Book1_DK 2014-2015 final_Copy of 05-12  KH trung han 2016-2020 - Liem Thinh edited (1) 2 5" xfId="26652"/>
    <cellStyle name="T_Book1_DK 2014-2015 final_Copy of 05-12  KH trung han 2016-2020 - Liem Thinh edited (1) 2 6" xfId="26654"/>
    <cellStyle name="T_Book1_DK 2014-2015 final_Copy of 05-12  KH trung han 2016-2020 - Liem Thinh edited (1) 2 7" xfId="199"/>
    <cellStyle name="T_Book1_DK 2014-2015 final_Copy of 05-12  KH trung han 2016-2020 - Liem Thinh edited (1) 2 8" xfId="26656"/>
    <cellStyle name="T_Book1_DK 2014-2015 final_Copy of 05-12  KH trung han 2016-2020 - Liem Thinh edited (1) 2 9" xfId="26658"/>
    <cellStyle name="T_Book1_DK 2014-2015 final_Copy of 05-12  KH trung han 2016-2020 - Liem Thinh edited (1) 3" xfId="28140"/>
    <cellStyle name="T_Book1_DK 2014-2015 final_Copy of 05-12  KH trung han 2016-2020 - Liem Thinh edited (1) 4" xfId="28141"/>
    <cellStyle name="T_Book1_DK 2014-2015 final_Copy of 05-12  KH trung han 2016-2020 - Liem Thinh edited (1) 5" xfId="1302"/>
    <cellStyle name="T_Book1_DK 2014-2015 final_Copy of 05-12  KH trung han 2016-2020 - Liem Thinh edited (1) 6" xfId="28142"/>
    <cellStyle name="T_Book1_DK 2014-2015 final_Copy of 05-12  KH trung han 2016-2020 - Liem Thinh edited (1) 7" xfId="28143"/>
    <cellStyle name="T_Book1_DK 2014-2015 final_Copy of 05-12  KH trung han 2016-2020 - Liem Thinh edited (1) 8" xfId="28144"/>
    <cellStyle name="T_Book1_DK 2014-2015 new" xfId="320"/>
    <cellStyle name="T_Book1_DK 2014-2015 new 2" xfId="28145"/>
    <cellStyle name="T_Book1_DK 2014-2015 new 2 10" xfId="28146"/>
    <cellStyle name="T_Book1_DK 2014-2015 new 2 11" xfId="28147"/>
    <cellStyle name="T_Book1_DK 2014-2015 new 2 12" xfId="28148"/>
    <cellStyle name="T_Book1_DK 2014-2015 new 2 13" xfId="28150"/>
    <cellStyle name="T_Book1_DK 2014-2015 new 2 2" xfId="28152"/>
    <cellStyle name="T_Book1_DK 2014-2015 new 2 3" xfId="2556"/>
    <cellStyle name="T_Book1_DK 2014-2015 new 2 4" xfId="28153"/>
    <cellStyle name="T_Book1_DK 2014-2015 new 2 5" xfId="28154"/>
    <cellStyle name="T_Book1_DK 2014-2015 new 2 6" xfId="28155"/>
    <cellStyle name="T_Book1_DK 2014-2015 new 2 7" xfId="28156"/>
    <cellStyle name="T_Book1_DK 2014-2015 new 2 8" xfId="28157"/>
    <cellStyle name="T_Book1_DK 2014-2015 new 2 9" xfId="28158"/>
    <cellStyle name="T_Book1_DK 2014-2015 new 3" xfId="28159"/>
    <cellStyle name="T_Book1_DK 2014-2015 new 4" xfId="28160"/>
    <cellStyle name="T_Book1_DK 2014-2015 new 5" xfId="28161"/>
    <cellStyle name="T_Book1_DK 2014-2015 new 6" xfId="28162"/>
    <cellStyle name="T_Book1_DK 2014-2015 new 7" xfId="28163"/>
    <cellStyle name="T_Book1_DK 2014-2015 new 8" xfId="28164"/>
    <cellStyle name="T_Book1_DK 2014-2015 new_05-12  KH trung han 2016-2020 - Liem Thinh edited" xfId="28165"/>
    <cellStyle name="T_Book1_DK 2014-2015 new_05-12  KH trung han 2016-2020 - Liem Thinh edited 2" xfId="24589"/>
    <cellStyle name="T_Book1_DK 2014-2015 new_05-12  KH trung han 2016-2020 - Liem Thinh edited 2 10" xfId="28167"/>
    <cellStyle name="T_Book1_DK 2014-2015 new_05-12  KH trung han 2016-2020 - Liem Thinh edited 2 11" xfId="28168"/>
    <cellStyle name="T_Book1_DK 2014-2015 new_05-12  KH trung han 2016-2020 - Liem Thinh edited 2 12" xfId="28169"/>
    <cellStyle name="T_Book1_DK 2014-2015 new_05-12  KH trung han 2016-2020 - Liem Thinh edited 2 13" xfId="28171"/>
    <cellStyle name="T_Book1_DK 2014-2015 new_05-12  KH trung han 2016-2020 - Liem Thinh edited 2 2" xfId="28173"/>
    <cellStyle name="T_Book1_DK 2014-2015 new_05-12  KH trung han 2016-2020 - Liem Thinh edited 2 3" xfId="28175"/>
    <cellStyle name="T_Book1_DK 2014-2015 new_05-12  KH trung han 2016-2020 - Liem Thinh edited 2 4" xfId="28177"/>
    <cellStyle name="T_Book1_DK 2014-2015 new_05-12  KH trung han 2016-2020 - Liem Thinh edited 2 5" xfId="28179"/>
    <cellStyle name="T_Book1_DK 2014-2015 new_05-12  KH trung han 2016-2020 - Liem Thinh edited 2 6" xfId="28181"/>
    <cellStyle name="T_Book1_DK 2014-2015 new_05-12  KH trung han 2016-2020 - Liem Thinh edited 2 7" xfId="28183"/>
    <cellStyle name="T_Book1_DK 2014-2015 new_05-12  KH trung han 2016-2020 - Liem Thinh edited 2 8" xfId="28185"/>
    <cellStyle name="T_Book1_DK 2014-2015 new_05-12  KH trung han 2016-2020 - Liem Thinh edited 2 9" xfId="28187"/>
    <cellStyle name="T_Book1_DK 2014-2015 new_05-12  KH trung han 2016-2020 - Liem Thinh edited 3" xfId="24592"/>
    <cellStyle name="T_Book1_DK 2014-2015 new_05-12  KH trung han 2016-2020 - Liem Thinh edited 4" xfId="24595"/>
    <cellStyle name="T_Book1_DK 2014-2015 new_05-12  KH trung han 2016-2020 - Liem Thinh edited 5" xfId="24597"/>
    <cellStyle name="T_Book1_DK 2014-2015 new_05-12  KH trung han 2016-2020 - Liem Thinh edited 6" xfId="24599"/>
    <cellStyle name="T_Book1_DK 2014-2015 new_05-12  KH trung han 2016-2020 - Liem Thinh edited 7" xfId="28189"/>
    <cellStyle name="T_Book1_DK 2014-2015 new_05-12  KH trung han 2016-2020 - Liem Thinh edited 8" xfId="28190"/>
    <cellStyle name="T_Book1_DK 2014-2015 new_Copy of 05-12  KH trung han 2016-2020 - Liem Thinh edited (1)" xfId="28191"/>
    <cellStyle name="T_Book1_DK 2014-2015 new_Copy of 05-12  KH trung han 2016-2020 - Liem Thinh edited (1) 2" xfId="22358"/>
    <cellStyle name="T_Book1_DK 2014-2015 new_Copy of 05-12  KH trung han 2016-2020 - Liem Thinh edited (1) 2 10" xfId="5810"/>
    <cellStyle name="T_Book1_DK 2014-2015 new_Copy of 05-12  KH trung han 2016-2020 - Liem Thinh edited (1) 2 11" xfId="5812"/>
    <cellStyle name="T_Book1_DK 2014-2015 new_Copy of 05-12  KH trung han 2016-2020 - Liem Thinh edited (1) 2 12" xfId="28193"/>
    <cellStyle name="T_Book1_DK 2014-2015 new_Copy of 05-12  KH trung han 2016-2020 - Liem Thinh edited (1) 2 13" xfId="28194"/>
    <cellStyle name="T_Book1_DK 2014-2015 new_Copy of 05-12  KH trung han 2016-2020 - Liem Thinh edited (1) 2 2" xfId="28195"/>
    <cellStyle name="T_Book1_DK 2014-2015 new_Copy of 05-12  KH trung han 2016-2020 - Liem Thinh edited (1) 2 3" xfId="28198"/>
    <cellStyle name="T_Book1_DK 2014-2015 new_Copy of 05-12  KH trung han 2016-2020 - Liem Thinh edited (1) 2 4" xfId="28201"/>
    <cellStyle name="T_Book1_DK 2014-2015 new_Copy of 05-12  KH trung han 2016-2020 - Liem Thinh edited (1) 2 5" xfId="28204"/>
    <cellStyle name="T_Book1_DK 2014-2015 new_Copy of 05-12  KH trung han 2016-2020 - Liem Thinh edited (1) 2 6" xfId="28207"/>
    <cellStyle name="T_Book1_DK 2014-2015 new_Copy of 05-12  KH trung han 2016-2020 - Liem Thinh edited (1) 2 7" xfId="28210"/>
    <cellStyle name="T_Book1_DK 2014-2015 new_Copy of 05-12  KH trung han 2016-2020 - Liem Thinh edited (1) 2 8" xfId="28213"/>
    <cellStyle name="T_Book1_DK 2014-2015 new_Copy of 05-12  KH trung han 2016-2020 - Liem Thinh edited (1) 2 9" xfId="28216"/>
    <cellStyle name="T_Book1_DK 2014-2015 new_Copy of 05-12  KH trung han 2016-2020 - Liem Thinh edited (1) 3" xfId="22361"/>
    <cellStyle name="T_Book1_DK 2014-2015 new_Copy of 05-12  KH trung han 2016-2020 - Liem Thinh edited (1) 4" xfId="25430"/>
    <cellStyle name="T_Book1_DK 2014-2015 new_Copy of 05-12  KH trung han 2016-2020 - Liem Thinh edited (1) 5" xfId="28218"/>
    <cellStyle name="T_Book1_DK 2014-2015 new_Copy of 05-12  KH trung han 2016-2020 - Liem Thinh edited (1) 6" xfId="28219"/>
    <cellStyle name="T_Book1_DK 2014-2015 new_Copy of 05-12  KH trung han 2016-2020 - Liem Thinh edited (1) 7" xfId="28220"/>
    <cellStyle name="T_Book1_DK 2014-2015 new_Copy of 05-12  KH trung han 2016-2020 - Liem Thinh edited (1) 8" xfId="28221"/>
    <cellStyle name="T_Book1_DK KH CBDT 2014 11-11-2013" xfId="28222"/>
    <cellStyle name="T_Book1_DK KH CBDT 2014 11-11-2013 2" xfId="28223"/>
    <cellStyle name="T_Book1_DK KH CBDT 2014 11-11-2013 2 10" xfId="28224"/>
    <cellStyle name="T_Book1_DK KH CBDT 2014 11-11-2013 2 11" xfId="28225"/>
    <cellStyle name="T_Book1_DK KH CBDT 2014 11-11-2013 2 12" xfId="28226"/>
    <cellStyle name="T_Book1_DK KH CBDT 2014 11-11-2013 2 13" xfId="15712"/>
    <cellStyle name="T_Book1_DK KH CBDT 2014 11-11-2013 2 2" xfId="28227"/>
    <cellStyle name="T_Book1_DK KH CBDT 2014 11-11-2013 2 3" xfId="28228"/>
    <cellStyle name="T_Book1_DK KH CBDT 2014 11-11-2013 2 4" xfId="28229"/>
    <cellStyle name="T_Book1_DK KH CBDT 2014 11-11-2013 2 5" xfId="28230"/>
    <cellStyle name="T_Book1_DK KH CBDT 2014 11-11-2013 2 6" xfId="28231"/>
    <cellStyle name="T_Book1_DK KH CBDT 2014 11-11-2013 2 7" xfId="28232"/>
    <cellStyle name="T_Book1_DK KH CBDT 2014 11-11-2013 2 8" xfId="28233"/>
    <cellStyle name="T_Book1_DK KH CBDT 2014 11-11-2013 2 9" xfId="28234"/>
    <cellStyle name="T_Book1_DK KH CBDT 2014 11-11-2013 3" xfId="28235"/>
    <cellStyle name="T_Book1_DK KH CBDT 2014 11-11-2013 4" xfId="28236"/>
    <cellStyle name="T_Book1_DK KH CBDT 2014 11-11-2013 5" xfId="28237"/>
    <cellStyle name="T_Book1_DK KH CBDT 2014 11-11-2013 6" xfId="28238"/>
    <cellStyle name="T_Book1_DK KH CBDT 2014 11-11-2013 7" xfId="28239"/>
    <cellStyle name="T_Book1_DK KH CBDT 2014 11-11-2013 8" xfId="23935"/>
    <cellStyle name="T_Book1_DK KH CBDT 2014 11-11-2013(1)" xfId="6445"/>
    <cellStyle name="T_Book1_DK KH CBDT 2014 11-11-2013(1) 2" xfId="22684"/>
    <cellStyle name="T_Book1_DK KH CBDT 2014 11-11-2013(1) 2 10" xfId="28240"/>
    <cellStyle name="T_Book1_DK KH CBDT 2014 11-11-2013(1) 2 11" xfId="28243"/>
    <cellStyle name="T_Book1_DK KH CBDT 2014 11-11-2013(1) 2 12" xfId="17818"/>
    <cellStyle name="T_Book1_DK KH CBDT 2014 11-11-2013(1) 2 13" xfId="17820"/>
    <cellStyle name="T_Book1_DK KH CBDT 2014 11-11-2013(1) 2 2" xfId="28245"/>
    <cellStyle name="T_Book1_DK KH CBDT 2014 11-11-2013(1) 2 3" xfId="28246"/>
    <cellStyle name="T_Book1_DK KH CBDT 2014 11-11-2013(1) 2 4" xfId="28247"/>
    <cellStyle name="T_Book1_DK KH CBDT 2014 11-11-2013(1) 2 5" xfId="28248"/>
    <cellStyle name="T_Book1_DK KH CBDT 2014 11-11-2013(1) 2 6" xfId="28249"/>
    <cellStyle name="T_Book1_DK KH CBDT 2014 11-11-2013(1) 2 7" xfId="28250"/>
    <cellStyle name="T_Book1_DK KH CBDT 2014 11-11-2013(1) 2 8" xfId="28251"/>
    <cellStyle name="T_Book1_DK KH CBDT 2014 11-11-2013(1) 2 9" xfId="25961"/>
    <cellStyle name="T_Book1_DK KH CBDT 2014 11-11-2013(1) 3" xfId="18"/>
    <cellStyle name="T_Book1_DK KH CBDT 2014 11-11-2013(1) 4" xfId="28252"/>
    <cellStyle name="T_Book1_DK KH CBDT 2014 11-11-2013(1) 5" xfId="28253"/>
    <cellStyle name="T_Book1_DK KH CBDT 2014 11-11-2013(1) 6" xfId="28254"/>
    <cellStyle name="T_Book1_DK KH CBDT 2014 11-11-2013(1) 7" xfId="23690"/>
    <cellStyle name="T_Book1_DK KH CBDT 2014 11-11-2013(1) 8" xfId="23692"/>
    <cellStyle name="T_Book1_DK KH CBDT 2014 11-11-2013(1)_05-12  KH trung han 2016-2020 - Liem Thinh edited" xfId="28255"/>
    <cellStyle name="T_Book1_DK KH CBDT 2014 11-11-2013(1)_05-12  KH trung han 2016-2020 - Liem Thinh edited 2" xfId="28256"/>
    <cellStyle name="T_Book1_DK KH CBDT 2014 11-11-2013(1)_05-12  KH trung han 2016-2020 - Liem Thinh edited 2 10" xfId="1650"/>
    <cellStyle name="T_Book1_DK KH CBDT 2014 11-11-2013(1)_05-12  KH trung han 2016-2020 - Liem Thinh edited 2 11" xfId="28257"/>
    <cellStyle name="T_Book1_DK KH CBDT 2014 11-11-2013(1)_05-12  KH trung han 2016-2020 - Liem Thinh edited 2 12" xfId="11044"/>
    <cellStyle name="T_Book1_DK KH CBDT 2014 11-11-2013(1)_05-12  KH trung han 2016-2020 - Liem Thinh edited 2 13" xfId="11046"/>
    <cellStyle name="T_Book1_DK KH CBDT 2014 11-11-2013(1)_05-12  KH trung han 2016-2020 - Liem Thinh edited 2 2" xfId="10995"/>
    <cellStyle name="T_Book1_DK KH CBDT 2014 11-11-2013(1)_05-12  KH trung han 2016-2020 - Liem Thinh edited 2 3" xfId="10998"/>
    <cellStyle name="T_Book1_DK KH CBDT 2014 11-11-2013(1)_05-12  KH trung han 2016-2020 - Liem Thinh edited 2 4" xfId="11001"/>
    <cellStyle name="T_Book1_DK KH CBDT 2014 11-11-2013(1)_05-12  KH trung han 2016-2020 - Liem Thinh edited 2 5" xfId="1924"/>
    <cellStyle name="T_Book1_DK KH CBDT 2014 11-11-2013(1)_05-12  KH trung han 2016-2020 - Liem Thinh edited 2 6" xfId="11005"/>
    <cellStyle name="T_Book1_DK KH CBDT 2014 11-11-2013(1)_05-12  KH trung han 2016-2020 - Liem Thinh edited 2 7" xfId="11010"/>
    <cellStyle name="T_Book1_DK KH CBDT 2014 11-11-2013(1)_05-12  KH trung han 2016-2020 - Liem Thinh edited 2 8" xfId="11014"/>
    <cellStyle name="T_Book1_DK KH CBDT 2014 11-11-2013(1)_05-12  KH trung han 2016-2020 - Liem Thinh edited 2 9" xfId="27521"/>
    <cellStyle name="T_Book1_DK KH CBDT 2014 11-11-2013(1)_05-12  KH trung han 2016-2020 - Liem Thinh edited 3" xfId="28258"/>
    <cellStyle name="T_Book1_DK KH CBDT 2014 11-11-2013(1)_05-12  KH trung han 2016-2020 - Liem Thinh edited 4" xfId="28259"/>
    <cellStyle name="T_Book1_DK KH CBDT 2014 11-11-2013(1)_05-12  KH trung han 2016-2020 - Liem Thinh edited 5" xfId="28260"/>
    <cellStyle name="T_Book1_DK KH CBDT 2014 11-11-2013(1)_05-12  KH trung han 2016-2020 - Liem Thinh edited 6" xfId="14320"/>
    <cellStyle name="T_Book1_DK KH CBDT 2014 11-11-2013(1)_05-12  KH trung han 2016-2020 - Liem Thinh edited 7" xfId="14322"/>
    <cellStyle name="T_Book1_DK KH CBDT 2014 11-11-2013(1)_05-12  KH trung han 2016-2020 - Liem Thinh edited 8" xfId="14325"/>
    <cellStyle name="T_Book1_DK KH CBDT 2014 11-11-2013(1)_Copy of 05-12  KH trung han 2016-2020 - Liem Thinh edited (1)" xfId="28261"/>
    <cellStyle name="T_Book1_DK KH CBDT 2014 11-11-2013(1)_Copy of 05-12  KH trung han 2016-2020 - Liem Thinh edited (1) 2" xfId="27707"/>
    <cellStyle name="T_Book1_DK KH CBDT 2014 11-11-2013(1)_Copy of 05-12  KH trung han 2016-2020 - Liem Thinh edited (1) 2 10" xfId="27640"/>
    <cellStyle name="T_Book1_DK KH CBDT 2014 11-11-2013(1)_Copy of 05-12  KH trung han 2016-2020 - Liem Thinh edited (1) 2 11" xfId="27643"/>
    <cellStyle name="T_Book1_DK KH CBDT 2014 11-11-2013(1)_Copy of 05-12  KH trung han 2016-2020 - Liem Thinh edited (1) 2 12" xfId="27646"/>
    <cellStyle name="T_Book1_DK KH CBDT 2014 11-11-2013(1)_Copy of 05-12  KH trung han 2016-2020 - Liem Thinh edited (1) 2 13" xfId="27649"/>
    <cellStyle name="T_Book1_DK KH CBDT 2014 11-11-2013(1)_Copy of 05-12  KH trung han 2016-2020 - Liem Thinh edited (1) 2 2" xfId="28262"/>
    <cellStyle name="T_Book1_DK KH CBDT 2014 11-11-2013(1)_Copy of 05-12  KH trung han 2016-2020 - Liem Thinh edited (1) 2 3" xfId="24101"/>
    <cellStyle name="T_Book1_DK KH CBDT 2014 11-11-2013(1)_Copy of 05-12  KH trung han 2016-2020 - Liem Thinh edited (1) 2 4" xfId="24121"/>
    <cellStyle name="T_Book1_DK KH CBDT 2014 11-11-2013(1)_Copy of 05-12  KH trung han 2016-2020 - Liem Thinh edited (1) 2 5" xfId="24129"/>
    <cellStyle name="T_Book1_DK KH CBDT 2014 11-11-2013(1)_Copy of 05-12  KH trung han 2016-2020 - Liem Thinh edited (1) 2 6" xfId="24131"/>
    <cellStyle name="T_Book1_DK KH CBDT 2014 11-11-2013(1)_Copy of 05-12  KH trung han 2016-2020 - Liem Thinh edited (1) 2 7" xfId="24133"/>
    <cellStyle name="T_Book1_DK KH CBDT 2014 11-11-2013(1)_Copy of 05-12  KH trung han 2016-2020 - Liem Thinh edited (1) 2 8" xfId="24136"/>
    <cellStyle name="T_Book1_DK KH CBDT 2014 11-11-2013(1)_Copy of 05-12  KH trung han 2016-2020 - Liem Thinh edited (1) 2 9" xfId="24138"/>
    <cellStyle name="T_Book1_DK KH CBDT 2014 11-11-2013(1)_Copy of 05-12  KH trung han 2016-2020 - Liem Thinh edited (1) 3" xfId="27710"/>
    <cellStyle name="T_Book1_DK KH CBDT 2014 11-11-2013(1)_Copy of 05-12  KH trung han 2016-2020 - Liem Thinh edited (1) 4" xfId="4462"/>
    <cellStyle name="T_Book1_DK KH CBDT 2014 11-11-2013(1)_Copy of 05-12  KH trung han 2016-2020 - Liem Thinh edited (1) 5" xfId="4468"/>
    <cellStyle name="T_Book1_DK KH CBDT 2014 11-11-2013(1)_Copy of 05-12  KH trung han 2016-2020 - Liem Thinh edited (1) 6" xfId="4473"/>
    <cellStyle name="T_Book1_DK KH CBDT 2014 11-11-2013(1)_Copy of 05-12  KH trung han 2016-2020 - Liem Thinh edited (1) 7" xfId="2218"/>
    <cellStyle name="T_Book1_DK KH CBDT 2014 11-11-2013(1)_Copy of 05-12  KH trung han 2016-2020 - Liem Thinh edited (1) 8" xfId="28263"/>
    <cellStyle name="T_Book1_DK KH CBDT 2014 11-11-2013_05-12  KH trung han 2016-2020 - Liem Thinh edited" xfId="23667"/>
    <cellStyle name="T_Book1_DK KH CBDT 2014 11-11-2013_05-12  KH trung han 2016-2020 - Liem Thinh edited 2" xfId="13624"/>
    <cellStyle name="T_Book1_DK KH CBDT 2014 11-11-2013_05-12  KH trung han 2016-2020 - Liem Thinh edited 2 10" xfId="20277"/>
    <cellStyle name="T_Book1_DK KH CBDT 2014 11-11-2013_05-12  KH trung han 2016-2020 - Liem Thinh edited 2 11" xfId="20279"/>
    <cellStyle name="T_Book1_DK KH CBDT 2014 11-11-2013_05-12  KH trung han 2016-2020 - Liem Thinh edited 2 12" xfId="20281"/>
    <cellStyle name="T_Book1_DK KH CBDT 2014 11-11-2013_05-12  KH trung han 2016-2020 - Liem Thinh edited 2 13" xfId="20283"/>
    <cellStyle name="T_Book1_DK KH CBDT 2014 11-11-2013_05-12  KH trung han 2016-2020 - Liem Thinh edited 2 2" xfId="23820"/>
    <cellStyle name="T_Book1_DK KH CBDT 2014 11-11-2013_05-12  KH trung han 2016-2020 - Liem Thinh edited 2 3" xfId="23822"/>
    <cellStyle name="T_Book1_DK KH CBDT 2014 11-11-2013_05-12  KH trung han 2016-2020 - Liem Thinh edited 2 4" xfId="23824"/>
    <cellStyle name="T_Book1_DK KH CBDT 2014 11-11-2013_05-12  KH trung han 2016-2020 - Liem Thinh edited 2 5" xfId="23826"/>
    <cellStyle name="T_Book1_DK KH CBDT 2014 11-11-2013_05-12  KH trung han 2016-2020 - Liem Thinh edited 2 6" xfId="23828"/>
    <cellStyle name="T_Book1_DK KH CBDT 2014 11-11-2013_05-12  KH trung han 2016-2020 - Liem Thinh edited 2 7" xfId="23830"/>
    <cellStyle name="T_Book1_DK KH CBDT 2014 11-11-2013_05-12  KH trung han 2016-2020 - Liem Thinh edited 2 8" xfId="28265"/>
    <cellStyle name="T_Book1_DK KH CBDT 2014 11-11-2013_05-12  KH trung han 2016-2020 - Liem Thinh edited 2 9" xfId="28267"/>
    <cellStyle name="T_Book1_DK KH CBDT 2014 11-11-2013_05-12  KH trung han 2016-2020 - Liem Thinh edited 3" xfId="13626"/>
    <cellStyle name="T_Book1_DK KH CBDT 2014 11-11-2013_05-12  KH trung han 2016-2020 - Liem Thinh edited 4" xfId="13628"/>
    <cellStyle name="T_Book1_DK KH CBDT 2014 11-11-2013_05-12  KH trung han 2016-2020 - Liem Thinh edited 5" xfId="13630"/>
    <cellStyle name="T_Book1_DK KH CBDT 2014 11-11-2013_05-12  KH trung han 2016-2020 - Liem Thinh edited 6" xfId="28269"/>
    <cellStyle name="T_Book1_DK KH CBDT 2014 11-11-2013_05-12  KH trung han 2016-2020 - Liem Thinh edited 7" xfId="28270"/>
    <cellStyle name="T_Book1_DK KH CBDT 2014 11-11-2013_05-12  KH trung han 2016-2020 - Liem Thinh edited 8" xfId="28271"/>
    <cellStyle name="T_Book1_DK KH CBDT 2014 11-11-2013_Copy of 05-12  KH trung han 2016-2020 - Liem Thinh edited (1)" xfId="4992"/>
    <cellStyle name="T_Book1_DK KH CBDT 2014 11-11-2013_Copy of 05-12  KH trung han 2016-2020 - Liem Thinh edited (1) 2" xfId="4718"/>
    <cellStyle name="T_Book1_DK KH CBDT 2014 11-11-2013_Copy of 05-12  KH trung han 2016-2020 - Liem Thinh edited (1) 2 10" xfId="28272"/>
    <cellStyle name="T_Book1_DK KH CBDT 2014 11-11-2013_Copy of 05-12  KH trung han 2016-2020 - Liem Thinh edited (1) 2 11" xfId="28273"/>
    <cellStyle name="T_Book1_DK KH CBDT 2014 11-11-2013_Copy of 05-12  KH trung han 2016-2020 - Liem Thinh edited (1) 2 12" xfId="3217"/>
    <cellStyle name="T_Book1_DK KH CBDT 2014 11-11-2013_Copy of 05-12  KH trung han 2016-2020 - Liem Thinh edited (1) 2 13" xfId="28274"/>
    <cellStyle name="T_Book1_DK KH CBDT 2014 11-11-2013_Copy of 05-12  KH trung han 2016-2020 - Liem Thinh edited (1) 2 2" xfId="28275"/>
    <cellStyle name="T_Book1_DK KH CBDT 2014 11-11-2013_Copy of 05-12  KH trung han 2016-2020 - Liem Thinh edited (1) 2 3" xfId="28276"/>
    <cellStyle name="T_Book1_DK KH CBDT 2014 11-11-2013_Copy of 05-12  KH trung han 2016-2020 - Liem Thinh edited (1) 2 4" xfId="28277"/>
    <cellStyle name="T_Book1_DK KH CBDT 2014 11-11-2013_Copy of 05-12  KH trung han 2016-2020 - Liem Thinh edited (1) 2 5" xfId="28278"/>
    <cellStyle name="T_Book1_DK KH CBDT 2014 11-11-2013_Copy of 05-12  KH trung han 2016-2020 - Liem Thinh edited (1) 2 6" xfId="28281"/>
    <cellStyle name="T_Book1_DK KH CBDT 2014 11-11-2013_Copy of 05-12  KH trung han 2016-2020 - Liem Thinh edited (1) 2 7" xfId="28284"/>
    <cellStyle name="T_Book1_DK KH CBDT 2014 11-11-2013_Copy of 05-12  KH trung han 2016-2020 - Liem Thinh edited (1) 2 8" xfId="15691"/>
    <cellStyle name="T_Book1_DK KH CBDT 2014 11-11-2013_Copy of 05-12  KH trung han 2016-2020 - Liem Thinh edited (1) 2 9" xfId="24400"/>
    <cellStyle name="T_Book1_DK KH CBDT 2014 11-11-2013_Copy of 05-12  KH trung han 2016-2020 - Liem Thinh edited (1) 3" xfId="4724"/>
    <cellStyle name="T_Book1_DK KH CBDT 2014 11-11-2013_Copy of 05-12  KH trung han 2016-2020 - Liem Thinh edited (1) 4" xfId="28028"/>
    <cellStyle name="T_Book1_DK KH CBDT 2014 11-11-2013_Copy of 05-12  KH trung han 2016-2020 - Liem Thinh edited (1) 5" xfId="28030"/>
    <cellStyle name="T_Book1_DK KH CBDT 2014 11-11-2013_Copy of 05-12  KH trung han 2016-2020 - Liem Thinh edited (1) 6" xfId="28287"/>
    <cellStyle name="T_Book1_DK KH CBDT 2014 11-11-2013_Copy of 05-12  KH trung han 2016-2020 - Liem Thinh edited (1) 7" xfId="28288"/>
    <cellStyle name="T_Book1_DK KH CBDT 2014 11-11-2013_Copy of 05-12  KH trung han 2016-2020 - Liem Thinh edited (1) 8" xfId="28289"/>
    <cellStyle name="T_Book1_Du an khoi cong moi nam 2010" xfId="17171"/>
    <cellStyle name="T_Book1_Du an khoi cong moi nam 2010 2" xfId="28290"/>
    <cellStyle name="T_Book1_Du an khoi cong moi nam 2010 2 2" xfId="28291"/>
    <cellStyle name="T_Book1_Du an khoi cong moi nam 2010 2 2 10" xfId="4098"/>
    <cellStyle name="T_Book1_Du an khoi cong moi nam 2010 2 2 11" xfId="5170"/>
    <cellStyle name="T_Book1_Du an khoi cong moi nam 2010 2 2 12" xfId="5172"/>
    <cellStyle name="T_Book1_Du an khoi cong moi nam 2010 2 2 13" xfId="28292"/>
    <cellStyle name="T_Book1_Du an khoi cong moi nam 2010 2 2 2" xfId="28293"/>
    <cellStyle name="T_Book1_Du an khoi cong moi nam 2010 2 2 3" xfId="20071"/>
    <cellStyle name="T_Book1_Du an khoi cong moi nam 2010 2 2 4" xfId="20075"/>
    <cellStyle name="T_Book1_Du an khoi cong moi nam 2010 2 2 5" xfId="20079"/>
    <cellStyle name="T_Book1_Du an khoi cong moi nam 2010 2 2 6" xfId="20083"/>
    <cellStyle name="T_Book1_Du an khoi cong moi nam 2010 2 2 7" xfId="22010"/>
    <cellStyle name="T_Book1_Du an khoi cong moi nam 2010 2 2 8" xfId="22621"/>
    <cellStyle name="T_Book1_Du an khoi cong moi nam 2010 2 2 9" xfId="22623"/>
    <cellStyle name="T_Book1_Du an khoi cong moi nam 2010 2 3" xfId="28294"/>
    <cellStyle name="T_Book1_Du an khoi cong moi nam 2010 2 4" xfId="28295"/>
    <cellStyle name="T_Book1_Du an khoi cong moi nam 2010 2 5" xfId="28296"/>
    <cellStyle name="T_Book1_Du an khoi cong moi nam 2010 2 6" xfId="28297"/>
    <cellStyle name="T_Book1_Du an khoi cong moi nam 2010 2 7" xfId="28298"/>
    <cellStyle name="T_Book1_Du an khoi cong moi nam 2010 2 8" xfId="26344"/>
    <cellStyle name="T_Book1_Du an khoi cong moi nam 2010 3" xfId="28299"/>
    <cellStyle name="T_Book1_Du an khoi cong moi nam 2010 3 10" xfId="28300"/>
    <cellStyle name="T_Book1_Du an khoi cong moi nam 2010 3 11" xfId="28301"/>
    <cellStyle name="T_Book1_Du an khoi cong moi nam 2010 3 12" xfId="28302"/>
    <cellStyle name="T_Book1_Du an khoi cong moi nam 2010 3 13" xfId="28304"/>
    <cellStyle name="T_Book1_Du an khoi cong moi nam 2010 3 2" xfId="28306"/>
    <cellStyle name="T_Book1_Du an khoi cong moi nam 2010 3 3" xfId="28307"/>
    <cellStyle name="T_Book1_Du an khoi cong moi nam 2010 3 4" xfId="28308"/>
    <cellStyle name="T_Book1_Du an khoi cong moi nam 2010 3 5" xfId="18009"/>
    <cellStyle name="T_Book1_Du an khoi cong moi nam 2010 3 6" xfId="18011"/>
    <cellStyle name="T_Book1_Du an khoi cong moi nam 2010 3 7" xfId="28309"/>
    <cellStyle name="T_Book1_Du an khoi cong moi nam 2010 3 8" xfId="28310"/>
    <cellStyle name="T_Book1_Du an khoi cong moi nam 2010 3 9" xfId="28311"/>
    <cellStyle name="T_Book1_Du an khoi cong moi nam 2010 4" xfId="28312"/>
    <cellStyle name="T_Book1_Du an khoi cong moi nam 2010 5" xfId="28313"/>
    <cellStyle name="T_Book1_Du an khoi cong moi nam 2010 6" xfId="28314"/>
    <cellStyle name="T_Book1_Du an khoi cong moi nam 2010 7" xfId="28315"/>
    <cellStyle name="T_Book1_Du an khoi cong moi nam 2010 8" xfId="28316"/>
    <cellStyle name="T_Book1_Du an khoi cong moi nam 2010 9" xfId="28317"/>
    <cellStyle name="T_Book1_Du an khoi cong moi nam 2010_!1 1 bao cao giao KH ve HTCMT vung TNB   12-12-2011" xfId="28318"/>
    <cellStyle name="T_Book1_Du an khoi cong moi nam 2010_!1 1 bao cao giao KH ve HTCMT vung TNB   12-12-2011 2" xfId="28320"/>
    <cellStyle name="T_Book1_Du an khoi cong moi nam 2010_!1 1 bao cao giao KH ve HTCMT vung TNB   12-12-2011 2 2" xfId="28323"/>
    <cellStyle name="T_Book1_Du an khoi cong moi nam 2010_!1 1 bao cao giao KH ve HTCMT vung TNB   12-12-2011 2 2 10" xfId="28325"/>
    <cellStyle name="T_Book1_Du an khoi cong moi nam 2010_!1 1 bao cao giao KH ve HTCMT vung TNB   12-12-2011 2 2 11" xfId="28326"/>
    <cellStyle name="T_Book1_Du an khoi cong moi nam 2010_!1 1 bao cao giao KH ve HTCMT vung TNB   12-12-2011 2 2 12" xfId="16084"/>
    <cellStyle name="T_Book1_Du an khoi cong moi nam 2010_!1 1 bao cao giao KH ve HTCMT vung TNB   12-12-2011 2 2 13" xfId="16098"/>
    <cellStyle name="T_Book1_Du an khoi cong moi nam 2010_!1 1 bao cao giao KH ve HTCMT vung TNB   12-12-2011 2 2 2" xfId="28327"/>
    <cellStyle name="T_Book1_Du an khoi cong moi nam 2010_!1 1 bao cao giao KH ve HTCMT vung TNB   12-12-2011 2 2 3" xfId="28328"/>
    <cellStyle name="T_Book1_Du an khoi cong moi nam 2010_!1 1 bao cao giao KH ve HTCMT vung TNB   12-12-2011 2 2 4" xfId="28329"/>
    <cellStyle name="T_Book1_Du an khoi cong moi nam 2010_!1 1 bao cao giao KH ve HTCMT vung TNB   12-12-2011 2 2 5" xfId="28330"/>
    <cellStyle name="T_Book1_Du an khoi cong moi nam 2010_!1 1 bao cao giao KH ve HTCMT vung TNB   12-12-2011 2 2 6" xfId="28331"/>
    <cellStyle name="T_Book1_Du an khoi cong moi nam 2010_!1 1 bao cao giao KH ve HTCMT vung TNB   12-12-2011 2 2 7" xfId="2944"/>
    <cellStyle name="T_Book1_Du an khoi cong moi nam 2010_!1 1 bao cao giao KH ve HTCMT vung TNB   12-12-2011 2 2 8" xfId="17437"/>
    <cellStyle name="T_Book1_Du an khoi cong moi nam 2010_!1 1 bao cao giao KH ve HTCMT vung TNB   12-12-2011 2 2 9" xfId="17440"/>
    <cellStyle name="T_Book1_Du an khoi cong moi nam 2010_!1 1 bao cao giao KH ve HTCMT vung TNB   12-12-2011 2 3" xfId="28332"/>
    <cellStyle name="T_Book1_Du an khoi cong moi nam 2010_!1 1 bao cao giao KH ve HTCMT vung TNB   12-12-2011 2 4" xfId="24626"/>
    <cellStyle name="T_Book1_Du an khoi cong moi nam 2010_!1 1 bao cao giao KH ve HTCMT vung TNB   12-12-2011 2 5" xfId="24640"/>
    <cellStyle name="T_Book1_Du an khoi cong moi nam 2010_!1 1 bao cao giao KH ve HTCMT vung TNB   12-12-2011 2 6" xfId="24643"/>
    <cellStyle name="T_Book1_Du an khoi cong moi nam 2010_!1 1 bao cao giao KH ve HTCMT vung TNB   12-12-2011 2 7" xfId="24646"/>
    <cellStyle name="T_Book1_Du an khoi cong moi nam 2010_!1 1 bao cao giao KH ve HTCMT vung TNB   12-12-2011 2 8" xfId="24649"/>
    <cellStyle name="T_Book1_Du an khoi cong moi nam 2010_!1 1 bao cao giao KH ve HTCMT vung TNB   12-12-2011 3" xfId="28334"/>
    <cellStyle name="T_Book1_Du an khoi cong moi nam 2010_!1 1 bao cao giao KH ve HTCMT vung TNB   12-12-2011 3 10" xfId="16543"/>
    <cellStyle name="T_Book1_Du an khoi cong moi nam 2010_!1 1 bao cao giao KH ve HTCMT vung TNB   12-12-2011 3 11" xfId="18172"/>
    <cellStyle name="T_Book1_Du an khoi cong moi nam 2010_!1 1 bao cao giao KH ve HTCMT vung TNB   12-12-2011 3 12" xfId="18174"/>
    <cellStyle name="T_Book1_Du an khoi cong moi nam 2010_!1 1 bao cao giao KH ve HTCMT vung TNB   12-12-2011 3 13" xfId="18176"/>
    <cellStyle name="T_Book1_Du an khoi cong moi nam 2010_!1 1 bao cao giao KH ve HTCMT vung TNB   12-12-2011 3 2" xfId="27542"/>
    <cellStyle name="T_Book1_Du an khoi cong moi nam 2010_!1 1 bao cao giao KH ve HTCMT vung TNB   12-12-2011 3 3" xfId="27545"/>
    <cellStyle name="T_Book1_Du an khoi cong moi nam 2010_!1 1 bao cao giao KH ve HTCMT vung TNB   12-12-2011 3 4" xfId="27548"/>
    <cellStyle name="T_Book1_Du an khoi cong moi nam 2010_!1 1 bao cao giao KH ve HTCMT vung TNB   12-12-2011 3 5" xfId="27551"/>
    <cellStyle name="T_Book1_Du an khoi cong moi nam 2010_!1 1 bao cao giao KH ve HTCMT vung TNB   12-12-2011 3 6" xfId="27553"/>
    <cellStyle name="T_Book1_Du an khoi cong moi nam 2010_!1 1 bao cao giao KH ve HTCMT vung TNB   12-12-2011 3 7" xfId="27555"/>
    <cellStyle name="T_Book1_Du an khoi cong moi nam 2010_!1 1 bao cao giao KH ve HTCMT vung TNB   12-12-2011 3 8" xfId="28337"/>
    <cellStyle name="T_Book1_Du an khoi cong moi nam 2010_!1 1 bao cao giao KH ve HTCMT vung TNB   12-12-2011 3 9" xfId="28338"/>
    <cellStyle name="T_Book1_Du an khoi cong moi nam 2010_!1 1 bao cao giao KH ve HTCMT vung TNB   12-12-2011 4" xfId="13819"/>
    <cellStyle name="T_Book1_Du an khoi cong moi nam 2010_!1 1 bao cao giao KH ve HTCMT vung TNB   12-12-2011 5" xfId="13825"/>
    <cellStyle name="T_Book1_Du an khoi cong moi nam 2010_!1 1 bao cao giao KH ve HTCMT vung TNB   12-12-2011 6" xfId="13832"/>
    <cellStyle name="T_Book1_Du an khoi cong moi nam 2010_!1 1 bao cao giao KH ve HTCMT vung TNB   12-12-2011 7" xfId="14745"/>
    <cellStyle name="T_Book1_Du an khoi cong moi nam 2010_!1 1 bao cao giao KH ve HTCMT vung TNB   12-12-2011 8" xfId="14750"/>
    <cellStyle name="T_Book1_Du an khoi cong moi nam 2010_!1 1 bao cao giao KH ve HTCMT vung TNB   12-12-2011 9" xfId="14755"/>
    <cellStyle name="T_Book1_Du an khoi cong moi nam 2010_KH TPCP vung TNB (03-1-2012)" xfId="4278"/>
    <cellStyle name="T_Book1_Du an khoi cong moi nam 2010_KH TPCP vung TNB (03-1-2012) 2" xfId="28339"/>
    <cellStyle name="T_Book1_Du an khoi cong moi nam 2010_KH TPCP vung TNB (03-1-2012) 2 2" xfId="28340"/>
    <cellStyle name="T_Book1_Du an khoi cong moi nam 2010_KH TPCP vung TNB (03-1-2012) 2 2 10" xfId="28342"/>
    <cellStyle name="T_Book1_Du an khoi cong moi nam 2010_KH TPCP vung TNB (03-1-2012) 2 2 11" xfId="28344"/>
    <cellStyle name="T_Book1_Du an khoi cong moi nam 2010_KH TPCP vung TNB (03-1-2012) 2 2 12" xfId="28346"/>
    <cellStyle name="T_Book1_Du an khoi cong moi nam 2010_KH TPCP vung TNB (03-1-2012) 2 2 13" xfId="28348"/>
    <cellStyle name="T_Book1_Du an khoi cong moi nam 2010_KH TPCP vung TNB (03-1-2012) 2 2 2" xfId="28350"/>
    <cellStyle name="T_Book1_Du an khoi cong moi nam 2010_KH TPCP vung TNB (03-1-2012) 2 2 3" xfId="28352"/>
    <cellStyle name="T_Book1_Du an khoi cong moi nam 2010_KH TPCP vung TNB (03-1-2012) 2 2 4" xfId="28354"/>
    <cellStyle name="T_Book1_Du an khoi cong moi nam 2010_KH TPCP vung TNB (03-1-2012) 2 2 5" xfId="28356"/>
    <cellStyle name="T_Book1_Du an khoi cong moi nam 2010_KH TPCP vung TNB (03-1-2012) 2 2 6" xfId="28358"/>
    <cellStyle name="T_Book1_Du an khoi cong moi nam 2010_KH TPCP vung TNB (03-1-2012) 2 2 7" xfId="28360"/>
    <cellStyle name="T_Book1_Du an khoi cong moi nam 2010_KH TPCP vung TNB (03-1-2012) 2 2 8" xfId="28362"/>
    <cellStyle name="T_Book1_Du an khoi cong moi nam 2010_KH TPCP vung TNB (03-1-2012) 2 2 9" xfId="22294"/>
    <cellStyle name="T_Book1_Du an khoi cong moi nam 2010_KH TPCP vung TNB (03-1-2012) 2 3" xfId="4224"/>
    <cellStyle name="T_Book1_Du an khoi cong moi nam 2010_KH TPCP vung TNB (03-1-2012) 2 4" xfId="18344"/>
    <cellStyle name="T_Book1_Du an khoi cong moi nam 2010_KH TPCP vung TNB (03-1-2012) 2 5" xfId="28364"/>
    <cellStyle name="T_Book1_Du an khoi cong moi nam 2010_KH TPCP vung TNB (03-1-2012) 2 6" xfId="28366"/>
    <cellStyle name="T_Book1_Du an khoi cong moi nam 2010_KH TPCP vung TNB (03-1-2012) 2 7" xfId="28368"/>
    <cellStyle name="T_Book1_Du an khoi cong moi nam 2010_KH TPCP vung TNB (03-1-2012) 2 8" xfId="28370"/>
    <cellStyle name="T_Book1_Du an khoi cong moi nam 2010_KH TPCP vung TNB (03-1-2012) 3" xfId="28372"/>
    <cellStyle name="T_Book1_Du an khoi cong moi nam 2010_KH TPCP vung TNB (03-1-2012) 3 10" xfId="26004"/>
    <cellStyle name="T_Book1_Du an khoi cong moi nam 2010_KH TPCP vung TNB (03-1-2012) 3 11" xfId="26006"/>
    <cellStyle name="T_Book1_Du an khoi cong moi nam 2010_KH TPCP vung TNB (03-1-2012) 3 12" xfId="26008"/>
    <cellStyle name="T_Book1_Du an khoi cong moi nam 2010_KH TPCP vung TNB (03-1-2012) 3 13" xfId="26010"/>
    <cellStyle name="T_Book1_Du an khoi cong moi nam 2010_KH TPCP vung TNB (03-1-2012) 3 2" xfId="17383"/>
    <cellStyle name="T_Book1_Du an khoi cong moi nam 2010_KH TPCP vung TNB (03-1-2012) 3 3" xfId="28374"/>
    <cellStyle name="T_Book1_Du an khoi cong moi nam 2010_KH TPCP vung TNB (03-1-2012) 3 4" xfId="28378"/>
    <cellStyle name="T_Book1_Du an khoi cong moi nam 2010_KH TPCP vung TNB (03-1-2012) 3 5" xfId="28381"/>
    <cellStyle name="T_Book1_Du an khoi cong moi nam 2010_KH TPCP vung TNB (03-1-2012) 3 6" xfId="28384"/>
    <cellStyle name="T_Book1_Du an khoi cong moi nam 2010_KH TPCP vung TNB (03-1-2012) 3 7" xfId="28388"/>
    <cellStyle name="T_Book1_Du an khoi cong moi nam 2010_KH TPCP vung TNB (03-1-2012) 3 8" xfId="28392"/>
    <cellStyle name="T_Book1_Du an khoi cong moi nam 2010_KH TPCP vung TNB (03-1-2012) 3 9" xfId="28396"/>
    <cellStyle name="T_Book1_Du an khoi cong moi nam 2010_KH TPCP vung TNB (03-1-2012) 4" xfId="28399"/>
    <cellStyle name="T_Book1_Du an khoi cong moi nam 2010_KH TPCP vung TNB (03-1-2012) 5" xfId="28400"/>
    <cellStyle name="T_Book1_Du an khoi cong moi nam 2010_KH TPCP vung TNB (03-1-2012) 6" xfId="28401"/>
    <cellStyle name="T_Book1_Du an khoi cong moi nam 2010_KH TPCP vung TNB (03-1-2012) 7" xfId="28402"/>
    <cellStyle name="T_Book1_Du an khoi cong moi nam 2010_KH TPCP vung TNB (03-1-2012) 8" xfId="28403"/>
    <cellStyle name="T_Book1_Du an khoi cong moi nam 2010_KH TPCP vung TNB (03-1-2012) 9" xfId="28404"/>
    <cellStyle name="T_Book1_giao KH 2011 ngay 10-12-2010" xfId="10032"/>
    <cellStyle name="T_Book1_giao KH 2011 ngay 10-12-2010 2" xfId="22318"/>
    <cellStyle name="T_Book1_giao KH 2011 ngay 10-12-2010 2 2" xfId="26520"/>
    <cellStyle name="T_Book1_giao KH 2011 ngay 10-12-2010 2 2 10" xfId="4562"/>
    <cellStyle name="T_Book1_giao KH 2011 ngay 10-12-2010 2 2 11" xfId="3179"/>
    <cellStyle name="T_Book1_giao KH 2011 ngay 10-12-2010 2 2 12" xfId="4566"/>
    <cellStyle name="T_Book1_giao KH 2011 ngay 10-12-2010 2 2 13" xfId="4570"/>
    <cellStyle name="T_Book1_giao KH 2011 ngay 10-12-2010 2 2 2" xfId="2516"/>
    <cellStyle name="T_Book1_giao KH 2011 ngay 10-12-2010 2 2 3" xfId="3355"/>
    <cellStyle name="T_Book1_giao KH 2011 ngay 10-12-2010 2 2 4" xfId="5022"/>
    <cellStyle name="T_Book1_giao KH 2011 ngay 10-12-2010 2 2 5" xfId="5025"/>
    <cellStyle name="T_Book1_giao KH 2011 ngay 10-12-2010 2 2 6" xfId="28405"/>
    <cellStyle name="T_Book1_giao KH 2011 ngay 10-12-2010 2 2 7" xfId="27089"/>
    <cellStyle name="T_Book1_giao KH 2011 ngay 10-12-2010 2 2 8" xfId="27091"/>
    <cellStyle name="T_Book1_giao KH 2011 ngay 10-12-2010 2 2 9" xfId="27093"/>
    <cellStyle name="T_Book1_giao KH 2011 ngay 10-12-2010 2 3" xfId="26522"/>
    <cellStyle name="T_Book1_giao KH 2011 ngay 10-12-2010 2 4" xfId="26524"/>
    <cellStyle name="T_Book1_giao KH 2011 ngay 10-12-2010 2 5" xfId="26526"/>
    <cellStyle name="T_Book1_giao KH 2011 ngay 10-12-2010 2 6" xfId="26528"/>
    <cellStyle name="T_Book1_giao KH 2011 ngay 10-12-2010 2 7" xfId="26530"/>
    <cellStyle name="T_Book1_giao KH 2011 ngay 10-12-2010 2 8" xfId="28406"/>
    <cellStyle name="T_Book1_giao KH 2011 ngay 10-12-2010 3" xfId="22320"/>
    <cellStyle name="T_Book1_giao KH 2011 ngay 10-12-2010 3 10" xfId="28407"/>
    <cellStyle name="T_Book1_giao KH 2011 ngay 10-12-2010 3 11" xfId="28410"/>
    <cellStyle name="T_Book1_giao KH 2011 ngay 10-12-2010 3 12" xfId="28413"/>
    <cellStyle name="T_Book1_giao KH 2011 ngay 10-12-2010 3 13" xfId="28416"/>
    <cellStyle name="T_Book1_giao KH 2011 ngay 10-12-2010 3 2" xfId="26034"/>
    <cellStyle name="T_Book1_giao KH 2011 ngay 10-12-2010 3 3" xfId="26505"/>
    <cellStyle name="T_Book1_giao KH 2011 ngay 10-12-2010 3 4" xfId="26507"/>
    <cellStyle name="T_Book1_giao KH 2011 ngay 10-12-2010 3 5" xfId="26509"/>
    <cellStyle name="T_Book1_giao KH 2011 ngay 10-12-2010 3 6" xfId="28419"/>
    <cellStyle name="T_Book1_giao KH 2011 ngay 10-12-2010 3 7" xfId="28420"/>
    <cellStyle name="T_Book1_giao KH 2011 ngay 10-12-2010 3 8" xfId="28421"/>
    <cellStyle name="T_Book1_giao KH 2011 ngay 10-12-2010 3 9" xfId="28422"/>
    <cellStyle name="T_Book1_giao KH 2011 ngay 10-12-2010 4" xfId="22322"/>
    <cellStyle name="T_Book1_giao KH 2011 ngay 10-12-2010 5" xfId="1726"/>
    <cellStyle name="T_Book1_giao KH 2011 ngay 10-12-2010 6" xfId="25369"/>
    <cellStyle name="T_Book1_giao KH 2011 ngay 10-12-2010 7" xfId="25371"/>
    <cellStyle name="T_Book1_giao KH 2011 ngay 10-12-2010 8" xfId="25373"/>
    <cellStyle name="T_Book1_giao KH 2011 ngay 10-12-2010 9" xfId="25375"/>
    <cellStyle name="T_Book1_Hang Tom goi9 9-07(Cau 12 sua)" xfId="15962"/>
    <cellStyle name="T_Book1_Hang Tom goi9 9-07(Cau 12 sua) 2" xfId="28424"/>
    <cellStyle name="T_Book1_Ket qua phan bo von nam 2008" xfId="3783"/>
    <cellStyle name="T_Book1_Ket qua phan bo von nam 2008 2" xfId="28425"/>
    <cellStyle name="T_Book1_Ket qua phan bo von nam 2008 2 2" xfId="28426"/>
    <cellStyle name="T_Book1_Ket qua phan bo von nam 2008 2 2 10" xfId="28427"/>
    <cellStyle name="T_Book1_Ket qua phan bo von nam 2008 2 2 11" xfId="28429"/>
    <cellStyle name="T_Book1_Ket qua phan bo von nam 2008 2 2 12" xfId="28431"/>
    <cellStyle name="T_Book1_Ket qua phan bo von nam 2008 2 2 13" xfId="28433"/>
    <cellStyle name="T_Book1_Ket qua phan bo von nam 2008 2 2 2" xfId="28435"/>
    <cellStyle name="T_Book1_Ket qua phan bo von nam 2008 2 2 3" xfId="28437"/>
    <cellStyle name="T_Book1_Ket qua phan bo von nam 2008 2 2 4" xfId="28439"/>
    <cellStyle name="T_Book1_Ket qua phan bo von nam 2008 2 2 5" xfId="28441"/>
    <cellStyle name="T_Book1_Ket qua phan bo von nam 2008 2 2 6" xfId="28443"/>
    <cellStyle name="T_Book1_Ket qua phan bo von nam 2008 2 2 7" xfId="28445"/>
    <cellStyle name="T_Book1_Ket qua phan bo von nam 2008 2 2 8" xfId="21623"/>
    <cellStyle name="T_Book1_Ket qua phan bo von nam 2008 2 2 9" xfId="21625"/>
    <cellStyle name="T_Book1_Ket qua phan bo von nam 2008 2 3" xfId="28446"/>
    <cellStyle name="T_Book1_Ket qua phan bo von nam 2008 2 4" xfId="28447"/>
    <cellStyle name="T_Book1_Ket qua phan bo von nam 2008 2 5" xfId="652"/>
    <cellStyle name="T_Book1_Ket qua phan bo von nam 2008 2 6" xfId="2858"/>
    <cellStyle name="T_Book1_Ket qua phan bo von nam 2008 2 7" xfId="2863"/>
    <cellStyle name="T_Book1_Ket qua phan bo von nam 2008 2 8" xfId="5570"/>
    <cellStyle name="T_Book1_Ket qua phan bo von nam 2008 3" xfId="19645"/>
    <cellStyle name="T_Book1_Ket qua phan bo von nam 2008 3 10" xfId="3497"/>
    <cellStyle name="T_Book1_Ket qua phan bo von nam 2008 3 11" xfId="28448"/>
    <cellStyle name="T_Book1_Ket qua phan bo von nam 2008 3 12" xfId="28449"/>
    <cellStyle name="T_Book1_Ket qua phan bo von nam 2008 3 13" xfId="28450"/>
    <cellStyle name="T_Book1_Ket qua phan bo von nam 2008 3 2" xfId="28451"/>
    <cellStyle name="T_Book1_Ket qua phan bo von nam 2008 3 3" xfId="28452"/>
    <cellStyle name="T_Book1_Ket qua phan bo von nam 2008 3 4" xfId="27754"/>
    <cellStyle name="T_Book1_Ket qua phan bo von nam 2008 3 5" xfId="5604"/>
    <cellStyle name="T_Book1_Ket qua phan bo von nam 2008 3 6" xfId="5628"/>
    <cellStyle name="T_Book1_Ket qua phan bo von nam 2008 3 7" xfId="5638"/>
    <cellStyle name="T_Book1_Ket qua phan bo von nam 2008 3 8" xfId="5648"/>
    <cellStyle name="T_Book1_Ket qua phan bo von nam 2008 3 9" xfId="5650"/>
    <cellStyle name="T_Book1_Ket qua phan bo von nam 2008 4" xfId="19647"/>
    <cellStyle name="T_Book1_Ket qua phan bo von nam 2008 5" xfId="19649"/>
    <cellStyle name="T_Book1_Ket qua phan bo von nam 2008 6" xfId="19651"/>
    <cellStyle name="T_Book1_Ket qua phan bo von nam 2008 7" xfId="28453"/>
    <cellStyle name="T_Book1_Ket qua phan bo von nam 2008 8" xfId="28454"/>
    <cellStyle name="T_Book1_Ket qua phan bo von nam 2008 9" xfId="22847"/>
    <cellStyle name="T_Book1_Ket qua phan bo von nam 2008_!1 1 bao cao giao KH ve HTCMT vung TNB   12-12-2011" xfId="28455"/>
    <cellStyle name="T_Book1_Ket qua phan bo von nam 2008_!1 1 bao cao giao KH ve HTCMT vung TNB   12-12-2011 2" xfId="10587"/>
    <cellStyle name="T_Book1_Ket qua phan bo von nam 2008_!1 1 bao cao giao KH ve HTCMT vung TNB   12-12-2011 2 2" xfId="28456"/>
    <cellStyle name="T_Book1_Ket qua phan bo von nam 2008_!1 1 bao cao giao KH ve HTCMT vung TNB   12-12-2011 2 2 10" xfId="7138"/>
    <cellStyle name="T_Book1_Ket qua phan bo von nam 2008_!1 1 bao cao giao KH ve HTCMT vung TNB   12-12-2011 2 2 11" xfId="6649"/>
    <cellStyle name="T_Book1_Ket qua phan bo von nam 2008_!1 1 bao cao giao KH ve HTCMT vung TNB   12-12-2011 2 2 12" xfId="11565"/>
    <cellStyle name="T_Book1_Ket qua phan bo von nam 2008_!1 1 bao cao giao KH ve HTCMT vung TNB   12-12-2011 2 2 13" xfId="28458"/>
    <cellStyle name="T_Book1_Ket qua phan bo von nam 2008_!1 1 bao cao giao KH ve HTCMT vung TNB   12-12-2011 2 2 2" xfId="28459"/>
    <cellStyle name="T_Book1_Ket qua phan bo von nam 2008_!1 1 bao cao giao KH ve HTCMT vung TNB   12-12-2011 2 2 3" xfId="28460"/>
    <cellStyle name="T_Book1_Ket qua phan bo von nam 2008_!1 1 bao cao giao KH ve HTCMT vung TNB   12-12-2011 2 2 4" xfId="28461"/>
    <cellStyle name="T_Book1_Ket qua phan bo von nam 2008_!1 1 bao cao giao KH ve HTCMT vung TNB   12-12-2011 2 2 5" xfId="27944"/>
    <cellStyle name="T_Book1_Ket qua phan bo von nam 2008_!1 1 bao cao giao KH ve HTCMT vung TNB   12-12-2011 2 2 6" xfId="27946"/>
    <cellStyle name="T_Book1_Ket qua phan bo von nam 2008_!1 1 bao cao giao KH ve HTCMT vung TNB   12-12-2011 2 2 7" xfId="27948"/>
    <cellStyle name="T_Book1_Ket qua phan bo von nam 2008_!1 1 bao cao giao KH ve HTCMT vung TNB   12-12-2011 2 2 8" xfId="27950"/>
    <cellStyle name="T_Book1_Ket qua phan bo von nam 2008_!1 1 bao cao giao KH ve HTCMT vung TNB   12-12-2011 2 2 9" xfId="28462"/>
    <cellStyle name="T_Book1_Ket qua phan bo von nam 2008_!1 1 bao cao giao KH ve HTCMT vung TNB   12-12-2011 2 3" xfId="2849"/>
    <cellStyle name="T_Book1_Ket qua phan bo von nam 2008_!1 1 bao cao giao KH ve HTCMT vung TNB   12-12-2011 2 4" xfId="28463"/>
    <cellStyle name="T_Book1_Ket qua phan bo von nam 2008_!1 1 bao cao giao KH ve HTCMT vung TNB   12-12-2011 2 5" xfId="28465"/>
    <cellStyle name="T_Book1_Ket qua phan bo von nam 2008_!1 1 bao cao giao KH ve HTCMT vung TNB   12-12-2011 2 6" xfId="28467"/>
    <cellStyle name="T_Book1_Ket qua phan bo von nam 2008_!1 1 bao cao giao KH ve HTCMT vung TNB   12-12-2011 2 7" xfId="28468"/>
    <cellStyle name="T_Book1_Ket qua phan bo von nam 2008_!1 1 bao cao giao KH ve HTCMT vung TNB   12-12-2011 2 8" xfId="28469"/>
    <cellStyle name="T_Book1_Ket qua phan bo von nam 2008_!1 1 bao cao giao KH ve HTCMT vung TNB   12-12-2011 3" xfId="1007"/>
    <cellStyle name="T_Book1_Ket qua phan bo von nam 2008_!1 1 bao cao giao KH ve HTCMT vung TNB   12-12-2011 3 10" xfId="17477"/>
    <cellStyle name="T_Book1_Ket qua phan bo von nam 2008_!1 1 bao cao giao KH ve HTCMT vung TNB   12-12-2011 3 11" xfId="28470"/>
    <cellStyle name="T_Book1_Ket qua phan bo von nam 2008_!1 1 bao cao giao KH ve HTCMT vung TNB   12-12-2011 3 12" xfId="28472"/>
    <cellStyle name="T_Book1_Ket qua phan bo von nam 2008_!1 1 bao cao giao KH ve HTCMT vung TNB   12-12-2011 3 13" xfId="6834"/>
    <cellStyle name="T_Book1_Ket qua phan bo von nam 2008_!1 1 bao cao giao KH ve HTCMT vung TNB   12-12-2011 3 2" xfId="3791"/>
    <cellStyle name="T_Book1_Ket qua phan bo von nam 2008_!1 1 bao cao giao KH ve HTCMT vung TNB   12-12-2011 3 3" xfId="2460"/>
    <cellStyle name="T_Book1_Ket qua phan bo von nam 2008_!1 1 bao cao giao KH ve HTCMT vung TNB   12-12-2011 3 4" xfId="28474"/>
    <cellStyle name="T_Book1_Ket qua phan bo von nam 2008_!1 1 bao cao giao KH ve HTCMT vung TNB   12-12-2011 3 5" xfId="28476"/>
    <cellStyle name="T_Book1_Ket qua phan bo von nam 2008_!1 1 bao cao giao KH ve HTCMT vung TNB   12-12-2011 3 6" xfId="28478"/>
    <cellStyle name="T_Book1_Ket qua phan bo von nam 2008_!1 1 bao cao giao KH ve HTCMT vung TNB   12-12-2011 3 7" xfId="28479"/>
    <cellStyle name="T_Book1_Ket qua phan bo von nam 2008_!1 1 bao cao giao KH ve HTCMT vung TNB   12-12-2011 3 8" xfId="28480"/>
    <cellStyle name="T_Book1_Ket qua phan bo von nam 2008_!1 1 bao cao giao KH ve HTCMT vung TNB   12-12-2011 3 9" xfId="28481"/>
    <cellStyle name="T_Book1_Ket qua phan bo von nam 2008_!1 1 bao cao giao KH ve HTCMT vung TNB   12-12-2011 4" xfId="6022"/>
    <cellStyle name="T_Book1_Ket qua phan bo von nam 2008_!1 1 bao cao giao KH ve HTCMT vung TNB   12-12-2011 5" xfId="6026"/>
    <cellStyle name="T_Book1_Ket qua phan bo von nam 2008_!1 1 bao cao giao KH ve HTCMT vung TNB   12-12-2011 6" xfId="1329"/>
    <cellStyle name="T_Book1_Ket qua phan bo von nam 2008_!1 1 bao cao giao KH ve HTCMT vung TNB   12-12-2011 7" xfId="9640"/>
    <cellStyle name="T_Book1_Ket qua phan bo von nam 2008_!1 1 bao cao giao KH ve HTCMT vung TNB   12-12-2011 8" xfId="9643"/>
    <cellStyle name="T_Book1_Ket qua phan bo von nam 2008_!1 1 bao cao giao KH ve HTCMT vung TNB   12-12-2011 9" xfId="9646"/>
    <cellStyle name="T_Book1_Ket qua phan bo von nam 2008_KH TPCP vung TNB (03-1-2012)" xfId="28482"/>
    <cellStyle name="T_Book1_Ket qua phan bo von nam 2008_KH TPCP vung TNB (03-1-2012) 2" xfId="13127"/>
    <cellStyle name="T_Book1_Ket qua phan bo von nam 2008_KH TPCP vung TNB (03-1-2012) 2 2" xfId="28483"/>
    <cellStyle name="T_Book1_Ket qua phan bo von nam 2008_KH TPCP vung TNB (03-1-2012) 2 2 10" xfId="5684"/>
    <cellStyle name="T_Book1_Ket qua phan bo von nam 2008_KH TPCP vung TNB (03-1-2012) 2 2 11" xfId="5700"/>
    <cellStyle name="T_Book1_Ket qua phan bo von nam 2008_KH TPCP vung TNB (03-1-2012) 2 2 12" xfId="568"/>
    <cellStyle name="T_Book1_Ket qua phan bo von nam 2008_KH TPCP vung TNB (03-1-2012) 2 2 13" xfId="5709"/>
    <cellStyle name="T_Book1_Ket qua phan bo von nam 2008_KH TPCP vung TNB (03-1-2012) 2 2 2" xfId="28484"/>
    <cellStyle name="T_Book1_Ket qua phan bo von nam 2008_KH TPCP vung TNB (03-1-2012) 2 2 3" xfId="28485"/>
    <cellStyle name="T_Book1_Ket qua phan bo von nam 2008_KH TPCP vung TNB (03-1-2012) 2 2 4" xfId="28486"/>
    <cellStyle name="T_Book1_Ket qua phan bo von nam 2008_KH TPCP vung TNB (03-1-2012) 2 2 5" xfId="28487"/>
    <cellStyle name="T_Book1_Ket qua phan bo von nam 2008_KH TPCP vung TNB (03-1-2012) 2 2 6" xfId="28488"/>
    <cellStyle name="T_Book1_Ket qua phan bo von nam 2008_KH TPCP vung TNB (03-1-2012) 2 2 7" xfId="28489"/>
    <cellStyle name="T_Book1_Ket qua phan bo von nam 2008_KH TPCP vung TNB (03-1-2012) 2 2 8" xfId="28196"/>
    <cellStyle name="T_Book1_Ket qua phan bo von nam 2008_KH TPCP vung TNB (03-1-2012) 2 2 9" xfId="28199"/>
    <cellStyle name="T_Book1_Ket qua phan bo von nam 2008_KH TPCP vung TNB (03-1-2012) 2 3" xfId="28491"/>
    <cellStyle name="T_Book1_Ket qua phan bo von nam 2008_KH TPCP vung TNB (03-1-2012) 2 4" xfId="28492"/>
    <cellStyle name="T_Book1_Ket qua phan bo von nam 2008_KH TPCP vung TNB (03-1-2012) 2 5" xfId="28493"/>
    <cellStyle name="T_Book1_Ket qua phan bo von nam 2008_KH TPCP vung TNB (03-1-2012) 2 6" xfId="28494"/>
    <cellStyle name="T_Book1_Ket qua phan bo von nam 2008_KH TPCP vung TNB (03-1-2012) 2 7" xfId="15802"/>
    <cellStyle name="T_Book1_Ket qua phan bo von nam 2008_KH TPCP vung TNB (03-1-2012) 2 8" xfId="28495"/>
    <cellStyle name="T_Book1_Ket qua phan bo von nam 2008_KH TPCP vung TNB (03-1-2012) 3" xfId="13129"/>
    <cellStyle name="T_Book1_Ket qua phan bo von nam 2008_KH TPCP vung TNB (03-1-2012) 3 10" xfId="5207"/>
    <cellStyle name="T_Book1_Ket qua phan bo von nam 2008_KH TPCP vung TNB (03-1-2012) 3 11" xfId="2708"/>
    <cellStyle name="T_Book1_Ket qua phan bo von nam 2008_KH TPCP vung TNB (03-1-2012) 3 12" xfId="24159"/>
    <cellStyle name="T_Book1_Ket qua phan bo von nam 2008_KH TPCP vung TNB (03-1-2012) 3 13" xfId="24163"/>
    <cellStyle name="T_Book1_Ket qua phan bo von nam 2008_KH TPCP vung TNB (03-1-2012) 3 2" xfId="24181"/>
    <cellStyle name="T_Book1_Ket qua phan bo von nam 2008_KH TPCP vung TNB (03-1-2012) 3 3" xfId="24185"/>
    <cellStyle name="T_Book1_Ket qua phan bo von nam 2008_KH TPCP vung TNB (03-1-2012) 3 4" xfId="24202"/>
    <cellStyle name="T_Book1_Ket qua phan bo von nam 2008_KH TPCP vung TNB (03-1-2012) 3 5" xfId="24221"/>
    <cellStyle name="T_Book1_Ket qua phan bo von nam 2008_KH TPCP vung TNB (03-1-2012) 3 6" xfId="24232"/>
    <cellStyle name="T_Book1_Ket qua phan bo von nam 2008_KH TPCP vung TNB (03-1-2012) 3 7" xfId="24236"/>
    <cellStyle name="T_Book1_Ket qua phan bo von nam 2008_KH TPCP vung TNB (03-1-2012) 3 8" xfId="24239"/>
    <cellStyle name="T_Book1_Ket qua phan bo von nam 2008_KH TPCP vung TNB (03-1-2012) 3 9" xfId="24242"/>
    <cellStyle name="T_Book1_Ket qua phan bo von nam 2008_KH TPCP vung TNB (03-1-2012) 4" xfId="13131"/>
    <cellStyle name="T_Book1_Ket qua phan bo von nam 2008_KH TPCP vung TNB (03-1-2012) 5" xfId="13133"/>
    <cellStyle name="T_Book1_Ket qua phan bo von nam 2008_KH TPCP vung TNB (03-1-2012) 6" xfId="13135"/>
    <cellStyle name="T_Book1_Ket qua phan bo von nam 2008_KH TPCP vung TNB (03-1-2012) 7" xfId="13137"/>
    <cellStyle name="T_Book1_Ket qua phan bo von nam 2008_KH TPCP vung TNB (03-1-2012) 8" xfId="28496"/>
    <cellStyle name="T_Book1_Ket qua phan bo von nam 2008_KH TPCP vung TNB (03-1-2012) 9" xfId="28497"/>
    <cellStyle name="T_Book1_KH TPCP vung TNB (03-1-2012)" xfId="2547"/>
    <cellStyle name="T_Book1_KH TPCP vung TNB (03-1-2012) 2" xfId="28498"/>
    <cellStyle name="T_Book1_KH TPCP vung TNB (03-1-2012) 2 2" xfId="28499"/>
    <cellStyle name="T_Book1_KH TPCP vung TNB (03-1-2012) 2 2 10" xfId="28500"/>
    <cellStyle name="T_Book1_KH TPCP vung TNB (03-1-2012) 2 2 11" xfId="28501"/>
    <cellStyle name="T_Book1_KH TPCP vung TNB (03-1-2012) 2 2 12" xfId="28502"/>
    <cellStyle name="T_Book1_KH TPCP vung TNB (03-1-2012) 2 2 13" xfId="25866"/>
    <cellStyle name="T_Book1_KH TPCP vung TNB (03-1-2012) 2 2 2" xfId="27953"/>
    <cellStyle name="T_Book1_KH TPCP vung TNB (03-1-2012) 2 2 3" xfId="4415"/>
    <cellStyle name="T_Book1_KH TPCP vung TNB (03-1-2012) 2 2 4" xfId="27955"/>
    <cellStyle name="T_Book1_KH TPCP vung TNB (03-1-2012) 2 2 5" xfId="27957"/>
    <cellStyle name="T_Book1_KH TPCP vung TNB (03-1-2012) 2 2 6" xfId="27959"/>
    <cellStyle name="T_Book1_KH TPCP vung TNB (03-1-2012) 2 2 7" xfId="27961"/>
    <cellStyle name="T_Book1_KH TPCP vung TNB (03-1-2012) 2 2 8" xfId="27963"/>
    <cellStyle name="T_Book1_KH TPCP vung TNB (03-1-2012) 2 2 9" xfId="28503"/>
    <cellStyle name="T_Book1_KH TPCP vung TNB (03-1-2012) 2 3" xfId="28504"/>
    <cellStyle name="T_Book1_KH TPCP vung TNB (03-1-2012) 2 4" xfId="28505"/>
    <cellStyle name="T_Book1_KH TPCP vung TNB (03-1-2012) 2 5" xfId="28506"/>
    <cellStyle name="T_Book1_KH TPCP vung TNB (03-1-2012) 2 6" xfId="28507"/>
    <cellStyle name="T_Book1_KH TPCP vung TNB (03-1-2012) 2 7" xfId="28508"/>
    <cellStyle name="T_Book1_KH TPCP vung TNB (03-1-2012) 2 8" xfId="28509"/>
    <cellStyle name="T_Book1_KH TPCP vung TNB (03-1-2012) 3" xfId="28510"/>
    <cellStyle name="T_Book1_KH TPCP vung TNB (03-1-2012) 3 10" xfId="22458"/>
    <cellStyle name="T_Book1_KH TPCP vung TNB (03-1-2012) 3 11" xfId="22460"/>
    <cellStyle name="T_Book1_KH TPCP vung TNB (03-1-2012) 3 12" xfId="28511"/>
    <cellStyle name="T_Book1_KH TPCP vung TNB (03-1-2012) 3 13" xfId="28512"/>
    <cellStyle name="T_Book1_KH TPCP vung TNB (03-1-2012) 3 2" xfId="28513"/>
    <cellStyle name="T_Book1_KH TPCP vung TNB (03-1-2012) 3 3" xfId="28514"/>
    <cellStyle name="T_Book1_KH TPCP vung TNB (03-1-2012) 3 4" xfId="28515"/>
    <cellStyle name="T_Book1_KH TPCP vung TNB (03-1-2012) 3 5" xfId="28516"/>
    <cellStyle name="T_Book1_KH TPCP vung TNB (03-1-2012) 3 6" xfId="28517"/>
    <cellStyle name="T_Book1_KH TPCP vung TNB (03-1-2012) 3 7" xfId="28518"/>
    <cellStyle name="T_Book1_KH TPCP vung TNB (03-1-2012) 3 8" xfId="28519"/>
    <cellStyle name="T_Book1_KH TPCP vung TNB (03-1-2012) 3 9" xfId="28520"/>
    <cellStyle name="T_Book1_KH TPCP vung TNB (03-1-2012) 4" xfId="28521"/>
    <cellStyle name="T_Book1_KH TPCP vung TNB (03-1-2012) 5" xfId="28522"/>
    <cellStyle name="T_Book1_KH TPCP vung TNB (03-1-2012) 6" xfId="28523"/>
    <cellStyle name="T_Book1_KH TPCP vung TNB (03-1-2012) 7" xfId="28524"/>
    <cellStyle name="T_Book1_KH TPCP vung TNB (03-1-2012) 8" xfId="15622"/>
    <cellStyle name="T_Book1_KH TPCP vung TNB (03-1-2012) 9" xfId="15624"/>
    <cellStyle name="T_Book1_KH XDCB_2008 lan 2 sua ngay 10-11" xfId="3821"/>
    <cellStyle name="T_Book1_KH XDCB_2008 lan 2 sua ngay 10-11 2" xfId="28525"/>
    <cellStyle name="T_Book1_KH XDCB_2008 lan 2 sua ngay 10-11 2 2" xfId="28526"/>
    <cellStyle name="T_Book1_KH XDCB_2008 lan 2 sua ngay 10-11 2 2 10" xfId="26468"/>
    <cellStyle name="T_Book1_KH XDCB_2008 lan 2 sua ngay 10-11 2 2 11" xfId="26470"/>
    <cellStyle name="T_Book1_KH XDCB_2008 lan 2 sua ngay 10-11 2 2 12" xfId="26472"/>
    <cellStyle name="T_Book1_KH XDCB_2008 lan 2 sua ngay 10-11 2 2 13" xfId="26475"/>
    <cellStyle name="T_Book1_KH XDCB_2008 lan 2 sua ngay 10-11 2 2 2" xfId="15840"/>
    <cellStyle name="T_Book1_KH XDCB_2008 lan 2 sua ngay 10-11 2 2 3" xfId="15842"/>
    <cellStyle name="T_Book1_KH XDCB_2008 lan 2 sua ngay 10-11 2 2 4" xfId="15845"/>
    <cellStyle name="T_Book1_KH XDCB_2008 lan 2 sua ngay 10-11 2 2 5" xfId="15848"/>
    <cellStyle name="T_Book1_KH XDCB_2008 lan 2 sua ngay 10-11 2 2 6" xfId="15851"/>
    <cellStyle name="T_Book1_KH XDCB_2008 lan 2 sua ngay 10-11 2 2 7" xfId="15854"/>
    <cellStyle name="T_Book1_KH XDCB_2008 lan 2 sua ngay 10-11 2 2 8" xfId="15967"/>
    <cellStyle name="T_Book1_KH XDCB_2008 lan 2 sua ngay 10-11 2 2 9" xfId="15969"/>
    <cellStyle name="T_Book1_KH XDCB_2008 lan 2 sua ngay 10-11 2 3" xfId="28527"/>
    <cellStyle name="T_Book1_KH XDCB_2008 lan 2 sua ngay 10-11 2 4" xfId="28528"/>
    <cellStyle name="T_Book1_KH XDCB_2008 lan 2 sua ngay 10-11 2 5" xfId="2212"/>
    <cellStyle name="T_Book1_KH XDCB_2008 lan 2 sua ngay 10-11 2 6" xfId="23768"/>
    <cellStyle name="T_Book1_KH XDCB_2008 lan 2 sua ngay 10-11 2 7" xfId="6358"/>
    <cellStyle name="T_Book1_KH XDCB_2008 lan 2 sua ngay 10-11 2 8" xfId="6361"/>
    <cellStyle name="T_Book1_KH XDCB_2008 lan 2 sua ngay 10-11 3" xfId="28529"/>
    <cellStyle name="T_Book1_KH XDCB_2008 lan 2 sua ngay 10-11 3 10" xfId="23421"/>
    <cellStyle name="T_Book1_KH XDCB_2008 lan 2 sua ngay 10-11 3 11" xfId="17141"/>
    <cellStyle name="T_Book1_KH XDCB_2008 lan 2 sua ngay 10-11 3 12" xfId="17143"/>
    <cellStyle name="T_Book1_KH XDCB_2008 lan 2 sua ngay 10-11 3 13" xfId="28530"/>
    <cellStyle name="T_Book1_KH XDCB_2008 lan 2 sua ngay 10-11 3 2" xfId="28531"/>
    <cellStyle name="T_Book1_KH XDCB_2008 lan 2 sua ngay 10-11 3 3" xfId="28532"/>
    <cellStyle name="T_Book1_KH XDCB_2008 lan 2 sua ngay 10-11 3 4" xfId="28533"/>
    <cellStyle name="T_Book1_KH XDCB_2008 lan 2 sua ngay 10-11 3 5" xfId="23773"/>
    <cellStyle name="T_Book1_KH XDCB_2008 lan 2 sua ngay 10-11 3 6" xfId="23775"/>
    <cellStyle name="T_Book1_KH XDCB_2008 lan 2 sua ngay 10-11 3 7" xfId="776"/>
    <cellStyle name="T_Book1_KH XDCB_2008 lan 2 sua ngay 10-11 3 8" xfId="5262"/>
    <cellStyle name="T_Book1_KH XDCB_2008 lan 2 sua ngay 10-11 3 9" xfId="6367"/>
    <cellStyle name="T_Book1_KH XDCB_2008 lan 2 sua ngay 10-11 4" xfId="2789"/>
    <cellStyle name="T_Book1_KH XDCB_2008 lan 2 sua ngay 10-11 5" xfId="7120"/>
    <cellStyle name="T_Book1_KH XDCB_2008 lan 2 sua ngay 10-11 6" xfId="28534"/>
    <cellStyle name="T_Book1_KH XDCB_2008 lan 2 sua ngay 10-11 7" xfId="28535"/>
    <cellStyle name="T_Book1_KH XDCB_2008 lan 2 sua ngay 10-11 8" xfId="28536"/>
    <cellStyle name="T_Book1_KH XDCB_2008 lan 2 sua ngay 10-11 9" xfId="28537"/>
    <cellStyle name="T_Book1_KH XDCB_2008 lan 2 sua ngay 10-11_!1 1 bao cao giao KH ve HTCMT vung TNB   12-12-2011" xfId="28538"/>
    <cellStyle name="T_Book1_KH XDCB_2008 lan 2 sua ngay 10-11_!1 1 bao cao giao KH ve HTCMT vung TNB   12-12-2011 2" xfId="28540"/>
    <cellStyle name="T_Book1_KH XDCB_2008 lan 2 sua ngay 10-11_!1 1 bao cao giao KH ve HTCMT vung TNB   12-12-2011 2 2" xfId="4658"/>
    <cellStyle name="T_Book1_KH XDCB_2008 lan 2 sua ngay 10-11_!1 1 bao cao giao KH ve HTCMT vung TNB   12-12-2011 2 2 10" xfId="16128"/>
    <cellStyle name="T_Book1_KH XDCB_2008 lan 2 sua ngay 10-11_!1 1 bao cao giao KH ve HTCMT vung TNB   12-12-2011 2 2 11" xfId="16134"/>
    <cellStyle name="T_Book1_KH XDCB_2008 lan 2 sua ngay 10-11_!1 1 bao cao giao KH ve HTCMT vung TNB   12-12-2011 2 2 12" xfId="16137"/>
    <cellStyle name="T_Book1_KH XDCB_2008 lan 2 sua ngay 10-11_!1 1 bao cao giao KH ve HTCMT vung TNB   12-12-2011 2 2 13" xfId="16140"/>
    <cellStyle name="T_Book1_KH XDCB_2008 lan 2 sua ngay 10-11_!1 1 bao cao giao KH ve HTCMT vung TNB   12-12-2011 2 2 2" xfId="28542"/>
    <cellStyle name="T_Book1_KH XDCB_2008 lan 2 sua ngay 10-11_!1 1 bao cao giao KH ve HTCMT vung TNB   12-12-2011 2 2 3" xfId="28544"/>
    <cellStyle name="T_Book1_KH XDCB_2008 lan 2 sua ngay 10-11_!1 1 bao cao giao KH ve HTCMT vung TNB   12-12-2011 2 2 4" xfId="1937"/>
    <cellStyle name="T_Book1_KH XDCB_2008 lan 2 sua ngay 10-11_!1 1 bao cao giao KH ve HTCMT vung TNB   12-12-2011 2 2 5" xfId="28546"/>
    <cellStyle name="T_Book1_KH XDCB_2008 lan 2 sua ngay 10-11_!1 1 bao cao giao KH ve HTCMT vung TNB   12-12-2011 2 2 6" xfId="28549"/>
    <cellStyle name="T_Book1_KH XDCB_2008 lan 2 sua ngay 10-11_!1 1 bao cao giao KH ve HTCMT vung TNB   12-12-2011 2 2 7" xfId="28552"/>
    <cellStyle name="T_Book1_KH XDCB_2008 lan 2 sua ngay 10-11_!1 1 bao cao giao KH ve HTCMT vung TNB   12-12-2011 2 2 8" xfId="28554"/>
    <cellStyle name="T_Book1_KH XDCB_2008 lan 2 sua ngay 10-11_!1 1 bao cao giao KH ve HTCMT vung TNB   12-12-2011 2 2 9" xfId="28556"/>
    <cellStyle name="T_Book1_KH XDCB_2008 lan 2 sua ngay 10-11_!1 1 bao cao giao KH ve HTCMT vung TNB   12-12-2011 2 3" xfId="4667"/>
    <cellStyle name="T_Book1_KH XDCB_2008 lan 2 sua ngay 10-11_!1 1 bao cao giao KH ve HTCMT vung TNB   12-12-2011 2 4" xfId="4676"/>
    <cellStyle name="T_Book1_KH XDCB_2008 lan 2 sua ngay 10-11_!1 1 bao cao giao KH ve HTCMT vung TNB   12-12-2011 2 5" xfId="28558"/>
    <cellStyle name="T_Book1_KH XDCB_2008 lan 2 sua ngay 10-11_!1 1 bao cao giao KH ve HTCMT vung TNB   12-12-2011 2 6" xfId="14871"/>
    <cellStyle name="T_Book1_KH XDCB_2008 lan 2 sua ngay 10-11_!1 1 bao cao giao KH ve HTCMT vung TNB   12-12-2011 2 7" xfId="14873"/>
    <cellStyle name="T_Book1_KH XDCB_2008 lan 2 sua ngay 10-11_!1 1 bao cao giao KH ve HTCMT vung TNB   12-12-2011 2 8" xfId="14875"/>
    <cellStyle name="T_Book1_KH XDCB_2008 lan 2 sua ngay 10-11_!1 1 bao cao giao KH ve HTCMT vung TNB   12-12-2011 3" xfId="1695"/>
    <cellStyle name="T_Book1_KH XDCB_2008 lan 2 sua ngay 10-11_!1 1 bao cao giao KH ve HTCMT vung TNB   12-12-2011 3 10" xfId="28559"/>
    <cellStyle name="T_Book1_KH XDCB_2008 lan 2 sua ngay 10-11_!1 1 bao cao giao KH ve HTCMT vung TNB   12-12-2011 3 11" xfId="15697"/>
    <cellStyle name="T_Book1_KH XDCB_2008 lan 2 sua ngay 10-11_!1 1 bao cao giao KH ve HTCMT vung TNB   12-12-2011 3 12" xfId="28560"/>
    <cellStyle name="T_Book1_KH XDCB_2008 lan 2 sua ngay 10-11_!1 1 bao cao giao KH ve HTCMT vung TNB   12-12-2011 3 13" xfId="28561"/>
    <cellStyle name="T_Book1_KH XDCB_2008 lan 2 sua ngay 10-11_!1 1 bao cao giao KH ve HTCMT vung TNB   12-12-2011 3 2" xfId="3782"/>
    <cellStyle name="T_Book1_KH XDCB_2008 lan 2 sua ngay 10-11_!1 1 bao cao giao KH ve HTCMT vung TNB   12-12-2011 3 3" xfId="4689"/>
    <cellStyle name="T_Book1_KH XDCB_2008 lan 2 sua ngay 10-11_!1 1 bao cao giao KH ve HTCMT vung TNB   12-12-2011 3 4" xfId="4692"/>
    <cellStyle name="T_Book1_KH XDCB_2008 lan 2 sua ngay 10-11_!1 1 bao cao giao KH ve HTCMT vung TNB   12-12-2011 3 5" xfId="28562"/>
    <cellStyle name="T_Book1_KH XDCB_2008 lan 2 sua ngay 10-11_!1 1 bao cao giao KH ve HTCMT vung TNB   12-12-2011 3 6" xfId="14887"/>
    <cellStyle name="T_Book1_KH XDCB_2008 lan 2 sua ngay 10-11_!1 1 bao cao giao KH ve HTCMT vung TNB   12-12-2011 3 7" xfId="14889"/>
    <cellStyle name="T_Book1_KH XDCB_2008 lan 2 sua ngay 10-11_!1 1 bao cao giao KH ve HTCMT vung TNB   12-12-2011 3 8" xfId="14892"/>
    <cellStyle name="T_Book1_KH XDCB_2008 lan 2 sua ngay 10-11_!1 1 bao cao giao KH ve HTCMT vung TNB   12-12-2011 3 9" xfId="14895"/>
    <cellStyle name="T_Book1_KH XDCB_2008 lan 2 sua ngay 10-11_!1 1 bao cao giao KH ve HTCMT vung TNB   12-12-2011 4" xfId="28563"/>
    <cellStyle name="T_Book1_KH XDCB_2008 lan 2 sua ngay 10-11_!1 1 bao cao giao KH ve HTCMT vung TNB   12-12-2011 5" xfId="28565"/>
    <cellStyle name="T_Book1_KH XDCB_2008 lan 2 sua ngay 10-11_!1 1 bao cao giao KH ve HTCMT vung TNB   12-12-2011 6" xfId="28567"/>
    <cellStyle name="T_Book1_KH XDCB_2008 lan 2 sua ngay 10-11_!1 1 bao cao giao KH ve HTCMT vung TNB   12-12-2011 7" xfId="28569"/>
    <cellStyle name="T_Book1_KH XDCB_2008 lan 2 sua ngay 10-11_!1 1 bao cao giao KH ve HTCMT vung TNB   12-12-2011 8" xfId="28571"/>
    <cellStyle name="T_Book1_KH XDCB_2008 lan 2 sua ngay 10-11_!1 1 bao cao giao KH ve HTCMT vung TNB   12-12-2011 9" xfId="28572"/>
    <cellStyle name="T_Book1_KH XDCB_2008 lan 2 sua ngay 10-11_KH TPCP vung TNB (03-1-2012)" xfId="28573"/>
    <cellStyle name="T_Book1_KH XDCB_2008 lan 2 sua ngay 10-11_KH TPCP vung TNB (03-1-2012) 2" xfId="28574"/>
    <cellStyle name="T_Book1_KH XDCB_2008 lan 2 sua ngay 10-11_KH TPCP vung TNB (03-1-2012) 2 2" xfId="27454"/>
    <cellStyle name="T_Book1_KH XDCB_2008 lan 2 sua ngay 10-11_KH TPCP vung TNB (03-1-2012) 2 2 10" xfId="28575"/>
    <cellStyle name="T_Book1_KH XDCB_2008 lan 2 sua ngay 10-11_KH TPCP vung TNB (03-1-2012) 2 2 11" xfId="28576"/>
    <cellStyle name="T_Book1_KH XDCB_2008 lan 2 sua ngay 10-11_KH TPCP vung TNB (03-1-2012) 2 2 12" xfId="28577"/>
    <cellStyle name="T_Book1_KH XDCB_2008 lan 2 sua ngay 10-11_KH TPCP vung TNB (03-1-2012) 2 2 13" xfId="28578"/>
    <cellStyle name="T_Book1_KH XDCB_2008 lan 2 sua ngay 10-11_KH TPCP vung TNB (03-1-2012) 2 2 2" xfId="28579"/>
    <cellStyle name="T_Book1_KH XDCB_2008 lan 2 sua ngay 10-11_KH TPCP vung TNB (03-1-2012) 2 2 3" xfId="28581"/>
    <cellStyle name="T_Book1_KH XDCB_2008 lan 2 sua ngay 10-11_KH TPCP vung TNB (03-1-2012) 2 2 4" xfId="834"/>
    <cellStyle name="T_Book1_KH XDCB_2008 lan 2 sua ngay 10-11_KH TPCP vung TNB (03-1-2012) 2 2 5" xfId="28583"/>
    <cellStyle name="T_Book1_KH XDCB_2008 lan 2 sua ngay 10-11_KH TPCP vung TNB (03-1-2012) 2 2 6" xfId="28585"/>
    <cellStyle name="T_Book1_KH XDCB_2008 lan 2 sua ngay 10-11_KH TPCP vung TNB (03-1-2012) 2 2 7" xfId="28586"/>
    <cellStyle name="T_Book1_KH XDCB_2008 lan 2 sua ngay 10-11_KH TPCP vung TNB (03-1-2012) 2 2 8" xfId="28587"/>
    <cellStyle name="T_Book1_KH XDCB_2008 lan 2 sua ngay 10-11_KH TPCP vung TNB (03-1-2012) 2 2 9" xfId="28588"/>
    <cellStyle name="T_Book1_KH XDCB_2008 lan 2 sua ngay 10-11_KH TPCP vung TNB (03-1-2012) 2 3" xfId="28589"/>
    <cellStyle name="T_Book1_KH XDCB_2008 lan 2 sua ngay 10-11_KH TPCP vung TNB (03-1-2012) 2 4" xfId="28590"/>
    <cellStyle name="T_Book1_KH XDCB_2008 lan 2 sua ngay 10-11_KH TPCP vung TNB (03-1-2012) 2 5" xfId="28591"/>
    <cellStyle name="T_Book1_KH XDCB_2008 lan 2 sua ngay 10-11_KH TPCP vung TNB (03-1-2012) 2 6" xfId="28592"/>
    <cellStyle name="T_Book1_KH XDCB_2008 lan 2 sua ngay 10-11_KH TPCP vung TNB (03-1-2012) 2 7" xfId="20557"/>
    <cellStyle name="T_Book1_KH XDCB_2008 lan 2 sua ngay 10-11_KH TPCP vung TNB (03-1-2012) 2 8" xfId="20561"/>
    <cellStyle name="T_Book1_KH XDCB_2008 lan 2 sua ngay 10-11_KH TPCP vung TNB (03-1-2012) 3" xfId="28593"/>
    <cellStyle name="T_Book1_KH XDCB_2008 lan 2 sua ngay 10-11_KH TPCP vung TNB (03-1-2012) 3 10" xfId="28594"/>
    <cellStyle name="T_Book1_KH XDCB_2008 lan 2 sua ngay 10-11_KH TPCP vung TNB (03-1-2012) 3 11" xfId="28595"/>
    <cellStyle name="T_Book1_KH XDCB_2008 lan 2 sua ngay 10-11_KH TPCP vung TNB (03-1-2012) 3 12" xfId="28596"/>
    <cellStyle name="T_Book1_KH XDCB_2008 lan 2 sua ngay 10-11_KH TPCP vung TNB (03-1-2012) 3 13" xfId="28597"/>
    <cellStyle name="T_Book1_KH XDCB_2008 lan 2 sua ngay 10-11_KH TPCP vung TNB (03-1-2012) 3 2" xfId="28598"/>
    <cellStyle name="T_Book1_KH XDCB_2008 lan 2 sua ngay 10-11_KH TPCP vung TNB (03-1-2012) 3 3" xfId="28599"/>
    <cellStyle name="T_Book1_KH XDCB_2008 lan 2 sua ngay 10-11_KH TPCP vung TNB (03-1-2012) 3 4" xfId="28600"/>
    <cellStyle name="T_Book1_KH XDCB_2008 lan 2 sua ngay 10-11_KH TPCP vung TNB (03-1-2012) 3 5" xfId="15949"/>
    <cellStyle name="T_Book1_KH XDCB_2008 lan 2 sua ngay 10-11_KH TPCP vung TNB (03-1-2012) 3 6" xfId="28601"/>
    <cellStyle name="T_Book1_KH XDCB_2008 lan 2 sua ngay 10-11_KH TPCP vung TNB (03-1-2012) 3 7" xfId="20598"/>
    <cellStyle name="T_Book1_KH XDCB_2008 lan 2 sua ngay 10-11_KH TPCP vung TNB (03-1-2012) 3 8" xfId="20602"/>
    <cellStyle name="T_Book1_KH XDCB_2008 lan 2 sua ngay 10-11_KH TPCP vung TNB (03-1-2012) 3 9" xfId="20606"/>
    <cellStyle name="T_Book1_KH XDCB_2008 lan 2 sua ngay 10-11_KH TPCP vung TNB (03-1-2012) 4" xfId="28603"/>
    <cellStyle name="T_Book1_KH XDCB_2008 lan 2 sua ngay 10-11_KH TPCP vung TNB (03-1-2012) 5" xfId="28604"/>
    <cellStyle name="T_Book1_KH XDCB_2008 lan 2 sua ngay 10-11_KH TPCP vung TNB (03-1-2012) 6" xfId="28428"/>
    <cellStyle name="T_Book1_KH XDCB_2008 lan 2 sua ngay 10-11_KH TPCP vung TNB (03-1-2012) 7" xfId="28430"/>
    <cellStyle name="T_Book1_KH XDCB_2008 lan 2 sua ngay 10-11_KH TPCP vung TNB (03-1-2012) 8" xfId="28432"/>
    <cellStyle name="T_Book1_KH XDCB_2008 lan 2 sua ngay 10-11_KH TPCP vung TNB (03-1-2012) 9" xfId="28434"/>
    <cellStyle name="T_Book1_Khoi luong chinh Hang Tom" xfId="28605"/>
    <cellStyle name="T_Book1_Khoi luong chinh Hang Tom 2" xfId="28606"/>
    <cellStyle name="T_Book1_kien giang 2" xfId="6064"/>
    <cellStyle name="T_Book1_kien giang 2 2" xfId="28607"/>
    <cellStyle name="T_Book1_kien giang 2 2 2" xfId="28610"/>
    <cellStyle name="T_Book1_kien giang 2 2 2 10" xfId="25091"/>
    <cellStyle name="T_Book1_kien giang 2 2 2 11" xfId="25094"/>
    <cellStyle name="T_Book1_kien giang 2 2 2 12" xfId="16229"/>
    <cellStyle name="T_Book1_kien giang 2 2 2 13" xfId="16234"/>
    <cellStyle name="T_Book1_kien giang 2 2 2 2" xfId="28611"/>
    <cellStyle name="T_Book1_kien giang 2 2 2 3" xfId="28612"/>
    <cellStyle name="T_Book1_kien giang 2 2 2 4" xfId="28613"/>
    <cellStyle name="T_Book1_kien giang 2 2 2 5" xfId="28615"/>
    <cellStyle name="T_Book1_kien giang 2 2 2 6" xfId="28617"/>
    <cellStyle name="T_Book1_kien giang 2 2 2 7" xfId="28619"/>
    <cellStyle name="T_Book1_kien giang 2 2 2 8" xfId="28621"/>
    <cellStyle name="T_Book1_kien giang 2 2 2 9" xfId="28623"/>
    <cellStyle name="T_Book1_kien giang 2 2 3" xfId="28625"/>
    <cellStyle name="T_Book1_kien giang 2 2 4" xfId="28626"/>
    <cellStyle name="T_Book1_kien giang 2 2 5" xfId="28627"/>
    <cellStyle name="T_Book1_kien giang 2 2 6" xfId="28628"/>
    <cellStyle name="T_Book1_kien giang 2 2 7" xfId="28629"/>
    <cellStyle name="T_Book1_kien giang 2 2 8" xfId="163"/>
    <cellStyle name="T_Book1_kien giang 2 3" xfId="28630"/>
    <cellStyle name="T_Book1_kien giang 2 3 10" xfId="18363"/>
    <cellStyle name="T_Book1_kien giang 2 3 11" xfId="2433"/>
    <cellStyle name="T_Book1_kien giang 2 3 12" xfId="18395"/>
    <cellStyle name="T_Book1_kien giang 2 3 13" xfId="10576"/>
    <cellStyle name="T_Book1_kien giang 2 3 2" xfId="21909"/>
    <cellStyle name="T_Book1_kien giang 2 3 3" xfId="21912"/>
    <cellStyle name="T_Book1_kien giang 2 3 4" xfId="21918"/>
    <cellStyle name="T_Book1_kien giang 2 3 5" xfId="21924"/>
    <cellStyle name="T_Book1_kien giang 2 3 6" xfId="21928"/>
    <cellStyle name="T_Book1_kien giang 2 3 7" xfId="28633"/>
    <cellStyle name="T_Book1_kien giang 2 3 8" xfId="28635"/>
    <cellStyle name="T_Book1_kien giang 2 3 9" xfId="28637"/>
    <cellStyle name="T_Book1_kien giang 2 4" xfId="28639"/>
    <cellStyle name="T_Book1_kien giang 2 5" xfId="28642"/>
    <cellStyle name="T_Book1_kien giang 2 6" xfId="28645"/>
    <cellStyle name="T_Book1_kien giang 2 7" xfId="28648"/>
    <cellStyle name="T_Book1_kien giang 2 8" xfId="28650"/>
    <cellStyle name="T_Book1_kien giang 2 9" xfId="28651"/>
    <cellStyle name="T_Book1_Luy ke von ung nam 2011 -Thoa gui ngay 12-8-2012" xfId="3801"/>
    <cellStyle name="T_Book1_Luy ke von ung nam 2011 -Thoa gui ngay 12-8-2012 2" xfId="11811"/>
    <cellStyle name="T_Book1_Luy ke von ung nam 2011 -Thoa gui ngay 12-8-2012 2 2" xfId="11824"/>
    <cellStyle name="T_Book1_Luy ke von ung nam 2011 -Thoa gui ngay 12-8-2012 2 2 10" xfId="11826"/>
    <cellStyle name="T_Book1_Luy ke von ung nam 2011 -Thoa gui ngay 12-8-2012 2 2 11" xfId="11828"/>
    <cellStyle name="T_Book1_Luy ke von ung nam 2011 -Thoa gui ngay 12-8-2012 2 2 12" xfId="11830"/>
    <cellStyle name="T_Book1_Luy ke von ung nam 2011 -Thoa gui ngay 12-8-2012 2 2 13" xfId="11832"/>
    <cellStyle name="T_Book1_Luy ke von ung nam 2011 -Thoa gui ngay 12-8-2012 2 2 2" xfId="11834"/>
    <cellStyle name="T_Book1_Luy ke von ung nam 2011 -Thoa gui ngay 12-8-2012 2 2 3" xfId="11836"/>
    <cellStyle name="T_Book1_Luy ke von ung nam 2011 -Thoa gui ngay 12-8-2012 2 2 4" xfId="11839"/>
    <cellStyle name="T_Book1_Luy ke von ung nam 2011 -Thoa gui ngay 12-8-2012 2 2 5" xfId="11842"/>
    <cellStyle name="T_Book1_Luy ke von ung nam 2011 -Thoa gui ngay 12-8-2012 2 2 6" xfId="11844"/>
    <cellStyle name="T_Book1_Luy ke von ung nam 2011 -Thoa gui ngay 12-8-2012 2 2 7" xfId="11846"/>
    <cellStyle name="T_Book1_Luy ke von ung nam 2011 -Thoa gui ngay 12-8-2012 2 2 8" xfId="11848"/>
    <cellStyle name="T_Book1_Luy ke von ung nam 2011 -Thoa gui ngay 12-8-2012 2 2 9" xfId="11850"/>
    <cellStyle name="T_Book1_Luy ke von ung nam 2011 -Thoa gui ngay 12-8-2012 2 3" xfId="10"/>
    <cellStyle name="T_Book1_Luy ke von ung nam 2011 -Thoa gui ngay 12-8-2012 2 4" xfId="7033"/>
    <cellStyle name="T_Book1_Luy ke von ung nam 2011 -Thoa gui ngay 12-8-2012 2 5" xfId="11881"/>
    <cellStyle name="T_Book1_Luy ke von ung nam 2011 -Thoa gui ngay 12-8-2012 2 6" xfId="10691"/>
    <cellStyle name="T_Book1_Luy ke von ung nam 2011 -Thoa gui ngay 12-8-2012 2 7" xfId="10696"/>
    <cellStyle name="T_Book1_Luy ke von ung nam 2011 -Thoa gui ngay 12-8-2012 2 8" xfId="10701"/>
    <cellStyle name="T_Book1_Luy ke von ung nam 2011 -Thoa gui ngay 12-8-2012 3" xfId="11889"/>
    <cellStyle name="T_Book1_Luy ke von ung nam 2011 -Thoa gui ngay 12-8-2012 3 10" xfId="11890"/>
    <cellStyle name="T_Book1_Luy ke von ung nam 2011 -Thoa gui ngay 12-8-2012 3 11" xfId="11894"/>
    <cellStyle name="T_Book1_Luy ke von ung nam 2011 -Thoa gui ngay 12-8-2012 3 12" xfId="11898"/>
    <cellStyle name="T_Book1_Luy ke von ung nam 2011 -Thoa gui ngay 12-8-2012 3 13" xfId="11902"/>
    <cellStyle name="T_Book1_Luy ke von ung nam 2011 -Thoa gui ngay 12-8-2012 3 2" xfId="11918"/>
    <cellStyle name="T_Book1_Luy ke von ung nam 2011 -Thoa gui ngay 12-8-2012 3 3" xfId="11945"/>
    <cellStyle name="T_Book1_Luy ke von ung nam 2011 -Thoa gui ngay 12-8-2012 3 4" xfId="11978"/>
    <cellStyle name="T_Book1_Luy ke von ung nam 2011 -Thoa gui ngay 12-8-2012 3 5" xfId="11989"/>
    <cellStyle name="T_Book1_Luy ke von ung nam 2011 -Thoa gui ngay 12-8-2012 3 6" xfId="10717"/>
    <cellStyle name="T_Book1_Luy ke von ung nam 2011 -Thoa gui ngay 12-8-2012 3 7" xfId="10721"/>
    <cellStyle name="T_Book1_Luy ke von ung nam 2011 -Thoa gui ngay 12-8-2012 3 8" xfId="10725"/>
    <cellStyle name="T_Book1_Luy ke von ung nam 2011 -Thoa gui ngay 12-8-2012 3 9" xfId="10729"/>
    <cellStyle name="T_Book1_Luy ke von ung nam 2011 -Thoa gui ngay 12-8-2012 4" xfId="11992"/>
    <cellStyle name="T_Book1_Luy ke von ung nam 2011 -Thoa gui ngay 12-8-2012 5" xfId="12083"/>
    <cellStyle name="T_Book1_Luy ke von ung nam 2011 -Thoa gui ngay 12-8-2012 6" xfId="12166"/>
    <cellStyle name="T_Book1_Luy ke von ung nam 2011 -Thoa gui ngay 12-8-2012 7" xfId="12238"/>
    <cellStyle name="T_Book1_Luy ke von ung nam 2011 -Thoa gui ngay 12-8-2012 8" xfId="9025"/>
    <cellStyle name="T_Book1_Luy ke von ung nam 2011 -Thoa gui ngay 12-8-2012 9" xfId="9030"/>
    <cellStyle name="T_Book1_Luy ke von ung nam 2011 -Thoa gui ngay 12-8-2012_!1 1 bao cao giao KH ve HTCMT vung TNB   12-12-2011" xfId="20066"/>
    <cellStyle name="T_Book1_Luy ke von ung nam 2011 -Thoa gui ngay 12-8-2012_!1 1 bao cao giao KH ve HTCMT vung TNB   12-12-2011 2" xfId="22579"/>
    <cellStyle name="T_Book1_Luy ke von ung nam 2011 -Thoa gui ngay 12-8-2012_!1 1 bao cao giao KH ve HTCMT vung TNB   12-12-2011 2 2" xfId="16694"/>
    <cellStyle name="T_Book1_Luy ke von ung nam 2011 -Thoa gui ngay 12-8-2012_!1 1 bao cao giao KH ve HTCMT vung TNB   12-12-2011 2 2 10" xfId="19184"/>
    <cellStyle name="T_Book1_Luy ke von ung nam 2011 -Thoa gui ngay 12-8-2012_!1 1 bao cao giao KH ve HTCMT vung TNB   12-12-2011 2 2 11" xfId="12891"/>
    <cellStyle name="T_Book1_Luy ke von ung nam 2011 -Thoa gui ngay 12-8-2012_!1 1 bao cao giao KH ve HTCMT vung TNB   12-12-2011 2 2 12" xfId="12895"/>
    <cellStyle name="T_Book1_Luy ke von ung nam 2011 -Thoa gui ngay 12-8-2012_!1 1 bao cao giao KH ve HTCMT vung TNB   12-12-2011 2 2 13" xfId="12899"/>
    <cellStyle name="T_Book1_Luy ke von ung nam 2011 -Thoa gui ngay 12-8-2012_!1 1 bao cao giao KH ve HTCMT vung TNB   12-12-2011 2 2 2" xfId="28652"/>
    <cellStyle name="T_Book1_Luy ke von ung nam 2011 -Thoa gui ngay 12-8-2012_!1 1 bao cao giao KH ve HTCMT vung TNB   12-12-2011 2 2 3" xfId="28653"/>
    <cellStyle name="T_Book1_Luy ke von ung nam 2011 -Thoa gui ngay 12-8-2012_!1 1 bao cao giao KH ve HTCMT vung TNB   12-12-2011 2 2 4" xfId="28654"/>
    <cellStyle name="T_Book1_Luy ke von ung nam 2011 -Thoa gui ngay 12-8-2012_!1 1 bao cao giao KH ve HTCMT vung TNB   12-12-2011 2 2 5" xfId="28655"/>
    <cellStyle name="T_Book1_Luy ke von ung nam 2011 -Thoa gui ngay 12-8-2012_!1 1 bao cao giao KH ve HTCMT vung TNB   12-12-2011 2 2 6" xfId="28656"/>
    <cellStyle name="T_Book1_Luy ke von ung nam 2011 -Thoa gui ngay 12-8-2012_!1 1 bao cao giao KH ve HTCMT vung TNB   12-12-2011 2 2 7" xfId="28657"/>
    <cellStyle name="T_Book1_Luy ke von ung nam 2011 -Thoa gui ngay 12-8-2012_!1 1 bao cao giao KH ve HTCMT vung TNB   12-12-2011 2 2 8" xfId="19931"/>
    <cellStyle name="T_Book1_Luy ke von ung nam 2011 -Thoa gui ngay 12-8-2012_!1 1 bao cao giao KH ve HTCMT vung TNB   12-12-2011 2 2 9" xfId="19933"/>
    <cellStyle name="T_Book1_Luy ke von ung nam 2011 -Thoa gui ngay 12-8-2012_!1 1 bao cao giao KH ve HTCMT vung TNB   12-12-2011 2 3" xfId="28658"/>
    <cellStyle name="T_Book1_Luy ke von ung nam 2011 -Thoa gui ngay 12-8-2012_!1 1 bao cao giao KH ve HTCMT vung TNB   12-12-2011 2 4" xfId="28659"/>
    <cellStyle name="T_Book1_Luy ke von ung nam 2011 -Thoa gui ngay 12-8-2012_!1 1 bao cao giao KH ve HTCMT vung TNB   12-12-2011 2 5" xfId="28660"/>
    <cellStyle name="T_Book1_Luy ke von ung nam 2011 -Thoa gui ngay 12-8-2012_!1 1 bao cao giao KH ve HTCMT vung TNB   12-12-2011 2 6" xfId="28661"/>
    <cellStyle name="T_Book1_Luy ke von ung nam 2011 -Thoa gui ngay 12-8-2012_!1 1 bao cao giao KH ve HTCMT vung TNB   12-12-2011 2 7" xfId="28662"/>
    <cellStyle name="T_Book1_Luy ke von ung nam 2011 -Thoa gui ngay 12-8-2012_!1 1 bao cao giao KH ve HTCMT vung TNB   12-12-2011 2 8" xfId="28663"/>
    <cellStyle name="T_Book1_Luy ke von ung nam 2011 -Thoa gui ngay 12-8-2012_!1 1 bao cao giao KH ve HTCMT vung TNB   12-12-2011 3" xfId="22581"/>
    <cellStyle name="T_Book1_Luy ke von ung nam 2011 -Thoa gui ngay 12-8-2012_!1 1 bao cao giao KH ve HTCMT vung TNB   12-12-2011 3 10" xfId="28664"/>
    <cellStyle name="T_Book1_Luy ke von ung nam 2011 -Thoa gui ngay 12-8-2012_!1 1 bao cao giao KH ve HTCMT vung TNB   12-12-2011 3 11" xfId="28665"/>
    <cellStyle name="T_Book1_Luy ke von ung nam 2011 -Thoa gui ngay 12-8-2012_!1 1 bao cao giao KH ve HTCMT vung TNB   12-12-2011 3 12" xfId="28666"/>
    <cellStyle name="T_Book1_Luy ke von ung nam 2011 -Thoa gui ngay 12-8-2012_!1 1 bao cao giao KH ve HTCMT vung TNB   12-12-2011 3 13" xfId="4064"/>
    <cellStyle name="T_Book1_Luy ke von ung nam 2011 -Thoa gui ngay 12-8-2012_!1 1 bao cao giao KH ve HTCMT vung TNB   12-12-2011 3 2" xfId="28667"/>
    <cellStyle name="T_Book1_Luy ke von ung nam 2011 -Thoa gui ngay 12-8-2012_!1 1 bao cao giao KH ve HTCMT vung TNB   12-12-2011 3 3" xfId="23538"/>
    <cellStyle name="T_Book1_Luy ke von ung nam 2011 -Thoa gui ngay 12-8-2012_!1 1 bao cao giao KH ve HTCMT vung TNB   12-12-2011 3 4" xfId="23540"/>
    <cellStyle name="T_Book1_Luy ke von ung nam 2011 -Thoa gui ngay 12-8-2012_!1 1 bao cao giao KH ve HTCMT vung TNB   12-12-2011 3 5" xfId="23543"/>
    <cellStyle name="T_Book1_Luy ke von ung nam 2011 -Thoa gui ngay 12-8-2012_!1 1 bao cao giao KH ve HTCMT vung TNB   12-12-2011 3 6" xfId="23546"/>
    <cellStyle name="T_Book1_Luy ke von ung nam 2011 -Thoa gui ngay 12-8-2012_!1 1 bao cao giao KH ve HTCMT vung TNB   12-12-2011 3 7" xfId="23549"/>
    <cellStyle name="T_Book1_Luy ke von ung nam 2011 -Thoa gui ngay 12-8-2012_!1 1 bao cao giao KH ve HTCMT vung TNB   12-12-2011 3 8" xfId="23552"/>
    <cellStyle name="T_Book1_Luy ke von ung nam 2011 -Thoa gui ngay 12-8-2012_!1 1 bao cao giao KH ve HTCMT vung TNB   12-12-2011 3 9" xfId="23554"/>
    <cellStyle name="T_Book1_Luy ke von ung nam 2011 -Thoa gui ngay 12-8-2012_!1 1 bao cao giao KH ve HTCMT vung TNB   12-12-2011 4" xfId="28668"/>
    <cellStyle name="T_Book1_Luy ke von ung nam 2011 -Thoa gui ngay 12-8-2012_!1 1 bao cao giao KH ve HTCMT vung TNB   12-12-2011 5" xfId="28669"/>
    <cellStyle name="T_Book1_Luy ke von ung nam 2011 -Thoa gui ngay 12-8-2012_!1 1 bao cao giao KH ve HTCMT vung TNB   12-12-2011 6" xfId="28670"/>
    <cellStyle name="T_Book1_Luy ke von ung nam 2011 -Thoa gui ngay 12-8-2012_!1 1 bao cao giao KH ve HTCMT vung TNB   12-12-2011 7" xfId="14071"/>
    <cellStyle name="T_Book1_Luy ke von ung nam 2011 -Thoa gui ngay 12-8-2012_!1 1 bao cao giao KH ve HTCMT vung TNB   12-12-2011 8" xfId="5679"/>
    <cellStyle name="T_Book1_Luy ke von ung nam 2011 -Thoa gui ngay 12-8-2012_!1 1 bao cao giao KH ve HTCMT vung TNB   12-12-2011 9" xfId="439"/>
    <cellStyle name="T_Book1_Luy ke von ung nam 2011 -Thoa gui ngay 12-8-2012_KH TPCP vung TNB (03-1-2012)" xfId="23357"/>
    <cellStyle name="T_Book1_Luy ke von ung nam 2011 -Thoa gui ngay 12-8-2012_KH TPCP vung TNB (03-1-2012) 2" xfId="28671"/>
    <cellStyle name="T_Book1_Luy ke von ung nam 2011 -Thoa gui ngay 12-8-2012_KH TPCP vung TNB (03-1-2012) 2 2" xfId="28673"/>
    <cellStyle name="T_Book1_Luy ke von ung nam 2011 -Thoa gui ngay 12-8-2012_KH TPCP vung TNB (03-1-2012) 2 2 10" xfId="28674"/>
    <cellStyle name="T_Book1_Luy ke von ung nam 2011 -Thoa gui ngay 12-8-2012_KH TPCP vung TNB (03-1-2012) 2 2 11" xfId="28675"/>
    <cellStyle name="T_Book1_Luy ke von ung nam 2011 -Thoa gui ngay 12-8-2012_KH TPCP vung TNB (03-1-2012) 2 2 12" xfId="28676"/>
    <cellStyle name="T_Book1_Luy ke von ung nam 2011 -Thoa gui ngay 12-8-2012_KH TPCP vung TNB (03-1-2012) 2 2 13" xfId="28677"/>
    <cellStyle name="T_Book1_Luy ke von ung nam 2011 -Thoa gui ngay 12-8-2012_KH TPCP vung TNB (03-1-2012) 2 2 2" xfId="3249"/>
    <cellStyle name="T_Book1_Luy ke von ung nam 2011 -Thoa gui ngay 12-8-2012_KH TPCP vung TNB (03-1-2012) 2 2 3" xfId="6181"/>
    <cellStyle name="T_Book1_Luy ke von ung nam 2011 -Thoa gui ngay 12-8-2012_KH TPCP vung TNB (03-1-2012) 2 2 4" xfId="6183"/>
    <cellStyle name="T_Book1_Luy ke von ung nam 2011 -Thoa gui ngay 12-8-2012_KH TPCP vung TNB (03-1-2012) 2 2 5" xfId="28678"/>
    <cellStyle name="T_Book1_Luy ke von ung nam 2011 -Thoa gui ngay 12-8-2012_KH TPCP vung TNB (03-1-2012) 2 2 6" xfId="28679"/>
    <cellStyle name="T_Book1_Luy ke von ung nam 2011 -Thoa gui ngay 12-8-2012_KH TPCP vung TNB (03-1-2012) 2 2 7" xfId="28680"/>
    <cellStyle name="T_Book1_Luy ke von ung nam 2011 -Thoa gui ngay 12-8-2012_KH TPCP vung TNB (03-1-2012) 2 2 8" xfId="28681"/>
    <cellStyle name="T_Book1_Luy ke von ung nam 2011 -Thoa gui ngay 12-8-2012_KH TPCP vung TNB (03-1-2012) 2 2 9" xfId="28683"/>
    <cellStyle name="T_Book1_Luy ke von ung nam 2011 -Thoa gui ngay 12-8-2012_KH TPCP vung TNB (03-1-2012) 2 3" xfId="28684"/>
    <cellStyle name="T_Book1_Luy ke von ung nam 2011 -Thoa gui ngay 12-8-2012_KH TPCP vung TNB (03-1-2012) 2 4" xfId="28685"/>
    <cellStyle name="T_Book1_Luy ke von ung nam 2011 -Thoa gui ngay 12-8-2012_KH TPCP vung TNB (03-1-2012) 2 5" xfId="28686"/>
    <cellStyle name="T_Book1_Luy ke von ung nam 2011 -Thoa gui ngay 12-8-2012_KH TPCP vung TNB (03-1-2012) 2 6" xfId="28687"/>
    <cellStyle name="T_Book1_Luy ke von ung nam 2011 -Thoa gui ngay 12-8-2012_KH TPCP vung TNB (03-1-2012) 2 7" xfId="28688"/>
    <cellStyle name="T_Book1_Luy ke von ung nam 2011 -Thoa gui ngay 12-8-2012_KH TPCP vung TNB (03-1-2012) 2 8" xfId="8427"/>
    <cellStyle name="T_Book1_Luy ke von ung nam 2011 -Thoa gui ngay 12-8-2012_KH TPCP vung TNB (03-1-2012) 3" xfId="28689"/>
    <cellStyle name="T_Book1_Luy ke von ung nam 2011 -Thoa gui ngay 12-8-2012_KH TPCP vung TNB (03-1-2012) 3 10" xfId="28691"/>
    <cellStyle name="T_Book1_Luy ke von ung nam 2011 -Thoa gui ngay 12-8-2012_KH TPCP vung TNB (03-1-2012) 3 11" xfId="24807"/>
    <cellStyle name="T_Book1_Luy ke von ung nam 2011 -Thoa gui ngay 12-8-2012_KH TPCP vung TNB (03-1-2012) 3 12" xfId="11065"/>
    <cellStyle name="T_Book1_Luy ke von ung nam 2011 -Thoa gui ngay 12-8-2012_KH TPCP vung TNB (03-1-2012) 3 13" xfId="24811"/>
    <cellStyle name="T_Book1_Luy ke von ung nam 2011 -Thoa gui ngay 12-8-2012_KH TPCP vung TNB (03-1-2012) 3 2" xfId="28692"/>
    <cellStyle name="T_Book1_Luy ke von ung nam 2011 -Thoa gui ngay 12-8-2012_KH TPCP vung TNB (03-1-2012) 3 3" xfId="27269"/>
    <cellStyle name="T_Book1_Luy ke von ung nam 2011 -Thoa gui ngay 12-8-2012_KH TPCP vung TNB (03-1-2012) 3 4" xfId="27271"/>
    <cellStyle name="T_Book1_Luy ke von ung nam 2011 -Thoa gui ngay 12-8-2012_KH TPCP vung TNB (03-1-2012) 3 5" xfId="27273"/>
    <cellStyle name="T_Book1_Luy ke von ung nam 2011 -Thoa gui ngay 12-8-2012_KH TPCP vung TNB (03-1-2012) 3 6" xfId="27275"/>
    <cellStyle name="T_Book1_Luy ke von ung nam 2011 -Thoa gui ngay 12-8-2012_KH TPCP vung TNB (03-1-2012) 3 7" xfId="28693"/>
    <cellStyle name="T_Book1_Luy ke von ung nam 2011 -Thoa gui ngay 12-8-2012_KH TPCP vung TNB (03-1-2012) 3 8" xfId="28694"/>
    <cellStyle name="T_Book1_Luy ke von ung nam 2011 -Thoa gui ngay 12-8-2012_KH TPCP vung TNB (03-1-2012) 3 9" xfId="6500"/>
    <cellStyle name="T_Book1_Luy ke von ung nam 2011 -Thoa gui ngay 12-8-2012_KH TPCP vung TNB (03-1-2012) 4" xfId="28695"/>
    <cellStyle name="T_Book1_Luy ke von ung nam 2011 -Thoa gui ngay 12-8-2012_KH TPCP vung TNB (03-1-2012) 5" xfId="23204"/>
    <cellStyle name="T_Book1_Luy ke von ung nam 2011 -Thoa gui ngay 12-8-2012_KH TPCP vung TNB (03-1-2012) 6" xfId="23207"/>
    <cellStyle name="T_Book1_Luy ke von ung nam 2011 -Thoa gui ngay 12-8-2012_KH TPCP vung TNB (03-1-2012) 7" xfId="23210"/>
    <cellStyle name="T_Book1_Luy ke von ung nam 2011 -Thoa gui ngay 12-8-2012_KH TPCP vung TNB (03-1-2012) 8" xfId="23213"/>
    <cellStyle name="T_Book1_Luy ke von ung nam 2011 -Thoa gui ngay 12-8-2012_KH TPCP vung TNB (03-1-2012) 9" xfId="23216"/>
    <cellStyle name="T_Book1_Nhu cau von ung truoc 2011 Tha h Hoa + Nge An gui TW" xfId="28698"/>
    <cellStyle name="T_Book1_Nhu cau von ung truoc 2011 Tha h Hoa + Nge An gui TW 2" xfId="25891"/>
    <cellStyle name="T_Book1_Nhu cau von ung truoc 2011 Tha h Hoa + Nge An gui TW 2 2" xfId="28699"/>
    <cellStyle name="T_Book1_Nhu cau von ung truoc 2011 Tha h Hoa + Nge An gui TW 2 2 10" xfId="28700"/>
    <cellStyle name="T_Book1_Nhu cau von ung truoc 2011 Tha h Hoa + Nge An gui TW 2 2 11" xfId="28701"/>
    <cellStyle name="T_Book1_Nhu cau von ung truoc 2011 Tha h Hoa + Nge An gui TW 2 2 12" xfId="28702"/>
    <cellStyle name="T_Book1_Nhu cau von ung truoc 2011 Tha h Hoa + Nge An gui TW 2 2 13" xfId="28703"/>
    <cellStyle name="T_Book1_Nhu cau von ung truoc 2011 Tha h Hoa + Nge An gui TW 2 2 2" xfId="4422"/>
    <cellStyle name="T_Book1_Nhu cau von ung truoc 2011 Tha h Hoa + Nge An gui TW 2 2 3" xfId="4424"/>
    <cellStyle name="T_Book1_Nhu cau von ung truoc 2011 Tha h Hoa + Nge An gui TW 2 2 4" xfId="4426"/>
    <cellStyle name="T_Book1_Nhu cau von ung truoc 2011 Tha h Hoa + Nge An gui TW 2 2 5" xfId="4428"/>
    <cellStyle name="T_Book1_Nhu cau von ung truoc 2011 Tha h Hoa + Nge An gui TW 2 2 6" xfId="4430"/>
    <cellStyle name="T_Book1_Nhu cau von ung truoc 2011 Tha h Hoa + Nge An gui TW 2 2 7" xfId="28704"/>
    <cellStyle name="T_Book1_Nhu cau von ung truoc 2011 Tha h Hoa + Nge An gui TW 2 2 8" xfId="28705"/>
    <cellStyle name="T_Book1_Nhu cau von ung truoc 2011 Tha h Hoa + Nge An gui TW 2 2 9" xfId="28706"/>
    <cellStyle name="T_Book1_Nhu cau von ung truoc 2011 Tha h Hoa + Nge An gui TW 2 3" xfId="28707"/>
    <cellStyle name="T_Book1_Nhu cau von ung truoc 2011 Tha h Hoa + Nge An gui TW 2 4" xfId="28708"/>
    <cellStyle name="T_Book1_Nhu cau von ung truoc 2011 Tha h Hoa + Nge An gui TW 2 5" xfId="28709"/>
    <cellStyle name="T_Book1_Nhu cau von ung truoc 2011 Tha h Hoa + Nge An gui TW 2 6" xfId="28710"/>
    <cellStyle name="T_Book1_Nhu cau von ung truoc 2011 Tha h Hoa + Nge An gui TW 2 7" xfId="28711"/>
    <cellStyle name="T_Book1_Nhu cau von ung truoc 2011 Tha h Hoa + Nge An gui TW 2 8" xfId="28712"/>
    <cellStyle name="T_Book1_Nhu cau von ung truoc 2011 Tha h Hoa + Nge An gui TW 3" xfId="25893"/>
    <cellStyle name="T_Book1_Nhu cau von ung truoc 2011 Tha h Hoa + Nge An gui TW 3 10" xfId="28713"/>
    <cellStyle name="T_Book1_Nhu cau von ung truoc 2011 Tha h Hoa + Nge An gui TW 3 11" xfId="3385"/>
    <cellStyle name="T_Book1_Nhu cau von ung truoc 2011 Tha h Hoa + Nge An gui TW 3 12" xfId="28714"/>
    <cellStyle name="T_Book1_Nhu cau von ung truoc 2011 Tha h Hoa + Nge An gui TW 3 13" xfId="28715"/>
    <cellStyle name="T_Book1_Nhu cau von ung truoc 2011 Tha h Hoa + Nge An gui TW 3 2" xfId="28716"/>
    <cellStyle name="T_Book1_Nhu cau von ung truoc 2011 Tha h Hoa + Nge An gui TW 3 3" xfId="28717"/>
    <cellStyle name="T_Book1_Nhu cau von ung truoc 2011 Tha h Hoa + Nge An gui TW 3 4" xfId="28718"/>
    <cellStyle name="T_Book1_Nhu cau von ung truoc 2011 Tha h Hoa + Nge An gui TW 3 5" xfId="28719"/>
    <cellStyle name="T_Book1_Nhu cau von ung truoc 2011 Tha h Hoa + Nge An gui TW 3 6" xfId="28720"/>
    <cellStyle name="T_Book1_Nhu cau von ung truoc 2011 Tha h Hoa + Nge An gui TW 3 7" xfId="28721"/>
    <cellStyle name="T_Book1_Nhu cau von ung truoc 2011 Tha h Hoa + Nge An gui TW 3 8" xfId="28722"/>
    <cellStyle name="T_Book1_Nhu cau von ung truoc 2011 Tha h Hoa + Nge An gui TW 3 9" xfId="28723"/>
    <cellStyle name="T_Book1_Nhu cau von ung truoc 2011 Tha h Hoa + Nge An gui TW 4" xfId="25895"/>
    <cellStyle name="T_Book1_Nhu cau von ung truoc 2011 Tha h Hoa + Nge An gui TW 5" xfId="25897"/>
    <cellStyle name="T_Book1_Nhu cau von ung truoc 2011 Tha h Hoa + Nge An gui TW 6" xfId="25899"/>
    <cellStyle name="T_Book1_Nhu cau von ung truoc 2011 Tha h Hoa + Nge An gui TW 7" xfId="25901"/>
    <cellStyle name="T_Book1_Nhu cau von ung truoc 2011 Tha h Hoa + Nge An gui TW 8" xfId="28724"/>
    <cellStyle name="T_Book1_Nhu cau von ung truoc 2011 Tha h Hoa + Nge An gui TW 9" xfId="601"/>
    <cellStyle name="T_Book1_Nhu cau von ung truoc 2011 Tha h Hoa + Nge An gui TW_!1 1 bao cao giao KH ve HTCMT vung TNB   12-12-2011" xfId="28725"/>
    <cellStyle name="T_Book1_Nhu cau von ung truoc 2011 Tha h Hoa + Nge An gui TW_!1 1 bao cao giao KH ve HTCMT vung TNB   12-12-2011 2" xfId="1458"/>
    <cellStyle name="T_Book1_Nhu cau von ung truoc 2011 Tha h Hoa + Nge An gui TW_!1 1 bao cao giao KH ve HTCMT vung TNB   12-12-2011 2 2" xfId="9439"/>
    <cellStyle name="T_Book1_Nhu cau von ung truoc 2011 Tha h Hoa + Nge An gui TW_!1 1 bao cao giao KH ve HTCMT vung TNB   12-12-2011 2 2 10" xfId="28727"/>
    <cellStyle name="T_Book1_Nhu cau von ung truoc 2011 Tha h Hoa + Nge An gui TW_!1 1 bao cao giao KH ve HTCMT vung TNB   12-12-2011 2 2 11" xfId="28729"/>
    <cellStyle name="T_Book1_Nhu cau von ung truoc 2011 Tha h Hoa + Nge An gui TW_!1 1 bao cao giao KH ve HTCMT vung TNB   12-12-2011 2 2 12" xfId="28731"/>
    <cellStyle name="T_Book1_Nhu cau von ung truoc 2011 Tha h Hoa + Nge An gui TW_!1 1 bao cao giao KH ve HTCMT vung TNB   12-12-2011 2 2 13" xfId="28733"/>
    <cellStyle name="T_Book1_Nhu cau von ung truoc 2011 Tha h Hoa + Nge An gui TW_!1 1 bao cao giao KH ve HTCMT vung TNB   12-12-2011 2 2 2" xfId="28735"/>
    <cellStyle name="T_Book1_Nhu cau von ung truoc 2011 Tha h Hoa + Nge An gui TW_!1 1 bao cao giao KH ve HTCMT vung TNB   12-12-2011 2 2 3" xfId="28736"/>
    <cellStyle name="T_Book1_Nhu cau von ung truoc 2011 Tha h Hoa + Nge An gui TW_!1 1 bao cao giao KH ve HTCMT vung TNB   12-12-2011 2 2 4" xfId="28737"/>
    <cellStyle name="T_Book1_Nhu cau von ung truoc 2011 Tha h Hoa + Nge An gui TW_!1 1 bao cao giao KH ve HTCMT vung TNB   12-12-2011 2 2 5" xfId="28738"/>
    <cellStyle name="T_Book1_Nhu cau von ung truoc 2011 Tha h Hoa + Nge An gui TW_!1 1 bao cao giao KH ve HTCMT vung TNB   12-12-2011 2 2 6" xfId="28739"/>
    <cellStyle name="T_Book1_Nhu cau von ung truoc 2011 Tha h Hoa + Nge An gui TW_!1 1 bao cao giao KH ve HTCMT vung TNB   12-12-2011 2 2 7" xfId="28740"/>
    <cellStyle name="T_Book1_Nhu cau von ung truoc 2011 Tha h Hoa + Nge An gui TW_!1 1 bao cao giao KH ve HTCMT vung TNB   12-12-2011 2 2 8" xfId="457"/>
    <cellStyle name="T_Book1_Nhu cau von ung truoc 2011 Tha h Hoa + Nge An gui TW_!1 1 bao cao giao KH ve HTCMT vung TNB   12-12-2011 2 2 9" xfId="4582"/>
    <cellStyle name="T_Book1_Nhu cau von ung truoc 2011 Tha h Hoa + Nge An gui TW_!1 1 bao cao giao KH ve HTCMT vung TNB   12-12-2011 2 3" xfId="9441"/>
    <cellStyle name="T_Book1_Nhu cau von ung truoc 2011 Tha h Hoa + Nge An gui TW_!1 1 bao cao giao KH ve HTCMT vung TNB   12-12-2011 2 4" xfId="9443"/>
    <cellStyle name="T_Book1_Nhu cau von ung truoc 2011 Tha h Hoa + Nge An gui TW_!1 1 bao cao giao KH ve HTCMT vung TNB   12-12-2011 2 5" xfId="9445"/>
    <cellStyle name="T_Book1_Nhu cau von ung truoc 2011 Tha h Hoa + Nge An gui TW_!1 1 bao cao giao KH ve HTCMT vung TNB   12-12-2011 2 6" xfId="28741"/>
    <cellStyle name="T_Book1_Nhu cau von ung truoc 2011 Tha h Hoa + Nge An gui TW_!1 1 bao cao giao KH ve HTCMT vung TNB   12-12-2011 2 7" xfId="28742"/>
    <cellStyle name="T_Book1_Nhu cau von ung truoc 2011 Tha h Hoa + Nge An gui TW_!1 1 bao cao giao KH ve HTCMT vung TNB   12-12-2011 2 8" xfId="15702"/>
    <cellStyle name="T_Book1_Nhu cau von ung truoc 2011 Tha h Hoa + Nge An gui TW_!1 1 bao cao giao KH ve HTCMT vung TNB   12-12-2011 3" xfId="28743"/>
    <cellStyle name="T_Book1_Nhu cau von ung truoc 2011 Tha h Hoa + Nge An gui TW_!1 1 bao cao giao KH ve HTCMT vung TNB   12-12-2011 3 10" xfId="18253"/>
    <cellStyle name="T_Book1_Nhu cau von ung truoc 2011 Tha h Hoa + Nge An gui TW_!1 1 bao cao giao KH ve HTCMT vung TNB   12-12-2011 3 11" xfId="18255"/>
    <cellStyle name="T_Book1_Nhu cau von ung truoc 2011 Tha h Hoa + Nge An gui TW_!1 1 bao cao giao KH ve HTCMT vung TNB   12-12-2011 3 12" xfId="28744"/>
    <cellStyle name="T_Book1_Nhu cau von ung truoc 2011 Tha h Hoa + Nge An gui TW_!1 1 bao cao giao KH ve HTCMT vung TNB   12-12-2011 3 13" xfId="28745"/>
    <cellStyle name="T_Book1_Nhu cau von ung truoc 2011 Tha h Hoa + Nge An gui TW_!1 1 bao cao giao KH ve HTCMT vung TNB   12-12-2011 3 2" xfId="9468"/>
    <cellStyle name="T_Book1_Nhu cau von ung truoc 2011 Tha h Hoa + Nge An gui TW_!1 1 bao cao giao KH ve HTCMT vung TNB   12-12-2011 3 3" xfId="9470"/>
    <cellStyle name="T_Book1_Nhu cau von ung truoc 2011 Tha h Hoa + Nge An gui TW_!1 1 bao cao giao KH ve HTCMT vung TNB   12-12-2011 3 4" xfId="9472"/>
    <cellStyle name="T_Book1_Nhu cau von ung truoc 2011 Tha h Hoa + Nge An gui TW_!1 1 bao cao giao KH ve HTCMT vung TNB   12-12-2011 3 5" xfId="7268"/>
    <cellStyle name="T_Book1_Nhu cau von ung truoc 2011 Tha h Hoa + Nge An gui TW_!1 1 bao cao giao KH ve HTCMT vung TNB   12-12-2011 3 6" xfId="28746"/>
    <cellStyle name="T_Book1_Nhu cau von ung truoc 2011 Tha h Hoa + Nge An gui TW_!1 1 bao cao giao KH ve HTCMT vung TNB   12-12-2011 3 7" xfId="28747"/>
    <cellStyle name="T_Book1_Nhu cau von ung truoc 2011 Tha h Hoa + Nge An gui TW_!1 1 bao cao giao KH ve HTCMT vung TNB   12-12-2011 3 8" xfId="28748"/>
    <cellStyle name="T_Book1_Nhu cau von ung truoc 2011 Tha h Hoa + Nge An gui TW_!1 1 bao cao giao KH ve HTCMT vung TNB   12-12-2011 3 9" xfId="28749"/>
    <cellStyle name="T_Book1_Nhu cau von ung truoc 2011 Tha h Hoa + Nge An gui TW_!1 1 bao cao giao KH ve HTCMT vung TNB   12-12-2011 4" xfId="28750"/>
    <cellStyle name="T_Book1_Nhu cau von ung truoc 2011 Tha h Hoa + Nge An gui TW_!1 1 bao cao giao KH ve HTCMT vung TNB   12-12-2011 5" xfId="28751"/>
    <cellStyle name="T_Book1_Nhu cau von ung truoc 2011 Tha h Hoa + Nge An gui TW_!1 1 bao cao giao KH ve HTCMT vung TNB   12-12-2011 6" xfId="28752"/>
    <cellStyle name="T_Book1_Nhu cau von ung truoc 2011 Tha h Hoa + Nge An gui TW_!1 1 bao cao giao KH ve HTCMT vung TNB   12-12-2011 7" xfId="28753"/>
    <cellStyle name="T_Book1_Nhu cau von ung truoc 2011 Tha h Hoa + Nge An gui TW_!1 1 bao cao giao KH ve HTCMT vung TNB   12-12-2011 8" xfId="28754"/>
    <cellStyle name="T_Book1_Nhu cau von ung truoc 2011 Tha h Hoa + Nge An gui TW_!1 1 bao cao giao KH ve HTCMT vung TNB   12-12-2011 9" xfId="28755"/>
    <cellStyle name="T_Book1_Nhu cau von ung truoc 2011 Tha h Hoa + Nge An gui TW_Bieu4HTMT" xfId="28756"/>
    <cellStyle name="T_Book1_Nhu cau von ung truoc 2011 Tha h Hoa + Nge An gui TW_Bieu4HTMT 2" xfId="28757"/>
    <cellStyle name="T_Book1_Nhu cau von ung truoc 2011 Tha h Hoa + Nge An gui TW_Bieu4HTMT 2 2" xfId="28758"/>
    <cellStyle name="T_Book1_Nhu cau von ung truoc 2011 Tha h Hoa + Nge An gui TW_Bieu4HTMT 2 2 10" xfId="944"/>
    <cellStyle name="T_Book1_Nhu cau von ung truoc 2011 Tha h Hoa + Nge An gui TW_Bieu4HTMT 2 2 11" xfId="28759"/>
    <cellStyle name="T_Book1_Nhu cau von ung truoc 2011 Tha h Hoa + Nge An gui TW_Bieu4HTMT 2 2 12" xfId="28760"/>
    <cellStyle name="T_Book1_Nhu cau von ung truoc 2011 Tha h Hoa + Nge An gui TW_Bieu4HTMT 2 2 13" xfId="28761"/>
    <cellStyle name="T_Book1_Nhu cau von ung truoc 2011 Tha h Hoa + Nge An gui TW_Bieu4HTMT 2 2 2" xfId="26335"/>
    <cellStyle name="T_Book1_Nhu cau von ung truoc 2011 Tha h Hoa + Nge An gui TW_Bieu4HTMT 2 2 3" xfId="26337"/>
    <cellStyle name="T_Book1_Nhu cau von ung truoc 2011 Tha h Hoa + Nge An gui TW_Bieu4HTMT 2 2 4" xfId="26339"/>
    <cellStyle name="T_Book1_Nhu cau von ung truoc 2011 Tha h Hoa + Nge An gui TW_Bieu4HTMT 2 2 5" xfId="28762"/>
    <cellStyle name="T_Book1_Nhu cau von ung truoc 2011 Tha h Hoa + Nge An gui TW_Bieu4HTMT 2 2 6" xfId="28763"/>
    <cellStyle name="T_Book1_Nhu cau von ung truoc 2011 Tha h Hoa + Nge An gui TW_Bieu4HTMT 2 2 7" xfId="28764"/>
    <cellStyle name="T_Book1_Nhu cau von ung truoc 2011 Tha h Hoa + Nge An gui TW_Bieu4HTMT 2 2 8" xfId="28766"/>
    <cellStyle name="T_Book1_Nhu cau von ung truoc 2011 Tha h Hoa + Nge An gui TW_Bieu4HTMT 2 2 9" xfId="28768"/>
    <cellStyle name="T_Book1_Nhu cau von ung truoc 2011 Tha h Hoa + Nge An gui TW_Bieu4HTMT 2 3" xfId="28770"/>
    <cellStyle name="T_Book1_Nhu cau von ung truoc 2011 Tha h Hoa + Nge An gui TW_Bieu4HTMT 2 4" xfId="28771"/>
    <cellStyle name="T_Book1_Nhu cau von ung truoc 2011 Tha h Hoa + Nge An gui TW_Bieu4HTMT 2 5" xfId="26250"/>
    <cellStyle name="T_Book1_Nhu cau von ung truoc 2011 Tha h Hoa + Nge An gui TW_Bieu4HTMT 2 6" xfId="26252"/>
    <cellStyle name="T_Book1_Nhu cau von ung truoc 2011 Tha h Hoa + Nge An gui TW_Bieu4HTMT 2 7" xfId="26255"/>
    <cellStyle name="T_Book1_Nhu cau von ung truoc 2011 Tha h Hoa + Nge An gui TW_Bieu4HTMT 2 8" xfId="26258"/>
    <cellStyle name="T_Book1_Nhu cau von ung truoc 2011 Tha h Hoa + Nge An gui TW_Bieu4HTMT 3" xfId="28772"/>
    <cellStyle name="T_Book1_Nhu cau von ung truoc 2011 Tha h Hoa + Nge An gui TW_Bieu4HTMT 3 10" xfId="21182"/>
    <cellStyle name="T_Book1_Nhu cau von ung truoc 2011 Tha h Hoa + Nge An gui TW_Bieu4HTMT 3 11" xfId="28773"/>
    <cellStyle name="T_Book1_Nhu cau von ung truoc 2011 Tha h Hoa + Nge An gui TW_Bieu4HTMT 3 12" xfId="339"/>
    <cellStyle name="T_Book1_Nhu cau von ung truoc 2011 Tha h Hoa + Nge An gui TW_Bieu4HTMT 3 13" xfId="28775"/>
    <cellStyle name="T_Book1_Nhu cau von ung truoc 2011 Tha h Hoa + Nge An gui TW_Bieu4HTMT 3 2" xfId="28777"/>
    <cellStyle name="T_Book1_Nhu cau von ung truoc 2011 Tha h Hoa + Nge An gui TW_Bieu4HTMT 3 3" xfId="28778"/>
    <cellStyle name="T_Book1_Nhu cau von ung truoc 2011 Tha h Hoa + Nge An gui TW_Bieu4HTMT 3 4" xfId="20286"/>
    <cellStyle name="T_Book1_Nhu cau von ung truoc 2011 Tha h Hoa + Nge An gui TW_Bieu4HTMT 3 5" xfId="20288"/>
    <cellStyle name="T_Book1_Nhu cau von ung truoc 2011 Tha h Hoa + Nge An gui TW_Bieu4HTMT 3 6" xfId="20291"/>
    <cellStyle name="T_Book1_Nhu cau von ung truoc 2011 Tha h Hoa + Nge An gui TW_Bieu4HTMT 3 7" xfId="20295"/>
    <cellStyle name="T_Book1_Nhu cau von ung truoc 2011 Tha h Hoa + Nge An gui TW_Bieu4HTMT 3 8" xfId="28779"/>
    <cellStyle name="T_Book1_Nhu cau von ung truoc 2011 Tha h Hoa + Nge An gui TW_Bieu4HTMT 3 9" xfId="28782"/>
    <cellStyle name="T_Book1_Nhu cau von ung truoc 2011 Tha h Hoa + Nge An gui TW_Bieu4HTMT 4" xfId="28785"/>
    <cellStyle name="T_Book1_Nhu cau von ung truoc 2011 Tha h Hoa + Nge An gui TW_Bieu4HTMT 5" xfId="9293"/>
    <cellStyle name="T_Book1_Nhu cau von ung truoc 2011 Tha h Hoa + Nge An gui TW_Bieu4HTMT 6" xfId="9295"/>
    <cellStyle name="T_Book1_Nhu cau von ung truoc 2011 Tha h Hoa + Nge An gui TW_Bieu4HTMT 7" xfId="9297"/>
    <cellStyle name="T_Book1_Nhu cau von ung truoc 2011 Tha h Hoa + Nge An gui TW_Bieu4HTMT 8" xfId="9299"/>
    <cellStyle name="T_Book1_Nhu cau von ung truoc 2011 Tha h Hoa + Nge An gui TW_Bieu4HTMT 9" xfId="9301"/>
    <cellStyle name="T_Book1_Nhu cau von ung truoc 2011 Tha h Hoa + Nge An gui TW_Bieu4HTMT_!1 1 bao cao giao KH ve HTCMT vung TNB   12-12-2011" xfId="13472"/>
    <cellStyle name="T_Book1_Nhu cau von ung truoc 2011 Tha h Hoa + Nge An gui TW_Bieu4HTMT_!1 1 bao cao giao KH ve HTCMT vung TNB   12-12-2011 2" xfId="13478"/>
    <cellStyle name="T_Book1_Nhu cau von ung truoc 2011 Tha h Hoa + Nge An gui TW_Bieu4HTMT_!1 1 bao cao giao KH ve HTCMT vung TNB   12-12-2011 2 2" xfId="2288"/>
    <cellStyle name="T_Book1_Nhu cau von ung truoc 2011 Tha h Hoa + Nge An gui TW_Bieu4HTMT_!1 1 bao cao giao KH ve HTCMT vung TNB   12-12-2011 2 2 10" xfId="3910"/>
    <cellStyle name="T_Book1_Nhu cau von ung truoc 2011 Tha h Hoa + Nge An gui TW_Bieu4HTMT_!1 1 bao cao giao KH ve HTCMT vung TNB   12-12-2011 2 2 11" xfId="5831"/>
    <cellStyle name="T_Book1_Nhu cau von ung truoc 2011 Tha h Hoa + Nge An gui TW_Bieu4HTMT_!1 1 bao cao giao KH ve HTCMT vung TNB   12-12-2011 2 2 12" xfId="5835"/>
    <cellStyle name="T_Book1_Nhu cau von ung truoc 2011 Tha h Hoa + Nge An gui TW_Bieu4HTMT_!1 1 bao cao giao KH ve HTCMT vung TNB   12-12-2011 2 2 13" xfId="5838"/>
    <cellStyle name="T_Book1_Nhu cau von ung truoc 2011 Tha h Hoa + Nge An gui TW_Bieu4HTMT_!1 1 bao cao giao KH ve HTCMT vung TNB   12-12-2011 2 2 2" xfId="28786"/>
    <cellStyle name="T_Book1_Nhu cau von ung truoc 2011 Tha h Hoa + Nge An gui TW_Bieu4HTMT_!1 1 bao cao giao KH ve HTCMT vung TNB   12-12-2011 2 2 3" xfId="2389"/>
    <cellStyle name="T_Book1_Nhu cau von ung truoc 2011 Tha h Hoa + Nge An gui TW_Bieu4HTMT_!1 1 bao cao giao KH ve HTCMT vung TNB   12-12-2011 2 2 4" xfId="28787"/>
    <cellStyle name="T_Book1_Nhu cau von ung truoc 2011 Tha h Hoa + Nge An gui TW_Bieu4HTMT_!1 1 bao cao giao KH ve HTCMT vung TNB   12-12-2011 2 2 5" xfId="28788"/>
    <cellStyle name="T_Book1_Nhu cau von ung truoc 2011 Tha h Hoa + Nge An gui TW_Bieu4HTMT_!1 1 bao cao giao KH ve HTCMT vung TNB   12-12-2011 2 2 6" xfId="19569"/>
    <cellStyle name="T_Book1_Nhu cau von ung truoc 2011 Tha h Hoa + Nge An gui TW_Bieu4HTMT_!1 1 bao cao giao KH ve HTCMT vung TNB   12-12-2011 2 2 7" xfId="1911"/>
    <cellStyle name="T_Book1_Nhu cau von ung truoc 2011 Tha h Hoa + Nge An gui TW_Bieu4HTMT_!1 1 bao cao giao KH ve HTCMT vung TNB   12-12-2011 2 2 8" xfId="19572"/>
    <cellStyle name="T_Book1_Nhu cau von ung truoc 2011 Tha h Hoa + Nge An gui TW_Bieu4HTMT_!1 1 bao cao giao KH ve HTCMT vung TNB   12-12-2011 2 2 9" xfId="19575"/>
    <cellStyle name="T_Book1_Nhu cau von ung truoc 2011 Tha h Hoa + Nge An gui TW_Bieu4HTMT_!1 1 bao cao giao KH ve HTCMT vung TNB   12-12-2011 2 3" xfId="4729"/>
    <cellStyle name="T_Book1_Nhu cau von ung truoc 2011 Tha h Hoa + Nge An gui TW_Bieu4HTMT_!1 1 bao cao giao KH ve HTCMT vung TNB   12-12-2011 2 4" xfId="4734"/>
    <cellStyle name="T_Book1_Nhu cau von ung truoc 2011 Tha h Hoa + Nge An gui TW_Bieu4HTMT_!1 1 bao cao giao KH ve HTCMT vung TNB   12-12-2011 2 5" xfId="4740"/>
    <cellStyle name="T_Book1_Nhu cau von ung truoc 2011 Tha h Hoa + Nge An gui TW_Bieu4HTMT_!1 1 bao cao giao KH ve HTCMT vung TNB   12-12-2011 2 6" xfId="1190"/>
    <cellStyle name="T_Book1_Nhu cau von ung truoc 2011 Tha h Hoa + Nge An gui TW_Bieu4HTMT_!1 1 bao cao giao KH ve HTCMT vung TNB   12-12-2011 2 7" xfId="6226"/>
    <cellStyle name="T_Book1_Nhu cau von ung truoc 2011 Tha h Hoa + Nge An gui TW_Bieu4HTMT_!1 1 bao cao giao KH ve HTCMT vung TNB   12-12-2011 2 8" xfId="27849"/>
    <cellStyle name="T_Book1_Nhu cau von ung truoc 2011 Tha h Hoa + Nge An gui TW_Bieu4HTMT_!1 1 bao cao giao KH ve HTCMT vung TNB   12-12-2011 3" xfId="13482"/>
    <cellStyle name="T_Book1_Nhu cau von ung truoc 2011 Tha h Hoa + Nge An gui TW_Bieu4HTMT_!1 1 bao cao giao KH ve HTCMT vung TNB   12-12-2011 3 10" xfId="10357"/>
    <cellStyle name="T_Book1_Nhu cau von ung truoc 2011 Tha h Hoa + Nge An gui TW_Bieu4HTMT_!1 1 bao cao giao KH ve HTCMT vung TNB   12-12-2011 3 11" xfId="10359"/>
    <cellStyle name="T_Book1_Nhu cau von ung truoc 2011 Tha h Hoa + Nge An gui TW_Bieu4HTMT_!1 1 bao cao giao KH ve HTCMT vung TNB   12-12-2011 3 12" xfId="10361"/>
    <cellStyle name="T_Book1_Nhu cau von ung truoc 2011 Tha h Hoa + Nge An gui TW_Bieu4HTMT_!1 1 bao cao giao KH ve HTCMT vung TNB   12-12-2011 3 13" xfId="2427"/>
    <cellStyle name="T_Book1_Nhu cau von ung truoc 2011 Tha h Hoa + Nge An gui TW_Bieu4HTMT_!1 1 bao cao giao KH ve HTCMT vung TNB   12-12-2011 3 2" xfId="5039"/>
    <cellStyle name="T_Book1_Nhu cau von ung truoc 2011 Tha h Hoa + Nge An gui TW_Bieu4HTMT_!1 1 bao cao giao KH ve HTCMT vung TNB   12-12-2011 3 3" xfId="5044"/>
    <cellStyle name="T_Book1_Nhu cau von ung truoc 2011 Tha h Hoa + Nge An gui TW_Bieu4HTMT_!1 1 bao cao giao KH ve HTCMT vung TNB   12-12-2011 3 4" xfId="5047"/>
    <cellStyle name="T_Book1_Nhu cau von ung truoc 2011 Tha h Hoa + Nge An gui TW_Bieu4HTMT_!1 1 bao cao giao KH ve HTCMT vung TNB   12-12-2011 3 5" xfId="5051"/>
    <cellStyle name="T_Book1_Nhu cau von ung truoc 2011 Tha h Hoa + Nge An gui TW_Bieu4HTMT_!1 1 bao cao giao KH ve HTCMT vung TNB   12-12-2011 3 6" xfId="2015"/>
    <cellStyle name="T_Book1_Nhu cau von ung truoc 2011 Tha h Hoa + Nge An gui TW_Bieu4HTMT_!1 1 bao cao giao KH ve HTCMT vung TNB   12-12-2011 3 7" xfId="28789"/>
    <cellStyle name="T_Book1_Nhu cau von ung truoc 2011 Tha h Hoa + Nge An gui TW_Bieu4HTMT_!1 1 bao cao giao KH ve HTCMT vung TNB   12-12-2011 3 8" xfId="28790"/>
    <cellStyle name="T_Book1_Nhu cau von ung truoc 2011 Tha h Hoa + Nge An gui TW_Bieu4HTMT_!1 1 bao cao giao KH ve HTCMT vung TNB   12-12-2011 3 9" xfId="28791"/>
    <cellStyle name="T_Book1_Nhu cau von ung truoc 2011 Tha h Hoa + Nge An gui TW_Bieu4HTMT_!1 1 bao cao giao KH ve HTCMT vung TNB   12-12-2011 4" xfId="13486"/>
    <cellStyle name="T_Book1_Nhu cau von ung truoc 2011 Tha h Hoa + Nge An gui TW_Bieu4HTMT_!1 1 bao cao giao KH ve HTCMT vung TNB   12-12-2011 5" xfId="13490"/>
    <cellStyle name="T_Book1_Nhu cau von ung truoc 2011 Tha h Hoa + Nge An gui TW_Bieu4HTMT_!1 1 bao cao giao KH ve HTCMT vung TNB   12-12-2011 6" xfId="13494"/>
    <cellStyle name="T_Book1_Nhu cau von ung truoc 2011 Tha h Hoa + Nge An gui TW_Bieu4HTMT_!1 1 bao cao giao KH ve HTCMT vung TNB   12-12-2011 7" xfId="13496"/>
    <cellStyle name="T_Book1_Nhu cau von ung truoc 2011 Tha h Hoa + Nge An gui TW_Bieu4HTMT_!1 1 bao cao giao KH ve HTCMT vung TNB   12-12-2011 8" xfId="13498"/>
    <cellStyle name="T_Book1_Nhu cau von ung truoc 2011 Tha h Hoa + Nge An gui TW_Bieu4HTMT_!1 1 bao cao giao KH ve HTCMT vung TNB   12-12-2011 9" xfId="13500"/>
    <cellStyle name="T_Book1_Nhu cau von ung truoc 2011 Tha h Hoa + Nge An gui TW_Bieu4HTMT_KH TPCP vung TNB (03-1-2012)" xfId="9968"/>
    <cellStyle name="T_Book1_Nhu cau von ung truoc 2011 Tha h Hoa + Nge An gui TW_Bieu4HTMT_KH TPCP vung TNB (03-1-2012) 2" xfId="9001"/>
    <cellStyle name="T_Book1_Nhu cau von ung truoc 2011 Tha h Hoa + Nge An gui TW_Bieu4HTMT_KH TPCP vung TNB (03-1-2012) 2 2" xfId="28792"/>
    <cellStyle name="T_Book1_Nhu cau von ung truoc 2011 Tha h Hoa + Nge An gui TW_Bieu4HTMT_KH TPCP vung TNB (03-1-2012) 2 2 10" xfId="17273"/>
    <cellStyle name="T_Book1_Nhu cau von ung truoc 2011 Tha h Hoa + Nge An gui TW_Bieu4HTMT_KH TPCP vung TNB (03-1-2012) 2 2 11" xfId="25302"/>
    <cellStyle name="T_Book1_Nhu cau von ung truoc 2011 Tha h Hoa + Nge An gui TW_Bieu4HTMT_KH TPCP vung TNB (03-1-2012) 2 2 12" xfId="25304"/>
    <cellStyle name="T_Book1_Nhu cau von ung truoc 2011 Tha h Hoa + Nge An gui TW_Bieu4HTMT_KH TPCP vung TNB (03-1-2012) 2 2 13" xfId="25306"/>
    <cellStyle name="T_Book1_Nhu cau von ung truoc 2011 Tha h Hoa + Nge An gui TW_Bieu4HTMT_KH TPCP vung TNB (03-1-2012) 2 2 2" xfId="28793"/>
    <cellStyle name="T_Book1_Nhu cau von ung truoc 2011 Tha h Hoa + Nge An gui TW_Bieu4HTMT_KH TPCP vung TNB (03-1-2012) 2 2 3" xfId="28794"/>
    <cellStyle name="T_Book1_Nhu cau von ung truoc 2011 Tha h Hoa + Nge An gui TW_Bieu4HTMT_KH TPCP vung TNB (03-1-2012) 2 2 4" xfId="28795"/>
    <cellStyle name="T_Book1_Nhu cau von ung truoc 2011 Tha h Hoa + Nge An gui TW_Bieu4HTMT_KH TPCP vung TNB (03-1-2012) 2 2 5" xfId="28796"/>
    <cellStyle name="T_Book1_Nhu cau von ung truoc 2011 Tha h Hoa + Nge An gui TW_Bieu4HTMT_KH TPCP vung TNB (03-1-2012) 2 2 6" xfId="28797"/>
    <cellStyle name="T_Book1_Nhu cau von ung truoc 2011 Tha h Hoa + Nge An gui TW_Bieu4HTMT_KH TPCP vung TNB (03-1-2012) 2 2 7" xfId="28798"/>
    <cellStyle name="T_Book1_Nhu cau von ung truoc 2011 Tha h Hoa + Nge An gui TW_Bieu4HTMT_KH TPCP vung TNB (03-1-2012) 2 2 8" xfId="28799"/>
    <cellStyle name="T_Book1_Nhu cau von ung truoc 2011 Tha h Hoa + Nge An gui TW_Bieu4HTMT_KH TPCP vung TNB (03-1-2012) 2 2 9" xfId="28800"/>
    <cellStyle name="T_Book1_Nhu cau von ung truoc 2011 Tha h Hoa + Nge An gui TW_Bieu4HTMT_KH TPCP vung TNB (03-1-2012) 2 3" xfId="28801"/>
    <cellStyle name="T_Book1_Nhu cau von ung truoc 2011 Tha h Hoa + Nge An gui TW_Bieu4HTMT_KH TPCP vung TNB (03-1-2012) 2 4" xfId="28802"/>
    <cellStyle name="T_Book1_Nhu cau von ung truoc 2011 Tha h Hoa + Nge An gui TW_Bieu4HTMT_KH TPCP vung TNB (03-1-2012) 2 5" xfId="28803"/>
    <cellStyle name="T_Book1_Nhu cau von ung truoc 2011 Tha h Hoa + Nge An gui TW_Bieu4HTMT_KH TPCP vung TNB (03-1-2012) 2 6" xfId="28804"/>
    <cellStyle name="T_Book1_Nhu cau von ung truoc 2011 Tha h Hoa + Nge An gui TW_Bieu4HTMT_KH TPCP vung TNB (03-1-2012) 2 7" xfId="28805"/>
    <cellStyle name="T_Book1_Nhu cau von ung truoc 2011 Tha h Hoa + Nge An gui TW_Bieu4HTMT_KH TPCP vung TNB (03-1-2012) 2 8" xfId="11286"/>
    <cellStyle name="T_Book1_Nhu cau von ung truoc 2011 Tha h Hoa + Nge An gui TW_Bieu4HTMT_KH TPCP vung TNB (03-1-2012) 3" xfId="9003"/>
    <cellStyle name="T_Book1_Nhu cau von ung truoc 2011 Tha h Hoa + Nge An gui TW_Bieu4HTMT_KH TPCP vung TNB (03-1-2012) 3 10" xfId="14198"/>
    <cellStyle name="T_Book1_Nhu cau von ung truoc 2011 Tha h Hoa + Nge An gui TW_Bieu4HTMT_KH TPCP vung TNB (03-1-2012) 3 11" xfId="28806"/>
    <cellStyle name="T_Book1_Nhu cau von ung truoc 2011 Tha h Hoa + Nge An gui TW_Bieu4HTMT_KH TPCP vung TNB (03-1-2012) 3 12" xfId="28807"/>
    <cellStyle name="T_Book1_Nhu cau von ung truoc 2011 Tha h Hoa + Nge An gui TW_Bieu4HTMT_KH TPCP vung TNB (03-1-2012) 3 13" xfId="28808"/>
    <cellStyle name="T_Book1_Nhu cau von ung truoc 2011 Tha h Hoa + Nge An gui TW_Bieu4HTMT_KH TPCP vung TNB (03-1-2012) 3 2" xfId="28809"/>
    <cellStyle name="T_Book1_Nhu cau von ung truoc 2011 Tha h Hoa + Nge An gui TW_Bieu4HTMT_KH TPCP vung TNB (03-1-2012) 3 3" xfId="28810"/>
    <cellStyle name="T_Book1_Nhu cau von ung truoc 2011 Tha h Hoa + Nge An gui TW_Bieu4HTMT_KH TPCP vung TNB (03-1-2012) 3 4" xfId="28811"/>
    <cellStyle name="T_Book1_Nhu cau von ung truoc 2011 Tha h Hoa + Nge An gui TW_Bieu4HTMT_KH TPCP vung TNB (03-1-2012) 3 5" xfId="28812"/>
    <cellStyle name="T_Book1_Nhu cau von ung truoc 2011 Tha h Hoa + Nge An gui TW_Bieu4HTMT_KH TPCP vung TNB (03-1-2012) 3 6" xfId="3148"/>
    <cellStyle name="T_Book1_Nhu cau von ung truoc 2011 Tha h Hoa + Nge An gui TW_Bieu4HTMT_KH TPCP vung TNB (03-1-2012) 3 7" xfId="28813"/>
    <cellStyle name="T_Book1_Nhu cau von ung truoc 2011 Tha h Hoa + Nge An gui TW_Bieu4HTMT_KH TPCP vung TNB (03-1-2012) 3 8" xfId="28814"/>
    <cellStyle name="T_Book1_Nhu cau von ung truoc 2011 Tha h Hoa + Nge An gui TW_Bieu4HTMT_KH TPCP vung TNB (03-1-2012) 3 9" xfId="28815"/>
    <cellStyle name="T_Book1_Nhu cau von ung truoc 2011 Tha h Hoa + Nge An gui TW_Bieu4HTMT_KH TPCP vung TNB (03-1-2012) 4" xfId="9005"/>
    <cellStyle name="T_Book1_Nhu cau von ung truoc 2011 Tha h Hoa + Nge An gui TW_Bieu4HTMT_KH TPCP vung TNB (03-1-2012) 5" xfId="28816"/>
    <cellStyle name="T_Book1_Nhu cau von ung truoc 2011 Tha h Hoa + Nge An gui TW_Bieu4HTMT_KH TPCP vung TNB (03-1-2012) 6" xfId="749"/>
    <cellStyle name="T_Book1_Nhu cau von ung truoc 2011 Tha h Hoa + Nge An gui TW_Bieu4HTMT_KH TPCP vung TNB (03-1-2012) 7" xfId="28817"/>
    <cellStyle name="T_Book1_Nhu cau von ung truoc 2011 Tha h Hoa + Nge An gui TW_Bieu4HTMT_KH TPCP vung TNB (03-1-2012) 8" xfId="28818"/>
    <cellStyle name="T_Book1_Nhu cau von ung truoc 2011 Tha h Hoa + Nge An gui TW_Bieu4HTMT_KH TPCP vung TNB (03-1-2012) 9" xfId="28819"/>
    <cellStyle name="T_Book1_Nhu cau von ung truoc 2011 Tha h Hoa + Nge An gui TW_KH TPCP vung TNB (03-1-2012)" xfId="22440"/>
    <cellStyle name="T_Book1_Nhu cau von ung truoc 2011 Tha h Hoa + Nge An gui TW_KH TPCP vung TNB (03-1-2012) 2" xfId="28820"/>
    <cellStyle name="T_Book1_Nhu cau von ung truoc 2011 Tha h Hoa + Nge An gui TW_KH TPCP vung TNB (03-1-2012) 2 2" xfId="28822"/>
    <cellStyle name="T_Book1_Nhu cau von ung truoc 2011 Tha h Hoa + Nge An gui TW_KH TPCP vung TNB (03-1-2012) 2 2 10" xfId="14024"/>
    <cellStyle name="T_Book1_Nhu cau von ung truoc 2011 Tha h Hoa + Nge An gui TW_KH TPCP vung TNB (03-1-2012) 2 2 11" xfId="14026"/>
    <cellStyle name="T_Book1_Nhu cau von ung truoc 2011 Tha h Hoa + Nge An gui TW_KH TPCP vung TNB (03-1-2012) 2 2 12" xfId="14028"/>
    <cellStyle name="T_Book1_Nhu cau von ung truoc 2011 Tha h Hoa + Nge An gui TW_KH TPCP vung TNB (03-1-2012) 2 2 13" xfId="14030"/>
    <cellStyle name="T_Book1_Nhu cau von ung truoc 2011 Tha h Hoa + Nge An gui TW_KH TPCP vung TNB (03-1-2012) 2 2 2" xfId="28823"/>
    <cellStyle name="T_Book1_Nhu cau von ung truoc 2011 Tha h Hoa + Nge An gui TW_KH TPCP vung TNB (03-1-2012) 2 2 3" xfId="28824"/>
    <cellStyle name="T_Book1_Nhu cau von ung truoc 2011 Tha h Hoa + Nge An gui TW_KH TPCP vung TNB (03-1-2012) 2 2 4" xfId="28825"/>
    <cellStyle name="T_Book1_Nhu cau von ung truoc 2011 Tha h Hoa + Nge An gui TW_KH TPCP vung TNB (03-1-2012) 2 2 5" xfId="28826"/>
    <cellStyle name="T_Book1_Nhu cau von ung truoc 2011 Tha h Hoa + Nge An gui TW_KH TPCP vung TNB (03-1-2012) 2 2 6" xfId="13904"/>
    <cellStyle name="T_Book1_Nhu cau von ung truoc 2011 Tha h Hoa + Nge An gui TW_KH TPCP vung TNB (03-1-2012) 2 2 7" xfId="13907"/>
    <cellStyle name="T_Book1_Nhu cau von ung truoc 2011 Tha h Hoa + Nge An gui TW_KH TPCP vung TNB (03-1-2012) 2 2 8" xfId="13910"/>
    <cellStyle name="T_Book1_Nhu cau von ung truoc 2011 Tha h Hoa + Nge An gui TW_KH TPCP vung TNB (03-1-2012) 2 2 9" xfId="13913"/>
    <cellStyle name="T_Book1_Nhu cau von ung truoc 2011 Tha h Hoa + Nge An gui TW_KH TPCP vung TNB (03-1-2012) 2 3" xfId="28827"/>
    <cellStyle name="T_Book1_Nhu cau von ung truoc 2011 Tha h Hoa + Nge An gui TW_KH TPCP vung TNB (03-1-2012) 2 4" xfId="28828"/>
    <cellStyle name="T_Book1_Nhu cau von ung truoc 2011 Tha h Hoa + Nge An gui TW_KH TPCP vung TNB (03-1-2012) 2 5" xfId="28829"/>
    <cellStyle name="T_Book1_Nhu cau von ung truoc 2011 Tha h Hoa + Nge An gui TW_KH TPCP vung TNB (03-1-2012) 2 6" xfId="28830"/>
    <cellStyle name="T_Book1_Nhu cau von ung truoc 2011 Tha h Hoa + Nge An gui TW_KH TPCP vung TNB (03-1-2012) 2 7" xfId="28831"/>
    <cellStyle name="T_Book1_Nhu cau von ung truoc 2011 Tha h Hoa + Nge An gui TW_KH TPCP vung TNB (03-1-2012) 2 8" xfId="28832"/>
    <cellStyle name="T_Book1_Nhu cau von ung truoc 2011 Tha h Hoa + Nge An gui TW_KH TPCP vung TNB (03-1-2012) 3" xfId="28833"/>
    <cellStyle name="T_Book1_Nhu cau von ung truoc 2011 Tha h Hoa + Nge An gui TW_KH TPCP vung TNB (03-1-2012) 3 10" xfId="28835"/>
    <cellStyle name="T_Book1_Nhu cau von ung truoc 2011 Tha h Hoa + Nge An gui TW_KH TPCP vung TNB (03-1-2012) 3 11" xfId="28836"/>
    <cellStyle name="T_Book1_Nhu cau von ung truoc 2011 Tha h Hoa + Nge An gui TW_KH TPCP vung TNB (03-1-2012) 3 12" xfId="28837"/>
    <cellStyle name="T_Book1_Nhu cau von ung truoc 2011 Tha h Hoa + Nge An gui TW_KH TPCP vung TNB (03-1-2012) 3 13" xfId="17972"/>
    <cellStyle name="T_Book1_Nhu cau von ung truoc 2011 Tha h Hoa + Nge An gui TW_KH TPCP vung TNB (03-1-2012) 3 2" xfId="185"/>
    <cellStyle name="T_Book1_Nhu cau von ung truoc 2011 Tha h Hoa + Nge An gui TW_KH TPCP vung TNB (03-1-2012) 3 3" xfId="191"/>
    <cellStyle name="T_Book1_Nhu cau von ung truoc 2011 Tha h Hoa + Nge An gui TW_KH TPCP vung TNB (03-1-2012) 3 4" xfId="215"/>
    <cellStyle name="T_Book1_Nhu cau von ung truoc 2011 Tha h Hoa + Nge An gui TW_KH TPCP vung TNB (03-1-2012) 3 5" xfId="222"/>
    <cellStyle name="T_Book1_Nhu cau von ung truoc 2011 Tha h Hoa + Nge An gui TW_KH TPCP vung TNB (03-1-2012) 3 6" xfId="233"/>
    <cellStyle name="T_Book1_Nhu cau von ung truoc 2011 Tha h Hoa + Nge An gui TW_KH TPCP vung TNB (03-1-2012) 3 7" xfId="249"/>
    <cellStyle name="T_Book1_Nhu cau von ung truoc 2011 Tha h Hoa + Nge An gui TW_KH TPCP vung TNB (03-1-2012) 3 8" xfId="18347"/>
    <cellStyle name="T_Book1_Nhu cau von ung truoc 2011 Tha h Hoa + Nge An gui TW_KH TPCP vung TNB (03-1-2012) 3 9" xfId="18350"/>
    <cellStyle name="T_Book1_Nhu cau von ung truoc 2011 Tha h Hoa + Nge An gui TW_KH TPCP vung TNB (03-1-2012) 4" xfId="28838"/>
    <cellStyle name="T_Book1_Nhu cau von ung truoc 2011 Tha h Hoa + Nge An gui TW_KH TPCP vung TNB (03-1-2012) 5" xfId="28839"/>
    <cellStyle name="T_Book1_Nhu cau von ung truoc 2011 Tha h Hoa + Nge An gui TW_KH TPCP vung TNB (03-1-2012) 6" xfId="28840"/>
    <cellStyle name="T_Book1_Nhu cau von ung truoc 2011 Tha h Hoa + Nge An gui TW_KH TPCP vung TNB (03-1-2012) 7" xfId="28841"/>
    <cellStyle name="T_Book1_Nhu cau von ung truoc 2011 Tha h Hoa + Nge An gui TW_KH TPCP vung TNB (03-1-2012) 8" xfId="28842"/>
    <cellStyle name="T_Book1_Nhu cau von ung truoc 2011 Tha h Hoa + Nge An gui TW_KH TPCP vung TNB (03-1-2012) 9" xfId="28843"/>
    <cellStyle name="T_Book1_phu luc tong ket tinh hinh TH giai doan 03-10 (ngay 30)" xfId="12196"/>
    <cellStyle name="T_Book1_phu luc tong ket tinh hinh TH giai doan 03-10 (ngay 30) 2" xfId="28844"/>
    <cellStyle name="T_Book1_phu luc tong ket tinh hinh TH giai doan 03-10 (ngay 30) 2 2" xfId="28845"/>
    <cellStyle name="T_Book1_phu luc tong ket tinh hinh TH giai doan 03-10 (ngay 30) 2 2 10" xfId="23039"/>
    <cellStyle name="T_Book1_phu luc tong ket tinh hinh TH giai doan 03-10 (ngay 30) 2 2 11" xfId="23042"/>
    <cellStyle name="T_Book1_phu luc tong ket tinh hinh TH giai doan 03-10 (ngay 30) 2 2 12" xfId="23045"/>
    <cellStyle name="T_Book1_phu luc tong ket tinh hinh TH giai doan 03-10 (ngay 30) 2 2 13" xfId="23048"/>
    <cellStyle name="T_Book1_phu luc tong ket tinh hinh TH giai doan 03-10 (ngay 30) 2 2 2" xfId="28846"/>
    <cellStyle name="T_Book1_phu luc tong ket tinh hinh TH giai doan 03-10 (ngay 30) 2 2 3" xfId="28847"/>
    <cellStyle name="T_Book1_phu luc tong ket tinh hinh TH giai doan 03-10 (ngay 30) 2 2 4" xfId="28848"/>
    <cellStyle name="T_Book1_phu luc tong ket tinh hinh TH giai doan 03-10 (ngay 30) 2 2 5" xfId="28849"/>
    <cellStyle name="T_Book1_phu luc tong ket tinh hinh TH giai doan 03-10 (ngay 30) 2 2 6" xfId="9460"/>
    <cellStyle name="T_Book1_phu luc tong ket tinh hinh TH giai doan 03-10 (ngay 30) 2 2 7" xfId="9462"/>
    <cellStyle name="T_Book1_phu luc tong ket tinh hinh TH giai doan 03-10 (ngay 30) 2 2 8" xfId="9464"/>
    <cellStyle name="T_Book1_phu luc tong ket tinh hinh TH giai doan 03-10 (ngay 30) 2 2 9" xfId="9466"/>
    <cellStyle name="T_Book1_phu luc tong ket tinh hinh TH giai doan 03-10 (ngay 30) 2 3" xfId="28850"/>
    <cellStyle name="T_Book1_phu luc tong ket tinh hinh TH giai doan 03-10 (ngay 30) 2 4" xfId="28851"/>
    <cellStyle name="T_Book1_phu luc tong ket tinh hinh TH giai doan 03-10 (ngay 30) 2 5" xfId="28852"/>
    <cellStyle name="T_Book1_phu luc tong ket tinh hinh TH giai doan 03-10 (ngay 30) 2 6" xfId="28853"/>
    <cellStyle name="T_Book1_phu luc tong ket tinh hinh TH giai doan 03-10 (ngay 30) 2 7" xfId="2752"/>
    <cellStyle name="T_Book1_phu luc tong ket tinh hinh TH giai doan 03-10 (ngay 30) 2 8" xfId="28854"/>
    <cellStyle name="T_Book1_phu luc tong ket tinh hinh TH giai doan 03-10 (ngay 30) 3" xfId="28855"/>
    <cellStyle name="T_Book1_phu luc tong ket tinh hinh TH giai doan 03-10 (ngay 30) 3 10" xfId="28856"/>
    <cellStyle name="T_Book1_phu luc tong ket tinh hinh TH giai doan 03-10 (ngay 30) 3 11" xfId="28857"/>
    <cellStyle name="T_Book1_phu luc tong ket tinh hinh TH giai doan 03-10 (ngay 30) 3 12" xfId="28858"/>
    <cellStyle name="T_Book1_phu luc tong ket tinh hinh TH giai doan 03-10 (ngay 30) 3 13" xfId="28859"/>
    <cellStyle name="T_Book1_phu luc tong ket tinh hinh TH giai doan 03-10 (ngay 30) 3 2" xfId="11172"/>
    <cellStyle name="T_Book1_phu luc tong ket tinh hinh TH giai doan 03-10 (ngay 30) 3 3" xfId="11174"/>
    <cellStyle name="T_Book1_phu luc tong ket tinh hinh TH giai doan 03-10 (ngay 30) 3 4" xfId="11177"/>
    <cellStyle name="T_Book1_phu luc tong ket tinh hinh TH giai doan 03-10 (ngay 30) 3 5" xfId="28860"/>
    <cellStyle name="T_Book1_phu luc tong ket tinh hinh TH giai doan 03-10 (ngay 30) 3 6" xfId="28862"/>
    <cellStyle name="T_Book1_phu luc tong ket tinh hinh TH giai doan 03-10 (ngay 30) 3 7" xfId="28864"/>
    <cellStyle name="T_Book1_phu luc tong ket tinh hinh TH giai doan 03-10 (ngay 30) 3 8" xfId="28866"/>
    <cellStyle name="T_Book1_phu luc tong ket tinh hinh TH giai doan 03-10 (ngay 30) 3 9" xfId="28241"/>
    <cellStyle name="T_Book1_phu luc tong ket tinh hinh TH giai doan 03-10 (ngay 30) 4" xfId="28868"/>
    <cellStyle name="T_Book1_phu luc tong ket tinh hinh TH giai doan 03-10 (ngay 30) 5" xfId="28869"/>
    <cellStyle name="T_Book1_phu luc tong ket tinh hinh TH giai doan 03-10 (ngay 30) 6" xfId="28870"/>
    <cellStyle name="T_Book1_phu luc tong ket tinh hinh TH giai doan 03-10 (ngay 30) 7" xfId="28871"/>
    <cellStyle name="T_Book1_phu luc tong ket tinh hinh TH giai doan 03-10 (ngay 30) 8" xfId="28872"/>
    <cellStyle name="T_Book1_phu luc tong ket tinh hinh TH giai doan 03-10 (ngay 30) 9" xfId="28873"/>
    <cellStyle name="T_Book1_phu luc tong ket tinh hinh TH giai doan 03-10 (ngay 30)_!1 1 bao cao giao KH ve HTCMT vung TNB   12-12-2011" xfId="28874"/>
    <cellStyle name="T_Book1_phu luc tong ket tinh hinh TH giai doan 03-10 (ngay 30)_!1 1 bao cao giao KH ve HTCMT vung TNB   12-12-2011 2" xfId="28875"/>
    <cellStyle name="T_Book1_phu luc tong ket tinh hinh TH giai doan 03-10 (ngay 30)_!1 1 bao cao giao KH ve HTCMT vung TNB   12-12-2011 2 2" xfId="88"/>
    <cellStyle name="T_Book1_phu luc tong ket tinh hinh TH giai doan 03-10 (ngay 30)_!1 1 bao cao giao KH ve HTCMT vung TNB   12-12-2011 2 2 10" xfId="11266"/>
    <cellStyle name="T_Book1_phu luc tong ket tinh hinh TH giai doan 03-10 (ngay 30)_!1 1 bao cao giao KH ve HTCMT vung TNB   12-12-2011 2 2 11" xfId="11269"/>
    <cellStyle name="T_Book1_phu luc tong ket tinh hinh TH giai doan 03-10 (ngay 30)_!1 1 bao cao giao KH ve HTCMT vung TNB   12-12-2011 2 2 12" xfId="11272"/>
    <cellStyle name="T_Book1_phu luc tong ket tinh hinh TH giai doan 03-10 (ngay 30)_!1 1 bao cao giao KH ve HTCMT vung TNB   12-12-2011 2 2 13" xfId="11275"/>
    <cellStyle name="T_Book1_phu luc tong ket tinh hinh TH giai doan 03-10 (ngay 30)_!1 1 bao cao giao KH ve HTCMT vung TNB   12-12-2011 2 2 2" xfId="2042"/>
    <cellStyle name="T_Book1_phu luc tong ket tinh hinh TH giai doan 03-10 (ngay 30)_!1 1 bao cao giao KH ve HTCMT vung TNB   12-12-2011 2 2 3" xfId="28876"/>
    <cellStyle name="T_Book1_phu luc tong ket tinh hinh TH giai doan 03-10 (ngay 30)_!1 1 bao cao giao KH ve HTCMT vung TNB   12-12-2011 2 2 4" xfId="28878"/>
    <cellStyle name="T_Book1_phu luc tong ket tinh hinh TH giai doan 03-10 (ngay 30)_!1 1 bao cao giao KH ve HTCMT vung TNB   12-12-2011 2 2 5" xfId="28880"/>
    <cellStyle name="T_Book1_phu luc tong ket tinh hinh TH giai doan 03-10 (ngay 30)_!1 1 bao cao giao KH ve HTCMT vung TNB   12-12-2011 2 2 6" xfId="7046"/>
    <cellStyle name="T_Book1_phu luc tong ket tinh hinh TH giai doan 03-10 (ngay 30)_!1 1 bao cao giao KH ve HTCMT vung TNB   12-12-2011 2 2 7" xfId="7050"/>
    <cellStyle name="T_Book1_phu luc tong ket tinh hinh TH giai doan 03-10 (ngay 30)_!1 1 bao cao giao KH ve HTCMT vung TNB   12-12-2011 2 2 8" xfId="7054"/>
    <cellStyle name="T_Book1_phu luc tong ket tinh hinh TH giai doan 03-10 (ngay 30)_!1 1 bao cao giao KH ve HTCMT vung TNB   12-12-2011 2 2 9" xfId="28883"/>
    <cellStyle name="T_Book1_phu luc tong ket tinh hinh TH giai doan 03-10 (ngay 30)_!1 1 bao cao giao KH ve HTCMT vung TNB   12-12-2011 2 3" xfId="75"/>
    <cellStyle name="T_Book1_phu luc tong ket tinh hinh TH giai doan 03-10 (ngay 30)_!1 1 bao cao giao KH ve HTCMT vung TNB   12-12-2011 2 4" xfId="226"/>
    <cellStyle name="T_Book1_phu luc tong ket tinh hinh TH giai doan 03-10 (ngay 30)_!1 1 bao cao giao KH ve HTCMT vung TNB   12-12-2011 2 5" xfId="239"/>
    <cellStyle name="T_Book1_phu luc tong ket tinh hinh TH giai doan 03-10 (ngay 30)_!1 1 bao cao giao KH ve HTCMT vung TNB   12-12-2011 2 6" xfId="259"/>
    <cellStyle name="T_Book1_phu luc tong ket tinh hinh TH giai doan 03-10 (ngay 30)_!1 1 bao cao giao KH ve HTCMT vung TNB   12-12-2011 2 7" xfId="28884"/>
    <cellStyle name="T_Book1_phu luc tong ket tinh hinh TH giai doan 03-10 (ngay 30)_!1 1 bao cao giao KH ve HTCMT vung TNB   12-12-2011 2 8" xfId="28885"/>
    <cellStyle name="T_Book1_phu luc tong ket tinh hinh TH giai doan 03-10 (ngay 30)_!1 1 bao cao giao KH ve HTCMT vung TNB   12-12-2011 3" xfId="28886"/>
    <cellStyle name="T_Book1_phu luc tong ket tinh hinh TH giai doan 03-10 (ngay 30)_!1 1 bao cao giao KH ve HTCMT vung TNB   12-12-2011 3 10" xfId="5936"/>
    <cellStyle name="T_Book1_phu luc tong ket tinh hinh TH giai doan 03-10 (ngay 30)_!1 1 bao cao giao KH ve HTCMT vung TNB   12-12-2011 3 11" xfId="5943"/>
    <cellStyle name="T_Book1_phu luc tong ket tinh hinh TH giai doan 03-10 (ngay 30)_!1 1 bao cao giao KH ve HTCMT vung TNB   12-12-2011 3 12" xfId="5951"/>
    <cellStyle name="T_Book1_phu luc tong ket tinh hinh TH giai doan 03-10 (ngay 30)_!1 1 bao cao giao KH ve HTCMT vung TNB   12-12-2011 3 13" xfId="3081"/>
    <cellStyle name="T_Book1_phu luc tong ket tinh hinh TH giai doan 03-10 (ngay 30)_!1 1 bao cao giao KH ve HTCMT vung TNB   12-12-2011 3 2" xfId="28887"/>
    <cellStyle name="T_Book1_phu luc tong ket tinh hinh TH giai doan 03-10 (ngay 30)_!1 1 bao cao giao KH ve HTCMT vung TNB   12-12-2011 3 3" xfId="28888"/>
    <cellStyle name="T_Book1_phu luc tong ket tinh hinh TH giai doan 03-10 (ngay 30)_!1 1 bao cao giao KH ve HTCMT vung TNB   12-12-2011 3 4" xfId="28889"/>
    <cellStyle name="T_Book1_phu luc tong ket tinh hinh TH giai doan 03-10 (ngay 30)_!1 1 bao cao giao KH ve HTCMT vung TNB   12-12-2011 3 5" xfId="28890"/>
    <cellStyle name="T_Book1_phu luc tong ket tinh hinh TH giai doan 03-10 (ngay 30)_!1 1 bao cao giao KH ve HTCMT vung TNB   12-12-2011 3 6" xfId="6813"/>
    <cellStyle name="T_Book1_phu luc tong ket tinh hinh TH giai doan 03-10 (ngay 30)_!1 1 bao cao giao KH ve HTCMT vung TNB   12-12-2011 3 7" xfId="2525"/>
    <cellStyle name="T_Book1_phu luc tong ket tinh hinh TH giai doan 03-10 (ngay 30)_!1 1 bao cao giao KH ve HTCMT vung TNB   12-12-2011 3 8" xfId="13742"/>
    <cellStyle name="T_Book1_phu luc tong ket tinh hinh TH giai doan 03-10 (ngay 30)_!1 1 bao cao giao KH ve HTCMT vung TNB   12-12-2011 3 9" xfId="28891"/>
    <cellStyle name="T_Book1_phu luc tong ket tinh hinh TH giai doan 03-10 (ngay 30)_!1 1 bao cao giao KH ve HTCMT vung TNB   12-12-2011 4" xfId="28892"/>
    <cellStyle name="T_Book1_phu luc tong ket tinh hinh TH giai doan 03-10 (ngay 30)_!1 1 bao cao giao KH ve HTCMT vung TNB   12-12-2011 5" xfId="28893"/>
    <cellStyle name="T_Book1_phu luc tong ket tinh hinh TH giai doan 03-10 (ngay 30)_!1 1 bao cao giao KH ve HTCMT vung TNB   12-12-2011 6" xfId="28894"/>
    <cellStyle name="T_Book1_phu luc tong ket tinh hinh TH giai doan 03-10 (ngay 30)_!1 1 bao cao giao KH ve HTCMT vung TNB   12-12-2011 7" xfId="28895"/>
    <cellStyle name="T_Book1_phu luc tong ket tinh hinh TH giai doan 03-10 (ngay 30)_!1 1 bao cao giao KH ve HTCMT vung TNB   12-12-2011 8" xfId="28896"/>
    <cellStyle name="T_Book1_phu luc tong ket tinh hinh TH giai doan 03-10 (ngay 30)_!1 1 bao cao giao KH ve HTCMT vung TNB   12-12-2011 9" xfId="28897"/>
    <cellStyle name="T_Book1_phu luc tong ket tinh hinh TH giai doan 03-10 (ngay 30)_KH TPCP vung TNB (03-1-2012)" xfId="28898"/>
    <cellStyle name="T_Book1_phu luc tong ket tinh hinh TH giai doan 03-10 (ngay 30)_KH TPCP vung TNB (03-1-2012) 2" xfId="28899"/>
    <cellStyle name="T_Book1_phu luc tong ket tinh hinh TH giai doan 03-10 (ngay 30)_KH TPCP vung TNB (03-1-2012) 2 2" xfId="25513"/>
    <cellStyle name="T_Book1_phu luc tong ket tinh hinh TH giai doan 03-10 (ngay 30)_KH TPCP vung TNB (03-1-2012) 2 2 10" xfId="28900"/>
    <cellStyle name="T_Book1_phu luc tong ket tinh hinh TH giai doan 03-10 (ngay 30)_KH TPCP vung TNB (03-1-2012) 2 2 11" xfId="28901"/>
    <cellStyle name="T_Book1_phu luc tong ket tinh hinh TH giai doan 03-10 (ngay 30)_KH TPCP vung TNB (03-1-2012) 2 2 12" xfId="134"/>
    <cellStyle name="T_Book1_phu luc tong ket tinh hinh TH giai doan 03-10 (ngay 30)_KH TPCP vung TNB (03-1-2012) 2 2 13" xfId="28902"/>
    <cellStyle name="T_Book1_phu luc tong ket tinh hinh TH giai doan 03-10 (ngay 30)_KH TPCP vung TNB (03-1-2012) 2 2 2" xfId="1276"/>
    <cellStyle name="T_Book1_phu luc tong ket tinh hinh TH giai doan 03-10 (ngay 30)_KH TPCP vung TNB (03-1-2012) 2 2 3" xfId="11867"/>
    <cellStyle name="T_Book1_phu luc tong ket tinh hinh TH giai doan 03-10 (ngay 30)_KH TPCP vung TNB (03-1-2012) 2 2 4" xfId="11871"/>
    <cellStyle name="T_Book1_phu luc tong ket tinh hinh TH giai doan 03-10 (ngay 30)_KH TPCP vung TNB (03-1-2012) 2 2 5" xfId="22092"/>
    <cellStyle name="T_Book1_phu luc tong ket tinh hinh TH giai doan 03-10 (ngay 30)_KH TPCP vung TNB (03-1-2012) 2 2 6" xfId="22095"/>
    <cellStyle name="T_Book1_phu luc tong ket tinh hinh TH giai doan 03-10 (ngay 30)_KH TPCP vung TNB (03-1-2012) 2 2 7" xfId="28903"/>
    <cellStyle name="T_Book1_phu luc tong ket tinh hinh TH giai doan 03-10 (ngay 30)_KH TPCP vung TNB (03-1-2012) 2 2 8" xfId="28904"/>
    <cellStyle name="T_Book1_phu luc tong ket tinh hinh TH giai doan 03-10 (ngay 30)_KH TPCP vung TNB (03-1-2012) 2 2 9" xfId="28905"/>
    <cellStyle name="T_Book1_phu luc tong ket tinh hinh TH giai doan 03-10 (ngay 30)_KH TPCP vung TNB (03-1-2012) 2 3" xfId="28906"/>
    <cellStyle name="T_Book1_phu luc tong ket tinh hinh TH giai doan 03-10 (ngay 30)_KH TPCP vung TNB (03-1-2012) 2 4" xfId="28907"/>
    <cellStyle name="T_Book1_phu luc tong ket tinh hinh TH giai doan 03-10 (ngay 30)_KH TPCP vung TNB (03-1-2012) 2 5" xfId="18640"/>
    <cellStyle name="T_Book1_phu luc tong ket tinh hinh TH giai doan 03-10 (ngay 30)_KH TPCP vung TNB (03-1-2012) 2 6" xfId="11060"/>
    <cellStyle name="T_Book1_phu luc tong ket tinh hinh TH giai doan 03-10 (ngay 30)_KH TPCP vung TNB (03-1-2012) 2 7" xfId="18642"/>
    <cellStyle name="T_Book1_phu luc tong ket tinh hinh TH giai doan 03-10 (ngay 30)_KH TPCP vung TNB (03-1-2012) 2 8" xfId="28908"/>
    <cellStyle name="T_Book1_phu luc tong ket tinh hinh TH giai doan 03-10 (ngay 30)_KH TPCP vung TNB (03-1-2012) 3" xfId="28909"/>
    <cellStyle name="T_Book1_phu luc tong ket tinh hinh TH giai doan 03-10 (ngay 30)_KH TPCP vung TNB (03-1-2012) 3 10" xfId="11914"/>
    <cellStyle name="T_Book1_phu luc tong ket tinh hinh TH giai doan 03-10 (ngay 30)_KH TPCP vung TNB (03-1-2012) 3 11" xfId="28910"/>
    <cellStyle name="T_Book1_phu luc tong ket tinh hinh TH giai doan 03-10 (ngay 30)_KH TPCP vung TNB (03-1-2012) 3 12" xfId="28912"/>
    <cellStyle name="T_Book1_phu luc tong ket tinh hinh TH giai doan 03-10 (ngay 30)_KH TPCP vung TNB (03-1-2012) 3 13" xfId="28914"/>
    <cellStyle name="T_Book1_phu luc tong ket tinh hinh TH giai doan 03-10 (ngay 30)_KH TPCP vung TNB (03-1-2012) 3 2" xfId="519"/>
    <cellStyle name="T_Book1_phu luc tong ket tinh hinh TH giai doan 03-10 (ngay 30)_KH TPCP vung TNB (03-1-2012) 3 3" xfId="28916"/>
    <cellStyle name="T_Book1_phu luc tong ket tinh hinh TH giai doan 03-10 (ngay 30)_KH TPCP vung TNB (03-1-2012) 3 4" xfId="28917"/>
    <cellStyle name="T_Book1_phu luc tong ket tinh hinh TH giai doan 03-10 (ngay 30)_KH TPCP vung TNB (03-1-2012) 3 5" xfId="18645"/>
    <cellStyle name="T_Book1_phu luc tong ket tinh hinh TH giai doan 03-10 (ngay 30)_KH TPCP vung TNB (03-1-2012) 3 6" xfId="18647"/>
    <cellStyle name="T_Book1_phu luc tong ket tinh hinh TH giai doan 03-10 (ngay 30)_KH TPCP vung TNB (03-1-2012) 3 7" xfId="21722"/>
    <cellStyle name="T_Book1_phu luc tong ket tinh hinh TH giai doan 03-10 (ngay 30)_KH TPCP vung TNB (03-1-2012) 3 8" xfId="21725"/>
    <cellStyle name="T_Book1_phu luc tong ket tinh hinh TH giai doan 03-10 (ngay 30)_KH TPCP vung TNB (03-1-2012) 3 9" xfId="21728"/>
    <cellStyle name="T_Book1_phu luc tong ket tinh hinh TH giai doan 03-10 (ngay 30)_KH TPCP vung TNB (03-1-2012) 4" xfId="28918"/>
    <cellStyle name="T_Book1_phu luc tong ket tinh hinh TH giai doan 03-10 (ngay 30)_KH TPCP vung TNB (03-1-2012) 5" xfId="318"/>
    <cellStyle name="T_Book1_phu luc tong ket tinh hinh TH giai doan 03-10 (ngay 30)_KH TPCP vung TNB (03-1-2012) 6" xfId="407"/>
    <cellStyle name="T_Book1_phu luc tong ket tinh hinh TH giai doan 03-10 (ngay 30)_KH TPCP vung TNB (03-1-2012) 7" xfId="478"/>
    <cellStyle name="T_Book1_phu luc tong ket tinh hinh TH giai doan 03-10 (ngay 30)_KH TPCP vung TNB (03-1-2012) 8" xfId="488"/>
    <cellStyle name="T_Book1_phu luc tong ket tinh hinh TH giai doan 03-10 (ngay 30)_KH TPCP vung TNB (03-1-2012) 9" xfId="493"/>
    <cellStyle name="T_Book1_TH ung tren 70%-Ra soat phap ly-8-6 (dung de chuyen vao vu TH)" xfId="28919"/>
    <cellStyle name="T_Book1_TH ung tren 70%-Ra soat phap ly-8-6 (dung de chuyen vao vu TH) 2" xfId="14847"/>
    <cellStyle name="T_Book1_TH ung tren 70%-Ra soat phap ly-8-6 (dung de chuyen vao vu TH) 2 2" xfId="28920"/>
    <cellStyle name="T_Book1_TH ung tren 70%-Ra soat phap ly-8-6 (dung de chuyen vao vu TH) 2 2 10" xfId="14454"/>
    <cellStyle name="T_Book1_TH ung tren 70%-Ra soat phap ly-8-6 (dung de chuyen vao vu TH) 2 2 11" xfId="14459"/>
    <cellStyle name="T_Book1_TH ung tren 70%-Ra soat phap ly-8-6 (dung de chuyen vao vu TH) 2 2 12" xfId="14464"/>
    <cellStyle name="T_Book1_TH ung tren 70%-Ra soat phap ly-8-6 (dung de chuyen vao vu TH) 2 2 13" xfId="14469"/>
    <cellStyle name="T_Book1_TH ung tren 70%-Ra soat phap ly-8-6 (dung de chuyen vao vu TH) 2 2 2" xfId="28921"/>
    <cellStyle name="T_Book1_TH ung tren 70%-Ra soat phap ly-8-6 (dung de chuyen vao vu TH) 2 2 3" xfId="28922"/>
    <cellStyle name="T_Book1_TH ung tren 70%-Ra soat phap ly-8-6 (dung de chuyen vao vu TH) 2 2 4" xfId="28923"/>
    <cellStyle name="T_Book1_TH ung tren 70%-Ra soat phap ly-8-6 (dung de chuyen vao vu TH) 2 2 5" xfId="28924"/>
    <cellStyle name="T_Book1_TH ung tren 70%-Ra soat phap ly-8-6 (dung de chuyen vao vu TH) 2 2 6" xfId="14390"/>
    <cellStyle name="T_Book1_TH ung tren 70%-Ra soat phap ly-8-6 (dung de chuyen vao vu TH) 2 2 7" xfId="5753"/>
    <cellStyle name="T_Book1_TH ung tren 70%-Ra soat phap ly-8-6 (dung de chuyen vao vu TH) 2 2 8" xfId="4139"/>
    <cellStyle name="T_Book1_TH ung tren 70%-Ra soat phap ly-8-6 (dung de chuyen vao vu TH) 2 2 9" xfId="367"/>
    <cellStyle name="T_Book1_TH ung tren 70%-Ra soat phap ly-8-6 (dung de chuyen vao vu TH) 2 3" xfId="28925"/>
    <cellStyle name="T_Book1_TH ung tren 70%-Ra soat phap ly-8-6 (dung de chuyen vao vu TH) 2 4" xfId="28926"/>
    <cellStyle name="T_Book1_TH ung tren 70%-Ra soat phap ly-8-6 (dung de chuyen vao vu TH) 2 5" xfId="28927"/>
    <cellStyle name="T_Book1_TH ung tren 70%-Ra soat phap ly-8-6 (dung de chuyen vao vu TH) 2 6" xfId="28928"/>
    <cellStyle name="T_Book1_TH ung tren 70%-Ra soat phap ly-8-6 (dung de chuyen vao vu TH) 2 7" xfId="28929"/>
    <cellStyle name="T_Book1_TH ung tren 70%-Ra soat phap ly-8-6 (dung de chuyen vao vu TH) 2 8" xfId="28930"/>
    <cellStyle name="T_Book1_TH ung tren 70%-Ra soat phap ly-8-6 (dung de chuyen vao vu TH) 3" xfId="28931"/>
    <cellStyle name="T_Book1_TH ung tren 70%-Ra soat phap ly-8-6 (dung de chuyen vao vu TH) 3 10" xfId="28932"/>
    <cellStyle name="T_Book1_TH ung tren 70%-Ra soat phap ly-8-6 (dung de chuyen vao vu TH) 3 11" xfId="3698"/>
    <cellStyle name="T_Book1_TH ung tren 70%-Ra soat phap ly-8-6 (dung de chuyen vao vu TH) 3 12" xfId="5815"/>
    <cellStyle name="T_Book1_TH ung tren 70%-Ra soat phap ly-8-6 (dung de chuyen vao vu TH) 3 13" xfId="2304"/>
    <cellStyle name="T_Book1_TH ung tren 70%-Ra soat phap ly-8-6 (dung de chuyen vao vu TH) 3 2" xfId="10849"/>
    <cellStyle name="T_Book1_TH ung tren 70%-Ra soat phap ly-8-6 (dung de chuyen vao vu TH) 3 3" xfId="28934"/>
    <cellStyle name="T_Book1_TH ung tren 70%-Ra soat phap ly-8-6 (dung de chuyen vao vu TH) 3 4" xfId="28935"/>
    <cellStyle name="T_Book1_TH ung tren 70%-Ra soat phap ly-8-6 (dung de chuyen vao vu TH) 3 5" xfId="28936"/>
    <cellStyle name="T_Book1_TH ung tren 70%-Ra soat phap ly-8-6 (dung de chuyen vao vu TH) 3 6" xfId="28937"/>
    <cellStyle name="T_Book1_TH ung tren 70%-Ra soat phap ly-8-6 (dung de chuyen vao vu TH) 3 7" xfId="28938"/>
    <cellStyle name="T_Book1_TH ung tren 70%-Ra soat phap ly-8-6 (dung de chuyen vao vu TH) 3 8" xfId="28939"/>
    <cellStyle name="T_Book1_TH ung tren 70%-Ra soat phap ly-8-6 (dung de chuyen vao vu TH) 3 9" xfId="28940"/>
    <cellStyle name="T_Book1_TH ung tren 70%-Ra soat phap ly-8-6 (dung de chuyen vao vu TH) 4" xfId="28942"/>
    <cellStyle name="T_Book1_TH ung tren 70%-Ra soat phap ly-8-6 (dung de chuyen vao vu TH) 5" xfId="28943"/>
    <cellStyle name="T_Book1_TH ung tren 70%-Ra soat phap ly-8-6 (dung de chuyen vao vu TH) 6" xfId="28944"/>
    <cellStyle name="T_Book1_TH ung tren 70%-Ra soat phap ly-8-6 (dung de chuyen vao vu TH) 7" xfId="11395"/>
    <cellStyle name="T_Book1_TH ung tren 70%-Ra soat phap ly-8-6 (dung de chuyen vao vu TH) 8" xfId="28945"/>
    <cellStyle name="T_Book1_TH ung tren 70%-Ra soat phap ly-8-6 (dung de chuyen vao vu TH) 9" xfId="15837"/>
    <cellStyle name="T_Book1_TH ung tren 70%-Ra soat phap ly-8-6 (dung de chuyen vao vu TH)_!1 1 bao cao giao KH ve HTCMT vung TNB   12-12-2011" xfId="12608"/>
    <cellStyle name="T_Book1_TH ung tren 70%-Ra soat phap ly-8-6 (dung de chuyen vao vu TH)_!1 1 bao cao giao KH ve HTCMT vung TNB   12-12-2011 2" xfId="28946"/>
    <cellStyle name="T_Book1_TH ung tren 70%-Ra soat phap ly-8-6 (dung de chuyen vao vu TH)_!1 1 bao cao giao KH ve HTCMT vung TNB   12-12-2011 2 2" xfId="28947"/>
    <cellStyle name="T_Book1_TH ung tren 70%-Ra soat phap ly-8-6 (dung de chuyen vao vu TH)_!1 1 bao cao giao KH ve HTCMT vung TNB   12-12-2011 2 2 10" xfId="11134"/>
    <cellStyle name="T_Book1_TH ung tren 70%-Ra soat phap ly-8-6 (dung de chuyen vao vu TH)_!1 1 bao cao giao KH ve HTCMT vung TNB   12-12-2011 2 2 11" xfId="28948"/>
    <cellStyle name="T_Book1_TH ung tren 70%-Ra soat phap ly-8-6 (dung de chuyen vao vu TH)_!1 1 bao cao giao KH ve HTCMT vung TNB   12-12-2011 2 2 12" xfId="28949"/>
    <cellStyle name="T_Book1_TH ung tren 70%-Ra soat phap ly-8-6 (dung de chuyen vao vu TH)_!1 1 bao cao giao KH ve HTCMT vung TNB   12-12-2011 2 2 13" xfId="28950"/>
    <cellStyle name="T_Book1_TH ung tren 70%-Ra soat phap ly-8-6 (dung de chuyen vao vu TH)_!1 1 bao cao giao KH ve HTCMT vung TNB   12-12-2011 2 2 2" xfId="28951"/>
    <cellStyle name="T_Book1_TH ung tren 70%-Ra soat phap ly-8-6 (dung de chuyen vao vu TH)_!1 1 bao cao giao KH ve HTCMT vung TNB   12-12-2011 2 2 3" xfId="28953"/>
    <cellStyle name="T_Book1_TH ung tren 70%-Ra soat phap ly-8-6 (dung de chuyen vao vu TH)_!1 1 bao cao giao KH ve HTCMT vung TNB   12-12-2011 2 2 4" xfId="28956"/>
    <cellStyle name="T_Book1_TH ung tren 70%-Ra soat phap ly-8-6 (dung de chuyen vao vu TH)_!1 1 bao cao giao KH ve HTCMT vung TNB   12-12-2011 2 2 5" xfId="28958"/>
    <cellStyle name="T_Book1_TH ung tren 70%-Ra soat phap ly-8-6 (dung de chuyen vao vu TH)_!1 1 bao cao giao KH ve HTCMT vung TNB   12-12-2011 2 2 6" xfId="28960"/>
    <cellStyle name="T_Book1_TH ung tren 70%-Ra soat phap ly-8-6 (dung de chuyen vao vu TH)_!1 1 bao cao giao KH ve HTCMT vung TNB   12-12-2011 2 2 7" xfId="28962"/>
    <cellStyle name="T_Book1_TH ung tren 70%-Ra soat phap ly-8-6 (dung de chuyen vao vu TH)_!1 1 bao cao giao KH ve HTCMT vung TNB   12-12-2011 2 2 8" xfId="28963"/>
    <cellStyle name="T_Book1_TH ung tren 70%-Ra soat phap ly-8-6 (dung de chuyen vao vu TH)_!1 1 bao cao giao KH ve HTCMT vung TNB   12-12-2011 2 2 9" xfId="28964"/>
    <cellStyle name="T_Book1_TH ung tren 70%-Ra soat phap ly-8-6 (dung de chuyen vao vu TH)_!1 1 bao cao giao KH ve HTCMT vung TNB   12-12-2011 2 3" xfId="28965"/>
    <cellStyle name="T_Book1_TH ung tren 70%-Ra soat phap ly-8-6 (dung de chuyen vao vu TH)_!1 1 bao cao giao KH ve HTCMT vung TNB   12-12-2011 2 4" xfId="9992"/>
    <cellStyle name="T_Book1_TH ung tren 70%-Ra soat phap ly-8-6 (dung de chuyen vao vu TH)_!1 1 bao cao giao KH ve HTCMT vung TNB   12-12-2011 2 5" xfId="9995"/>
    <cellStyle name="T_Book1_TH ung tren 70%-Ra soat phap ly-8-6 (dung de chuyen vao vu TH)_!1 1 bao cao giao KH ve HTCMT vung TNB   12-12-2011 2 6" xfId="9998"/>
    <cellStyle name="T_Book1_TH ung tren 70%-Ra soat phap ly-8-6 (dung de chuyen vao vu TH)_!1 1 bao cao giao KH ve HTCMT vung TNB   12-12-2011 2 7" xfId="10001"/>
    <cellStyle name="T_Book1_TH ung tren 70%-Ra soat phap ly-8-6 (dung de chuyen vao vu TH)_!1 1 bao cao giao KH ve HTCMT vung TNB   12-12-2011 2 8" xfId="10004"/>
    <cellStyle name="T_Book1_TH ung tren 70%-Ra soat phap ly-8-6 (dung de chuyen vao vu TH)_!1 1 bao cao giao KH ve HTCMT vung TNB   12-12-2011 3" xfId="28966"/>
    <cellStyle name="T_Book1_TH ung tren 70%-Ra soat phap ly-8-6 (dung de chuyen vao vu TH)_!1 1 bao cao giao KH ve HTCMT vung TNB   12-12-2011 3 10" xfId="13755"/>
    <cellStyle name="T_Book1_TH ung tren 70%-Ra soat phap ly-8-6 (dung de chuyen vao vu TH)_!1 1 bao cao giao KH ve HTCMT vung TNB   12-12-2011 3 11" xfId="2630"/>
    <cellStyle name="T_Book1_TH ung tren 70%-Ra soat phap ly-8-6 (dung de chuyen vao vu TH)_!1 1 bao cao giao KH ve HTCMT vung TNB   12-12-2011 3 12" xfId="4925"/>
    <cellStyle name="T_Book1_TH ung tren 70%-Ra soat phap ly-8-6 (dung de chuyen vao vu TH)_!1 1 bao cao giao KH ve HTCMT vung TNB   12-12-2011 3 13" xfId="4931"/>
    <cellStyle name="T_Book1_TH ung tren 70%-Ra soat phap ly-8-6 (dung de chuyen vao vu TH)_!1 1 bao cao giao KH ve HTCMT vung TNB   12-12-2011 3 2" xfId="28967"/>
    <cellStyle name="T_Book1_TH ung tren 70%-Ra soat phap ly-8-6 (dung de chuyen vao vu TH)_!1 1 bao cao giao KH ve HTCMT vung TNB   12-12-2011 3 3" xfId="28968"/>
    <cellStyle name="T_Book1_TH ung tren 70%-Ra soat phap ly-8-6 (dung de chuyen vao vu TH)_!1 1 bao cao giao KH ve HTCMT vung TNB   12-12-2011 3 4" xfId="28969"/>
    <cellStyle name="T_Book1_TH ung tren 70%-Ra soat phap ly-8-6 (dung de chuyen vao vu TH)_!1 1 bao cao giao KH ve HTCMT vung TNB   12-12-2011 3 5" xfId="28970"/>
    <cellStyle name="T_Book1_TH ung tren 70%-Ra soat phap ly-8-6 (dung de chuyen vao vu TH)_!1 1 bao cao giao KH ve HTCMT vung TNB   12-12-2011 3 6" xfId="28971"/>
    <cellStyle name="T_Book1_TH ung tren 70%-Ra soat phap ly-8-6 (dung de chuyen vao vu TH)_!1 1 bao cao giao KH ve HTCMT vung TNB   12-12-2011 3 7" xfId="28972"/>
    <cellStyle name="T_Book1_TH ung tren 70%-Ra soat phap ly-8-6 (dung de chuyen vao vu TH)_!1 1 bao cao giao KH ve HTCMT vung TNB   12-12-2011 3 8" xfId="28973"/>
    <cellStyle name="T_Book1_TH ung tren 70%-Ra soat phap ly-8-6 (dung de chuyen vao vu TH)_!1 1 bao cao giao KH ve HTCMT vung TNB   12-12-2011 3 9" xfId="23239"/>
    <cellStyle name="T_Book1_TH ung tren 70%-Ra soat phap ly-8-6 (dung de chuyen vao vu TH)_!1 1 bao cao giao KH ve HTCMT vung TNB   12-12-2011 4" xfId="23657"/>
    <cellStyle name="T_Book1_TH ung tren 70%-Ra soat phap ly-8-6 (dung de chuyen vao vu TH)_!1 1 bao cao giao KH ve HTCMT vung TNB   12-12-2011 5" xfId="28974"/>
    <cellStyle name="T_Book1_TH ung tren 70%-Ra soat phap ly-8-6 (dung de chuyen vao vu TH)_!1 1 bao cao giao KH ve HTCMT vung TNB   12-12-2011 6" xfId="28975"/>
    <cellStyle name="T_Book1_TH ung tren 70%-Ra soat phap ly-8-6 (dung de chuyen vao vu TH)_!1 1 bao cao giao KH ve HTCMT vung TNB   12-12-2011 7" xfId="28976"/>
    <cellStyle name="T_Book1_TH ung tren 70%-Ra soat phap ly-8-6 (dung de chuyen vao vu TH)_!1 1 bao cao giao KH ve HTCMT vung TNB   12-12-2011 8" xfId="1479"/>
    <cellStyle name="T_Book1_TH ung tren 70%-Ra soat phap ly-8-6 (dung de chuyen vao vu TH)_!1 1 bao cao giao KH ve HTCMT vung TNB   12-12-2011 9" xfId="28977"/>
    <cellStyle name="T_Book1_TH ung tren 70%-Ra soat phap ly-8-6 (dung de chuyen vao vu TH)_Bieu4HTMT" xfId="19956"/>
    <cellStyle name="T_Book1_TH ung tren 70%-Ra soat phap ly-8-6 (dung de chuyen vao vu TH)_Bieu4HTMT 2" xfId="28978"/>
    <cellStyle name="T_Book1_TH ung tren 70%-Ra soat phap ly-8-6 (dung de chuyen vao vu TH)_Bieu4HTMT 2 2" xfId="28980"/>
    <cellStyle name="T_Book1_TH ung tren 70%-Ra soat phap ly-8-6 (dung de chuyen vao vu TH)_Bieu4HTMT 2 2 10" xfId="28981"/>
    <cellStyle name="T_Book1_TH ung tren 70%-Ra soat phap ly-8-6 (dung de chuyen vao vu TH)_Bieu4HTMT 2 2 11" xfId="4236"/>
    <cellStyle name="T_Book1_TH ung tren 70%-Ra soat phap ly-8-6 (dung de chuyen vao vu TH)_Bieu4HTMT 2 2 12" xfId="28982"/>
    <cellStyle name="T_Book1_TH ung tren 70%-Ra soat phap ly-8-6 (dung de chuyen vao vu TH)_Bieu4HTMT 2 2 13" xfId="28983"/>
    <cellStyle name="T_Book1_TH ung tren 70%-Ra soat phap ly-8-6 (dung de chuyen vao vu TH)_Bieu4HTMT 2 2 2" xfId="28984"/>
    <cellStyle name="T_Book1_TH ung tren 70%-Ra soat phap ly-8-6 (dung de chuyen vao vu TH)_Bieu4HTMT 2 2 3" xfId="28985"/>
    <cellStyle name="T_Book1_TH ung tren 70%-Ra soat phap ly-8-6 (dung de chuyen vao vu TH)_Bieu4HTMT 2 2 4" xfId="28986"/>
    <cellStyle name="T_Book1_TH ung tren 70%-Ra soat phap ly-8-6 (dung de chuyen vao vu TH)_Bieu4HTMT 2 2 5" xfId="28987"/>
    <cellStyle name="T_Book1_TH ung tren 70%-Ra soat phap ly-8-6 (dung de chuyen vao vu TH)_Bieu4HTMT 2 2 6" xfId="28988"/>
    <cellStyle name="T_Book1_TH ung tren 70%-Ra soat phap ly-8-6 (dung de chuyen vao vu TH)_Bieu4HTMT 2 2 7" xfId="17085"/>
    <cellStyle name="T_Book1_TH ung tren 70%-Ra soat phap ly-8-6 (dung de chuyen vao vu TH)_Bieu4HTMT 2 2 8" xfId="17097"/>
    <cellStyle name="T_Book1_TH ung tren 70%-Ra soat phap ly-8-6 (dung de chuyen vao vu TH)_Bieu4HTMT 2 2 9" xfId="17226"/>
    <cellStyle name="T_Book1_TH ung tren 70%-Ra soat phap ly-8-6 (dung de chuyen vao vu TH)_Bieu4HTMT 2 3" xfId="28989"/>
    <cellStyle name="T_Book1_TH ung tren 70%-Ra soat phap ly-8-6 (dung de chuyen vao vu TH)_Bieu4HTMT 2 4" xfId="24603"/>
    <cellStyle name="T_Book1_TH ung tren 70%-Ra soat phap ly-8-6 (dung de chuyen vao vu TH)_Bieu4HTMT 2 5" xfId="24614"/>
    <cellStyle name="T_Book1_TH ung tren 70%-Ra soat phap ly-8-6 (dung de chuyen vao vu TH)_Bieu4HTMT 2 6" xfId="24616"/>
    <cellStyle name="T_Book1_TH ung tren 70%-Ra soat phap ly-8-6 (dung de chuyen vao vu TH)_Bieu4HTMT 2 7" xfId="24618"/>
    <cellStyle name="T_Book1_TH ung tren 70%-Ra soat phap ly-8-6 (dung de chuyen vao vu TH)_Bieu4HTMT 2 8" xfId="24620"/>
    <cellStyle name="T_Book1_TH ung tren 70%-Ra soat phap ly-8-6 (dung de chuyen vao vu TH)_Bieu4HTMT 3" xfId="28321"/>
    <cellStyle name="T_Book1_TH ung tren 70%-Ra soat phap ly-8-6 (dung de chuyen vao vu TH)_Bieu4HTMT 3 10" xfId="28990"/>
    <cellStyle name="T_Book1_TH ung tren 70%-Ra soat phap ly-8-6 (dung de chuyen vao vu TH)_Bieu4HTMT 3 11" xfId="17428"/>
    <cellStyle name="T_Book1_TH ung tren 70%-Ra soat phap ly-8-6 (dung de chuyen vao vu TH)_Bieu4HTMT 3 12" xfId="17430"/>
    <cellStyle name="T_Book1_TH ung tren 70%-Ra soat phap ly-8-6 (dung de chuyen vao vu TH)_Bieu4HTMT 3 13" xfId="17432"/>
    <cellStyle name="T_Book1_TH ung tren 70%-Ra soat phap ly-8-6 (dung de chuyen vao vu TH)_Bieu4HTMT 3 2" xfId="28324"/>
    <cellStyle name="T_Book1_TH ung tren 70%-Ra soat phap ly-8-6 (dung de chuyen vao vu TH)_Bieu4HTMT 3 3" xfId="28333"/>
    <cellStyle name="T_Book1_TH ung tren 70%-Ra soat phap ly-8-6 (dung de chuyen vao vu TH)_Bieu4HTMT 3 4" xfId="24627"/>
    <cellStyle name="T_Book1_TH ung tren 70%-Ra soat phap ly-8-6 (dung de chuyen vao vu TH)_Bieu4HTMT 3 5" xfId="24641"/>
    <cellStyle name="T_Book1_TH ung tren 70%-Ra soat phap ly-8-6 (dung de chuyen vao vu TH)_Bieu4HTMT 3 6" xfId="24644"/>
    <cellStyle name="T_Book1_TH ung tren 70%-Ra soat phap ly-8-6 (dung de chuyen vao vu TH)_Bieu4HTMT 3 7" xfId="24647"/>
    <cellStyle name="T_Book1_TH ung tren 70%-Ra soat phap ly-8-6 (dung de chuyen vao vu TH)_Bieu4HTMT 3 8" xfId="24650"/>
    <cellStyle name="T_Book1_TH ung tren 70%-Ra soat phap ly-8-6 (dung de chuyen vao vu TH)_Bieu4HTMT 3 9" xfId="24652"/>
    <cellStyle name="T_Book1_TH ung tren 70%-Ra soat phap ly-8-6 (dung de chuyen vao vu TH)_Bieu4HTMT 4" xfId="28335"/>
    <cellStyle name="T_Book1_TH ung tren 70%-Ra soat phap ly-8-6 (dung de chuyen vao vu TH)_Bieu4HTMT 5" xfId="13820"/>
    <cellStyle name="T_Book1_TH ung tren 70%-Ra soat phap ly-8-6 (dung de chuyen vao vu TH)_Bieu4HTMT 6" xfId="13827"/>
    <cellStyle name="T_Book1_TH ung tren 70%-Ra soat phap ly-8-6 (dung de chuyen vao vu TH)_Bieu4HTMT 7" xfId="13833"/>
    <cellStyle name="T_Book1_TH ung tren 70%-Ra soat phap ly-8-6 (dung de chuyen vao vu TH)_Bieu4HTMT 8" xfId="14747"/>
    <cellStyle name="T_Book1_TH ung tren 70%-Ra soat phap ly-8-6 (dung de chuyen vao vu TH)_Bieu4HTMT 9" xfId="14752"/>
    <cellStyle name="T_Book1_TH ung tren 70%-Ra soat phap ly-8-6 (dung de chuyen vao vu TH)_KH TPCP vung TNB (03-1-2012)" xfId="9102"/>
    <cellStyle name="T_Book1_TH ung tren 70%-Ra soat phap ly-8-6 (dung de chuyen vao vu TH)_KH TPCP vung TNB (03-1-2012) 2" xfId="28991"/>
    <cellStyle name="T_Book1_TH ung tren 70%-Ra soat phap ly-8-6 (dung de chuyen vao vu TH)_KH TPCP vung TNB (03-1-2012) 2 2" xfId="10081"/>
    <cellStyle name="T_Book1_TH ung tren 70%-Ra soat phap ly-8-6 (dung de chuyen vao vu TH)_KH TPCP vung TNB (03-1-2012) 2 2 10" xfId="28992"/>
    <cellStyle name="T_Book1_TH ung tren 70%-Ra soat phap ly-8-6 (dung de chuyen vao vu TH)_KH TPCP vung TNB (03-1-2012) 2 2 11" xfId="28993"/>
    <cellStyle name="T_Book1_TH ung tren 70%-Ra soat phap ly-8-6 (dung de chuyen vao vu TH)_KH TPCP vung TNB (03-1-2012) 2 2 12" xfId="28994"/>
    <cellStyle name="T_Book1_TH ung tren 70%-Ra soat phap ly-8-6 (dung de chuyen vao vu TH)_KH TPCP vung TNB (03-1-2012) 2 2 13" xfId="28995"/>
    <cellStyle name="T_Book1_TH ung tren 70%-Ra soat phap ly-8-6 (dung de chuyen vao vu TH)_KH TPCP vung TNB (03-1-2012) 2 2 2" xfId="28996"/>
    <cellStyle name="T_Book1_TH ung tren 70%-Ra soat phap ly-8-6 (dung de chuyen vao vu TH)_KH TPCP vung TNB (03-1-2012) 2 2 3" xfId="28997"/>
    <cellStyle name="T_Book1_TH ung tren 70%-Ra soat phap ly-8-6 (dung de chuyen vao vu TH)_KH TPCP vung TNB (03-1-2012) 2 2 4" xfId="28998"/>
    <cellStyle name="T_Book1_TH ung tren 70%-Ra soat phap ly-8-6 (dung de chuyen vao vu TH)_KH TPCP vung TNB (03-1-2012) 2 2 5" xfId="28999"/>
    <cellStyle name="T_Book1_TH ung tren 70%-Ra soat phap ly-8-6 (dung de chuyen vao vu TH)_KH TPCP vung TNB (03-1-2012) 2 2 6" xfId="29000"/>
    <cellStyle name="T_Book1_TH ung tren 70%-Ra soat phap ly-8-6 (dung de chuyen vao vu TH)_KH TPCP vung TNB (03-1-2012) 2 2 7" xfId="29001"/>
    <cellStyle name="T_Book1_TH ung tren 70%-Ra soat phap ly-8-6 (dung de chuyen vao vu TH)_KH TPCP vung TNB (03-1-2012) 2 2 8" xfId="29002"/>
    <cellStyle name="T_Book1_TH ung tren 70%-Ra soat phap ly-8-6 (dung de chuyen vao vu TH)_KH TPCP vung TNB (03-1-2012) 2 2 9" xfId="29003"/>
    <cellStyle name="T_Book1_TH ung tren 70%-Ra soat phap ly-8-6 (dung de chuyen vao vu TH)_KH TPCP vung TNB (03-1-2012) 2 3" xfId="10084"/>
    <cellStyle name="T_Book1_TH ung tren 70%-Ra soat phap ly-8-6 (dung de chuyen vao vu TH)_KH TPCP vung TNB (03-1-2012) 2 4" xfId="10086"/>
    <cellStyle name="T_Book1_TH ung tren 70%-Ra soat phap ly-8-6 (dung de chuyen vao vu TH)_KH TPCP vung TNB (03-1-2012) 2 5" xfId="10090"/>
    <cellStyle name="T_Book1_TH ung tren 70%-Ra soat phap ly-8-6 (dung de chuyen vao vu TH)_KH TPCP vung TNB (03-1-2012) 2 6" xfId="4526"/>
    <cellStyle name="T_Book1_TH ung tren 70%-Ra soat phap ly-8-6 (dung de chuyen vao vu TH)_KH TPCP vung TNB (03-1-2012) 2 7" xfId="4532"/>
    <cellStyle name="T_Book1_TH ung tren 70%-Ra soat phap ly-8-6 (dung de chuyen vao vu TH)_KH TPCP vung TNB (03-1-2012) 2 8" xfId="4538"/>
    <cellStyle name="T_Book1_TH ung tren 70%-Ra soat phap ly-8-6 (dung de chuyen vao vu TH)_KH TPCP vung TNB (03-1-2012) 3" xfId="8530"/>
    <cellStyle name="T_Book1_TH ung tren 70%-Ra soat phap ly-8-6 (dung de chuyen vao vu TH)_KH TPCP vung TNB (03-1-2012) 3 10" xfId="29004"/>
    <cellStyle name="T_Book1_TH ung tren 70%-Ra soat phap ly-8-6 (dung de chuyen vao vu TH)_KH TPCP vung TNB (03-1-2012) 3 11" xfId="29005"/>
    <cellStyle name="T_Book1_TH ung tren 70%-Ra soat phap ly-8-6 (dung de chuyen vao vu TH)_KH TPCP vung TNB (03-1-2012) 3 12" xfId="29006"/>
    <cellStyle name="T_Book1_TH ung tren 70%-Ra soat phap ly-8-6 (dung de chuyen vao vu TH)_KH TPCP vung TNB (03-1-2012) 3 13" xfId="29007"/>
    <cellStyle name="T_Book1_TH ung tren 70%-Ra soat phap ly-8-6 (dung de chuyen vao vu TH)_KH TPCP vung TNB (03-1-2012) 3 2" xfId="10104"/>
    <cellStyle name="T_Book1_TH ung tren 70%-Ra soat phap ly-8-6 (dung de chuyen vao vu TH)_KH TPCP vung TNB (03-1-2012) 3 3" xfId="10107"/>
    <cellStyle name="T_Book1_TH ung tren 70%-Ra soat phap ly-8-6 (dung de chuyen vao vu TH)_KH TPCP vung TNB (03-1-2012) 3 4" xfId="10110"/>
    <cellStyle name="T_Book1_TH ung tren 70%-Ra soat phap ly-8-6 (dung de chuyen vao vu TH)_KH TPCP vung TNB (03-1-2012) 3 5" xfId="10113"/>
    <cellStyle name="T_Book1_TH ung tren 70%-Ra soat phap ly-8-6 (dung de chuyen vao vu TH)_KH TPCP vung TNB (03-1-2012) 3 6" xfId="10116"/>
    <cellStyle name="T_Book1_TH ung tren 70%-Ra soat phap ly-8-6 (dung de chuyen vao vu TH)_KH TPCP vung TNB (03-1-2012) 3 7" xfId="10119"/>
    <cellStyle name="T_Book1_TH ung tren 70%-Ra soat phap ly-8-6 (dung de chuyen vao vu TH)_KH TPCP vung TNB (03-1-2012) 3 8" xfId="29010"/>
    <cellStyle name="T_Book1_TH ung tren 70%-Ra soat phap ly-8-6 (dung de chuyen vao vu TH)_KH TPCP vung TNB (03-1-2012) 3 9" xfId="29013"/>
    <cellStyle name="T_Book1_TH ung tren 70%-Ra soat phap ly-8-6 (dung de chuyen vao vu TH)_KH TPCP vung TNB (03-1-2012) 4" xfId="8532"/>
    <cellStyle name="T_Book1_TH ung tren 70%-Ra soat phap ly-8-6 (dung de chuyen vao vu TH)_KH TPCP vung TNB (03-1-2012) 5" xfId="8534"/>
    <cellStyle name="T_Book1_TH ung tren 70%-Ra soat phap ly-8-6 (dung de chuyen vao vu TH)_KH TPCP vung TNB (03-1-2012) 6" xfId="8537"/>
    <cellStyle name="T_Book1_TH ung tren 70%-Ra soat phap ly-8-6 (dung de chuyen vao vu TH)_KH TPCP vung TNB (03-1-2012) 7" xfId="29014"/>
    <cellStyle name="T_Book1_TH ung tren 70%-Ra soat phap ly-8-6 (dung de chuyen vao vu TH)_KH TPCP vung TNB (03-1-2012) 8" xfId="29016"/>
    <cellStyle name="T_Book1_TH ung tren 70%-Ra soat phap ly-8-6 (dung de chuyen vao vu TH)_KH TPCP vung TNB (03-1-2012) 9" xfId="29018"/>
    <cellStyle name="T_Book1_TH y kien LD_KH 2010 Ca Nuoc 22-9-2011-Gui ca Vu" xfId="29019"/>
    <cellStyle name="T_Book1_TH y kien LD_KH 2010 Ca Nuoc 22-9-2011-Gui ca Vu 2" xfId="24176"/>
    <cellStyle name="T_Book1_TH y kien LD_KH 2010 Ca Nuoc 22-9-2011-Gui ca Vu 2 2" xfId="29020"/>
    <cellStyle name="T_Book1_TH y kien LD_KH 2010 Ca Nuoc 22-9-2011-Gui ca Vu 2 2 10" xfId="29022"/>
    <cellStyle name="T_Book1_TH y kien LD_KH 2010 Ca Nuoc 22-9-2011-Gui ca Vu 2 2 11" xfId="29024"/>
    <cellStyle name="T_Book1_TH y kien LD_KH 2010 Ca Nuoc 22-9-2011-Gui ca Vu 2 2 12" xfId="29026"/>
    <cellStyle name="T_Book1_TH y kien LD_KH 2010 Ca Nuoc 22-9-2011-Gui ca Vu 2 2 13" xfId="29028"/>
    <cellStyle name="T_Book1_TH y kien LD_KH 2010 Ca Nuoc 22-9-2011-Gui ca Vu 2 2 2" xfId="28170"/>
    <cellStyle name="T_Book1_TH y kien LD_KH 2010 Ca Nuoc 22-9-2011-Gui ca Vu 2 2 3" xfId="28172"/>
    <cellStyle name="T_Book1_TH y kien LD_KH 2010 Ca Nuoc 22-9-2011-Gui ca Vu 2 2 4" xfId="29030"/>
    <cellStyle name="T_Book1_TH y kien LD_KH 2010 Ca Nuoc 22-9-2011-Gui ca Vu 2 2 5" xfId="29031"/>
    <cellStyle name="T_Book1_TH y kien LD_KH 2010 Ca Nuoc 22-9-2011-Gui ca Vu 2 2 6" xfId="29032"/>
    <cellStyle name="T_Book1_TH y kien LD_KH 2010 Ca Nuoc 22-9-2011-Gui ca Vu 2 2 7" xfId="29033"/>
    <cellStyle name="T_Book1_TH y kien LD_KH 2010 Ca Nuoc 22-9-2011-Gui ca Vu 2 2 8" xfId="29034"/>
    <cellStyle name="T_Book1_TH y kien LD_KH 2010 Ca Nuoc 22-9-2011-Gui ca Vu 2 2 9" xfId="29035"/>
    <cellStyle name="T_Book1_TH y kien LD_KH 2010 Ca Nuoc 22-9-2011-Gui ca Vu 2 3" xfId="29036"/>
    <cellStyle name="T_Book1_TH y kien LD_KH 2010 Ca Nuoc 22-9-2011-Gui ca Vu 2 4" xfId="29038"/>
    <cellStyle name="T_Book1_TH y kien LD_KH 2010 Ca Nuoc 22-9-2011-Gui ca Vu 2 5" xfId="29040"/>
    <cellStyle name="T_Book1_TH y kien LD_KH 2010 Ca Nuoc 22-9-2011-Gui ca Vu 2 6" xfId="29042"/>
    <cellStyle name="T_Book1_TH y kien LD_KH 2010 Ca Nuoc 22-9-2011-Gui ca Vu 2 7" xfId="29044"/>
    <cellStyle name="T_Book1_TH y kien LD_KH 2010 Ca Nuoc 22-9-2011-Gui ca Vu 2 8" xfId="29046"/>
    <cellStyle name="T_Book1_TH y kien LD_KH 2010 Ca Nuoc 22-9-2011-Gui ca Vu 3" xfId="24179"/>
    <cellStyle name="T_Book1_TH y kien LD_KH 2010 Ca Nuoc 22-9-2011-Gui ca Vu 3 10" xfId="29048"/>
    <cellStyle name="T_Book1_TH y kien LD_KH 2010 Ca Nuoc 22-9-2011-Gui ca Vu 3 11" xfId="29049"/>
    <cellStyle name="T_Book1_TH y kien LD_KH 2010 Ca Nuoc 22-9-2011-Gui ca Vu 3 12" xfId="26304"/>
    <cellStyle name="T_Book1_TH y kien LD_KH 2010 Ca Nuoc 22-9-2011-Gui ca Vu 3 13" xfId="26306"/>
    <cellStyle name="T_Book1_TH y kien LD_KH 2010 Ca Nuoc 22-9-2011-Gui ca Vu 3 2" xfId="29050"/>
    <cellStyle name="T_Book1_TH y kien LD_KH 2010 Ca Nuoc 22-9-2011-Gui ca Vu 3 3" xfId="29051"/>
    <cellStyle name="T_Book1_TH y kien LD_KH 2010 Ca Nuoc 22-9-2011-Gui ca Vu 3 4" xfId="29053"/>
    <cellStyle name="T_Book1_TH y kien LD_KH 2010 Ca Nuoc 22-9-2011-Gui ca Vu 3 5" xfId="29055"/>
    <cellStyle name="T_Book1_TH y kien LD_KH 2010 Ca Nuoc 22-9-2011-Gui ca Vu 3 6" xfId="29057"/>
    <cellStyle name="T_Book1_TH y kien LD_KH 2010 Ca Nuoc 22-9-2011-Gui ca Vu 3 7" xfId="29059"/>
    <cellStyle name="T_Book1_TH y kien LD_KH 2010 Ca Nuoc 22-9-2011-Gui ca Vu 3 8" xfId="29061"/>
    <cellStyle name="T_Book1_TH y kien LD_KH 2010 Ca Nuoc 22-9-2011-Gui ca Vu 3 9" xfId="2196"/>
    <cellStyle name="T_Book1_TH y kien LD_KH 2010 Ca Nuoc 22-9-2011-Gui ca Vu 4" xfId="18282"/>
    <cellStyle name="T_Book1_TH y kien LD_KH 2010 Ca Nuoc 22-9-2011-Gui ca Vu 5" xfId="18289"/>
    <cellStyle name="T_Book1_TH y kien LD_KH 2010 Ca Nuoc 22-9-2011-Gui ca Vu 6" xfId="18294"/>
    <cellStyle name="T_Book1_TH y kien LD_KH 2010 Ca Nuoc 22-9-2011-Gui ca Vu 7" xfId="18299"/>
    <cellStyle name="T_Book1_TH y kien LD_KH 2010 Ca Nuoc 22-9-2011-Gui ca Vu 8" xfId="21005"/>
    <cellStyle name="T_Book1_TH y kien LD_KH 2010 Ca Nuoc 22-9-2011-Gui ca Vu 9" xfId="21009"/>
    <cellStyle name="T_Book1_TH y kien LD_KH 2010 Ca Nuoc 22-9-2011-Gui ca Vu_!1 1 bao cao giao KH ve HTCMT vung TNB   12-12-2011" xfId="3585"/>
    <cellStyle name="T_Book1_TH y kien LD_KH 2010 Ca Nuoc 22-9-2011-Gui ca Vu_!1 1 bao cao giao KH ve HTCMT vung TNB   12-12-2011 2" xfId="29064"/>
    <cellStyle name="T_Book1_TH y kien LD_KH 2010 Ca Nuoc 22-9-2011-Gui ca Vu_!1 1 bao cao giao KH ve HTCMT vung TNB   12-12-2011 2 2" xfId="29065"/>
    <cellStyle name="T_Book1_TH y kien LD_KH 2010 Ca Nuoc 22-9-2011-Gui ca Vu_!1 1 bao cao giao KH ve HTCMT vung TNB   12-12-2011 2 2 10" xfId="47"/>
    <cellStyle name="T_Book1_TH y kien LD_KH 2010 Ca Nuoc 22-9-2011-Gui ca Vu_!1 1 bao cao giao KH ve HTCMT vung TNB   12-12-2011 2 2 11" xfId="19307"/>
    <cellStyle name="T_Book1_TH y kien LD_KH 2010 Ca Nuoc 22-9-2011-Gui ca Vu_!1 1 bao cao giao KH ve HTCMT vung TNB   12-12-2011 2 2 12" xfId="19310"/>
    <cellStyle name="T_Book1_TH y kien LD_KH 2010 Ca Nuoc 22-9-2011-Gui ca Vu_!1 1 bao cao giao KH ve HTCMT vung TNB   12-12-2011 2 2 13" xfId="3681"/>
    <cellStyle name="T_Book1_TH y kien LD_KH 2010 Ca Nuoc 22-9-2011-Gui ca Vu_!1 1 bao cao giao KH ve HTCMT vung TNB   12-12-2011 2 2 2" xfId="83"/>
    <cellStyle name="T_Book1_TH y kien LD_KH 2010 Ca Nuoc 22-9-2011-Gui ca Vu_!1 1 bao cao giao KH ve HTCMT vung TNB   12-12-2011 2 2 3" xfId="29066"/>
    <cellStyle name="T_Book1_TH y kien LD_KH 2010 Ca Nuoc 22-9-2011-Gui ca Vu_!1 1 bao cao giao KH ve HTCMT vung TNB   12-12-2011 2 2 4" xfId="22931"/>
    <cellStyle name="T_Book1_TH y kien LD_KH 2010 Ca Nuoc 22-9-2011-Gui ca Vu_!1 1 bao cao giao KH ve HTCMT vung TNB   12-12-2011 2 2 5" xfId="22934"/>
    <cellStyle name="T_Book1_TH y kien LD_KH 2010 Ca Nuoc 22-9-2011-Gui ca Vu_!1 1 bao cao giao KH ve HTCMT vung TNB   12-12-2011 2 2 6" xfId="3895"/>
    <cellStyle name="T_Book1_TH y kien LD_KH 2010 Ca Nuoc 22-9-2011-Gui ca Vu_!1 1 bao cao giao KH ve HTCMT vung TNB   12-12-2011 2 2 7" xfId="22937"/>
    <cellStyle name="T_Book1_TH y kien LD_KH 2010 Ca Nuoc 22-9-2011-Gui ca Vu_!1 1 bao cao giao KH ve HTCMT vung TNB   12-12-2011 2 2 8" xfId="22939"/>
    <cellStyle name="T_Book1_TH y kien LD_KH 2010 Ca Nuoc 22-9-2011-Gui ca Vu_!1 1 bao cao giao KH ve HTCMT vung TNB   12-12-2011 2 2 9" xfId="22941"/>
    <cellStyle name="T_Book1_TH y kien LD_KH 2010 Ca Nuoc 22-9-2011-Gui ca Vu_!1 1 bao cao giao KH ve HTCMT vung TNB   12-12-2011 2 3" xfId="29068"/>
    <cellStyle name="T_Book1_TH y kien LD_KH 2010 Ca Nuoc 22-9-2011-Gui ca Vu_!1 1 bao cao giao KH ve HTCMT vung TNB   12-12-2011 2 4" xfId="29069"/>
    <cellStyle name="T_Book1_TH y kien LD_KH 2010 Ca Nuoc 22-9-2011-Gui ca Vu_!1 1 bao cao giao KH ve HTCMT vung TNB   12-12-2011 2 5" xfId="29071"/>
    <cellStyle name="T_Book1_TH y kien LD_KH 2010 Ca Nuoc 22-9-2011-Gui ca Vu_!1 1 bao cao giao KH ve HTCMT vung TNB   12-12-2011 2 6" xfId="29073"/>
    <cellStyle name="T_Book1_TH y kien LD_KH 2010 Ca Nuoc 22-9-2011-Gui ca Vu_!1 1 bao cao giao KH ve HTCMT vung TNB   12-12-2011 2 7" xfId="29075"/>
    <cellStyle name="T_Book1_TH y kien LD_KH 2010 Ca Nuoc 22-9-2011-Gui ca Vu_!1 1 bao cao giao KH ve HTCMT vung TNB   12-12-2011 2 8" xfId="29077"/>
    <cellStyle name="T_Book1_TH y kien LD_KH 2010 Ca Nuoc 22-9-2011-Gui ca Vu_!1 1 bao cao giao KH ve HTCMT vung TNB   12-12-2011 3" xfId="29079"/>
    <cellStyle name="T_Book1_TH y kien LD_KH 2010 Ca Nuoc 22-9-2011-Gui ca Vu_!1 1 bao cao giao KH ve HTCMT vung TNB   12-12-2011 3 10" xfId="29080"/>
    <cellStyle name="T_Book1_TH y kien LD_KH 2010 Ca Nuoc 22-9-2011-Gui ca Vu_!1 1 bao cao giao KH ve HTCMT vung TNB   12-12-2011 3 11" xfId="29083"/>
    <cellStyle name="T_Book1_TH y kien LD_KH 2010 Ca Nuoc 22-9-2011-Gui ca Vu_!1 1 bao cao giao KH ve HTCMT vung TNB   12-12-2011 3 12" xfId="29086"/>
    <cellStyle name="T_Book1_TH y kien LD_KH 2010 Ca Nuoc 22-9-2011-Gui ca Vu_!1 1 bao cao giao KH ve HTCMT vung TNB   12-12-2011 3 13" xfId="29088"/>
    <cellStyle name="T_Book1_TH y kien LD_KH 2010 Ca Nuoc 22-9-2011-Gui ca Vu_!1 1 bao cao giao KH ve HTCMT vung TNB   12-12-2011 3 2" xfId="29090"/>
    <cellStyle name="T_Book1_TH y kien LD_KH 2010 Ca Nuoc 22-9-2011-Gui ca Vu_!1 1 bao cao giao KH ve HTCMT vung TNB   12-12-2011 3 3" xfId="29091"/>
    <cellStyle name="T_Book1_TH y kien LD_KH 2010 Ca Nuoc 22-9-2011-Gui ca Vu_!1 1 bao cao giao KH ve HTCMT vung TNB   12-12-2011 3 4" xfId="29092"/>
    <cellStyle name="T_Book1_TH y kien LD_KH 2010 Ca Nuoc 22-9-2011-Gui ca Vu_!1 1 bao cao giao KH ve HTCMT vung TNB   12-12-2011 3 5" xfId="3365"/>
    <cellStyle name="T_Book1_TH y kien LD_KH 2010 Ca Nuoc 22-9-2011-Gui ca Vu_!1 1 bao cao giao KH ve HTCMT vung TNB   12-12-2011 3 6" xfId="29093"/>
    <cellStyle name="T_Book1_TH y kien LD_KH 2010 Ca Nuoc 22-9-2011-Gui ca Vu_!1 1 bao cao giao KH ve HTCMT vung TNB   12-12-2011 3 7" xfId="29094"/>
    <cellStyle name="T_Book1_TH y kien LD_KH 2010 Ca Nuoc 22-9-2011-Gui ca Vu_!1 1 bao cao giao KH ve HTCMT vung TNB   12-12-2011 3 8" xfId="29095"/>
    <cellStyle name="T_Book1_TH y kien LD_KH 2010 Ca Nuoc 22-9-2011-Gui ca Vu_!1 1 bao cao giao KH ve HTCMT vung TNB   12-12-2011 3 9" xfId="29096"/>
    <cellStyle name="T_Book1_TH y kien LD_KH 2010 Ca Nuoc 22-9-2011-Gui ca Vu_!1 1 bao cao giao KH ve HTCMT vung TNB   12-12-2011 4" xfId="29097"/>
    <cellStyle name="T_Book1_TH y kien LD_KH 2010 Ca Nuoc 22-9-2011-Gui ca Vu_!1 1 bao cao giao KH ve HTCMT vung TNB   12-12-2011 5" xfId="29098"/>
    <cellStyle name="T_Book1_TH y kien LD_KH 2010 Ca Nuoc 22-9-2011-Gui ca Vu_!1 1 bao cao giao KH ve HTCMT vung TNB   12-12-2011 6" xfId="29099"/>
    <cellStyle name="T_Book1_TH y kien LD_KH 2010 Ca Nuoc 22-9-2011-Gui ca Vu_!1 1 bao cao giao KH ve HTCMT vung TNB   12-12-2011 7" xfId="29100"/>
    <cellStyle name="T_Book1_TH y kien LD_KH 2010 Ca Nuoc 22-9-2011-Gui ca Vu_!1 1 bao cao giao KH ve HTCMT vung TNB   12-12-2011 8" xfId="29101"/>
    <cellStyle name="T_Book1_TH y kien LD_KH 2010 Ca Nuoc 22-9-2011-Gui ca Vu_!1 1 bao cao giao KH ve HTCMT vung TNB   12-12-2011 9" xfId="29102"/>
    <cellStyle name="T_Book1_TH y kien LD_KH 2010 Ca Nuoc 22-9-2011-Gui ca Vu_Bieu4HTMT" xfId="29103"/>
    <cellStyle name="T_Book1_TH y kien LD_KH 2010 Ca Nuoc 22-9-2011-Gui ca Vu_Bieu4HTMT 2" xfId="11175"/>
    <cellStyle name="T_Book1_TH y kien LD_KH 2010 Ca Nuoc 22-9-2011-Gui ca Vu_Bieu4HTMT 2 2" xfId="5931"/>
    <cellStyle name="T_Book1_TH y kien LD_KH 2010 Ca Nuoc 22-9-2011-Gui ca Vu_Bieu4HTMT 2 2 10" xfId="29105"/>
    <cellStyle name="T_Book1_TH y kien LD_KH 2010 Ca Nuoc 22-9-2011-Gui ca Vu_Bieu4HTMT 2 2 11" xfId="29106"/>
    <cellStyle name="T_Book1_TH y kien LD_KH 2010 Ca Nuoc 22-9-2011-Gui ca Vu_Bieu4HTMT 2 2 12" xfId="2762"/>
    <cellStyle name="T_Book1_TH y kien LD_KH 2010 Ca Nuoc 22-9-2011-Gui ca Vu_Bieu4HTMT 2 2 13" xfId="29107"/>
    <cellStyle name="T_Book1_TH y kien LD_KH 2010 Ca Nuoc 22-9-2011-Gui ca Vu_Bieu4HTMT 2 2 2" xfId="29108"/>
    <cellStyle name="T_Book1_TH y kien LD_KH 2010 Ca Nuoc 22-9-2011-Gui ca Vu_Bieu4HTMT 2 2 3" xfId="29111"/>
    <cellStyle name="T_Book1_TH y kien LD_KH 2010 Ca Nuoc 22-9-2011-Gui ca Vu_Bieu4HTMT 2 2 4" xfId="29114"/>
    <cellStyle name="T_Book1_TH y kien LD_KH 2010 Ca Nuoc 22-9-2011-Gui ca Vu_Bieu4HTMT 2 2 5" xfId="29117"/>
    <cellStyle name="T_Book1_TH y kien LD_KH 2010 Ca Nuoc 22-9-2011-Gui ca Vu_Bieu4HTMT 2 2 6" xfId="21714"/>
    <cellStyle name="T_Book1_TH y kien LD_KH 2010 Ca Nuoc 22-9-2011-Gui ca Vu_Bieu4HTMT 2 2 7" xfId="21716"/>
    <cellStyle name="T_Book1_TH y kien LD_KH 2010 Ca Nuoc 22-9-2011-Gui ca Vu_Bieu4HTMT 2 2 8" xfId="21718"/>
    <cellStyle name="T_Book1_TH y kien LD_KH 2010 Ca Nuoc 22-9-2011-Gui ca Vu_Bieu4HTMT 2 2 9" xfId="21720"/>
    <cellStyle name="T_Book1_TH y kien LD_KH 2010 Ca Nuoc 22-9-2011-Gui ca Vu_Bieu4HTMT 2 3" xfId="5939"/>
    <cellStyle name="T_Book1_TH y kien LD_KH 2010 Ca Nuoc 22-9-2011-Gui ca Vu_Bieu4HTMT 2 4" xfId="5947"/>
    <cellStyle name="T_Book1_TH y kien LD_KH 2010 Ca Nuoc 22-9-2011-Gui ca Vu_Bieu4HTMT 2 5" xfId="5955"/>
    <cellStyle name="T_Book1_TH y kien LD_KH 2010 Ca Nuoc 22-9-2011-Gui ca Vu_Bieu4HTMT 2 6" xfId="29119"/>
    <cellStyle name="T_Book1_TH y kien LD_KH 2010 Ca Nuoc 22-9-2011-Gui ca Vu_Bieu4HTMT 2 7" xfId="27144"/>
    <cellStyle name="T_Book1_TH y kien LD_KH 2010 Ca Nuoc 22-9-2011-Gui ca Vu_Bieu4HTMT 2 8" xfId="27148"/>
    <cellStyle name="T_Book1_TH y kien LD_KH 2010 Ca Nuoc 22-9-2011-Gui ca Vu_Bieu4HTMT 3" xfId="11178"/>
    <cellStyle name="T_Book1_TH y kien LD_KH 2010 Ca Nuoc 22-9-2011-Gui ca Vu_Bieu4HTMT 3 10" xfId="29121"/>
    <cellStyle name="T_Book1_TH y kien LD_KH 2010 Ca Nuoc 22-9-2011-Gui ca Vu_Bieu4HTMT 3 11" xfId="29123"/>
    <cellStyle name="T_Book1_TH y kien LD_KH 2010 Ca Nuoc 22-9-2011-Gui ca Vu_Bieu4HTMT 3 12" xfId="29125"/>
    <cellStyle name="T_Book1_TH y kien LD_KH 2010 Ca Nuoc 22-9-2011-Gui ca Vu_Bieu4HTMT 3 13" xfId="14432"/>
    <cellStyle name="T_Book1_TH y kien LD_KH 2010 Ca Nuoc 22-9-2011-Gui ca Vu_Bieu4HTMT 3 2" xfId="24051"/>
    <cellStyle name="T_Book1_TH y kien LD_KH 2010 Ca Nuoc 22-9-2011-Gui ca Vu_Bieu4HTMT 3 3" xfId="24053"/>
    <cellStyle name="T_Book1_TH y kien LD_KH 2010 Ca Nuoc 22-9-2011-Gui ca Vu_Bieu4HTMT 3 4" xfId="24055"/>
    <cellStyle name="T_Book1_TH y kien LD_KH 2010 Ca Nuoc 22-9-2011-Gui ca Vu_Bieu4HTMT 3 5" xfId="29127"/>
    <cellStyle name="T_Book1_TH y kien LD_KH 2010 Ca Nuoc 22-9-2011-Gui ca Vu_Bieu4HTMT 3 6" xfId="29128"/>
    <cellStyle name="T_Book1_TH y kien LD_KH 2010 Ca Nuoc 22-9-2011-Gui ca Vu_Bieu4HTMT 3 7" xfId="29129"/>
    <cellStyle name="T_Book1_TH y kien LD_KH 2010 Ca Nuoc 22-9-2011-Gui ca Vu_Bieu4HTMT 3 8" xfId="29131"/>
    <cellStyle name="T_Book1_TH y kien LD_KH 2010 Ca Nuoc 22-9-2011-Gui ca Vu_Bieu4HTMT 3 9" xfId="29133"/>
    <cellStyle name="T_Book1_TH y kien LD_KH 2010 Ca Nuoc 22-9-2011-Gui ca Vu_Bieu4HTMT 4" xfId="28861"/>
    <cellStyle name="T_Book1_TH y kien LD_KH 2010 Ca Nuoc 22-9-2011-Gui ca Vu_Bieu4HTMT 5" xfId="28863"/>
    <cellStyle name="T_Book1_TH y kien LD_KH 2010 Ca Nuoc 22-9-2011-Gui ca Vu_Bieu4HTMT 6" xfId="28865"/>
    <cellStyle name="T_Book1_TH y kien LD_KH 2010 Ca Nuoc 22-9-2011-Gui ca Vu_Bieu4HTMT 7" xfId="28867"/>
    <cellStyle name="T_Book1_TH y kien LD_KH 2010 Ca Nuoc 22-9-2011-Gui ca Vu_Bieu4HTMT 8" xfId="28242"/>
    <cellStyle name="T_Book1_TH y kien LD_KH 2010 Ca Nuoc 22-9-2011-Gui ca Vu_Bieu4HTMT 9" xfId="28244"/>
    <cellStyle name="T_Book1_TH y kien LD_KH 2010 Ca Nuoc 22-9-2011-Gui ca Vu_KH TPCP vung TNB (03-1-2012)" xfId="19585"/>
    <cellStyle name="T_Book1_TH y kien LD_KH 2010 Ca Nuoc 22-9-2011-Gui ca Vu_KH TPCP vung TNB (03-1-2012) 2" xfId="29135"/>
    <cellStyle name="T_Book1_TH y kien LD_KH 2010 Ca Nuoc 22-9-2011-Gui ca Vu_KH TPCP vung TNB (03-1-2012) 2 2" xfId="29137"/>
    <cellStyle name="T_Book1_TH y kien LD_KH 2010 Ca Nuoc 22-9-2011-Gui ca Vu_KH TPCP vung TNB (03-1-2012) 2 2 10" xfId="29138"/>
    <cellStyle name="T_Book1_TH y kien LD_KH 2010 Ca Nuoc 22-9-2011-Gui ca Vu_KH TPCP vung TNB (03-1-2012) 2 2 11" xfId="29139"/>
    <cellStyle name="T_Book1_TH y kien LD_KH 2010 Ca Nuoc 22-9-2011-Gui ca Vu_KH TPCP vung TNB (03-1-2012) 2 2 12" xfId="29140"/>
    <cellStyle name="T_Book1_TH y kien LD_KH 2010 Ca Nuoc 22-9-2011-Gui ca Vu_KH TPCP vung TNB (03-1-2012) 2 2 13" xfId="29141"/>
    <cellStyle name="T_Book1_TH y kien LD_KH 2010 Ca Nuoc 22-9-2011-Gui ca Vu_KH TPCP vung TNB (03-1-2012) 2 2 2" xfId="29142"/>
    <cellStyle name="T_Book1_TH y kien LD_KH 2010 Ca Nuoc 22-9-2011-Gui ca Vu_KH TPCP vung TNB (03-1-2012) 2 2 3" xfId="29143"/>
    <cellStyle name="T_Book1_TH y kien LD_KH 2010 Ca Nuoc 22-9-2011-Gui ca Vu_KH TPCP vung TNB (03-1-2012) 2 2 4" xfId="29144"/>
    <cellStyle name="T_Book1_TH y kien LD_KH 2010 Ca Nuoc 22-9-2011-Gui ca Vu_KH TPCP vung TNB (03-1-2012) 2 2 5" xfId="29145"/>
    <cellStyle name="T_Book1_TH y kien LD_KH 2010 Ca Nuoc 22-9-2011-Gui ca Vu_KH TPCP vung TNB (03-1-2012) 2 2 6" xfId="7726"/>
    <cellStyle name="T_Book1_TH y kien LD_KH 2010 Ca Nuoc 22-9-2011-Gui ca Vu_KH TPCP vung TNB (03-1-2012) 2 2 7" xfId="7731"/>
    <cellStyle name="T_Book1_TH y kien LD_KH 2010 Ca Nuoc 22-9-2011-Gui ca Vu_KH TPCP vung TNB (03-1-2012) 2 2 8" xfId="7736"/>
    <cellStyle name="T_Book1_TH y kien LD_KH 2010 Ca Nuoc 22-9-2011-Gui ca Vu_KH TPCP vung TNB (03-1-2012) 2 2 9" xfId="7741"/>
    <cellStyle name="T_Book1_TH y kien LD_KH 2010 Ca Nuoc 22-9-2011-Gui ca Vu_KH TPCP vung TNB (03-1-2012) 2 3" xfId="29149"/>
    <cellStyle name="T_Book1_TH y kien LD_KH 2010 Ca Nuoc 22-9-2011-Gui ca Vu_KH TPCP vung TNB (03-1-2012) 2 4" xfId="29151"/>
    <cellStyle name="T_Book1_TH y kien LD_KH 2010 Ca Nuoc 22-9-2011-Gui ca Vu_KH TPCP vung TNB (03-1-2012) 2 5" xfId="5890"/>
    <cellStyle name="T_Book1_TH y kien LD_KH 2010 Ca Nuoc 22-9-2011-Gui ca Vu_KH TPCP vung TNB (03-1-2012) 2 6" xfId="5893"/>
    <cellStyle name="T_Book1_TH y kien LD_KH 2010 Ca Nuoc 22-9-2011-Gui ca Vu_KH TPCP vung TNB (03-1-2012) 2 7" xfId="2339"/>
    <cellStyle name="T_Book1_TH y kien LD_KH 2010 Ca Nuoc 22-9-2011-Gui ca Vu_KH TPCP vung TNB (03-1-2012) 2 8" xfId="1978"/>
    <cellStyle name="T_Book1_TH y kien LD_KH 2010 Ca Nuoc 22-9-2011-Gui ca Vu_KH TPCP vung TNB (03-1-2012) 3" xfId="29152"/>
    <cellStyle name="T_Book1_TH y kien LD_KH 2010 Ca Nuoc 22-9-2011-Gui ca Vu_KH TPCP vung TNB (03-1-2012) 3 10" xfId="2177"/>
    <cellStyle name="T_Book1_TH y kien LD_KH 2010 Ca Nuoc 22-9-2011-Gui ca Vu_KH TPCP vung TNB (03-1-2012) 3 11" xfId="29153"/>
    <cellStyle name="T_Book1_TH y kien LD_KH 2010 Ca Nuoc 22-9-2011-Gui ca Vu_KH TPCP vung TNB (03-1-2012) 3 12" xfId="29154"/>
    <cellStyle name="T_Book1_TH y kien LD_KH 2010 Ca Nuoc 22-9-2011-Gui ca Vu_KH TPCP vung TNB (03-1-2012) 3 13" xfId="29155"/>
    <cellStyle name="T_Book1_TH y kien LD_KH 2010 Ca Nuoc 22-9-2011-Gui ca Vu_KH TPCP vung TNB (03-1-2012) 3 2" xfId="29157"/>
    <cellStyle name="T_Book1_TH y kien LD_KH 2010 Ca Nuoc 22-9-2011-Gui ca Vu_KH TPCP vung TNB (03-1-2012) 3 3" xfId="29159"/>
    <cellStyle name="T_Book1_TH y kien LD_KH 2010 Ca Nuoc 22-9-2011-Gui ca Vu_KH TPCP vung TNB (03-1-2012) 3 4" xfId="29162"/>
    <cellStyle name="T_Book1_TH y kien LD_KH 2010 Ca Nuoc 22-9-2011-Gui ca Vu_KH TPCP vung TNB (03-1-2012) 3 5" xfId="5911"/>
    <cellStyle name="T_Book1_TH y kien LD_KH 2010 Ca Nuoc 22-9-2011-Gui ca Vu_KH TPCP vung TNB (03-1-2012) 3 6" xfId="5915"/>
    <cellStyle name="T_Book1_TH y kien LD_KH 2010 Ca Nuoc 22-9-2011-Gui ca Vu_KH TPCP vung TNB (03-1-2012) 3 7" xfId="5921"/>
    <cellStyle name="T_Book1_TH y kien LD_KH 2010 Ca Nuoc 22-9-2011-Gui ca Vu_KH TPCP vung TNB (03-1-2012) 3 8" xfId="5926"/>
    <cellStyle name="T_Book1_TH y kien LD_KH 2010 Ca Nuoc 22-9-2011-Gui ca Vu_KH TPCP vung TNB (03-1-2012) 3 9" xfId="1769"/>
    <cellStyle name="T_Book1_TH y kien LD_KH 2010 Ca Nuoc 22-9-2011-Gui ca Vu_KH TPCP vung TNB (03-1-2012) 4" xfId="29164"/>
    <cellStyle name="T_Book1_TH y kien LD_KH 2010 Ca Nuoc 22-9-2011-Gui ca Vu_KH TPCP vung TNB (03-1-2012) 5" xfId="29165"/>
    <cellStyle name="T_Book1_TH y kien LD_KH 2010 Ca Nuoc 22-9-2011-Gui ca Vu_KH TPCP vung TNB (03-1-2012) 6" xfId="2495"/>
    <cellStyle name="T_Book1_TH y kien LD_KH 2010 Ca Nuoc 22-9-2011-Gui ca Vu_KH TPCP vung TNB (03-1-2012) 7" xfId="29166"/>
    <cellStyle name="T_Book1_TH y kien LD_KH 2010 Ca Nuoc 22-9-2011-Gui ca Vu_KH TPCP vung TNB (03-1-2012) 8" xfId="29167"/>
    <cellStyle name="T_Book1_TH y kien LD_KH 2010 Ca Nuoc 22-9-2011-Gui ca Vu_KH TPCP vung TNB (03-1-2012) 9" xfId="29168"/>
    <cellStyle name="T_Book1_Thiet bi" xfId="18331"/>
    <cellStyle name="T_Book1_Thiet bi 2" xfId="29169"/>
    <cellStyle name="T_Book1_Thiet bi 2 2" xfId="29170"/>
    <cellStyle name="T_Book1_Thiet bi 2 2 10" xfId="29171"/>
    <cellStyle name="T_Book1_Thiet bi 2 2 11" xfId="29172"/>
    <cellStyle name="T_Book1_Thiet bi 2 2 12" xfId="29173"/>
    <cellStyle name="T_Book1_Thiet bi 2 2 13" xfId="29174"/>
    <cellStyle name="T_Book1_Thiet bi 2 2 2" xfId="26496"/>
    <cellStyle name="T_Book1_Thiet bi 2 2 3" xfId="20242"/>
    <cellStyle name="T_Book1_Thiet bi 2 2 4" xfId="20245"/>
    <cellStyle name="T_Book1_Thiet bi 2 2 5" xfId="20248"/>
    <cellStyle name="T_Book1_Thiet bi 2 2 6" xfId="10219"/>
    <cellStyle name="T_Book1_Thiet bi 2 2 7" xfId="10241"/>
    <cellStyle name="T_Book1_Thiet bi 2 2 8" xfId="10261"/>
    <cellStyle name="T_Book1_Thiet bi 2 2 9" xfId="10288"/>
    <cellStyle name="T_Book1_Thiet bi 2 3" xfId="29175"/>
    <cellStyle name="T_Book1_Thiet bi 2 4" xfId="29176"/>
    <cellStyle name="T_Book1_Thiet bi 2 5" xfId="29177"/>
    <cellStyle name="T_Book1_Thiet bi 2 6" xfId="29178"/>
    <cellStyle name="T_Book1_Thiet bi 2 7" xfId="29179"/>
    <cellStyle name="T_Book1_Thiet bi 2 8" xfId="29180"/>
    <cellStyle name="T_Book1_Thiet bi 3" xfId="29181"/>
    <cellStyle name="T_Book1_Thiet bi 3 10" xfId="14323"/>
    <cellStyle name="T_Book1_Thiet bi 3 11" xfId="14326"/>
    <cellStyle name="T_Book1_Thiet bi 3 12" xfId="14328"/>
    <cellStyle name="T_Book1_Thiet bi 3 13" xfId="29182"/>
    <cellStyle name="T_Book1_Thiet bi 3 2" xfId="26811"/>
    <cellStyle name="T_Book1_Thiet bi 3 3" xfId="26813"/>
    <cellStyle name="T_Book1_Thiet bi 3 4" xfId="26815"/>
    <cellStyle name="T_Book1_Thiet bi 3 5" xfId="26817"/>
    <cellStyle name="T_Book1_Thiet bi 3 6" xfId="29183"/>
    <cellStyle name="T_Book1_Thiet bi 3 7" xfId="2807"/>
    <cellStyle name="T_Book1_Thiet bi 3 8" xfId="29184"/>
    <cellStyle name="T_Book1_Thiet bi 3 9" xfId="29185"/>
    <cellStyle name="T_Book1_Thiet bi 4" xfId="6959"/>
    <cellStyle name="T_Book1_Thiet bi 5" xfId="3974"/>
    <cellStyle name="T_Book1_Thiet bi 6" xfId="29186"/>
    <cellStyle name="T_Book1_Thiet bi 7" xfId="29187"/>
    <cellStyle name="T_Book1_Thiet bi 8" xfId="29188"/>
    <cellStyle name="T_Book1_Thiet bi 9" xfId="29189"/>
    <cellStyle name="T_Book1_TN - Ho tro khac 2011" xfId="29190"/>
    <cellStyle name="T_Book1_TN - Ho tro khac 2011 2" xfId="18864"/>
    <cellStyle name="T_Book1_TN - Ho tro khac 2011 2 2" xfId="29191"/>
    <cellStyle name="T_Book1_TN - Ho tro khac 2011 2 2 10" xfId="8674"/>
    <cellStyle name="T_Book1_TN - Ho tro khac 2011 2 2 11" xfId="8678"/>
    <cellStyle name="T_Book1_TN - Ho tro khac 2011 2 2 12" xfId="8682"/>
    <cellStyle name="T_Book1_TN - Ho tro khac 2011 2 2 13" xfId="677"/>
    <cellStyle name="T_Book1_TN - Ho tro khac 2011 2 2 2" xfId="9218"/>
    <cellStyle name="T_Book1_TN - Ho tro khac 2011 2 2 3" xfId="2622"/>
    <cellStyle name="T_Book1_TN - Ho tro khac 2011 2 2 4" xfId="9222"/>
    <cellStyle name="T_Book1_TN - Ho tro khac 2011 2 2 5" xfId="1339"/>
    <cellStyle name="T_Book1_TN - Ho tro khac 2011 2 2 6" xfId="8625"/>
    <cellStyle name="T_Book1_TN - Ho tro khac 2011 2 2 7" xfId="8629"/>
    <cellStyle name="T_Book1_TN - Ho tro khac 2011 2 2 8" xfId="8632"/>
    <cellStyle name="T_Book1_TN - Ho tro khac 2011 2 2 9" xfId="8635"/>
    <cellStyle name="T_Book1_TN - Ho tro khac 2011 2 3" xfId="2906"/>
    <cellStyle name="T_Book1_TN - Ho tro khac 2011 2 4" xfId="29192"/>
    <cellStyle name="T_Book1_TN - Ho tro khac 2011 2 5" xfId="29193"/>
    <cellStyle name="T_Book1_TN - Ho tro khac 2011 2 6" xfId="29194"/>
    <cellStyle name="T_Book1_TN - Ho tro khac 2011 2 7" xfId="29195"/>
    <cellStyle name="T_Book1_TN - Ho tro khac 2011 2 8" xfId="29196"/>
    <cellStyle name="T_Book1_TN - Ho tro khac 2011 3" xfId="29197"/>
    <cellStyle name="T_Book1_TN - Ho tro khac 2011 3 10" xfId="17912"/>
    <cellStyle name="T_Book1_TN - Ho tro khac 2011 3 11" xfId="29200"/>
    <cellStyle name="T_Book1_TN - Ho tro khac 2011 3 12" xfId="6154"/>
    <cellStyle name="T_Book1_TN - Ho tro khac 2011 3 13" xfId="6219"/>
    <cellStyle name="T_Book1_TN - Ho tro khac 2011 3 2" xfId="29201"/>
    <cellStyle name="T_Book1_TN - Ho tro khac 2011 3 3" xfId="29202"/>
    <cellStyle name="T_Book1_TN - Ho tro khac 2011 3 4" xfId="28728"/>
    <cellStyle name="T_Book1_TN - Ho tro khac 2011 3 5" xfId="28730"/>
    <cellStyle name="T_Book1_TN - Ho tro khac 2011 3 6" xfId="28732"/>
    <cellStyle name="T_Book1_TN - Ho tro khac 2011 3 7" xfId="28734"/>
    <cellStyle name="T_Book1_TN - Ho tro khac 2011 3 8" xfId="29203"/>
    <cellStyle name="T_Book1_TN - Ho tro khac 2011 3 9" xfId="29205"/>
    <cellStyle name="T_Book1_TN - Ho tro khac 2011 4" xfId="29207"/>
    <cellStyle name="T_Book1_TN - Ho tro khac 2011 5" xfId="29210"/>
    <cellStyle name="T_Book1_TN - Ho tro khac 2011 6" xfId="29212"/>
    <cellStyle name="T_Book1_TN - Ho tro khac 2011 7" xfId="29214"/>
    <cellStyle name="T_Book1_TN - Ho tro khac 2011 8" xfId="23083"/>
    <cellStyle name="T_Book1_TN - Ho tro khac 2011 9" xfId="23086"/>
    <cellStyle name="T_Book1_TN - Ho tro khac 2011_!1 1 bao cao giao KH ve HTCMT vung TNB   12-12-2011" xfId="29216"/>
    <cellStyle name="T_Book1_TN - Ho tro khac 2011_!1 1 bao cao giao KH ve HTCMT vung TNB   12-12-2011 2" xfId="29217"/>
    <cellStyle name="T_Book1_TN - Ho tro khac 2011_!1 1 bao cao giao KH ve HTCMT vung TNB   12-12-2011 2 2" xfId="15667"/>
    <cellStyle name="T_Book1_TN - Ho tro khac 2011_!1 1 bao cao giao KH ve HTCMT vung TNB   12-12-2011 2 2 10" xfId="18569"/>
    <cellStyle name="T_Book1_TN - Ho tro khac 2011_!1 1 bao cao giao KH ve HTCMT vung TNB   12-12-2011 2 2 11" xfId="29218"/>
    <cellStyle name="T_Book1_TN - Ho tro khac 2011_!1 1 bao cao giao KH ve HTCMT vung TNB   12-12-2011 2 2 12" xfId="18572"/>
    <cellStyle name="T_Book1_TN - Ho tro khac 2011_!1 1 bao cao giao KH ve HTCMT vung TNB   12-12-2011 2 2 13" xfId="18574"/>
    <cellStyle name="T_Book1_TN - Ho tro khac 2011_!1 1 bao cao giao KH ve HTCMT vung TNB   12-12-2011 2 2 2" xfId="24013"/>
    <cellStyle name="T_Book1_TN - Ho tro khac 2011_!1 1 bao cao giao KH ve HTCMT vung TNB   12-12-2011 2 2 3" xfId="24015"/>
    <cellStyle name="T_Book1_TN - Ho tro khac 2011_!1 1 bao cao giao KH ve HTCMT vung TNB   12-12-2011 2 2 4" xfId="24017"/>
    <cellStyle name="T_Book1_TN - Ho tro khac 2011_!1 1 bao cao giao KH ve HTCMT vung TNB   12-12-2011 2 2 5" xfId="29219"/>
    <cellStyle name="T_Book1_TN - Ho tro khac 2011_!1 1 bao cao giao KH ve HTCMT vung TNB   12-12-2011 2 2 6" xfId="2666"/>
    <cellStyle name="T_Book1_TN - Ho tro khac 2011_!1 1 bao cao giao KH ve HTCMT vung TNB   12-12-2011 2 2 7" xfId="29220"/>
    <cellStyle name="T_Book1_TN - Ho tro khac 2011_!1 1 bao cao giao KH ve HTCMT vung TNB   12-12-2011 2 2 8" xfId="29221"/>
    <cellStyle name="T_Book1_TN - Ho tro khac 2011_!1 1 bao cao giao KH ve HTCMT vung TNB   12-12-2011 2 2 9" xfId="29222"/>
    <cellStyle name="T_Book1_TN - Ho tro khac 2011_!1 1 bao cao giao KH ve HTCMT vung TNB   12-12-2011 2 3" xfId="15669"/>
    <cellStyle name="T_Book1_TN - Ho tro khac 2011_!1 1 bao cao giao KH ve HTCMT vung TNB   12-12-2011 2 4" xfId="15671"/>
    <cellStyle name="T_Book1_TN - Ho tro khac 2011_!1 1 bao cao giao KH ve HTCMT vung TNB   12-12-2011 2 5" xfId="3118"/>
    <cellStyle name="T_Book1_TN - Ho tro khac 2011_!1 1 bao cao giao KH ve HTCMT vung TNB   12-12-2011 2 6" xfId="29223"/>
    <cellStyle name="T_Book1_TN - Ho tro khac 2011_!1 1 bao cao giao KH ve HTCMT vung TNB   12-12-2011 2 7" xfId="29224"/>
    <cellStyle name="T_Book1_TN - Ho tro khac 2011_!1 1 bao cao giao KH ve HTCMT vung TNB   12-12-2011 2 8" xfId="29225"/>
    <cellStyle name="T_Book1_TN - Ho tro khac 2011_!1 1 bao cao giao KH ve HTCMT vung TNB   12-12-2011 3" xfId="29226"/>
    <cellStyle name="T_Book1_TN - Ho tro khac 2011_!1 1 bao cao giao KH ve HTCMT vung TNB   12-12-2011 3 10" xfId="8"/>
    <cellStyle name="T_Book1_TN - Ho tro khac 2011_!1 1 bao cao giao KH ve HTCMT vung TNB   12-12-2011 3 11" xfId="7035"/>
    <cellStyle name="T_Book1_TN - Ho tro khac 2011_!1 1 bao cao giao KH ve HTCMT vung TNB   12-12-2011 3 12" xfId="11883"/>
    <cellStyle name="T_Book1_TN - Ho tro khac 2011_!1 1 bao cao giao KH ve HTCMT vung TNB   12-12-2011 3 13" xfId="10693"/>
    <cellStyle name="T_Book1_TN - Ho tro khac 2011_!1 1 bao cao giao KH ve HTCMT vung TNB   12-12-2011 3 2" xfId="15956"/>
    <cellStyle name="T_Book1_TN - Ho tro khac 2011_!1 1 bao cao giao KH ve HTCMT vung TNB   12-12-2011 3 3" xfId="29227"/>
    <cellStyle name="T_Book1_TN - Ho tro khac 2011_!1 1 bao cao giao KH ve HTCMT vung TNB   12-12-2011 3 4" xfId="29228"/>
    <cellStyle name="T_Book1_TN - Ho tro khac 2011_!1 1 bao cao giao KH ve HTCMT vung TNB   12-12-2011 3 5" xfId="29229"/>
    <cellStyle name="T_Book1_TN - Ho tro khac 2011_!1 1 bao cao giao KH ve HTCMT vung TNB   12-12-2011 3 6" xfId="29230"/>
    <cellStyle name="T_Book1_TN - Ho tro khac 2011_!1 1 bao cao giao KH ve HTCMT vung TNB   12-12-2011 3 7" xfId="29232"/>
    <cellStyle name="T_Book1_TN - Ho tro khac 2011_!1 1 bao cao giao KH ve HTCMT vung TNB   12-12-2011 3 8" xfId="29234"/>
    <cellStyle name="T_Book1_TN - Ho tro khac 2011_!1 1 bao cao giao KH ve HTCMT vung TNB   12-12-2011 3 9" xfId="29237"/>
    <cellStyle name="T_Book1_TN - Ho tro khac 2011_!1 1 bao cao giao KH ve HTCMT vung TNB   12-12-2011 4" xfId="29240"/>
    <cellStyle name="T_Book1_TN - Ho tro khac 2011_!1 1 bao cao giao KH ve HTCMT vung TNB   12-12-2011 5" xfId="29241"/>
    <cellStyle name="T_Book1_TN - Ho tro khac 2011_!1 1 bao cao giao KH ve HTCMT vung TNB   12-12-2011 6" xfId="29242"/>
    <cellStyle name="T_Book1_TN - Ho tro khac 2011_!1 1 bao cao giao KH ve HTCMT vung TNB   12-12-2011 7" xfId="3340"/>
    <cellStyle name="T_Book1_TN - Ho tro khac 2011_!1 1 bao cao giao KH ve HTCMT vung TNB   12-12-2011 8" xfId="29243"/>
    <cellStyle name="T_Book1_TN - Ho tro khac 2011_!1 1 bao cao giao KH ve HTCMT vung TNB   12-12-2011 9" xfId="29244"/>
    <cellStyle name="T_Book1_TN - Ho tro khac 2011_Bieu4HTMT" xfId="29245"/>
    <cellStyle name="T_Book1_TN - Ho tro khac 2011_Bieu4HTMT 2" xfId="2619"/>
    <cellStyle name="T_Book1_TN - Ho tro khac 2011_Bieu4HTMT 2 2" xfId="20376"/>
    <cellStyle name="T_Book1_TN - Ho tro khac 2011_Bieu4HTMT 2 2 10" xfId="23067"/>
    <cellStyle name="T_Book1_TN - Ho tro khac 2011_Bieu4HTMT 2 2 11" xfId="23070"/>
    <cellStyle name="T_Book1_TN - Ho tro khac 2011_Bieu4HTMT 2 2 12" xfId="23073"/>
    <cellStyle name="T_Book1_TN - Ho tro khac 2011_Bieu4HTMT 2 2 13" xfId="23076"/>
    <cellStyle name="T_Book1_TN - Ho tro khac 2011_Bieu4HTMT 2 2 2" xfId="19195"/>
    <cellStyle name="T_Book1_TN - Ho tro khac 2011_Bieu4HTMT 2 2 3" xfId="29246"/>
    <cellStyle name="T_Book1_TN - Ho tro khac 2011_Bieu4HTMT 2 2 4" xfId="2243"/>
    <cellStyle name="T_Book1_TN - Ho tro khac 2011_Bieu4HTMT 2 2 5" xfId="29247"/>
    <cellStyle name="T_Book1_TN - Ho tro khac 2011_Bieu4HTMT 2 2 6" xfId="22998"/>
    <cellStyle name="T_Book1_TN - Ho tro khac 2011_Bieu4HTMT 2 2 7" xfId="23001"/>
    <cellStyle name="T_Book1_TN - Ho tro khac 2011_Bieu4HTMT 2 2 8" xfId="20768"/>
    <cellStyle name="T_Book1_TN - Ho tro khac 2011_Bieu4HTMT 2 2 9" xfId="20774"/>
    <cellStyle name="T_Book1_TN - Ho tro khac 2011_Bieu4HTMT 2 3" xfId="20008"/>
    <cellStyle name="T_Book1_TN - Ho tro khac 2011_Bieu4HTMT 2 4" xfId="13335"/>
    <cellStyle name="T_Book1_TN - Ho tro khac 2011_Bieu4HTMT 2 5" xfId="13338"/>
    <cellStyle name="T_Book1_TN - Ho tro khac 2011_Bieu4HTMT 2 6" xfId="13341"/>
    <cellStyle name="T_Book1_TN - Ho tro khac 2011_Bieu4HTMT 2 7" xfId="13345"/>
    <cellStyle name="T_Book1_TN - Ho tro khac 2011_Bieu4HTMT 2 8" xfId="13350"/>
    <cellStyle name="T_Book1_TN - Ho tro khac 2011_Bieu4HTMT 3" xfId="29249"/>
    <cellStyle name="T_Book1_TN - Ho tro khac 2011_Bieu4HTMT 3 10" xfId="24305"/>
    <cellStyle name="T_Book1_TN - Ho tro khac 2011_Bieu4HTMT 3 11" xfId="29250"/>
    <cellStyle name="T_Book1_TN - Ho tro khac 2011_Bieu4HTMT 3 12" xfId="29251"/>
    <cellStyle name="T_Book1_TN - Ho tro khac 2011_Bieu4HTMT 3 13" xfId="29252"/>
    <cellStyle name="T_Book1_TN - Ho tro khac 2011_Bieu4HTMT 3 2" xfId="20389"/>
    <cellStyle name="T_Book1_TN - Ho tro khac 2011_Bieu4HTMT 3 3" xfId="20391"/>
    <cellStyle name="T_Book1_TN - Ho tro khac 2011_Bieu4HTMT 3 4" xfId="29253"/>
    <cellStyle name="T_Book1_TN - Ho tro khac 2011_Bieu4HTMT 3 5" xfId="29254"/>
    <cellStyle name="T_Book1_TN - Ho tro khac 2011_Bieu4HTMT 3 6" xfId="29255"/>
    <cellStyle name="T_Book1_TN - Ho tro khac 2011_Bieu4HTMT 3 7" xfId="29256"/>
    <cellStyle name="T_Book1_TN - Ho tro khac 2011_Bieu4HTMT 3 8" xfId="29257"/>
    <cellStyle name="T_Book1_TN - Ho tro khac 2011_Bieu4HTMT 3 9" xfId="29258"/>
    <cellStyle name="T_Book1_TN - Ho tro khac 2011_Bieu4HTMT 4" xfId="29259"/>
    <cellStyle name="T_Book1_TN - Ho tro khac 2011_Bieu4HTMT 5" xfId="13900"/>
    <cellStyle name="T_Book1_TN - Ho tro khac 2011_Bieu4HTMT 6" xfId="13923"/>
    <cellStyle name="T_Book1_TN - Ho tro khac 2011_Bieu4HTMT 7" xfId="13926"/>
    <cellStyle name="T_Book1_TN - Ho tro khac 2011_Bieu4HTMT 8" xfId="13929"/>
    <cellStyle name="T_Book1_TN - Ho tro khac 2011_Bieu4HTMT 9" xfId="13931"/>
    <cellStyle name="T_Book1_TN - Ho tro khac 2011_KH TPCP vung TNB (03-1-2012)" xfId="29260"/>
    <cellStyle name="T_Book1_TN - Ho tro khac 2011_KH TPCP vung TNB (03-1-2012) 2" xfId="292"/>
    <cellStyle name="T_Book1_TN - Ho tro khac 2011_KH TPCP vung TNB (03-1-2012) 2 2" xfId="29262"/>
    <cellStyle name="T_Book1_TN - Ho tro khac 2011_KH TPCP vung TNB (03-1-2012) 2 2 10" xfId="29263"/>
    <cellStyle name="T_Book1_TN - Ho tro khac 2011_KH TPCP vung TNB (03-1-2012) 2 2 11" xfId="29264"/>
    <cellStyle name="T_Book1_TN - Ho tro khac 2011_KH TPCP vung TNB (03-1-2012) 2 2 12" xfId="29265"/>
    <cellStyle name="T_Book1_TN - Ho tro khac 2011_KH TPCP vung TNB (03-1-2012) 2 2 13" xfId="29266"/>
    <cellStyle name="T_Book1_TN - Ho tro khac 2011_KH TPCP vung TNB (03-1-2012) 2 2 2" xfId="24344"/>
    <cellStyle name="T_Book1_TN - Ho tro khac 2011_KH TPCP vung TNB (03-1-2012) 2 2 3" xfId="24346"/>
    <cellStyle name="T_Book1_TN - Ho tro khac 2011_KH TPCP vung TNB (03-1-2012) 2 2 4" xfId="29267"/>
    <cellStyle name="T_Book1_TN - Ho tro khac 2011_KH TPCP vung TNB (03-1-2012) 2 2 5" xfId="29268"/>
    <cellStyle name="T_Book1_TN - Ho tro khac 2011_KH TPCP vung TNB (03-1-2012) 2 2 6" xfId="29269"/>
    <cellStyle name="T_Book1_TN - Ho tro khac 2011_KH TPCP vung TNB (03-1-2012) 2 2 7" xfId="29270"/>
    <cellStyle name="T_Book1_TN - Ho tro khac 2011_KH TPCP vung TNB (03-1-2012) 2 2 8" xfId="29271"/>
    <cellStyle name="T_Book1_TN - Ho tro khac 2011_KH TPCP vung TNB (03-1-2012) 2 2 9" xfId="29272"/>
    <cellStyle name="T_Book1_TN - Ho tro khac 2011_KH TPCP vung TNB (03-1-2012) 2 3" xfId="29273"/>
    <cellStyle name="T_Book1_TN - Ho tro khac 2011_KH TPCP vung TNB (03-1-2012) 2 4" xfId="29274"/>
    <cellStyle name="T_Book1_TN - Ho tro khac 2011_KH TPCP vung TNB (03-1-2012) 2 5" xfId="29275"/>
    <cellStyle name="T_Book1_TN - Ho tro khac 2011_KH TPCP vung TNB (03-1-2012) 2 6" xfId="29276"/>
    <cellStyle name="T_Book1_TN - Ho tro khac 2011_KH TPCP vung TNB (03-1-2012) 2 7" xfId="29277"/>
    <cellStyle name="T_Book1_TN - Ho tro khac 2011_KH TPCP vung TNB (03-1-2012) 2 8" xfId="29278"/>
    <cellStyle name="T_Book1_TN - Ho tro khac 2011_KH TPCP vung TNB (03-1-2012) 3" xfId="315"/>
    <cellStyle name="T_Book1_TN - Ho tro khac 2011_KH TPCP vung TNB (03-1-2012) 3 10" xfId="7718"/>
    <cellStyle name="T_Book1_TN - Ho tro khac 2011_KH TPCP vung TNB (03-1-2012) 3 11" xfId="7721"/>
    <cellStyle name="T_Book1_TN - Ho tro khac 2011_KH TPCP vung TNB (03-1-2012) 3 12" xfId="29279"/>
    <cellStyle name="T_Book1_TN - Ho tro khac 2011_KH TPCP vung TNB (03-1-2012) 3 13" xfId="29280"/>
    <cellStyle name="T_Book1_TN - Ho tro khac 2011_KH TPCP vung TNB (03-1-2012) 3 2" xfId="11915"/>
    <cellStyle name="T_Book1_TN - Ho tro khac 2011_KH TPCP vung TNB (03-1-2012) 3 3" xfId="28911"/>
    <cellStyle name="T_Book1_TN - Ho tro khac 2011_KH TPCP vung TNB (03-1-2012) 3 4" xfId="28913"/>
    <cellStyle name="T_Book1_TN - Ho tro khac 2011_KH TPCP vung TNB (03-1-2012) 3 5" xfId="28915"/>
    <cellStyle name="T_Book1_TN - Ho tro khac 2011_KH TPCP vung TNB (03-1-2012) 3 6" xfId="29282"/>
    <cellStyle name="T_Book1_TN - Ho tro khac 2011_KH TPCP vung TNB (03-1-2012) 3 7" xfId="29283"/>
    <cellStyle name="T_Book1_TN - Ho tro khac 2011_KH TPCP vung TNB (03-1-2012) 3 8" xfId="29284"/>
    <cellStyle name="T_Book1_TN - Ho tro khac 2011_KH TPCP vung TNB (03-1-2012) 3 9" xfId="29285"/>
    <cellStyle name="T_Book1_TN - Ho tro khac 2011_KH TPCP vung TNB (03-1-2012) 4" xfId="326"/>
    <cellStyle name="T_Book1_TN - Ho tro khac 2011_KH TPCP vung TNB (03-1-2012) 5" xfId="29286"/>
    <cellStyle name="T_Book1_TN - Ho tro khac 2011_KH TPCP vung TNB (03-1-2012) 6" xfId="29287"/>
    <cellStyle name="T_Book1_TN - Ho tro khac 2011_KH TPCP vung TNB (03-1-2012) 7" xfId="11255"/>
    <cellStyle name="T_Book1_TN - Ho tro khac 2011_KH TPCP vung TNB (03-1-2012) 8" xfId="29288"/>
    <cellStyle name="T_Book1_TN - Ho tro khac 2011_KH TPCP vung TNB (03-1-2012) 9" xfId="29289"/>
    <cellStyle name="T_Book1_ung truoc 2011 NSTW Thanh Hoa + Nge An gui Thu 12-5" xfId="6364"/>
    <cellStyle name="T_Book1_ung truoc 2011 NSTW Thanh Hoa + Nge An gui Thu 12-5 2" xfId="29290"/>
    <cellStyle name="T_Book1_ung truoc 2011 NSTW Thanh Hoa + Nge An gui Thu 12-5 2 2" xfId="12968"/>
    <cellStyle name="T_Book1_ung truoc 2011 NSTW Thanh Hoa + Nge An gui Thu 12-5 2 2 10" xfId="12970"/>
    <cellStyle name="T_Book1_ung truoc 2011 NSTW Thanh Hoa + Nge An gui Thu 12-5 2 2 11" xfId="12989"/>
    <cellStyle name="T_Book1_ung truoc 2011 NSTW Thanh Hoa + Nge An gui Thu 12-5 2 2 12" xfId="13029"/>
    <cellStyle name="T_Book1_ung truoc 2011 NSTW Thanh Hoa + Nge An gui Thu 12-5 2 2 13" xfId="13056"/>
    <cellStyle name="T_Book1_ung truoc 2011 NSTW Thanh Hoa + Nge An gui Thu 12-5 2 2 2" xfId="13150"/>
    <cellStyle name="T_Book1_ung truoc 2011 NSTW Thanh Hoa + Nge An gui Thu 12-5 2 2 3" xfId="13196"/>
    <cellStyle name="T_Book1_ung truoc 2011 NSTW Thanh Hoa + Nge An gui Thu 12-5 2 2 4" xfId="13230"/>
    <cellStyle name="T_Book1_ung truoc 2011 NSTW Thanh Hoa + Nge An gui Thu 12-5 2 2 5" xfId="13270"/>
    <cellStyle name="T_Book1_ung truoc 2011 NSTW Thanh Hoa + Nge An gui Thu 12-5 2 2 6" xfId="13289"/>
    <cellStyle name="T_Book1_ung truoc 2011 NSTW Thanh Hoa + Nge An gui Thu 12-5 2 2 7" xfId="6094"/>
    <cellStyle name="T_Book1_ung truoc 2011 NSTW Thanh Hoa + Nge An gui Thu 12-5 2 2 8" xfId="13326"/>
    <cellStyle name="T_Book1_ung truoc 2011 NSTW Thanh Hoa + Nge An gui Thu 12-5 2 2 9" xfId="13369"/>
    <cellStyle name="T_Book1_ung truoc 2011 NSTW Thanh Hoa + Nge An gui Thu 12-5 2 3" xfId="29291"/>
    <cellStyle name="T_Book1_ung truoc 2011 NSTW Thanh Hoa + Nge An gui Thu 12-5 2 4" xfId="29292"/>
    <cellStyle name="T_Book1_ung truoc 2011 NSTW Thanh Hoa + Nge An gui Thu 12-5 2 5" xfId="29293"/>
    <cellStyle name="T_Book1_ung truoc 2011 NSTW Thanh Hoa + Nge An gui Thu 12-5 2 6" xfId="29294"/>
    <cellStyle name="T_Book1_ung truoc 2011 NSTW Thanh Hoa + Nge An gui Thu 12-5 2 7" xfId="29295"/>
    <cellStyle name="T_Book1_ung truoc 2011 NSTW Thanh Hoa + Nge An gui Thu 12-5 2 8" xfId="29296"/>
    <cellStyle name="T_Book1_ung truoc 2011 NSTW Thanh Hoa + Nge An gui Thu 12-5 3" xfId="29297"/>
    <cellStyle name="T_Book1_ung truoc 2011 NSTW Thanh Hoa + Nge An gui Thu 12-5 3 10" xfId="29298"/>
    <cellStyle name="T_Book1_ung truoc 2011 NSTW Thanh Hoa + Nge An gui Thu 12-5 3 11" xfId="29299"/>
    <cellStyle name="T_Book1_ung truoc 2011 NSTW Thanh Hoa + Nge An gui Thu 12-5 3 12" xfId="29300"/>
    <cellStyle name="T_Book1_ung truoc 2011 NSTW Thanh Hoa + Nge An gui Thu 12-5 3 13" xfId="29301"/>
    <cellStyle name="T_Book1_ung truoc 2011 NSTW Thanh Hoa + Nge An gui Thu 12-5 3 2" xfId="29302"/>
    <cellStyle name="T_Book1_ung truoc 2011 NSTW Thanh Hoa + Nge An gui Thu 12-5 3 3" xfId="29304"/>
    <cellStyle name="T_Book1_ung truoc 2011 NSTW Thanh Hoa + Nge An gui Thu 12-5 3 4" xfId="29306"/>
    <cellStyle name="T_Book1_ung truoc 2011 NSTW Thanh Hoa + Nge An gui Thu 12-5 3 5" xfId="29308"/>
    <cellStyle name="T_Book1_ung truoc 2011 NSTW Thanh Hoa + Nge An gui Thu 12-5 3 6" xfId="29309"/>
    <cellStyle name="T_Book1_ung truoc 2011 NSTW Thanh Hoa + Nge An gui Thu 12-5 3 7" xfId="29310"/>
    <cellStyle name="T_Book1_ung truoc 2011 NSTW Thanh Hoa + Nge An gui Thu 12-5 3 8" xfId="29311"/>
    <cellStyle name="T_Book1_ung truoc 2011 NSTW Thanh Hoa + Nge An gui Thu 12-5 3 9" xfId="29312"/>
    <cellStyle name="T_Book1_ung truoc 2011 NSTW Thanh Hoa + Nge An gui Thu 12-5 4" xfId="29313"/>
    <cellStyle name="T_Book1_ung truoc 2011 NSTW Thanh Hoa + Nge An gui Thu 12-5 5" xfId="29314"/>
    <cellStyle name="T_Book1_ung truoc 2011 NSTW Thanh Hoa + Nge An gui Thu 12-5 6" xfId="29315"/>
    <cellStyle name="T_Book1_ung truoc 2011 NSTW Thanh Hoa + Nge An gui Thu 12-5 7" xfId="29316"/>
    <cellStyle name="T_Book1_ung truoc 2011 NSTW Thanh Hoa + Nge An gui Thu 12-5 8" xfId="29317"/>
    <cellStyle name="T_Book1_ung truoc 2011 NSTW Thanh Hoa + Nge An gui Thu 12-5 9" xfId="29318"/>
    <cellStyle name="T_Book1_ung truoc 2011 NSTW Thanh Hoa + Nge An gui Thu 12-5_!1 1 bao cao giao KH ve HTCMT vung TNB   12-12-2011" xfId="29319"/>
    <cellStyle name="T_Book1_ung truoc 2011 NSTW Thanh Hoa + Nge An gui Thu 12-5_!1 1 bao cao giao KH ve HTCMT vung TNB   12-12-2011 2" xfId="29320"/>
    <cellStyle name="T_Book1_ung truoc 2011 NSTW Thanh Hoa + Nge An gui Thu 12-5_!1 1 bao cao giao KH ve HTCMT vung TNB   12-12-2011 2 2" xfId="11684"/>
    <cellStyle name="T_Book1_ung truoc 2011 NSTW Thanh Hoa + Nge An gui Thu 12-5_!1 1 bao cao giao KH ve HTCMT vung TNB   12-12-2011 2 2 10" xfId="21531"/>
    <cellStyle name="T_Book1_ung truoc 2011 NSTW Thanh Hoa + Nge An gui Thu 12-5_!1 1 bao cao giao KH ve HTCMT vung TNB   12-12-2011 2 2 11" xfId="21533"/>
    <cellStyle name="T_Book1_ung truoc 2011 NSTW Thanh Hoa + Nge An gui Thu 12-5_!1 1 bao cao giao KH ve HTCMT vung TNB   12-12-2011 2 2 12" xfId="29322"/>
    <cellStyle name="T_Book1_ung truoc 2011 NSTW Thanh Hoa + Nge An gui Thu 12-5_!1 1 bao cao giao KH ve HTCMT vung TNB   12-12-2011 2 2 13" xfId="29325"/>
    <cellStyle name="T_Book1_ung truoc 2011 NSTW Thanh Hoa + Nge An gui Thu 12-5_!1 1 bao cao giao KH ve HTCMT vung TNB   12-12-2011 2 2 2" xfId="4574"/>
    <cellStyle name="T_Book1_ung truoc 2011 NSTW Thanh Hoa + Nge An gui Thu 12-5_!1 1 bao cao giao KH ve HTCMT vung TNB   12-12-2011 2 2 3" xfId="5446"/>
    <cellStyle name="T_Book1_ung truoc 2011 NSTW Thanh Hoa + Nge An gui Thu 12-5_!1 1 bao cao giao KH ve HTCMT vung TNB   12-12-2011 2 2 4" xfId="1557"/>
    <cellStyle name="T_Book1_ung truoc 2011 NSTW Thanh Hoa + Nge An gui Thu 12-5_!1 1 bao cao giao KH ve HTCMT vung TNB   12-12-2011 2 2 5" xfId="5450"/>
    <cellStyle name="T_Book1_ung truoc 2011 NSTW Thanh Hoa + Nge An gui Thu 12-5_!1 1 bao cao giao KH ve HTCMT vung TNB   12-12-2011 2 2 6" xfId="5454"/>
    <cellStyle name="T_Book1_ung truoc 2011 NSTW Thanh Hoa + Nge An gui Thu 12-5_!1 1 bao cao giao KH ve HTCMT vung TNB   12-12-2011 2 2 7" xfId="152"/>
    <cellStyle name="T_Book1_ung truoc 2011 NSTW Thanh Hoa + Nge An gui Thu 12-5_!1 1 bao cao giao KH ve HTCMT vung TNB   12-12-2011 2 2 8" xfId="14669"/>
    <cellStyle name="T_Book1_ung truoc 2011 NSTW Thanh Hoa + Nge An gui Thu 12-5_!1 1 bao cao giao KH ve HTCMT vung TNB   12-12-2011 2 2 9" xfId="14671"/>
    <cellStyle name="T_Book1_ung truoc 2011 NSTW Thanh Hoa + Nge An gui Thu 12-5_!1 1 bao cao giao KH ve HTCMT vung TNB   12-12-2011 2 3" xfId="11687"/>
    <cellStyle name="T_Book1_ung truoc 2011 NSTW Thanh Hoa + Nge An gui Thu 12-5_!1 1 bao cao giao KH ve HTCMT vung TNB   12-12-2011 2 4" xfId="11689"/>
    <cellStyle name="T_Book1_ung truoc 2011 NSTW Thanh Hoa + Nge An gui Thu 12-5_!1 1 bao cao giao KH ve HTCMT vung TNB   12-12-2011 2 5" xfId="11692"/>
    <cellStyle name="T_Book1_ung truoc 2011 NSTW Thanh Hoa + Nge An gui Thu 12-5_!1 1 bao cao giao KH ve HTCMT vung TNB   12-12-2011 2 6" xfId="29328"/>
    <cellStyle name="T_Book1_ung truoc 2011 NSTW Thanh Hoa + Nge An gui Thu 12-5_!1 1 bao cao giao KH ve HTCMT vung TNB   12-12-2011 2 7" xfId="3194"/>
    <cellStyle name="T_Book1_ung truoc 2011 NSTW Thanh Hoa + Nge An gui Thu 12-5_!1 1 bao cao giao KH ve HTCMT vung TNB   12-12-2011 2 8" xfId="26550"/>
    <cellStyle name="T_Book1_ung truoc 2011 NSTW Thanh Hoa + Nge An gui Thu 12-5_!1 1 bao cao giao KH ve HTCMT vung TNB   12-12-2011 3" xfId="29332"/>
    <cellStyle name="T_Book1_ung truoc 2011 NSTW Thanh Hoa + Nge An gui Thu 12-5_!1 1 bao cao giao KH ve HTCMT vung TNB   12-12-2011 3 10" xfId="29334"/>
    <cellStyle name="T_Book1_ung truoc 2011 NSTW Thanh Hoa + Nge An gui Thu 12-5_!1 1 bao cao giao KH ve HTCMT vung TNB   12-12-2011 3 11" xfId="29336"/>
    <cellStyle name="T_Book1_ung truoc 2011 NSTW Thanh Hoa + Nge An gui Thu 12-5_!1 1 bao cao giao KH ve HTCMT vung TNB   12-12-2011 3 12" xfId="29338"/>
    <cellStyle name="T_Book1_ung truoc 2011 NSTW Thanh Hoa + Nge An gui Thu 12-5_!1 1 bao cao giao KH ve HTCMT vung TNB   12-12-2011 3 13" xfId="29340"/>
    <cellStyle name="T_Book1_ung truoc 2011 NSTW Thanh Hoa + Nge An gui Thu 12-5_!1 1 bao cao giao KH ve HTCMT vung TNB   12-12-2011 3 2" xfId="27279"/>
    <cellStyle name="T_Book1_ung truoc 2011 NSTW Thanh Hoa + Nge An gui Thu 12-5_!1 1 bao cao giao KH ve HTCMT vung TNB   12-12-2011 3 3" xfId="27282"/>
    <cellStyle name="T_Book1_ung truoc 2011 NSTW Thanh Hoa + Nge An gui Thu 12-5_!1 1 bao cao giao KH ve HTCMT vung TNB   12-12-2011 3 4" xfId="27284"/>
    <cellStyle name="T_Book1_ung truoc 2011 NSTW Thanh Hoa + Nge An gui Thu 12-5_!1 1 bao cao giao KH ve HTCMT vung TNB   12-12-2011 3 5" xfId="16438"/>
    <cellStyle name="T_Book1_ung truoc 2011 NSTW Thanh Hoa + Nge An gui Thu 12-5_!1 1 bao cao giao KH ve HTCMT vung TNB   12-12-2011 3 6" xfId="16441"/>
    <cellStyle name="T_Book1_ung truoc 2011 NSTW Thanh Hoa + Nge An gui Thu 12-5_!1 1 bao cao giao KH ve HTCMT vung TNB   12-12-2011 3 7" xfId="16444"/>
    <cellStyle name="T_Book1_ung truoc 2011 NSTW Thanh Hoa + Nge An gui Thu 12-5_!1 1 bao cao giao KH ve HTCMT vung TNB   12-12-2011 3 8" xfId="29342"/>
    <cellStyle name="T_Book1_ung truoc 2011 NSTW Thanh Hoa + Nge An gui Thu 12-5_!1 1 bao cao giao KH ve HTCMT vung TNB   12-12-2011 3 9" xfId="29344"/>
    <cellStyle name="T_Book1_ung truoc 2011 NSTW Thanh Hoa + Nge An gui Thu 12-5_!1 1 bao cao giao KH ve HTCMT vung TNB   12-12-2011 4" xfId="29348"/>
    <cellStyle name="T_Book1_ung truoc 2011 NSTW Thanh Hoa + Nge An gui Thu 12-5_!1 1 bao cao giao KH ve HTCMT vung TNB   12-12-2011 5" xfId="29352"/>
    <cellStyle name="T_Book1_ung truoc 2011 NSTW Thanh Hoa + Nge An gui Thu 12-5_!1 1 bao cao giao KH ve HTCMT vung TNB   12-12-2011 6" xfId="29354"/>
    <cellStyle name="T_Book1_ung truoc 2011 NSTW Thanh Hoa + Nge An gui Thu 12-5_!1 1 bao cao giao KH ve HTCMT vung TNB   12-12-2011 7" xfId="29359"/>
    <cellStyle name="T_Book1_ung truoc 2011 NSTW Thanh Hoa + Nge An gui Thu 12-5_!1 1 bao cao giao KH ve HTCMT vung TNB   12-12-2011 8" xfId="27462"/>
    <cellStyle name="T_Book1_ung truoc 2011 NSTW Thanh Hoa + Nge An gui Thu 12-5_!1 1 bao cao giao KH ve HTCMT vung TNB   12-12-2011 9" xfId="27466"/>
    <cellStyle name="T_Book1_ung truoc 2011 NSTW Thanh Hoa + Nge An gui Thu 12-5_Bieu4HTMT" xfId="29364"/>
    <cellStyle name="T_Book1_ung truoc 2011 NSTW Thanh Hoa + Nge An gui Thu 12-5_Bieu4HTMT 2" xfId="29365"/>
    <cellStyle name="T_Book1_ung truoc 2011 NSTW Thanh Hoa + Nge An gui Thu 12-5_Bieu4HTMT 2 2" xfId="12488"/>
    <cellStyle name="T_Book1_ung truoc 2011 NSTW Thanh Hoa + Nge An gui Thu 12-5_Bieu4HTMT 2 2 10" xfId="11050"/>
    <cellStyle name="T_Book1_ung truoc 2011 NSTW Thanh Hoa + Nge An gui Thu 12-5_Bieu4HTMT 2 2 11" xfId="10485"/>
    <cellStyle name="T_Book1_ung truoc 2011 NSTW Thanh Hoa + Nge An gui Thu 12-5_Bieu4HTMT 2 2 12" xfId="10488"/>
    <cellStyle name="T_Book1_ung truoc 2011 NSTW Thanh Hoa + Nge An gui Thu 12-5_Bieu4HTMT 2 2 13" xfId="10491"/>
    <cellStyle name="T_Book1_ung truoc 2011 NSTW Thanh Hoa + Nge An gui Thu 12-5_Bieu4HTMT 2 2 2" xfId="29366"/>
    <cellStyle name="T_Book1_ung truoc 2011 NSTW Thanh Hoa + Nge An gui Thu 12-5_Bieu4HTMT 2 2 3" xfId="29367"/>
    <cellStyle name="T_Book1_ung truoc 2011 NSTW Thanh Hoa + Nge An gui Thu 12-5_Bieu4HTMT 2 2 4" xfId="29368"/>
    <cellStyle name="T_Book1_ung truoc 2011 NSTW Thanh Hoa + Nge An gui Thu 12-5_Bieu4HTMT 2 2 5" xfId="29369"/>
    <cellStyle name="T_Book1_ung truoc 2011 NSTW Thanh Hoa + Nge An gui Thu 12-5_Bieu4HTMT 2 2 6" xfId="29370"/>
    <cellStyle name="T_Book1_ung truoc 2011 NSTW Thanh Hoa + Nge An gui Thu 12-5_Bieu4HTMT 2 2 7" xfId="29371"/>
    <cellStyle name="T_Book1_ung truoc 2011 NSTW Thanh Hoa + Nge An gui Thu 12-5_Bieu4HTMT 2 2 8" xfId="29372"/>
    <cellStyle name="T_Book1_ung truoc 2011 NSTW Thanh Hoa + Nge An gui Thu 12-5_Bieu4HTMT 2 2 9" xfId="29373"/>
    <cellStyle name="T_Book1_ung truoc 2011 NSTW Thanh Hoa + Nge An gui Thu 12-5_Bieu4HTMT 2 3" xfId="12491"/>
    <cellStyle name="T_Book1_ung truoc 2011 NSTW Thanh Hoa + Nge An gui Thu 12-5_Bieu4HTMT 2 4" xfId="12494"/>
    <cellStyle name="T_Book1_ung truoc 2011 NSTW Thanh Hoa + Nge An gui Thu 12-5_Bieu4HTMT 2 5" xfId="22891"/>
    <cellStyle name="T_Book1_ung truoc 2011 NSTW Thanh Hoa + Nge An gui Thu 12-5_Bieu4HTMT 2 6" xfId="1430"/>
    <cellStyle name="T_Book1_ung truoc 2011 NSTW Thanh Hoa + Nge An gui Thu 12-5_Bieu4HTMT 2 7" xfId="22893"/>
    <cellStyle name="T_Book1_ung truoc 2011 NSTW Thanh Hoa + Nge An gui Thu 12-5_Bieu4HTMT 2 8" xfId="22895"/>
    <cellStyle name="T_Book1_ung truoc 2011 NSTW Thanh Hoa + Nge An gui Thu 12-5_Bieu4HTMT 3" xfId="29374"/>
    <cellStyle name="T_Book1_ung truoc 2011 NSTW Thanh Hoa + Nge An gui Thu 12-5_Bieu4HTMT 3 10" xfId="25971"/>
    <cellStyle name="T_Book1_ung truoc 2011 NSTW Thanh Hoa + Nge An gui Thu 12-5_Bieu4HTMT 3 11" xfId="25973"/>
    <cellStyle name="T_Book1_ung truoc 2011 NSTW Thanh Hoa + Nge An gui Thu 12-5_Bieu4HTMT 3 12" xfId="25974"/>
    <cellStyle name="T_Book1_ung truoc 2011 NSTW Thanh Hoa + Nge An gui Thu 12-5_Bieu4HTMT 3 13" xfId="25978"/>
    <cellStyle name="T_Book1_ung truoc 2011 NSTW Thanh Hoa + Nge An gui Thu 12-5_Bieu4HTMT 3 2" xfId="8410"/>
    <cellStyle name="T_Book1_ung truoc 2011 NSTW Thanh Hoa + Nge An gui Thu 12-5_Bieu4HTMT 3 3" xfId="8412"/>
    <cellStyle name="T_Book1_ung truoc 2011 NSTW Thanh Hoa + Nge An gui Thu 12-5_Bieu4HTMT 3 4" xfId="8414"/>
    <cellStyle name="T_Book1_ung truoc 2011 NSTW Thanh Hoa + Nge An gui Thu 12-5_Bieu4HTMT 3 5" xfId="8416"/>
    <cellStyle name="T_Book1_ung truoc 2011 NSTW Thanh Hoa + Nge An gui Thu 12-5_Bieu4HTMT 3 6" xfId="8419"/>
    <cellStyle name="T_Book1_ung truoc 2011 NSTW Thanh Hoa + Nge An gui Thu 12-5_Bieu4HTMT 3 7" xfId="8421"/>
    <cellStyle name="T_Book1_ung truoc 2011 NSTW Thanh Hoa + Nge An gui Thu 12-5_Bieu4HTMT 3 8" xfId="29375"/>
    <cellStyle name="T_Book1_ung truoc 2011 NSTW Thanh Hoa + Nge An gui Thu 12-5_Bieu4HTMT 3 9" xfId="11685"/>
    <cellStyle name="T_Book1_ung truoc 2011 NSTW Thanh Hoa + Nge An gui Thu 12-5_Bieu4HTMT 4" xfId="29376"/>
    <cellStyle name="T_Book1_ung truoc 2011 NSTW Thanh Hoa + Nge An gui Thu 12-5_Bieu4HTMT 5" xfId="29377"/>
    <cellStyle name="T_Book1_ung truoc 2011 NSTW Thanh Hoa + Nge An gui Thu 12-5_Bieu4HTMT 6" xfId="3723"/>
    <cellStyle name="T_Book1_ung truoc 2011 NSTW Thanh Hoa + Nge An gui Thu 12-5_Bieu4HTMT 7" xfId="29378"/>
    <cellStyle name="T_Book1_ung truoc 2011 NSTW Thanh Hoa + Nge An gui Thu 12-5_Bieu4HTMT 8" xfId="29379"/>
    <cellStyle name="T_Book1_ung truoc 2011 NSTW Thanh Hoa + Nge An gui Thu 12-5_Bieu4HTMT 9" xfId="29380"/>
    <cellStyle name="T_Book1_ung truoc 2011 NSTW Thanh Hoa + Nge An gui Thu 12-5_Bieu4HTMT_!1 1 bao cao giao KH ve HTCMT vung TNB   12-12-2011" xfId="26943"/>
    <cellStyle name="T_Book1_ung truoc 2011 NSTW Thanh Hoa + Nge An gui Thu 12-5_Bieu4HTMT_!1 1 bao cao giao KH ve HTCMT vung TNB   12-12-2011 2" xfId="29381"/>
    <cellStyle name="T_Book1_ung truoc 2011 NSTW Thanh Hoa + Nge An gui Thu 12-5_Bieu4HTMT_!1 1 bao cao giao KH ve HTCMT vung TNB   12-12-2011 2 2" xfId="28050"/>
    <cellStyle name="T_Book1_ung truoc 2011 NSTW Thanh Hoa + Nge An gui Thu 12-5_Bieu4HTMT_!1 1 bao cao giao KH ve HTCMT vung TNB   12-12-2011 2 2 10" xfId="29383"/>
    <cellStyle name="T_Book1_ung truoc 2011 NSTW Thanh Hoa + Nge An gui Thu 12-5_Bieu4HTMT_!1 1 bao cao giao KH ve HTCMT vung TNB   12-12-2011 2 2 11" xfId="29384"/>
    <cellStyle name="T_Book1_ung truoc 2011 NSTW Thanh Hoa + Nge An gui Thu 12-5_Bieu4HTMT_!1 1 bao cao giao KH ve HTCMT vung TNB   12-12-2011 2 2 12" xfId="29385"/>
    <cellStyle name="T_Book1_ung truoc 2011 NSTW Thanh Hoa + Nge An gui Thu 12-5_Bieu4HTMT_!1 1 bao cao giao KH ve HTCMT vung TNB   12-12-2011 2 2 13" xfId="29386"/>
    <cellStyle name="T_Book1_ung truoc 2011 NSTW Thanh Hoa + Nge An gui Thu 12-5_Bieu4HTMT_!1 1 bao cao giao KH ve HTCMT vung TNB   12-12-2011 2 2 2" xfId="29387"/>
    <cellStyle name="T_Book1_ung truoc 2011 NSTW Thanh Hoa + Nge An gui Thu 12-5_Bieu4HTMT_!1 1 bao cao giao KH ve HTCMT vung TNB   12-12-2011 2 2 3" xfId="16161"/>
    <cellStyle name="T_Book1_ung truoc 2011 NSTW Thanh Hoa + Nge An gui Thu 12-5_Bieu4HTMT_!1 1 bao cao giao KH ve HTCMT vung TNB   12-12-2011 2 2 4" xfId="16164"/>
    <cellStyle name="T_Book1_ung truoc 2011 NSTW Thanh Hoa + Nge An gui Thu 12-5_Bieu4HTMT_!1 1 bao cao giao KH ve HTCMT vung TNB   12-12-2011 2 2 5" xfId="16802"/>
    <cellStyle name="T_Book1_ung truoc 2011 NSTW Thanh Hoa + Nge An gui Thu 12-5_Bieu4HTMT_!1 1 bao cao giao KH ve HTCMT vung TNB   12-12-2011 2 2 6" xfId="29388"/>
    <cellStyle name="T_Book1_ung truoc 2011 NSTW Thanh Hoa + Nge An gui Thu 12-5_Bieu4HTMT_!1 1 bao cao giao KH ve HTCMT vung TNB   12-12-2011 2 2 7" xfId="29389"/>
    <cellStyle name="T_Book1_ung truoc 2011 NSTW Thanh Hoa + Nge An gui Thu 12-5_Bieu4HTMT_!1 1 bao cao giao KH ve HTCMT vung TNB   12-12-2011 2 2 8" xfId="17206"/>
    <cellStyle name="T_Book1_ung truoc 2011 NSTW Thanh Hoa + Nge An gui Thu 12-5_Bieu4HTMT_!1 1 bao cao giao KH ve HTCMT vung TNB   12-12-2011 2 2 9" xfId="17210"/>
    <cellStyle name="T_Book1_ung truoc 2011 NSTW Thanh Hoa + Nge An gui Thu 12-5_Bieu4HTMT_!1 1 bao cao giao KH ve HTCMT vung TNB   12-12-2011 2 3" xfId="1665"/>
    <cellStyle name="T_Book1_ung truoc 2011 NSTW Thanh Hoa + Nge An gui Thu 12-5_Bieu4HTMT_!1 1 bao cao giao KH ve HTCMT vung TNB   12-12-2011 2 4" xfId="29390"/>
    <cellStyle name="T_Book1_ung truoc 2011 NSTW Thanh Hoa + Nge An gui Thu 12-5_Bieu4HTMT_!1 1 bao cao giao KH ve HTCMT vung TNB   12-12-2011 2 5" xfId="29391"/>
    <cellStyle name="T_Book1_ung truoc 2011 NSTW Thanh Hoa + Nge An gui Thu 12-5_Bieu4HTMT_!1 1 bao cao giao KH ve HTCMT vung TNB   12-12-2011 2 6" xfId="29392"/>
    <cellStyle name="T_Book1_ung truoc 2011 NSTW Thanh Hoa + Nge An gui Thu 12-5_Bieu4HTMT_!1 1 bao cao giao KH ve HTCMT vung TNB   12-12-2011 2 7" xfId="23113"/>
    <cellStyle name="T_Book1_ung truoc 2011 NSTW Thanh Hoa + Nge An gui Thu 12-5_Bieu4HTMT_!1 1 bao cao giao KH ve HTCMT vung TNB   12-12-2011 2 8" xfId="23115"/>
    <cellStyle name="T_Book1_ung truoc 2011 NSTW Thanh Hoa + Nge An gui Thu 12-5_Bieu4HTMT_!1 1 bao cao giao KH ve HTCMT vung TNB   12-12-2011 3" xfId="29393"/>
    <cellStyle name="T_Book1_ung truoc 2011 NSTW Thanh Hoa + Nge An gui Thu 12-5_Bieu4HTMT_!1 1 bao cao giao KH ve HTCMT vung TNB   12-12-2011 3 10" xfId="23765"/>
    <cellStyle name="T_Book1_ung truoc 2011 NSTW Thanh Hoa + Nge An gui Thu 12-5_Bieu4HTMT_!1 1 bao cao giao KH ve HTCMT vung TNB   12-12-2011 3 11" xfId="29395"/>
    <cellStyle name="T_Book1_ung truoc 2011 NSTW Thanh Hoa + Nge An gui Thu 12-5_Bieu4HTMT_!1 1 bao cao giao KH ve HTCMT vung TNB   12-12-2011 3 12" xfId="29397"/>
    <cellStyle name="T_Book1_ung truoc 2011 NSTW Thanh Hoa + Nge An gui Thu 12-5_Bieu4HTMT_!1 1 bao cao giao KH ve HTCMT vung TNB   12-12-2011 3 13" xfId="29401"/>
    <cellStyle name="T_Book1_ung truoc 2011 NSTW Thanh Hoa + Nge An gui Thu 12-5_Bieu4HTMT_!1 1 bao cao giao KH ve HTCMT vung TNB   12-12-2011 3 2" xfId="263"/>
    <cellStyle name="T_Book1_ung truoc 2011 NSTW Thanh Hoa + Nge An gui Thu 12-5_Bieu4HTMT_!1 1 bao cao giao KH ve HTCMT vung TNB   12-12-2011 3 3" xfId="2377"/>
    <cellStyle name="T_Book1_ung truoc 2011 NSTW Thanh Hoa + Nge An gui Thu 12-5_Bieu4HTMT_!1 1 bao cao giao KH ve HTCMT vung TNB   12-12-2011 3 4" xfId="7321"/>
    <cellStyle name="T_Book1_ung truoc 2011 NSTW Thanh Hoa + Nge An gui Thu 12-5_Bieu4HTMT_!1 1 bao cao giao KH ve HTCMT vung TNB   12-12-2011 3 5" xfId="29402"/>
    <cellStyle name="T_Book1_ung truoc 2011 NSTW Thanh Hoa + Nge An gui Thu 12-5_Bieu4HTMT_!1 1 bao cao giao KH ve HTCMT vung TNB   12-12-2011 3 6" xfId="29403"/>
    <cellStyle name="T_Book1_ung truoc 2011 NSTW Thanh Hoa + Nge An gui Thu 12-5_Bieu4HTMT_!1 1 bao cao giao KH ve HTCMT vung TNB   12-12-2011 3 7" xfId="29404"/>
    <cellStyle name="T_Book1_ung truoc 2011 NSTW Thanh Hoa + Nge An gui Thu 12-5_Bieu4HTMT_!1 1 bao cao giao KH ve HTCMT vung TNB   12-12-2011 3 8" xfId="14794"/>
    <cellStyle name="T_Book1_ung truoc 2011 NSTW Thanh Hoa + Nge An gui Thu 12-5_Bieu4HTMT_!1 1 bao cao giao KH ve HTCMT vung TNB   12-12-2011 3 9" xfId="14796"/>
    <cellStyle name="T_Book1_ung truoc 2011 NSTW Thanh Hoa + Nge An gui Thu 12-5_Bieu4HTMT_!1 1 bao cao giao KH ve HTCMT vung TNB   12-12-2011 4" xfId="29406"/>
    <cellStyle name="T_Book1_ung truoc 2011 NSTW Thanh Hoa + Nge An gui Thu 12-5_Bieu4HTMT_!1 1 bao cao giao KH ve HTCMT vung TNB   12-12-2011 5" xfId="29408"/>
    <cellStyle name="T_Book1_ung truoc 2011 NSTW Thanh Hoa + Nge An gui Thu 12-5_Bieu4HTMT_!1 1 bao cao giao KH ve HTCMT vung TNB   12-12-2011 6" xfId="29411"/>
    <cellStyle name="T_Book1_ung truoc 2011 NSTW Thanh Hoa + Nge An gui Thu 12-5_Bieu4HTMT_!1 1 bao cao giao KH ve HTCMT vung TNB   12-12-2011 7" xfId="29414"/>
    <cellStyle name="T_Book1_ung truoc 2011 NSTW Thanh Hoa + Nge An gui Thu 12-5_Bieu4HTMT_!1 1 bao cao giao KH ve HTCMT vung TNB   12-12-2011 8" xfId="29261"/>
    <cellStyle name="T_Book1_ung truoc 2011 NSTW Thanh Hoa + Nge An gui Thu 12-5_Bieu4HTMT_!1 1 bao cao giao KH ve HTCMT vung TNB   12-12-2011 9" xfId="29415"/>
    <cellStyle name="T_Book1_ung truoc 2011 NSTW Thanh Hoa + Nge An gui Thu 12-5_Bieu4HTMT_KH TPCP vung TNB (03-1-2012)" xfId="29416"/>
    <cellStyle name="T_Book1_ung truoc 2011 NSTW Thanh Hoa + Nge An gui Thu 12-5_Bieu4HTMT_KH TPCP vung TNB (03-1-2012) 2" xfId="9317"/>
    <cellStyle name="T_Book1_ung truoc 2011 NSTW Thanh Hoa + Nge An gui Thu 12-5_Bieu4HTMT_KH TPCP vung TNB (03-1-2012) 2 2" xfId="29417"/>
    <cellStyle name="T_Book1_ung truoc 2011 NSTW Thanh Hoa + Nge An gui Thu 12-5_Bieu4HTMT_KH TPCP vung TNB (03-1-2012) 2 2 10" xfId="16377"/>
    <cellStyle name="T_Book1_ung truoc 2011 NSTW Thanh Hoa + Nge An gui Thu 12-5_Bieu4HTMT_KH TPCP vung TNB (03-1-2012) 2 2 11" xfId="29418"/>
    <cellStyle name="T_Book1_ung truoc 2011 NSTW Thanh Hoa + Nge An gui Thu 12-5_Bieu4HTMT_KH TPCP vung TNB (03-1-2012) 2 2 12" xfId="22583"/>
    <cellStyle name="T_Book1_ung truoc 2011 NSTW Thanh Hoa + Nge An gui Thu 12-5_Bieu4HTMT_KH TPCP vung TNB (03-1-2012) 2 2 13" xfId="9875"/>
    <cellStyle name="T_Book1_ung truoc 2011 NSTW Thanh Hoa + Nge An gui Thu 12-5_Bieu4HTMT_KH TPCP vung TNB (03-1-2012) 2 2 2" xfId="29419"/>
    <cellStyle name="T_Book1_ung truoc 2011 NSTW Thanh Hoa + Nge An gui Thu 12-5_Bieu4HTMT_KH TPCP vung TNB (03-1-2012) 2 2 3" xfId="29420"/>
    <cellStyle name="T_Book1_ung truoc 2011 NSTW Thanh Hoa + Nge An gui Thu 12-5_Bieu4HTMT_KH TPCP vung TNB (03-1-2012) 2 2 4" xfId="29421"/>
    <cellStyle name="T_Book1_ung truoc 2011 NSTW Thanh Hoa + Nge An gui Thu 12-5_Bieu4HTMT_KH TPCP vung TNB (03-1-2012) 2 2 5" xfId="20518"/>
    <cellStyle name="T_Book1_ung truoc 2011 NSTW Thanh Hoa + Nge An gui Thu 12-5_Bieu4HTMT_KH TPCP vung TNB (03-1-2012) 2 2 6" xfId="20521"/>
    <cellStyle name="T_Book1_ung truoc 2011 NSTW Thanh Hoa + Nge An gui Thu 12-5_Bieu4HTMT_KH TPCP vung TNB (03-1-2012) 2 2 7" xfId="20525"/>
    <cellStyle name="T_Book1_ung truoc 2011 NSTW Thanh Hoa + Nge An gui Thu 12-5_Bieu4HTMT_KH TPCP vung TNB (03-1-2012) 2 2 8" xfId="20529"/>
    <cellStyle name="T_Book1_ung truoc 2011 NSTW Thanh Hoa + Nge An gui Thu 12-5_Bieu4HTMT_KH TPCP vung TNB (03-1-2012) 2 2 9" xfId="25811"/>
    <cellStyle name="T_Book1_ung truoc 2011 NSTW Thanh Hoa + Nge An gui Thu 12-5_Bieu4HTMT_KH TPCP vung TNB (03-1-2012) 2 3" xfId="29422"/>
    <cellStyle name="T_Book1_ung truoc 2011 NSTW Thanh Hoa + Nge An gui Thu 12-5_Bieu4HTMT_KH TPCP vung TNB (03-1-2012) 2 4" xfId="29423"/>
    <cellStyle name="T_Book1_ung truoc 2011 NSTW Thanh Hoa + Nge An gui Thu 12-5_Bieu4HTMT_KH TPCP vung TNB (03-1-2012) 2 5" xfId="29424"/>
    <cellStyle name="T_Book1_ung truoc 2011 NSTW Thanh Hoa + Nge An gui Thu 12-5_Bieu4HTMT_KH TPCP vung TNB (03-1-2012) 2 6" xfId="29425"/>
    <cellStyle name="T_Book1_ung truoc 2011 NSTW Thanh Hoa + Nge An gui Thu 12-5_Bieu4HTMT_KH TPCP vung TNB (03-1-2012) 2 7" xfId="29426"/>
    <cellStyle name="T_Book1_ung truoc 2011 NSTW Thanh Hoa + Nge An gui Thu 12-5_Bieu4HTMT_KH TPCP vung TNB (03-1-2012) 2 8" xfId="29427"/>
    <cellStyle name="T_Book1_ung truoc 2011 NSTW Thanh Hoa + Nge An gui Thu 12-5_Bieu4HTMT_KH TPCP vung TNB (03-1-2012) 3" xfId="9320"/>
    <cellStyle name="T_Book1_ung truoc 2011 NSTW Thanh Hoa + Nge An gui Thu 12-5_Bieu4HTMT_KH TPCP vung TNB (03-1-2012) 3 10" xfId="24742"/>
    <cellStyle name="T_Book1_ung truoc 2011 NSTW Thanh Hoa + Nge An gui Thu 12-5_Bieu4HTMT_KH TPCP vung TNB (03-1-2012) 3 11" xfId="24744"/>
    <cellStyle name="T_Book1_ung truoc 2011 NSTW Thanh Hoa + Nge An gui Thu 12-5_Bieu4HTMT_KH TPCP vung TNB (03-1-2012) 3 12" xfId="24746"/>
    <cellStyle name="T_Book1_ung truoc 2011 NSTW Thanh Hoa + Nge An gui Thu 12-5_Bieu4HTMT_KH TPCP vung TNB (03-1-2012) 3 13" xfId="24748"/>
    <cellStyle name="T_Book1_ung truoc 2011 NSTW Thanh Hoa + Nge An gui Thu 12-5_Bieu4HTMT_KH TPCP vung TNB (03-1-2012) 3 2" xfId="27855"/>
    <cellStyle name="T_Book1_ung truoc 2011 NSTW Thanh Hoa + Nge An gui Thu 12-5_Bieu4HTMT_KH TPCP vung TNB (03-1-2012) 3 3" xfId="27857"/>
    <cellStyle name="T_Book1_ung truoc 2011 NSTW Thanh Hoa + Nge An gui Thu 12-5_Bieu4HTMT_KH TPCP vung TNB (03-1-2012) 3 4" xfId="27859"/>
    <cellStyle name="T_Book1_ung truoc 2011 NSTW Thanh Hoa + Nge An gui Thu 12-5_Bieu4HTMT_KH TPCP vung TNB (03-1-2012) 3 5" xfId="27861"/>
    <cellStyle name="T_Book1_ung truoc 2011 NSTW Thanh Hoa + Nge An gui Thu 12-5_Bieu4HTMT_KH TPCP vung TNB (03-1-2012) 3 6" xfId="1990"/>
    <cellStyle name="T_Book1_ung truoc 2011 NSTW Thanh Hoa + Nge An gui Thu 12-5_Bieu4HTMT_KH TPCP vung TNB (03-1-2012) 3 7" xfId="27863"/>
    <cellStyle name="T_Book1_ung truoc 2011 NSTW Thanh Hoa + Nge An gui Thu 12-5_Bieu4HTMT_KH TPCP vung TNB (03-1-2012) 3 8" xfId="29428"/>
    <cellStyle name="T_Book1_ung truoc 2011 NSTW Thanh Hoa + Nge An gui Thu 12-5_Bieu4HTMT_KH TPCP vung TNB (03-1-2012) 3 9" xfId="22224"/>
    <cellStyle name="T_Book1_ung truoc 2011 NSTW Thanh Hoa + Nge An gui Thu 12-5_Bieu4HTMT_KH TPCP vung TNB (03-1-2012) 4" xfId="9322"/>
    <cellStyle name="T_Book1_ung truoc 2011 NSTW Thanh Hoa + Nge An gui Thu 12-5_Bieu4HTMT_KH TPCP vung TNB (03-1-2012) 5" xfId="9324"/>
    <cellStyle name="T_Book1_ung truoc 2011 NSTW Thanh Hoa + Nge An gui Thu 12-5_Bieu4HTMT_KH TPCP vung TNB (03-1-2012) 6" xfId="9326"/>
    <cellStyle name="T_Book1_ung truoc 2011 NSTW Thanh Hoa + Nge An gui Thu 12-5_Bieu4HTMT_KH TPCP vung TNB (03-1-2012) 7" xfId="26768"/>
    <cellStyle name="T_Book1_ung truoc 2011 NSTW Thanh Hoa + Nge An gui Thu 12-5_Bieu4HTMT_KH TPCP vung TNB (03-1-2012) 8" xfId="29429"/>
    <cellStyle name="T_Book1_ung truoc 2011 NSTW Thanh Hoa + Nge An gui Thu 12-5_Bieu4HTMT_KH TPCP vung TNB (03-1-2012) 9" xfId="29430"/>
    <cellStyle name="T_Book1_ung truoc 2011 NSTW Thanh Hoa + Nge An gui Thu 12-5_KH TPCP vung TNB (03-1-2012)" xfId="29431"/>
    <cellStyle name="T_Book1_ung truoc 2011 NSTW Thanh Hoa + Nge An gui Thu 12-5_KH TPCP vung TNB (03-1-2012) 2" xfId="29432"/>
    <cellStyle name="T_Book1_ung truoc 2011 NSTW Thanh Hoa + Nge An gui Thu 12-5_KH TPCP vung TNB (03-1-2012) 2 2" xfId="4938"/>
    <cellStyle name="T_Book1_ung truoc 2011 NSTW Thanh Hoa + Nge An gui Thu 12-5_KH TPCP vung TNB (03-1-2012) 2 2 10" xfId="29433"/>
    <cellStyle name="T_Book1_ung truoc 2011 NSTW Thanh Hoa + Nge An gui Thu 12-5_KH TPCP vung TNB (03-1-2012) 2 2 11" xfId="29434"/>
    <cellStyle name="T_Book1_ung truoc 2011 NSTW Thanh Hoa + Nge An gui Thu 12-5_KH TPCP vung TNB (03-1-2012) 2 2 12" xfId="29435"/>
    <cellStyle name="T_Book1_ung truoc 2011 NSTW Thanh Hoa + Nge An gui Thu 12-5_KH TPCP vung TNB (03-1-2012) 2 2 13" xfId="29436"/>
    <cellStyle name="T_Book1_ung truoc 2011 NSTW Thanh Hoa + Nge An gui Thu 12-5_KH TPCP vung TNB (03-1-2012) 2 2 2" xfId="29438"/>
    <cellStyle name="T_Book1_ung truoc 2011 NSTW Thanh Hoa + Nge An gui Thu 12-5_KH TPCP vung TNB (03-1-2012) 2 2 3" xfId="29439"/>
    <cellStyle name="T_Book1_ung truoc 2011 NSTW Thanh Hoa + Nge An gui Thu 12-5_KH TPCP vung TNB (03-1-2012) 2 2 4" xfId="29440"/>
    <cellStyle name="T_Book1_ung truoc 2011 NSTW Thanh Hoa + Nge An gui Thu 12-5_KH TPCP vung TNB (03-1-2012) 2 2 5" xfId="29441"/>
    <cellStyle name="T_Book1_ung truoc 2011 NSTW Thanh Hoa + Nge An gui Thu 12-5_KH TPCP vung TNB (03-1-2012) 2 2 6" xfId="11428"/>
    <cellStyle name="T_Book1_ung truoc 2011 NSTW Thanh Hoa + Nge An gui Thu 12-5_KH TPCP vung TNB (03-1-2012) 2 2 7" xfId="4141"/>
    <cellStyle name="T_Book1_ung truoc 2011 NSTW Thanh Hoa + Nge An gui Thu 12-5_KH TPCP vung TNB (03-1-2012) 2 2 8" xfId="29442"/>
    <cellStyle name="T_Book1_ung truoc 2011 NSTW Thanh Hoa + Nge An gui Thu 12-5_KH TPCP vung TNB (03-1-2012) 2 2 9" xfId="29443"/>
    <cellStyle name="T_Book1_ung truoc 2011 NSTW Thanh Hoa + Nge An gui Thu 12-5_KH TPCP vung TNB (03-1-2012) 2 3" xfId="4940"/>
    <cellStyle name="T_Book1_ung truoc 2011 NSTW Thanh Hoa + Nge An gui Thu 12-5_KH TPCP vung TNB (03-1-2012) 2 4" xfId="4942"/>
    <cellStyle name="T_Book1_ung truoc 2011 NSTW Thanh Hoa + Nge An gui Thu 12-5_KH TPCP vung TNB (03-1-2012) 2 5" xfId="1115"/>
    <cellStyle name="T_Book1_ung truoc 2011 NSTW Thanh Hoa + Nge An gui Thu 12-5_KH TPCP vung TNB (03-1-2012) 2 6" xfId="4945"/>
    <cellStyle name="T_Book1_ung truoc 2011 NSTW Thanh Hoa + Nge An gui Thu 12-5_KH TPCP vung TNB (03-1-2012) 2 7" xfId="4948"/>
    <cellStyle name="T_Book1_ung truoc 2011 NSTW Thanh Hoa + Nge An gui Thu 12-5_KH TPCP vung TNB (03-1-2012) 2 8" xfId="4951"/>
    <cellStyle name="T_Book1_ung truoc 2011 NSTW Thanh Hoa + Nge An gui Thu 12-5_KH TPCP vung TNB (03-1-2012) 3" xfId="29444"/>
    <cellStyle name="T_Book1_ung truoc 2011 NSTW Thanh Hoa + Nge An gui Thu 12-5_KH TPCP vung TNB (03-1-2012) 3 10" xfId="29445"/>
    <cellStyle name="T_Book1_ung truoc 2011 NSTW Thanh Hoa + Nge An gui Thu 12-5_KH TPCP vung TNB (03-1-2012) 3 11" xfId="29446"/>
    <cellStyle name="T_Book1_ung truoc 2011 NSTW Thanh Hoa + Nge An gui Thu 12-5_KH TPCP vung TNB (03-1-2012) 3 12" xfId="29447"/>
    <cellStyle name="T_Book1_ung truoc 2011 NSTW Thanh Hoa + Nge An gui Thu 12-5_KH TPCP vung TNB (03-1-2012) 3 13" xfId="29448"/>
    <cellStyle name="T_Book1_ung truoc 2011 NSTW Thanh Hoa + Nge An gui Thu 12-5_KH TPCP vung TNB (03-1-2012) 3 2" xfId="10380"/>
    <cellStyle name="T_Book1_ung truoc 2011 NSTW Thanh Hoa + Nge An gui Thu 12-5_KH TPCP vung TNB (03-1-2012) 3 3" xfId="29449"/>
    <cellStyle name="T_Book1_ung truoc 2011 NSTW Thanh Hoa + Nge An gui Thu 12-5_KH TPCP vung TNB (03-1-2012) 3 4" xfId="29450"/>
    <cellStyle name="T_Book1_ung truoc 2011 NSTW Thanh Hoa + Nge An gui Thu 12-5_KH TPCP vung TNB (03-1-2012) 3 5" xfId="29451"/>
    <cellStyle name="T_Book1_ung truoc 2011 NSTW Thanh Hoa + Nge An gui Thu 12-5_KH TPCP vung TNB (03-1-2012) 3 6" xfId="11598"/>
    <cellStyle name="T_Book1_ung truoc 2011 NSTW Thanh Hoa + Nge An gui Thu 12-5_KH TPCP vung TNB (03-1-2012) 3 7" xfId="23397"/>
    <cellStyle name="T_Book1_ung truoc 2011 NSTW Thanh Hoa + Nge An gui Thu 12-5_KH TPCP vung TNB (03-1-2012) 3 8" xfId="23399"/>
    <cellStyle name="T_Book1_ung truoc 2011 NSTW Thanh Hoa + Nge An gui Thu 12-5_KH TPCP vung TNB (03-1-2012) 3 9" xfId="23401"/>
    <cellStyle name="T_Book1_ung truoc 2011 NSTW Thanh Hoa + Nge An gui Thu 12-5_KH TPCP vung TNB (03-1-2012) 4" xfId="29452"/>
    <cellStyle name="T_Book1_ung truoc 2011 NSTW Thanh Hoa + Nge An gui Thu 12-5_KH TPCP vung TNB (03-1-2012) 5" xfId="29453"/>
    <cellStyle name="T_Book1_ung truoc 2011 NSTW Thanh Hoa + Nge An gui Thu 12-5_KH TPCP vung TNB (03-1-2012) 6" xfId="29454"/>
    <cellStyle name="T_Book1_ung truoc 2011 NSTW Thanh Hoa + Nge An gui Thu 12-5_KH TPCP vung TNB (03-1-2012) 7" xfId="29455"/>
    <cellStyle name="T_Book1_ung truoc 2011 NSTW Thanh Hoa + Nge An gui Thu 12-5_KH TPCP vung TNB (03-1-2012) 8" xfId="29456"/>
    <cellStyle name="T_Book1_ung truoc 2011 NSTW Thanh Hoa + Nge An gui Thu 12-5_KH TPCP vung TNB (03-1-2012) 9" xfId="29457"/>
    <cellStyle name="T_Book1_ÿÿÿÿÿ" xfId="9659"/>
    <cellStyle name="T_Book1_ÿÿÿÿÿ 2" xfId="29458"/>
    <cellStyle name="T_Book1_ÿÿÿÿÿ 2 2" xfId="15279"/>
    <cellStyle name="T_Book1_ÿÿÿÿÿ 2 2 10" xfId="29459"/>
    <cellStyle name="T_Book1_ÿÿÿÿÿ 2 2 11" xfId="29462"/>
    <cellStyle name="T_Book1_ÿÿÿÿÿ 2 2 12" xfId="24666"/>
    <cellStyle name="T_Book1_ÿÿÿÿÿ 2 2 13" xfId="24311"/>
    <cellStyle name="T_Book1_ÿÿÿÿÿ 2 2 2" xfId="29465"/>
    <cellStyle name="T_Book1_ÿÿÿÿÿ 2 2 3" xfId="7304"/>
    <cellStyle name="T_Book1_ÿÿÿÿÿ 2 2 4" xfId="4214"/>
    <cellStyle name="T_Book1_ÿÿÿÿÿ 2 2 5" xfId="2528"/>
    <cellStyle name="T_Book1_ÿÿÿÿÿ 2 2 6" xfId="862"/>
    <cellStyle name="T_Book1_ÿÿÿÿÿ 2 2 7" xfId="7308"/>
    <cellStyle name="T_Book1_ÿÿÿÿÿ 2 2 8" xfId="4169"/>
    <cellStyle name="T_Book1_ÿÿÿÿÿ 2 2 9" xfId="7310"/>
    <cellStyle name="T_Book1_ÿÿÿÿÿ 2 3" xfId="15282"/>
    <cellStyle name="T_Book1_ÿÿÿÿÿ 2 4" xfId="15285"/>
    <cellStyle name="T_Book1_ÿÿÿÿÿ 2 5" xfId="29466"/>
    <cellStyle name="T_Book1_ÿÿÿÿÿ 2 6" xfId="2087"/>
    <cellStyle name="T_Book1_ÿÿÿÿÿ 2 7" xfId="4209"/>
    <cellStyle name="T_Book1_ÿÿÿÿÿ 2 8" xfId="6518"/>
    <cellStyle name="T_Book1_ÿÿÿÿÿ 3" xfId="21485"/>
    <cellStyle name="T_Book1_ÿÿÿÿÿ 3 10" xfId="20432"/>
    <cellStyle name="T_Book1_ÿÿÿÿÿ 3 11" xfId="20434"/>
    <cellStyle name="T_Book1_ÿÿÿÿÿ 3 12" xfId="20436"/>
    <cellStyle name="T_Book1_ÿÿÿÿÿ 3 13" xfId="20438"/>
    <cellStyle name="T_Book1_ÿÿÿÿÿ 3 2" xfId="29468"/>
    <cellStyle name="T_Book1_ÿÿÿÿÿ 3 3" xfId="2275"/>
    <cellStyle name="T_Book1_ÿÿÿÿÿ 3 4" xfId="29470"/>
    <cellStyle name="T_Book1_ÿÿÿÿÿ 3 5" xfId="29472"/>
    <cellStyle name="T_Book1_ÿÿÿÿÿ 3 6" xfId="29475"/>
    <cellStyle name="T_Book1_ÿÿÿÿÿ 3 7" xfId="29478"/>
    <cellStyle name="T_Book1_ÿÿÿÿÿ 3 8" xfId="29480"/>
    <cellStyle name="T_Book1_ÿÿÿÿÿ 3 9" xfId="29482"/>
    <cellStyle name="T_Book1_ÿÿÿÿÿ 4" xfId="21488"/>
    <cellStyle name="T_Book1_ÿÿÿÿÿ 5" xfId="21491"/>
    <cellStyle name="T_Book1_ÿÿÿÿÿ 6" xfId="21494"/>
    <cellStyle name="T_Book1_ÿÿÿÿÿ 7" xfId="21497"/>
    <cellStyle name="T_Book1_ÿÿÿÿÿ 8" xfId="21499"/>
    <cellStyle name="T_Book1_ÿÿÿÿÿ 9" xfId="21501"/>
    <cellStyle name="T_Chuan bi dau tu nam 2008" xfId="16987"/>
    <cellStyle name="T_Chuan bi dau tu nam 2008 2" xfId="16989"/>
    <cellStyle name="T_Chuan bi dau tu nam 2008 2 2" xfId="25564"/>
    <cellStyle name="T_Chuan bi dau tu nam 2008 2 2 10" xfId="27603"/>
    <cellStyle name="T_Chuan bi dau tu nam 2008 2 2 11" xfId="27605"/>
    <cellStyle name="T_Chuan bi dau tu nam 2008 2 2 12" xfId="27607"/>
    <cellStyle name="T_Chuan bi dau tu nam 2008 2 2 13" xfId="27609"/>
    <cellStyle name="T_Chuan bi dau tu nam 2008 2 2 2" xfId="29484"/>
    <cellStyle name="T_Chuan bi dau tu nam 2008 2 2 3" xfId="29485"/>
    <cellStyle name="T_Chuan bi dau tu nam 2008 2 2 4" xfId="29486"/>
    <cellStyle name="T_Chuan bi dau tu nam 2008 2 2 5" xfId="29487"/>
    <cellStyle name="T_Chuan bi dau tu nam 2008 2 2 6" xfId="304"/>
    <cellStyle name="T_Chuan bi dau tu nam 2008 2 2 7" xfId="17946"/>
    <cellStyle name="T_Chuan bi dau tu nam 2008 2 2 8" xfId="17384"/>
    <cellStyle name="T_Chuan bi dau tu nam 2008 2 2 9" xfId="28375"/>
    <cellStyle name="T_Chuan bi dau tu nam 2008 2 3" xfId="29488"/>
    <cellStyle name="T_Chuan bi dau tu nam 2008 2 4" xfId="359"/>
    <cellStyle name="T_Chuan bi dau tu nam 2008 2 5" xfId="372"/>
    <cellStyle name="T_Chuan bi dau tu nam 2008 2 6" xfId="29489"/>
    <cellStyle name="T_Chuan bi dau tu nam 2008 2 7" xfId="29490"/>
    <cellStyle name="T_Chuan bi dau tu nam 2008 2 8" xfId="29491"/>
    <cellStyle name="T_Chuan bi dau tu nam 2008 3" xfId="16993"/>
    <cellStyle name="T_Chuan bi dau tu nam 2008 3 10" xfId="29492"/>
    <cellStyle name="T_Chuan bi dau tu nam 2008 3 11" xfId="19435"/>
    <cellStyle name="T_Chuan bi dau tu nam 2008 3 12" xfId="19438"/>
    <cellStyle name="T_Chuan bi dau tu nam 2008 3 13" xfId="19441"/>
    <cellStyle name="T_Chuan bi dau tu nam 2008 3 2" xfId="25817"/>
    <cellStyle name="T_Chuan bi dau tu nam 2008 3 3" xfId="29494"/>
    <cellStyle name="T_Chuan bi dau tu nam 2008 3 4" xfId="3709"/>
    <cellStyle name="T_Chuan bi dau tu nam 2008 3 5" xfId="6689"/>
    <cellStyle name="T_Chuan bi dau tu nam 2008 3 6" xfId="15583"/>
    <cellStyle name="T_Chuan bi dau tu nam 2008 3 7" xfId="15585"/>
    <cellStyle name="T_Chuan bi dau tu nam 2008 3 8" xfId="15588"/>
    <cellStyle name="T_Chuan bi dau tu nam 2008 3 9" xfId="15591"/>
    <cellStyle name="T_Chuan bi dau tu nam 2008 4" xfId="29495"/>
    <cellStyle name="T_Chuan bi dau tu nam 2008 5" xfId="29496"/>
    <cellStyle name="T_Chuan bi dau tu nam 2008 6" xfId="29497"/>
    <cellStyle name="T_Chuan bi dau tu nam 2008 7" xfId="29498"/>
    <cellStyle name="T_Chuan bi dau tu nam 2008 8" xfId="29499"/>
    <cellStyle name="T_Chuan bi dau tu nam 2008 9" xfId="29500"/>
    <cellStyle name="T_Chuan bi dau tu nam 2008_!1 1 bao cao giao KH ve HTCMT vung TNB   12-12-2011" xfId="9727"/>
    <cellStyle name="T_Chuan bi dau tu nam 2008_!1 1 bao cao giao KH ve HTCMT vung TNB   12-12-2011 2" xfId="20183"/>
    <cellStyle name="T_Chuan bi dau tu nam 2008_!1 1 bao cao giao KH ve HTCMT vung TNB   12-12-2011 2 2" xfId="29501"/>
    <cellStyle name="T_Chuan bi dau tu nam 2008_!1 1 bao cao giao KH ve HTCMT vung TNB   12-12-2011 2 2 10" xfId="29502"/>
    <cellStyle name="T_Chuan bi dau tu nam 2008_!1 1 bao cao giao KH ve HTCMT vung TNB   12-12-2011 2 2 11" xfId="29503"/>
    <cellStyle name="T_Chuan bi dau tu nam 2008_!1 1 bao cao giao KH ve HTCMT vung TNB   12-12-2011 2 2 12" xfId="29504"/>
    <cellStyle name="T_Chuan bi dau tu nam 2008_!1 1 bao cao giao KH ve HTCMT vung TNB   12-12-2011 2 2 13" xfId="29505"/>
    <cellStyle name="T_Chuan bi dau tu nam 2008_!1 1 bao cao giao KH ve HTCMT vung TNB   12-12-2011 2 2 2" xfId="29506"/>
    <cellStyle name="T_Chuan bi dau tu nam 2008_!1 1 bao cao giao KH ve HTCMT vung TNB   12-12-2011 2 2 3" xfId="29507"/>
    <cellStyle name="T_Chuan bi dau tu nam 2008_!1 1 bao cao giao KH ve HTCMT vung TNB   12-12-2011 2 2 4" xfId="29508"/>
    <cellStyle name="T_Chuan bi dau tu nam 2008_!1 1 bao cao giao KH ve HTCMT vung TNB   12-12-2011 2 2 5" xfId="29509"/>
    <cellStyle name="T_Chuan bi dau tu nam 2008_!1 1 bao cao giao KH ve HTCMT vung TNB   12-12-2011 2 2 6" xfId="29510"/>
    <cellStyle name="T_Chuan bi dau tu nam 2008_!1 1 bao cao giao KH ve HTCMT vung TNB   12-12-2011 2 2 7" xfId="17944"/>
    <cellStyle name="T_Chuan bi dau tu nam 2008_!1 1 bao cao giao KH ve HTCMT vung TNB   12-12-2011 2 2 8" xfId="17949"/>
    <cellStyle name="T_Chuan bi dau tu nam 2008_!1 1 bao cao giao KH ve HTCMT vung TNB   12-12-2011 2 2 9" xfId="17952"/>
    <cellStyle name="T_Chuan bi dau tu nam 2008_!1 1 bao cao giao KH ve HTCMT vung TNB   12-12-2011 2 3" xfId="15278"/>
    <cellStyle name="T_Chuan bi dau tu nam 2008_!1 1 bao cao giao KH ve HTCMT vung TNB   12-12-2011 2 4" xfId="15281"/>
    <cellStyle name="T_Chuan bi dau tu nam 2008_!1 1 bao cao giao KH ve HTCMT vung TNB   12-12-2011 2 5" xfId="15284"/>
    <cellStyle name="T_Chuan bi dau tu nam 2008_!1 1 bao cao giao KH ve HTCMT vung TNB   12-12-2011 2 6" xfId="15287"/>
    <cellStyle name="T_Chuan bi dau tu nam 2008_!1 1 bao cao giao KH ve HTCMT vung TNB   12-12-2011 2 7" xfId="29467"/>
    <cellStyle name="T_Chuan bi dau tu nam 2008_!1 1 bao cao giao KH ve HTCMT vung TNB   12-12-2011 2 8" xfId="2086"/>
    <cellStyle name="T_Chuan bi dau tu nam 2008_!1 1 bao cao giao KH ve HTCMT vung TNB   12-12-2011 3" xfId="20185"/>
    <cellStyle name="T_Chuan bi dau tu nam 2008_!1 1 bao cao giao KH ve HTCMT vung TNB   12-12-2011 3 10" xfId="27308"/>
    <cellStyle name="T_Chuan bi dau tu nam 2008_!1 1 bao cao giao KH ve HTCMT vung TNB   12-12-2011 3 11" xfId="3653"/>
    <cellStyle name="T_Chuan bi dau tu nam 2008_!1 1 bao cao giao KH ve HTCMT vung TNB   12-12-2011 3 12" xfId="3658"/>
    <cellStyle name="T_Chuan bi dau tu nam 2008_!1 1 bao cao giao KH ve HTCMT vung TNB   12-12-2011 3 13" xfId="3663"/>
    <cellStyle name="T_Chuan bi dau tu nam 2008_!1 1 bao cao giao KH ve HTCMT vung TNB   12-12-2011 3 2" xfId="29511"/>
    <cellStyle name="T_Chuan bi dau tu nam 2008_!1 1 bao cao giao KH ve HTCMT vung TNB   12-12-2011 3 3" xfId="29512"/>
    <cellStyle name="T_Chuan bi dau tu nam 2008_!1 1 bao cao giao KH ve HTCMT vung TNB   12-12-2011 3 4" xfId="29469"/>
    <cellStyle name="T_Chuan bi dau tu nam 2008_!1 1 bao cao giao KH ve HTCMT vung TNB   12-12-2011 3 5" xfId="2274"/>
    <cellStyle name="T_Chuan bi dau tu nam 2008_!1 1 bao cao giao KH ve HTCMT vung TNB   12-12-2011 3 6" xfId="29471"/>
    <cellStyle name="T_Chuan bi dau tu nam 2008_!1 1 bao cao giao KH ve HTCMT vung TNB   12-12-2011 3 7" xfId="29473"/>
    <cellStyle name="T_Chuan bi dau tu nam 2008_!1 1 bao cao giao KH ve HTCMT vung TNB   12-12-2011 3 8" xfId="29474"/>
    <cellStyle name="T_Chuan bi dau tu nam 2008_!1 1 bao cao giao KH ve HTCMT vung TNB   12-12-2011 3 9" xfId="29477"/>
    <cellStyle name="T_Chuan bi dau tu nam 2008_!1 1 bao cao giao KH ve HTCMT vung TNB   12-12-2011 4" xfId="20187"/>
    <cellStyle name="T_Chuan bi dau tu nam 2008_!1 1 bao cao giao KH ve HTCMT vung TNB   12-12-2011 5" xfId="20189"/>
    <cellStyle name="T_Chuan bi dau tu nam 2008_!1 1 bao cao giao KH ve HTCMT vung TNB   12-12-2011 6" xfId="20191"/>
    <cellStyle name="T_Chuan bi dau tu nam 2008_!1 1 bao cao giao KH ve HTCMT vung TNB   12-12-2011 7" xfId="20194"/>
    <cellStyle name="T_Chuan bi dau tu nam 2008_!1 1 bao cao giao KH ve HTCMT vung TNB   12-12-2011 8" xfId="1047"/>
    <cellStyle name="T_Chuan bi dau tu nam 2008_!1 1 bao cao giao KH ve HTCMT vung TNB   12-12-2011 9" xfId="2879"/>
    <cellStyle name="T_Chuan bi dau tu nam 2008_KH TPCP vung TNB (03-1-2012)" xfId="29513"/>
    <cellStyle name="T_Chuan bi dau tu nam 2008_KH TPCP vung TNB (03-1-2012) 2" xfId="26924"/>
    <cellStyle name="T_Chuan bi dau tu nam 2008_KH TPCP vung TNB (03-1-2012) 2 2" xfId="7603"/>
    <cellStyle name="T_Chuan bi dau tu nam 2008_KH TPCP vung TNB (03-1-2012) 2 2 10" xfId="29514"/>
    <cellStyle name="T_Chuan bi dau tu nam 2008_KH TPCP vung TNB (03-1-2012) 2 2 11" xfId="29515"/>
    <cellStyle name="T_Chuan bi dau tu nam 2008_KH TPCP vung TNB (03-1-2012) 2 2 12" xfId="29517"/>
    <cellStyle name="T_Chuan bi dau tu nam 2008_KH TPCP vung TNB (03-1-2012) 2 2 13" xfId="29519"/>
    <cellStyle name="T_Chuan bi dau tu nam 2008_KH TPCP vung TNB (03-1-2012) 2 2 2" xfId="15604"/>
    <cellStyle name="T_Chuan bi dau tu nam 2008_KH TPCP vung TNB (03-1-2012) 2 2 3" xfId="15607"/>
    <cellStyle name="T_Chuan bi dau tu nam 2008_KH TPCP vung TNB (03-1-2012) 2 2 4" xfId="10547"/>
    <cellStyle name="T_Chuan bi dau tu nam 2008_KH TPCP vung TNB (03-1-2012) 2 2 5" xfId="10550"/>
    <cellStyle name="T_Chuan bi dau tu nam 2008_KH TPCP vung TNB (03-1-2012) 2 2 6" xfId="10552"/>
    <cellStyle name="T_Chuan bi dau tu nam 2008_KH TPCP vung TNB (03-1-2012) 2 2 7" xfId="2265"/>
    <cellStyle name="T_Chuan bi dau tu nam 2008_KH TPCP vung TNB (03-1-2012) 2 2 8" xfId="10554"/>
    <cellStyle name="T_Chuan bi dau tu nam 2008_KH TPCP vung TNB (03-1-2012) 2 2 9" xfId="10556"/>
    <cellStyle name="T_Chuan bi dau tu nam 2008_KH TPCP vung TNB (03-1-2012) 2 3" xfId="7605"/>
    <cellStyle name="T_Chuan bi dau tu nam 2008_KH TPCP vung TNB (03-1-2012) 2 4" xfId="29521"/>
    <cellStyle name="T_Chuan bi dau tu nam 2008_KH TPCP vung TNB (03-1-2012) 2 5" xfId="29523"/>
    <cellStyle name="T_Chuan bi dau tu nam 2008_KH TPCP vung TNB (03-1-2012) 2 6" xfId="29525"/>
    <cellStyle name="T_Chuan bi dau tu nam 2008_KH TPCP vung TNB (03-1-2012) 2 7" xfId="29527"/>
    <cellStyle name="T_Chuan bi dau tu nam 2008_KH TPCP vung TNB (03-1-2012) 2 8" xfId="29529"/>
    <cellStyle name="T_Chuan bi dau tu nam 2008_KH TPCP vung TNB (03-1-2012) 3" xfId="26926"/>
    <cellStyle name="T_Chuan bi dau tu nam 2008_KH TPCP vung TNB (03-1-2012) 3 10" xfId="29531"/>
    <cellStyle name="T_Chuan bi dau tu nam 2008_KH TPCP vung TNB (03-1-2012) 3 11" xfId="29532"/>
    <cellStyle name="T_Chuan bi dau tu nam 2008_KH TPCP vung TNB (03-1-2012) 3 12" xfId="29533"/>
    <cellStyle name="T_Chuan bi dau tu nam 2008_KH TPCP vung TNB (03-1-2012) 3 13" xfId="29534"/>
    <cellStyle name="T_Chuan bi dau tu nam 2008_KH TPCP vung TNB (03-1-2012) 3 2" xfId="29535"/>
    <cellStyle name="T_Chuan bi dau tu nam 2008_KH TPCP vung TNB (03-1-2012) 3 3" xfId="29536"/>
    <cellStyle name="T_Chuan bi dau tu nam 2008_KH TPCP vung TNB (03-1-2012) 3 4" xfId="29537"/>
    <cellStyle name="T_Chuan bi dau tu nam 2008_KH TPCP vung TNB (03-1-2012) 3 5" xfId="29538"/>
    <cellStyle name="T_Chuan bi dau tu nam 2008_KH TPCP vung TNB (03-1-2012) 3 6" xfId="29539"/>
    <cellStyle name="T_Chuan bi dau tu nam 2008_KH TPCP vung TNB (03-1-2012) 3 7" xfId="22871"/>
    <cellStyle name="T_Chuan bi dau tu nam 2008_KH TPCP vung TNB (03-1-2012) 3 8" xfId="21074"/>
    <cellStyle name="T_Chuan bi dau tu nam 2008_KH TPCP vung TNB (03-1-2012) 3 9" xfId="21078"/>
    <cellStyle name="T_Chuan bi dau tu nam 2008_KH TPCP vung TNB (03-1-2012) 4" xfId="26928"/>
    <cellStyle name="T_Chuan bi dau tu nam 2008_KH TPCP vung TNB (03-1-2012) 5" xfId="16891"/>
    <cellStyle name="T_Chuan bi dau tu nam 2008_KH TPCP vung TNB (03-1-2012) 6" xfId="16900"/>
    <cellStyle name="T_Chuan bi dau tu nam 2008_KH TPCP vung TNB (03-1-2012) 7" xfId="16902"/>
    <cellStyle name="T_Chuan bi dau tu nam 2008_KH TPCP vung TNB (03-1-2012) 8" xfId="29540"/>
    <cellStyle name="T_Chuan bi dau tu nam 2008_KH TPCP vung TNB (03-1-2012) 9" xfId="29541"/>
    <cellStyle name="T_Copy of Bao cao  XDCB 7 thang nam 2008_So KH&amp;DT SUA" xfId="21668"/>
    <cellStyle name="T_Copy of Bao cao  XDCB 7 thang nam 2008_So KH&amp;DT SUA 2" xfId="29542"/>
    <cellStyle name="T_Copy of Bao cao  XDCB 7 thang nam 2008_So KH&amp;DT SUA 2 2" xfId="8446"/>
    <cellStyle name="T_Copy of Bao cao  XDCB 7 thang nam 2008_So KH&amp;DT SUA 2 2 10" xfId="29544"/>
    <cellStyle name="T_Copy of Bao cao  XDCB 7 thang nam 2008_So KH&amp;DT SUA 2 2 11" xfId="29546"/>
    <cellStyle name="T_Copy of Bao cao  XDCB 7 thang nam 2008_So KH&amp;DT SUA 2 2 12" xfId="29548"/>
    <cellStyle name="T_Copy of Bao cao  XDCB 7 thang nam 2008_So KH&amp;DT SUA 2 2 13" xfId="29549"/>
    <cellStyle name="T_Copy of Bao cao  XDCB 7 thang nam 2008_So KH&amp;DT SUA 2 2 2" xfId="19415"/>
    <cellStyle name="T_Copy of Bao cao  XDCB 7 thang nam 2008_So KH&amp;DT SUA 2 2 3" xfId="29550"/>
    <cellStyle name="T_Copy of Bao cao  XDCB 7 thang nam 2008_So KH&amp;DT SUA 2 2 4" xfId="29551"/>
    <cellStyle name="T_Copy of Bao cao  XDCB 7 thang nam 2008_So KH&amp;DT SUA 2 2 5" xfId="6254"/>
    <cellStyle name="T_Copy of Bao cao  XDCB 7 thang nam 2008_So KH&amp;DT SUA 2 2 6" xfId="6257"/>
    <cellStyle name="T_Copy of Bao cao  XDCB 7 thang nam 2008_So KH&amp;DT SUA 2 2 7" xfId="7184"/>
    <cellStyle name="T_Copy of Bao cao  XDCB 7 thang nam 2008_So KH&amp;DT SUA 2 2 8" xfId="24590"/>
    <cellStyle name="T_Copy of Bao cao  XDCB 7 thang nam 2008_So KH&amp;DT SUA 2 2 9" xfId="24593"/>
    <cellStyle name="T_Copy of Bao cao  XDCB 7 thang nam 2008_So KH&amp;DT SUA 2 3" xfId="8452"/>
    <cellStyle name="T_Copy of Bao cao  XDCB 7 thang nam 2008_So KH&amp;DT SUA 2 4" xfId="8457"/>
    <cellStyle name="T_Copy of Bao cao  XDCB 7 thang nam 2008_So KH&amp;DT SUA 2 5" xfId="8460"/>
    <cellStyle name="T_Copy of Bao cao  XDCB 7 thang nam 2008_So KH&amp;DT SUA 2 6" xfId="8463"/>
    <cellStyle name="T_Copy of Bao cao  XDCB 7 thang nam 2008_So KH&amp;DT SUA 2 7" xfId="27277"/>
    <cellStyle name="T_Copy of Bao cao  XDCB 7 thang nam 2008_So KH&amp;DT SUA 2 8" xfId="27280"/>
    <cellStyle name="T_Copy of Bao cao  XDCB 7 thang nam 2008_So KH&amp;DT SUA 3" xfId="29552"/>
    <cellStyle name="T_Copy of Bao cao  XDCB 7 thang nam 2008_So KH&amp;DT SUA 3 10" xfId="11351"/>
    <cellStyle name="T_Copy of Bao cao  XDCB 7 thang nam 2008_So KH&amp;DT SUA 3 11" xfId="11356"/>
    <cellStyle name="T_Copy of Bao cao  XDCB 7 thang nam 2008_So KH&amp;DT SUA 3 12" xfId="11361"/>
    <cellStyle name="T_Copy of Bao cao  XDCB 7 thang nam 2008_So KH&amp;DT SUA 3 13" xfId="11366"/>
    <cellStyle name="T_Copy of Bao cao  XDCB 7 thang nam 2008_So KH&amp;DT SUA 3 2" xfId="4603"/>
    <cellStyle name="T_Copy of Bao cao  XDCB 7 thang nam 2008_So KH&amp;DT SUA 3 3" xfId="4608"/>
    <cellStyle name="T_Copy of Bao cao  XDCB 7 thang nam 2008_So KH&amp;DT SUA 3 4" xfId="4615"/>
    <cellStyle name="T_Copy of Bao cao  XDCB 7 thang nam 2008_So KH&amp;DT SUA 3 5" xfId="8471"/>
    <cellStyle name="T_Copy of Bao cao  XDCB 7 thang nam 2008_So KH&amp;DT SUA 3 6" xfId="8476"/>
    <cellStyle name="T_Copy of Bao cao  XDCB 7 thang nam 2008_So KH&amp;DT SUA 3 7" xfId="11748"/>
    <cellStyle name="T_Copy of Bao cao  XDCB 7 thang nam 2008_So KH&amp;DT SUA 3 8" xfId="11752"/>
    <cellStyle name="T_Copy of Bao cao  XDCB 7 thang nam 2008_So KH&amp;DT SUA 3 9" xfId="11756"/>
    <cellStyle name="T_Copy of Bao cao  XDCB 7 thang nam 2008_So KH&amp;DT SUA 4" xfId="28541"/>
    <cellStyle name="T_Copy of Bao cao  XDCB 7 thang nam 2008_So KH&amp;DT SUA 5" xfId="1694"/>
    <cellStyle name="T_Copy of Bao cao  XDCB 7 thang nam 2008_So KH&amp;DT SUA 6" xfId="28564"/>
    <cellStyle name="T_Copy of Bao cao  XDCB 7 thang nam 2008_So KH&amp;DT SUA 7" xfId="28566"/>
    <cellStyle name="T_Copy of Bao cao  XDCB 7 thang nam 2008_So KH&amp;DT SUA 8" xfId="28568"/>
    <cellStyle name="T_Copy of Bao cao  XDCB 7 thang nam 2008_So KH&amp;DT SUA 9" xfId="28570"/>
    <cellStyle name="T_Copy of Bao cao  XDCB 7 thang nam 2008_So KH&amp;DT SUA_!1 1 bao cao giao KH ve HTCMT vung TNB   12-12-2011" xfId="29554"/>
    <cellStyle name="T_Copy of Bao cao  XDCB 7 thang nam 2008_So KH&amp;DT SUA_!1 1 bao cao giao KH ve HTCMT vung TNB   12-12-2011 2" xfId="15617"/>
    <cellStyle name="T_Copy of Bao cao  XDCB 7 thang nam 2008_So KH&amp;DT SUA_!1 1 bao cao giao KH ve HTCMT vung TNB   12-12-2011 2 2" xfId="3808"/>
    <cellStyle name="T_Copy of Bao cao  XDCB 7 thang nam 2008_So KH&amp;DT SUA_!1 1 bao cao giao KH ve HTCMT vung TNB   12-12-2011 2 2 10" xfId="29555"/>
    <cellStyle name="T_Copy of Bao cao  XDCB 7 thang nam 2008_So KH&amp;DT SUA_!1 1 bao cao giao KH ve HTCMT vung TNB   12-12-2011 2 2 11" xfId="29556"/>
    <cellStyle name="T_Copy of Bao cao  XDCB 7 thang nam 2008_So KH&amp;DT SUA_!1 1 bao cao giao KH ve HTCMT vung TNB   12-12-2011 2 2 12" xfId="29557"/>
    <cellStyle name="T_Copy of Bao cao  XDCB 7 thang nam 2008_So KH&amp;DT SUA_!1 1 bao cao giao KH ve HTCMT vung TNB   12-12-2011 2 2 13" xfId="29558"/>
    <cellStyle name="T_Copy of Bao cao  XDCB 7 thang nam 2008_So KH&amp;DT SUA_!1 1 bao cao giao KH ve HTCMT vung TNB   12-12-2011 2 2 2" xfId="1538"/>
    <cellStyle name="T_Copy of Bao cao  XDCB 7 thang nam 2008_So KH&amp;DT SUA_!1 1 bao cao giao KH ve HTCMT vung TNB   12-12-2011 2 2 3" xfId="29559"/>
    <cellStyle name="T_Copy of Bao cao  XDCB 7 thang nam 2008_So KH&amp;DT SUA_!1 1 bao cao giao KH ve HTCMT vung TNB   12-12-2011 2 2 4" xfId="29560"/>
    <cellStyle name="T_Copy of Bao cao  XDCB 7 thang nam 2008_So KH&amp;DT SUA_!1 1 bao cao giao KH ve HTCMT vung TNB   12-12-2011 2 2 5" xfId="29561"/>
    <cellStyle name="T_Copy of Bao cao  XDCB 7 thang nam 2008_So KH&amp;DT SUA_!1 1 bao cao giao KH ve HTCMT vung TNB   12-12-2011 2 2 6" xfId="2690"/>
    <cellStyle name="T_Copy of Bao cao  XDCB 7 thang nam 2008_So KH&amp;DT SUA_!1 1 bao cao giao KH ve HTCMT vung TNB   12-12-2011 2 2 7" xfId="29562"/>
    <cellStyle name="T_Copy of Bao cao  XDCB 7 thang nam 2008_So KH&amp;DT SUA_!1 1 bao cao giao KH ve HTCMT vung TNB   12-12-2011 2 2 8" xfId="29563"/>
    <cellStyle name="T_Copy of Bao cao  XDCB 7 thang nam 2008_So KH&amp;DT SUA_!1 1 bao cao giao KH ve HTCMT vung TNB   12-12-2011 2 2 9" xfId="29565"/>
    <cellStyle name="T_Copy of Bao cao  XDCB 7 thang nam 2008_So KH&amp;DT SUA_!1 1 bao cao giao KH ve HTCMT vung TNB   12-12-2011 2 3" xfId="1964"/>
    <cellStyle name="T_Copy of Bao cao  XDCB 7 thang nam 2008_So KH&amp;DT SUA_!1 1 bao cao giao KH ve HTCMT vung TNB   12-12-2011 2 4" xfId="3810"/>
    <cellStyle name="T_Copy of Bao cao  XDCB 7 thang nam 2008_So KH&amp;DT SUA_!1 1 bao cao giao KH ve HTCMT vung TNB   12-12-2011 2 5" xfId="3815"/>
    <cellStyle name="T_Copy of Bao cao  XDCB 7 thang nam 2008_So KH&amp;DT SUA_!1 1 bao cao giao KH ve HTCMT vung TNB   12-12-2011 2 6" xfId="3820"/>
    <cellStyle name="T_Copy of Bao cao  XDCB 7 thang nam 2008_So KH&amp;DT SUA_!1 1 bao cao giao KH ve HTCMT vung TNB   12-12-2011 2 7" xfId="3828"/>
    <cellStyle name="T_Copy of Bao cao  XDCB 7 thang nam 2008_So KH&amp;DT SUA_!1 1 bao cao giao KH ve HTCMT vung TNB   12-12-2011 2 8" xfId="29566"/>
    <cellStyle name="T_Copy of Bao cao  XDCB 7 thang nam 2008_So KH&amp;DT SUA_!1 1 bao cao giao KH ve HTCMT vung TNB   12-12-2011 3" xfId="15620"/>
    <cellStyle name="T_Copy of Bao cao  XDCB 7 thang nam 2008_So KH&amp;DT SUA_!1 1 bao cao giao KH ve HTCMT vung TNB   12-12-2011 3 10" xfId="29567"/>
    <cellStyle name="T_Copy of Bao cao  XDCB 7 thang nam 2008_So KH&amp;DT SUA_!1 1 bao cao giao KH ve HTCMT vung TNB   12-12-2011 3 11" xfId="5067"/>
    <cellStyle name="T_Copy of Bao cao  XDCB 7 thang nam 2008_So KH&amp;DT SUA_!1 1 bao cao giao KH ve HTCMT vung TNB   12-12-2011 3 12" xfId="5105"/>
    <cellStyle name="T_Copy of Bao cao  XDCB 7 thang nam 2008_So KH&amp;DT SUA_!1 1 bao cao giao KH ve HTCMT vung TNB   12-12-2011 3 13" xfId="5134"/>
    <cellStyle name="T_Copy of Bao cao  XDCB 7 thang nam 2008_So KH&amp;DT SUA_!1 1 bao cao giao KH ve HTCMT vung TNB   12-12-2011 3 2" xfId="29568"/>
    <cellStyle name="T_Copy of Bao cao  XDCB 7 thang nam 2008_So KH&amp;DT SUA_!1 1 bao cao giao KH ve HTCMT vung TNB   12-12-2011 3 3" xfId="29570"/>
    <cellStyle name="T_Copy of Bao cao  XDCB 7 thang nam 2008_So KH&amp;DT SUA_!1 1 bao cao giao KH ve HTCMT vung TNB   12-12-2011 3 4" xfId="29572"/>
    <cellStyle name="T_Copy of Bao cao  XDCB 7 thang nam 2008_So KH&amp;DT SUA_!1 1 bao cao giao KH ve HTCMT vung TNB   12-12-2011 3 5" xfId="29574"/>
    <cellStyle name="T_Copy of Bao cao  XDCB 7 thang nam 2008_So KH&amp;DT SUA_!1 1 bao cao giao KH ve HTCMT vung TNB   12-12-2011 3 6" xfId="29576"/>
    <cellStyle name="T_Copy of Bao cao  XDCB 7 thang nam 2008_So KH&amp;DT SUA_!1 1 bao cao giao KH ve HTCMT vung TNB   12-12-2011 3 7" xfId="29578"/>
    <cellStyle name="T_Copy of Bao cao  XDCB 7 thang nam 2008_So KH&amp;DT SUA_!1 1 bao cao giao KH ve HTCMT vung TNB   12-12-2011 3 8" xfId="29580"/>
    <cellStyle name="T_Copy of Bao cao  XDCB 7 thang nam 2008_So KH&amp;DT SUA_!1 1 bao cao giao KH ve HTCMT vung TNB   12-12-2011 3 9" xfId="21868"/>
    <cellStyle name="T_Copy of Bao cao  XDCB 7 thang nam 2008_So KH&amp;DT SUA_!1 1 bao cao giao KH ve HTCMT vung TNB   12-12-2011 4" xfId="23316"/>
    <cellStyle name="T_Copy of Bao cao  XDCB 7 thang nam 2008_So KH&amp;DT SUA_!1 1 bao cao giao KH ve HTCMT vung TNB   12-12-2011 5" xfId="23318"/>
    <cellStyle name="T_Copy of Bao cao  XDCB 7 thang nam 2008_So KH&amp;DT SUA_!1 1 bao cao giao KH ve HTCMT vung TNB   12-12-2011 6" xfId="23320"/>
    <cellStyle name="T_Copy of Bao cao  XDCB 7 thang nam 2008_So KH&amp;DT SUA_!1 1 bao cao giao KH ve HTCMT vung TNB   12-12-2011 7" xfId="23322"/>
    <cellStyle name="T_Copy of Bao cao  XDCB 7 thang nam 2008_So KH&amp;DT SUA_!1 1 bao cao giao KH ve HTCMT vung TNB   12-12-2011 8" xfId="23324"/>
    <cellStyle name="T_Copy of Bao cao  XDCB 7 thang nam 2008_So KH&amp;DT SUA_!1 1 bao cao giao KH ve HTCMT vung TNB   12-12-2011 9" xfId="29582"/>
    <cellStyle name="T_Copy of Bao cao  XDCB 7 thang nam 2008_So KH&amp;DT SUA_KH TPCP vung TNB (03-1-2012)" xfId="29583"/>
    <cellStyle name="T_Copy of Bao cao  XDCB 7 thang nam 2008_So KH&amp;DT SUA_KH TPCP vung TNB (03-1-2012) 2" xfId="29584"/>
    <cellStyle name="T_Copy of Bao cao  XDCB 7 thang nam 2008_So KH&amp;DT SUA_KH TPCP vung TNB (03-1-2012) 2 2" xfId="29585"/>
    <cellStyle name="T_Copy of Bao cao  XDCB 7 thang nam 2008_So KH&amp;DT SUA_KH TPCP vung TNB (03-1-2012) 2 2 10" xfId="29586"/>
    <cellStyle name="T_Copy of Bao cao  XDCB 7 thang nam 2008_So KH&amp;DT SUA_KH TPCP vung TNB (03-1-2012) 2 2 11" xfId="29587"/>
    <cellStyle name="T_Copy of Bao cao  XDCB 7 thang nam 2008_So KH&amp;DT SUA_KH TPCP vung TNB (03-1-2012) 2 2 12" xfId="29588"/>
    <cellStyle name="T_Copy of Bao cao  XDCB 7 thang nam 2008_So KH&amp;DT SUA_KH TPCP vung TNB (03-1-2012) 2 2 13" xfId="11472"/>
    <cellStyle name="T_Copy of Bao cao  XDCB 7 thang nam 2008_So KH&amp;DT SUA_KH TPCP vung TNB (03-1-2012) 2 2 2" xfId="29589"/>
    <cellStyle name="T_Copy of Bao cao  XDCB 7 thang nam 2008_So KH&amp;DT SUA_KH TPCP vung TNB (03-1-2012) 2 2 3" xfId="29590"/>
    <cellStyle name="T_Copy of Bao cao  XDCB 7 thang nam 2008_So KH&amp;DT SUA_KH TPCP vung TNB (03-1-2012) 2 2 4" xfId="29591"/>
    <cellStyle name="T_Copy of Bao cao  XDCB 7 thang nam 2008_So KH&amp;DT SUA_KH TPCP vung TNB (03-1-2012) 2 2 5" xfId="609"/>
    <cellStyle name="T_Copy of Bao cao  XDCB 7 thang nam 2008_So KH&amp;DT SUA_KH TPCP vung TNB (03-1-2012) 2 2 6" xfId="617"/>
    <cellStyle name="T_Copy of Bao cao  XDCB 7 thang nam 2008_So KH&amp;DT SUA_KH TPCP vung TNB (03-1-2012) 2 2 7" xfId="622"/>
    <cellStyle name="T_Copy of Bao cao  XDCB 7 thang nam 2008_So KH&amp;DT SUA_KH TPCP vung TNB (03-1-2012) 2 2 8" xfId="631"/>
    <cellStyle name="T_Copy of Bao cao  XDCB 7 thang nam 2008_So KH&amp;DT SUA_KH TPCP vung TNB (03-1-2012) 2 2 9" xfId="636"/>
    <cellStyle name="T_Copy of Bao cao  XDCB 7 thang nam 2008_So KH&amp;DT SUA_KH TPCP vung TNB (03-1-2012) 2 3" xfId="29592"/>
    <cellStyle name="T_Copy of Bao cao  XDCB 7 thang nam 2008_So KH&amp;DT SUA_KH TPCP vung TNB (03-1-2012) 2 4" xfId="21118"/>
    <cellStyle name="T_Copy of Bao cao  XDCB 7 thang nam 2008_So KH&amp;DT SUA_KH TPCP vung TNB (03-1-2012) 2 5" xfId="21120"/>
    <cellStyle name="T_Copy of Bao cao  XDCB 7 thang nam 2008_So KH&amp;DT SUA_KH TPCP vung TNB (03-1-2012) 2 6" xfId="21122"/>
    <cellStyle name="T_Copy of Bao cao  XDCB 7 thang nam 2008_So KH&amp;DT SUA_KH TPCP vung TNB (03-1-2012) 2 7" xfId="21124"/>
    <cellStyle name="T_Copy of Bao cao  XDCB 7 thang nam 2008_So KH&amp;DT SUA_KH TPCP vung TNB (03-1-2012) 2 8" xfId="29593"/>
    <cellStyle name="T_Copy of Bao cao  XDCB 7 thang nam 2008_So KH&amp;DT SUA_KH TPCP vung TNB (03-1-2012) 3" xfId="29594"/>
    <cellStyle name="T_Copy of Bao cao  XDCB 7 thang nam 2008_So KH&amp;DT SUA_KH TPCP vung TNB (03-1-2012) 3 10" xfId="27740"/>
    <cellStyle name="T_Copy of Bao cao  XDCB 7 thang nam 2008_So KH&amp;DT SUA_KH TPCP vung TNB (03-1-2012) 3 11" xfId="27743"/>
    <cellStyle name="T_Copy of Bao cao  XDCB 7 thang nam 2008_So KH&amp;DT SUA_KH TPCP vung TNB (03-1-2012) 3 12" xfId="29595"/>
    <cellStyle name="T_Copy of Bao cao  XDCB 7 thang nam 2008_So KH&amp;DT SUA_KH TPCP vung TNB (03-1-2012) 3 13" xfId="29597"/>
    <cellStyle name="T_Copy of Bao cao  XDCB 7 thang nam 2008_So KH&amp;DT SUA_KH TPCP vung TNB (03-1-2012) 3 2" xfId="29598"/>
    <cellStyle name="T_Copy of Bao cao  XDCB 7 thang nam 2008_So KH&amp;DT SUA_KH TPCP vung TNB (03-1-2012) 3 3" xfId="29600"/>
    <cellStyle name="T_Copy of Bao cao  XDCB 7 thang nam 2008_So KH&amp;DT SUA_KH TPCP vung TNB (03-1-2012) 3 4" xfId="29602"/>
    <cellStyle name="T_Copy of Bao cao  XDCB 7 thang nam 2008_So KH&amp;DT SUA_KH TPCP vung TNB (03-1-2012) 3 5" xfId="1934"/>
    <cellStyle name="T_Copy of Bao cao  XDCB 7 thang nam 2008_So KH&amp;DT SUA_KH TPCP vung TNB (03-1-2012) 3 6" xfId="29604"/>
    <cellStyle name="T_Copy of Bao cao  XDCB 7 thang nam 2008_So KH&amp;DT SUA_KH TPCP vung TNB (03-1-2012) 3 7" xfId="29605"/>
    <cellStyle name="T_Copy of Bao cao  XDCB 7 thang nam 2008_So KH&amp;DT SUA_KH TPCP vung TNB (03-1-2012) 3 8" xfId="29606"/>
    <cellStyle name="T_Copy of Bao cao  XDCB 7 thang nam 2008_So KH&amp;DT SUA_KH TPCP vung TNB (03-1-2012) 3 9" xfId="29607"/>
    <cellStyle name="T_Copy of Bao cao  XDCB 7 thang nam 2008_So KH&amp;DT SUA_KH TPCP vung TNB (03-1-2012) 4" xfId="29608"/>
    <cellStyle name="T_Copy of Bao cao  XDCB 7 thang nam 2008_So KH&amp;DT SUA_KH TPCP vung TNB (03-1-2012) 5" xfId="29609"/>
    <cellStyle name="T_Copy of Bao cao  XDCB 7 thang nam 2008_So KH&amp;DT SUA_KH TPCP vung TNB (03-1-2012) 6" xfId="1337"/>
    <cellStyle name="T_Copy of Bao cao  XDCB 7 thang nam 2008_So KH&amp;DT SUA_KH TPCP vung TNB (03-1-2012) 7" xfId="29610"/>
    <cellStyle name="T_Copy of Bao cao  XDCB 7 thang nam 2008_So KH&amp;DT SUA_KH TPCP vung TNB (03-1-2012) 8" xfId="29611"/>
    <cellStyle name="T_Copy of Bao cao  XDCB 7 thang nam 2008_So KH&amp;DT SUA_KH TPCP vung TNB (03-1-2012) 9" xfId="29612"/>
    <cellStyle name="T_CPK" xfId="29613"/>
    <cellStyle name="T_CPK 2" xfId="29614"/>
    <cellStyle name="T_CPK 2 2" xfId="29616"/>
    <cellStyle name="T_CPK 2 2 10" xfId="27097"/>
    <cellStyle name="T_CPK 2 2 11" xfId="27099"/>
    <cellStyle name="T_CPK 2 2 12" xfId="27101"/>
    <cellStyle name="T_CPK 2 2 13" xfId="27103"/>
    <cellStyle name="T_CPK 2 2 2" xfId="29130"/>
    <cellStyle name="T_CPK 2 2 3" xfId="29132"/>
    <cellStyle name="T_CPK 2 2 4" xfId="29134"/>
    <cellStyle name="T_CPK 2 2 5" xfId="29617"/>
    <cellStyle name="T_CPK 2 2 6" xfId="29618"/>
    <cellStyle name="T_CPK 2 2 7" xfId="29619"/>
    <cellStyle name="T_CPK 2 2 8" xfId="29620"/>
    <cellStyle name="T_CPK 2 2 9" xfId="29621"/>
    <cellStyle name="T_CPK 2 3" xfId="29622"/>
    <cellStyle name="T_CPK 2 4" xfId="28543"/>
    <cellStyle name="T_CPK 2 5" xfId="28545"/>
    <cellStyle name="T_CPK 2 6" xfId="1936"/>
    <cellStyle name="T_CPK 2 7" xfId="28547"/>
    <cellStyle name="T_CPK 2 8" xfId="28550"/>
    <cellStyle name="T_CPK 3" xfId="29623"/>
    <cellStyle name="T_CPK 3 10" xfId="29625"/>
    <cellStyle name="T_CPK 3 11" xfId="29627"/>
    <cellStyle name="T_CPK 3 12" xfId="29629"/>
    <cellStyle name="T_CPK 3 13" xfId="29631"/>
    <cellStyle name="T_CPK 3 2" xfId="29633"/>
    <cellStyle name="T_CPK 3 3" xfId="29634"/>
    <cellStyle name="T_CPK 3 4" xfId="29635"/>
    <cellStyle name="T_CPK 3 5" xfId="29636"/>
    <cellStyle name="T_CPK 3 6" xfId="29637"/>
    <cellStyle name="T_CPK 3 7" xfId="29638"/>
    <cellStyle name="T_CPK 3 8" xfId="29639"/>
    <cellStyle name="T_CPK 3 9" xfId="29640"/>
    <cellStyle name="T_CPK 4" xfId="29641"/>
    <cellStyle name="T_CPK 5" xfId="2658"/>
    <cellStyle name="T_CPK 6" xfId="29642"/>
    <cellStyle name="T_CPK 7" xfId="29643"/>
    <cellStyle name="T_CPK 8" xfId="29644"/>
    <cellStyle name="T_CPK 9" xfId="13691"/>
    <cellStyle name="T_CPK_!1 1 bao cao giao KH ve HTCMT vung TNB   12-12-2011" xfId="16461"/>
    <cellStyle name="T_CPK_!1 1 bao cao giao KH ve HTCMT vung TNB   12-12-2011 2" xfId="29645"/>
    <cellStyle name="T_CPK_!1 1 bao cao giao KH ve HTCMT vung TNB   12-12-2011 2 2" xfId="29646"/>
    <cellStyle name="T_CPK_!1 1 bao cao giao KH ve HTCMT vung TNB   12-12-2011 2 2 10" xfId="8113"/>
    <cellStyle name="T_CPK_!1 1 bao cao giao KH ve HTCMT vung TNB   12-12-2011 2 2 11" xfId="8116"/>
    <cellStyle name="T_CPK_!1 1 bao cao giao KH ve HTCMT vung TNB   12-12-2011 2 2 12" xfId="8119"/>
    <cellStyle name="T_CPK_!1 1 bao cao giao KH ve HTCMT vung TNB   12-12-2011 2 2 13" xfId="8122"/>
    <cellStyle name="T_CPK_!1 1 bao cao giao KH ve HTCMT vung TNB   12-12-2011 2 2 2" xfId="12170"/>
    <cellStyle name="T_CPK_!1 1 bao cao giao KH ve HTCMT vung TNB   12-12-2011 2 2 3" xfId="411"/>
    <cellStyle name="T_CPK_!1 1 bao cao giao KH ve HTCMT vung TNB   12-12-2011 2 2 4" xfId="415"/>
    <cellStyle name="T_CPK_!1 1 bao cao giao KH ve HTCMT vung TNB   12-12-2011 2 2 5" xfId="418"/>
    <cellStyle name="T_CPK_!1 1 bao cao giao KH ve HTCMT vung TNB   12-12-2011 2 2 6" xfId="428"/>
    <cellStyle name="T_CPK_!1 1 bao cao giao KH ve HTCMT vung TNB   12-12-2011 2 2 7" xfId="29647"/>
    <cellStyle name="T_CPK_!1 1 bao cao giao KH ve HTCMT vung TNB   12-12-2011 2 2 8" xfId="29648"/>
    <cellStyle name="T_CPK_!1 1 bao cao giao KH ve HTCMT vung TNB   12-12-2011 2 2 9" xfId="10232"/>
    <cellStyle name="T_CPK_!1 1 bao cao giao KH ve HTCMT vung TNB   12-12-2011 2 3" xfId="11384"/>
    <cellStyle name="T_CPK_!1 1 bao cao giao KH ve HTCMT vung TNB   12-12-2011 2 4" xfId="29649"/>
    <cellStyle name="T_CPK_!1 1 bao cao giao KH ve HTCMT vung TNB   12-12-2011 2 5" xfId="29650"/>
    <cellStyle name="T_CPK_!1 1 bao cao giao KH ve HTCMT vung TNB   12-12-2011 2 6" xfId="29651"/>
    <cellStyle name="T_CPK_!1 1 bao cao giao KH ve HTCMT vung TNB   12-12-2011 2 7" xfId="29653"/>
    <cellStyle name="T_CPK_!1 1 bao cao giao KH ve HTCMT vung TNB   12-12-2011 2 8" xfId="29655"/>
    <cellStyle name="T_CPK_!1 1 bao cao giao KH ve HTCMT vung TNB   12-12-2011 3" xfId="29657"/>
    <cellStyle name="T_CPK_!1 1 bao cao giao KH ve HTCMT vung TNB   12-12-2011 3 10" xfId="29658"/>
    <cellStyle name="T_CPK_!1 1 bao cao giao KH ve HTCMT vung TNB   12-12-2011 3 11" xfId="29659"/>
    <cellStyle name="T_CPK_!1 1 bao cao giao KH ve HTCMT vung TNB   12-12-2011 3 12" xfId="29660"/>
    <cellStyle name="T_CPK_!1 1 bao cao giao KH ve HTCMT vung TNB   12-12-2011 3 13" xfId="9387"/>
    <cellStyle name="T_CPK_!1 1 bao cao giao KH ve HTCMT vung TNB   12-12-2011 3 2" xfId="29661"/>
    <cellStyle name="T_CPK_!1 1 bao cao giao KH ve HTCMT vung TNB   12-12-2011 3 3" xfId="29662"/>
    <cellStyle name="T_CPK_!1 1 bao cao giao KH ve HTCMT vung TNB   12-12-2011 3 4" xfId="29663"/>
    <cellStyle name="T_CPK_!1 1 bao cao giao KH ve HTCMT vung TNB   12-12-2011 3 5" xfId="29664"/>
    <cellStyle name="T_CPK_!1 1 bao cao giao KH ve HTCMT vung TNB   12-12-2011 3 6" xfId="29665"/>
    <cellStyle name="T_CPK_!1 1 bao cao giao KH ve HTCMT vung TNB   12-12-2011 3 7" xfId="29667"/>
    <cellStyle name="T_CPK_!1 1 bao cao giao KH ve HTCMT vung TNB   12-12-2011 3 8" xfId="29669"/>
    <cellStyle name="T_CPK_!1 1 bao cao giao KH ve HTCMT vung TNB   12-12-2011 3 9" xfId="29671"/>
    <cellStyle name="T_CPK_!1 1 bao cao giao KH ve HTCMT vung TNB   12-12-2011 4" xfId="27378"/>
    <cellStyle name="T_CPK_!1 1 bao cao giao KH ve HTCMT vung TNB   12-12-2011 5" xfId="27387"/>
    <cellStyle name="T_CPK_!1 1 bao cao giao KH ve HTCMT vung TNB   12-12-2011 6" xfId="27390"/>
    <cellStyle name="T_CPK_!1 1 bao cao giao KH ve HTCMT vung TNB   12-12-2011 7" xfId="27393"/>
    <cellStyle name="T_CPK_!1 1 bao cao giao KH ve HTCMT vung TNB   12-12-2011 8" xfId="27396"/>
    <cellStyle name="T_CPK_!1 1 bao cao giao KH ve HTCMT vung TNB   12-12-2011 9" xfId="27399"/>
    <cellStyle name="T_CPK_Bieu4HTMT" xfId="29673"/>
    <cellStyle name="T_CPK_Bieu4HTMT 2" xfId="17858"/>
    <cellStyle name="T_CPK_Bieu4HTMT 2 2" xfId="29674"/>
    <cellStyle name="T_CPK_Bieu4HTMT 2 2 10" xfId="29676"/>
    <cellStyle name="T_CPK_Bieu4HTMT 2 2 11" xfId="29677"/>
    <cellStyle name="T_CPK_Bieu4HTMT 2 2 12" xfId="29678"/>
    <cellStyle name="T_CPK_Bieu4HTMT 2 2 13" xfId="29679"/>
    <cellStyle name="T_CPK_Bieu4HTMT 2 2 2" xfId="7764"/>
    <cellStyle name="T_CPK_Bieu4HTMT 2 2 3" xfId="7769"/>
    <cellStyle name="T_CPK_Bieu4HTMT 2 2 4" xfId="7774"/>
    <cellStyle name="T_CPK_Bieu4HTMT 2 2 5" xfId="385"/>
    <cellStyle name="T_CPK_Bieu4HTMT 2 2 6" xfId="29680"/>
    <cellStyle name="T_CPK_Bieu4HTMT 2 2 7" xfId="29681"/>
    <cellStyle name="T_CPK_Bieu4HTMT 2 2 8" xfId="29682"/>
    <cellStyle name="T_CPK_Bieu4HTMT 2 2 9" xfId="29683"/>
    <cellStyle name="T_CPK_Bieu4HTMT 2 3" xfId="29684"/>
    <cellStyle name="T_CPK_Bieu4HTMT 2 4" xfId="29686"/>
    <cellStyle name="T_CPK_Bieu4HTMT 2 5" xfId="29687"/>
    <cellStyle name="T_CPK_Bieu4HTMT 2 6" xfId="29688"/>
    <cellStyle name="T_CPK_Bieu4HTMT 2 7" xfId="29689"/>
    <cellStyle name="T_CPK_Bieu4HTMT 2 8" xfId="29691"/>
    <cellStyle name="T_CPK_Bieu4HTMT 3" xfId="17860"/>
    <cellStyle name="T_CPK_Bieu4HTMT 3 10" xfId="29693"/>
    <cellStyle name="T_CPK_Bieu4HTMT 3 11" xfId="29694"/>
    <cellStyle name="T_CPK_Bieu4HTMT 3 12" xfId="29695"/>
    <cellStyle name="T_CPK_Bieu4HTMT 3 13" xfId="29696"/>
    <cellStyle name="T_CPK_Bieu4HTMT 3 2" xfId="29697"/>
    <cellStyle name="T_CPK_Bieu4HTMT 3 3" xfId="29698"/>
    <cellStyle name="T_CPK_Bieu4HTMT 3 4" xfId="29699"/>
    <cellStyle name="T_CPK_Bieu4HTMT 3 5" xfId="7571"/>
    <cellStyle name="T_CPK_Bieu4HTMT 3 6" xfId="7573"/>
    <cellStyle name="T_CPK_Bieu4HTMT 3 7" xfId="7575"/>
    <cellStyle name="T_CPK_Bieu4HTMT 3 8" xfId="7577"/>
    <cellStyle name="T_CPK_Bieu4HTMT 3 9" xfId="7579"/>
    <cellStyle name="T_CPK_Bieu4HTMT 4" xfId="29700"/>
    <cellStyle name="T_CPK_Bieu4HTMT 5" xfId="29701"/>
    <cellStyle name="T_CPK_Bieu4HTMT 6" xfId="29702"/>
    <cellStyle name="T_CPK_Bieu4HTMT 7" xfId="28058"/>
    <cellStyle name="T_CPK_Bieu4HTMT 8" xfId="28060"/>
    <cellStyle name="T_CPK_Bieu4HTMT 9" xfId="28062"/>
    <cellStyle name="T_CPK_Bieu4HTMT_!1 1 bao cao giao KH ve HTCMT vung TNB   12-12-2011" xfId="29704"/>
    <cellStyle name="T_CPK_Bieu4HTMT_!1 1 bao cao giao KH ve HTCMT vung TNB   12-12-2011 2" xfId="2191"/>
    <cellStyle name="T_CPK_Bieu4HTMT_!1 1 bao cao giao KH ve HTCMT vung TNB   12-12-2011 2 2" xfId="20211"/>
    <cellStyle name="T_CPK_Bieu4HTMT_!1 1 bao cao giao KH ve HTCMT vung TNB   12-12-2011 2 2 10" xfId="15405"/>
    <cellStyle name="T_CPK_Bieu4HTMT_!1 1 bao cao giao KH ve HTCMT vung TNB   12-12-2011 2 2 11" xfId="15406"/>
    <cellStyle name="T_CPK_Bieu4HTMT_!1 1 bao cao giao KH ve HTCMT vung TNB   12-12-2011 2 2 12" xfId="15409"/>
    <cellStyle name="T_CPK_Bieu4HTMT_!1 1 bao cao giao KH ve HTCMT vung TNB   12-12-2011 2 2 13" xfId="15412"/>
    <cellStyle name="T_CPK_Bieu4HTMT_!1 1 bao cao giao KH ve HTCMT vung TNB   12-12-2011 2 2 2" xfId="29705"/>
    <cellStyle name="T_CPK_Bieu4HTMT_!1 1 bao cao giao KH ve HTCMT vung TNB   12-12-2011 2 2 3" xfId="29706"/>
    <cellStyle name="T_CPK_Bieu4HTMT_!1 1 bao cao giao KH ve HTCMT vung TNB   12-12-2011 2 2 4" xfId="29707"/>
    <cellStyle name="T_CPK_Bieu4HTMT_!1 1 bao cao giao KH ve HTCMT vung TNB   12-12-2011 2 2 5" xfId="29708"/>
    <cellStyle name="T_CPK_Bieu4HTMT_!1 1 bao cao giao KH ve HTCMT vung TNB   12-12-2011 2 2 6" xfId="29709"/>
    <cellStyle name="T_CPK_Bieu4HTMT_!1 1 bao cao giao KH ve HTCMT vung TNB   12-12-2011 2 2 7" xfId="29710"/>
    <cellStyle name="T_CPK_Bieu4HTMT_!1 1 bao cao giao KH ve HTCMT vung TNB   12-12-2011 2 2 8" xfId="29711"/>
    <cellStyle name="T_CPK_Bieu4HTMT_!1 1 bao cao giao KH ve HTCMT vung TNB   12-12-2011 2 2 9" xfId="24521"/>
    <cellStyle name="T_CPK_Bieu4HTMT_!1 1 bao cao giao KH ve HTCMT vung TNB   12-12-2011 2 3" xfId="20213"/>
    <cellStyle name="T_CPK_Bieu4HTMT_!1 1 bao cao giao KH ve HTCMT vung TNB   12-12-2011 2 4" xfId="1813"/>
    <cellStyle name="T_CPK_Bieu4HTMT_!1 1 bao cao giao KH ve HTCMT vung TNB   12-12-2011 2 5" xfId="19223"/>
    <cellStyle name="T_CPK_Bieu4HTMT_!1 1 bao cao giao KH ve HTCMT vung TNB   12-12-2011 2 6" xfId="19225"/>
    <cellStyle name="T_CPK_Bieu4HTMT_!1 1 bao cao giao KH ve HTCMT vung TNB   12-12-2011 2 7" xfId="213"/>
    <cellStyle name="T_CPK_Bieu4HTMT_!1 1 bao cao giao KH ve HTCMT vung TNB   12-12-2011 2 8" xfId="19227"/>
    <cellStyle name="T_CPK_Bieu4HTMT_!1 1 bao cao giao KH ve HTCMT vung TNB   12-12-2011 3" xfId="29712"/>
    <cellStyle name="T_CPK_Bieu4HTMT_!1 1 bao cao giao KH ve HTCMT vung TNB   12-12-2011 3 10" xfId="29713"/>
    <cellStyle name="T_CPK_Bieu4HTMT_!1 1 bao cao giao KH ve HTCMT vung TNB   12-12-2011 3 11" xfId="29715"/>
    <cellStyle name="T_CPK_Bieu4HTMT_!1 1 bao cao giao KH ve HTCMT vung TNB   12-12-2011 3 12" xfId="29716"/>
    <cellStyle name="T_CPK_Bieu4HTMT_!1 1 bao cao giao KH ve HTCMT vung TNB   12-12-2011 3 13" xfId="29717"/>
    <cellStyle name="T_CPK_Bieu4HTMT_!1 1 bao cao giao KH ve HTCMT vung TNB   12-12-2011 3 2" xfId="20266"/>
    <cellStyle name="T_CPK_Bieu4HTMT_!1 1 bao cao giao KH ve HTCMT vung TNB   12-12-2011 3 3" xfId="20269"/>
    <cellStyle name="T_CPK_Bieu4HTMT_!1 1 bao cao giao KH ve HTCMT vung TNB   12-12-2011 3 4" xfId="20272"/>
    <cellStyle name="T_CPK_Bieu4HTMT_!1 1 bao cao giao KH ve HTCMT vung TNB   12-12-2011 3 5" xfId="29718"/>
    <cellStyle name="T_CPK_Bieu4HTMT_!1 1 bao cao giao KH ve HTCMT vung TNB   12-12-2011 3 6" xfId="29720"/>
    <cellStyle name="T_CPK_Bieu4HTMT_!1 1 bao cao giao KH ve HTCMT vung TNB   12-12-2011 3 7" xfId="29722"/>
    <cellStyle name="T_CPK_Bieu4HTMT_!1 1 bao cao giao KH ve HTCMT vung TNB   12-12-2011 3 8" xfId="29724"/>
    <cellStyle name="T_CPK_Bieu4HTMT_!1 1 bao cao giao KH ve HTCMT vung TNB   12-12-2011 3 9" xfId="26244"/>
    <cellStyle name="T_CPK_Bieu4HTMT_!1 1 bao cao giao KH ve HTCMT vung TNB   12-12-2011 4" xfId="5108"/>
    <cellStyle name="T_CPK_Bieu4HTMT_!1 1 bao cao giao KH ve HTCMT vung TNB   12-12-2011 5" xfId="1452"/>
    <cellStyle name="T_CPK_Bieu4HTMT_!1 1 bao cao giao KH ve HTCMT vung TNB   12-12-2011 6" xfId="5112"/>
    <cellStyle name="T_CPK_Bieu4HTMT_!1 1 bao cao giao KH ve HTCMT vung TNB   12-12-2011 7" xfId="3685"/>
    <cellStyle name="T_CPK_Bieu4HTMT_!1 1 bao cao giao KH ve HTCMT vung TNB   12-12-2011 8" xfId="29725"/>
    <cellStyle name="T_CPK_Bieu4HTMT_!1 1 bao cao giao KH ve HTCMT vung TNB   12-12-2011 9" xfId="29726"/>
    <cellStyle name="T_CPK_Bieu4HTMT_KH TPCP vung TNB (03-1-2012)" xfId="14963"/>
    <cellStyle name="T_CPK_Bieu4HTMT_KH TPCP vung TNB (03-1-2012) 2" xfId="29727"/>
    <cellStyle name="T_CPK_Bieu4HTMT_KH TPCP vung TNB (03-1-2012) 2 2" xfId="21299"/>
    <cellStyle name="T_CPK_Bieu4HTMT_KH TPCP vung TNB (03-1-2012) 2 2 10" xfId="29728"/>
    <cellStyle name="T_CPK_Bieu4HTMT_KH TPCP vung TNB (03-1-2012) 2 2 11" xfId="29729"/>
    <cellStyle name="T_CPK_Bieu4HTMT_KH TPCP vung TNB (03-1-2012) 2 2 12" xfId="29730"/>
    <cellStyle name="T_CPK_Bieu4HTMT_KH TPCP vung TNB (03-1-2012) 2 2 13" xfId="29731"/>
    <cellStyle name="T_CPK_Bieu4HTMT_KH TPCP vung TNB (03-1-2012) 2 2 2" xfId="21320"/>
    <cellStyle name="T_CPK_Bieu4HTMT_KH TPCP vung TNB (03-1-2012) 2 2 3" xfId="21324"/>
    <cellStyle name="T_CPK_Bieu4HTMT_KH TPCP vung TNB (03-1-2012) 2 2 4" xfId="29732"/>
    <cellStyle name="T_CPK_Bieu4HTMT_KH TPCP vung TNB (03-1-2012) 2 2 5" xfId="25726"/>
    <cellStyle name="T_CPK_Bieu4HTMT_KH TPCP vung TNB (03-1-2012) 2 2 6" xfId="25746"/>
    <cellStyle name="T_CPK_Bieu4HTMT_KH TPCP vung TNB (03-1-2012) 2 2 7" xfId="25767"/>
    <cellStyle name="T_CPK_Bieu4HTMT_KH TPCP vung TNB (03-1-2012) 2 2 8" xfId="25770"/>
    <cellStyle name="T_CPK_Bieu4HTMT_KH TPCP vung TNB (03-1-2012) 2 2 9" xfId="25773"/>
    <cellStyle name="T_CPK_Bieu4HTMT_KH TPCP vung TNB (03-1-2012) 2 3" xfId="21301"/>
    <cellStyle name="T_CPK_Bieu4HTMT_KH TPCP vung TNB (03-1-2012) 2 4" xfId="21303"/>
    <cellStyle name="T_CPK_Bieu4HTMT_KH TPCP vung TNB (03-1-2012) 2 5" xfId="29735"/>
    <cellStyle name="T_CPK_Bieu4HTMT_KH TPCP vung TNB (03-1-2012) 2 6" xfId="29736"/>
    <cellStyle name="T_CPK_Bieu4HTMT_KH TPCP vung TNB (03-1-2012) 2 7" xfId="29737"/>
    <cellStyle name="T_CPK_Bieu4HTMT_KH TPCP vung TNB (03-1-2012) 2 8" xfId="29738"/>
    <cellStyle name="T_CPK_Bieu4HTMT_KH TPCP vung TNB (03-1-2012) 3" xfId="29739"/>
    <cellStyle name="T_CPK_Bieu4HTMT_KH TPCP vung TNB (03-1-2012) 3 10" xfId="29740"/>
    <cellStyle name="T_CPK_Bieu4HTMT_KH TPCP vung TNB (03-1-2012) 3 11" xfId="29741"/>
    <cellStyle name="T_CPK_Bieu4HTMT_KH TPCP vung TNB (03-1-2012) 3 12" xfId="29742"/>
    <cellStyle name="T_CPK_Bieu4HTMT_KH TPCP vung TNB (03-1-2012) 3 13" xfId="29743"/>
    <cellStyle name="T_CPK_Bieu4HTMT_KH TPCP vung TNB (03-1-2012) 3 2" xfId="21317"/>
    <cellStyle name="T_CPK_Bieu4HTMT_KH TPCP vung TNB (03-1-2012) 3 3" xfId="21321"/>
    <cellStyle name="T_CPK_Bieu4HTMT_KH TPCP vung TNB (03-1-2012) 3 4" xfId="21325"/>
    <cellStyle name="T_CPK_Bieu4HTMT_KH TPCP vung TNB (03-1-2012) 3 5" xfId="29733"/>
    <cellStyle name="T_CPK_Bieu4HTMT_KH TPCP vung TNB (03-1-2012) 3 6" xfId="25727"/>
    <cellStyle name="T_CPK_Bieu4HTMT_KH TPCP vung TNB (03-1-2012) 3 7" xfId="25747"/>
    <cellStyle name="T_CPK_Bieu4HTMT_KH TPCP vung TNB (03-1-2012) 3 8" xfId="25768"/>
    <cellStyle name="T_CPK_Bieu4HTMT_KH TPCP vung TNB (03-1-2012) 3 9" xfId="25771"/>
    <cellStyle name="T_CPK_Bieu4HTMT_KH TPCP vung TNB (03-1-2012) 4" xfId="29744"/>
    <cellStyle name="T_CPK_Bieu4HTMT_KH TPCP vung TNB (03-1-2012) 5" xfId="29745"/>
    <cellStyle name="T_CPK_Bieu4HTMT_KH TPCP vung TNB (03-1-2012) 6" xfId="29747"/>
    <cellStyle name="T_CPK_Bieu4HTMT_KH TPCP vung TNB (03-1-2012) 7" xfId="29749"/>
    <cellStyle name="T_CPK_Bieu4HTMT_KH TPCP vung TNB (03-1-2012) 8" xfId="29751"/>
    <cellStyle name="T_CPK_Bieu4HTMT_KH TPCP vung TNB (03-1-2012) 9" xfId="29753"/>
    <cellStyle name="T_CPK_KH TPCP vung TNB (03-1-2012)" xfId="29755"/>
    <cellStyle name="T_CPK_KH TPCP vung TNB (03-1-2012) 2" xfId="5379"/>
    <cellStyle name="T_CPK_KH TPCP vung TNB (03-1-2012) 2 2" xfId="29652"/>
    <cellStyle name="T_CPK_KH TPCP vung TNB (03-1-2012) 2 2 10" xfId="6766"/>
    <cellStyle name="T_CPK_KH TPCP vung TNB (03-1-2012) 2 2 11" xfId="3128"/>
    <cellStyle name="T_CPK_KH TPCP vung TNB (03-1-2012) 2 2 12" xfId="3132"/>
    <cellStyle name="T_CPK_KH TPCP vung TNB (03-1-2012) 2 2 13" xfId="29756"/>
    <cellStyle name="T_CPK_KH TPCP vung TNB (03-1-2012) 2 2 2" xfId="29746"/>
    <cellStyle name="T_CPK_KH TPCP vung TNB (03-1-2012) 2 2 3" xfId="29748"/>
    <cellStyle name="T_CPK_KH TPCP vung TNB (03-1-2012) 2 2 4" xfId="29750"/>
    <cellStyle name="T_CPK_KH TPCP vung TNB (03-1-2012) 2 2 5" xfId="29752"/>
    <cellStyle name="T_CPK_KH TPCP vung TNB (03-1-2012) 2 2 6" xfId="29754"/>
    <cellStyle name="T_CPK_KH TPCP vung TNB (03-1-2012) 2 2 7" xfId="29757"/>
    <cellStyle name="T_CPK_KH TPCP vung TNB (03-1-2012) 2 2 8" xfId="29758"/>
    <cellStyle name="T_CPK_KH TPCP vung TNB (03-1-2012) 2 2 9" xfId="29759"/>
    <cellStyle name="T_CPK_KH TPCP vung TNB (03-1-2012) 2 3" xfId="29654"/>
    <cellStyle name="T_CPK_KH TPCP vung TNB (03-1-2012) 2 4" xfId="29656"/>
    <cellStyle name="T_CPK_KH TPCP vung TNB (03-1-2012) 2 5" xfId="29760"/>
    <cellStyle name="T_CPK_KH TPCP vung TNB (03-1-2012) 2 6" xfId="29761"/>
    <cellStyle name="T_CPK_KH TPCP vung TNB (03-1-2012) 2 7" xfId="17110"/>
    <cellStyle name="T_CPK_KH TPCP vung TNB (03-1-2012) 2 8" xfId="17114"/>
    <cellStyle name="T_CPK_KH TPCP vung TNB (03-1-2012) 3" xfId="29762"/>
    <cellStyle name="T_CPK_KH TPCP vung TNB (03-1-2012) 3 10" xfId="757"/>
    <cellStyle name="T_CPK_KH TPCP vung TNB (03-1-2012) 3 11" xfId="29763"/>
    <cellStyle name="T_CPK_KH TPCP vung TNB (03-1-2012) 3 12" xfId="29764"/>
    <cellStyle name="T_CPK_KH TPCP vung TNB (03-1-2012) 3 13" xfId="29765"/>
    <cellStyle name="T_CPK_KH TPCP vung TNB (03-1-2012) 3 2" xfId="29666"/>
    <cellStyle name="T_CPK_KH TPCP vung TNB (03-1-2012) 3 3" xfId="29668"/>
    <cellStyle name="T_CPK_KH TPCP vung TNB (03-1-2012) 3 4" xfId="29670"/>
    <cellStyle name="T_CPK_KH TPCP vung TNB (03-1-2012) 3 5" xfId="29672"/>
    <cellStyle name="T_CPK_KH TPCP vung TNB (03-1-2012) 3 6" xfId="29766"/>
    <cellStyle name="T_CPK_KH TPCP vung TNB (03-1-2012) 3 7" xfId="20087"/>
    <cellStyle name="T_CPK_KH TPCP vung TNB (03-1-2012) 3 8" xfId="3234"/>
    <cellStyle name="T_CPK_KH TPCP vung TNB (03-1-2012) 3 9" xfId="20092"/>
    <cellStyle name="T_CPK_KH TPCP vung TNB (03-1-2012) 4" xfId="20299"/>
    <cellStyle name="T_CPK_KH TPCP vung TNB (03-1-2012) 5" xfId="20301"/>
    <cellStyle name="T_CPK_KH TPCP vung TNB (03-1-2012) 6" xfId="20303"/>
    <cellStyle name="T_CPK_KH TPCP vung TNB (03-1-2012) 7" xfId="20305"/>
    <cellStyle name="T_CPK_KH TPCP vung TNB (03-1-2012) 8" xfId="20307"/>
    <cellStyle name="T_CPK_KH TPCP vung TNB (03-1-2012) 9" xfId="20309"/>
    <cellStyle name="T_CTMTQG 2008" xfId="29768"/>
    <cellStyle name="T_CTMTQG 2008 2" xfId="10633"/>
    <cellStyle name="T_CTMTQG 2008 2 2" xfId="21392"/>
    <cellStyle name="T_CTMTQG 2008 2 2 10" xfId="29769"/>
    <cellStyle name="T_CTMTQG 2008 2 2 11" xfId="29770"/>
    <cellStyle name="T_CTMTQG 2008 2 2 12" xfId="29771"/>
    <cellStyle name="T_CTMTQG 2008 2 2 13" xfId="4270"/>
    <cellStyle name="T_CTMTQG 2008 2 2 2" xfId="29772"/>
    <cellStyle name="T_CTMTQG 2008 2 2 3" xfId="29774"/>
    <cellStyle name="T_CTMTQG 2008 2 2 4" xfId="29776"/>
    <cellStyle name="T_CTMTQG 2008 2 2 5" xfId="29778"/>
    <cellStyle name="T_CTMTQG 2008 2 2 6" xfId="29780"/>
    <cellStyle name="T_CTMTQG 2008 2 2 7" xfId="29782"/>
    <cellStyle name="T_CTMTQG 2008 2 2 8" xfId="10774"/>
    <cellStyle name="T_CTMTQG 2008 2 2 9" xfId="10777"/>
    <cellStyle name="T_CTMTQG 2008 2 3" xfId="29784"/>
    <cellStyle name="T_CTMTQG 2008 2 4" xfId="29786"/>
    <cellStyle name="T_CTMTQG 2008 2 5" xfId="29788"/>
    <cellStyle name="T_CTMTQG 2008 2 6" xfId="2312"/>
    <cellStyle name="T_CTMTQG 2008 2 7" xfId="26064"/>
    <cellStyle name="T_CTMTQG 2008 2 8" xfId="26067"/>
    <cellStyle name="T_CTMTQG 2008 3" xfId="10637"/>
    <cellStyle name="T_CTMTQG 2008 3 10" xfId="29790"/>
    <cellStyle name="T_CTMTQG 2008 3 11" xfId="6908"/>
    <cellStyle name="T_CTMTQG 2008 3 12" xfId="6910"/>
    <cellStyle name="T_CTMTQG 2008 3 13" xfId="12014"/>
    <cellStyle name="T_CTMTQG 2008 3 2" xfId="29791"/>
    <cellStyle name="T_CTMTQG 2008 3 3" xfId="29793"/>
    <cellStyle name="T_CTMTQG 2008 3 4" xfId="29795"/>
    <cellStyle name="T_CTMTQG 2008 3 5" xfId="29797"/>
    <cellStyle name="T_CTMTQG 2008 3 6" xfId="29799"/>
    <cellStyle name="T_CTMTQG 2008 3 7" xfId="29801"/>
    <cellStyle name="T_CTMTQG 2008 3 8" xfId="29803"/>
    <cellStyle name="T_CTMTQG 2008 3 9" xfId="29804"/>
    <cellStyle name="T_CTMTQG 2008 4" xfId="10639"/>
    <cellStyle name="T_CTMTQG 2008 5" xfId="10641"/>
    <cellStyle name="T_CTMTQG 2008 6" xfId="10643"/>
    <cellStyle name="T_CTMTQG 2008 7" xfId="29805"/>
    <cellStyle name="T_CTMTQG 2008 8" xfId="19823"/>
    <cellStyle name="T_CTMTQG 2008 9" xfId="19826"/>
    <cellStyle name="T_CTMTQG 2008_!1 1 bao cao giao KH ve HTCMT vung TNB   12-12-2011" xfId="29807"/>
    <cellStyle name="T_CTMTQG 2008_!1 1 bao cao giao KH ve HTCMT vung TNB   12-12-2011 2" xfId="29809"/>
    <cellStyle name="T_CTMTQG 2008_!1 1 bao cao giao KH ve HTCMT vung TNB   12-12-2011 2 2" xfId="6085"/>
    <cellStyle name="T_CTMTQG 2008_!1 1 bao cao giao KH ve HTCMT vung TNB   12-12-2011 2 2 10" xfId="29810"/>
    <cellStyle name="T_CTMTQG 2008_!1 1 bao cao giao KH ve HTCMT vung TNB   12-12-2011 2 2 11" xfId="2681"/>
    <cellStyle name="T_CTMTQG 2008_!1 1 bao cao giao KH ve HTCMT vung TNB   12-12-2011 2 2 12" xfId="29811"/>
    <cellStyle name="T_CTMTQG 2008_!1 1 bao cao giao KH ve HTCMT vung TNB   12-12-2011 2 2 13" xfId="29812"/>
    <cellStyle name="T_CTMTQG 2008_!1 1 bao cao giao KH ve HTCMT vung TNB   12-12-2011 2 2 2" xfId="24356"/>
    <cellStyle name="T_CTMTQG 2008_!1 1 bao cao giao KH ve HTCMT vung TNB   12-12-2011 2 2 3" xfId="24358"/>
    <cellStyle name="T_CTMTQG 2008_!1 1 bao cao giao KH ve HTCMT vung TNB   12-12-2011 2 2 4" xfId="24360"/>
    <cellStyle name="T_CTMTQG 2008_!1 1 bao cao giao KH ve HTCMT vung TNB   12-12-2011 2 2 5" xfId="24362"/>
    <cellStyle name="T_CTMTQG 2008_!1 1 bao cao giao KH ve HTCMT vung TNB   12-12-2011 2 2 6" xfId="24364"/>
    <cellStyle name="T_CTMTQG 2008_!1 1 bao cao giao KH ve HTCMT vung TNB   12-12-2011 2 2 7" xfId="24366"/>
    <cellStyle name="T_CTMTQG 2008_!1 1 bao cao giao KH ve HTCMT vung TNB   12-12-2011 2 2 8" xfId="29813"/>
    <cellStyle name="T_CTMTQG 2008_!1 1 bao cao giao KH ve HTCMT vung TNB   12-12-2011 2 2 9" xfId="29814"/>
    <cellStyle name="T_CTMTQG 2008_!1 1 bao cao giao KH ve HTCMT vung TNB   12-12-2011 2 3" xfId="6087"/>
    <cellStyle name="T_CTMTQG 2008_!1 1 bao cao giao KH ve HTCMT vung TNB   12-12-2011 2 4" xfId="5136"/>
    <cellStyle name="T_CTMTQG 2008_!1 1 bao cao giao KH ve HTCMT vung TNB   12-12-2011 2 5" xfId="2698"/>
    <cellStyle name="T_CTMTQG 2008_!1 1 bao cao giao KH ve HTCMT vung TNB   12-12-2011 2 6" xfId="5142"/>
    <cellStyle name="T_CTMTQG 2008_!1 1 bao cao giao KH ve HTCMT vung TNB   12-12-2011 2 7" xfId="3005"/>
    <cellStyle name="T_CTMTQG 2008_!1 1 bao cao giao KH ve HTCMT vung TNB   12-12-2011 2 8" xfId="16881"/>
    <cellStyle name="T_CTMTQG 2008_!1 1 bao cao giao KH ve HTCMT vung TNB   12-12-2011 3" xfId="28409"/>
    <cellStyle name="T_CTMTQG 2008_!1 1 bao cao giao KH ve HTCMT vung TNB   12-12-2011 3 10" xfId="16044"/>
    <cellStyle name="T_CTMTQG 2008_!1 1 bao cao giao KH ve HTCMT vung TNB   12-12-2011 3 11" xfId="25112"/>
    <cellStyle name="T_CTMTQG 2008_!1 1 bao cao giao KH ve HTCMT vung TNB   12-12-2011 3 12" xfId="25115"/>
    <cellStyle name="T_CTMTQG 2008_!1 1 bao cao giao KH ve HTCMT vung TNB   12-12-2011 3 13" xfId="21916"/>
    <cellStyle name="T_CTMTQG 2008_!1 1 bao cao giao KH ve HTCMT vung TNB   12-12-2011 3 2" xfId="29815"/>
    <cellStyle name="T_CTMTQG 2008_!1 1 bao cao giao KH ve HTCMT vung TNB   12-12-2011 3 3" xfId="19291"/>
    <cellStyle name="T_CTMTQG 2008_!1 1 bao cao giao KH ve HTCMT vung TNB   12-12-2011 3 4" xfId="19293"/>
    <cellStyle name="T_CTMTQG 2008_!1 1 bao cao giao KH ve HTCMT vung TNB   12-12-2011 3 5" xfId="16888"/>
    <cellStyle name="T_CTMTQG 2008_!1 1 bao cao giao KH ve HTCMT vung TNB   12-12-2011 3 6" xfId="422"/>
    <cellStyle name="T_CTMTQG 2008_!1 1 bao cao giao KH ve HTCMT vung TNB   12-12-2011 3 7" xfId="16907"/>
    <cellStyle name="T_CTMTQG 2008_!1 1 bao cao giao KH ve HTCMT vung TNB   12-12-2011 3 8" xfId="16910"/>
    <cellStyle name="T_CTMTQG 2008_!1 1 bao cao giao KH ve HTCMT vung TNB   12-12-2011 3 9" xfId="19295"/>
    <cellStyle name="T_CTMTQG 2008_!1 1 bao cao giao KH ve HTCMT vung TNB   12-12-2011 4" xfId="28412"/>
    <cellStyle name="T_CTMTQG 2008_!1 1 bao cao giao KH ve HTCMT vung TNB   12-12-2011 5" xfId="28415"/>
    <cellStyle name="T_CTMTQG 2008_!1 1 bao cao giao KH ve HTCMT vung TNB   12-12-2011 6" xfId="28418"/>
    <cellStyle name="T_CTMTQG 2008_!1 1 bao cao giao KH ve HTCMT vung TNB   12-12-2011 7" xfId="29816"/>
    <cellStyle name="T_CTMTQG 2008_!1 1 bao cao giao KH ve HTCMT vung TNB   12-12-2011 8" xfId="17754"/>
    <cellStyle name="T_CTMTQG 2008_!1 1 bao cao giao KH ve HTCMT vung TNB   12-12-2011 9" xfId="3318"/>
    <cellStyle name="T_CTMTQG 2008_Bieu mau danh muc du an thuoc CTMTQG nam 2008" xfId="25578"/>
    <cellStyle name="T_CTMTQG 2008_Bieu mau danh muc du an thuoc CTMTQG nam 2008 2" xfId="29817"/>
    <cellStyle name="T_CTMTQG 2008_Bieu mau danh muc du an thuoc CTMTQG nam 2008 2 2" xfId="29819"/>
    <cellStyle name="T_CTMTQG 2008_Bieu mau danh muc du an thuoc CTMTQG nam 2008 2 2 10" xfId="13738"/>
    <cellStyle name="T_CTMTQG 2008_Bieu mau danh muc du an thuoc CTMTQG nam 2008 2 2 11" xfId="21506"/>
    <cellStyle name="T_CTMTQG 2008_Bieu mau danh muc du an thuoc CTMTQG nam 2008 2 2 12" xfId="26240"/>
    <cellStyle name="T_CTMTQG 2008_Bieu mau danh muc du an thuoc CTMTQG nam 2008 2 2 13" xfId="22013"/>
    <cellStyle name="T_CTMTQG 2008_Bieu mau danh muc du an thuoc CTMTQG nam 2008 2 2 2" xfId="1045"/>
    <cellStyle name="T_CTMTQG 2008_Bieu mau danh muc du an thuoc CTMTQG nam 2008 2 2 3" xfId="3731"/>
    <cellStyle name="T_CTMTQG 2008_Bieu mau danh muc du an thuoc CTMTQG nam 2008 2 2 4" xfId="2834"/>
    <cellStyle name="T_CTMTQG 2008_Bieu mau danh muc du an thuoc CTMTQG nam 2008 2 2 5" xfId="5426"/>
    <cellStyle name="T_CTMTQG 2008_Bieu mau danh muc du an thuoc CTMTQG nam 2008 2 2 6" xfId="5429"/>
    <cellStyle name="T_CTMTQG 2008_Bieu mau danh muc du an thuoc CTMTQG nam 2008 2 2 7" xfId="18013"/>
    <cellStyle name="T_CTMTQG 2008_Bieu mau danh muc du an thuoc CTMTQG nam 2008 2 2 8" xfId="15289"/>
    <cellStyle name="T_CTMTQG 2008_Bieu mau danh muc du an thuoc CTMTQG nam 2008 2 2 9" xfId="15291"/>
    <cellStyle name="T_CTMTQG 2008_Bieu mau danh muc du an thuoc CTMTQG nam 2008 2 3" xfId="29820"/>
    <cellStyle name="T_CTMTQG 2008_Bieu mau danh muc du an thuoc CTMTQG nam 2008 2 4" xfId="29821"/>
    <cellStyle name="T_CTMTQG 2008_Bieu mau danh muc du an thuoc CTMTQG nam 2008 2 5" xfId="29823"/>
    <cellStyle name="T_CTMTQG 2008_Bieu mau danh muc du an thuoc CTMTQG nam 2008 2 6" xfId="26532"/>
    <cellStyle name="T_CTMTQG 2008_Bieu mau danh muc du an thuoc CTMTQG nam 2008 2 7" xfId="17310"/>
    <cellStyle name="T_CTMTQG 2008_Bieu mau danh muc du an thuoc CTMTQG nam 2008 2 8" xfId="17321"/>
    <cellStyle name="T_CTMTQG 2008_Bieu mau danh muc du an thuoc CTMTQG nam 2008 3" xfId="29825"/>
    <cellStyle name="T_CTMTQG 2008_Bieu mau danh muc du an thuoc CTMTQG nam 2008 3 10" xfId="29827"/>
    <cellStyle name="T_CTMTQG 2008_Bieu mau danh muc du an thuoc CTMTQG nam 2008 3 11" xfId="29828"/>
    <cellStyle name="T_CTMTQG 2008_Bieu mau danh muc du an thuoc CTMTQG nam 2008 3 12" xfId="29832"/>
    <cellStyle name="T_CTMTQG 2008_Bieu mau danh muc du an thuoc CTMTQG nam 2008 3 13" xfId="29836"/>
    <cellStyle name="T_CTMTQG 2008_Bieu mau danh muc du an thuoc CTMTQG nam 2008 3 2" xfId="11690"/>
    <cellStyle name="T_CTMTQG 2008_Bieu mau danh muc du an thuoc CTMTQG nam 2008 3 3" xfId="11693"/>
    <cellStyle name="T_CTMTQG 2008_Bieu mau danh muc du an thuoc CTMTQG nam 2008 3 4" xfId="29329"/>
    <cellStyle name="T_CTMTQG 2008_Bieu mau danh muc du an thuoc CTMTQG nam 2008 3 5" xfId="3193"/>
    <cellStyle name="T_CTMTQG 2008_Bieu mau danh muc du an thuoc CTMTQG nam 2008 3 6" xfId="26551"/>
    <cellStyle name="T_CTMTQG 2008_Bieu mau danh muc du an thuoc CTMTQG nam 2008 3 7" xfId="26555"/>
    <cellStyle name="T_CTMTQG 2008_Bieu mau danh muc du an thuoc CTMTQG nam 2008 3 8" xfId="26559"/>
    <cellStyle name="T_CTMTQG 2008_Bieu mau danh muc du an thuoc CTMTQG nam 2008 3 9" xfId="26564"/>
    <cellStyle name="T_CTMTQG 2008_Bieu mau danh muc du an thuoc CTMTQG nam 2008 4" xfId="29840"/>
    <cellStyle name="T_CTMTQG 2008_Bieu mau danh muc du an thuoc CTMTQG nam 2008 5" xfId="2953"/>
    <cellStyle name="T_CTMTQG 2008_Bieu mau danh muc du an thuoc CTMTQG nam 2008 6" xfId="29841"/>
    <cellStyle name="T_CTMTQG 2008_Bieu mau danh muc du an thuoc CTMTQG nam 2008 7" xfId="29842"/>
    <cellStyle name="T_CTMTQG 2008_Bieu mau danh muc du an thuoc CTMTQG nam 2008 8" xfId="29843"/>
    <cellStyle name="T_CTMTQG 2008_Bieu mau danh muc du an thuoc CTMTQG nam 2008 9" xfId="29844"/>
    <cellStyle name="T_CTMTQG 2008_Bieu mau danh muc du an thuoc CTMTQG nam 2008_!1 1 bao cao giao KH ve HTCMT vung TNB   12-12-2011" xfId="29845"/>
    <cellStyle name="T_CTMTQG 2008_Bieu mau danh muc du an thuoc CTMTQG nam 2008_!1 1 bao cao giao KH ve HTCMT vung TNB   12-12-2011 2" xfId="5028"/>
    <cellStyle name="T_CTMTQG 2008_Bieu mau danh muc du an thuoc CTMTQG nam 2008_!1 1 bao cao giao KH ve HTCMT vung TNB   12-12-2011 2 2" xfId="9490"/>
    <cellStyle name="T_CTMTQG 2008_Bieu mau danh muc du an thuoc CTMTQG nam 2008_!1 1 bao cao giao KH ve HTCMT vung TNB   12-12-2011 2 2 10" xfId="16447"/>
    <cellStyle name="T_CTMTQG 2008_Bieu mau danh muc du an thuoc CTMTQG nam 2008_!1 1 bao cao giao KH ve HTCMT vung TNB   12-12-2011 2 2 11" xfId="16449"/>
    <cellStyle name="T_CTMTQG 2008_Bieu mau danh muc du an thuoc CTMTQG nam 2008_!1 1 bao cao giao KH ve HTCMT vung TNB   12-12-2011 2 2 12" xfId="16451"/>
    <cellStyle name="T_CTMTQG 2008_Bieu mau danh muc du an thuoc CTMTQG nam 2008_!1 1 bao cao giao KH ve HTCMT vung TNB   12-12-2011 2 2 13" xfId="15957"/>
    <cellStyle name="T_CTMTQG 2008_Bieu mau danh muc du an thuoc CTMTQG nam 2008_!1 1 bao cao giao KH ve HTCMT vung TNB   12-12-2011 2 2 2" xfId="29846"/>
    <cellStyle name="T_CTMTQG 2008_Bieu mau danh muc du an thuoc CTMTQG nam 2008_!1 1 bao cao giao KH ve HTCMT vung TNB   12-12-2011 2 2 3" xfId="29848"/>
    <cellStyle name="T_CTMTQG 2008_Bieu mau danh muc du an thuoc CTMTQG nam 2008_!1 1 bao cao giao KH ve HTCMT vung TNB   12-12-2011 2 2 4" xfId="29850"/>
    <cellStyle name="T_CTMTQG 2008_Bieu mau danh muc du an thuoc CTMTQG nam 2008_!1 1 bao cao giao KH ve HTCMT vung TNB   12-12-2011 2 2 5" xfId="29851"/>
    <cellStyle name="T_CTMTQG 2008_Bieu mau danh muc du an thuoc CTMTQG nam 2008_!1 1 bao cao giao KH ve HTCMT vung TNB   12-12-2011 2 2 6" xfId="29852"/>
    <cellStyle name="T_CTMTQG 2008_Bieu mau danh muc du an thuoc CTMTQG nam 2008_!1 1 bao cao giao KH ve HTCMT vung TNB   12-12-2011 2 2 7" xfId="29853"/>
    <cellStyle name="T_CTMTQG 2008_Bieu mau danh muc du an thuoc CTMTQG nam 2008_!1 1 bao cao giao KH ve HTCMT vung TNB   12-12-2011 2 2 8" xfId="29854"/>
    <cellStyle name="T_CTMTQG 2008_Bieu mau danh muc du an thuoc CTMTQG nam 2008_!1 1 bao cao giao KH ve HTCMT vung TNB   12-12-2011 2 2 9" xfId="29855"/>
    <cellStyle name="T_CTMTQG 2008_Bieu mau danh muc du an thuoc CTMTQG nam 2008_!1 1 bao cao giao KH ve HTCMT vung TNB   12-12-2011 2 3" xfId="29856"/>
    <cellStyle name="T_CTMTQG 2008_Bieu mau danh muc du an thuoc CTMTQG nam 2008_!1 1 bao cao giao KH ve HTCMT vung TNB   12-12-2011 2 4" xfId="29857"/>
    <cellStyle name="T_CTMTQG 2008_Bieu mau danh muc du an thuoc CTMTQG nam 2008_!1 1 bao cao giao KH ve HTCMT vung TNB   12-12-2011 2 5" xfId="29858"/>
    <cellStyle name="T_CTMTQG 2008_Bieu mau danh muc du an thuoc CTMTQG nam 2008_!1 1 bao cao giao KH ve HTCMT vung TNB   12-12-2011 2 6" xfId="29859"/>
    <cellStyle name="T_CTMTQG 2008_Bieu mau danh muc du an thuoc CTMTQG nam 2008_!1 1 bao cao giao KH ve HTCMT vung TNB   12-12-2011 2 7" xfId="29860"/>
    <cellStyle name="T_CTMTQG 2008_Bieu mau danh muc du an thuoc CTMTQG nam 2008_!1 1 bao cao giao KH ve HTCMT vung TNB   12-12-2011 2 8" xfId="29861"/>
    <cellStyle name="T_CTMTQG 2008_Bieu mau danh muc du an thuoc CTMTQG nam 2008_!1 1 bao cao giao KH ve HTCMT vung TNB   12-12-2011 3" xfId="2180"/>
    <cellStyle name="T_CTMTQG 2008_Bieu mau danh muc du an thuoc CTMTQG nam 2008_!1 1 bao cao giao KH ve HTCMT vung TNB   12-12-2011 3 10" xfId="29862"/>
    <cellStyle name="T_CTMTQG 2008_Bieu mau danh muc du an thuoc CTMTQG nam 2008_!1 1 bao cao giao KH ve HTCMT vung TNB   12-12-2011 3 11" xfId="29863"/>
    <cellStyle name="T_CTMTQG 2008_Bieu mau danh muc du an thuoc CTMTQG nam 2008_!1 1 bao cao giao KH ve HTCMT vung TNB   12-12-2011 3 12" xfId="29864"/>
    <cellStyle name="T_CTMTQG 2008_Bieu mau danh muc du an thuoc CTMTQG nam 2008_!1 1 bao cao giao KH ve HTCMT vung TNB   12-12-2011 3 13" xfId="29865"/>
    <cellStyle name="T_CTMTQG 2008_Bieu mau danh muc du an thuoc CTMTQG nam 2008_!1 1 bao cao giao KH ve HTCMT vung TNB   12-12-2011 3 2" xfId="17603"/>
    <cellStyle name="T_CTMTQG 2008_Bieu mau danh muc du an thuoc CTMTQG nam 2008_!1 1 bao cao giao KH ve HTCMT vung TNB   12-12-2011 3 3" xfId="29866"/>
    <cellStyle name="T_CTMTQG 2008_Bieu mau danh muc du an thuoc CTMTQG nam 2008_!1 1 bao cao giao KH ve HTCMT vung TNB   12-12-2011 3 4" xfId="29868"/>
    <cellStyle name="T_CTMTQG 2008_Bieu mau danh muc du an thuoc CTMTQG nam 2008_!1 1 bao cao giao KH ve HTCMT vung TNB   12-12-2011 3 5" xfId="29870"/>
    <cellStyle name="T_CTMTQG 2008_Bieu mau danh muc du an thuoc CTMTQG nam 2008_!1 1 bao cao giao KH ve HTCMT vung TNB   12-12-2011 3 6" xfId="24383"/>
    <cellStyle name="T_CTMTQG 2008_Bieu mau danh muc du an thuoc CTMTQG nam 2008_!1 1 bao cao giao KH ve HTCMT vung TNB   12-12-2011 3 7" xfId="24386"/>
    <cellStyle name="T_CTMTQG 2008_Bieu mau danh muc du an thuoc CTMTQG nam 2008_!1 1 bao cao giao KH ve HTCMT vung TNB   12-12-2011 3 8" xfId="24388"/>
    <cellStyle name="T_CTMTQG 2008_Bieu mau danh muc du an thuoc CTMTQG nam 2008_!1 1 bao cao giao KH ve HTCMT vung TNB   12-12-2011 3 9" xfId="24390"/>
    <cellStyle name="T_CTMTQG 2008_Bieu mau danh muc du an thuoc CTMTQG nam 2008_!1 1 bao cao giao KH ve HTCMT vung TNB   12-12-2011 4" xfId="29872"/>
    <cellStyle name="T_CTMTQG 2008_Bieu mau danh muc du an thuoc CTMTQG nam 2008_!1 1 bao cao giao KH ve HTCMT vung TNB   12-12-2011 5" xfId="16309"/>
    <cellStyle name="T_CTMTQG 2008_Bieu mau danh muc du an thuoc CTMTQG nam 2008_!1 1 bao cao giao KH ve HTCMT vung TNB   12-12-2011 6" xfId="16311"/>
    <cellStyle name="T_CTMTQG 2008_Bieu mau danh muc du an thuoc CTMTQG nam 2008_!1 1 bao cao giao KH ve HTCMT vung TNB   12-12-2011 7" xfId="27774"/>
    <cellStyle name="T_CTMTQG 2008_Bieu mau danh muc du an thuoc CTMTQG nam 2008_!1 1 bao cao giao KH ve HTCMT vung TNB   12-12-2011 8" xfId="27776"/>
    <cellStyle name="T_CTMTQG 2008_Bieu mau danh muc du an thuoc CTMTQG nam 2008_!1 1 bao cao giao KH ve HTCMT vung TNB   12-12-2011 9" xfId="27778"/>
    <cellStyle name="T_CTMTQG 2008_Bieu mau danh muc du an thuoc CTMTQG nam 2008_KH TPCP vung TNB (03-1-2012)" xfId="29873"/>
    <cellStyle name="T_CTMTQG 2008_Bieu mau danh muc du an thuoc CTMTQG nam 2008_KH TPCP vung TNB (03-1-2012) 2" xfId="16299"/>
    <cellStyle name="T_CTMTQG 2008_Bieu mau danh muc du an thuoc CTMTQG nam 2008_KH TPCP vung TNB (03-1-2012) 2 2" xfId="29874"/>
    <cellStyle name="T_CTMTQG 2008_Bieu mau danh muc du an thuoc CTMTQG nam 2008_KH TPCP vung TNB (03-1-2012) 2 2 10" xfId="22177"/>
    <cellStyle name="T_CTMTQG 2008_Bieu mau danh muc du an thuoc CTMTQG nam 2008_KH TPCP vung TNB (03-1-2012) 2 2 11" xfId="22180"/>
    <cellStyle name="T_CTMTQG 2008_Bieu mau danh muc du an thuoc CTMTQG nam 2008_KH TPCP vung TNB (03-1-2012) 2 2 12" xfId="17051"/>
    <cellStyle name="T_CTMTQG 2008_Bieu mau danh muc du an thuoc CTMTQG nam 2008_KH TPCP vung TNB (03-1-2012) 2 2 13" xfId="6165"/>
    <cellStyle name="T_CTMTQG 2008_Bieu mau danh muc du an thuoc CTMTQG nam 2008_KH TPCP vung TNB (03-1-2012) 2 2 2" xfId="29875"/>
    <cellStyle name="T_CTMTQG 2008_Bieu mau danh muc du an thuoc CTMTQG nam 2008_KH TPCP vung TNB (03-1-2012) 2 2 3" xfId="29876"/>
    <cellStyle name="T_CTMTQG 2008_Bieu mau danh muc du an thuoc CTMTQG nam 2008_KH TPCP vung TNB (03-1-2012) 2 2 4" xfId="29877"/>
    <cellStyle name="T_CTMTQG 2008_Bieu mau danh muc du an thuoc CTMTQG nam 2008_KH TPCP vung TNB (03-1-2012) 2 2 5" xfId="29878"/>
    <cellStyle name="T_CTMTQG 2008_Bieu mau danh muc du an thuoc CTMTQG nam 2008_KH TPCP vung TNB (03-1-2012) 2 2 6" xfId="29879"/>
    <cellStyle name="T_CTMTQG 2008_Bieu mau danh muc du an thuoc CTMTQG nam 2008_KH TPCP vung TNB (03-1-2012) 2 2 7" xfId="29880"/>
    <cellStyle name="T_CTMTQG 2008_Bieu mau danh muc du an thuoc CTMTQG nam 2008_KH TPCP vung TNB (03-1-2012) 2 2 8" xfId="29881"/>
    <cellStyle name="T_CTMTQG 2008_Bieu mau danh muc du an thuoc CTMTQG nam 2008_KH TPCP vung TNB (03-1-2012) 2 2 9" xfId="5411"/>
    <cellStyle name="T_CTMTQG 2008_Bieu mau danh muc du an thuoc CTMTQG nam 2008_KH TPCP vung TNB (03-1-2012) 2 3" xfId="29882"/>
    <cellStyle name="T_CTMTQG 2008_Bieu mau danh muc du an thuoc CTMTQG nam 2008_KH TPCP vung TNB (03-1-2012) 2 4" xfId="29883"/>
    <cellStyle name="T_CTMTQG 2008_Bieu mau danh muc du an thuoc CTMTQG nam 2008_KH TPCP vung TNB (03-1-2012) 2 5" xfId="29884"/>
    <cellStyle name="T_CTMTQG 2008_Bieu mau danh muc du an thuoc CTMTQG nam 2008_KH TPCP vung TNB (03-1-2012) 2 6" xfId="29885"/>
    <cellStyle name="T_CTMTQG 2008_Bieu mau danh muc du an thuoc CTMTQG nam 2008_KH TPCP vung TNB (03-1-2012) 2 7" xfId="29886"/>
    <cellStyle name="T_CTMTQG 2008_Bieu mau danh muc du an thuoc CTMTQG nam 2008_KH TPCP vung TNB (03-1-2012) 2 8" xfId="16820"/>
    <cellStyle name="T_CTMTQG 2008_Bieu mau danh muc du an thuoc CTMTQG nam 2008_KH TPCP vung TNB (03-1-2012) 3" xfId="29887"/>
    <cellStyle name="T_CTMTQG 2008_Bieu mau danh muc du an thuoc CTMTQG nam 2008_KH TPCP vung TNB (03-1-2012) 3 10" xfId="9566"/>
    <cellStyle name="T_CTMTQG 2008_Bieu mau danh muc du an thuoc CTMTQG nam 2008_KH TPCP vung TNB (03-1-2012) 3 11" xfId="9585"/>
    <cellStyle name="T_CTMTQG 2008_Bieu mau danh muc du an thuoc CTMTQG nam 2008_KH TPCP vung TNB (03-1-2012) 3 12" xfId="9608"/>
    <cellStyle name="T_CTMTQG 2008_Bieu mau danh muc du an thuoc CTMTQG nam 2008_KH TPCP vung TNB (03-1-2012) 3 13" xfId="9627"/>
    <cellStyle name="T_CTMTQG 2008_Bieu mau danh muc du an thuoc CTMTQG nam 2008_KH TPCP vung TNB (03-1-2012) 3 2" xfId="29888"/>
    <cellStyle name="T_CTMTQG 2008_Bieu mau danh muc du an thuoc CTMTQG nam 2008_KH TPCP vung TNB (03-1-2012) 3 3" xfId="29889"/>
    <cellStyle name="T_CTMTQG 2008_Bieu mau danh muc du an thuoc CTMTQG nam 2008_KH TPCP vung TNB (03-1-2012) 3 4" xfId="29890"/>
    <cellStyle name="T_CTMTQG 2008_Bieu mau danh muc du an thuoc CTMTQG nam 2008_KH TPCP vung TNB (03-1-2012) 3 5" xfId="29891"/>
    <cellStyle name="T_CTMTQG 2008_Bieu mau danh muc du an thuoc CTMTQG nam 2008_KH TPCP vung TNB (03-1-2012) 3 6" xfId="29892"/>
    <cellStyle name="T_CTMTQG 2008_Bieu mau danh muc du an thuoc CTMTQG nam 2008_KH TPCP vung TNB (03-1-2012) 3 7" xfId="29893"/>
    <cellStyle name="T_CTMTQG 2008_Bieu mau danh muc du an thuoc CTMTQG nam 2008_KH TPCP vung TNB (03-1-2012) 3 8" xfId="29894"/>
    <cellStyle name="T_CTMTQG 2008_Bieu mau danh muc du an thuoc CTMTQG nam 2008_KH TPCP vung TNB (03-1-2012) 3 9" xfId="29895"/>
    <cellStyle name="T_CTMTQG 2008_Bieu mau danh muc du an thuoc CTMTQG nam 2008_KH TPCP vung TNB (03-1-2012) 4" xfId="29896"/>
    <cellStyle name="T_CTMTQG 2008_Bieu mau danh muc du an thuoc CTMTQG nam 2008_KH TPCP vung TNB (03-1-2012) 5" xfId="29897"/>
    <cellStyle name="T_CTMTQG 2008_Bieu mau danh muc du an thuoc CTMTQG nam 2008_KH TPCP vung TNB (03-1-2012) 6" xfId="29898"/>
    <cellStyle name="T_CTMTQG 2008_Bieu mau danh muc du an thuoc CTMTQG nam 2008_KH TPCP vung TNB (03-1-2012) 7" xfId="29899"/>
    <cellStyle name="T_CTMTQG 2008_Bieu mau danh muc du an thuoc CTMTQG nam 2008_KH TPCP vung TNB (03-1-2012) 8" xfId="1875"/>
    <cellStyle name="T_CTMTQG 2008_Bieu mau danh muc du an thuoc CTMTQG nam 2008_KH TPCP vung TNB (03-1-2012) 9" xfId="29900"/>
    <cellStyle name="T_CTMTQG 2008_Hi-Tong hop KQ phan bo KH nam 08- LD fong giao 15-11-08" xfId="14608"/>
    <cellStyle name="T_CTMTQG 2008_Hi-Tong hop KQ phan bo KH nam 08- LD fong giao 15-11-08 2" xfId="29323"/>
    <cellStyle name="T_CTMTQG 2008_Hi-Tong hop KQ phan bo KH nam 08- LD fong giao 15-11-08 2 2" xfId="29901"/>
    <cellStyle name="T_CTMTQG 2008_Hi-Tong hop KQ phan bo KH nam 08- LD fong giao 15-11-08 2 2 10" xfId="29902"/>
    <cellStyle name="T_CTMTQG 2008_Hi-Tong hop KQ phan bo KH nam 08- LD fong giao 15-11-08 2 2 11" xfId="29903"/>
    <cellStyle name="T_CTMTQG 2008_Hi-Tong hop KQ phan bo KH nam 08- LD fong giao 15-11-08 2 2 12" xfId="29904"/>
    <cellStyle name="T_CTMTQG 2008_Hi-Tong hop KQ phan bo KH nam 08- LD fong giao 15-11-08 2 2 13" xfId="29905"/>
    <cellStyle name="T_CTMTQG 2008_Hi-Tong hop KQ phan bo KH nam 08- LD fong giao 15-11-08 2 2 2" xfId="29630"/>
    <cellStyle name="T_CTMTQG 2008_Hi-Tong hop KQ phan bo KH nam 08- LD fong giao 15-11-08 2 2 3" xfId="29632"/>
    <cellStyle name="T_CTMTQG 2008_Hi-Tong hop KQ phan bo KH nam 08- LD fong giao 15-11-08 2 2 4" xfId="29906"/>
    <cellStyle name="T_CTMTQG 2008_Hi-Tong hop KQ phan bo KH nam 08- LD fong giao 15-11-08 2 2 5" xfId="29907"/>
    <cellStyle name="T_CTMTQG 2008_Hi-Tong hop KQ phan bo KH nam 08- LD fong giao 15-11-08 2 2 6" xfId="172"/>
    <cellStyle name="T_CTMTQG 2008_Hi-Tong hop KQ phan bo KH nam 08- LD fong giao 15-11-08 2 2 7" xfId="29908"/>
    <cellStyle name="T_CTMTQG 2008_Hi-Tong hop KQ phan bo KH nam 08- LD fong giao 15-11-08 2 2 8" xfId="29909"/>
    <cellStyle name="T_CTMTQG 2008_Hi-Tong hop KQ phan bo KH nam 08- LD fong giao 15-11-08 2 2 9" xfId="29910"/>
    <cellStyle name="T_CTMTQG 2008_Hi-Tong hop KQ phan bo KH nam 08- LD fong giao 15-11-08 2 3" xfId="29911"/>
    <cellStyle name="T_CTMTQG 2008_Hi-Tong hop KQ phan bo KH nam 08- LD fong giao 15-11-08 2 4" xfId="29912"/>
    <cellStyle name="T_CTMTQG 2008_Hi-Tong hop KQ phan bo KH nam 08- LD fong giao 15-11-08 2 5" xfId="29913"/>
    <cellStyle name="T_CTMTQG 2008_Hi-Tong hop KQ phan bo KH nam 08- LD fong giao 15-11-08 2 6" xfId="9532"/>
    <cellStyle name="T_CTMTQG 2008_Hi-Tong hop KQ phan bo KH nam 08- LD fong giao 15-11-08 2 7" xfId="9534"/>
    <cellStyle name="T_CTMTQG 2008_Hi-Tong hop KQ phan bo KH nam 08- LD fong giao 15-11-08 2 8" xfId="9536"/>
    <cellStyle name="T_CTMTQG 2008_Hi-Tong hop KQ phan bo KH nam 08- LD fong giao 15-11-08 3" xfId="29326"/>
    <cellStyle name="T_CTMTQG 2008_Hi-Tong hop KQ phan bo KH nam 08- LD fong giao 15-11-08 3 10" xfId="5042"/>
    <cellStyle name="T_CTMTQG 2008_Hi-Tong hop KQ phan bo KH nam 08- LD fong giao 15-11-08 3 11" xfId="29914"/>
    <cellStyle name="T_CTMTQG 2008_Hi-Tong hop KQ phan bo KH nam 08- LD fong giao 15-11-08 3 12" xfId="29915"/>
    <cellStyle name="T_CTMTQG 2008_Hi-Tong hop KQ phan bo KH nam 08- LD fong giao 15-11-08 3 13" xfId="2013"/>
    <cellStyle name="T_CTMTQG 2008_Hi-Tong hop KQ phan bo KH nam 08- LD fong giao 15-11-08 3 2" xfId="14868"/>
    <cellStyle name="T_CTMTQG 2008_Hi-Tong hop KQ phan bo KH nam 08- LD fong giao 15-11-08 3 3" xfId="11145"/>
    <cellStyle name="T_CTMTQG 2008_Hi-Tong hop KQ phan bo KH nam 08- LD fong giao 15-11-08 3 4" xfId="11148"/>
    <cellStyle name="T_CTMTQG 2008_Hi-Tong hop KQ phan bo KH nam 08- LD fong giao 15-11-08 3 5" xfId="11151"/>
    <cellStyle name="T_CTMTQG 2008_Hi-Tong hop KQ phan bo KH nam 08- LD fong giao 15-11-08 3 6" xfId="11154"/>
    <cellStyle name="T_CTMTQG 2008_Hi-Tong hop KQ phan bo KH nam 08- LD fong giao 15-11-08 3 7" xfId="11157"/>
    <cellStyle name="T_CTMTQG 2008_Hi-Tong hop KQ phan bo KH nam 08- LD fong giao 15-11-08 3 8" xfId="11159"/>
    <cellStyle name="T_CTMTQG 2008_Hi-Tong hop KQ phan bo KH nam 08- LD fong giao 15-11-08 3 9" xfId="3877"/>
    <cellStyle name="T_CTMTQG 2008_Hi-Tong hop KQ phan bo KH nam 08- LD fong giao 15-11-08 4" xfId="29916"/>
    <cellStyle name="T_CTMTQG 2008_Hi-Tong hop KQ phan bo KH nam 08- LD fong giao 15-11-08 5" xfId="22949"/>
    <cellStyle name="T_CTMTQG 2008_Hi-Tong hop KQ phan bo KH nam 08- LD fong giao 15-11-08 6" xfId="22951"/>
    <cellStyle name="T_CTMTQG 2008_Hi-Tong hop KQ phan bo KH nam 08- LD fong giao 15-11-08 7" xfId="22953"/>
    <cellStyle name="T_CTMTQG 2008_Hi-Tong hop KQ phan bo KH nam 08- LD fong giao 15-11-08 8" xfId="22955"/>
    <cellStyle name="T_CTMTQG 2008_Hi-Tong hop KQ phan bo KH nam 08- LD fong giao 15-11-08 9" xfId="22957"/>
    <cellStyle name="T_CTMTQG 2008_Hi-Tong hop KQ phan bo KH nam 08- LD fong giao 15-11-08_!1 1 bao cao giao KH ve HTCMT vung TNB   12-12-2011" xfId="15145"/>
    <cellStyle name="T_CTMTQG 2008_Hi-Tong hop KQ phan bo KH nam 08- LD fong giao 15-11-08_!1 1 bao cao giao KH ve HTCMT vung TNB   12-12-2011 2" xfId="29918"/>
    <cellStyle name="T_CTMTQG 2008_Hi-Tong hop KQ phan bo KH nam 08- LD fong giao 15-11-08_!1 1 bao cao giao KH ve HTCMT vung TNB   12-12-2011 2 2" xfId="29919"/>
    <cellStyle name="T_CTMTQG 2008_Hi-Tong hop KQ phan bo KH nam 08- LD fong giao 15-11-08_!1 1 bao cao giao KH ve HTCMT vung TNB   12-12-2011 2 2 10" xfId="16514"/>
    <cellStyle name="T_CTMTQG 2008_Hi-Tong hop KQ phan bo KH nam 08- LD fong giao 15-11-08_!1 1 bao cao giao KH ve HTCMT vung TNB   12-12-2011 2 2 11" xfId="16521"/>
    <cellStyle name="T_CTMTQG 2008_Hi-Tong hop KQ phan bo KH nam 08- LD fong giao 15-11-08_!1 1 bao cao giao KH ve HTCMT vung TNB   12-12-2011 2 2 12" xfId="16524"/>
    <cellStyle name="T_CTMTQG 2008_Hi-Tong hop KQ phan bo KH nam 08- LD fong giao 15-11-08_!1 1 bao cao giao KH ve HTCMT vung TNB   12-12-2011 2 2 13" xfId="16088"/>
    <cellStyle name="T_CTMTQG 2008_Hi-Tong hop KQ phan bo KH nam 08- LD fong giao 15-11-08_!1 1 bao cao giao KH ve HTCMT vung TNB   12-12-2011 2 2 2" xfId="29920"/>
    <cellStyle name="T_CTMTQG 2008_Hi-Tong hop KQ phan bo KH nam 08- LD fong giao 15-11-08_!1 1 bao cao giao KH ve HTCMT vung TNB   12-12-2011 2 2 3" xfId="29921"/>
    <cellStyle name="T_CTMTQG 2008_Hi-Tong hop KQ phan bo KH nam 08- LD fong giao 15-11-08_!1 1 bao cao giao KH ve HTCMT vung TNB   12-12-2011 2 2 4" xfId="29922"/>
    <cellStyle name="T_CTMTQG 2008_Hi-Tong hop KQ phan bo KH nam 08- LD fong giao 15-11-08_!1 1 bao cao giao KH ve HTCMT vung TNB   12-12-2011 2 2 5" xfId="29923"/>
    <cellStyle name="T_CTMTQG 2008_Hi-Tong hop KQ phan bo KH nam 08- LD fong giao 15-11-08_!1 1 bao cao giao KH ve HTCMT vung TNB   12-12-2011 2 2 6" xfId="29924"/>
    <cellStyle name="T_CTMTQG 2008_Hi-Tong hop KQ phan bo KH nam 08- LD fong giao 15-11-08_!1 1 bao cao giao KH ve HTCMT vung TNB   12-12-2011 2 2 7" xfId="29925"/>
    <cellStyle name="T_CTMTQG 2008_Hi-Tong hop KQ phan bo KH nam 08- LD fong giao 15-11-08_!1 1 bao cao giao KH ve HTCMT vung TNB   12-12-2011 2 2 8" xfId="29926"/>
    <cellStyle name="T_CTMTQG 2008_Hi-Tong hop KQ phan bo KH nam 08- LD fong giao 15-11-08_!1 1 bao cao giao KH ve HTCMT vung TNB   12-12-2011 2 2 9" xfId="29927"/>
    <cellStyle name="T_CTMTQG 2008_Hi-Tong hop KQ phan bo KH nam 08- LD fong giao 15-11-08_!1 1 bao cao giao KH ve HTCMT vung TNB   12-12-2011 2 3" xfId="3360"/>
    <cellStyle name="T_CTMTQG 2008_Hi-Tong hop KQ phan bo KH nam 08- LD fong giao 15-11-08_!1 1 bao cao giao KH ve HTCMT vung TNB   12-12-2011 2 4" xfId="8540"/>
    <cellStyle name="T_CTMTQG 2008_Hi-Tong hop KQ phan bo KH nam 08- LD fong giao 15-11-08_!1 1 bao cao giao KH ve HTCMT vung TNB   12-12-2011 2 5" xfId="8542"/>
    <cellStyle name="T_CTMTQG 2008_Hi-Tong hop KQ phan bo KH nam 08- LD fong giao 15-11-08_!1 1 bao cao giao KH ve HTCMT vung TNB   12-12-2011 2 6" xfId="8544"/>
    <cellStyle name="T_CTMTQG 2008_Hi-Tong hop KQ phan bo KH nam 08- LD fong giao 15-11-08_!1 1 bao cao giao KH ve HTCMT vung TNB   12-12-2011 2 7" xfId="6105"/>
    <cellStyle name="T_CTMTQG 2008_Hi-Tong hop KQ phan bo KH nam 08- LD fong giao 15-11-08_!1 1 bao cao giao KH ve HTCMT vung TNB   12-12-2011 2 8" xfId="8548"/>
    <cellStyle name="T_CTMTQG 2008_Hi-Tong hop KQ phan bo KH nam 08- LD fong giao 15-11-08_!1 1 bao cao giao KH ve HTCMT vung TNB   12-12-2011 3" xfId="29928"/>
    <cellStyle name="T_CTMTQG 2008_Hi-Tong hop KQ phan bo KH nam 08- LD fong giao 15-11-08_!1 1 bao cao giao KH ve HTCMT vung TNB   12-12-2011 3 10" xfId="29929"/>
    <cellStyle name="T_CTMTQG 2008_Hi-Tong hop KQ phan bo KH nam 08- LD fong giao 15-11-08_!1 1 bao cao giao KH ve HTCMT vung TNB   12-12-2011 3 11" xfId="19071"/>
    <cellStyle name="T_CTMTQG 2008_Hi-Tong hop KQ phan bo KH nam 08- LD fong giao 15-11-08_!1 1 bao cao giao KH ve HTCMT vung TNB   12-12-2011 3 12" xfId="12996"/>
    <cellStyle name="T_CTMTQG 2008_Hi-Tong hop KQ phan bo KH nam 08- LD fong giao 15-11-08_!1 1 bao cao giao KH ve HTCMT vung TNB   12-12-2011 3 13" xfId="19099"/>
    <cellStyle name="T_CTMTQG 2008_Hi-Tong hop KQ phan bo KH nam 08- LD fong giao 15-11-08_!1 1 bao cao giao KH ve HTCMT vung TNB   12-12-2011 3 2" xfId="29930"/>
    <cellStyle name="T_CTMTQG 2008_Hi-Tong hop KQ phan bo KH nam 08- LD fong giao 15-11-08_!1 1 bao cao giao KH ve HTCMT vung TNB   12-12-2011 3 3" xfId="29931"/>
    <cellStyle name="T_CTMTQG 2008_Hi-Tong hop KQ phan bo KH nam 08- LD fong giao 15-11-08_!1 1 bao cao giao KH ve HTCMT vung TNB   12-12-2011 3 4" xfId="6636"/>
    <cellStyle name="T_CTMTQG 2008_Hi-Tong hop KQ phan bo KH nam 08- LD fong giao 15-11-08_!1 1 bao cao giao KH ve HTCMT vung TNB   12-12-2011 3 5" xfId="8564"/>
    <cellStyle name="T_CTMTQG 2008_Hi-Tong hop KQ phan bo KH nam 08- LD fong giao 15-11-08_!1 1 bao cao giao KH ve HTCMT vung TNB   12-12-2011 3 6" xfId="8567"/>
    <cellStyle name="T_CTMTQG 2008_Hi-Tong hop KQ phan bo KH nam 08- LD fong giao 15-11-08_!1 1 bao cao giao KH ve HTCMT vung TNB   12-12-2011 3 7" xfId="8571"/>
    <cellStyle name="T_CTMTQG 2008_Hi-Tong hop KQ phan bo KH nam 08- LD fong giao 15-11-08_!1 1 bao cao giao KH ve HTCMT vung TNB   12-12-2011 3 8" xfId="8575"/>
    <cellStyle name="T_CTMTQG 2008_Hi-Tong hop KQ phan bo KH nam 08- LD fong giao 15-11-08_!1 1 bao cao giao KH ve HTCMT vung TNB   12-12-2011 3 9" xfId="8578"/>
    <cellStyle name="T_CTMTQG 2008_Hi-Tong hop KQ phan bo KH nam 08- LD fong giao 15-11-08_!1 1 bao cao giao KH ve HTCMT vung TNB   12-12-2011 4" xfId="4726"/>
    <cellStyle name="T_CTMTQG 2008_Hi-Tong hop KQ phan bo KH nam 08- LD fong giao 15-11-08_!1 1 bao cao giao KH ve HTCMT vung TNB   12-12-2011 5" xfId="4765"/>
    <cellStyle name="T_CTMTQG 2008_Hi-Tong hop KQ phan bo KH nam 08- LD fong giao 15-11-08_!1 1 bao cao giao KH ve HTCMT vung TNB   12-12-2011 6" xfId="4797"/>
    <cellStyle name="T_CTMTQG 2008_Hi-Tong hop KQ phan bo KH nam 08- LD fong giao 15-11-08_!1 1 bao cao giao KH ve HTCMT vung TNB   12-12-2011 7" xfId="4827"/>
    <cellStyle name="T_CTMTQG 2008_Hi-Tong hop KQ phan bo KH nam 08- LD fong giao 15-11-08_!1 1 bao cao giao KH ve HTCMT vung TNB   12-12-2011 8" xfId="2669"/>
    <cellStyle name="T_CTMTQG 2008_Hi-Tong hop KQ phan bo KH nam 08- LD fong giao 15-11-08_!1 1 bao cao giao KH ve HTCMT vung TNB   12-12-2011 9" xfId="4833"/>
    <cellStyle name="T_CTMTQG 2008_Hi-Tong hop KQ phan bo KH nam 08- LD fong giao 15-11-08_KH TPCP vung TNB (03-1-2012)" xfId="29932"/>
    <cellStyle name="T_CTMTQG 2008_Hi-Tong hop KQ phan bo KH nam 08- LD fong giao 15-11-08_KH TPCP vung TNB (03-1-2012) 2" xfId="29933"/>
    <cellStyle name="T_CTMTQG 2008_Hi-Tong hop KQ phan bo KH nam 08- LD fong giao 15-11-08_KH TPCP vung TNB (03-1-2012) 2 2" xfId="29934"/>
    <cellStyle name="T_CTMTQG 2008_Hi-Tong hop KQ phan bo KH nam 08- LD fong giao 15-11-08_KH TPCP vung TNB (03-1-2012) 2 2 10" xfId="29935"/>
    <cellStyle name="T_CTMTQG 2008_Hi-Tong hop KQ phan bo KH nam 08- LD fong giao 15-11-08_KH TPCP vung TNB (03-1-2012) 2 2 11" xfId="29937"/>
    <cellStyle name="T_CTMTQG 2008_Hi-Tong hop KQ phan bo KH nam 08- LD fong giao 15-11-08_KH TPCP vung TNB (03-1-2012) 2 2 12" xfId="29939"/>
    <cellStyle name="T_CTMTQG 2008_Hi-Tong hop KQ phan bo KH nam 08- LD fong giao 15-11-08_KH TPCP vung TNB (03-1-2012) 2 2 13" xfId="29941"/>
    <cellStyle name="T_CTMTQG 2008_Hi-Tong hop KQ phan bo KH nam 08- LD fong giao 15-11-08_KH TPCP vung TNB (03-1-2012) 2 2 2" xfId="29943"/>
    <cellStyle name="T_CTMTQG 2008_Hi-Tong hop KQ phan bo KH nam 08- LD fong giao 15-11-08_KH TPCP vung TNB (03-1-2012) 2 2 3" xfId="29944"/>
    <cellStyle name="T_CTMTQG 2008_Hi-Tong hop KQ phan bo KH nam 08- LD fong giao 15-11-08_KH TPCP vung TNB (03-1-2012) 2 2 4" xfId="29945"/>
    <cellStyle name="T_CTMTQG 2008_Hi-Tong hop KQ phan bo KH nam 08- LD fong giao 15-11-08_KH TPCP vung TNB (03-1-2012) 2 2 5" xfId="29946"/>
    <cellStyle name="T_CTMTQG 2008_Hi-Tong hop KQ phan bo KH nam 08- LD fong giao 15-11-08_KH TPCP vung TNB (03-1-2012) 2 2 6" xfId="29947"/>
    <cellStyle name="T_CTMTQG 2008_Hi-Tong hop KQ phan bo KH nam 08- LD fong giao 15-11-08_KH TPCP vung TNB (03-1-2012) 2 2 7" xfId="29948"/>
    <cellStyle name="T_CTMTQG 2008_Hi-Tong hop KQ phan bo KH nam 08- LD fong giao 15-11-08_KH TPCP vung TNB (03-1-2012) 2 2 8" xfId="29949"/>
    <cellStyle name="T_CTMTQG 2008_Hi-Tong hop KQ phan bo KH nam 08- LD fong giao 15-11-08_KH TPCP vung TNB (03-1-2012) 2 2 9" xfId="29950"/>
    <cellStyle name="T_CTMTQG 2008_Hi-Tong hop KQ phan bo KH nam 08- LD fong giao 15-11-08_KH TPCP vung TNB (03-1-2012) 2 3" xfId="29951"/>
    <cellStyle name="T_CTMTQG 2008_Hi-Tong hop KQ phan bo KH nam 08- LD fong giao 15-11-08_KH TPCP vung TNB (03-1-2012) 2 4" xfId="2041"/>
    <cellStyle name="T_CTMTQG 2008_Hi-Tong hop KQ phan bo KH nam 08- LD fong giao 15-11-08_KH TPCP vung TNB (03-1-2012) 2 5" xfId="28877"/>
    <cellStyle name="T_CTMTQG 2008_Hi-Tong hop KQ phan bo KH nam 08- LD fong giao 15-11-08_KH TPCP vung TNB (03-1-2012) 2 6" xfId="28879"/>
    <cellStyle name="T_CTMTQG 2008_Hi-Tong hop KQ phan bo KH nam 08- LD fong giao 15-11-08_KH TPCP vung TNB (03-1-2012) 2 7" xfId="28881"/>
    <cellStyle name="T_CTMTQG 2008_Hi-Tong hop KQ phan bo KH nam 08- LD fong giao 15-11-08_KH TPCP vung TNB (03-1-2012) 2 8" xfId="7047"/>
    <cellStyle name="T_CTMTQG 2008_Hi-Tong hop KQ phan bo KH nam 08- LD fong giao 15-11-08_KH TPCP vung TNB (03-1-2012) 3" xfId="29952"/>
    <cellStyle name="T_CTMTQG 2008_Hi-Tong hop KQ phan bo KH nam 08- LD fong giao 15-11-08_KH TPCP vung TNB (03-1-2012) 3 10" xfId="29953"/>
    <cellStyle name="T_CTMTQG 2008_Hi-Tong hop KQ phan bo KH nam 08- LD fong giao 15-11-08_KH TPCP vung TNB (03-1-2012) 3 11" xfId="29954"/>
    <cellStyle name="T_CTMTQG 2008_Hi-Tong hop KQ phan bo KH nam 08- LD fong giao 15-11-08_KH TPCP vung TNB (03-1-2012) 3 12" xfId="29955"/>
    <cellStyle name="T_CTMTQG 2008_Hi-Tong hop KQ phan bo KH nam 08- LD fong giao 15-11-08_KH TPCP vung TNB (03-1-2012) 3 13" xfId="21995"/>
    <cellStyle name="T_CTMTQG 2008_Hi-Tong hop KQ phan bo KH nam 08- LD fong giao 15-11-08_KH TPCP vung TNB (03-1-2012) 3 2" xfId="3873"/>
    <cellStyle name="T_CTMTQG 2008_Hi-Tong hop KQ phan bo KH nam 08- LD fong giao 15-11-08_KH TPCP vung TNB (03-1-2012) 3 3" xfId="29956"/>
    <cellStyle name="T_CTMTQG 2008_Hi-Tong hop KQ phan bo KH nam 08- LD fong giao 15-11-08_KH TPCP vung TNB (03-1-2012) 3 4" xfId="2743"/>
    <cellStyle name="T_CTMTQG 2008_Hi-Tong hop KQ phan bo KH nam 08- LD fong giao 15-11-08_KH TPCP vung TNB (03-1-2012) 3 5" xfId="29957"/>
    <cellStyle name="T_CTMTQG 2008_Hi-Tong hop KQ phan bo KH nam 08- LD fong giao 15-11-08_KH TPCP vung TNB (03-1-2012) 3 6" xfId="29958"/>
    <cellStyle name="T_CTMTQG 2008_Hi-Tong hop KQ phan bo KH nam 08- LD fong giao 15-11-08_KH TPCP vung TNB (03-1-2012) 3 7" xfId="29959"/>
    <cellStyle name="T_CTMTQG 2008_Hi-Tong hop KQ phan bo KH nam 08- LD fong giao 15-11-08_KH TPCP vung TNB (03-1-2012) 3 8" xfId="7056"/>
    <cellStyle name="T_CTMTQG 2008_Hi-Tong hop KQ phan bo KH nam 08- LD fong giao 15-11-08_KH TPCP vung TNB (03-1-2012) 3 9" xfId="7058"/>
    <cellStyle name="T_CTMTQG 2008_Hi-Tong hop KQ phan bo KH nam 08- LD fong giao 15-11-08_KH TPCP vung TNB (03-1-2012) 4" xfId="29960"/>
    <cellStyle name="T_CTMTQG 2008_Hi-Tong hop KQ phan bo KH nam 08- LD fong giao 15-11-08_KH TPCP vung TNB (03-1-2012) 5" xfId="29961"/>
    <cellStyle name="T_CTMTQG 2008_Hi-Tong hop KQ phan bo KH nam 08- LD fong giao 15-11-08_KH TPCP vung TNB (03-1-2012) 6" xfId="29962"/>
    <cellStyle name="T_CTMTQG 2008_Hi-Tong hop KQ phan bo KH nam 08- LD fong giao 15-11-08_KH TPCP vung TNB (03-1-2012) 7" xfId="29963"/>
    <cellStyle name="T_CTMTQG 2008_Hi-Tong hop KQ phan bo KH nam 08- LD fong giao 15-11-08_KH TPCP vung TNB (03-1-2012) 8" xfId="29964"/>
    <cellStyle name="T_CTMTQG 2008_Hi-Tong hop KQ phan bo KH nam 08- LD fong giao 15-11-08_KH TPCP vung TNB (03-1-2012) 9" xfId="29965"/>
    <cellStyle name="T_CTMTQG 2008_Ket qua thuc hien nam 2008" xfId="22152"/>
    <cellStyle name="T_CTMTQG 2008_Ket qua thuc hien nam 2008 2" xfId="29966"/>
    <cellStyle name="T_CTMTQG 2008_Ket qua thuc hien nam 2008 2 2" xfId="29516"/>
    <cellStyle name="T_CTMTQG 2008_Ket qua thuc hien nam 2008 2 2 10" xfId="29248"/>
    <cellStyle name="T_CTMTQG 2008_Ket qua thuc hien nam 2008 2 2 11" xfId="23000"/>
    <cellStyle name="T_CTMTQG 2008_Ket qua thuc hien nam 2008 2 2 12" xfId="23003"/>
    <cellStyle name="T_CTMTQG 2008_Ket qua thuc hien nam 2008 2 2 13" xfId="20770"/>
    <cellStyle name="T_CTMTQG 2008_Ket qua thuc hien nam 2008 2 2 2" xfId="29968"/>
    <cellStyle name="T_CTMTQG 2008_Ket qua thuc hien nam 2008 2 2 3" xfId="29970"/>
    <cellStyle name="T_CTMTQG 2008_Ket qua thuc hien nam 2008 2 2 4" xfId="29971"/>
    <cellStyle name="T_CTMTQG 2008_Ket qua thuc hien nam 2008 2 2 5" xfId="29972"/>
    <cellStyle name="T_CTMTQG 2008_Ket qua thuc hien nam 2008 2 2 6" xfId="29973"/>
    <cellStyle name="T_CTMTQG 2008_Ket qua thuc hien nam 2008 2 2 7" xfId="29974"/>
    <cellStyle name="T_CTMTQG 2008_Ket qua thuc hien nam 2008 2 2 8" xfId="29975"/>
    <cellStyle name="T_CTMTQG 2008_Ket qua thuc hien nam 2008 2 2 9" xfId="29976"/>
    <cellStyle name="T_CTMTQG 2008_Ket qua thuc hien nam 2008 2 3" xfId="29518"/>
    <cellStyle name="T_CTMTQG 2008_Ket qua thuc hien nam 2008 2 4" xfId="29520"/>
    <cellStyle name="T_CTMTQG 2008_Ket qua thuc hien nam 2008 2 5" xfId="29977"/>
    <cellStyle name="T_CTMTQG 2008_Ket qua thuc hien nam 2008 2 6" xfId="29978"/>
    <cellStyle name="T_CTMTQG 2008_Ket qua thuc hien nam 2008 2 7" xfId="29979"/>
    <cellStyle name="T_CTMTQG 2008_Ket qua thuc hien nam 2008 2 8" xfId="29980"/>
    <cellStyle name="T_CTMTQG 2008_Ket qua thuc hien nam 2008 3" xfId="29981"/>
    <cellStyle name="T_CTMTQG 2008_Ket qua thuc hien nam 2008 3 10" xfId="19062"/>
    <cellStyle name="T_CTMTQG 2008_Ket qua thuc hien nam 2008 3 11" xfId="29983"/>
    <cellStyle name="T_CTMTQG 2008_Ket qua thuc hien nam 2008 3 12" xfId="29985"/>
    <cellStyle name="T_CTMTQG 2008_Ket qua thuc hien nam 2008 3 13" xfId="29987"/>
    <cellStyle name="T_CTMTQG 2008_Ket qua thuc hien nam 2008 3 2" xfId="29988"/>
    <cellStyle name="T_CTMTQG 2008_Ket qua thuc hien nam 2008 3 3" xfId="29989"/>
    <cellStyle name="T_CTMTQG 2008_Ket qua thuc hien nam 2008 3 4" xfId="23556"/>
    <cellStyle name="T_CTMTQG 2008_Ket qua thuc hien nam 2008 3 5" xfId="23569"/>
    <cellStyle name="T_CTMTQG 2008_Ket qua thuc hien nam 2008 3 6" xfId="23582"/>
    <cellStyle name="T_CTMTQG 2008_Ket qua thuc hien nam 2008 3 7" xfId="23602"/>
    <cellStyle name="T_CTMTQG 2008_Ket qua thuc hien nam 2008 3 8" xfId="23604"/>
    <cellStyle name="T_CTMTQG 2008_Ket qua thuc hien nam 2008 3 9" xfId="14825"/>
    <cellStyle name="T_CTMTQG 2008_Ket qua thuc hien nam 2008 4" xfId="29990"/>
    <cellStyle name="T_CTMTQG 2008_Ket qua thuc hien nam 2008 5" xfId="29992"/>
    <cellStyle name="T_CTMTQG 2008_Ket qua thuc hien nam 2008 6" xfId="29994"/>
    <cellStyle name="T_CTMTQG 2008_Ket qua thuc hien nam 2008 7" xfId="17378"/>
    <cellStyle name="T_CTMTQG 2008_Ket qua thuc hien nam 2008 8" xfId="915"/>
    <cellStyle name="T_CTMTQG 2008_Ket qua thuc hien nam 2008 9" xfId="29996"/>
    <cellStyle name="T_CTMTQG 2008_Ket qua thuc hien nam 2008_!1 1 bao cao giao KH ve HTCMT vung TNB   12-12-2011" xfId="29998"/>
    <cellStyle name="T_CTMTQG 2008_Ket qua thuc hien nam 2008_!1 1 bao cao giao KH ve HTCMT vung TNB   12-12-2011 2" xfId="29999"/>
    <cellStyle name="T_CTMTQG 2008_Ket qua thuc hien nam 2008_!1 1 bao cao giao KH ve HTCMT vung TNB   12-12-2011 2 2" xfId="30000"/>
    <cellStyle name="T_CTMTQG 2008_Ket qua thuc hien nam 2008_!1 1 bao cao giao KH ve HTCMT vung TNB   12-12-2011 2 2 10" xfId="4376"/>
    <cellStyle name="T_CTMTQG 2008_Ket qua thuc hien nam 2008_!1 1 bao cao giao KH ve HTCMT vung TNB   12-12-2011 2 2 11" xfId="4380"/>
    <cellStyle name="T_CTMTQG 2008_Ket qua thuc hien nam 2008_!1 1 bao cao giao KH ve HTCMT vung TNB   12-12-2011 2 2 12" xfId="4384"/>
    <cellStyle name="T_CTMTQG 2008_Ket qua thuc hien nam 2008_!1 1 bao cao giao KH ve HTCMT vung TNB   12-12-2011 2 2 13" xfId="267"/>
    <cellStyle name="T_CTMTQG 2008_Ket qua thuc hien nam 2008_!1 1 bao cao giao KH ve HTCMT vung TNB   12-12-2011 2 2 2" xfId="30001"/>
    <cellStyle name="T_CTMTQG 2008_Ket qua thuc hien nam 2008_!1 1 bao cao giao KH ve HTCMT vung TNB   12-12-2011 2 2 3" xfId="30002"/>
    <cellStyle name="T_CTMTQG 2008_Ket qua thuc hien nam 2008_!1 1 bao cao giao KH ve HTCMT vung TNB   12-12-2011 2 2 4" xfId="30003"/>
    <cellStyle name="T_CTMTQG 2008_Ket qua thuc hien nam 2008_!1 1 bao cao giao KH ve HTCMT vung TNB   12-12-2011 2 2 5" xfId="30004"/>
    <cellStyle name="T_CTMTQG 2008_Ket qua thuc hien nam 2008_!1 1 bao cao giao KH ve HTCMT vung TNB   12-12-2011 2 2 6" xfId="30005"/>
    <cellStyle name="T_CTMTQG 2008_Ket qua thuc hien nam 2008_!1 1 bao cao giao KH ve HTCMT vung TNB   12-12-2011 2 2 7" xfId="30006"/>
    <cellStyle name="T_CTMTQG 2008_Ket qua thuc hien nam 2008_!1 1 bao cao giao KH ve HTCMT vung TNB   12-12-2011 2 2 8" xfId="30007"/>
    <cellStyle name="T_CTMTQG 2008_Ket qua thuc hien nam 2008_!1 1 bao cao giao KH ve HTCMT vung TNB   12-12-2011 2 2 9" xfId="30008"/>
    <cellStyle name="T_CTMTQG 2008_Ket qua thuc hien nam 2008_!1 1 bao cao giao KH ve HTCMT vung TNB   12-12-2011 2 3" xfId="295"/>
    <cellStyle name="T_CTMTQG 2008_Ket qua thuc hien nam 2008_!1 1 bao cao giao KH ve HTCMT vung TNB   12-12-2011 2 4" xfId="30009"/>
    <cellStyle name="T_CTMTQG 2008_Ket qua thuc hien nam 2008_!1 1 bao cao giao KH ve HTCMT vung TNB   12-12-2011 2 5" xfId="30010"/>
    <cellStyle name="T_CTMTQG 2008_Ket qua thuc hien nam 2008_!1 1 bao cao giao KH ve HTCMT vung TNB   12-12-2011 2 6" xfId="30011"/>
    <cellStyle name="T_CTMTQG 2008_Ket qua thuc hien nam 2008_!1 1 bao cao giao KH ve HTCMT vung TNB   12-12-2011 2 7" xfId="30013"/>
    <cellStyle name="T_CTMTQG 2008_Ket qua thuc hien nam 2008_!1 1 bao cao giao KH ve HTCMT vung TNB   12-12-2011 2 8" xfId="1907"/>
    <cellStyle name="T_CTMTQG 2008_Ket qua thuc hien nam 2008_!1 1 bao cao giao KH ve HTCMT vung TNB   12-12-2011 3" xfId="30014"/>
    <cellStyle name="T_CTMTQG 2008_Ket qua thuc hien nam 2008_!1 1 bao cao giao KH ve HTCMT vung TNB   12-12-2011 3 10" xfId="30015"/>
    <cellStyle name="T_CTMTQG 2008_Ket qua thuc hien nam 2008_!1 1 bao cao giao KH ve HTCMT vung TNB   12-12-2011 3 11" xfId="13940"/>
    <cellStyle name="T_CTMTQG 2008_Ket qua thuc hien nam 2008_!1 1 bao cao giao KH ve HTCMT vung TNB   12-12-2011 3 12" xfId="13956"/>
    <cellStyle name="T_CTMTQG 2008_Ket qua thuc hien nam 2008_!1 1 bao cao giao KH ve HTCMT vung TNB   12-12-2011 3 13" xfId="13958"/>
    <cellStyle name="T_CTMTQG 2008_Ket qua thuc hien nam 2008_!1 1 bao cao giao KH ve HTCMT vung TNB   12-12-2011 3 2" xfId="30016"/>
    <cellStyle name="T_CTMTQG 2008_Ket qua thuc hien nam 2008_!1 1 bao cao giao KH ve HTCMT vung TNB   12-12-2011 3 3" xfId="30018"/>
    <cellStyle name="T_CTMTQG 2008_Ket qua thuc hien nam 2008_!1 1 bao cao giao KH ve HTCMT vung TNB   12-12-2011 3 4" xfId="30020"/>
    <cellStyle name="T_CTMTQG 2008_Ket qua thuc hien nam 2008_!1 1 bao cao giao KH ve HTCMT vung TNB   12-12-2011 3 5" xfId="30021"/>
    <cellStyle name="T_CTMTQG 2008_Ket qua thuc hien nam 2008_!1 1 bao cao giao KH ve HTCMT vung TNB   12-12-2011 3 6" xfId="30022"/>
    <cellStyle name="T_CTMTQG 2008_Ket qua thuc hien nam 2008_!1 1 bao cao giao KH ve HTCMT vung TNB   12-12-2011 3 7" xfId="30023"/>
    <cellStyle name="T_CTMTQG 2008_Ket qua thuc hien nam 2008_!1 1 bao cao giao KH ve HTCMT vung TNB   12-12-2011 3 8" xfId="30024"/>
    <cellStyle name="T_CTMTQG 2008_Ket qua thuc hien nam 2008_!1 1 bao cao giao KH ve HTCMT vung TNB   12-12-2011 3 9" xfId="30025"/>
    <cellStyle name="T_CTMTQG 2008_Ket qua thuc hien nam 2008_!1 1 bao cao giao KH ve HTCMT vung TNB   12-12-2011 4" xfId="30026"/>
    <cellStyle name="T_CTMTQG 2008_Ket qua thuc hien nam 2008_!1 1 bao cao giao KH ve HTCMT vung TNB   12-12-2011 5" xfId="30027"/>
    <cellStyle name="T_CTMTQG 2008_Ket qua thuc hien nam 2008_!1 1 bao cao giao KH ve HTCMT vung TNB   12-12-2011 6" xfId="30028"/>
    <cellStyle name="T_CTMTQG 2008_Ket qua thuc hien nam 2008_!1 1 bao cao giao KH ve HTCMT vung TNB   12-12-2011 7" xfId="8914"/>
    <cellStyle name="T_CTMTQG 2008_Ket qua thuc hien nam 2008_!1 1 bao cao giao KH ve HTCMT vung TNB   12-12-2011 8" xfId="8926"/>
    <cellStyle name="T_CTMTQG 2008_Ket qua thuc hien nam 2008_!1 1 bao cao giao KH ve HTCMT vung TNB   12-12-2011 9" xfId="8944"/>
    <cellStyle name="T_CTMTQG 2008_Ket qua thuc hien nam 2008_KH TPCP vung TNB (03-1-2012)" xfId="30029"/>
    <cellStyle name="T_CTMTQG 2008_Ket qua thuc hien nam 2008_KH TPCP vung TNB (03-1-2012) 2" xfId="26046"/>
    <cellStyle name="T_CTMTQG 2008_Ket qua thuc hien nam 2008_KH TPCP vung TNB (03-1-2012) 2 2" xfId="19080"/>
    <cellStyle name="T_CTMTQG 2008_Ket qua thuc hien nam 2008_KH TPCP vung TNB (03-1-2012) 2 2 10" xfId="10644"/>
    <cellStyle name="T_CTMTQG 2008_Ket qua thuc hien nam 2008_KH TPCP vung TNB (03-1-2012) 2 2 11" xfId="29806"/>
    <cellStyle name="T_CTMTQG 2008_Ket qua thuc hien nam 2008_KH TPCP vung TNB (03-1-2012) 2 2 12" xfId="19824"/>
    <cellStyle name="T_CTMTQG 2008_Ket qua thuc hien nam 2008_KH TPCP vung TNB (03-1-2012) 2 2 13" xfId="19827"/>
    <cellStyle name="T_CTMTQG 2008_Ket qua thuc hien nam 2008_KH TPCP vung TNB (03-1-2012) 2 2 2" xfId="21919"/>
    <cellStyle name="T_CTMTQG 2008_Ket qua thuc hien nam 2008_KH TPCP vung TNB (03-1-2012) 2 2 3" xfId="21925"/>
    <cellStyle name="T_CTMTQG 2008_Ket qua thuc hien nam 2008_KH TPCP vung TNB (03-1-2012) 2 2 4" xfId="21929"/>
    <cellStyle name="T_CTMTQG 2008_Ket qua thuc hien nam 2008_KH TPCP vung TNB (03-1-2012) 2 2 5" xfId="28634"/>
    <cellStyle name="T_CTMTQG 2008_Ket qua thuc hien nam 2008_KH TPCP vung TNB (03-1-2012) 2 2 6" xfId="28636"/>
    <cellStyle name="T_CTMTQG 2008_Ket qua thuc hien nam 2008_KH TPCP vung TNB (03-1-2012) 2 2 7" xfId="28638"/>
    <cellStyle name="T_CTMTQG 2008_Ket qua thuc hien nam 2008_KH TPCP vung TNB (03-1-2012) 2 2 8" xfId="30030"/>
    <cellStyle name="T_CTMTQG 2008_Ket qua thuc hien nam 2008_KH TPCP vung TNB (03-1-2012) 2 2 9" xfId="924"/>
    <cellStyle name="T_CTMTQG 2008_Ket qua thuc hien nam 2008_KH TPCP vung TNB (03-1-2012) 2 3" xfId="19082"/>
    <cellStyle name="T_CTMTQG 2008_Ket qua thuc hien nam 2008_KH TPCP vung TNB (03-1-2012) 2 4" xfId="19084"/>
    <cellStyle name="T_CTMTQG 2008_Ket qua thuc hien nam 2008_KH TPCP vung TNB (03-1-2012) 2 5" xfId="19086"/>
    <cellStyle name="T_CTMTQG 2008_Ket qua thuc hien nam 2008_KH TPCP vung TNB (03-1-2012) 2 6" xfId="19088"/>
    <cellStyle name="T_CTMTQG 2008_Ket qua thuc hien nam 2008_KH TPCP vung TNB (03-1-2012) 2 7" xfId="19090"/>
    <cellStyle name="T_CTMTQG 2008_Ket qua thuc hien nam 2008_KH TPCP vung TNB (03-1-2012) 2 8" xfId="19092"/>
    <cellStyle name="T_CTMTQG 2008_Ket qua thuc hien nam 2008_KH TPCP vung TNB (03-1-2012) 3" xfId="30032"/>
    <cellStyle name="T_CTMTQG 2008_Ket qua thuc hien nam 2008_KH TPCP vung TNB (03-1-2012) 3 10" xfId="17490"/>
    <cellStyle name="T_CTMTQG 2008_Ket qua thuc hien nam 2008_KH TPCP vung TNB (03-1-2012) 3 11" xfId="26608"/>
    <cellStyle name="T_CTMTQG 2008_Ket qua thuc hien nam 2008_KH TPCP vung TNB (03-1-2012) 3 12" xfId="26610"/>
    <cellStyle name="T_CTMTQG 2008_Ket qua thuc hien nam 2008_KH TPCP vung TNB (03-1-2012) 3 13" xfId="26612"/>
    <cellStyle name="T_CTMTQG 2008_Ket qua thuc hien nam 2008_KH TPCP vung TNB (03-1-2012) 3 2" xfId="19095"/>
    <cellStyle name="T_CTMTQG 2008_Ket qua thuc hien nam 2008_KH TPCP vung TNB (03-1-2012) 3 3" xfId="19097"/>
    <cellStyle name="T_CTMTQG 2008_Ket qua thuc hien nam 2008_KH TPCP vung TNB (03-1-2012) 3 4" xfId="12776"/>
    <cellStyle name="T_CTMTQG 2008_Ket qua thuc hien nam 2008_KH TPCP vung TNB (03-1-2012) 3 5" xfId="12779"/>
    <cellStyle name="T_CTMTQG 2008_Ket qua thuc hien nam 2008_KH TPCP vung TNB (03-1-2012) 3 6" xfId="12782"/>
    <cellStyle name="T_CTMTQG 2008_Ket qua thuc hien nam 2008_KH TPCP vung TNB (03-1-2012) 3 7" xfId="12785"/>
    <cellStyle name="T_CTMTQG 2008_Ket qua thuc hien nam 2008_KH TPCP vung TNB (03-1-2012) 3 8" xfId="12788"/>
    <cellStyle name="T_CTMTQG 2008_Ket qua thuc hien nam 2008_KH TPCP vung TNB (03-1-2012) 3 9" xfId="12790"/>
    <cellStyle name="T_CTMTQG 2008_Ket qua thuc hien nam 2008_KH TPCP vung TNB (03-1-2012) 4" xfId="30034"/>
    <cellStyle name="T_CTMTQG 2008_Ket qua thuc hien nam 2008_KH TPCP vung TNB (03-1-2012) 5" xfId="30036"/>
    <cellStyle name="T_CTMTQG 2008_Ket qua thuc hien nam 2008_KH TPCP vung TNB (03-1-2012) 6" xfId="1511"/>
    <cellStyle name="T_CTMTQG 2008_Ket qua thuc hien nam 2008_KH TPCP vung TNB (03-1-2012) 7" xfId="3185"/>
    <cellStyle name="T_CTMTQG 2008_Ket qua thuc hien nam 2008_KH TPCP vung TNB (03-1-2012) 8" xfId="30039"/>
    <cellStyle name="T_CTMTQG 2008_Ket qua thuc hien nam 2008_KH TPCP vung TNB (03-1-2012) 9" xfId="30041"/>
    <cellStyle name="T_CTMTQG 2008_KH TPCP vung TNB (03-1-2012)" xfId="30043"/>
    <cellStyle name="T_CTMTQG 2008_KH TPCP vung TNB (03-1-2012) 2" xfId="30044"/>
    <cellStyle name="T_CTMTQG 2008_KH TPCP vung TNB (03-1-2012) 2 2" xfId="30045"/>
    <cellStyle name="T_CTMTQG 2008_KH TPCP vung TNB (03-1-2012) 2 2 10" xfId="30046"/>
    <cellStyle name="T_CTMTQG 2008_KH TPCP vung TNB (03-1-2012) 2 2 11" xfId="29021"/>
    <cellStyle name="T_CTMTQG 2008_KH TPCP vung TNB (03-1-2012) 2 2 12" xfId="29037"/>
    <cellStyle name="T_CTMTQG 2008_KH TPCP vung TNB (03-1-2012) 2 2 13" xfId="29039"/>
    <cellStyle name="T_CTMTQG 2008_KH TPCP vung TNB (03-1-2012) 2 2 2" xfId="30047"/>
    <cellStyle name="T_CTMTQG 2008_KH TPCP vung TNB (03-1-2012) 2 2 3" xfId="30048"/>
    <cellStyle name="T_CTMTQG 2008_KH TPCP vung TNB (03-1-2012) 2 2 4" xfId="30049"/>
    <cellStyle name="T_CTMTQG 2008_KH TPCP vung TNB (03-1-2012) 2 2 5" xfId="30050"/>
    <cellStyle name="T_CTMTQG 2008_KH TPCP vung TNB (03-1-2012) 2 2 6" xfId="30051"/>
    <cellStyle name="T_CTMTQG 2008_KH TPCP vung TNB (03-1-2012) 2 2 7" xfId="30052"/>
    <cellStyle name="T_CTMTQG 2008_KH TPCP vung TNB (03-1-2012) 2 2 8" xfId="30053"/>
    <cellStyle name="T_CTMTQG 2008_KH TPCP vung TNB (03-1-2012) 2 2 9" xfId="30054"/>
    <cellStyle name="T_CTMTQG 2008_KH TPCP vung TNB (03-1-2012) 2 3" xfId="30055"/>
    <cellStyle name="T_CTMTQG 2008_KH TPCP vung TNB (03-1-2012) 2 4" xfId="30056"/>
    <cellStyle name="T_CTMTQG 2008_KH TPCP vung TNB (03-1-2012) 2 5" xfId="5777"/>
    <cellStyle name="T_CTMTQG 2008_KH TPCP vung TNB (03-1-2012) 2 6" xfId="30057"/>
    <cellStyle name="T_CTMTQG 2008_KH TPCP vung TNB (03-1-2012) 2 7" xfId="30059"/>
    <cellStyle name="T_CTMTQG 2008_KH TPCP vung TNB (03-1-2012) 2 8" xfId="30061"/>
    <cellStyle name="T_CTMTQG 2008_KH TPCP vung TNB (03-1-2012) 3" xfId="1620"/>
    <cellStyle name="T_CTMTQG 2008_KH TPCP vung TNB (03-1-2012) 3 10" xfId="30063"/>
    <cellStyle name="T_CTMTQG 2008_KH TPCP vung TNB (03-1-2012) 3 11" xfId="30064"/>
    <cellStyle name="T_CTMTQG 2008_KH TPCP vung TNB (03-1-2012) 3 12" xfId="30065"/>
    <cellStyle name="T_CTMTQG 2008_KH TPCP vung TNB (03-1-2012) 3 13" xfId="30066"/>
    <cellStyle name="T_CTMTQG 2008_KH TPCP vung TNB (03-1-2012) 3 2" xfId="30067"/>
    <cellStyle name="T_CTMTQG 2008_KH TPCP vung TNB (03-1-2012) 3 3" xfId="30068"/>
    <cellStyle name="T_CTMTQG 2008_KH TPCP vung TNB (03-1-2012) 3 4" xfId="30069"/>
    <cellStyle name="T_CTMTQG 2008_KH TPCP vung TNB (03-1-2012) 3 5" xfId="30070"/>
    <cellStyle name="T_CTMTQG 2008_KH TPCP vung TNB (03-1-2012) 3 6" xfId="30071"/>
    <cellStyle name="T_CTMTQG 2008_KH TPCP vung TNB (03-1-2012) 3 7" xfId="30073"/>
    <cellStyle name="T_CTMTQG 2008_KH TPCP vung TNB (03-1-2012) 3 8" xfId="29081"/>
    <cellStyle name="T_CTMTQG 2008_KH TPCP vung TNB (03-1-2012) 3 9" xfId="29084"/>
    <cellStyle name="T_CTMTQG 2008_KH TPCP vung TNB (03-1-2012) 4" xfId="30075"/>
    <cellStyle name="T_CTMTQG 2008_KH TPCP vung TNB (03-1-2012) 5" xfId="30076"/>
    <cellStyle name="T_CTMTQG 2008_KH TPCP vung TNB (03-1-2012) 6" xfId="30077"/>
    <cellStyle name="T_CTMTQG 2008_KH TPCP vung TNB (03-1-2012) 7" xfId="21153"/>
    <cellStyle name="T_CTMTQG 2008_KH TPCP vung TNB (03-1-2012) 8" xfId="21155"/>
    <cellStyle name="T_CTMTQG 2008_KH TPCP vung TNB (03-1-2012) 9" xfId="21157"/>
    <cellStyle name="T_CTMTQG 2008_KH XDCB_2008 lan 1" xfId="22996"/>
    <cellStyle name="T_CTMTQG 2008_KH XDCB_2008 lan 1 2" xfId="30078"/>
    <cellStyle name="T_CTMTQG 2008_KH XDCB_2008 lan 1 2 2" xfId="10245"/>
    <cellStyle name="T_CTMTQG 2008_KH XDCB_2008 lan 1 2 2 10" xfId="13798"/>
    <cellStyle name="T_CTMTQG 2008_KH XDCB_2008 lan 1 2 2 11" xfId="13800"/>
    <cellStyle name="T_CTMTQG 2008_KH XDCB_2008 lan 1 2 2 12" xfId="13802"/>
    <cellStyle name="T_CTMTQG 2008_KH XDCB_2008 lan 1 2 2 13" xfId="13804"/>
    <cellStyle name="T_CTMTQG 2008_KH XDCB_2008 lan 1 2 2 2" xfId="30079"/>
    <cellStyle name="T_CTMTQG 2008_KH XDCB_2008 lan 1 2 2 3" xfId="20175"/>
    <cellStyle name="T_CTMTQG 2008_KH XDCB_2008 lan 1 2 2 4" xfId="20177"/>
    <cellStyle name="T_CTMTQG 2008_KH XDCB_2008 lan 1 2 2 5" xfId="20179"/>
    <cellStyle name="T_CTMTQG 2008_KH XDCB_2008 lan 1 2 2 6" xfId="20181"/>
    <cellStyle name="T_CTMTQG 2008_KH XDCB_2008 lan 1 2 2 7" xfId="30080"/>
    <cellStyle name="T_CTMTQG 2008_KH XDCB_2008 lan 1 2 2 8" xfId="30081"/>
    <cellStyle name="T_CTMTQG 2008_KH XDCB_2008 lan 1 2 2 9" xfId="30082"/>
    <cellStyle name="T_CTMTQG 2008_KH XDCB_2008 lan 1 2 3" xfId="10247"/>
    <cellStyle name="T_CTMTQG 2008_KH XDCB_2008 lan 1 2 4" xfId="30083"/>
    <cellStyle name="T_CTMTQG 2008_KH XDCB_2008 lan 1 2 5" xfId="30084"/>
    <cellStyle name="T_CTMTQG 2008_KH XDCB_2008 lan 1 2 6" xfId="30086"/>
    <cellStyle name="T_CTMTQG 2008_KH XDCB_2008 lan 1 2 7" xfId="30088"/>
    <cellStyle name="T_CTMTQG 2008_KH XDCB_2008 lan 1 2 8" xfId="30090"/>
    <cellStyle name="T_CTMTQG 2008_KH XDCB_2008 lan 1 3" xfId="30092"/>
    <cellStyle name="T_CTMTQG 2008_KH XDCB_2008 lan 1 3 10" xfId="30093"/>
    <cellStyle name="T_CTMTQG 2008_KH XDCB_2008 lan 1 3 11" xfId="30094"/>
    <cellStyle name="T_CTMTQG 2008_KH XDCB_2008 lan 1 3 12" xfId="30095"/>
    <cellStyle name="T_CTMTQG 2008_KH XDCB_2008 lan 1 3 13" xfId="30096"/>
    <cellStyle name="T_CTMTQG 2008_KH XDCB_2008 lan 1 3 2" xfId="30097"/>
    <cellStyle name="T_CTMTQG 2008_KH XDCB_2008 lan 1 3 3" xfId="30098"/>
    <cellStyle name="T_CTMTQG 2008_KH XDCB_2008 lan 1 3 4" xfId="30099"/>
    <cellStyle name="T_CTMTQG 2008_KH XDCB_2008 lan 1 3 5" xfId="4799"/>
    <cellStyle name="T_CTMTQG 2008_KH XDCB_2008 lan 1 3 6" xfId="4801"/>
    <cellStyle name="T_CTMTQG 2008_KH XDCB_2008 lan 1 3 7" xfId="321"/>
    <cellStyle name="T_CTMTQG 2008_KH XDCB_2008 lan 1 3 8" xfId="4803"/>
    <cellStyle name="T_CTMTQG 2008_KH XDCB_2008 lan 1 3 9" xfId="30100"/>
    <cellStyle name="T_CTMTQG 2008_KH XDCB_2008 lan 1 4" xfId="30101"/>
    <cellStyle name="T_CTMTQG 2008_KH XDCB_2008 lan 1 5" xfId="30102"/>
    <cellStyle name="T_CTMTQG 2008_KH XDCB_2008 lan 1 6" xfId="30103"/>
    <cellStyle name="T_CTMTQG 2008_KH XDCB_2008 lan 1 7" xfId="30104"/>
    <cellStyle name="T_CTMTQG 2008_KH XDCB_2008 lan 1 8" xfId="30106"/>
    <cellStyle name="T_CTMTQG 2008_KH XDCB_2008 lan 1 9" xfId="30108"/>
    <cellStyle name="T_CTMTQG 2008_KH XDCB_2008 lan 1 sua ngay 27-10" xfId="30111"/>
    <cellStyle name="T_CTMTQG 2008_KH XDCB_2008 lan 1 sua ngay 27-10 2" xfId="27568"/>
    <cellStyle name="T_CTMTQG 2008_KH XDCB_2008 lan 1 sua ngay 27-10 2 2" xfId="30112"/>
    <cellStyle name="T_CTMTQG 2008_KH XDCB_2008 lan 1 sua ngay 27-10 2 2 10" xfId="30114"/>
    <cellStyle name="T_CTMTQG 2008_KH XDCB_2008 lan 1 sua ngay 27-10 2 2 11" xfId="30115"/>
    <cellStyle name="T_CTMTQG 2008_KH XDCB_2008 lan 1 sua ngay 27-10 2 2 12" xfId="2931"/>
    <cellStyle name="T_CTMTQG 2008_KH XDCB_2008 lan 1 sua ngay 27-10 2 2 13" xfId="30116"/>
    <cellStyle name="T_CTMTQG 2008_KH XDCB_2008 lan 1 sua ngay 27-10 2 2 2" xfId="5183"/>
    <cellStyle name="T_CTMTQG 2008_KH XDCB_2008 lan 1 sua ngay 27-10 2 2 3" xfId="5186"/>
    <cellStyle name="T_CTMTQG 2008_KH XDCB_2008 lan 1 sua ngay 27-10 2 2 4" xfId="14374"/>
    <cellStyle name="T_CTMTQG 2008_KH XDCB_2008 lan 1 sua ngay 27-10 2 2 5" xfId="14378"/>
    <cellStyle name="T_CTMTQG 2008_KH XDCB_2008 lan 1 sua ngay 27-10 2 2 6" xfId="1673"/>
    <cellStyle name="T_CTMTQG 2008_KH XDCB_2008 lan 1 sua ngay 27-10 2 2 7" xfId="2294"/>
    <cellStyle name="T_CTMTQG 2008_KH XDCB_2008 lan 1 sua ngay 27-10 2 2 8" xfId="14382"/>
    <cellStyle name="T_CTMTQG 2008_KH XDCB_2008 lan 1 sua ngay 27-10 2 2 9" xfId="15133"/>
    <cellStyle name="T_CTMTQG 2008_KH XDCB_2008 lan 1 sua ngay 27-10 2 3" xfId="30117"/>
    <cellStyle name="T_CTMTQG 2008_KH XDCB_2008 lan 1 sua ngay 27-10 2 4" xfId="30119"/>
    <cellStyle name="T_CTMTQG 2008_KH XDCB_2008 lan 1 sua ngay 27-10 2 5" xfId="30121"/>
    <cellStyle name="T_CTMTQG 2008_KH XDCB_2008 lan 1 sua ngay 27-10 2 6" xfId="30123"/>
    <cellStyle name="T_CTMTQG 2008_KH XDCB_2008 lan 1 sua ngay 27-10 2 7" xfId="30125"/>
    <cellStyle name="T_CTMTQG 2008_KH XDCB_2008 lan 1 sua ngay 27-10 2 8" xfId="30127"/>
    <cellStyle name="T_CTMTQG 2008_KH XDCB_2008 lan 1 sua ngay 27-10 3" xfId="30128"/>
    <cellStyle name="T_CTMTQG 2008_KH XDCB_2008 lan 1 sua ngay 27-10 3 10" xfId="30129"/>
    <cellStyle name="T_CTMTQG 2008_KH XDCB_2008 lan 1 sua ngay 27-10 3 11" xfId="30130"/>
    <cellStyle name="T_CTMTQG 2008_KH XDCB_2008 lan 1 sua ngay 27-10 3 12" xfId="30131"/>
    <cellStyle name="T_CTMTQG 2008_KH XDCB_2008 lan 1 sua ngay 27-10 3 13" xfId="30132"/>
    <cellStyle name="T_CTMTQG 2008_KH XDCB_2008 lan 1 sua ngay 27-10 3 2" xfId="30133"/>
    <cellStyle name="T_CTMTQG 2008_KH XDCB_2008 lan 1 sua ngay 27-10 3 3" xfId="30135"/>
    <cellStyle name="T_CTMTQG 2008_KH XDCB_2008 lan 1 sua ngay 27-10 3 4" xfId="30137"/>
    <cellStyle name="T_CTMTQG 2008_KH XDCB_2008 lan 1 sua ngay 27-10 3 5" xfId="30139"/>
    <cellStyle name="T_CTMTQG 2008_KH XDCB_2008 lan 1 sua ngay 27-10 3 6" xfId="30141"/>
    <cellStyle name="T_CTMTQG 2008_KH XDCB_2008 lan 1 sua ngay 27-10 3 7" xfId="30143"/>
    <cellStyle name="T_CTMTQG 2008_KH XDCB_2008 lan 1 sua ngay 27-10 3 8" xfId="30145"/>
    <cellStyle name="T_CTMTQG 2008_KH XDCB_2008 lan 1 sua ngay 27-10 3 9" xfId="30146"/>
    <cellStyle name="T_CTMTQG 2008_KH XDCB_2008 lan 1 sua ngay 27-10 4" xfId="17421"/>
    <cellStyle name="T_CTMTQG 2008_KH XDCB_2008 lan 1 sua ngay 27-10 5" xfId="30147"/>
    <cellStyle name="T_CTMTQG 2008_KH XDCB_2008 lan 1 sua ngay 27-10 6" xfId="30148"/>
    <cellStyle name="T_CTMTQG 2008_KH XDCB_2008 lan 1 sua ngay 27-10 7" xfId="30149"/>
    <cellStyle name="T_CTMTQG 2008_KH XDCB_2008 lan 1 sua ngay 27-10 8" xfId="30150"/>
    <cellStyle name="T_CTMTQG 2008_KH XDCB_2008 lan 1 sua ngay 27-10 9" xfId="30151"/>
    <cellStyle name="T_CTMTQG 2008_KH XDCB_2008 lan 1 sua ngay 27-10_!1 1 bao cao giao KH ve HTCMT vung TNB   12-12-2011" xfId="19724"/>
    <cellStyle name="T_CTMTQG 2008_KH XDCB_2008 lan 1 sua ngay 27-10_!1 1 bao cao giao KH ve HTCMT vung TNB   12-12-2011 2" xfId="30152"/>
    <cellStyle name="T_CTMTQG 2008_KH XDCB_2008 lan 1 sua ngay 27-10_!1 1 bao cao giao KH ve HTCMT vung TNB   12-12-2011 2 2" xfId="17557"/>
    <cellStyle name="T_CTMTQG 2008_KH XDCB_2008 lan 1 sua ngay 27-10_!1 1 bao cao giao KH ve HTCMT vung TNB   12-12-2011 2 2 10" xfId="14859"/>
    <cellStyle name="T_CTMTQG 2008_KH XDCB_2008 lan 1 sua ngay 27-10_!1 1 bao cao giao KH ve HTCMT vung TNB   12-12-2011 2 2 11" xfId="14861"/>
    <cellStyle name="T_CTMTQG 2008_KH XDCB_2008 lan 1 sua ngay 27-10_!1 1 bao cao giao KH ve HTCMT vung TNB   12-12-2011 2 2 12" xfId="30153"/>
    <cellStyle name="T_CTMTQG 2008_KH XDCB_2008 lan 1 sua ngay 27-10_!1 1 bao cao giao KH ve HTCMT vung TNB   12-12-2011 2 2 13" xfId="30154"/>
    <cellStyle name="T_CTMTQG 2008_KH XDCB_2008 lan 1 sua ngay 27-10_!1 1 bao cao giao KH ve HTCMT vung TNB   12-12-2011 2 2 2" xfId="8390"/>
    <cellStyle name="T_CTMTQG 2008_KH XDCB_2008 lan 1 sua ngay 27-10_!1 1 bao cao giao KH ve HTCMT vung TNB   12-12-2011 2 2 3" xfId="8393"/>
    <cellStyle name="T_CTMTQG 2008_KH XDCB_2008 lan 1 sua ngay 27-10_!1 1 bao cao giao KH ve HTCMT vung TNB   12-12-2011 2 2 4" xfId="8396"/>
    <cellStyle name="T_CTMTQG 2008_KH XDCB_2008 lan 1 sua ngay 27-10_!1 1 bao cao giao KH ve HTCMT vung TNB   12-12-2011 2 2 5" xfId="8399"/>
    <cellStyle name="T_CTMTQG 2008_KH XDCB_2008 lan 1 sua ngay 27-10_!1 1 bao cao giao KH ve HTCMT vung TNB   12-12-2011 2 2 6" xfId="11387"/>
    <cellStyle name="T_CTMTQG 2008_KH XDCB_2008 lan 1 sua ngay 27-10_!1 1 bao cao giao KH ve HTCMT vung TNB   12-12-2011 2 2 7" xfId="11397"/>
    <cellStyle name="T_CTMTQG 2008_KH XDCB_2008 lan 1 sua ngay 27-10_!1 1 bao cao giao KH ve HTCMT vung TNB   12-12-2011 2 2 8" xfId="30155"/>
    <cellStyle name="T_CTMTQG 2008_KH XDCB_2008 lan 1 sua ngay 27-10_!1 1 bao cao giao KH ve HTCMT vung TNB   12-12-2011 2 2 9" xfId="11563"/>
    <cellStyle name="T_CTMTQG 2008_KH XDCB_2008 lan 1 sua ngay 27-10_!1 1 bao cao giao KH ve HTCMT vung TNB   12-12-2011 2 3" xfId="17578"/>
    <cellStyle name="T_CTMTQG 2008_KH XDCB_2008 lan 1 sua ngay 27-10_!1 1 bao cao giao KH ve HTCMT vung TNB   12-12-2011 2 4" xfId="17604"/>
    <cellStyle name="T_CTMTQG 2008_KH XDCB_2008 lan 1 sua ngay 27-10_!1 1 bao cao giao KH ve HTCMT vung TNB   12-12-2011 2 5" xfId="29867"/>
    <cellStyle name="T_CTMTQG 2008_KH XDCB_2008 lan 1 sua ngay 27-10_!1 1 bao cao giao KH ve HTCMT vung TNB   12-12-2011 2 6" xfId="29869"/>
    <cellStyle name="T_CTMTQG 2008_KH XDCB_2008 lan 1 sua ngay 27-10_!1 1 bao cao giao KH ve HTCMT vung TNB   12-12-2011 2 7" xfId="29871"/>
    <cellStyle name="T_CTMTQG 2008_KH XDCB_2008 lan 1 sua ngay 27-10_!1 1 bao cao giao KH ve HTCMT vung TNB   12-12-2011 2 8" xfId="24384"/>
    <cellStyle name="T_CTMTQG 2008_KH XDCB_2008 lan 1 sua ngay 27-10_!1 1 bao cao giao KH ve HTCMT vung TNB   12-12-2011 3" xfId="30156"/>
    <cellStyle name="T_CTMTQG 2008_KH XDCB_2008 lan 1 sua ngay 27-10_!1 1 bao cao giao KH ve HTCMT vung TNB   12-12-2011 3 10" xfId="26641"/>
    <cellStyle name="T_CTMTQG 2008_KH XDCB_2008 lan 1 sua ngay 27-10_!1 1 bao cao giao KH ve HTCMT vung TNB   12-12-2011 3 11" xfId="26643"/>
    <cellStyle name="T_CTMTQG 2008_KH XDCB_2008 lan 1 sua ngay 27-10_!1 1 bao cao giao KH ve HTCMT vung TNB   12-12-2011 3 12" xfId="26645"/>
    <cellStyle name="T_CTMTQG 2008_KH XDCB_2008 lan 1 sua ngay 27-10_!1 1 bao cao giao KH ve HTCMT vung TNB   12-12-2011 3 13" xfId="26647"/>
    <cellStyle name="T_CTMTQG 2008_KH XDCB_2008 lan 1 sua ngay 27-10_!1 1 bao cao giao KH ve HTCMT vung TNB   12-12-2011 3 2" xfId="30158"/>
    <cellStyle name="T_CTMTQG 2008_KH XDCB_2008 lan 1 sua ngay 27-10_!1 1 bao cao giao KH ve HTCMT vung TNB   12-12-2011 3 3" xfId="30160"/>
    <cellStyle name="T_CTMTQG 2008_KH XDCB_2008 lan 1 sua ngay 27-10_!1 1 bao cao giao KH ve HTCMT vung TNB   12-12-2011 3 4" xfId="30162"/>
    <cellStyle name="T_CTMTQG 2008_KH XDCB_2008 lan 1 sua ngay 27-10_!1 1 bao cao giao KH ve HTCMT vung TNB   12-12-2011 3 5" xfId="25215"/>
    <cellStyle name="T_CTMTQG 2008_KH XDCB_2008 lan 1 sua ngay 27-10_!1 1 bao cao giao KH ve HTCMT vung TNB   12-12-2011 3 6" xfId="25226"/>
    <cellStyle name="T_CTMTQG 2008_KH XDCB_2008 lan 1 sua ngay 27-10_!1 1 bao cao giao KH ve HTCMT vung TNB   12-12-2011 3 7" xfId="15788"/>
    <cellStyle name="T_CTMTQG 2008_KH XDCB_2008 lan 1 sua ngay 27-10_!1 1 bao cao giao KH ve HTCMT vung TNB   12-12-2011 3 8" xfId="25228"/>
    <cellStyle name="T_CTMTQG 2008_KH XDCB_2008 lan 1 sua ngay 27-10_!1 1 bao cao giao KH ve HTCMT vung TNB   12-12-2011 3 9" xfId="25230"/>
    <cellStyle name="T_CTMTQG 2008_KH XDCB_2008 lan 1 sua ngay 27-10_!1 1 bao cao giao KH ve HTCMT vung TNB   12-12-2011 4" xfId="30163"/>
    <cellStyle name="T_CTMTQG 2008_KH XDCB_2008 lan 1 sua ngay 27-10_!1 1 bao cao giao KH ve HTCMT vung TNB   12-12-2011 5" xfId="30164"/>
    <cellStyle name="T_CTMTQG 2008_KH XDCB_2008 lan 1 sua ngay 27-10_!1 1 bao cao giao KH ve HTCMT vung TNB   12-12-2011 6" xfId="30165"/>
    <cellStyle name="T_CTMTQG 2008_KH XDCB_2008 lan 1 sua ngay 27-10_!1 1 bao cao giao KH ve HTCMT vung TNB   12-12-2011 7" xfId="11318"/>
    <cellStyle name="T_CTMTQG 2008_KH XDCB_2008 lan 1 sua ngay 27-10_!1 1 bao cao giao KH ve HTCMT vung TNB   12-12-2011 8" xfId="30166"/>
    <cellStyle name="T_CTMTQG 2008_KH XDCB_2008 lan 1 sua ngay 27-10_!1 1 bao cao giao KH ve HTCMT vung TNB   12-12-2011 9" xfId="30167"/>
    <cellStyle name="T_CTMTQG 2008_KH XDCB_2008 lan 1 sua ngay 27-10_KH TPCP vung TNB (03-1-2012)" xfId="18962"/>
    <cellStyle name="T_CTMTQG 2008_KH XDCB_2008 lan 1 sua ngay 27-10_KH TPCP vung TNB (03-1-2012) 2" xfId="22146"/>
    <cellStyle name="T_CTMTQG 2008_KH XDCB_2008 lan 1 sua ngay 27-10_KH TPCP vung TNB (03-1-2012) 2 2" xfId="22153"/>
    <cellStyle name="T_CTMTQG 2008_KH XDCB_2008 lan 1 sua ngay 27-10_KH TPCP vung TNB (03-1-2012) 2 2 10" xfId="30168"/>
    <cellStyle name="T_CTMTQG 2008_KH XDCB_2008 lan 1 sua ngay 27-10_KH TPCP vung TNB (03-1-2012) 2 2 11" xfId="2815"/>
    <cellStyle name="T_CTMTQG 2008_KH XDCB_2008 lan 1 sua ngay 27-10_KH TPCP vung TNB (03-1-2012) 2 2 12" xfId="25604"/>
    <cellStyle name="T_CTMTQG 2008_KH XDCB_2008 lan 1 sua ngay 27-10_KH TPCP vung TNB (03-1-2012) 2 2 13" xfId="17242"/>
    <cellStyle name="T_CTMTQG 2008_KH XDCB_2008 lan 1 sua ngay 27-10_KH TPCP vung TNB (03-1-2012) 2 2 2" xfId="29967"/>
    <cellStyle name="T_CTMTQG 2008_KH XDCB_2008 lan 1 sua ngay 27-10_KH TPCP vung TNB (03-1-2012) 2 2 3" xfId="29982"/>
    <cellStyle name="T_CTMTQG 2008_KH XDCB_2008 lan 1 sua ngay 27-10_KH TPCP vung TNB (03-1-2012) 2 2 4" xfId="29991"/>
    <cellStyle name="T_CTMTQG 2008_KH XDCB_2008 lan 1 sua ngay 27-10_KH TPCP vung TNB (03-1-2012) 2 2 5" xfId="29993"/>
    <cellStyle name="T_CTMTQG 2008_KH XDCB_2008 lan 1 sua ngay 27-10_KH TPCP vung TNB (03-1-2012) 2 2 6" xfId="29995"/>
    <cellStyle name="T_CTMTQG 2008_KH XDCB_2008 lan 1 sua ngay 27-10_KH TPCP vung TNB (03-1-2012) 2 2 7" xfId="17379"/>
    <cellStyle name="T_CTMTQG 2008_KH XDCB_2008 lan 1 sua ngay 27-10_KH TPCP vung TNB (03-1-2012) 2 2 8" xfId="914"/>
    <cellStyle name="T_CTMTQG 2008_KH XDCB_2008 lan 1 sua ngay 27-10_KH TPCP vung TNB (03-1-2012) 2 2 9" xfId="29997"/>
    <cellStyle name="T_CTMTQG 2008_KH XDCB_2008 lan 1 sua ngay 27-10_KH TPCP vung TNB (03-1-2012) 2 3" xfId="22155"/>
    <cellStyle name="T_CTMTQG 2008_KH XDCB_2008 lan 1 sua ngay 27-10_KH TPCP vung TNB (03-1-2012) 2 4" xfId="22157"/>
    <cellStyle name="T_CTMTQG 2008_KH XDCB_2008 lan 1 sua ngay 27-10_KH TPCP vung TNB (03-1-2012) 2 5" xfId="17046"/>
    <cellStyle name="T_CTMTQG 2008_KH XDCB_2008 lan 1 sua ngay 27-10_KH TPCP vung TNB (03-1-2012) 2 6" xfId="22159"/>
    <cellStyle name="T_CTMTQG 2008_KH XDCB_2008 lan 1 sua ngay 27-10_KH TPCP vung TNB (03-1-2012) 2 7" xfId="22161"/>
    <cellStyle name="T_CTMTQG 2008_KH XDCB_2008 lan 1 sua ngay 27-10_KH TPCP vung TNB (03-1-2012) 2 8" xfId="847"/>
    <cellStyle name="T_CTMTQG 2008_KH XDCB_2008 lan 1 sua ngay 27-10_KH TPCP vung TNB (03-1-2012) 3" xfId="22164"/>
    <cellStyle name="T_CTMTQG 2008_KH XDCB_2008 lan 1 sua ngay 27-10_KH TPCP vung TNB (03-1-2012) 3 10" xfId="22166"/>
    <cellStyle name="T_CTMTQG 2008_KH XDCB_2008 lan 1 sua ngay 27-10_KH TPCP vung TNB (03-1-2012) 3 11" xfId="22168"/>
    <cellStyle name="T_CTMTQG 2008_KH XDCB_2008 lan 1 sua ngay 27-10_KH TPCP vung TNB (03-1-2012) 3 12" xfId="22170"/>
    <cellStyle name="T_CTMTQG 2008_KH XDCB_2008 lan 1 sua ngay 27-10_KH TPCP vung TNB (03-1-2012) 3 13" xfId="22172"/>
    <cellStyle name="T_CTMTQG 2008_KH XDCB_2008 lan 1 sua ngay 27-10_KH TPCP vung TNB (03-1-2012) 3 2" xfId="22175"/>
    <cellStyle name="T_CTMTQG 2008_KH XDCB_2008 lan 1 sua ngay 27-10_KH TPCP vung TNB (03-1-2012) 3 3" xfId="22178"/>
    <cellStyle name="T_CTMTQG 2008_KH XDCB_2008 lan 1 sua ngay 27-10_KH TPCP vung TNB (03-1-2012) 3 4" xfId="22181"/>
    <cellStyle name="T_CTMTQG 2008_KH XDCB_2008 lan 1 sua ngay 27-10_KH TPCP vung TNB (03-1-2012) 3 5" xfId="17052"/>
    <cellStyle name="T_CTMTQG 2008_KH XDCB_2008 lan 1 sua ngay 27-10_KH TPCP vung TNB (03-1-2012) 3 6" xfId="6166"/>
    <cellStyle name="T_CTMTQG 2008_KH XDCB_2008 lan 1 sua ngay 27-10_KH TPCP vung TNB (03-1-2012) 3 7" xfId="6169"/>
    <cellStyle name="T_CTMTQG 2008_KH XDCB_2008 lan 1 sua ngay 27-10_KH TPCP vung TNB (03-1-2012) 3 8" xfId="22183"/>
    <cellStyle name="T_CTMTQG 2008_KH XDCB_2008 lan 1 sua ngay 27-10_KH TPCP vung TNB (03-1-2012) 3 9" xfId="22185"/>
    <cellStyle name="T_CTMTQG 2008_KH XDCB_2008 lan 1 sua ngay 27-10_KH TPCP vung TNB (03-1-2012) 4" xfId="22187"/>
    <cellStyle name="T_CTMTQG 2008_KH XDCB_2008 lan 1 sua ngay 27-10_KH TPCP vung TNB (03-1-2012) 5" xfId="22189"/>
    <cellStyle name="T_CTMTQG 2008_KH XDCB_2008 lan 1 sua ngay 27-10_KH TPCP vung TNB (03-1-2012) 6" xfId="22191"/>
    <cellStyle name="T_CTMTQG 2008_KH XDCB_2008 lan 1 sua ngay 27-10_KH TPCP vung TNB (03-1-2012) 7" xfId="769"/>
    <cellStyle name="T_CTMTQG 2008_KH XDCB_2008 lan 1 sua ngay 27-10_KH TPCP vung TNB (03-1-2012) 8" xfId="22193"/>
    <cellStyle name="T_CTMTQG 2008_KH XDCB_2008 lan 1 sua ngay 27-10_KH TPCP vung TNB (03-1-2012) 9" xfId="30169"/>
    <cellStyle name="T_CTMTQG 2008_KH XDCB_2008 lan 1_!1 1 bao cao giao KH ve HTCMT vung TNB   12-12-2011" xfId="30170"/>
    <cellStyle name="T_CTMTQG 2008_KH XDCB_2008 lan 1_!1 1 bao cao giao KH ve HTCMT vung TNB   12-12-2011 2" xfId="6311"/>
    <cellStyle name="T_CTMTQG 2008_KH XDCB_2008 lan 1_!1 1 bao cao giao KH ve HTCMT vung TNB   12-12-2011 2 2" xfId="26018"/>
    <cellStyle name="T_CTMTQG 2008_KH XDCB_2008 lan 1_!1 1 bao cao giao KH ve HTCMT vung TNB   12-12-2011 2 2 10" xfId="23831"/>
    <cellStyle name="T_CTMTQG 2008_KH XDCB_2008 lan 1_!1 1 bao cao giao KH ve HTCMT vung TNB   12-12-2011 2 2 11" xfId="28266"/>
    <cellStyle name="T_CTMTQG 2008_KH XDCB_2008 lan 1_!1 1 bao cao giao KH ve HTCMT vung TNB   12-12-2011 2 2 12" xfId="28268"/>
    <cellStyle name="T_CTMTQG 2008_KH XDCB_2008 lan 1_!1 1 bao cao giao KH ve HTCMT vung TNB   12-12-2011 2 2 13" xfId="24270"/>
    <cellStyle name="T_CTMTQG 2008_KH XDCB_2008 lan 1_!1 1 bao cao giao KH ve HTCMT vung TNB   12-12-2011 2 2 2" xfId="30171"/>
    <cellStyle name="T_CTMTQG 2008_KH XDCB_2008 lan 1_!1 1 bao cao giao KH ve HTCMT vung TNB   12-12-2011 2 2 3" xfId="30172"/>
    <cellStyle name="T_CTMTQG 2008_KH XDCB_2008 lan 1_!1 1 bao cao giao KH ve HTCMT vung TNB   12-12-2011 2 2 4" xfId="30173"/>
    <cellStyle name="T_CTMTQG 2008_KH XDCB_2008 lan 1_!1 1 bao cao giao KH ve HTCMT vung TNB   12-12-2011 2 2 5" xfId="30174"/>
    <cellStyle name="T_CTMTQG 2008_KH XDCB_2008 lan 1_!1 1 bao cao giao KH ve HTCMT vung TNB   12-12-2011 2 2 6" xfId="30175"/>
    <cellStyle name="T_CTMTQG 2008_KH XDCB_2008 lan 1_!1 1 bao cao giao KH ve HTCMT vung TNB   12-12-2011 2 2 7" xfId="30176"/>
    <cellStyle name="T_CTMTQG 2008_KH XDCB_2008 lan 1_!1 1 bao cao giao KH ve HTCMT vung TNB   12-12-2011 2 2 8" xfId="30177"/>
    <cellStyle name="T_CTMTQG 2008_KH XDCB_2008 lan 1_!1 1 bao cao giao KH ve HTCMT vung TNB   12-12-2011 2 2 9" xfId="30178"/>
    <cellStyle name="T_CTMTQG 2008_KH XDCB_2008 lan 1_!1 1 bao cao giao KH ve HTCMT vung TNB   12-12-2011 2 3" xfId="26020"/>
    <cellStyle name="T_CTMTQG 2008_KH XDCB_2008 lan 1_!1 1 bao cao giao KH ve HTCMT vung TNB   12-12-2011 2 4" xfId="26022"/>
    <cellStyle name="T_CTMTQG 2008_KH XDCB_2008 lan 1_!1 1 bao cao giao KH ve HTCMT vung TNB   12-12-2011 2 5" xfId="26024"/>
    <cellStyle name="T_CTMTQG 2008_KH XDCB_2008 lan 1_!1 1 bao cao giao KH ve HTCMT vung TNB   12-12-2011 2 6" xfId="30179"/>
    <cellStyle name="T_CTMTQG 2008_KH XDCB_2008 lan 1_!1 1 bao cao giao KH ve HTCMT vung TNB   12-12-2011 2 7" xfId="30180"/>
    <cellStyle name="T_CTMTQG 2008_KH XDCB_2008 lan 1_!1 1 bao cao giao KH ve HTCMT vung TNB   12-12-2011 2 8" xfId="30181"/>
    <cellStyle name="T_CTMTQG 2008_KH XDCB_2008 lan 1_!1 1 bao cao giao KH ve HTCMT vung TNB   12-12-2011 3" xfId="6314"/>
    <cellStyle name="T_CTMTQG 2008_KH XDCB_2008 lan 1_!1 1 bao cao giao KH ve HTCMT vung TNB   12-12-2011 3 10" xfId="25326"/>
    <cellStyle name="T_CTMTQG 2008_KH XDCB_2008 lan 1_!1 1 bao cao giao KH ve HTCMT vung TNB   12-12-2011 3 11" xfId="25328"/>
    <cellStyle name="T_CTMTQG 2008_KH XDCB_2008 lan 1_!1 1 bao cao giao KH ve HTCMT vung TNB   12-12-2011 3 12" xfId="25330"/>
    <cellStyle name="T_CTMTQG 2008_KH XDCB_2008 lan 1_!1 1 bao cao giao KH ve HTCMT vung TNB   12-12-2011 3 13" xfId="30182"/>
    <cellStyle name="T_CTMTQG 2008_KH XDCB_2008 lan 1_!1 1 bao cao giao KH ve HTCMT vung TNB   12-12-2011 3 2" xfId="30184"/>
    <cellStyle name="T_CTMTQG 2008_KH XDCB_2008 lan 1_!1 1 bao cao giao KH ve HTCMT vung TNB   12-12-2011 3 3" xfId="30185"/>
    <cellStyle name="T_CTMTQG 2008_KH XDCB_2008 lan 1_!1 1 bao cao giao KH ve HTCMT vung TNB   12-12-2011 3 4" xfId="30186"/>
    <cellStyle name="T_CTMTQG 2008_KH XDCB_2008 lan 1_!1 1 bao cao giao KH ve HTCMT vung TNB   12-12-2011 3 5" xfId="30187"/>
    <cellStyle name="T_CTMTQG 2008_KH XDCB_2008 lan 1_!1 1 bao cao giao KH ve HTCMT vung TNB   12-12-2011 3 6" xfId="30188"/>
    <cellStyle name="T_CTMTQG 2008_KH XDCB_2008 lan 1_!1 1 bao cao giao KH ve HTCMT vung TNB   12-12-2011 3 7" xfId="30189"/>
    <cellStyle name="T_CTMTQG 2008_KH XDCB_2008 lan 1_!1 1 bao cao giao KH ve HTCMT vung TNB   12-12-2011 3 8" xfId="30190"/>
    <cellStyle name="T_CTMTQG 2008_KH XDCB_2008 lan 1_!1 1 bao cao giao KH ve HTCMT vung TNB   12-12-2011 3 9" xfId="30191"/>
    <cellStyle name="T_CTMTQG 2008_KH XDCB_2008 lan 1_!1 1 bao cao giao KH ve HTCMT vung TNB   12-12-2011 4" xfId="6318"/>
    <cellStyle name="T_CTMTQG 2008_KH XDCB_2008 lan 1_!1 1 bao cao giao KH ve HTCMT vung TNB   12-12-2011 5" xfId="6322"/>
    <cellStyle name="T_CTMTQG 2008_KH XDCB_2008 lan 1_!1 1 bao cao giao KH ve HTCMT vung TNB   12-12-2011 6" xfId="6326"/>
    <cellStyle name="T_CTMTQG 2008_KH XDCB_2008 lan 1_!1 1 bao cao giao KH ve HTCMT vung TNB   12-12-2011 7" xfId="6329"/>
    <cellStyle name="T_CTMTQG 2008_KH XDCB_2008 lan 1_!1 1 bao cao giao KH ve HTCMT vung TNB   12-12-2011 8" xfId="935"/>
    <cellStyle name="T_CTMTQG 2008_KH XDCB_2008 lan 1_!1 1 bao cao giao KH ve HTCMT vung TNB   12-12-2011 9" xfId="26921"/>
    <cellStyle name="T_CTMTQG 2008_KH XDCB_2008 lan 1_KH TPCP vung TNB (03-1-2012)" xfId="30192"/>
    <cellStyle name="T_CTMTQG 2008_KH XDCB_2008 lan 1_KH TPCP vung TNB (03-1-2012) 2" xfId="30193"/>
    <cellStyle name="T_CTMTQG 2008_KH XDCB_2008 lan 1_KH TPCP vung TNB (03-1-2012) 2 2" xfId="30194"/>
    <cellStyle name="T_CTMTQG 2008_KH XDCB_2008 lan 1_KH TPCP vung TNB (03-1-2012) 2 2 10" xfId="30195"/>
    <cellStyle name="T_CTMTQG 2008_KH XDCB_2008 lan 1_KH TPCP vung TNB (03-1-2012) 2 2 11" xfId="7457"/>
    <cellStyle name="T_CTMTQG 2008_KH XDCB_2008 lan 1_KH TPCP vung TNB (03-1-2012) 2 2 12" xfId="7459"/>
    <cellStyle name="T_CTMTQG 2008_KH XDCB_2008 lan 1_KH TPCP vung TNB (03-1-2012) 2 2 13" xfId="7462"/>
    <cellStyle name="T_CTMTQG 2008_KH XDCB_2008 lan 1_KH TPCP vung TNB (03-1-2012) 2 2 2" xfId="30196"/>
    <cellStyle name="T_CTMTQG 2008_KH XDCB_2008 lan 1_KH TPCP vung TNB (03-1-2012) 2 2 3" xfId="30197"/>
    <cellStyle name="T_CTMTQG 2008_KH XDCB_2008 lan 1_KH TPCP vung TNB (03-1-2012) 2 2 4" xfId="30198"/>
    <cellStyle name="T_CTMTQG 2008_KH XDCB_2008 lan 1_KH TPCP vung TNB (03-1-2012) 2 2 5" xfId="30199"/>
    <cellStyle name="T_CTMTQG 2008_KH XDCB_2008 lan 1_KH TPCP vung TNB (03-1-2012) 2 2 6" xfId="30200"/>
    <cellStyle name="T_CTMTQG 2008_KH XDCB_2008 lan 1_KH TPCP vung TNB (03-1-2012) 2 2 7" xfId="30201"/>
    <cellStyle name="T_CTMTQG 2008_KH XDCB_2008 lan 1_KH TPCP vung TNB (03-1-2012) 2 2 8" xfId="30202"/>
    <cellStyle name="T_CTMTQG 2008_KH XDCB_2008 lan 1_KH TPCP vung TNB (03-1-2012) 2 2 9" xfId="30203"/>
    <cellStyle name="T_CTMTQG 2008_KH XDCB_2008 lan 1_KH TPCP vung TNB (03-1-2012) 2 3" xfId="9840"/>
    <cellStyle name="T_CTMTQG 2008_KH XDCB_2008 lan 1_KH TPCP vung TNB (03-1-2012) 2 4" xfId="9842"/>
    <cellStyle name="T_CTMTQG 2008_KH XDCB_2008 lan 1_KH TPCP vung TNB (03-1-2012) 2 5" xfId="9845"/>
    <cellStyle name="T_CTMTQG 2008_KH XDCB_2008 lan 1_KH TPCP vung TNB (03-1-2012) 2 6" xfId="9848"/>
    <cellStyle name="T_CTMTQG 2008_KH XDCB_2008 lan 1_KH TPCP vung TNB (03-1-2012) 2 7" xfId="25394"/>
    <cellStyle name="T_CTMTQG 2008_KH XDCB_2008 lan 1_KH TPCP vung TNB (03-1-2012) 2 8" xfId="25396"/>
    <cellStyle name="T_CTMTQG 2008_KH XDCB_2008 lan 1_KH TPCP vung TNB (03-1-2012) 3" xfId="30204"/>
    <cellStyle name="T_CTMTQG 2008_KH XDCB_2008 lan 1_KH TPCP vung TNB (03-1-2012) 3 10" xfId="26672"/>
    <cellStyle name="T_CTMTQG 2008_KH XDCB_2008 lan 1_KH TPCP vung TNB (03-1-2012) 3 11" xfId="26674"/>
    <cellStyle name="T_CTMTQG 2008_KH XDCB_2008 lan 1_KH TPCP vung TNB (03-1-2012) 3 12" xfId="30205"/>
    <cellStyle name="T_CTMTQG 2008_KH XDCB_2008 lan 1_KH TPCP vung TNB (03-1-2012) 3 13" xfId="30206"/>
    <cellStyle name="T_CTMTQG 2008_KH XDCB_2008 lan 1_KH TPCP vung TNB (03-1-2012) 3 2" xfId="30207"/>
    <cellStyle name="T_CTMTQG 2008_KH XDCB_2008 lan 1_KH TPCP vung TNB (03-1-2012) 3 3" xfId="30208"/>
    <cellStyle name="T_CTMTQG 2008_KH XDCB_2008 lan 1_KH TPCP vung TNB (03-1-2012) 3 4" xfId="30209"/>
    <cellStyle name="T_CTMTQG 2008_KH XDCB_2008 lan 1_KH TPCP vung TNB (03-1-2012) 3 5" xfId="25413"/>
    <cellStyle name="T_CTMTQG 2008_KH XDCB_2008 lan 1_KH TPCP vung TNB (03-1-2012) 3 6" xfId="25415"/>
    <cellStyle name="T_CTMTQG 2008_KH XDCB_2008 lan 1_KH TPCP vung TNB (03-1-2012) 3 7" xfId="25417"/>
    <cellStyle name="T_CTMTQG 2008_KH XDCB_2008 lan 1_KH TPCP vung TNB (03-1-2012) 3 8" xfId="25420"/>
    <cellStyle name="T_CTMTQG 2008_KH XDCB_2008 lan 1_KH TPCP vung TNB (03-1-2012) 3 9" xfId="25423"/>
    <cellStyle name="T_CTMTQG 2008_KH XDCB_2008 lan 1_KH TPCP vung TNB (03-1-2012) 4" xfId="30210"/>
    <cellStyle name="T_CTMTQG 2008_KH XDCB_2008 lan 1_KH TPCP vung TNB (03-1-2012) 5" xfId="30211"/>
    <cellStyle name="T_CTMTQG 2008_KH XDCB_2008 lan 1_KH TPCP vung TNB (03-1-2012) 6" xfId="507"/>
    <cellStyle name="T_CTMTQG 2008_KH XDCB_2008 lan 1_KH TPCP vung TNB (03-1-2012) 7" xfId="20022"/>
    <cellStyle name="T_CTMTQG 2008_KH XDCB_2008 lan 1_KH TPCP vung TNB (03-1-2012) 8" xfId="20025"/>
    <cellStyle name="T_CTMTQG 2008_KH XDCB_2008 lan 1_KH TPCP vung TNB (03-1-2012) 9" xfId="20028"/>
    <cellStyle name="T_CTMTQG 2008_KH XDCB_2008 lan 2 sua ngay 10-11" xfId="27014"/>
    <cellStyle name="T_CTMTQG 2008_KH XDCB_2008 lan 2 sua ngay 10-11 2" xfId="12138"/>
    <cellStyle name="T_CTMTQG 2008_KH XDCB_2008 lan 2 sua ngay 10-11 2 2" xfId="30212"/>
    <cellStyle name="T_CTMTQG 2008_KH XDCB_2008 lan 2 sua ngay 10-11 2 2 10" xfId="4721"/>
    <cellStyle name="T_CTMTQG 2008_KH XDCB_2008 lan 2 sua ngay 10-11 2 2 11" xfId="1640"/>
    <cellStyle name="T_CTMTQG 2008_KH XDCB_2008 lan 2 sua ngay 10-11 2 2 12" xfId="5366"/>
    <cellStyle name="T_CTMTQG 2008_KH XDCB_2008 lan 2 sua ngay 10-11 2 2 13" xfId="5370"/>
    <cellStyle name="T_CTMTQG 2008_KH XDCB_2008 lan 2 sua ngay 10-11 2 2 2" xfId="30213"/>
    <cellStyle name="T_CTMTQG 2008_KH XDCB_2008 lan 2 sua ngay 10-11 2 2 3" xfId="30214"/>
    <cellStyle name="T_CTMTQG 2008_KH XDCB_2008 lan 2 sua ngay 10-11 2 2 4" xfId="30215"/>
    <cellStyle name="T_CTMTQG 2008_KH XDCB_2008 lan 2 sua ngay 10-11 2 2 5" xfId="30216"/>
    <cellStyle name="T_CTMTQG 2008_KH XDCB_2008 lan 2 sua ngay 10-11 2 2 6" xfId="30217"/>
    <cellStyle name="T_CTMTQG 2008_KH XDCB_2008 lan 2 sua ngay 10-11 2 2 7" xfId="30218"/>
    <cellStyle name="T_CTMTQG 2008_KH XDCB_2008 lan 2 sua ngay 10-11 2 2 8" xfId="30219"/>
    <cellStyle name="T_CTMTQG 2008_KH XDCB_2008 lan 2 sua ngay 10-11 2 2 9" xfId="30220"/>
    <cellStyle name="T_CTMTQG 2008_KH XDCB_2008 lan 2 sua ngay 10-11 2 3" xfId="30221"/>
    <cellStyle name="T_CTMTQG 2008_KH XDCB_2008 lan 2 sua ngay 10-11 2 4" xfId="30223"/>
    <cellStyle name="T_CTMTQG 2008_KH XDCB_2008 lan 2 sua ngay 10-11 2 5" xfId="30225"/>
    <cellStyle name="T_CTMTQG 2008_KH XDCB_2008 lan 2 sua ngay 10-11 2 6" xfId="30227"/>
    <cellStyle name="T_CTMTQG 2008_KH XDCB_2008 lan 2 sua ngay 10-11 2 7" xfId="2653"/>
    <cellStyle name="T_CTMTQG 2008_KH XDCB_2008 lan 2 sua ngay 10-11 2 8" xfId="3451"/>
    <cellStyle name="T_CTMTQG 2008_KH XDCB_2008 lan 2 sua ngay 10-11 3" xfId="12140"/>
    <cellStyle name="T_CTMTQG 2008_KH XDCB_2008 lan 2 sua ngay 10-11 3 10" xfId="30229"/>
    <cellStyle name="T_CTMTQG 2008_KH XDCB_2008 lan 2 sua ngay 10-11 3 11" xfId="30230"/>
    <cellStyle name="T_CTMTQG 2008_KH XDCB_2008 lan 2 sua ngay 10-11 3 12" xfId="30231"/>
    <cellStyle name="T_CTMTQG 2008_KH XDCB_2008 lan 2 sua ngay 10-11 3 13" xfId="30232"/>
    <cellStyle name="T_CTMTQG 2008_KH XDCB_2008 lan 2 sua ngay 10-11 3 2" xfId="30233"/>
    <cellStyle name="T_CTMTQG 2008_KH XDCB_2008 lan 2 sua ngay 10-11 3 3" xfId="30234"/>
    <cellStyle name="T_CTMTQG 2008_KH XDCB_2008 lan 2 sua ngay 10-11 3 4" xfId="30235"/>
    <cellStyle name="T_CTMTQG 2008_KH XDCB_2008 lan 2 sua ngay 10-11 3 5" xfId="30236"/>
    <cellStyle name="T_CTMTQG 2008_KH XDCB_2008 lan 2 sua ngay 10-11 3 6" xfId="30237"/>
    <cellStyle name="T_CTMTQG 2008_KH XDCB_2008 lan 2 sua ngay 10-11 3 7" xfId="4153"/>
    <cellStyle name="T_CTMTQG 2008_KH XDCB_2008 lan 2 sua ngay 10-11 3 8" xfId="3230"/>
    <cellStyle name="T_CTMTQG 2008_KH XDCB_2008 lan 2 sua ngay 10-11 3 9" xfId="4221"/>
    <cellStyle name="T_CTMTQG 2008_KH XDCB_2008 lan 2 sua ngay 10-11 4" xfId="12142"/>
    <cellStyle name="T_CTMTQG 2008_KH XDCB_2008 lan 2 sua ngay 10-11 5" xfId="285"/>
    <cellStyle name="T_CTMTQG 2008_KH XDCB_2008 lan 2 sua ngay 10-11 6" xfId="363"/>
    <cellStyle name="T_CTMTQG 2008_KH XDCB_2008 lan 2 sua ngay 10-11 7" xfId="375"/>
    <cellStyle name="T_CTMTQG 2008_KH XDCB_2008 lan 2 sua ngay 10-11 8" xfId="377"/>
    <cellStyle name="T_CTMTQG 2008_KH XDCB_2008 lan 2 sua ngay 10-11 9" xfId="380"/>
    <cellStyle name="T_CTMTQG 2008_KH XDCB_2008 lan 2 sua ngay 10-11_!1 1 bao cao giao KH ve HTCMT vung TNB   12-12-2011" xfId="30238"/>
    <cellStyle name="T_CTMTQG 2008_KH XDCB_2008 lan 2 sua ngay 10-11_!1 1 bao cao giao KH ve HTCMT vung TNB   12-12-2011 2" xfId="5832"/>
    <cellStyle name="T_CTMTQG 2008_KH XDCB_2008 lan 2 sua ngay 10-11_!1 1 bao cao giao KH ve HTCMT vung TNB   12-12-2011 2 2" xfId="25496"/>
    <cellStyle name="T_CTMTQG 2008_KH XDCB_2008 lan 2 sua ngay 10-11_!1 1 bao cao giao KH ve HTCMT vung TNB   12-12-2011 2 2 10" xfId="30239"/>
    <cellStyle name="T_CTMTQG 2008_KH XDCB_2008 lan 2 sua ngay 10-11_!1 1 bao cao giao KH ve HTCMT vung TNB   12-12-2011 2 2 11" xfId="30240"/>
    <cellStyle name="T_CTMTQG 2008_KH XDCB_2008 lan 2 sua ngay 10-11_!1 1 bao cao giao KH ve HTCMT vung TNB   12-12-2011 2 2 12" xfId="30241"/>
    <cellStyle name="T_CTMTQG 2008_KH XDCB_2008 lan 2 sua ngay 10-11_!1 1 bao cao giao KH ve HTCMT vung TNB   12-12-2011 2 2 13" xfId="2307"/>
    <cellStyle name="T_CTMTQG 2008_KH XDCB_2008 lan 2 sua ngay 10-11_!1 1 bao cao giao KH ve HTCMT vung TNB   12-12-2011 2 2 2" xfId="30242"/>
    <cellStyle name="T_CTMTQG 2008_KH XDCB_2008 lan 2 sua ngay 10-11_!1 1 bao cao giao KH ve HTCMT vung TNB   12-12-2011 2 2 3" xfId="30244"/>
    <cellStyle name="T_CTMTQG 2008_KH XDCB_2008 lan 2 sua ngay 10-11_!1 1 bao cao giao KH ve HTCMT vung TNB   12-12-2011 2 2 4" xfId="2550"/>
    <cellStyle name="T_CTMTQG 2008_KH XDCB_2008 lan 2 sua ngay 10-11_!1 1 bao cao giao KH ve HTCMT vung TNB   12-12-2011 2 2 5" xfId="30246"/>
    <cellStyle name="T_CTMTQG 2008_KH XDCB_2008 lan 2 sua ngay 10-11_!1 1 bao cao giao KH ve HTCMT vung TNB   12-12-2011 2 2 6" xfId="30247"/>
    <cellStyle name="T_CTMTQG 2008_KH XDCB_2008 lan 2 sua ngay 10-11_!1 1 bao cao giao KH ve HTCMT vung TNB   12-12-2011 2 2 7" xfId="26157"/>
    <cellStyle name="T_CTMTQG 2008_KH XDCB_2008 lan 2 sua ngay 10-11_!1 1 bao cao giao KH ve HTCMT vung TNB   12-12-2011 2 2 8" xfId="26159"/>
    <cellStyle name="T_CTMTQG 2008_KH XDCB_2008 lan 2 sua ngay 10-11_!1 1 bao cao giao KH ve HTCMT vung TNB   12-12-2011 2 2 9" xfId="26161"/>
    <cellStyle name="T_CTMTQG 2008_KH XDCB_2008 lan 2 sua ngay 10-11_!1 1 bao cao giao KH ve HTCMT vung TNB   12-12-2011 2 3" xfId="25498"/>
    <cellStyle name="T_CTMTQG 2008_KH XDCB_2008 lan 2 sua ngay 10-11_!1 1 bao cao giao KH ve HTCMT vung TNB   12-12-2011 2 4" xfId="25500"/>
    <cellStyle name="T_CTMTQG 2008_KH XDCB_2008 lan 2 sua ngay 10-11_!1 1 bao cao giao KH ve HTCMT vung TNB   12-12-2011 2 5" xfId="30248"/>
    <cellStyle name="T_CTMTQG 2008_KH XDCB_2008 lan 2 sua ngay 10-11_!1 1 bao cao giao KH ve HTCMT vung TNB   12-12-2011 2 6" xfId="30249"/>
    <cellStyle name="T_CTMTQG 2008_KH XDCB_2008 lan 2 sua ngay 10-11_!1 1 bao cao giao KH ve HTCMT vung TNB   12-12-2011 2 7" xfId="30250"/>
    <cellStyle name="T_CTMTQG 2008_KH XDCB_2008 lan 2 sua ngay 10-11_!1 1 bao cao giao KH ve HTCMT vung TNB   12-12-2011 2 8" xfId="30251"/>
    <cellStyle name="T_CTMTQG 2008_KH XDCB_2008 lan 2 sua ngay 10-11_!1 1 bao cao giao KH ve HTCMT vung TNB   12-12-2011 3" xfId="5836"/>
    <cellStyle name="T_CTMTQG 2008_KH XDCB_2008 lan 2 sua ngay 10-11_!1 1 bao cao giao KH ve HTCMT vung TNB   12-12-2011 3 10" xfId="3848"/>
    <cellStyle name="T_CTMTQG 2008_KH XDCB_2008 lan 2 sua ngay 10-11_!1 1 bao cao giao KH ve HTCMT vung TNB   12-12-2011 3 11" xfId="26172"/>
    <cellStyle name="T_CTMTQG 2008_KH XDCB_2008 lan 2 sua ngay 10-11_!1 1 bao cao giao KH ve HTCMT vung TNB   12-12-2011 3 12" xfId="26174"/>
    <cellStyle name="T_CTMTQG 2008_KH XDCB_2008 lan 2 sua ngay 10-11_!1 1 bao cao giao KH ve HTCMT vung TNB   12-12-2011 3 13" xfId="26176"/>
    <cellStyle name="T_CTMTQG 2008_KH XDCB_2008 lan 2 sua ngay 10-11_!1 1 bao cao giao KH ve HTCMT vung TNB   12-12-2011 3 2" xfId="30252"/>
    <cellStyle name="T_CTMTQG 2008_KH XDCB_2008 lan 2 sua ngay 10-11_!1 1 bao cao giao KH ve HTCMT vung TNB   12-12-2011 3 3" xfId="30254"/>
    <cellStyle name="T_CTMTQG 2008_KH XDCB_2008 lan 2 sua ngay 10-11_!1 1 bao cao giao KH ve HTCMT vung TNB   12-12-2011 3 4" xfId="30256"/>
    <cellStyle name="T_CTMTQG 2008_KH XDCB_2008 lan 2 sua ngay 10-11_!1 1 bao cao giao KH ve HTCMT vung TNB   12-12-2011 3 5" xfId="30258"/>
    <cellStyle name="T_CTMTQG 2008_KH XDCB_2008 lan 2 sua ngay 10-11_!1 1 bao cao giao KH ve HTCMT vung TNB   12-12-2011 3 6" xfId="30260"/>
    <cellStyle name="T_CTMTQG 2008_KH XDCB_2008 lan 2 sua ngay 10-11_!1 1 bao cao giao KH ve HTCMT vung TNB   12-12-2011 3 7" xfId="30262"/>
    <cellStyle name="T_CTMTQG 2008_KH XDCB_2008 lan 2 sua ngay 10-11_!1 1 bao cao giao KH ve HTCMT vung TNB   12-12-2011 3 8" xfId="30264"/>
    <cellStyle name="T_CTMTQG 2008_KH XDCB_2008 lan 2 sua ngay 10-11_!1 1 bao cao giao KH ve HTCMT vung TNB   12-12-2011 3 9" xfId="21468"/>
    <cellStyle name="T_CTMTQG 2008_KH XDCB_2008 lan 2 sua ngay 10-11_!1 1 bao cao giao KH ve HTCMT vung TNB   12-12-2011 4" xfId="5839"/>
    <cellStyle name="T_CTMTQG 2008_KH XDCB_2008 lan 2 sua ngay 10-11_!1 1 bao cao giao KH ve HTCMT vung TNB   12-12-2011 5" xfId="5842"/>
    <cellStyle name="T_CTMTQG 2008_KH XDCB_2008 lan 2 sua ngay 10-11_!1 1 bao cao giao KH ve HTCMT vung TNB   12-12-2011 6" xfId="5845"/>
    <cellStyle name="T_CTMTQG 2008_KH XDCB_2008 lan 2 sua ngay 10-11_!1 1 bao cao giao KH ve HTCMT vung TNB   12-12-2011 7" xfId="5848"/>
    <cellStyle name="T_CTMTQG 2008_KH XDCB_2008 lan 2 sua ngay 10-11_!1 1 bao cao giao KH ve HTCMT vung TNB   12-12-2011 8" xfId="1901"/>
    <cellStyle name="T_CTMTQG 2008_KH XDCB_2008 lan 2 sua ngay 10-11_!1 1 bao cao giao KH ve HTCMT vung TNB   12-12-2011 9" xfId="30265"/>
    <cellStyle name="T_CTMTQG 2008_KH XDCB_2008 lan 2 sua ngay 10-11_KH TPCP vung TNB (03-1-2012)" xfId="30266"/>
    <cellStyle name="T_CTMTQG 2008_KH XDCB_2008 lan 2 sua ngay 10-11_KH TPCP vung TNB (03-1-2012) 2" xfId="30267"/>
    <cellStyle name="T_CTMTQG 2008_KH XDCB_2008 lan 2 sua ngay 10-11_KH TPCP vung TNB (03-1-2012) 2 2" xfId="30268"/>
    <cellStyle name="T_CTMTQG 2008_KH XDCB_2008 lan 2 sua ngay 10-11_KH TPCP vung TNB (03-1-2012) 2 2 10" xfId="20257"/>
    <cellStyle name="T_CTMTQG 2008_KH XDCB_2008 lan 2 sua ngay 10-11_KH TPCP vung TNB (03-1-2012) 2 2 11" xfId="20260"/>
    <cellStyle name="T_CTMTQG 2008_KH XDCB_2008 lan 2 sua ngay 10-11_KH TPCP vung TNB (03-1-2012) 2 2 12" xfId="10322"/>
    <cellStyle name="T_CTMTQG 2008_KH XDCB_2008 lan 2 sua ngay 10-11_KH TPCP vung TNB (03-1-2012) 2 2 13" xfId="10347"/>
    <cellStyle name="T_CTMTQG 2008_KH XDCB_2008 lan 2 sua ngay 10-11_KH TPCP vung TNB (03-1-2012) 2 2 2" xfId="30269"/>
    <cellStyle name="T_CTMTQG 2008_KH XDCB_2008 lan 2 sua ngay 10-11_KH TPCP vung TNB (03-1-2012) 2 2 3" xfId="13292"/>
    <cellStyle name="T_CTMTQG 2008_KH XDCB_2008 lan 2 sua ngay 10-11_KH TPCP vung TNB (03-1-2012) 2 2 4" xfId="13295"/>
    <cellStyle name="T_CTMTQG 2008_KH XDCB_2008 lan 2 sua ngay 10-11_KH TPCP vung TNB (03-1-2012) 2 2 5" xfId="19840"/>
    <cellStyle name="T_CTMTQG 2008_KH XDCB_2008 lan 2 sua ngay 10-11_KH TPCP vung TNB (03-1-2012) 2 2 6" xfId="1223"/>
    <cellStyle name="T_CTMTQG 2008_KH XDCB_2008 lan 2 sua ngay 10-11_KH TPCP vung TNB (03-1-2012) 2 2 7" xfId="19842"/>
    <cellStyle name="T_CTMTQG 2008_KH XDCB_2008 lan 2 sua ngay 10-11_KH TPCP vung TNB (03-1-2012) 2 2 8" xfId="19844"/>
    <cellStyle name="T_CTMTQG 2008_KH XDCB_2008 lan 2 sua ngay 10-11_KH TPCP vung TNB (03-1-2012) 2 2 9" xfId="19846"/>
    <cellStyle name="T_CTMTQG 2008_KH XDCB_2008 lan 2 sua ngay 10-11_KH TPCP vung TNB (03-1-2012) 2 3" xfId="30270"/>
    <cellStyle name="T_CTMTQG 2008_KH XDCB_2008 lan 2 sua ngay 10-11_KH TPCP vung TNB (03-1-2012) 2 4" xfId="30271"/>
    <cellStyle name="T_CTMTQG 2008_KH XDCB_2008 lan 2 sua ngay 10-11_KH TPCP vung TNB (03-1-2012) 2 5" xfId="30272"/>
    <cellStyle name="T_CTMTQG 2008_KH XDCB_2008 lan 2 sua ngay 10-11_KH TPCP vung TNB (03-1-2012) 2 6" xfId="30273"/>
    <cellStyle name="T_CTMTQG 2008_KH XDCB_2008 lan 2 sua ngay 10-11_KH TPCP vung TNB (03-1-2012) 2 7" xfId="30274"/>
    <cellStyle name="T_CTMTQG 2008_KH XDCB_2008 lan 2 sua ngay 10-11_KH TPCP vung TNB (03-1-2012) 2 8" xfId="17644"/>
    <cellStyle name="T_CTMTQG 2008_KH XDCB_2008 lan 2 sua ngay 10-11_KH TPCP vung TNB (03-1-2012) 3" xfId="753"/>
    <cellStyle name="T_CTMTQG 2008_KH XDCB_2008 lan 2 sua ngay 10-11_KH TPCP vung TNB (03-1-2012) 3 10" xfId="17369"/>
    <cellStyle name="T_CTMTQG 2008_KH XDCB_2008 lan 2 sua ngay 10-11_KH TPCP vung TNB (03-1-2012) 3 11" xfId="30275"/>
    <cellStyle name="T_CTMTQG 2008_KH XDCB_2008 lan 2 sua ngay 10-11_KH TPCP vung TNB (03-1-2012) 3 12" xfId="30276"/>
    <cellStyle name="T_CTMTQG 2008_KH XDCB_2008 lan 2 sua ngay 10-11_KH TPCP vung TNB (03-1-2012) 3 13" xfId="30277"/>
    <cellStyle name="T_CTMTQG 2008_KH XDCB_2008 lan 2 sua ngay 10-11_KH TPCP vung TNB (03-1-2012) 3 2" xfId="19419"/>
    <cellStyle name="T_CTMTQG 2008_KH XDCB_2008 lan 2 sua ngay 10-11_KH TPCP vung TNB (03-1-2012) 3 3" xfId="19421"/>
    <cellStyle name="T_CTMTQG 2008_KH XDCB_2008 lan 2 sua ngay 10-11_KH TPCP vung TNB (03-1-2012) 3 4" xfId="30279"/>
    <cellStyle name="T_CTMTQG 2008_KH XDCB_2008 lan 2 sua ngay 10-11_KH TPCP vung TNB (03-1-2012) 3 5" xfId="30280"/>
    <cellStyle name="T_CTMTQG 2008_KH XDCB_2008 lan 2 sua ngay 10-11_KH TPCP vung TNB (03-1-2012) 3 6" xfId="30281"/>
    <cellStyle name="T_CTMTQG 2008_KH XDCB_2008 lan 2 sua ngay 10-11_KH TPCP vung TNB (03-1-2012) 3 7" xfId="30282"/>
    <cellStyle name="T_CTMTQG 2008_KH XDCB_2008 lan 2 sua ngay 10-11_KH TPCP vung TNB (03-1-2012) 3 8" xfId="4436"/>
    <cellStyle name="T_CTMTQG 2008_KH XDCB_2008 lan 2 sua ngay 10-11_KH TPCP vung TNB (03-1-2012) 3 9" xfId="2140"/>
    <cellStyle name="T_CTMTQG 2008_KH XDCB_2008 lan 2 sua ngay 10-11_KH TPCP vung TNB (03-1-2012) 4" xfId="30283"/>
    <cellStyle name="T_CTMTQG 2008_KH XDCB_2008 lan 2 sua ngay 10-11_KH TPCP vung TNB (03-1-2012) 5" xfId="30285"/>
    <cellStyle name="T_CTMTQG 2008_KH XDCB_2008 lan 2 sua ngay 10-11_KH TPCP vung TNB (03-1-2012) 6" xfId="30287"/>
    <cellStyle name="T_CTMTQG 2008_KH XDCB_2008 lan 2 sua ngay 10-11_KH TPCP vung TNB (03-1-2012) 7" xfId="30289"/>
    <cellStyle name="T_CTMTQG 2008_KH XDCB_2008 lan 2 sua ngay 10-11_KH TPCP vung TNB (03-1-2012) 8" xfId="30291"/>
    <cellStyle name="T_CTMTQG 2008_KH XDCB_2008 lan 2 sua ngay 10-11_KH TPCP vung TNB (03-1-2012) 9" xfId="30293"/>
    <cellStyle name="T_danh muc chuan bi dau tu 2011 ngay 07-6-2011" xfId="30295"/>
    <cellStyle name="T_danh muc chuan bi dau tu 2011 ngay 07-6-2011 2" xfId="30297"/>
    <cellStyle name="T_danh muc chuan bi dau tu 2011 ngay 07-6-2011 2 2" xfId="7280"/>
    <cellStyle name="T_danh muc chuan bi dau tu 2011 ngay 07-6-2011 2 2 10" xfId="30298"/>
    <cellStyle name="T_danh muc chuan bi dau tu 2011 ngay 07-6-2011 2 2 11" xfId="30299"/>
    <cellStyle name="T_danh muc chuan bi dau tu 2011 ngay 07-6-2011 2 2 12" xfId="30300"/>
    <cellStyle name="T_danh muc chuan bi dau tu 2011 ngay 07-6-2011 2 2 13" xfId="30301"/>
    <cellStyle name="T_danh muc chuan bi dau tu 2011 ngay 07-6-2011 2 2 2" xfId="15244"/>
    <cellStyle name="T_danh muc chuan bi dau tu 2011 ngay 07-6-2011 2 2 3" xfId="15248"/>
    <cellStyle name="T_danh muc chuan bi dau tu 2011 ngay 07-6-2011 2 2 4" xfId="27253"/>
    <cellStyle name="T_danh muc chuan bi dau tu 2011 ngay 07-6-2011 2 2 5" xfId="30302"/>
    <cellStyle name="T_danh muc chuan bi dau tu 2011 ngay 07-6-2011 2 2 6" xfId="30303"/>
    <cellStyle name="T_danh muc chuan bi dau tu 2011 ngay 07-6-2011 2 2 7" xfId="30304"/>
    <cellStyle name="T_danh muc chuan bi dau tu 2011 ngay 07-6-2011 2 2 8" xfId="30305"/>
    <cellStyle name="T_danh muc chuan bi dau tu 2011 ngay 07-6-2011 2 2 9" xfId="30306"/>
    <cellStyle name="T_danh muc chuan bi dau tu 2011 ngay 07-6-2011 2 3" xfId="1292"/>
    <cellStyle name="T_danh muc chuan bi dau tu 2011 ngay 07-6-2011 2 4" xfId="7283"/>
    <cellStyle name="T_danh muc chuan bi dau tu 2011 ngay 07-6-2011 2 5" xfId="3050"/>
    <cellStyle name="T_danh muc chuan bi dau tu 2011 ngay 07-6-2011 2 6" xfId="30307"/>
    <cellStyle name="T_danh muc chuan bi dau tu 2011 ngay 07-6-2011 2 7" xfId="30308"/>
    <cellStyle name="T_danh muc chuan bi dau tu 2011 ngay 07-6-2011 2 8" xfId="30309"/>
    <cellStyle name="T_danh muc chuan bi dau tu 2011 ngay 07-6-2011 3" xfId="8957"/>
    <cellStyle name="T_danh muc chuan bi dau tu 2011 ngay 07-6-2011 3 10" xfId="1722"/>
    <cellStyle name="T_danh muc chuan bi dau tu 2011 ngay 07-6-2011 3 11" xfId="30310"/>
    <cellStyle name="T_danh muc chuan bi dau tu 2011 ngay 07-6-2011 3 12" xfId="3837"/>
    <cellStyle name="T_danh muc chuan bi dau tu 2011 ngay 07-6-2011 3 13" xfId="30311"/>
    <cellStyle name="T_danh muc chuan bi dau tu 2011 ngay 07-6-2011 3 2" xfId="604"/>
    <cellStyle name="T_danh muc chuan bi dau tu 2011 ngay 07-6-2011 3 3" xfId="3099"/>
    <cellStyle name="T_danh muc chuan bi dau tu 2011 ngay 07-6-2011 3 4" xfId="7290"/>
    <cellStyle name="T_danh muc chuan bi dau tu 2011 ngay 07-6-2011 3 5" xfId="30312"/>
    <cellStyle name="T_danh muc chuan bi dau tu 2011 ngay 07-6-2011 3 6" xfId="30313"/>
    <cellStyle name="T_danh muc chuan bi dau tu 2011 ngay 07-6-2011 3 7" xfId="30314"/>
    <cellStyle name="T_danh muc chuan bi dau tu 2011 ngay 07-6-2011 3 8" xfId="30315"/>
    <cellStyle name="T_danh muc chuan bi dau tu 2011 ngay 07-6-2011 3 9" xfId="30316"/>
    <cellStyle name="T_danh muc chuan bi dau tu 2011 ngay 07-6-2011 4" xfId="8960"/>
    <cellStyle name="T_danh muc chuan bi dau tu 2011 ngay 07-6-2011 5" xfId="8963"/>
    <cellStyle name="T_danh muc chuan bi dau tu 2011 ngay 07-6-2011 6" xfId="8966"/>
    <cellStyle name="T_danh muc chuan bi dau tu 2011 ngay 07-6-2011 7" xfId="8968"/>
    <cellStyle name="T_danh muc chuan bi dau tu 2011 ngay 07-6-2011 8" xfId="8970"/>
    <cellStyle name="T_danh muc chuan bi dau tu 2011 ngay 07-6-2011 9" xfId="8972"/>
    <cellStyle name="T_danh muc chuan bi dau tu 2011 ngay 07-6-2011_!1 1 bao cao giao KH ve HTCMT vung TNB   12-12-2011" xfId="5879"/>
    <cellStyle name="T_danh muc chuan bi dau tu 2011 ngay 07-6-2011_!1 1 bao cao giao KH ve HTCMT vung TNB   12-12-2011 2" xfId="30317"/>
    <cellStyle name="T_danh muc chuan bi dau tu 2011 ngay 07-6-2011_!1 1 bao cao giao KH ve HTCMT vung TNB   12-12-2011 2 2" xfId="5457"/>
    <cellStyle name="T_danh muc chuan bi dau tu 2011 ngay 07-6-2011_!1 1 bao cao giao KH ve HTCMT vung TNB   12-12-2011 2 2 10" xfId="15399"/>
    <cellStyle name="T_danh muc chuan bi dau tu 2011 ngay 07-6-2011_!1 1 bao cao giao KH ve HTCMT vung TNB   12-12-2011 2 2 11" xfId="15401"/>
    <cellStyle name="T_danh muc chuan bi dau tu 2011 ngay 07-6-2011_!1 1 bao cao giao KH ve HTCMT vung TNB   12-12-2011 2 2 12" xfId="15403"/>
    <cellStyle name="T_danh muc chuan bi dau tu 2011 ngay 07-6-2011_!1 1 bao cao giao KH ve HTCMT vung TNB   12-12-2011 2 2 13" xfId="30318"/>
    <cellStyle name="T_danh muc chuan bi dau tu 2011 ngay 07-6-2011_!1 1 bao cao giao KH ve HTCMT vung TNB   12-12-2011 2 2 2" xfId="30319"/>
    <cellStyle name="T_danh muc chuan bi dau tu 2011 ngay 07-6-2011_!1 1 bao cao giao KH ve HTCMT vung TNB   12-12-2011 2 2 3" xfId="30320"/>
    <cellStyle name="T_danh muc chuan bi dau tu 2011 ngay 07-6-2011_!1 1 bao cao giao KH ve HTCMT vung TNB   12-12-2011 2 2 4" xfId="30322"/>
    <cellStyle name="T_danh muc chuan bi dau tu 2011 ngay 07-6-2011_!1 1 bao cao giao KH ve HTCMT vung TNB   12-12-2011 2 2 5" xfId="30323"/>
    <cellStyle name="T_danh muc chuan bi dau tu 2011 ngay 07-6-2011_!1 1 bao cao giao KH ve HTCMT vung TNB   12-12-2011 2 2 6" xfId="3228"/>
    <cellStyle name="T_danh muc chuan bi dau tu 2011 ngay 07-6-2011_!1 1 bao cao giao KH ve HTCMT vung TNB   12-12-2011 2 2 7" xfId="30324"/>
    <cellStyle name="T_danh muc chuan bi dau tu 2011 ngay 07-6-2011_!1 1 bao cao giao KH ve HTCMT vung TNB   12-12-2011 2 2 8" xfId="30325"/>
    <cellStyle name="T_danh muc chuan bi dau tu 2011 ngay 07-6-2011_!1 1 bao cao giao KH ve HTCMT vung TNB   12-12-2011 2 2 9" xfId="30326"/>
    <cellStyle name="T_danh muc chuan bi dau tu 2011 ngay 07-6-2011_!1 1 bao cao giao KH ve HTCMT vung TNB   12-12-2011 2 3" xfId="559"/>
    <cellStyle name="T_danh muc chuan bi dau tu 2011 ngay 07-6-2011_!1 1 bao cao giao KH ve HTCMT vung TNB   12-12-2011 2 4" xfId="668"/>
    <cellStyle name="T_danh muc chuan bi dau tu 2011 ngay 07-6-2011_!1 1 bao cao giao KH ve HTCMT vung TNB   12-12-2011 2 5" xfId="1059"/>
    <cellStyle name="T_danh muc chuan bi dau tu 2011 ngay 07-6-2011_!1 1 bao cao giao KH ve HTCMT vung TNB   12-12-2011 2 6" xfId="30327"/>
    <cellStyle name="T_danh muc chuan bi dau tu 2011 ngay 07-6-2011_!1 1 bao cao giao KH ve HTCMT vung TNB   12-12-2011 2 7" xfId="30329"/>
    <cellStyle name="T_danh muc chuan bi dau tu 2011 ngay 07-6-2011_!1 1 bao cao giao KH ve HTCMT vung TNB   12-12-2011 2 8" xfId="30331"/>
    <cellStyle name="T_danh muc chuan bi dau tu 2011 ngay 07-6-2011_!1 1 bao cao giao KH ve HTCMT vung TNB   12-12-2011 3" xfId="30333"/>
    <cellStyle name="T_danh muc chuan bi dau tu 2011 ngay 07-6-2011_!1 1 bao cao giao KH ve HTCMT vung TNB   12-12-2011 3 10" xfId="30334"/>
    <cellStyle name="T_danh muc chuan bi dau tu 2011 ngay 07-6-2011_!1 1 bao cao giao KH ve HTCMT vung TNB   12-12-2011 3 11" xfId="30335"/>
    <cellStyle name="T_danh muc chuan bi dau tu 2011 ngay 07-6-2011_!1 1 bao cao giao KH ve HTCMT vung TNB   12-12-2011 3 12" xfId="30336"/>
    <cellStyle name="T_danh muc chuan bi dau tu 2011 ngay 07-6-2011_!1 1 bao cao giao KH ve HTCMT vung TNB   12-12-2011 3 13" xfId="30337"/>
    <cellStyle name="T_danh muc chuan bi dau tu 2011 ngay 07-6-2011_!1 1 bao cao giao KH ve HTCMT vung TNB   12-12-2011 3 2" xfId="30105"/>
    <cellStyle name="T_danh muc chuan bi dau tu 2011 ngay 07-6-2011_!1 1 bao cao giao KH ve HTCMT vung TNB   12-12-2011 3 3" xfId="30107"/>
    <cellStyle name="T_danh muc chuan bi dau tu 2011 ngay 07-6-2011_!1 1 bao cao giao KH ve HTCMT vung TNB   12-12-2011 3 4" xfId="30109"/>
    <cellStyle name="T_danh muc chuan bi dau tu 2011 ngay 07-6-2011_!1 1 bao cao giao KH ve HTCMT vung TNB   12-12-2011 3 5" xfId="28608"/>
    <cellStyle name="T_danh muc chuan bi dau tu 2011 ngay 07-6-2011_!1 1 bao cao giao KH ve HTCMT vung TNB   12-12-2011 3 6" xfId="28631"/>
    <cellStyle name="T_danh muc chuan bi dau tu 2011 ngay 07-6-2011_!1 1 bao cao giao KH ve HTCMT vung TNB   12-12-2011 3 7" xfId="28640"/>
    <cellStyle name="T_danh muc chuan bi dau tu 2011 ngay 07-6-2011_!1 1 bao cao giao KH ve HTCMT vung TNB   12-12-2011 3 8" xfId="28643"/>
    <cellStyle name="T_danh muc chuan bi dau tu 2011 ngay 07-6-2011_!1 1 bao cao giao KH ve HTCMT vung TNB   12-12-2011 3 9" xfId="28646"/>
    <cellStyle name="T_danh muc chuan bi dau tu 2011 ngay 07-6-2011_!1 1 bao cao giao KH ve HTCMT vung TNB   12-12-2011 4" xfId="30338"/>
    <cellStyle name="T_danh muc chuan bi dau tu 2011 ngay 07-6-2011_!1 1 bao cao giao KH ve HTCMT vung TNB   12-12-2011 5" xfId="30339"/>
    <cellStyle name="T_danh muc chuan bi dau tu 2011 ngay 07-6-2011_!1 1 bao cao giao KH ve HTCMT vung TNB   12-12-2011 6" xfId="21617"/>
    <cellStyle name="T_danh muc chuan bi dau tu 2011 ngay 07-6-2011_!1 1 bao cao giao KH ve HTCMT vung TNB   12-12-2011 7" xfId="21619"/>
    <cellStyle name="T_danh muc chuan bi dau tu 2011 ngay 07-6-2011_!1 1 bao cao giao KH ve HTCMT vung TNB   12-12-2011 8" xfId="1715"/>
    <cellStyle name="T_danh muc chuan bi dau tu 2011 ngay 07-6-2011_!1 1 bao cao giao KH ve HTCMT vung TNB   12-12-2011 9" xfId="21621"/>
    <cellStyle name="T_danh muc chuan bi dau tu 2011 ngay 07-6-2011_KH TPCP vung TNB (03-1-2012)" xfId="30340"/>
    <cellStyle name="T_danh muc chuan bi dau tu 2011 ngay 07-6-2011_KH TPCP vung TNB (03-1-2012) 2" xfId="30342"/>
    <cellStyle name="T_danh muc chuan bi dau tu 2011 ngay 07-6-2011_KH TPCP vung TNB (03-1-2012) 2 2" xfId="30343"/>
    <cellStyle name="T_danh muc chuan bi dau tu 2011 ngay 07-6-2011_KH TPCP vung TNB (03-1-2012) 2 2 10" xfId="30344"/>
    <cellStyle name="T_danh muc chuan bi dau tu 2011 ngay 07-6-2011_KH TPCP vung TNB (03-1-2012) 2 2 11" xfId="30345"/>
    <cellStyle name="T_danh muc chuan bi dau tu 2011 ngay 07-6-2011_KH TPCP vung TNB (03-1-2012) 2 2 12" xfId="30346"/>
    <cellStyle name="T_danh muc chuan bi dau tu 2011 ngay 07-6-2011_KH TPCP vung TNB (03-1-2012) 2 2 13" xfId="30347"/>
    <cellStyle name="T_danh muc chuan bi dau tu 2011 ngay 07-6-2011_KH TPCP vung TNB (03-1-2012) 2 2 2" xfId="3192"/>
    <cellStyle name="T_danh muc chuan bi dau tu 2011 ngay 07-6-2011_KH TPCP vung TNB (03-1-2012) 2 2 3" xfId="26552"/>
    <cellStyle name="T_danh muc chuan bi dau tu 2011 ngay 07-6-2011_KH TPCP vung TNB (03-1-2012) 2 2 4" xfId="26556"/>
    <cellStyle name="T_danh muc chuan bi dau tu 2011 ngay 07-6-2011_KH TPCP vung TNB (03-1-2012) 2 2 5" xfId="26560"/>
    <cellStyle name="T_danh muc chuan bi dau tu 2011 ngay 07-6-2011_KH TPCP vung TNB (03-1-2012) 2 2 6" xfId="26565"/>
    <cellStyle name="T_danh muc chuan bi dau tu 2011 ngay 07-6-2011_KH TPCP vung TNB (03-1-2012) 2 2 7" xfId="26569"/>
    <cellStyle name="T_danh muc chuan bi dau tu 2011 ngay 07-6-2011_KH TPCP vung TNB (03-1-2012) 2 2 8" xfId="26573"/>
    <cellStyle name="T_danh muc chuan bi dau tu 2011 ngay 07-6-2011_KH TPCP vung TNB (03-1-2012) 2 2 9" xfId="26577"/>
    <cellStyle name="T_danh muc chuan bi dau tu 2011 ngay 07-6-2011_KH TPCP vung TNB (03-1-2012) 2 3" xfId="30348"/>
    <cellStyle name="T_danh muc chuan bi dau tu 2011 ngay 07-6-2011_KH TPCP vung TNB (03-1-2012) 2 4" xfId="30349"/>
    <cellStyle name="T_danh muc chuan bi dau tu 2011 ngay 07-6-2011_KH TPCP vung TNB (03-1-2012) 2 5" xfId="11330"/>
    <cellStyle name="T_danh muc chuan bi dau tu 2011 ngay 07-6-2011_KH TPCP vung TNB (03-1-2012) 2 6" xfId="17500"/>
    <cellStyle name="T_danh muc chuan bi dau tu 2011 ngay 07-6-2011_KH TPCP vung TNB (03-1-2012) 2 7" xfId="30350"/>
    <cellStyle name="T_danh muc chuan bi dau tu 2011 ngay 07-6-2011_KH TPCP vung TNB (03-1-2012) 2 8" xfId="30351"/>
    <cellStyle name="T_danh muc chuan bi dau tu 2011 ngay 07-6-2011_KH TPCP vung TNB (03-1-2012) 3" xfId="30352"/>
    <cellStyle name="T_danh muc chuan bi dau tu 2011 ngay 07-6-2011_KH TPCP vung TNB (03-1-2012) 3 10" xfId="30353"/>
    <cellStyle name="T_danh muc chuan bi dau tu 2011 ngay 07-6-2011_KH TPCP vung TNB (03-1-2012) 3 11" xfId="21544"/>
    <cellStyle name="T_danh muc chuan bi dau tu 2011 ngay 07-6-2011_KH TPCP vung TNB (03-1-2012) 3 12" xfId="21546"/>
    <cellStyle name="T_danh muc chuan bi dau tu 2011 ngay 07-6-2011_KH TPCP vung TNB (03-1-2012) 3 13" xfId="21548"/>
    <cellStyle name="T_danh muc chuan bi dau tu 2011 ngay 07-6-2011_KH TPCP vung TNB (03-1-2012) 3 2" xfId="30354"/>
    <cellStyle name="T_danh muc chuan bi dau tu 2011 ngay 07-6-2011_KH TPCP vung TNB (03-1-2012) 3 3" xfId="30355"/>
    <cellStyle name="T_danh muc chuan bi dau tu 2011 ngay 07-6-2011_KH TPCP vung TNB (03-1-2012) 3 4" xfId="30356"/>
    <cellStyle name="T_danh muc chuan bi dau tu 2011 ngay 07-6-2011_KH TPCP vung TNB (03-1-2012) 3 5" xfId="30357"/>
    <cellStyle name="T_danh muc chuan bi dau tu 2011 ngay 07-6-2011_KH TPCP vung TNB (03-1-2012) 3 6" xfId="2712"/>
    <cellStyle name="T_danh muc chuan bi dau tu 2011 ngay 07-6-2011_KH TPCP vung TNB (03-1-2012) 3 7" xfId="30358"/>
    <cellStyle name="T_danh muc chuan bi dau tu 2011 ngay 07-6-2011_KH TPCP vung TNB (03-1-2012) 3 8" xfId="30359"/>
    <cellStyle name="T_danh muc chuan bi dau tu 2011 ngay 07-6-2011_KH TPCP vung TNB (03-1-2012) 3 9" xfId="30360"/>
    <cellStyle name="T_danh muc chuan bi dau tu 2011 ngay 07-6-2011_KH TPCP vung TNB (03-1-2012) 4" xfId="30361"/>
    <cellStyle name="T_danh muc chuan bi dau tu 2011 ngay 07-6-2011_KH TPCP vung TNB (03-1-2012) 5" xfId="30363"/>
    <cellStyle name="T_danh muc chuan bi dau tu 2011 ngay 07-6-2011_KH TPCP vung TNB (03-1-2012) 6" xfId="967"/>
    <cellStyle name="T_danh muc chuan bi dau tu 2011 ngay 07-6-2011_KH TPCP vung TNB (03-1-2012) 7" xfId="19412"/>
    <cellStyle name="T_danh muc chuan bi dau tu 2011 ngay 07-6-2011_KH TPCP vung TNB (03-1-2012) 8" xfId="2684"/>
    <cellStyle name="T_danh muc chuan bi dau tu 2011 ngay 07-6-2011_KH TPCP vung TNB (03-1-2012) 9" xfId="16980"/>
    <cellStyle name="T_Danh muc pbo nguon von XSKT, XDCB nam 2009 chuyen qua nam 2010" xfId="30364"/>
    <cellStyle name="T_Danh muc pbo nguon von XSKT, XDCB nam 2009 chuyen qua nam 2010 2" xfId="30365"/>
    <cellStyle name="T_Danh muc pbo nguon von XSKT, XDCB nam 2009 chuyen qua nam 2010 2 2" xfId="19358"/>
    <cellStyle name="T_Danh muc pbo nguon von XSKT, XDCB nam 2009 chuyen qua nam 2010 2 2 10" xfId="30366"/>
    <cellStyle name="T_Danh muc pbo nguon von XSKT, XDCB nam 2009 chuyen qua nam 2010 2 2 11" xfId="30367"/>
    <cellStyle name="T_Danh muc pbo nguon von XSKT, XDCB nam 2009 chuyen qua nam 2010 2 2 12" xfId="30368"/>
    <cellStyle name="T_Danh muc pbo nguon von XSKT, XDCB nam 2009 chuyen qua nam 2010 2 2 13" xfId="26712"/>
    <cellStyle name="T_Danh muc pbo nguon von XSKT, XDCB nam 2009 chuyen qua nam 2010 2 2 2" xfId="11856"/>
    <cellStyle name="T_Danh muc pbo nguon von XSKT, XDCB nam 2009 chuyen qua nam 2010 2 2 3" xfId="11859"/>
    <cellStyle name="T_Danh muc pbo nguon von XSKT, XDCB nam 2009 chuyen qua nam 2010 2 2 4" xfId="11862"/>
    <cellStyle name="T_Danh muc pbo nguon von XSKT, XDCB nam 2009 chuyen qua nam 2010 2 2 5" xfId="11864"/>
    <cellStyle name="T_Danh muc pbo nguon von XSKT, XDCB nam 2009 chuyen qua nam 2010 2 2 6" xfId="1275"/>
    <cellStyle name="T_Danh muc pbo nguon von XSKT, XDCB nam 2009 chuyen qua nam 2010 2 2 7" xfId="11868"/>
    <cellStyle name="T_Danh muc pbo nguon von XSKT, XDCB nam 2009 chuyen qua nam 2010 2 2 8" xfId="11872"/>
    <cellStyle name="T_Danh muc pbo nguon von XSKT, XDCB nam 2009 chuyen qua nam 2010 2 2 9" xfId="22093"/>
    <cellStyle name="T_Danh muc pbo nguon von XSKT, XDCB nam 2009 chuyen qua nam 2010 2 3" xfId="19360"/>
    <cellStyle name="T_Danh muc pbo nguon von XSKT, XDCB nam 2009 chuyen qua nam 2010 2 4" xfId="19362"/>
    <cellStyle name="T_Danh muc pbo nguon von XSKT, XDCB nam 2009 chuyen qua nam 2010 2 5" xfId="30369"/>
    <cellStyle name="T_Danh muc pbo nguon von XSKT, XDCB nam 2009 chuyen qua nam 2010 2 6" xfId="30370"/>
    <cellStyle name="T_Danh muc pbo nguon von XSKT, XDCB nam 2009 chuyen qua nam 2010 2 7" xfId="30371"/>
    <cellStyle name="T_Danh muc pbo nguon von XSKT, XDCB nam 2009 chuyen qua nam 2010 2 8" xfId="30372"/>
    <cellStyle name="T_Danh muc pbo nguon von XSKT, XDCB nam 2009 chuyen qua nam 2010 3" xfId="30373"/>
    <cellStyle name="T_Danh muc pbo nguon von XSKT, XDCB nam 2009 chuyen qua nam 2010 3 10" xfId="20558"/>
    <cellStyle name="T_Danh muc pbo nguon von XSKT, XDCB nam 2009 chuyen qua nam 2010 3 11" xfId="20562"/>
    <cellStyle name="T_Danh muc pbo nguon von XSKT, XDCB nam 2009 chuyen qua nam 2010 3 12" xfId="20565"/>
    <cellStyle name="T_Danh muc pbo nguon von XSKT, XDCB nam 2009 chuyen qua nam 2010 3 13" xfId="20569"/>
    <cellStyle name="T_Danh muc pbo nguon von XSKT, XDCB nam 2009 chuyen qua nam 2010 3 2" xfId="19374"/>
    <cellStyle name="T_Danh muc pbo nguon von XSKT, XDCB nam 2009 chuyen qua nam 2010 3 3" xfId="19377"/>
    <cellStyle name="T_Danh muc pbo nguon von XSKT, XDCB nam 2009 chuyen qua nam 2010 3 4" xfId="19380"/>
    <cellStyle name="T_Danh muc pbo nguon von XSKT, XDCB nam 2009 chuyen qua nam 2010 3 5" xfId="20033"/>
    <cellStyle name="T_Danh muc pbo nguon von XSKT, XDCB nam 2009 chuyen qua nam 2010 3 6" xfId="20035"/>
    <cellStyle name="T_Danh muc pbo nguon von XSKT, XDCB nam 2009 chuyen qua nam 2010 3 7" xfId="30374"/>
    <cellStyle name="T_Danh muc pbo nguon von XSKT, XDCB nam 2009 chuyen qua nam 2010 3 8" xfId="2487"/>
    <cellStyle name="T_Danh muc pbo nguon von XSKT, XDCB nam 2009 chuyen qua nam 2010 3 9" xfId="30375"/>
    <cellStyle name="T_Danh muc pbo nguon von XSKT, XDCB nam 2009 chuyen qua nam 2010 4" xfId="30376"/>
    <cellStyle name="T_Danh muc pbo nguon von XSKT, XDCB nam 2009 chuyen qua nam 2010 5" xfId="30377"/>
    <cellStyle name="T_Danh muc pbo nguon von XSKT, XDCB nam 2009 chuyen qua nam 2010 6" xfId="12966"/>
    <cellStyle name="T_Danh muc pbo nguon von XSKT, XDCB nam 2009 chuyen qua nam 2010 7" xfId="30378"/>
    <cellStyle name="T_Danh muc pbo nguon von XSKT, XDCB nam 2009 chuyen qua nam 2010 8" xfId="30379"/>
    <cellStyle name="T_Danh muc pbo nguon von XSKT, XDCB nam 2009 chuyen qua nam 2010 9" xfId="30380"/>
    <cellStyle name="T_Danh muc pbo nguon von XSKT, XDCB nam 2009 chuyen qua nam 2010_!1 1 bao cao giao KH ve HTCMT vung TNB   12-12-2011" xfId="30381"/>
    <cellStyle name="T_Danh muc pbo nguon von XSKT, XDCB nam 2009 chuyen qua nam 2010_!1 1 bao cao giao KH ve HTCMT vung TNB   12-12-2011 2" xfId="24517"/>
    <cellStyle name="T_Danh muc pbo nguon von XSKT, XDCB nam 2009 chuyen qua nam 2010_!1 1 bao cao giao KH ve HTCMT vung TNB   12-12-2011 2 2" xfId="15726"/>
    <cellStyle name="T_Danh muc pbo nguon von XSKT, XDCB nam 2009 chuyen qua nam 2010_!1 1 bao cao giao KH ve HTCMT vung TNB   12-12-2011 2 2 10" xfId="24522"/>
    <cellStyle name="T_Danh muc pbo nguon von XSKT, XDCB nam 2009 chuyen qua nam 2010_!1 1 bao cao giao KH ve HTCMT vung TNB   12-12-2011 2 2 11" xfId="24525"/>
    <cellStyle name="T_Danh muc pbo nguon von XSKT, XDCB nam 2009 chuyen qua nam 2010_!1 1 bao cao giao KH ve HTCMT vung TNB   12-12-2011 2 2 12" xfId="24528"/>
    <cellStyle name="T_Danh muc pbo nguon von XSKT, XDCB nam 2009 chuyen qua nam 2010_!1 1 bao cao giao KH ve HTCMT vung TNB   12-12-2011 2 2 13" xfId="24531"/>
    <cellStyle name="T_Danh muc pbo nguon von XSKT, XDCB nam 2009 chuyen qua nam 2010_!1 1 bao cao giao KH ve HTCMT vung TNB   12-12-2011 2 2 2" xfId="24535"/>
    <cellStyle name="T_Danh muc pbo nguon von XSKT, XDCB nam 2009 chuyen qua nam 2010_!1 1 bao cao giao KH ve HTCMT vung TNB   12-12-2011 2 2 3" xfId="24538"/>
    <cellStyle name="T_Danh muc pbo nguon von XSKT, XDCB nam 2009 chuyen qua nam 2010_!1 1 bao cao giao KH ve HTCMT vung TNB   12-12-2011 2 2 4" xfId="24541"/>
    <cellStyle name="T_Danh muc pbo nguon von XSKT, XDCB nam 2009 chuyen qua nam 2010_!1 1 bao cao giao KH ve HTCMT vung TNB   12-12-2011 2 2 5" xfId="17498"/>
    <cellStyle name="T_Danh muc pbo nguon von XSKT, XDCB nam 2009 chuyen qua nam 2010_!1 1 bao cao giao KH ve HTCMT vung TNB   12-12-2011 2 2 6" xfId="9425"/>
    <cellStyle name="T_Danh muc pbo nguon von XSKT, XDCB nam 2009 chuyen qua nam 2010_!1 1 bao cao giao KH ve HTCMT vung TNB   12-12-2011 2 2 7" xfId="779"/>
    <cellStyle name="T_Danh muc pbo nguon von XSKT, XDCB nam 2009 chuyen qua nam 2010_!1 1 bao cao giao KH ve HTCMT vung TNB   12-12-2011 2 2 8" xfId="9429"/>
    <cellStyle name="T_Danh muc pbo nguon von XSKT, XDCB nam 2009 chuyen qua nam 2010_!1 1 bao cao giao KH ve HTCMT vung TNB   12-12-2011 2 2 9" xfId="9433"/>
    <cellStyle name="T_Danh muc pbo nguon von XSKT, XDCB nam 2009 chuyen qua nam 2010_!1 1 bao cao giao KH ve HTCMT vung TNB   12-12-2011 2 3" xfId="15731"/>
    <cellStyle name="T_Danh muc pbo nguon von XSKT, XDCB nam 2009 chuyen qua nam 2010_!1 1 bao cao giao KH ve HTCMT vung TNB   12-12-2011 2 4" xfId="24544"/>
    <cellStyle name="T_Danh muc pbo nguon von XSKT, XDCB nam 2009 chuyen qua nam 2010_!1 1 bao cao giao KH ve HTCMT vung TNB   12-12-2011 2 5" xfId="24548"/>
    <cellStyle name="T_Danh muc pbo nguon von XSKT, XDCB nam 2009 chuyen qua nam 2010_!1 1 bao cao giao KH ve HTCMT vung TNB   12-12-2011 2 6" xfId="24552"/>
    <cellStyle name="T_Danh muc pbo nguon von XSKT, XDCB nam 2009 chuyen qua nam 2010_!1 1 bao cao giao KH ve HTCMT vung TNB   12-12-2011 2 7" xfId="24556"/>
    <cellStyle name="T_Danh muc pbo nguon von XSKT, XDCB nam 2009 chuyen qua nam 2010_!1 1 bao cao giao KH ve HTCMT vung TNB   12-12-2011 2 8" xfId="24560"/>
    <cellStyle name="T_Danh muc pbo nguon von XSKT, XDCB nam 2009 chuyen qua nam 2010_!1 1 bao cao giao KH ve HTCMT vung TNB   12-12-2011 3" xfId="24562"/>
    <cellStyle name="T_Danh muc pbo nguon von XSKT, XDCB nam 2009 chuyen qua nam 2010_!1 1 bao cao giao KH ve HTCMT vung TNB   12-12-2011 3 10" xfId="26985"/>
    <cellStyle name="T_Danh muc pbo nguon von XSKT, XDCB nam 2009 chuyen qua nam 2010_!1 1 bao cao giao KH ve HTCMT vung TNB   12-12-2011 3 11" xfId="26987"/>
    <cellStyle name="T_Danh muc pbo nguon von XSKT, XDCB nam 2009 chuyen qua nam 2010_!1 1 bao cao giao KH ve HTCMT vung TNB   12-12-2011 3 12" xfId="26989"/>
    <cellStyle name="T_Danh muc pbo nguon von XSKT, XDCB nam 2009 chuyen qua nam 2010_!1 1 bao cao giao KH ve HTCMT vung TNB   12-12-2011 3 13" xfId="30382"/>
    <cellStyle name="T_Danh muc pbo nguon von XSKT, XDCB nam 2009 chuyen qua nam 2010_!1 1 bao cao giao KH ve HTCMT vung TNB   12-12-2011 3 2" xfId="3214"/>
    <cellStyle name="T_Danh muc pbo nguon von XSKT, XDCB nam 2009 chuyen qua nam 2010_!1 1 bao cao giao KH ve HTCMT vung TNB   12-12-2011 3 3" xfId="6251"/>
    <cellStyle name="T_Danh muc pbo nguon von XSKT, XDCB nam 2009 chuyen qua nam 2010_!1 1 bao cao giao KH ve HTCMT vung TNB   12-12-2011 3 4" xfId="24571"/>
    <cellStyle name="T_Danh muc pbo nguon von XSKT, XDCB nam 2009 chuyen qua nam 2010_!1 1 bao cao giao KH ve HTCMT vung TNB   12-12-2011 3 5" xfId="24573"/>
    <cellStyle name="T_Danh muc pbo nguon von XSKT, XDCB nam 2009 chuyen qua nam 2010_!1 1 bao cao giao KH ve HTCMT vung TNB   12-12-2011 3 6" xfId="24576"/>
    <cellStyle name="T_Danh muc pbo nguon von XSKT, XDCB nam 2009 chuyen qua nam 2010_!1 1 bao cao giao KH ve HTCMT vung TNB   12-12-2011 3 7" xfId="24579"/>
    <cellStyle name="T_Danh muc pbo nguon von XSKT, XDCB nam 2009 chuyen qua nam 2010_!1 1 bao cao giao KH ve HTCMT vung TNB   12-12-2011 3 8" xfId="24582"/>
    <cellStyle name="T_Danh muc pbo nguon von XSKT, XDCB nam 2009 chuyen qua nam 2010_!1 1 bao cao giao KH ve HTCMT vung TNB   12-12-2011 3 9" xfId="30383"/>
    <cellStyle name="T_Danh muc pbo nguon von XSKT, XDCB nam 2009 chuyen qua nam 2010_!1 1 bao cao giao KH ve HTCMT vung TNB   12-12-2011 4" xfId="24584"/>
    <cellStyle name="T_Danh muc pbo nguon von XSKT, XDCB nam 2009 chuyen qua nam 2010_!1 1 bao cao giao KH ve HTCMT vung TNB   12-12-2011 5" xfId="24601"/>
    <cellStyle name="T_Danh muc pbo nguon von XSKT, XDCB nam 2009 chuyen qua nam 2010_!1 1 bao cao giao KH ve HTCMT vung TNB   12-12-2011 6" xfId="24624"/>
    <cellStyle name="T_Danh muc pbo nguon von XSKT, XDCB nam 2009 chuyen qua nam 2010_!1 1 bao cao giao KH ve HTCMT vung TNB   12-12-2011 7" xfId="30384"/>
    <cellStyle name="T_Danh muc pbo nguon von XSKT, XDCB nam 2009 chuyen qua nam 2010_!1 1 bao cao giao KH ve HTCMT vung TNB   12-12-2011 8" xfId="30385"/>
    <cellStyle name="T_Danh muc pbo nguon von XSKT, XDCB nam 2009 chuyen qua nam 2010_!1 1 bao cao giao KH ve HTCMT vung TNB   12-12-2011 9" xfId="30386"/>
    <cellStyle name="T_Danh muc pbo nguon von XSKT, XDCB nam 2009 chuyen qua nam 2010_KH TPCP vung TNB (03-1-2012)" xfId="10654"/>
    <cellStyle name="T_Danh muc pbo nguon von XSKT, XDCB nam 2009 chuyen qua nam 2010_KH TPCP vung TNB (03-1-2012) 2" xfId="30387"/>
    <cellStyle name="T_Danh muc pbo nguon von XSKT, XDCB nam 2009 chuyen qua nam 2010_KH TPCP vung TNB (03-1-2012) 2 2" xfId="20969"/>
    <cellStyle name="T_Danh muc pbo nguon von XSKT, XDCB nam 2009 chuyen qua nam 2010_KH TPCP vung TNB (03-1-2012) 2 2 10" xfId="30388"/>
    <cellStyle name="T_Danh muc pbo nguon von XSKT, XDCB nam 2009 chuyen qua nam 2010_KH TPCP vung TNB (03-1-2012) 2 2 11" xfId="30389"/>
    <cellStyle name="T_Danh muc pbo nguon von XSKT, XDCB nam 2009 chuyen qua nam 2010_KH TPCP vung TNB (03-1-2012) 2 2 12" xfId="30390"/>
    <cellStyle name="T_Danh muc pbo nguon von XSKT, XDCB nam 2009 chuyen qua nam 2010_KH TPCP vung TNB (03-1-2012) 2 2 13" xfId="29969"/>
    <cellStyle name="T_Danh muc pbo nguon von XSKT, XDCB nam 2009 chuyen qua nam 2010_KH TPCP vung TNB (03-1-2012) 2 2 2" xfId="15408"/>
    <cellStyle name="T_Danh muc pbo nguon von XSKT, XDCB nam 2009 chuyen qua nam 2010_KH TPCP vung TNB (03-1-2012) 2 2 3" xfId="15411"/>
    <cellStyle name="T_Danh muc pbo nguon von XSKT, XDCB nam 2009 chuyen qua nam 2010_KH TPCP vung TNB (03-1-2012) 2 2 4" xfId="15414"/>
    <cellStyle name="T_Danh muc pbo nguon von XSKT, XDCB nam 2009 chuyen qua nam 2010_KH TPCP vung TNB (03-1-2012) 2 2 5" xfId="4253"/>
    <cellStyle name="T_Danh muc pbo nguon von XSKT, XDCB nam 2009 chuyen qua nam 2010_KH TPCP vung TNB (03-1-2012) 2 2 6" xfId="15416"/>
    <cellStyle name="T_Danh muc pbo nguon von XSKT, XDCB nam 2009 chuyen qua nam 2010_KH TPCP vung TNB (03-1-2012) 2 2 7" xfId="15419"/>
    <cellStyle name="T_Danh muc pbo nguon von XSKT, XDCB nam 2009 chuyen qua nam 2010_KH TPCP vung TNB (03-1-2012) 2 2 8" xfId="15422"/>
    <cellStyle name="T_Danh muc pbo nguon von XSKT, XDCB nam 2009 chuyen qua nam 2010_KH TPCP vung TNB (03-1-2012) 2 2 9" xfId="30391"/>
    <cellStyle name="T_Danh muc pbo nguon von XSKT, XDCB nam 2009 chuyen qua nam 2010_KH TPCP vung TNB (03-1-2012) 2 3" xfId="18388"/>
    <cellStyle name="T_Danh muc pbo nguon von XSKT, XDCB nam 2009 chuyen qua nam 2010_KH TPCP vung TNB (03-1-2012) 2 4" xfId="18135"/>
    <cellStyle name="T_Danh muc pbo nguon von XSKT, XDCB nam 2009 chuyen qua nam 2010_KH TPCP vung TNB (03-1-2012) 2 5" xfId="18138"/>
    <cellStyle name="T_Danh muc pbo nguon von XSKT, XDCB nam 2009 chuyen qua nam 2010_KH TPCP vung TNB (03-1-2012) 2 6" xfId="18392"/>
    <cellStyle name="T_Danh muc pbo nguon von XSKT, XDCB nam 2009 chuyen qua nam 2010_KH TPCP vung TNB (03-1-2012) 2 7" xfId="26940"/>
    <cellStyle name="T_Danh muc pbo nguon von XSKT, XDCB nam 2009 chuyen qua nam 2010_KH TPCP vung TNB (03-1-2012) 2 8" xfId="26949"/>
    <cellStyle name="T_Danh muc pbo nguon von XSKT, XDCB nam 2009 chuyen qua nam 2010_KH TPCP vung TNB (03-1-2012) 3" xfId="30392"/>
    <cellStyle name="T_Danh muc pbo nguon von XSKT, XDCB nam 2009 chuyen qua nam 2010_KH TPCP vung TNB (03-1-2012) 3 10" xfId="29062"/>
    <cellStyle name="T_Danh muc pbo nguon von XSKT, XDCB nam 2009 chuyen qua nam 2010_KH TPCP vung TNB (03-1-2012) 3 11" xfId="2195"/>
    <cellStyle name="T_Danh muc pbo nguon von XSKT, XDCB nam 2009 chuyen qua nam 2010_KH TPCP vung TNB (03-1-2012) 3 12" xfId="30393"/>
    <cellStyle name="T_Danh muc pbo nguon von XSKT, XDCB nam 2009 chuyen qua nam 2010_KH TPCP vung TNB (03-1-2012) 3 13" xfId="30396"/>
    <cellStyle name="T_Danh muc pbo nguon von XSKT, XDCB nam 2009 chuyen qua nam 2010_KH TPCP vung TNB (03-1-2012) 3 2" xfId="30398"/>
    <cellStyle name="T_Danh muc pbo nguon von XSKT, XDCB nam 2009 chuyen qua nam 2010_KH TPCP vung TNB (03-1-2012) 3 3" xfId="30399"/>
    <cellStyle name="T_Danh muc pbo nguon von XSKT, XDCB nam 2009 chuyen qua nam 2010_KH TPCP vung TNB (03-1-2012) 3 4" xfId="30400"/>
    <cellStyle name="T_Danh muc pbo nguon von XSKT, XDCB nam 2009 chuyen qua nam 2010_KH TPCP vung TNB (03-1-2012) 3 5" xfId="30401"/>
    <cellStyle name="T_Danh muc pbo nguon von XSKT, XDCB nam 2009 chuyen qua nam 2010_KH TPCP vung TNB (03-1-2012) 3 6" xfId="25097"/>
    <cellStyle name="T_Danh muc pbo nguon von XSKT, XDCB nam 2009 chuyen qua nam 2010_KH TPCP vung TNB (03-1-2012) 3 7" xfId="26960"/>
    <cellStyle name="T_Danh muc pbo nguon von XSKT, XDCB nam 2009 chuyen qua nam 2010_KH TPCP vung TNB (03-1-2012) 3 8" xfId="26963"/>
    <cellStyle name="T_Danh muc pbo nguon von XSKT, XDCB nam 2009 chuyen qua nam 2010_KH TPCP vung TNB (03-1-2012) 3 9" xfId="2511"/>
    <cellStyle name="T_Danh muc pbo nguon von XSKT, XDCB nam 2009 chuyen qua nam 2010_KH TPCP vung TNB (03-1-2012) 4" xfId="30402"/>
    <cellStyle name="T_Danh muc pbo nguon von XSKT, XDCB nam 2009 chuyen qua nam 2010_KH TPCP vung TNB (03-1-2012) 5" xfId="18603"/>
    <cellStyle name="T_Danh muc pbo nguon von XSKT, XDCB nam 2009 chuyen qua nam 2010_KH TPCP vung TNB (03-1-2012) 6" xfId="18605"/>
    <cellStyle name="T_Danh muc pbo nguon von XSKT, XDCB nam 2009 chuyen qua nam 2010_KH TPCP vung TNB (03-1-2012) 7" xfId="18607"/>
    <cellStyle name="T_Danh muc pbo nguon von XSKT, XDCB nam 2009 chuyen qua nam 2010_KH TPCP vung TNB (03-1-2012) 8" xfId="11293"/>
    <cellStyle name="T_Danh muc pbo nguon von XSKT, XDCB nam 2009 chuyen qua nam 2010_KH TPCP vung TNB (03-1-2012) 9" xfId="30403"/>
    <cellStyle name="T_dieu chinh KH 2011 ngay 26-5-2011111" xfId="14258"/>
    <cellStyle name="T_dieu chinh KH 2011 ngay 26-5-2011111 2" xfId="8834"/>
    <cellStyle name="T_dieu chinh KH 2011 ngay 26-5-2011111 2 2" xfId="24111"/>
    <cellStyle name="T_dieu chinh KH 2011 ngay 26-5-2011111 2 2 10" xfId="2398"/>
    <cellStyle name="T_dieu chinh KH 2011 ngay 26-5-2011111 2 2 11" xfId="27886"/>
    <cellStyle name="T_dieu chinh KH 2011 ngay 26-5-2011111 2 2 12" xfId="30404"/>
    <cellStyle name="T_dieu chinh KH 2011 ngay 26-5-2011111 2 2 13" xfId="30405"/>
    <cellStyle name="T_dieu chinh KH 2011 ngay 26-5-2011111 2 2 2" xfId="30406"/>
    <cellStyle name="T_dieu chinh KH 2011 ngay 26-5-2011111 2 2 3" xfId="30407"/>
    <cellStyle name="T_dieu chinh KH 2011 ngay 26-5-2011111 2 2 4" xfId="13771"/>
    <cellStyle name="T_dieu chinh KH 2011 ngay 26-5-2011111 2 2 5" xfId="13773"/>
    <cellStyle name="T_dieu chinh KH 2011 ngay 26-5-2011111 2 2 6" xfId="13775"/>
    <cellStyle name="T_dieu chinh KH 2011 ngay 26-5-2011111 2 2 7" xfId="30408"/>
    <cellStyle name="T_dieu chinh KH 2011 ngay 26-5-2011111 2 2 8" xfId="30409"/>
    <cellStyle name="T_dieu chinh KH 2011 ngay 26-5-2011111 2 2 9" xfId="30410"/>
    <cellStyle name="T_dieu chinh KH 2011 ngay 26-5-2011111 2 3" xfId="14161"/>
    <cellStyle name="T_dieu chinh KH 2011 ngay 26-5-2011111 2 4" xfId="14164"/>
    <cellStyle name="T_dieu chinh KH 2011 ngay 26-5-2011111 2 5" xfId="14166"/>
    <cellStyle name="T_dieu chinh KH 2011 ngay 26-5-2011111 2 6" xfId="14168"/>
    <cellStyle name="T_dieu chinh KH 2011 ngay 26-5-2011111 2 7" xfId="30411"/>
    <cellStyle name="T_dieu chinh KH 2011 ngay 26-5-2011111 2 8" xfId="30412"/>
    <cellStyle name="T_dieu chinh KH 2011 ngay 26-5-2011111 3" xfId="8838"/>
    <cellStyle name="T_dieu chinh KH 2011 ngay 26-5-2011111 3 10" xfId="20015"/>
    <cellStyle name="T_dieu chinh KH 2011 ngay 26-5-2011111 3 11" xfId="20017"/>
    <cellStyle name="T_dieu chinh KH 2011 ngay 26-5-2011111 3 12" xfId="20019"/>
    <cellStyle name="T_dieu chinh KH 2011 ngay 26-5-2011111 3 13" xfId="30413"/>
    <cellStyle name="T_dieu chinh KH 2011 ngay 26-5-2011111 3 2" xfId="30414"/>
    <cellStyle name="T_dieu chinh KH 2011 ngay 26-5-2011111 3 3" xfId="30417"/>
    <cellStyle name="T_dieu chinh KH 2011 ngay 26-5-2011111 3 4" xfId="30419"/>
    <cellStyle name="T_dieu chinh KH 2011 ngay 26-5-2011111 3 5" xfId="30421"/>
    <cellStyle name="T_dieu chinh KH 2011 ngay 26-5-2011111 3 6" xfId="30423"/>
    <cellStyle name="T_dieu chinh KH 2011 ngay 26-5-2011111 3 7" xfId="30425"/>
    <cellStyle name="T_dieu chinh KH 2011 ngay 26-5-2011111 3 8" xfId="30426"/>
    <cellStyle name="T_dieu chinh KH 2011 ngay 26-5-2011111 3 9" xfId="30427"/>
    <cellStyle name="T_dieu chinh KH 2011 ngay 26-5-2011111 4" xfId="1095"/>
    <cellStyle name="T_dieu chinh KH 2011 ngay 26-5-2011111 5" xfId="8842"/>
    <cellStyle name="T_dieu chinh KH 2011 ngay 26-5-2011111 6" xfId="8845"/>
    <cellStyle name="T_dieu chinh KH 2011 ngay 26-5-2011111 7" xfId="14262"/>
    <cellStyle name="T_dieu chinh KH 2011 ngay 26-5-2011111 8" xfId="14264"/>
    <cellStyle name="T_dieu chinh KH 2011 ngay 26-5-2011111 9" xfId="14266"/>
    <cellStyle name="T_dieu chinh KH 2011 ngay 26-5-2011111_!1 1 bao cao giao KH ve HTCMT vung TNB   12-12-2011" xfId="30428"/>
    <cellStyle name="T_dieu chinh KH 2011 ngay 26-5-2011111_!1 1 bao cao giao KH ve HTCMT vung TNB   12-12-2011 2" xfId="29822"/>
    <cellStyle name="T_dieu chinh KH 2011 ngay 26-5-2011111_!1 1 bao cao giao KH ve HTCMT vung TNB   12-12-2011 2 2" xfId="30429"/>
    <cellStyle name="T_dieu chinh KH 2011 ngay 26-5-2011111_!1 1 bao cao giao KH ve HTCMT vung TNB   12-12-2011 2 2 10" xfId="29830"/>
    <cellStyle name="T_dieu chinh KH 2011 ngay 26-5-2011111_!1 1 bao cao giao KH ve HTCMT vung TNB   12-12-2011 2 2 11" xfId="29834"/>
    <cellStyle name="T_dieu chinh KH 2011 ngay 26-5-2011111_!1 1 bao cao giao KH ve HTCMT vung TNB   12-12-2011 2 2 12" xfId="29838"/>
    <cellStyle name="T_dieu chinh KH 2011 ngay 26-5-2011111_!1 1 bao cao giao KH ve HTCMT vung TNB   12-12-2011 2 2 13" xfId="18811"/>
    <cellStyle name="T_dieu chinh KH 2011 ngay 26-5-2011111_!1 1 bao cao giao KH ve HTCMT vung TNB   12-12-2011 2 2 2" xfId="27366"/>
    <cellStyle name="T_dieu chinh KH 2011 ngay 26-5-2011111_!1 1 bao cao giao KH ve HTCMT vung TNB   12-12-2011 2 2 3" xfId="27368"/>
    <cellStyle name="T_dieu chinh KH 2011 ngay 26-5-2011111_!1 1 bao cao giao KH ve HTCMT vung TNB   12-12-2011 2 2 4" xfId="27370"/>
    <cellStyle name="T_dieu chinh KH 2011 ngay 26-5-2011111_!1 1 bao cao giao KH ve HTCMT vung TNB   12-12-2011 2 2 5" xfId="27372"/>
    <cellStyle name="T_dieu chinh KH 2011 ngay 26-5-2011111_!1 1 bao cao giao KH ve HTCMT vung TNB   12-12-2011 2 2 6" xfId="27374"/>
    <cellStyle name="T_dieu chinh KH 2011 ngay 26-5-2011111_!1 1 bao cao giao KH ve HTCMT vung TNB   12-12-2011 2 2 7" xfId="30430"/>
    <cellStyle name="T_dieu chinh KH 2011 ngay 26-5-2011111_!1 1 bao cao giao KH ve HTCMT vung TNB   12-12-2011 2 2 8" xfId="30431"/>
    <cellStyle name="T_dieu chinh KH 2011 ngay 26-5-2011111_!1 1 bao cao giao KH ve HTCMT vung TNB   12-12-2011 2 2 9" xfId="30432"/>
    <cellStyle name="T_dieu chinh KH 2011 ngay 26-5-2011111_!1 1 bao cao giao KH ve HTCMT vung TNB   12-12-2011 2 3" xfId="19624"/>
    <cellStyle name="T_dieu chinh KH 2011 ngay 26-5-2011111_!1 1 bao cao giao KH ve HTCMT vung TNB   12-12-2011 2 4" xfId="19626"/>
    <cellStyle name="T_dieu chinh KH 2011 ngay 26-5-2011111_!1 1 bao cao giao KH ve HTCMT vung TNB   12-12-2011 2 5" xfId="19628"/>
    <cellStyle name="T_dieu chinh KH 2011 ngay 26-5-2011111_!1 1 bao cao giao KH ve HTCMT vung TNB   12-12-2011 2 6" xfId="19630"/>
    <cellStyle name="T_dieu chinh KH 2011 ngay 26-5-2011111_!1 1 bao cao giao KH ve HTCMT vung TNB   12-12-2011 2 7" xfId="30433"/>
    <cellStyle name="T_dieu chinh KH 2011 ngay 26-5-2011111_!1 1 bao cao giao KH ve HTCMT vung TNB   12-12-2011 2 8" xfId="30434"/>
    <cellStyle name="T_dieu chinh KH 2011 ngay 26-5-2011111_!1 1 bao cao giao KH ve HTCMT vung TNB   12-12-2011 3" xfId="29824"/>
    <cellStyle name="T_dieu chinh KH 2011 ngay 26-5-2011111_!1 1 bao cao giao KH ve HTCMT vung TNB   12-12-2011 3 10" xfId="13342"/>
    <cellStyle name="T_dieu chinh KH 2011 ngay 26-5-2011111_!1 1 bao cao giao KH ve HTCMT vung TNB   12-12-2011 3 11" xfId="13347"/>
    <cellStyle name="T_dieu chinh KH 2011 ngay 26-5-2011111_!1 1 bao cao giao KH ve HTCMT vung TNB   12-12-2011 3 12" xfId="13352"/>
    <cellStyle name="T_dieu chinh KH 2011 ngay 26-5-2011111_!1 1 bao cao giao KH ve HTCMT vung TNB   12-12-2011 3 13" xfId="13356"/>
    <cellStyle name="T_dieu chinh KH 2011 ngay 26-5-2011111_!1 1 bao cao giao KH ve HTCMT vung TNB   12-12-2011 3 2" xfId="19968"/>
    <cellStyle name="T_dieu chinh KH 2011 ngay 26-5-2011111_!1 1 bao cao giao KH ve HTCMT vung TNB   12-12-2011 3 3" xfId="19970"/>
    <cellStyle name="T_dieu chinh KH 2011 ngay 26-5-2011111_!1 1 bao cao giao KH ve HTCMT vung TNB   12-12-2011 3 4" xfId="19972"/>
    <cellStyle name="T_dieu chinh KH 2011 ngay 26-5-2011111_!1 1 bao cao giao KH ve HTCMT vung TNB   12-12-2011 3 5" xfId="19974"/>
    <cellStyle name="T_dieu chinh KH 2011 ngay 26-5-2011111_!1 1 bao cao giao KH ve HTCMT vung TNB   12-12-2011 3 6" xfId="19976"/>
    <cellStyle name="T_dieu chinh KH 2011 ngay 26-5-2011111_!1 1 bao cao giao KH ve HTCMT vung TNB   12-12-2011 3 7" xfId="19978"/>
    <cellStyle name="T_dieu chinh KH 2011 ngay 26-5-2011111_!1 1 bao cao giao KH ve HTCMT vung TNB   12-12-2011 3 8" xfId="30435"/>
    <cellStyle name="T_dieu chinh KH 2011 ngay 26-5-2011111_!1 1 bao cao giao KH ve HTCMT vung TNB   12-12-2011 3 9" xfId="30436"/>
    <cellStyle name="T_dieu chinh KH 2011 ngay 26-5-2011111_!1 1 bao cao giao KH ve HTCMT vung TNB   12-12-2011 4" xfId="26533"/>
    <cellStyle name="T_dieu chinh KH 2011 ngay 26-5-2011111_!1 1 bao cao giao KH ve HTCMT vung TNB   12-12-2011 5" xfId="17312"/>
    <cellStyle name="T_dieu chinh KH 2011 ngay 26-5-2011111_!1 1 bao cao giao KH ve HTCMT vung TNB   12-12-2011 6" xfId="17323"/>
    <cellStyle name="T_dieu chinh KH 2011 ngay 26-5-2011111_!1 1 bao cao giao KH ve HTCMT vung TNB   12-12-2011 7" xfId="17330"/>
    <cellStyle name="T_dieu chinh KH 2011 ngay 26-5-2011111_!1 1 bao cao giao KH ve HTCMT vung TNB   12-12-2011 8" xfId="473"/>
    <cellStyle name="T_dieu chinh KH 2011 ngay 26-5-2011111_!1 1 bao cao giao KH ve HTCMT vung TNB   12-12-2011 9" xfId="485"/>
    <cellStyle name="T_dieu chinh KH 2011 ngay 26-5-2011111_KH TPCP vung TNB (03-1-2012)" xfId="30437"/>
    <cellStyle name="T_dieu chinh KH 2011 ngay 26-5-2011111_KH TPCP vung TNB (03-1-2012) 2" xfId="19998"/>
    <cellStyle name="T_dieu chinh KH 2011 ngay 26-5-2011111_KH TPCP vung TNB (03-1-2012) 2 2" xfId="30438"/>
    <cellStyle name="T_dieu chinh KH 2011 ngay 26-5-2011111_KH TPCP vung TNB (03-1-2012) 2 2 10" xfId="21534"/>
    <cellStyle name="T_dieu chinh KH 2011 ngay 26-5-2011111_KH TPCP vung TNB (03-1-2012) 2 2 11" xfId="29324"/>
    <cellStyle name="T_dieu chinh KH 2011 ngay 26-5-2011111_KH TPCP vung TNB (03-1-2012) 2 2 12" xfId="29327"/>
    <cellStyle name="T_dieu chinh KH 2011 ngay 26-5-2011111_KH TPCP vung TNB (03-1-2012) 2 2 13" xfId="29917"/>
    <cellStyle name="T_dieu chinh KH 2011 ngay 26-5-2011111_KH TPCP vung TNB (03-1-2012) 2 2 2" xfId="29331"/>
    <cellStyle name="T_dieu chinh KH 2011 ngay 26-5-2011111_KH TPCP vung TNB (03-1-2012) 2 2 3" xfId="29346"/>
    <cellStyle name="T_dieu chinh KH 2011 ngay 26-5-2011111_KH TPCP vung TNB (03-1-2012) 2 2 4" xfId="29350"/>
    <cellStyle name="T_dieu chinh KH 2011 ngay 26-5-2011111_KH TPCP vung TNB (03-1-2012) 2 2 5" xfId="29355"/>
    <cellStyle name="T_dieu chinh KH 2011 ngay 26-5-2011111_KH TPCP vung TNB (03-1-2012) 2 2 6" xfId="29360"/>
    <cellStyle name="T_dieu chinh KH 2011 ngay 26-5-2011111_KH TPCP vung TNB (03-1-2012) 2 2 7" xfId="27463"/>
    <cellStyle name="T_dieu chinh KH 2011 ngay 26-5-2011111_KH TPCP vung TNB (03-1-2012) 2 2 8" xfId="27467"/>
    <cellStyle name="T_dieu chinh KH 2011 ngay 26-5-2011111_KH TPCP vung TNB (03-1-2012) 2 2 9" xfId="27472"/>
    <cellStyle name="T_dieu chinh KH 2011 ngay 26-5-2011111_KH TPCP vung TNB (03-1-2012) 2 3" xfId="7998"/>
    <cellStyle name="T_dieu chinh KH 2011 ngay 26-5-2011111_KH TPCP vung TNB (03-1-2012) 2 4" xfId="1176"/>
    <cellStyle name="T_dieu chinh KH 2011 ngay 26-5-2011111_KH TPCP vung TNB (03-1-2012) 2 5" xfId="8002"/>
    <cellStyle name="T_dieu chinh KH 2011 ngay 26-5-2011111_KH TPCP vung TNB (03-1-2012) 2 6" xfId="8005"/>
    <cellStyle name="T_dieu chinh KH 2011 ngay 26-5-2011111_KH TPCP vung TNB (03-1-2012) 2 7" xfId="8009"/>
    <cellStyle name="T_dieu chinh KH 2011 ngay 26-5-2011111_KH TPCP vung TNB (03-1-2012) 2 8" xfId="8014"/>
    <cellStyle name="T_dieu chinh KH 2011 ngay 26-5-2011111_KH TPCP vung TNB (03-1-2012) 3" xfId="20000"/>
    <cellStyle name="T_dieu chinh KH 2011 ngay 26-5-2011111_KH TPCP vung TNB (03-1-2012) 3 10" xfId="30440"/>
    <cellStyle name="T_dieu chinh KH 2011 ngay 26-5-2011111_KH TPCP vung TNB (03-1-2012) 3 11" xfId="30441"/>
    <cellStyle name="T_dieu chinh KH 2011 ngay 26-5-2011111_KH TPCP vung TNB (03-1-2012) 3 12" xfId="30442"/>
    <cellStyle name="T_dieu chinh KH 2011 ngay 26-5-2011111_KH TPCP vung TNB (03-1-2012) 3 13" xfId="30443"/>
    <cellStyle name="T_dieu chinh KH 2011 ngay 26-5-2011111_KH TPCP vung TNB (03-1-2012) 3 2" xfId="9836"/>
    <cellStyle name="T_dieu chinh KH 2011 ngay 26-5-2011111_KH TPCP vung TNB (03-1-2012) 3 3" xfId="26225"/>
    <cellStyle name="T_dieu chinh KH 2011 ngay 26-5-2011111_KH TPCP vung TNB (03-1-2012) 3 4" xfId="18089"/>
    <cellStyle name="T_dieu chinh KH 2011 ngay 26-5-2011111_KH TPCP vung TNB (03-1-2012) 3 5" xfId="18092"/>
    <cellStyle name="T_dieu chinh KH 2011 ngay 26-5-2011111_KH TPCP vung TNB (03-1-2012) 3 6" xfId="30444"/>
    <cellStyle name="T_dieu chinh KH 2011 ngay 26-5-2011111_KH TPCP vung TNB (03-1-2012) 3 7" xfId="25460"/>
    <cellStyle name="T_dieu chinh KH 2011 ngay 26-5-2011111_KH TPCP vung TNB (03-1-2012) 3 8" xfId="25481"/>
    <cellStyle name="T_dieu chinh KH 2011 ngay 26-5-2011111_KH TPCP vung TNB (03-1-2012) 3 9" xfId="25483"/>
    <cellStyle name="T_dieu chinh KH 2011 ngay 26-5-2011111_KH TPCP vung TNB (03-1-2012) 4" xfId="30445"/>
    <cellStyle name="T_dieu chinh KH 2011 ngay 26-5-2011111_KH TPCP vung TNB (03-1-2012) 5" xfId="30446"/>
    <cellStyle name="T_dieu chinh KH 2011 ngay 26-5-2011111_KH TPCP vung TNB (03-1-2012) 6" xfId="30447"/>
    <cellStyle name="T_dieu chinh KH 2011 ngay 26-5-2011111_KH TPCP vung TNB (03-1-2012) 7" xfId="30448"/>
    <cellStyle name="T_dieu chinh KH 2011 ngay 26-5-2011111_KH TPCP vung TNB (03-1-2012) 8" xfId="836"/>
    <cellStyle name="T_dieu chinh KH 2011 ngay 26-5-2011111_KH TPCP vung TNB (03-1-2012) 9" xfId="30449"/>
    <cellStyle name="T_DK 2014-2015 final" xfId="4804"/>
    <cellStyle name="T_DK 2014-2015 final 2" xfId="433"/>
    <cellStyle name="T_DK 2014-2015 final 2 10" xfId="27625"/>
    <cellStyle name="T_DK 2014-2015 final 2 11" xfId="27627"/>
    <cellStyle name="T_DK 2014-2015 final 2 12" xfId="30450"/>
    <cellStyle name="T_DK 2014-2015 final 2 13" xfId="30451"/>
    <cellStyle name="T_DK 2014-2015 final 2 2" xfId="24896"/>
    <cellStyle name="T_DK 2014-2015 final 2 3" xfId="24898"/>
    <cellStyle name="T_DK 2014-2015 final 2 4" xfId="24900"/>
    <cellStyle name="T_DK 2014-2015 final 2 5" xfId="24902"/>
    <cellStyle name="T_DK 2014-2015 final 2 6" xfId="24904"/>
    <cellStyle name="T_DK 2014-2015 final 2 7" xfId="30452"/>
    <cellStyle name="T_DK 2014-2015 final 2 8" xfId="30453"/>
    <cellStyle name="T_DK 2014-2015 final 2 9" xfId="30454"/>
    <cellStyle name="T_DK 2014-2015 final 3" xfId="4396"/>
    <cellStyle name="T_DK 2014-2015 final 4" xfId="4399"/>
    <cellStyle name="T_DK 2014-2015 final 5" xfId="4401"/>
    <cellStyle name="T_DK 2014-2015 final 6" xfId="4403"/>
    <cellStyle name="T_DK 2014-2015 final 7" xfId="30341"/>
    <cellStyle name="T_DK 2014-2015 final 8" xfId="30455"/>
    <cellStyle name="T_DK 2014-2015 final_05-12  KH trung han 2016-2020 - Liem Thinh edited" xfId="30012"/>
    <cellStyle name="T_DK 2014-2015 final_05-12  KH trung han 2016-2020 - Liem Thinh edited 2" xfId="30456"/>
    <cellStyle name="T_DK 2014-2015 final_05-12  KH trung han 2016-2020 - Liem Thinh edited 2 10" xfId="30457"/>
    <cellStyle name="T_DK 2014-2015 final_05-12  KH trung han 2016-2020 - Liem Thinh edited 2 11" xfId="30458"/>
    <cellStyle name="T_DK 2014-2015 final_05-12  KH trung han 2016-2020 - Liem Thinh edited 2 12" xfId="15125"/>
    <cellStyle name="T_DK 2014-2015 final_05-12  KH trung han 2016-2020 - Liem Thinh edited 2 13" xfId="15139"/>
    <cellStyle name="T_DK 2014-2015 final_05-12  KH trung han 2016-2020 - Liem Thinh edited 2 2" xfId="14968"/>
    <cellStyle name="T_DK 2014-2015 final_05-12  KH trung han 2016-2020 - Liem Thinh edited 2 3" xfId="30459"/>
    <cellStyle name="T_DK 2014-2015 final_05-12  KH trung han 2016-2020 - Liem Thinh edited 2 4" xfId="30460"/>
    <cellStyle name="T_DK 2014-2015 final_05-12  KH trung han 2016-2020 - Liem Thinh edited 2 5" xfId="30461"/>
    <cellStyle name="T_DK 2014-2015 final_05-12  KH trung han 2016-2020 - Liem Thinh edited 2 6" xfId="16894"/>
    <cellStyle name="T_DK 2014-2015 final_05-12  KH trung han 2016-2020 - Liem Thinh edited 2 7" xfId="16898"/>
    <cellStyle name="T_DK 2014-2015 final_05-12  KH trung han 2016-2020 - Liem Thinh edited 2 8" xfId="22002"/>
    <cellStyle name="T_DK 2014-2015 final_05-12  KH trung han 2016-2020 - Liem Thinh edited 2 9" xfId="22004"/>
    <cellStyle name="T_DK 2014-2015 final_05-12  KH trung han 2016-2020 - Liem Thinh edited 3" xfId="30462"/>
    <cellStyle name="T_DK 2014-2015 final_05-12  KH trung han 2016-2020 - Liem Thinh edited 4" xfId="30463"/>
    <cellStyle name="T_DK 2014-2015 final_05-12  KH trung han 2016-2020 - Liem Thinh edited 5" xfId="10917"/>
    <cellStyle name="T_DK 2014-2015 final_05-12  KH trung han 2016-2020 - Liem Thinh edited 6" xfId="10919"/>
    <cellStyle name="T_DK 2014-2015 final_05-12  KH trung han 2016-2020 - Liem Thinh edited 7" xfId="10921"/>
    <cellStyle name="T_DK 2014-2015 final_05-12  KH trung han 2016-2020 - Liem Thinh edited 8" xfId="10923"/>
    <cellStyle name="T_DK 2014-2015 final_Copy of 05-12  KH trung han 2016-2020 - Liem Thinh edited (1)" xfId="30464"/>
    <cellStyle name="T_DK 2014-2015 final_Copy of 05-12  KH trung han 2016-2020 - Liem Thinh edited (1) 2" xfId="29831"/>
    <cellStyle name="T_DK 2014-2015 final_Copy of 05-12  KH trung han 2016-2020 - Liem Thinh edited (1) 2 10" xfId="30465"/>
    <cellStyle name="T_DK 2014-2015 final_Copy of 05-12  KH trung han 2016-2020 - Liem Thinh edited (1) 2 11" xfId="30466"/>
    <cellStyle name="T_DK 2014-2015 final_Copy of 05-12  KH trung han 2016-2020 - Liem Thinh edited (1) 2 12" xfId="30467"/>
    <cellStyle name="T_DK 2014-2015 final_Copy of 05-12  KH trung han 2016-2020 - Liem Thinh edited (1) 2 13" xfId="30468"/>
    <cellStyle name="T_DK 2014-2015 final_Copy of 05-12  KH trung han 2016-2020 - Liem Thinh edited (1) 2 2" xfId="30469"/>
    <cellStyle name="T_DK 2014-2015 final_Copy of 05-12  KH trung han 2016-2020 - Liem Thinh edited (1) 2 3" xfId="30470"/>
    <cellStyle name="T_DK 2014-2015 final_Copy of 05-12  KH trung han 2016-2020 - Liem Thinh edited (1) 2 4" xfId="30471"/>
    <cellStyle name="T_DK 2014-2015 final_Copy of 05-12  KH trung han 2016-2020 - Liem Thinh edited (1) 2 5" xfId="16620"/>
    <cellStyle name="T_DK 2014-2015 final_Copy of 05-12  KH trung han 2016-2020 - Liem Thinh edited (1) 2 6" xfId="16632"/>
    <cellStyle name="T_DK 2014-2015 final_Copy of 05-12  KH trung han 2016-2020 - Liem Thinh edited (1) 2 7" xfId="16634"/>
    <cellStyle name="T_DK 2014-2015 final_Copy of 05-12  KH trung han 2016-2020 - Liem Thinh edited (1) 2 8" xfId="16637"/>
    <cellStyle name="T_DK 2014-2015 final_Copy of 05-12  KH trung han 2016-2020 - Liem Thinh edited (1) 2 9" xfId="19066"/>
    <cellStyle name="T_DK 2014-2015 final_Copy of 05-12  KH trung han 2016-2020 - Liem Thinh edited (1) 3" xfId="29835"/>
    <cellStyle name="T_DK 2014-2015 final_Copy of 05-12  KH trung han 2016-2020 - Liem Thinh edited (1) 4" xfId="29839"/>
    <cellStyle name="T_DK 2014-2015 final_Copy of 05-12  KH trung han 2016-2020 - Liem Thinh edited (1) 5" xfId="18812"/>
    <cellStyle name="T_DK 2014-2015 final_Copy of 05-12  KH trung han 2016-2020 - Liem Thinh edited (1) 6" xfId="18818"/>
    <cellStyle name="T_DK 2014-2015 final_Copy of 05-12  KH trung han 2016-2020 - Liem Thinh edited (1) 7" xfId="18821"/>
    <cellStyle name="T_DK 2014-2015 final_Copy of 05-12  KH trung han 2016-2020 - Liem Thinh edited (1) 8" xfId="30472"/>
    <cellStyle name="T_DK 2014-2015 new" xfId="7408"/>
    <cellStyle name="T_DK 2014-2015 new 2" xfId="23880"/>
    <cellStyle name="T_DK 2014-2015 new 2 10" xfId="8185"/>
    <cellStyle name="T_DK 2014-2015 new 2 11" xfId="8189"/>
    <cellStyle name="T_DK 2014-2015 new 2 12" xfId="8193"/>
    <cellStyle name="T_DK 2014-2015 new 2 13" xfId="30474"/>
    <cellStyle name="T_DK 2014-2015 new 2 2" xfId="30475"/>
    <cellStyle name="T_DK 2014-2015 new 2 3" xfId="26751"/>
    <cellStyle name="T_DK 2014-2015 new 2 4" xfId="26753"/>
    <cellStyle name="T_DK 2014-2015 new 2 5" xfId="26755"/>
    <cellStyle name="T_DK 2014-2015 new 2 6" xfId="26757"/>
    <cellStyle name="T_DK 2014-2015 new 2 7" xfId="30476"/>
    <cellStyle name="T_DK 2014-2015 new 2 8" xfId="19653"/>
    <cellStyle name="T_DK 2014-2015 new 2 9" xfId="19655"/>
    <cellStyle name="T_DK 2014-2015 new 3" xfId="23881"/>
    <cellStyle name="T_DK 2014-2015 new 4" xfId="17722"/>
    <cellStyle name="T_DK 2014-2015 new 5" xfId="17725"/>
    <cellStyle name="T_DK 2014-2015 new 6" xfId="23885"/>
    <cellStyle name="T_DK 2014-2015 new 7" xfId="23887"/>
    <cellStyle name="T_DK 2014-2015 new 8" xfId="30477"/>
    <cellStyle name="T_DK 2014-2015 new_05-12  KH trung han 2016-2020 - Liem Thinh edited" xfId="30479"/>
    <cellStyle name="T_DK 2014-2015 new_05-12  KH trung han 2016-2020 - Liem Thinh edited 2" xfId="30480"/>
    <cellStyle name="T_DK 2014-2015 new_05-12  KH trung han 2016-2020 - Liem Thinh edited 2 10" xfId="23390"/>
    <cellStyle name="T_DK 2014-2015 new_05-12  KH trung han 2016-2020 - Liem Thinh edited 2 11" xfId="23392"/>
    <cellStyle name="T_DK 2014-2015 new_05-12  KH trung han 2016-2020 - Liem Thinh edited 2 12" xfId="30481"/>
    <cellStyle name="T_DK 2014-2015 new_05-12  KH trung han 2016-2020 - Liem Thinh edited 2 13" xfId="22413"/>
    <cellStyle name="T_DK 2014-2015 new_05-12  KH trung han 2016-2020 - Liem Thinh edited 2 2" xfId="30482"/>
    <cellStyle name="T_DK 2014-2015 new_05-12  KH trung han 2016-2020 - Liem Thinh edited 2 3" xfId="30483"/>
    <cellStyle name="T_DK 2014-2015 new_05-12  KH trung han 2016-2020 - Liem Thinh edited 2 4" xfId="30484"/>
    <cellStyle name="T_DK 2014-2015 new_05-12  KH trung han 2016-2020 - Liem Thinh edited 2 5" xfId="18530"/>
    <cellStyle name="T_DK 2014-2015 new_05-12  KH trung han 2016-2020 - Liem Thinh edited 2 6" xfId="18532"/>
    <cellStyle name="T_DK 2014-2015 new_05-12  KH trung han 2016-2020 - Liem Thinh edited 2 7" xfId="30485"/>
    <cellStyle name="T_DK 2014-2015 new_05-12  KH trung han 2016-2020 - Liem Thinh edited 2 8" xfId="30486"/>
    <cellStyle name="T_DK 2014-2015 new_05-12  KH trung han 2016-2020 - Liem Thinh edited 2 9" xfId="30488"/>
    <cellStyle name="T_DK 2014-2015 new_05-12  KH trung han 2016-2020 - Liem Thinh edited 3" xfId="27641"/>
    <cellStyle name="T_DK 2014-2015 new_05-12  KH trung han 2016-2020 - Liem Thinh edited 4" xfId="27644"/>
    <cellStyle name="T_DK 2014-2015 new_05-12  KH trung han 2016-2020 - Liem Thinh edited 5" xfId="27647"/>
    <cellStyle name="T_DK 2014-2015 new_05-12  KH trung han 2016-2020 - Liem Thinh edited 6" xfId="27650"/>
    <cellStyle name="T_DK 2014-2015 new_05-12  KH trung han 2016-2020 - Liem Thinh edited 7" xfId="27652"/>
    <cellStyle name="T_DK 2014-2015 new_05-12  KH trung han 2016-2020 - Liem Thinh edited 8" xfId="27654"/>
    <cellStyle name="T_DK 2014-2015 new_Copy of 05-12  KH trung han 2016-2020 - Liem Thinh edited (1)" xfId="2524"/>
    <cellStyle name="T_DK 2014-2015 new_Copy of 05-12  KH trung han 2016-2020 - Liem Thinh edited (1) 2" xfId="30490"/>
    <cellStyle name="T_DK 2014-2015 new_Copy of 05-12  KH trung han 2016-2020 - Liem Thinh edited (1) 2 10" xfId="30491"/>
    <cellStyle name="T_DK 2014-2015 new_Copy of 05-12  KH trung han 2016-2020 - Liem Thinh edited (1) 2 11" xfId="30492"/>
    <cellStyle name="T_DK 2014-2015 new_Copy of 05-12  KH trung han 2016-2020 - Liem Thinh edited (1) 2 12" xfId="30493"/>
    <cellStyle name="T_DK 2014-2015 new_Copy of 05-12  KH trung han 2016-2020 - Liem Thinh edited (1) 2 13" xfId="30494"/>
    <cellStyle name="T_DK 2014-2015 new_Copy of 05-12  KH trung han 2016-2020 - Liem Thinh edited (1) 2 2" xfId="30495"/>
    <cellStyle name="T_DK 2014-2015 new_Copy of 05-12  KH trung han 2016-2020 - Liem Thinh edited (1) 2 3" xfId="30496"/>
    <cellStyle name="T_DK 2014-2015 new_Copy of 05-12  KH trung han 2016-2020 - Liem Thinh edited (1) 2 4" xfId="30497"/>
    <cellStyle name="T_DK 2014-2015 new_Copy of 05-12  KH trung han 2016-2020 - Liem Thinh edited (1) 2 5" xfId="30498"/>
    <cellStyle name="T_DK 2014-2015 new_Copy of 05-12  KH trung han 2016-2020 - Liem Thinh edited (1) 2 6" xfId="30499"/>
    <cellStyle name="T_DK 2014-2015 new_Copy of 05-12  KH trung han 2016-2020 - Liem Thinh edited (1) 2 7" xfId="30500"/>
    <cellStyle name="T_DK 2014-2015 new_Copy of 05-12  KH trung han 2016-2020 - Liem Thinh edited (1) 2 8" xfId="30501"/>
    <cellStyle name="T_DK 2014-2015 new_Copy of 05-12  KH trung han 2016-2020 - Liem Thinh edited (1) 2 9" xfId="30502"/>
    <cellStyle name="T_DK 2014-2015 new_Copy of 05-12  KH trung han 2016-2020 - Liem Thinh edited (1) 3" xfId="30503"/>
    <cellStyle name="T_DK 2014-2015 new_Copy of 05-12  KH trung han 2016-2020 - Liem Thinh edited (1) 4" xfId="27159"/>
    <cellStyle name="T_DK 2014-2015 new_Copy of 05-12  KH trung han 2016-2020 - Liem Thinh edited (1) 5" xfId="27161"/>
    <cellStyle name="T_DK 2014-2015 new_Copy of 05-12  KH trung han 2016-2020 - Liem Thinh edited (1) 6" xfId="24473"/>
    <cellStyle name="T_DK 2014-2015 new_Copy of 05-12  KH trung han 2016-2020 - Liem Thinh edited (1) 7" xfId="24476"/>
    <cellStyle name="T_DK 2014-2015 new_Copy of 05-12  KH trung han 2016-2020 - Liem Thinh edited (1) 8" xfId="24479"/>
    <cellStyle name="T_DK KH CBDT 2014 11-11-2013" xfId="30504"/>
    <cellStyle name="T_DK KH CBDT 2014 11-11-2013 2" xfId="30505"/>
    <cellStyle name="T_DK KH CBDT 2014 11-11-2013 2 10" xfId="30506"/>
    <cellStyle name="T_DK KH CBDT 2014 11-11-2013 2 11" xfId="14205"/>
    <cellStyle name="T_DK KH CBDT 2014 11-11-2013 2 12" xfId="14207"/>
    <cellStyle name="T_DK KH CBDT 2014 11-11-2013 2 13" xfId="14209"/>
    <cellStyle name="T_DK KH CBDT 2014 11-11-2013 2 2" xfId="30507"/>
    <cellStyle name="T_DK KH CBDT 2014 11-11-2013 2 3" xfId="27025"/>
    <cellStyle name="T_DK KH CBDT 2014 11-11-2013 2 4" xfId="27027"/>
    <cellStyle name="T_DK KH CBDT 2014 11-11-2013 2 5" xfId="27029"/>
    <cellStyle name="T_DK KH CBDT 2014 11-11-2013 2 6" xfId="27031"/>
    <cellStyle name="T_DK KH CBDT 2014 11-11-2013 2 7" xfId="27033"/>
    <cellStyle name="T_DK KH CBDT 2014 11-11-2013 2 8" xfId="27035"/>
    <cellStyle name="T_DK KH CBDT 2014 11-11-2013 2 9" xfId="27037"/>
    <cellStyle name="T_DK KH CBDT 2014 11-11-2013 3" xfId="2146"/>
    <cellStyle name="T_DK KH CBDT 2014 11-11-2013 4" xfId="30508"/>
    <cellStyle name="T_DK KH CBDT 2014 11-11-2013 5" xfId="30509"/>
    <cellStyle name="T_DK KH CBDT 2014 11-11-2013 6" xfId="30510"/>
    <cellStyle name="T_DK KH CBDT 2014 11-11-2013 7" xfId="30511"/>
    <cellStyle name="T_DK KH CBDT 2014 11-11-2013 8" xfId="30512"/>
    <cellStyle name="T_DK KH CBDT 2014 11-11-2013(1)" xfId="15764"/>
    <cellStyle name="T_DK KH CBDT 2014 11-11-2013(1) 2" xfId="13747"/>
    <cellStyle name="T_DK KH CBDT 2014 11-11-2013(1) 2 10" xfId="30513"/>
    <cellStyle name="T_DK KH CBDT 2014 11-11-2013(1) 2 11" xfId="30514"/>
    <cellStyle name="T_DK KH CBDT 2014 11-11-2013(1) 2 12" xfId="1474"/>
    <cellStyle name="T_DK KH CBDT 2014 11-11-2013(1) 2 13" xfId="30515"/>
    <cellStyle name="T_DK KH CBDT 2014 11-11-2013(1) 2 2" xfId="1264"/>
    <cellStyle name="T_DK KH CBDT 2014 11-11-2013(1) 2 3" xfId="14850"/>
    <cellStyle name="T_DK KH CBDT 2014 11-11-2013(1) 2 4" xfId="14918"/>
    <cellStyle name="T_DK KH CBDT 2014 11-11-2013(1) 2 5" xfId="14971"/>
    <cellStyle name="T_DK KH CBDT 2014 11-11-2013(1) 2 6" xfId="15027"/>
    <cellStyle name="T_DK KH CBDT 2014 11-11-2013(1) 2 7" xfId="15066"/>
    <cellStyle name="T_DK KH CBDT 2014 11-11-2013(1) 2 8" xfId="15117"/>
    <cellStyle name="T_DK KH CBDT 2014 11-11-2013(1) 2 9" xfId="15181"/>
    <cellStyle name="T_DK KH CBDT 2014 11-11-2013(1) 3" xfId="13749"/>
    <cellStyle name="T_DK KH CBDT 2014 11-11-2013(1) 4" xfId="30516"/>
    <cellStyle name="T_DK KH CBDT 2014 11-11-2013(1) 5" xfId="369"/>
    <cellStyle name="T_DK KH CBDT 2014 11-11-2013(1) 6" xfId="30517"/>
    <cellStyle name="T_DK KH CBDT 2014 11-11-2013(1) 7" xfId="27822"/>
    <cellStyle name="T_DK KH CBDT 2014 11-11-2013(1) 8" xfId="27824"/>
    <cellStyle name="T_DK KH CBDT 2014 11-11-2013(1)_05-12  KH trung han 2016-2020 - Liem Thinh edited" xfId="26420"/>
    <cellStyle name="T_DK KH CBDT 2014 11-11-2013(1)_05-12  KH trung han 2016-2020 - Liem Thinh edited 2" xfId="30518"/>
    <cellStyle name="T_DK KH CBDT 2014 11-11-2013(1)_05-12  KH trung han 2016-2020 - Liem Thinh edited 2 10" xfId="30519"/>
    <cellStyle name="T_DK KH CBDT 2014 11-11-2013(1)_05-12  KH trung han 2016-2020 - Liem Thinh edited 2 11" xfId="1742"/>
    <cellStyle name="T_DK KH CBDT 2014 11-11-2013(1)_05-12  KH trung han 2016-2020 - Liem Thinh edited 2 12" xfId="30520"/>
    <cellStyle name="T_DK KH CBDT 2014 11-11-2013(1)_05-12  KH trung han 2016-2020 - Liem Thinh edited 2 13" xfId="30521"/>
    <cellStyle name="T_DK KH CBDT 2014 11-11-2013(1)_05-12  KH trung han 2016-2020 - Liem Thinh edited 2 2" xfId="30522"/>
    <cellStyle name="T_DK KH CBDT 2014 11-11-2013(1)_05-12  KH trung han 2016-2020 - Liem Thinh edited 2 3" xfId="30524"/>
    <cellStyle name="T_DK KH CBDT 2014 11-11-2013(1)_05-12  KH trung han 2016-2020 - Liem Thinh edited 2 4" xfId="30526"/>
    <cellStyle name="T_DK KH CBDT 2014 11-11-2013(1)_05-12  KH trung han 2016-2020 - Liem Thinh edited 2 5" xfId="23231"/>
    <cellStyle name="T_DK KH CBDT 2014 11-11-2013(1)_05-12  KH trung han 2016-2020 - Liem Thinh edited 2 6" xfId="30528"/>
    <cellStyle name="T_DK KH CBDT 2014 11-11-2013(1)_05-12  KH trung han 2016-2020 - Liem Thinh edited 2 7" xfId="30530"/>
    <cellStyle name="T_DK KH CBDT 2014 11-11-2013(1)_05-12  KH trung han 2016-2020 - Liem Thinh edited 2 8" xfId="30532"/>
    <cellStyle name="T_DK KH CBDT 2014 11-11-2013(1)_05-12  KH trung han 2016-2020 - Liem Thinh edited 2 9" xfId="26370"/>
    <cellStyle name="T_DK KH CBDT 2014 11-11-2013(1)_05-12  KH trung han 2016-2020 - Liem Thinh edited 3" xfId="30534"/>
    <cellStyle name="T_DK KH CBDT 2014 11-11-2013(1)_05-12  KH trung han 2016-2020 - Liem Thinh edited 4" xfId="30535"/>
    <cellStyle name="T_DK KH CBDT 2014 11-11-2013(1)_05-12  KH trung han 2016-2020 - Liem Thinh edited 5" xfId="30536"/>
    <cellStyle name="T_DK KH CBDT 2014 11-11-2013(1)_05-12  KH trung han 2016-2020 - Liem Thinh edited 6" xfId="30537"/>
    <cellStyle name="T_DK KH CBDT 2014 11-11-2013(1)_05-12  KH trung han 2016-2020 - Liem Thinh edited 7" xfId="28821"/>
    <cellStyle name="T_DK KH CBDT 2014 11-11-2013(1)_05-12  KH trung han 2016-2020 - Liem Thinh edited 8" xfId="28834"/>
    <cellStyle name="T_DK KH CBDT 2014 11-11-2013(1)_Copy of 05-12  KH trung han 2016-2020 - Liem Thinh edited (1)" xfId="11294"/>
    <cellStyle name="T_DK KH CBDT 2014 11-11-2013(1)_Copy of 05-12  KH trung han 2016-2020 - Liem Thinh edited (1) 2" xfId="30538"/>
    <cellStyle name="T_DK KH CBDT 2014 11-11-2013(1)_Copy of 05-12  KH trung han 2016-2020 - Liem Thinh edited (1) 2 10" xfId="30539"/>
    <cellStyle name="T_DK KH CBDT 2014 11-11-2013(1)_Copy of 05-12  KH trung han 2016-2020 - Liem Thinh edited (1) 2 11" xfId="30540"/>
    <cellStyle name="T_DK KH CBDT 2014 11-11-2013(1)_Copy of 05-12  KH trung han 2016-2020 - Liem Thinh edited (1) 2 12" xfId="30541"/>
    <cellStyle name="T_DK KH CBDT 2014 11-11-2013(1)_Copy of 05-12  KH trung han 2016-2020 - Liem Thinh edited (1) 2 13" xfId="30542"/>
    <cellStyle name="T_DK KH CBDT 2014 11-11-2013(1)_Copy of 05-12  KH trung han 2016-2020 - Liem Thinh edited (1) 2 2" xfId="30543"/>
    <cellStyle name="T_DK KH CBDT 2014 11-11-2013(1)_Copy of 05-12  KH trung han 2016-2020 - Liem Thinh edited (1) 2 3" xfId="30544"/>
    <cellStyle name="T_DK KH CBDT 2014 11-11-2013(1)_Copy of 05-12  KH trung han 2016-2020 - Liem Thinh edited (1) 2 4" xfId="30545"/>
    <cellStyle name="T_DK KH CBDT 2014 11-11-2013(1)_Copy of 05-12  KH trung han 2016-2020 - Liem Thinh edited (1) 2 5" xfId="30546"/>
    <cellStyle name="T_DK KH CBDT 2014 11-11-2013(1)_Copy of 05-12  KH trung han 2016-2020 - Liem Thinh edited (1) 2 6" xfId="30547"/>
    <cellStyle name="T_DK KH CBDT 2014 11-11-2013(1)_Copy of 05-12  KH trung han 2016-2020 - Liem Thinh edited (1) 2 7" xfId="3579"/>
    <cellStyle name="T_DK KH CBDT 2014 11-11-2013(1)_Copy of 05-12  KH trung han 2016-2020 - Liem Thinh edited (1) 2 8" xfId="3617"/>
    <cellStyle name="T_DK KH CBDT 2014 11-11-2013(1)_Copy of 05-12  KH trung han 2016-2020 - Liem Thinh edited (1) 2 9" xfId="3626"/>
    <cellStyle name="T_DK KH CBDT 2014 11-11-2013(1)_Copy of 05-12  KH trung han 2016-2020 - Liem Thinh edited (1) 3" xfId="29792"/>
    <cellStyle name="T_DK KH CBDT 2014 11-11-2013(1)_Copy of 05-12  KH trung han 2016-2020 - Liem Thinh edited (1) 4" xfId="29794"/>
    <cellStyle name="T_DK KH CBDT 2014 11-11-2013(1)_Copy of 05-12  KH trung han 2016-2020 - Liem Thinh edited (1) 5" xfId="29796"/>
    <cellStyle name="T_DK KH CBDT 2014 11-11-2013(1)_Copy of 05-12  KH trung han 2016-2020 - Liem Thinh edited (1) 6" xfId="29798"/>
    <cellStyle name="T_DK KH CBDT 2014 11-11-2013(1)_Copy of 05-12  KH trung han 2016-2020 - Liem Thinh edited (1) 7" xfId="29800"/>
    <cellStyle name="T_DK KH CBDT 2014 11-11-2013(1)_Copy of 05-12  KH trung han 2016-2020 - Liem Thinh edited (1) 8" xfId="29802"/>
    <cellStyle name="T_DK KH CBDT 2014 11-11-2013_05-12  KH trung han 2016-2020 - Liem Thinh edited" xfId="30548"/>
    <cellStyle name="T_DK KH CBDT 2014 11-11-2013_05-12  KH trung han 2016-2020 - Liem Thinh edited 2" xfId="7042"/>
    <cellStyle name="T_DK KH CBDT 2014 11-11-2013_05-12  KH trung han 2016-2020 - Liem Thinh edited 2 10" xfId="16877"/>
    <cellStyle name="T_DK KH CBDT 2014 11-11-2013_05-12  KH trung han 2016-2020 - Liem Thinh edited 2 11" xfId="30549"/>
    <cellStyle name="T_DK KH CBDT 2014 11-11-2013_05-12  KH trung han 2016-2020 - Liem Thinh edited 2 12" xfId="2824"/>
    <cellStyle name="T_DK KH CBDT 2014 11-11-2013_05-12  KH trung han 2016-2020 - Liem Thinh edited 2 13" xfId="6652"/>
    <cellStyle name="T_DK KH CBDT 2014 11-11-2013_05-12  KH trung han 2016-2020 - Liem Thinh edited 2 2" xfId="30552"/>
    <cellStyle name="T_DK KH CBDT 2014 11-11-2013_05-12  KH trung han 2016-2020 - Liem Thinh edited 2 3" xfId="16591"/>
    <cellStyle name="T_DK KH CBDT 2014 11-11-2013_05-12  KH trung han 2016-2020 - Liem Thinh edited 2 4" xfId="16593"/>
    <cellStyle name="T_DK KH CBDT 2014 11-11-2013_05-12  KH trung han 2016-2020 - Liem Thinh edited 2 5" xfId="16595"/>
    <cellStyle name="T_DK KH CBDT 2014 11-11-2013_05-12  KH trung han 2016-2020 - Liem Thinh edited 2 6" xfId="2062"/>
    <cellStyle name="T_DK KH CBDT 2014 11-11-2013_05-12  KH trung han 2016-2020 - Liem Thinh edited 2 7" xfId="25080"/>
    <cellStyle name="T_DK KH CBDT 2014 11-11-2013_05-12  KH trung han 2016-2020 - Liem Thinh edited 2 8" xfId="25089"/>
    <cellStyle name="T_DK KH CBDT 2014 11-11-2013_05-12  KH trung han 2016-2020 - Liem Thinh edited 2 9" xfId="25092"/>
    <cellStyle name="T_DK KH CBDT 2014 11-11-2013_05-12  KH trung han 2016-2020 - Liem Thinh edited 3" xfId="18496"/>
    <cellStyle name="T_DK KH CBDT 2014 11-11-2013_05-12  KH trung han 2016-2020 - Liem Thinh edited 4" xfId="18499"/>
    <cellStyle name="T_DK KH CBDT 2014 11-11-2013_05-12  KH trung han 2016-2020 - Liem Thinh edited 5" xfId="18502"/>
    <cellStyle name="T_DK KH CBDT 2014 11-11-2013_05-12  KH trung han 2016-2020 - Liem Thinh edited 6" xfId="25731"/>
    <cellStyle name="T_DK KH CBDT 2014 11-11-2013_05-12  KH trung han 2016-2020 - Liem Thinh edited 7" xfId="25733"/>
    <cellStyle name="T_DK KH CBDT 2014 11-11-2013_05-12  KH trung han 2016-2020 - Liem Thinh edited 8" xfId="18241"/>
    <cellStyle name="T_DK KH CBDT 2014 11-11-2013_Copy of 05-12  KH trung han 2016-2020 - Liem Thinh edited (1)" xfId="11287"/>
    <cellStyle name="T_DK KH CBDT 2014 11-11-2013_Copy of 05-12  KH trung han 2016-2020 - Liem Thinh edited (1) 2" xfId="22516"/>
    <cellStyle name="T_DK KH CBDT 2014 11-11-2013_Copy of 05-12  KH trung han 2016-2020 - Liem Thinh edited (1) 2 10" xfId="30554"/>
    <cellStyle name="T_DK KH CBDT 2014 11-11-2013_Copy of 05-12  KH trung han 2016-2020 - Liem Thinh edited (1) 2 11" xfId="30555"/>
    <cellStyle name="T_DK KH CBDT 2014 11-11-2013_Copy of 05-12  KH trung han 2016-2020 - Liem Thinh edited (1) 2 12" xfId="30556"/>
    <cellStyle name="T_DK KH CBDT 2014 11-11-2013_Copy of 05-12  KH trung han 2016-2020 - Liem Thinh edited (1) 2 13" xfId="30557"/>
    <cellStyle name="T_DK KH CBDT 2014 11-11-2013_Copy of 05-12  KH trung han 2016-2020 - Liem Thinh edited (1) 2 2" xfId="30558"/>
    <cellStyle name="T_DK KH CBDT 2014 11-11-2013_Copy of 05-12  KH trung han 2016-2020 - Liem Thinh edited (1) 2 3" xfId="24155"/>
    <cellStyle name="T_DK KH CBDT 2014 11-11-2013_Copy of 05-12  KH trung han 2016-2020 - Liem Thinh edited (1) 2 4" xfId="24169"/>
    <cellStyle name="T_DK KH CBDT 2014 11-11-2013_Copy of 05-12  KH trung han 2016-2020 - Liem Thinh edited (1) 2 5" xfId="24182"/>
    <cellStyle name="T_DK KH CBDT 2014 11-11-2013_Copy of 05-12  KH trung han 2016-2020 - Liem Thinh edited (1) 2 6" xfId="24186"/>
    <cellStyle name="T_DK KH CBDT 2014 11-11-2013_Copy of 05-12  KH trung han 2016-2020 - Liem Thinh edited (1) 2 7" xfId="24203"/>
    <cellStyle name="T_DK KH CBDT 2014 11-11-2013_Copy of 05-12  KH trung han 2016-2020 - Liem Thinh edited (1) 2 8" xfId="24222"/>
    <cellStyle name="T_DK KH CBDT 2014 11-11-2013_Copy of 05-12  KH trung han 2016-2020 - Liem Thinh edited (1) 2 9" xfId="24233"/>
    <cellStyle name="T_DK KH CBDT 2014 11-11-2013_Copy of 05-12  KH trung han 2016-2020 - Liem Thinh edited (1) 3" xfId="30559"/>
    <cellStyle name="T_DK KH CBDT 2014 11-11-2013_Copy of 05-12  KH trung han 2016-2020 - Liem Thinh edited (1) 4" xfId="30560"/>
    <cellStyle name="T_DK KH CBDT 2014 11-11-2013_Copy of 05-12  KH trung han 2016-2020 - Liem Thinh edited (1) 5" xfId="30561"/>
    <cellStyle name="T_DK KH CBDT 2014 11-11-2013_Copy of 05-12  KH trung han 2016-2020 - Liem Thinh edited (1) 6" xfId="3247"/>
    <cellStyle name="T_DK KH CBDT 2014 11-11-2013_Copy of 05-12  KH trung han 2016-2020 - Liem Thinh edited (1) 7" xfId="30562"/>
    <cellStyle name="T_DK KH CBDT 2014 11-11-2013_Copy of 05-12  KH trung han 2016-2020 - Liem Thinh edited (1) 8" xfId="30563"/>
    <cellStyle name="T_DM Bo dau tu và von SN, Vay KCH" xfId="11115"/>
    <cellStyle name="T_DM Bo dau tu và von SN, Vay KCH 10" xfId="14673"/>
    <cellStyle name="T_DM Bo dau tu và von SN, Vay KCH 10 2" xfId="30564"/>
    <cellStyle name="T_DM Bo dau tu và von SN, Vay KCH 10 2 10" xfId="30565"/>
    <cellStyle name="T_DM Bo dau tu và von SN, Vay KCH 10 2 11" xfId="30566"/>
    <cellStyle name="T_DM Bo dau tu và von SN, Vay KCH 10 2 12" xfId="30567"/>
    <cellStyle name="T_DM Bo dau tu và von SN, Vay KCH 10 2 13" xfId="30568"/>
    <cellStyle name="T_DM Bo dau tu và von SN, Vay KCH 10 2 2" xfId="30569"/>
    <cellStyle name="T_DM Bo dau tu và von SN, Vay KCH 10 2 3" xfId="15453"/>
    <cellStyle name="T_DM Bo dau tu và von SN, Vay KCH 10 2 4" xfId="15455"/>
    <cellStyle name="T_DM Bo dau tu và von SN, Vay KCH 10 2 5" xfId="15457"/>
    <cellStyle name="T_DM Bo dau tu và von SN, Vay KCH 10 2 6" xfId="15459"/>
    <cellStyle name="T_DM Bo dau tu và von SN, Vay KCH 10 2 7" xfId="15461"/>
    <cellStyle name="T_DM Bo dau tu và von SN, Vay KCH 10 2 8" xfId="15463"/>
    <cellStyle name="T_DM Bo dau tu và von SN, Vay KCH 10 2 9" xfId="15465"/>
    <cellStyle name="T_DM Bo dau tu và von SN, Vay KCH 10 3" xfId="30570"/>
    <cellStyle name="T_DM Bo dau tu và von SN, Vay KCH 10 4" xfId="30571"/>
    <cellStyle name="T_DM Bo dau tu và von SN, Vay KCH 10 5" xfId="30572"/>
    <cellStyle name="T_DM Bo dau tu và von SN, Vay KCH 10 6" xfId="30573"/>
    <cellStyle name="T_DM Bo dau tu và von SN, Vay KCH 10 7" xfId="30574"/>
    <cellStyle name="T_DM Bo dau tu và von SN, Vay KCH 10 8" xfId="30575"/>
    <cellStyle name="T_DM Bo dau tu và von SN, Vay KCH 11" xfId="14676"/>
    <cellStyle name="T_DM Bo dau tu và von SN, Vay KCH 11 2" xfId="22962"/>
    <cellStyle name="T_DM Bo dau tu và von SN, Vay KCH 11 2 10" xfId="4355"/>
    <cellStyle name="T_DM Bo dau tu và von SN, Vay KCH 11 2 11" xfId="1319"/>
    <cellStyle name="T_DM Bo dau tu và von SN, Vay KCH 11 2 12" xfId="4358"/>
    <cellStyle name="T_DM Bo dau tu và von SN, Vay KCH 11 2 13" xfId="30576"/>
    <cellStyle name="T_DM Bo dau tu và von SN, Vay KCH 11 2 2" xfId="23721"/>
    <cellStyle name="T_DM Bo dau tu và von SN, Vay KCH 11 2 3" xfId="30577"/>
    <cellStyle name="T_DM Bo dau tu và von SN, Vay KCH 11 2 4" xfId="30578"/>
    <cellStyle name="T_DM Bo dau tu và von SN, Vay KCH 11 2 5" xfId="30579"/>
    <cellStyle name="T_DM Bo dau tu và von SN, Vay KCH 11 2 6" xfId="30580"/>
    <cellStyle name="T_DM Bo dau tu và von SN, Vay KCH 11 2 7" xfId="30581"/>
    <cellStyle name="T_DM Bo dau tu và von SN, Vay KCH 11 2 8" xfId="30582"/>
    <cellStyle name="T_DM Bo dau tu và von SN, Vay KCH 11 2 9" xfId="30583"/>
    <cellStyle name="T_DM Bo dau tu và von SN, Vay KCH 11 3" xfId="22964"/>
    <cellStyle name="T_DM Bo dau tu và von SN, Vay KCH 11 4" xfId="30584"/>
    <cellStyle name="T_DM Bo dau tu và von SN, Vay KCH 11 5" xfId="30585"/>
    <cellStyle name="T_DM Bo dau tu và von SN, Vay KCH 11 6" xfId="6617"/>
    <cellStyle name="T_DM Bo dau tu và von SN, Vay KCH 11 7" xfId="6619"/>
    <cellStyle name="T_DM Bo dau tu và von SN, Vay KCH 11 8" xfId="6621"/>
    <cellStyle name="T_DM Bo dau tu và von SN, Vay KCH 12" xfId="14679"/>
    <cellStyle name="T_DM Bo dau tu và von SN, Vay KCH 12 2" xfId="30586"/>
    <cellStyle name="T_DM Bo dau tu và von SN, Vay KCH 12 2 10" xfId="30587"/>
    <cellStyle name="T_DM Bo dau tu và von SN, Vay KCH 12 2 11" xfId="30588"/>
    <cellStyle name="T_DM Bo dau tu và von SN, Vay KCH 12 2 12" xfId="30589"/>
    <cellStyle name="T_DM Bo dau tu và von SN, Vay KCH 12 2 13" xfId="30590"/>
    <cellStyle name="T_DM Bo dau tu và von SN, Vay KCH 12 2 2" xfId="30591"/>
    <cellStyle name="T_DM Bo dau tu và von SN, Vay KCH 12 2 3" xfId="30592"/>
    <cellStyle name="T_DM Bo dau tu và von SN, Vay KCH 12 2 4" xfId="26502"/>
    <cellStyle name="T_DM Bo dau tu và von SN, Vay KCH 12 2 5" xfId="30593"/>
    <cellStyle name="T_DM Bo dau tu và von SN, Vay KCH 12 2 6" xfId="30594"/>
    <cellStyle name="T_DM Bo dau tu và von SN, Vay KCH 12 2 7" xfId="30595"/>
    <cellStyle name="T_DM Bo dau tu và von SN, Vay KCH 12 2 8" xfId="30596"/>
    <cellStyle name="T_DM Bo dau tu và von SN, Vay KCH 12 2 9" xfId="30597"/>
    <cellStyle name="T_DM Bo dau tu và von SN, Vay KCH 12 3" xfId="30598"/>
    <cellStyle name="T_DM Bo dau tu và von SN, Vay KCH 12 4" xfId="30599"/>
    <cellStyle name="T_DM Bo dau tu và von SN, Vay KCH 12 5" xfId="30600"/>
    <cellStyle name="T_DM Bo dau tu và von SN, Vay KCH 12 6" xfId="30601"/>
    <cellStyle name="T_DM Bo dau tu và von SN, Vay KCH 12 7" xfId="30602"/>
    <cellStyle name="T_DM Bo dau tu và von SN, Vay KCH 12 8" xfId="30603"/>
    <cellStyle name="T_DM Bo dau tu và von SN, Vay KCH 13" xfId="27358"/>
    <cellStyle name="T_DM Bo dau tu và von SN, Vay KCH 13 2" xfId="20740"/>
    <cellStyle name="T_DM Bo dau tu và von SN, Vay KCH 13 2 10" xfId="28192"/>
    <cellStyle name="T_DM Bo dau tu và von SN, Vay KCH 13 2 11" xfId="30604"/>
    <cellStyle name="T_DM Bo dau tu và von SN, Vay KCH 13 2 12" xfId="30605"/>
    <cellStyle name="T_DM Bo dau tu và von SN, Vay KCH 13 2 13" xfId="30606"/>
    <cellStyle name="T_DM Bo dau tu và von SN, Vay KCH 13 2 2" xfId="30607"/>
    <cellStyle name="T_DM Bo dau tu và von SN, Vay KCH 13 2 3" xfId="30608"/>
    <cellStyle name="T_DM Bo dau tu và von SN, Vay KCH 13 2 4" xfId="30609"/>
    <cellStyle name="T_DM Bo dau tu và von SN, Vay KCH 13 2 5" xfId="30610"/>
    <cellStyle name="T_DM Bo dau tu và von SN, Vay KCH 13 2 6" xfId="30611"/>
    <cellStyle name="T_DM Bo dau tu và von SN, Vay KCH 13 2 7" xfId="30612"/>
    <cellStyle name="T_DM Bo dau tu và von SN, Vay KCH 13 2 8" xfId="30613"/>
    <cellStyle name="T_DM Bo dau tu và von SN, Vay KCH 13 2 9" xfId="3254"/>
    <cellStyle name="T_DM Bo dau tu và von SN, Vay KCH 13 3" xfId="20743"/>
    <cellStyle name="T_DM Bo dau tu và von SN, Vay KCH 13 4" xfId="30614"/>
    <cellStyle name="T_DM Bo dau tu và von SN, Vay KCH 13 5" xfId="30615"/>
    <cellStyle name="T_DM Bo dau tu và von SN, Vay KCH 13 6" xfId="30616"/>
    <cellStyle name="T_DM Bo dau tu và von SN, Vay KCH 13 7" xfId="30617"/>
    <cellStyle name="T_DM Bo dau tu và von SN, Vay KCH 13 8" xfId="30618"/>
    <cellStyle name="T_DM Bo dau tu và von SN, Vay KCH 14" xfId="27360"/>
    <cellStyle name="T_DM Bo dau tu và von SN, Vay KCH 14 2" xfId="30619"/>
    <cellStyle name="T_DM Bo dau tu và von SN, Vay KCH 14 2 10" xfId="29347"/>
    <cellStyle name="T_DM Bo dau tu và von SN, Vay KCH 14 2 11" xfId="29351"/>
    <cellStyle name="T_DM Bo dau tu và von SN, Vay KCH 14 2 12" xfId="29356"/>
    <cellStyle name="T_DM Bo dau tu và von SN, Vay KCH 14 2 13" xfId="29361"/>
    <cellStyle name="T_DM Bo dau tu và von SN, Vay KCH 14 2 2" xfId="30620"/>
    <cellStyle name="T_DM Bo dau tu và von SN, Vay KCH 14 2 3" xfId="30621"/>
    <cellStyle name="T_DM Bo dau tu và von SN, Vay KCH 14 2 4" xfId="30622"/>
    <cellStyle name="T_DM Bo dau tu và von SN, Vay KCH 14 2 5" xfId="30623"/>
    <cellStyle name="T_DM Bo dau tu và von SN, Vay KCH 14 2 6" xfId="30624"/>
    <cellStyle name="T_DM Bo dau tu và von SN, Vay KCH 14 2 7" xfId="30625"/>
    <cellStyle name="T_DM Bo dau tu và von SN, Vay KCH 14 2 8" xfId="30626"/>
    <cellStyle name="T_DM Bo dau tu và von SN, Vay KCH 14 2 9" xfId="30627"/>
    <cellStyle name="T_DM Bo dau tu và von SN, Vay KCH 14 3" xfId="11893"/>
    <cellStyle name="T_DM Bo dau tu và von SN, Vay KCH 14 4" xfId="11897"/>
    <cellStyle name="T_DM Bo dau tu và von SN, Vay KCH 14 5" xfId="11901"/>
    <cellStyle name="T_DM Bo dau tu và von SN, Vay KCH 14 6" xfId="11905"/>
    <cellStyle name="T_DM Bo dau tu và von SN, Vay KCH 14 7" xfId="11908"/>
    <cellStyle name="T_DM Bo dau tu và von SN, Vay KCH 14 8" xfId="11911"/>
    <cellStyle name="T_DM Bo dau tu và von SN, Vay KCH 15" xfId="27362"/>
    <cellStyle name="T_DM Bo dau tu và von SN, Vay KCH 15 2" xfId="30628"/>
    <cellStyle name="T_DM Bo dau tu và von SN, Vay KCH 15 2 10" xfId="30629"/>
    <cellStyle name="T_DM Bo dau tu và von SN, Vay KCH 15 2 11" xfId="18916"/>
    <cellStyle name="T_DM Bo dau tu và von SN, Vay KCH 15 2 12" xfId="18918"/>
    <cellStyle name="T_DM Bo dau tu và von SN, Vay KCH 15 2 13" xfId="18920"/>
    <cellStyle name="T_DM Bo dau tu và von SN, Vay KCH 15 2 2" xfId="22466"/>
    <cellStyle name="T_DM Bo dau tu và von SN, Vay KCH 15 2 3" xfId="21880"/>
    <cellStyle name="T_DM Bo dau tu và von SN, Vay KCH 15 2 4" xfId="22468"/>
    <cellStyle name="T_DM Bo dau tu và von SN, Vay KCH 15 2 5" xfId="22470"/>
    <cellStyle name="T_DM Bo dau tu và von SN, Vay KCH 15 2 6" xfId="22473"/>
    <cellStyle name="T_DM Bo dau tu và von SN, Vay KCH 15 2 7" xfId="30631"/>
    <cellStyle name="T_DM Bo dau tu và von SN, Vay KCH 15 2 8" xfId="30632"/>
    <cellStyle name="T_DM Bo dau tu và von SN, Vay KCH 15 2 9" xfId="26843"/>
    <cellStyle name="T_DM Bo dau tu và von SN, Vay KCH 15 3" xfId="30633"/>
    <cellStyle name="T_DM Bo dau tu và von SN, Vay KCH 15 4" xfId="30634"/>
    <cellStyle name="T_DM Bo dau tu và von SN, Vay KCH 15 5" xfId="29109"/>
    <cellStyle name="T_DM Bo dau tu và von SN, Vay KCH 15 6" xfId="29112"/>
    <cellStyle name="T_DM Bo dau tu và von SN, Vay KCH 15 7" xfId="29115"/>
    <cellStyle name="T_DM Bo dau tu và von SN, Vay KCH 15 8" xfId="29118"/>
    <cellStyle name="T_DM Bo dau tu và von SN, Vay KCH 16" xfId="30636"/>
    <cellStyle name="T_DM Bo dau tu và von SN, Vay KCH 16 10" xfId="7341"/>
    <cellStyle name="T_DM Bo dau tu và von SN, Vay KCH 16 11" xfId="2314"/>
    <cellStyle name="T_DM Bo dau tu và von SN, Vay KCH 16 12" xfId="24708"/>
    <cellStyle name="T_DM Bo dau tu và von SN, Vay KCH 16 13" xfId="30638"/>
    <cellStyle name="T_DM Bo dau tu và von SN, Vay KCH 16 2" xfId="22980"/>
    <cellStyle name="T_DM Bo dau tu và von SN, Vay KCH 16 3" xfId="22983"/>
    <cellStyle name="T_DM Bo dau tu và von SN, Vay KCH 16 4" xfId="30639"/>
    <cellStyle name="T_DM Bo dau tu và von SN, Vay KCH 16 5" xfId="30641"/>
    <cellStyle name="T_DM Bo dau tu và von SN, Vay KCH 16 6" xfId="30643"/>
    <cellStyle name="T_DM Bo dau tu và von SN, Vay KCH 16 7" xfId="3299"/>
    <cellStyle name="T_DM Bo dau tu và von SN, Vay KCH 16 8" xfId="18099"/>
    <cellStyle name="T_DM Bo dau tu và von SN, Vay KCH 16 9" xfId="18101"/>
    <cellStyle name="T_DM Bo dau tu và von SN, Vay KCH 17" xfId="30645"/>
    <cellStyle name="T_DM Bo dau tu và von SN, Vay KCH 18" xfId="30647"/>
    <cellStyle name="T_DM Bo dau tu và von SN, Vay KCH 19" xfId="30648"/>
    <cellStyle name="T_DM Bo dau tu và von SN, Vay KCH 2" xfId="17622"/>
    <cellStyle name="T_DM Bo dau tu và von SN, Vay KCH 2 2" xfId="1488"/>
    <cellStyle name="T_DM Bo dau tu và von SN, Vay KCH 2 2 10" xfId="30649"/>
    <cellStyle name="T_DM Bo dau tu và von SN, Vay KCH 2 2 11" xfId="30650"/>
    <cellStyle name="T_DM Bo dau tu và von SN, Vay KCH 2 2 12" xfId="30651"/>
    <cellStyle name="T_DM Bo dau tu và von SN, Vay KCH 2 2 13" xfId="23461"/>
    <cellStyle name="T_DM Bo dau tu và von SN, Vay KCH 2 2 2" xfId="25976"/>
    <cellStyle name="T_DM Bo dau tu và von SN, Vay KCH 2 2 3" xfId="25980"/>
    <cellStyle name="T_DM Bo dau tu và von SN, Vay KCH 2 2 4" xfId="25983"/>
    <cellStyle name="T_DM Bo dau tu và von SN, Vay KCH 2 2 5" xfId="25986"/>
    <cellStyle name="T_DM Bo dau tu và von SN, Vay KCH 2 2 6" xfId="4262"/>
    <cellStyle name="T_DM Bo dau tu và von SN, Vay KCH 2 2 7" xfId="30652"/>
    <cellStyle name="T_DM Bo dau tu và von SN, Vay KCH 2 2 8" xfId="30654"/>
    <cellStyle name="T_DM Bo dau tu và von SN, Vay KCH 2 2 9" xfId="30656"/>
    <cellStyle name="T_DM Bo dau tu và von SN, Vay KCH 2 3" xfId="5440"/>
    <cellStyle name="T_DM Bo dau tu và von SN, Vay KCH 2 4" xfId="30657"/>
    <cellStyle name="T_DM Bo dau tu và von SN, Vay KCH 2 5" xfId="20680"/>
    <cellStyle name="T_DM Bo dau tu và von SN, Vay KCH 2 6" xfId="20684"/>
    <cellStyle name="T_DM Bo dau tu và von SN, Vay KCH 2 7" xfId="20688"/>
    <cellStyle name="T_DM Bo dau tu và von SN, Vay KCH 2 8" xfId="20693"/>
    <cellStyle name="T_DM Bo dau tu và von SN, Vay KCH 20" xfId="27363"/>
    <cellStyle name="T_DM Bo dau tu và von SN, Vay KCH 21" xfId="30637"/>
    <cellStyle name="T_DM Bo dau tu và von SN, Vay KCH 22" xfId="30646"/>
    <cellStyle name="T_DM Bo dau tu và von SN, Vay KCH 3" xfId="17626"/>
    <cellStyle name="T_DM Bo dau tu và von SN, Vay KCH 3 2" xfId="14663"/>
    <cellStyle name="T_DM Bo dau tu và von SN, Vay KCH 3 2 10" xfId="30659"/>
    <cellStyle name="T_DM Bo dau tu và von SN, Vay KCH 3 2 11" xfId="30660"/>
    <cellStyle name="T_DM Bo dau tu và von SN, Vay KCH 3 2 12" xfId="2877"/>
    <cellStyle name="T_DM Bo dau tu và von SN, Vay KCH 3 2 13" xfId="30661"/>
    <cellStyle name="T_DM Bo dau tu và von SN, Vay KCH 3 2 2" xfId="22032"/>
    <cellStyle name="T_DM Bo dau tu và von SN, Vay KCH 3 2 3" xfId="22035"/>
    <cellStyle name="T_DM Bo dau tu và von SN, Vay KCH 3 2 4" xfId="22037"/>
    <cellStyle name="T_DM Bo dau tu và von SN, Vay KCH 3 2 5" xfId="1262"/>
    <cellStyle name="T_DM Bo dau tu và von SN, Vay KCH 3 2 6" xfId="30662"/>
    <cellStyle name="T_DM Bo dau tu và von SN, Vay KCH 3 2 7" xfId="30663"/>
    <cellStyle name="T_DM Bo dau tu và von SN, Vay KCH 3 2 8" xfId="727"/>
    <cellStyle name="T_DM Bo dau tu và von SN, Vay KCH 3 2 9" xfId="30664"/>
    <cellStyle name="T_DM Bo dau tu và von SN, Vay KCH 3 3" xfId="14665"/>
    <cellStyle name="T_DM Bo dau tu và von SN, Vay KCH 3 4" xfId="30665"/>
    <cellStyle name="T_DM Bo dau tu và von SN, Vay KCH 3 5" xfId="20713"/>
    <cellStyle name="T_DM Bo dau tu và von SN, Vay KCH 3 6" xfId="20716"/>
    <cellStyle name="T_DM Bo dau tu và von SN, Vay KCH 3 7" xfId="20719"/>
    <cellStyle name="T_DM Bo dau tu và von SN, Vay KCH 3 8" xfId="20722"/>
    <cellStyle name="T_DM Bo dau tu và von SN, Vay KCH 4" xfId="17628"/>
    <cellStyle name="T_DM Bo dau tu và von SN, Vay KCH 4 2" xfId="22973"/>
    <cellStyle name="T_DM Bo dau tu và von SN, Vay KCH 4 2 10" xfId="30666"/>
    <cellStyle name="T_DM Bo dau tu và von SN, Vay KCH 4 2 11" xfId="30667"/>
    <cellStyle name="T_DM Bo dau tu và von SN, Vay KCH 4 2 12" xfId="30668"/>
    <cellStyle name="T_DM Bo dau tu và von SN, Vay KCH 4 2 13" xfId="30669"/>
    <cellStyle name="T_DM Bo dau tu và von SN, Vay KCH 4 2 2" xfId="30670"/>
    <cellStyle name="T_DM Bo dau tu và von SN, Vay KCH 4 2 3" xfId="30671"/>
    <cellStyle name="T_DM Bo dau tu và von SN, Vay KCH 4 2 4" xfId="30672"/>
    <cellStyle name="T_DM Bo dau tu và von SN, Vay KCH 4 2 5" xfId="30673"/>
    <cellStyle name="T_DM Bo dau tu và von SN, Vay KCH 4 2 6" xfId="3405"/>
    <cellStyle name="T_DM Bo dau tu và von SN, Vay KCH 4 2 7" xfId="30674"/>
    <cellStyle name="T_DM Bo dau tu và von SN, Vay KCH 4 2 8" xfId="30675"/>
    <cellStyle name="T_DM Bo dau tu và von SN, Vay KCH 4 2 9" xfId="30676"/>
    <cellStyle name="T_DM Bo dau tu và von SN, Vay KCH 4 3" xfId="30677"/>
    <cellStyle name="T_DM Bo dau tu và von SN, Vay KCH 4 4" xfId="30678"/>
    <cellStyle name="T_DM Bo dau tu và von SN, Vay KCH 4 5" xfId="20746"/>
    <cellStyle name="T_DM Bo dau tu và von SN, Vay KCH 4 6" xfId="20749"/>
    <cellStyle name="T_DM Bo dau tu và von SN, Vay KCH 4 7" xfId="20752"/>
    <cellStyle name="T_DM Bo dau tu và von SN, Vay KCH 4 8" xfId="20755"/>
    <cellStyle name="T_DM Bo dau tu và von SN, Vay KCH 5" xfId="30679"/>
    <cellStyle name="T_DM Bo dau tu và von SN, Vay KCH 5 2" xfId="22992"/>
    <cellStyle name="T_DM Bo dau tu và von SN, Vay KCH 5 2 10" xfId="14974"/>
    <cellStyle name="T_DM Bo dau tu và von SN, Vay KCH 5 2 11" xfId="10302"/>
    <cellStyle name="T_DM Bo dau tu và von SN, Vay KCH 5 2 12" xfId="10305"/>
    <cellStyle name="T_DM Bo dau tu và von SN, Vay KCH 5 2 13" xfId="10309"/>
    <cellStyle name="T_DM Bo dau tu và von SN, Vay KCH 5 2 2" xfId="16468"/>
    <cellStyle name="T_DM Bo dau tu và von SN, Vay KCH 5 2 3" xfId="30680"/>
    <cellStyle name="T_DM Bo dau tu và von SN, Vay KCH 5 2 4" xfId="30681"/>
    <cellStyle name="T_DM Bo dau tu và von SN, Vay KCH 5 2 5" xfId="30682"/>
    <cellStyle name="T_DM Bo dau tu và von SN, Vay KCH 5 2 6" xfId="30683"/>
    <cellStyle name="T_DM Bo dau tu và von SN, Vay KCH 5 2 7" xfId="30684"/>
    <cellStyle name="T_DM Bo dau tu và von SN, Vay KCH 5 2 8" xfId="30685"/>
    <cellStyle name="T_DM Bo dau tu và von SN, Vay KCH 5 2 9" xfId="30686"/>
    <cellStyle name="T_DM Bo dau tu và von SN, Vay KCH 5 3" xfId="30687"/>
    <cellStyle name="T_DM Bo dau tu và von SN, Vay KCH 5 4" xfId="27171"/>
    <cellStyle name="T_DM Bo dau tu và von SN, Vay KCH 5 5" xfId="18405"/>
    <cellStyle name="T_DM Bo dau tu và von SN, Vay KCH 5 6" xfId="18410"/>
    <cellStyle name="T_DM Bo dau tu và von SN, Vay KCH 5 7" xfId="18413"/>
    <cellStyle name="T_DM Bo dau tu và von SN, Vay KCH 5 8" xfId="27173"/>
    <cellStyle name="T_DM Bo dau tu và von SN, Vay KCH 6" xfId="30688"/>
    <cellStyle name="T_DM Bo dau tu và von SN, Vay KCH 6 2" xfId="13642"/>
    <cellStyle name="T_DM Bo dau tu và von SN, Vay KCH 6 2 10" xfId="13811"/>
    <cellStyle name="T_DM Bo dau tu và von SN, Vay KCH 6 2 11" xfId="13814"/>
    <cellStyle name="T_DM Bo dau tu và von SN, Vay KCH 6 2 12" xfId="15361"/>
    <cellStyle name="T_DM Bo dau tu và von SN, Vay KCH 6 2 13" xfId="30689"/>
    <cellStyle name="T_DM Bo dau tu và von SN, Vay KCH 6 2 2" xfId="30690"/>
    <cellStyle name="T_DM Bo dau tu và von SN, Vay KCH 6 2 3" xfId="30691"/>
    <cellStyle name="T_DM Bo dau tu và von SN, Vay KCH 6 2 4" xfId="30253"/>
    <cellStyle name="T_DM Bo dau tu và von SN, Vay KCH 6 2 5" xfId="30255"/>
    <cellStyle name="T_DM Bo dau tu và von SN, Vay KCH 6 2 6" xfId="30257"/>
    <cellStyle name="T_DM Bo dau tu và von SN, Vay KCH 6 2 7" xfId="30259"/>
    <cellStyle name="T_DM Bo dau tu và von SN, Vay KCH 6 2 8" xfId="30261"/>
    <cellStyle name="T_DM Bo dau tu và von SN, Vay KCH 6 2 9" xfId="30263"/>
    <cellStyle name="T_DM Bo dau tu và von SN, Vay KCH 6 3" xfId="13644"/>
    <cellStyle name="T_DM Bo dau tu và von SN, Vay KCH 6 4" xfId="13646"/>
    <cellStyle name="T_DM Bo dau tu và von SN, Vay KCH 6 5" xfId="13649"/>
    <cellStyle name="T_DM Bo dau tu và von SN, Vay KCH 6 6" xfId="13652"/>
    <cellStyle name="T_DM Bo dau tu và von SN, Vay KCH 6 7" xfId="13654"/>
    <cellStyle name="T_DM Bo dau tu và von SN, Vay KCH 6 8" xfId="13656"/>
    <cellStyle name="T_DM Bo dau tu và von SN, Vay KCH 7" xfId="30692"/>
    <cellStyle name="T_DM Bo dau tu và von SN, Vay KCH 7 2" xfId="666"/>
    <cellStyle name="T_DM Bo dau tu và von SN, Vay KCH 7 2 10" xfId="4662"/>
    <cellStyle name="T_DM Bo dau tu và von SN, Vay KCH 7 2 11" xfId="4671"/>
    <cellStyle name="T_DM Bo dau tu và von SN, Vay KCH 7 2 12" xfId="7174"/>
    <cellStyle name="T_DM Bo dau tu và von SN, Vay KCH 7 2 13" xfId="7178"/>
    <cellStyle name="T_DM Bo dau tu và von SN, Vay KCH 7 2 2" xfId="30693"/>
    <cellStyle name="T_DM Bo dau tu và von SN, Vay KCH 7 2 3" xfId="30694"/>
    <cellStyle name="T_DM Bo dau tu và von SN, Vay KCH 7 2 4" xfId="30695"/>
    <cellStyle name="T_DM Bo dau tu và von SN, Vay KCH 7 2 5" xfId="14078"/>
    <cellStyle name="T_DM Bo dau tu và von SN, Vay KCH 7 2 6" xfId="14082"/>
    <cellStyle name="T_DM Bo dau tu và von SN, Vay KCH 7 2 7" xfId="14086"/>
    <cellStyle name="T_DM Bo dau tu và von SN, Vay KCH 7 2 8" xfId="14090"/>
    <cellStyle name="T_DM Bo dau tu và von SN, Vay KCH 7 2 9" xfId="18928"/>
    <cellStyle name="T_DM Bo dau tu và von SN, Vay KCH 7 3" xfId="1057"/>
    <cellStyle name="T_DM Bo dau tu và von SN, Vay KCH 7 4" xfId="30328"/>
    <cellStyle name="T_DM Bo dau tu và von SN, Vay KCH 7 5" xfId="30330"/>
    <cellStyle name="T_DM Bo dau tu và von SN, Vay KCH 7 6" xfId="30332"/>
    <cellStyle name="T_DM Bo dau tu và von SN, Vay KCH 7 7" xfId="30696"/>
    <cellStyle name="T_DM Bo dau tu và von SN, Vay KCH 7 8" xfId="30697"/>
    <cellStyle name="T_DM Bo dau tu và von SN, Vay KCH 8" xfId="30698"/>
    <cellStyle name="T_DM Bo dau tu và von SN, Vay KCH 8 2" xfId="30110"/>
    <cellStyle name="T_DM Bo dau tu và von SN, Vay KCH 8 2 10" xfId="15519"/>
    <cellStyle name="T_DM Bo dau tu và von SN, Vay KCH 8 2 11" xfId="15522"/>
    <cellStyle name="T_DM Bo dau tu và von SN, Vay KCH 8 2 12" xfId="15525"/>
    <cellStyle name="T_DM Bo dau tu và von SN, Vay KCH 8 2 13" xfId="27973"/>
    <cellStyle name="T_DM Bo dau tu và von SN, Vay KCH 8 2 2" xfId="18073"/>
    <cellStyle name="T_DM Bo dau tu và von SN, Vay KCH 8 2 3" xfId="30699"/>
    <cellStyle name="T_DM Bo dau tu và von SN, Vay KCH 8 2 4" xfId="889"/>
    <cellStyle name="T_DM Bo dau tu và von SN, Vay KCH 8 2 5" xfId="30700"/>
    <cellStyle name="T_DM Bo dau tu và von SN, Vay KCH 8 2 6" xfId="30701"/>
    <cellStyle name="T_DM Bo dau tu và von SN, Vay KCH 8 2 7" xfId="30702"/>
    <cellStyle name="T_DM Bo dau tu và von SN, Vay KCH 8 2 8" xfId="30703"/>
    <cellStyle name="T_DM Bo dau tu và von SN, Vay KCH 8 2 9" xfId="30704"/>
    <cellStyle name="T_DM Bo dau tu và von SN, Vay KCH 8 3" xfId="28609"/>
    <cellStyle name="T_DM Bo dau tu và von SN, Vay KCH 8 4" xfId="28632"/>
    <cellStyle name="T_DM Bo dau tu và von SN, Vay KCH 8 5" xfId="28641"/>
    <cellStyle name="T_DM Bo dau tu và von SN, Vay KCH 8 6" xfId="28644"/>
    <cellStyle name="T_DM Bo dau tu và von SN, Vay KCH 8 7" xfId="28647"/>
    <cellStyle name="T_DM Bo dau tu và von SN, Vay KCH 8 8" xfId="28649"/>
    <cellStyle name="T_DM Bo dau tu và von SN, Vay KCH 9" xfId="30705"/>
    <cellStyle name="T_DM Bo dau tu và von SN, Vay KCH 9 2" xfId="30706"/>
    <cellStyle name="T_DM Bo dau tu và von SN, Vay KCH 9 2 10" xfId="15586"/>
    <cellStyle name="T_DM Bo dau tu và von SN, Vay KCH 9 2 11" xfId="15589"/>
    <cellStyle name="T_DM Bo dau tu và von SN, Vay KCH 9 2 12" xfId="15592"/>
    <cellStyle name="T_DM Bo dau tu và von SN, Vay KCH 9 2 13" xfId="30707"/>
    <cellStyle name="T_DM Bo dau tu và von SN, Vay KCH 9 2 2" xfId="30708"/>
    <cellStyle name="T_DM Bo dau tu và von SN, Vay KCH 9 2 3" xfId="30709"/>
    <cellStyle name="T_DM Bo dau tu và von SN, Vay KCH 9 2 4" xfId="30710"/>
    <cellStyle name="T_DM Bo dau tu và von SN, Vay KCH 9 2 5" xfId="28436"/>
    <cellStyle name="T_DM Bo dau tu và von SN, Vay KCH 9 2 6" xfId="28438"/>
    <cellStyle name="T_DM Bo dau tu và von SN, Vay KCH 9 2 7" xfId="28440"/>
    <cellStyle name="T_DM Bo dau tu và von SN, Vay KCH 9 2 8" xfId="28442"/>
    <cellStyle name="T_DM Bo dau tu và von SN, Vay KCH 9 2 9" xfId="28444"/>
    <cellStyle name="T_DM Bo dau tu và von SN, Vay KCH 9 3" xfId="30711"/>
    <cellStyle name="T_DM Bo dau tu và von SN, Vay KCH 9 4" xfId="30712"/>
    <cellStyle name="T_DM Bo dau tu và von SN, Vay KCH 9 5" xfId="30713"/>
    <cellStyle name="T_DM Bo dau tu và von SN, Vay KCH 9 6" xfId="2992"/>
    <cellStyle name="T_DM Bo dau tu và von SN, Vay KCH 9 7" xfId="30714"/>
    <cellStyle name="T_DM Bo dau tu và von SN, Vay KCH 9 8" xfId="30715"/>
    <cellStyle name="T_DS KCH PHAN BO VON NSDP NAM 2010" xfId="26382"/>
    <cellStyle name="T_DS KCH PHAN BO VON NSDP NAM 2010 2" xfId="21347"/>
    <cellStyle name="T_DS KCH PHAN BO VON NSDP NAM 2010 2 2" xfId="30716"/>
    <cellStyle name="T_DS KCH PHAN BO VON NSDP NAM 2010 2 2 10" xfId="30717"/>
    <cellStyle name="T_DS KCH PHAN BO VON NSDP NAM 2010 2 2 11" xfId="30718"/>
    <cellStyle name="T_DS KCH PHAN BO VON NSDP NAM 2010 2 2 12" xfId="30719"/>
    <cellStyle name="T_DS KCH PHAN BO VON NSDP NAM 2010 2 2 13" xfId="24659"/>
    <cellStyle name="T_DS KCH PHAN BO VON NSDP NAM 2010 2 2 2" xfId="30720"/>
    <cellStyle name="T_DS KCH PHAN BO VON NSDP NAM 2010 2 2 3" xfId="30722"/>
    <cellStyle name="T_DS KCH PHAN BO VON NSDP NAM 2010 2 2 4" xfId="30724"/>
    <cellStyle name="T_DS KCH PHAN BO VON NSDP NAM 2010 2 2 5" xfId="30726"/>
    <cellStyle name="T_DS KCH PHAN BO VON NSDP NAM 2010 2 2 6" xfId="30727"/>
    <cellStyle name="T_DS KCH PHAN BO VON NSDP NAM 2010 2 2 7" xfId="5070"/>
    <cellStyle name="T_DS KCH PHAN BO VON NSDP NAM 2010 2 2 8" xfId="2969"/>
    <cellStyle name="T_DS KCH PHAN BO VON NSDP NAM 2010 2 2 9" xfId="1864"/>
    <cellStyle name="T_DS KCH PHAN BO VON NSDP NAM 2010 2 3" xfId="30728"/>
    <cellStyle name="T_DS KCH PHAN BO VON NSDP NAM 2010 2 4" xfId="30729"/>
    <cellStyle name="T_DS KCH PHAN BO VON NSDP NAM 2010 2 5" xfId="11431"/>
    <cellStyle name="T_DS KCH PHAN BO VON NSDP NAM 2010 2 6" xfId="30730"/>
    <cellStyle name="T_DS KCH PHAN BO VON NSDP NAM 2010 2 7" xfId="30732"/>
    <cellStyle name="T_DS KCH PHAN BO VON NSDP NAM 2010 2 8" xfId="17853"/>
    <cellStyle name="T_DS KCH PHAN BO VON NSDP NAM 2010 3" xfId="25359"/>
    <cellStyle name="T_DS KCH PHAN BO VON NSDP NAM 2010 3 10" xfId="6508"/>
    <cellStyle name="T_DS KCH PHAN BO VON NSDP NAM 2010 3 11" xfId="30734"/>
    <cellStyle name="T_DS KCH PHAN BO VON NSDP NAM 2010 3 12" xfId="30735"/>
    <cellStyle name="T_DS KCH PHAN BO VON NSDP NAM 2010 3 13" xfId="30736"/>
    <cellStyle name="T_DS KCH PHAN BO VON NSDP NAM 2010 3 2" xfId="26740"/>
    <cellStyle name="T_DS KCH PHAN BO VON NSDP NAM 2010 3 3" xfId="26742"/>
    <cellStyle name="T_DS KCH PHAN BO VON NSDP NAM 2010 3 4" xfId="26744"/>
    <cellStyle name="T_DS KCH PHAN BO VON NSDP NAM 2010 3 5" xfId="30737"/>
    <cellStyle name="T_DS KCH PHAN BO VON NSDP NAM 2010 3 6" xfId="30738"/>
    <cellStyle name="T_DS KCH PHAN BO VON NSDP NAM 2010 3 7" xfId="30739"/>
    <cellStyle name="T_DS KCH PHAN BO VON NSDP NAM 2010 3 8" xfId="29675"/>
    <cellStyle name="T_DS KCH PHAN BO VON NSDP NAM 2010 3 9" xfId="29685"/>
    <cellStyle name="T_DS KCH PHAN BO VON NSDP NAM 2010 4" xfId="25361"/>
    <cellStyle name="T_DS KCH PHAN BO VON NSDP NAM 2010 5" xfId="25363"/>
    <cellStyle name="T_DS KCH PHAN BO VON NSDP NAM 2010 6" xfId="30740"/>
    <cellStyle name="T_DS KCH PHAN BO VON NSDP NAM 2010 7" xfId="30741"/>
    <cellStyle name="T_DS KCH PHAN BO VON NSDP NAM 2010 8" xfId="30742"/>
    <cellStyle name="T_DS KCH PHAN BO VON NSDP NAM 2010 9" xfId="30743"/>
    <cellStyle name="T_DS KCH PHAN BO VON NSDP NAM 2010_!1 1 bao cao giao KH ve HTCMT vung TNB   12-12-2011" xfId="30744"/>
    <cellStyle name="T_DS KCH PHAN BO VON NSDP NAM 2010_!1 1 bao cao giao KH ve HTCMT vung TNB   12-12-2011 2" xfId="27235"/>
    <cellStyle name="T_DS KCH PHAN BO VON NSDP NAM 2010_!1 1 bao cao giao KH ve HTCMT vung TNB   12-12-2011 2 2" xfId="30745"/>
    <cellStyle name="T_DS KCH PHAN BO VON NSDP NAM 2010_!1 1 bao cao giao KH ve HTCMT vung TNB   12-12-2011 2 2 10" xfId="12740"/>
    <cellStyle name="T_DS KCH PHAN BO VON NSDP NAM 2010_!1 1 bao cao giao KH ve HTCMT vung TNB   12-12-2011 2 2 11" xfId="12744"/>
    <cellStyle name="T_DS KCH PHAN BO VON NSDP NAM 2010_!1 1 bao cao giao KH ve HTCMT vung TNB   12-12-2011 2 2 12" xfId="12748"/>
    <cellStyle name="T_DS KCH PHAN BO VON NSDP NAM 2010_!1 1 bao cao giao KH ve HTCMT vung TNB   12-12-2011 2 2 13" xfId="12752"/>
    <cellStyle name="T_DS KCH PHAN BO VON NSDP NAM 2010_!1 1 bao cao giao KH ve HTCMT vung TNB   12-12-2011 2 2 2" xfId="22613"/>
    <cellStyle name="T_DS KCH PHAN BO VON NSDP NAM 2010_!1 1 bao cao giao KH ve HTCMT vung TNB   12-12-2011 2 2 3" xfId="22616"/>
    <cellStyle name="T_DS KCH PHAN BO VON NSDP NAM 2010_!1 1 bao cao giao KH ve HTCMT vung TNB   12-12-2011 2 2 4" xfId="22619"/>
    <cellStyle name="T_DS KCH PHAN BO VON NSDP NAM 2010_!1 1 bao cao giao KH ve HTCMT vung TNB   12-12-2011 2 2 5" xfId="28319"/>
    <cellStyle name="T_DS KCH PHAN BO VON NSDP NAM 2010_!1 1 bao cao giao KH ve HTCMT vung TNB   12-12-2011 2 2 6" xfId="30746"/>
    <cellStyle name="T_DS KCH PHAN BO VON NSDP NAM 2010_!1 1 bao cao giao KH ve HTCMT vung TNB   12-12-2011 2 2 7" xfId="30747"/>
    <cellStyle name="T_DS KCH PHAN BO VON NSDP NAM 2010_!1 1 bao cao giao KH ve HTCMT vung TNB   12-12-2011 2 2 8" xfId="30748"/>
    <cellStyle name="T_DS KCH PHAN BO VON NSDP NAM 2010_!1 1 bao cao giao KH ve HTCMT vung TNB   12-12-2011 2 2 9" xfId="30749"/>
    <cellStyle name="T_DS KCH PHAN BO VON NSDP NAM 2010_!1 1 bao cao giao KH ve HTCMT vung TNB   12-12-2011 2 3" xfId="24248"/>
    <cellStyle name="T_DS KCH PHAN BO VON NSDP NAM 2010_!1 1 bao cao giao KH ve HTCMT vung TNB   12-12-2011 2 4" xfId="30750"/>
    <cellStyle name="T_DS KCH PHAN BO VON NSDP NAM 2010_!1 1 bao cao giao KH ve HTCMT vung TNB   12-12-2011 2 5" xfId="30751"/>
    <cellStyle name="T_DS KCH PHAN BO VON NSDP NAM 2010_!1 1 bao cao giao KH ve HTCMT vung TNB   12-12-2011 2 6" xfId="30752"/>
    <cellStyle name="T_DS KCH PHAN BO VON NSDP NAM 2010_!1 1 bao cao giao KH ve HTCMT vung TNB   12-12-2011 2 7" xfId="30753"/>
    <cellStyle name="T_DS KCH PHAN BO VON NSDP NAM 2010_!1 1 bao cao giao KH ve HTCMT vung TNB   12-12-2011 2 8" xfId="30754"/>
    <cellStyle name="T_DS KCH PHAN BO VON NSDP NAM 2010_!1 1 bao cao giao KH ve HTCMT vung TNB   12-12-2011 3" xfId="11136"/>
    <cellStyle name="T_DS KCH PHAN BO VON NSDP NAM 2010_!1 1 bao cao giao KH ve HTCMT vung TNB   12-12-2011 3 10" xfId="30755"/>
    <cellStyle name="T_DS KCH PHAN BO VON NSDP NAM 2010_!1 1 bao cao giao KH ve HTCMT vung TNB   12-12-2011 3 11" xfId="30757"/>
    <cellStyle name="T_DS KCH PHAN BO VON NSDP NAM 2010_!1 1 bao cao giao KH ve HTCMT vung TNB   12-12-2011 3 12" xfId="30759"/>
    <cellStyle name="T_DS KCH PHAN BO VON NSDP NAM 2010_!1 1 bao cao giao KH ve HTCMT vung TNB   12-12-2011 3 13" xfId="30761"/>
    <cellStyle name="T_DS KCH PHAN BO VON NSDP NAM 2010_!1 1 bao cao giao KH ve HTCMT vung TNB   12-12-2011 3 2" xfId="11138"/>
    <cellStyle name="T_DS KCH PHAN BO VON NSDP NAM 2010_!1 1 bao cao giao KH ve HTCMT vung TNB   12-12-2011 3 3" xfId="11163"/>
    <cellStyle name="T_DS KCH PHAN BO VON NSDP NAM 2010_!1 1 bao cao giao KH ve HTCMT vung TNB   12-12-2011 3 4" xfId="1347"/>
    <cellStyle name="T_DS KCH PHAN BO VON NSDP NAM 2010_!1 1 bao cao giao KH ve HTCMT vung TNB   12-12-2011 3 5" xfId="11165"/>
    <cellStyle name="T_DS KCH PHAN BO VON NSDP NAM 2010_!1 1 bao cao giao KH ve HTCMT vung TNB   12-12-2011 3 6" xfId="11167"/>
    <cellStyle name="T_DS KCH PHAN BO VON NSDP NAM 2010_!1 1 bao cao giao KH ve HTCMT vung TNB   12-12-2011 3 7" xfId="30762"/>
    <cellStyle name="T_DS KCH PHAN BO VON NSDP NAM 2010_!1 1 bao cao giao KH ve HTCMT vung TNB   12-12-2011 3 8" xfId="30763"/>
    <cellStyle name="T_DS KCH PHAN BO VON NSDP NAM 2010_!1 1 bao cao giao KH ve HTCMT vung TNB   12-12-2011 3 9" xfId="30764"/>
    <cellStyle name="T_DS KCH PHAN BO VON NSDP NAM 2010_!1 1 bao cao giao KH ve HTCMT vung TNB   12-12-2011 4" xfId="11169"/>
    <cellStyle name="T_DS KCH PHAN BO VON NSDP NAM 2010_!1 1 bao cao giao KH ve HTCMT vung TNB   12-12-2011 5" xfId="11191"/>
    <cellStyle name="T_DS KCH PHAN BO VON NSDP NAM 2010_!1 1 bao cao giao KH ve HTCMT vung TNB   12-12-2011 6" xfId="11194"/>
    <cellStyle name="T_DS KCH PHAN BO VON NSDP NAM 2010_!1 1 bao cao giao KH ve HTCMT vung TNB   12-12-2011 7" xfId="11197"/>
    <cellStyle name="T_DS KCH PHAN BO VON NSDP NAM 2010_!1 1 bao cao giao KH ve HTCMT vung TNB   12-12-2011 8" xfId="11200"/>
    <cellStyle name="T_DS KCH PHAN BO VON NSDP NAM 2010_!1 1 bao cao giao KH ve HTCMT vung TNB   12-12-2011 9" xfId="24689"/>
    <cellStyle name="T_DS KCH PHAN BO VON NSDP NAM 2010_KH TPCP vung TNB (03-1-2012)" xfId="30765"/>
    <cellStyle name="T_DS KCH PHAN BO VON NSDP NAM 2010_KH TPCP vung TNB (03-1-2012) 2" xfId="30766"/>
    <cellStyle name="T_DS KCH PHAN BO VON NSDP NAM 2010_KH TPCP vung TNB (03-1-2012) 2 2" xfId="30768"/>
    <cellStyle name="T_DS KCH PHAN BO VON NSDP NAM 2010_KH TPCP vung TNB (03-1-2012) 2 2 10" xfId="2843"/>
    <cellStyle name="T_DS KCH PHAN BO VON NSDP NAM 2010_KH TPCP vung TNB (03-1-2012) 2 2 11" xfId="30770"/>
    <cellStyle name="T_DS KCH PHAN BO VON NSDP NAM 2010_KH TPCP vung TNB (03-1-2012) 2 2 12" xfId="30771"/>
    <cellStyle name="T_DS KCH PHAN BO VON NSDP NAM 2010_KH TPCP vung TNB (03-1-2012) 2 2 13" xfId="30772"/>
    <cellStyle name="T_DS KCH PHAN BO VON NSDP NAM 2010_KH TPCP vung TNB (03-1-2012) 2 2 2" xfId="15129"/>
    <cellStyle name="T_DS KCH PHAN BO VON NSDP NAM 2010_KH TPCP vung TNB (03-1-2012) 2 2 3" xfId="15131"/>
    <cellStyle name="T_DS KCH PHAN BO VON NSDP NAM 2010_KH TPCP vung TNB (03-1-2012) 2 2 4" xfId="30773"/>
    <cellStyle name="T_DS KCH PHAN BO VON NSDP NAM 2010_KH TPCP vung TNB (03-1-2012) 2 2 5" xfId="30774"/>
    <cellStyle name="T_DS KCH PHAN BO VON NSDP NAM 2010_KH TPCP vung TNB (03-1-2012) 2 2 6" xfId="30775"/>
    <cellStyle name="T_DS KCH PHAN BO VON NSDP NAM 2010_KH TPCP vung TNB (03-1-2012) 2 2 7" xfId="30776"/>
    <cellStyle name="T_DS KCH PHAN BO VON NSDP NAM 2010_KH TPCP vung TNB (03-1-2012) 2 2 8" xfId="30777"/>
    <cellStyle name="T_DS KCH PHAN BO VON NSDP NAM 2010_KH TPCP vung TNB (03-1-2012) 2 2 9" xfId="30778"/>
    <cellStyle name="T_DS KCH PHAN BO VON NSDP NAM 2010_KH TPCP vung TNB (03-1-2012) 2 3" xfId="30779"/>
    <cellStyle name="T_DS KCH PHAN BO VON NSDP NAM 2010_KH TPCP vung TNB (03-1-2012) 2 4" xfId="30781"/>
    <cellStyle name="T_DS KCH PHAN BO VON NSDP NAM 2010_KH TPCP vung TNB (03-1-2012) 2 5" xfId="25444"/>
    <cellStyle name="T_DS KCH PHAN BO VON NSDP NAM 2010_KH TPCP vung TNB (03-1-2012) 2 6" xfId="25446"/>
    <cellStyle name="T_DS KCH PHAN BO VON NSDP NAM 2010_KH TPCP vung TNB (03-1-2012) 2 7" xfId="25448"/>
    <cellStyle name="T_DS KCH PHAN BO VON NSDP NAM 2010_KH TPCP vung TNB (03-1-2012) 2 8" xfId="25450"/>
    <cellStyle name="T_DS KCH PHAN BO VON NSDP NAM 2010_KH TPCP vung TNB (03-1-2012) 3" xfId="30782"/>
    <cellStyle name="T_DS KCH PHAN BO VON NSDP NAM 2010_KH TPCP vung TNB (03-1-2012) 3 10" xfId="30478"/>
    <cellStyle name="T_DS KCH PHAN BO VON NSDP NAM 2010_KH TPCP vung TNB (03-1-2012) 3 11" xfId="3381"/>
    <cellStyle name="T_DS KCH PHAN BO VON NSDP NAM 2010_KH TPCP vung TNB (03-1-2012) 3 12" xfId="30784"/>
    <cellStyle name="T_DS KCH PHAN BO VON NSDP NAM 2010_KH TPCP vung TNB (03-1-2012) 3 13" xfId="17881"/>
    <cellStyle name="T_DS KCH PHAN BO VON NSDP NAM 2010_KH TPCP vung TNB (03-1-2012) 3 2" xfId="23797"/>
    <cellStyle name="T_DS KCH PHAN BO VON NSDP NAM 2010_KH TPCP vung TNB (03-1-2012) 3 3" xfId="18865"/>
    <cellStyle name="T_DS KCH PHAN BO VON NSDP NAM 2010_KH TPCP vung TNB (03-1-2012) 3 4" xfId="29198"/>
    <cellStyle name="T_DS KCH PHAN BO VON NSDP NAM 2010_KH TPCP vung TNB (03-1-2012) 3 5" xfId="29208"/>
    <cellStyle name="T_DS KCH PHAN BO VON NSDP NAM 2010_KH TPCP vung TNB (03-1-2012) 3 6" xfId="29211"/>
    <cellStyle name="T_DS KCH PHAN BO VON NSDP NAM 2010_KH TPCP vung TNB (03-1-2012) 3 7" xfId="29213"/>
    <cellStyle name="T_DS KCH PHAN BO VON NSDP NAM 2010_KH TPCP vung TNB (03-1-2012) 3 8" xfId="29215"/>
    <cellStyle name="T_DS KCH PHAN BO VON NSDP NAM 2010_KH TPCP vung TNB (03-1-2012) 3 9" xfId="23084"/>
    <cellStyle name="T_DS KCH PHAN BO VON NSDP NAM 2010_KH TPCP vung TNB (03-1-2012) 4" xfId="30785"/>
    <cellStyle name="T_DS KCH PHAN BO VON NSDP NAM 2010_KH TPCP vung TNB (03-1-2012) 5" xfId="30787"/>
    <cellStyle name="T_DS KCH PHAN BO VON NSDP NAM 2010_KH TPCP vung TNB (03-1-2012) 6" xfId="30789"/>
    <cellStyle name="T_DS KCH PHAN BO VON NSDP NAM 2010_KH TPCP vung TNB (03-1-2012) 7" xfId="17667"/>
    <cellStyle name="T_DS KCH PHAN BO VON NSDP NAM 2010_KH TPCP vung TNB (03-1-2012) 8" xfId="17672"/>
    <cellStyle name="T_DS KCH PHAN BO VON NSDP NAM 2010_KH TPCP vung TNB (03-1-2012) 9" xfId="17674"/>
    <cellStyle name="T_Du an khoi cong moi nam 2010" xfId="27725"/>
    <cellStyle name="T_Du an khoi cong moi nam 2010 2" xfId="16282"/>
    <cellStyle name="T_Du an khoi cong moi nam 2010 2 2" xfId="17147"/>
    <cellStyle name="T_Du an khoi cong moi nam 2010 2 2 10" xfId="3268"/>
    <cellStyle name="T_Du an khoi cong moi nam 2010 2 2 11" xfId="30791"/>
    <cellStyle name="T_Du an khoi cong moi nam 2010 2 2 12" xfId="30792"/>
    <cellStyle name="T_Du an khoi cong moi nam 2010 2 2 13" xfId="30793"/>
    <cellStyle name="T_Du an khoi cong moi nam 2010 2 2 2" xfId="12022"/>
    <cellStyle name="T_Du an khoi cong moi nam 2010 2 2 3" xfId="21688"/>
    <cellStyle name="T_Du an khoi cong moi nam 2010 2 2 4" xfId="21690"/>
    <cellStyle name="T_Du an khoi cong moi nam 2010 2 2 5" xfId="21692"/>
    <cellStyle name="T_Du an khoi cong moi nam 2010 2 2 6" xfId="18304"/>
    <cellStyle name="T_Du an khoi cong moi nam 2010 2 2 7" xfId="18306"/>
    <cellStyle name="T_Du an khoi cong moi nam 2010 2 2 8" xfId="30794"/>
    <cellStyle name="T_Du an khoi cong moi nam 2010 2 2 9" xfId="30795"/>
    <cellStyle name="T_Du an khoi cong moi nam 2010 2 3" xfId="27728"/>
    <cellStyle name="T_Du an khoi cong moi nam 2010 2 4" xfId="27730"/>
    <cellStyle name="T_Du an khoi cong moi nam 2010 2 5" xfId="27732"/>
    <cellStyle name="T_Du an khoi cong moi nam 2010 2 6" xfId="27734"/>
    <cellStyle name="T_Du an khoi cong moi nam 2010 2 7" xfId="27736"/>
    <cellStyle name="T_Du an khoi cong moi nam 2010 2 8" xfId="27738"/>
    <cellStyle name="T_Du an khoi cong moi nam 2010 3" xfId="10044"/>
    <cellStyle name="T_Du an khoi cong moi nam 2010 3 10" xfId="3621"/>
    <cellStyle name="T_Du an khoi cong moi nam 2010 3 11" xfId="3631"/>
    <cellStyle name="T_Du an khoi cong moi nam 2010 3 12" xfId="9116"/>
    <cellStyle name="T_Du an khoi cong moi nam 2010 3 13" xfId="9118"/>
    <cellStyle name="T_Du an khoi cong moi nam 2010 3 2" xfId="4370"/>
    <cellStyle name="T_Du an khoi cong moi nam 2010 3 3" xfId="4377"/>
    <cellStyle name="T_Du an khoi cong moi nam 2010 3 4" xfId="4381"/>
    <cellStyle name="T_Du an khoi cong moi nam 2010 3 5" xfId="4385"/>
    <cellStyle name="T_Du an khoi cong moi nam 2010 3 6" xfId="268"/>
    <cellStyle name="T_Du an khoi cong moi nam 2010 3 7" xfId="4388"/>
    <cellStyle name="T_Du an khoi cong moi nam 2010 3 8" xfId="4391"/>
    <cellStyle name="T_Du an khoi cong moi nam 2010 3 9" xfId="30796"/>
    <cellStyle name="T_Du an khoi cong moi nam 2010 4" xfId="10047"/>
    <cellStyle name="T_Du an khoi cong moi nam 2010 5" xfId="10050"/>
    <cellStyle name="T_Du an khoi cong moi nam 2010 6" xfId="10053"/>
    <cellStyle name="T_Du an khoi cong moi nam 2010 7" xfId="27741"/>
    <cellStyle name="T_Du an khoi cong moi nam 2010 8" xfId="27744"/>
    <cellStyle name="T_Du an khoi cong moi nam 2010 9" xfId="29596"/>
    <cellStyle name="T_Du an khoi cong moi nam 2010_!1 1 bao cao giao KH ve HTCMT vung TNB   12-12-2011" xfId="6568"/>
    <cellStyle name="T_Du an khoi cong moi nam 2010_!1 1 bao cao giao KH ve HTCMT vung TNB   12-12-2011 2" xfId="6571"/>
    <cellStyle name="T_Du an khoi cong moi nam 2010_!1 1 bao cao giao KH ve HTCMT vung TNB   12-12-2011 2 2" xfId="17037"/>
    <cellStyle name="T_Du an khoi cong moi nam 2010_!1 1 bao cao giao KH ve HTCMT vung TNB   12-12-2011 2 2 10" xfId="30797"/>
    <cellStyle name="T_Du an khoi cong moi nam 2010_!1 1 bao cao giao KH ve HTCMT vung TNB   12-12-2011 2 2 11" xfId="30798"/>
    <cellStyle name="T_Du an khoi cong moi nam 2010_!1 1 bao cao giao KH ve HTCMT vung TNB   12-12-2011 2 2 12" xfId="30799"/>
    <cellStyle name="T_Du an khoi cong moi nam 2010_!1 1 bao cao giao KH ve HTCMT vung TNB   12-12-2011 2 2 13" xfId="7306"/>
    <cellStyle name="T_Du an khoi cong moi nam 2010_!1 1 bao cao giao KH ve HTCMT vung TNB   12-12-2011 2 2 2" xfId="30800"/>
    <cellStyle name="T_Du an khoi cong moi nam 2010_!1 1 bao cao giao KH ve HTCMT vung TNB   12-12-2011 2 2 3" xfId="30801"/>
    <cellStyle name="T_Du an khoi cong moi nam 2010_!1 1 bao cao giao KH ve HTCMT vung TNB   12-12-2011 2 2 4" xfId="30802"/>
    <cellStyle name="T_Du an khoi cong moi nam 2010_!1 1 bao cao giao KH ve HTCMT vung TNB   12-12-2011 2 2 5" xfId="30803"/>
    <cellStyle name="T_Du an khoi cong moi nam 2010_!1 1 bao cao giao KH ve HTCMT vung TNB   12-12-2011 2 2 6" xfId="30805"/>
    <cellStyle name="T_Du an khoi cong moi nam 2010_!1 1 bao cao giao KH ve HTCMT vung TNB   12-12-2011 2 2 7" xfId="30807"/>
    <cellStyle name="T_Du an khoi cong moi nam 2010_!1 1 bao cao giao KH ve HTCMT vung TNB   12-12-2011 2 2 8" xfId="30809"/>
    <cellStyle name="T_Du an khoi cong moi nam 2010_!1 1 bao cao giao KH ve HTCMT vung TNB   12-12-2011 2 2 9" xfId="30811"/>
    <cellStyle name="T_Du an khoi cong moi nam 2010_!1 1 bao cao giao KH ve HTCMT vung TNB   12-12-2011 2 3" xfId="30813"/>
    <cellStyle name="T_Du an khoi cong moi nam 2010_!1 1 bao cao giao KH ve HTCMT vung TNB   12-12-2011 2 4" xfId="30814"/>
    <cellStyle name="T_Du an khoi cong moi nam 2010_!1 1 bao cao giao KH ve HTCMT vung TNB   12-12-2011 2 5" xfId="30815"/>
    <cellStyle name="T_Du an khoi cong moi nam 2010_!1 1 bao cao giao KH ve HTCMT vung TNB   12-12-2011 2 6" xfId="30816"/>
    <cellStyle name="T_Du an khoi cong moi nam 2010_!1 1 bao cao giao KH ve HTCMT vung TNB   12-12-2011 2 7" xfId="30817"/>
    <cellStyle name="T_Du an khoi cong moi nam 2010_!1 1 bao cao giao KH ve HTCMT vung TNB   12-12-2011 2 8" xfId="30818"/>
    <cellStyle name="T_Du an khoi cong moi nam 2010_!1 1 bao cao giao KH ve HTCMT vung TNB   12-12-2011 3" xfId="6575"/>
    <cellStyle name="T_Du an khoi cong moi nam 2010_!1 1 bao cao giao KH ve HTCMT vung TNB   12-12-2011 3 10" xfId="16568"/>
    <cellStyle name="T_Du an khoi cong moi nam 2010_!1 1 bao cao giao KH ve HTCMT vung TNB   12-12-2011 3 11" xfId="16577"/>
    <cellStyle name="T_Du an khoi cong moi nam 2010_!1 1 bao cao giao KH ve HTCMT vung TNB   12-12-2011 3 12" xfId="16581"/>
    <cellStyle name="T_Du an khoi cong moi nam 2010_!1 1 bao cao giao KH ve HTCMT vung TNB   12-12-2011 3 13" xfId="16794"/>
    <cellStyle name="T_Du an khoi cong moi nam 2010_!1 1 bao cao giao KH ve HTCMT vung TNB   12-12-2011 3 2" xfId="17041"/>
    <cellStyle name="T_Du an khoi cong moi nam 2010_!1 1 bao cao giao KH ve HTCMT vung TNB   12-12-2011 3 3" xfId="22135"/>
    <cellStyle name="T_Du an khoi cong moi nam 2010_!1 1 bao cao giao KH ve HTCMT vung TNB   12-12-2011 3 4" xfId="22139"/>
    <cellStyle name="T_Du an khoi cong moi nam 2010_!1 1 bao cao giao KH ve HTCMT vung TNB   12-12-2011 3 5" xfId="22142"/>
    <cellStyle name="T_Du an khoi cong moi nam 2010_!1 1 bao cao giao KH ve HTCMT vung TNB   12-12-2011 3 6" xfId="22144"/>
    <cellStyle name="T_Du an khoi cong moi nam 2010_!1 1 bao cao giao KH ve HTCMT vung TNB   12-12-2011 3 7" xfId="30819"/>
    <cellStyle name="T_Du an khoi cong moi nam 2010_!1 1 bao cao giao KH ve HTCMT vung TNB   12-12-2011 3 8" xfId="30820"/>
    <cellStyle name="T_Du an khoi cong moi nam 2010_!1 1 bao cao giao KH ve HTCMT vung TNB   12-12-2011 3 9" xfId="30821"/>
    <cellStyle name="T_Du an khoi cong moi nam 2010_!1 1 bao cao giao KH ve HTCMT vung TNB   12-12-2011 4" xfId="17043"/>
    <cellStyle name="T_Du an khoi cong moi nam 2010_!1 1 bao cao giao KH ve HTCMT vung TNB   12-12-2011 5" xfId="17048"/>
    <cellStyle name="T_Du an khoi cong moi nam 2010_!1 1 bao cao giao KH ve HTCMT vung TNB   12-12-2011 6" xfId="17055"/>
    <cellStyle name="T_Du an khoi cong moi nam 2010_!1 1 bao cao giao KH ve HTCMT vung TNB   12-12-2011 7" xfId="17060"/>
    <cellStyle name="T_Du an khoi cong moi nam 2010_!1 1 bao cao giao KH ve HTCMT vung TNB   12-12-2011 8" xfId="17064"/>
    <cellStyle name="T_Du an khoi cong moi nam 2010_!1 1 bao cao giao KH ve HTCMT vung TNB   12-12-2011 9" xfId="17068"/>
    <cellStyle name="T_Du an khoi cong moi nam 2010_KH TPCP vung TNB (03-1-2012)" xfId="30278"/>
    <cellStyle name="T_Du an khoi cong moi nam 2010_KH TPCP vung TNB (03-1-2012) 2" xfId="30822"/>
    <cellStyle name="T_Du an khoi cong moi nam 2010_KH TPCP vung TNB (03-1-2012) 2 2" xfId="4592"/>
    <cellStyle name="T_Du an khoi cong moi nam 2010_KH TPCP vung TNB (03-1-2012) 2 2 10" xfId="2756"/>
    <cellStyle name="T_Du an khoi cong moi nam 2010_KH TPCP vung TNB (03-1-2012) 2 2 11" xfId="30823"/>
    <cellStyle name="T_Du an khoi cong moi nam 2010_KH TPCP vung TNB (03-1-2012) 2 2 12" xfId="30824"/>
    <cellStyle name="T_Du an khoi cong moi nam 2010_KH TPCP vung TNB (03-1-2012) 2 2 13" xfId="16436"/>
    <cellStyle name="T_Du an khoi cong moi nam 2010_KH TPCP vung TNB (03-1-2012) 2 2 2" xfId="6340"/>
    <cellStyle name="T_Du an khoi cong moi nam 2010_KH TPCP vung TNB (03-1-2012) 2 2 3" xfId="6346"/>
    <cellStyle name="T_Du an khoi cong moi nam 2010_KH TPCP vung TNB (03-1-2012) 2 2 4" xfId="6349"/>
    <cellStyle name="T_Du an khoi cong moi nam 2010_KH TPCP vung TNB (03-1-2012) 2 2 5" xfId="6352"/>
    <cellStyle name="T_Du an khoi cong moi nam 2010_KH TPCP vung TNB (03-1-2012) 2 2 6" xfId="6355"/>
    <cellStyle name="T_Du an khoi cong moi nam 2010_KH TPCP vung TNB (03-1-2012) 2 2 7" xfId="23766"/>
    <cellStyle name="T_Du an khoi cong moi nam 2010_KH TPCP vung TNB (03-1-2012) 2 2 8" xfId="29396"/>
    <cellStyle name="T_Du an khoi cong moi nam 2010_KH TPCP vung TNB (03-1-2012) 2 2 9" xfId="29400"/>
    <cellStyle name="T_Du an khoi cong moi nam 2010_KH TPCP vung TNB (03-1-2012) 2 3" xfId="4596"/>
    <cellStyle name="T_Du an khoi cong moi nam 2010_KH TPCP vung TNB (03-1-2012) 2 4" xfId="4600"/>
    <cellStyle name="T_Du an khoi cong moi nam 2010_KH TPCP vung TNB (03-1-2012) 2 5" xfId="4605"/>
    <cellStyle name="T_Du an khoi cong moi nam 2010_KH TPCP vung TNB (03-1-2012) 2 6" xfId="4610"/>
    <cellStyle name="T_Du an khoi cong moi nam 2010_KH TPCP vung TNB (03-1-2012) 2 7" xfId="6406"/>
    <cellStyle name="T_Du an khoi cong moi nam 2010_KH TPCP vung TNB (03-1-2012) 2 8" xfId="6410"/>
    <cellStyle name="T_Du an khoi cong moi nam 2010_KH TPCP vung TNB (03-1-2012) 3" xfId="30825"/>
    <cellStyle name="T_Du an khoi cong moi nam 2010_KH TPCP vung TNB (03-1-2012) 3 10" xfId="6800"/>
    <cellStyle name="T_Du an khoi cong moi nam 2010_KH TPCP vung TNB (03-1-2012) 3 11" xfId="6803"/>
    <cellStyle name="T_Du an khoi cong moi nam 2010_KH TPCP vung TNB (03-1-2012) 3 12" xfId="6806"/>
    <cellStyle name="T_Du an khoi cong moi nam 2010_KH TPCP vung TNB (03-1-2012) 3 13" xfId="7191"/>
    <cellStyle name="T_Du an khoi cong moi nam 2010_KH TPCP vung TNB (03-1-2012) 3 2" xfId="4639"/>
    <cellStyle name="T_Du an khoi cong moi nam 2010_KH TPCP vung TNB (03-1-2012) 3 3" xfId="4645"/>
    <cellStyle name="T_Du an khoi cong moi nam 2010_KH TPCP vung TNB (03-1-2012) 3 4" xfId="4652"/>
    <cellStyle name="T_Du an khoi cong moi nam 2010_KH TPCP vung TNB (03-1-2012) 3 5" xfId="4663"/>
    <cellStyle name="T_Du an khoi cong moi nam 2010_KH TPCP vung TNB (03-1-2012) 3 6" xfId="4672"/>
    <cellStyle name="T_Du an khoi cong moi nam 2010_KH TPCP vung TNB (03-1-2012) 3 7" xfId="7175"/>
    <cellStyle name="T_Du an khoi cong moi nam 2010_KH TPCP vung TNB (03-1-2012) 3 8" xfId="7179"/>
    <cellStyle name="T_Du an khoi cong moi nam 2010_KH TPCP vung TNB (03-1-2012) 3 9" xfId="544"/>
    <cellStyle name="T_Du an khoi cong moi nam 2010_KH TPCP vung TNB (03-1-2012) 4" xfId="30826"/>
    <cellStyle name="T_Du an khoi cong moi nam 2010_KH TPCP vung TNB (03-1-2012) 5" xfId="30827"/>
    <cellStyle name="T_Du an khoi cong moi nam 2010_KH TPCP vung TNB (03-1-2012) 6" xfId="30828"/>
    <cellStyle name="T_Du an khoi cong moi nam 2010_KH TPCP vung TNB (03-1-2012) 7" xfId="30829"/>
    <cellStyle name="T_Du an khoi cong moi nam 2010_KH TPCP vung TNB (03-1-2012) 8" xfId="20364"/>
    <cellStyle name="T_Du an khoi cong moi nam 2010_KH TPCP vung TNB (03-1-2012) 9" xfId="20366"/>
    <cellStyle name="T_DU AN TKQH VA CHUAN BI DAU TU NAM 2007 sua ngay 9-11" xfId="30830"/>
    <cellStyle name="T_DU AN TKQH VA CHUAN BI DAU TU NAM 2007 sua ngay 9-11 2" xfId="21019"/>
    <cellStyle name="T_DU AN TKQH VA CHUAN BI DAU TU NAM 2007 sua ngay 9-11 2 2" xfId="26971"/>
    <cellStyle name="T_DU AN TKQH VA CHUAN BI DAU TU NAM 2007 sua ngay 9-11 2 2 10" xfId="9685"/>
    <cellStyle name="T_DU AN TKQH VA CHUAN BI DAU TU NAM 2007 sua ngay 9-11 2 2 11" xfId="9686"/>
    <cellStyle name="T_DU AN TKQH VA CHUAN BI DAU TU NAM 2007 sua ngay 9-11 2 2 12" xfId="9689"/>
    <cellStyle name="T_DU AN TKQH VA CHUAN BI DAU TU NAM 2007 sua ngay 9-11 2 2 13" xfId="9693"/>
    <cellStyle name="T_DU AN TKQH VA CHUAN BI DAU TU NAM 2007 sua ngay 9-11 2 2 2" xfId="1005"/>
    <cellStyle name="T_DU AN TKQH VA CHUAN BI DAU TU NAM 2007 sua ngay 9-11 2 2 3" xfId="6024"/>
    <cellStyle name="T_DU AN TKQH VA CHUAN BI DAU TU NAM 2007 sua ngay 9-11 2 2 4" xfId="6028"/>
    <cellStyle name="T_DU AN TKQH VA CHUAN BI DAU TU NAM 2007 sua ngay 9-11 2 2 5" xfId="1327"/>
    <cellStyle name="T_DU AN TKQH VA CHUAN BI DAU TU NAM 2007 sua ngay 9-11 2 2 6" xfId="9641"/>
    <cellStyle name="T_DU AN TKQH VA CHUAN BI DAU TU NAM 2007 sua ngay 9-11 2 2 7" xfId="9644"/>
    <cellStyle name="T_DU AN TKQH VA CHUAN BI DAU TU NAM 2007 sua ngay 9-11 2 2 8" xfId="9647"/>
    <cellStyle name="T_DU AN TKQH VA CHUAN BI DAU TU NAM 2007 sua ngay 9-11 2 2 9" xfId="9649"/>
    <cellStyle name="T_DU AN TKQH VA CHUAN BI DAU TU NAM 2007 sua ngay 9-11 2 3" xfId="26973"/>
    <cellStyle name="T_DU AN TKQH VA CHUAN BI DAU TU NAM 2007 sua ngay 9-11 2 4" xfId="26975"/>
    <cellStyle name="T_DU AN TKQH VA CHUAN BI DAU TU NAM 2007 sua ngay 9-11 2 5" xfId="26977"/>
    <cellStyle name="T_DU AN TKQH VA CHUAN BI DAU TU NAM 2007 sua ngay 9-11 2 6" xfId="26979"/>
    <cellStyle name="T_DU AN TKQH VA CHUAN BI DAU TU NAM 2007 sua ngay 9-11 2 7" xfId="26981"/>
    <cellStyle name="T_DU AN TKQH VA CHUAN BI DAU TU NAM 2007 sua ngay 9-11 2 8" xfId="30831"/>
    <cellStyle name="T_DU AN TKQH VA CHUAN BI DAU TU NAM 2007 sua ngay 9-11 3" xfId="21023"/>
    <cellStyle name="T_DU AN TKQH VA CHUAN BI DAU TU NAM 2007 sua ngay 9-11 3 10" xfId="29235"/>
    <cellStyle name="T_DU AN TKQH VA CHUAN BI DAU TU NAM 2007 sua ngay 9-11 3 11" xfId="29238"/>
    <cellStyle name="T_DU AN TKQH VA CHUAN BI DAU TU NAM 2007 sua ngay 9-11 3 12" xfId="30832"/>
    <cellStyle name="T_DU AN TKQH VA CHUAN BI DAU TU NAM 2007 sua ngay 9-11 3 13" xfId="10612"/>
    <cellStyle name="T_DU AN TKQH VA CHUAN BI DAU TU NAM 2007 sua ngay 9-11 3 2" xfId="30834"/>
    <cellStyle name="T_DU AN TKQH VA CHUAN BI DAU TU NAM 2007 sua ngay 9-11 3 3" xfId="30835"/>
    <cellStyle name="T_DU AN TKQH VA CHUAN BI DAU TU NAM 2007 sua ngay 9-11 3 4" xfId="30836"/>
    <cellStyle name="T_DU AN TKQH VA CHUAN BI DAU TU NAM 2007 sua ngay 9-11 3 5" xfId="30837"/>
    <cellStyle name="T_DU AN TKQH VA CHUAN BI DAU TU NAM 2007 sua ngay 9-11 3 6" xfId="30838"/>
    <cellStyle name="T_DU AN TKQH VA CHUAN BI DAU TU NAM 2007 sua ngay 9-11 3 7" xfId="30839"/>
    <cellStyle name="T_DU AN TKQH VA CHUAN BI DAU TU NAM 2007 sua ngay 9-11 3 8" xfId="30840"/>
    <cellStyle name="T_DU AN TKQH VA CHUAN BI DAU TU NAM 2007 sua ngay 9-11 3 9" xfId="30841"/>
    <cellStyle name="T_DU AN TKQH VA CHUAN BI DAU TU NAM 2007 sua ngay 9-11 4" xfId="21027"/>
    <cellStyle name="T_DU AN TKQH VA CHUAN BI DAU TU NAM 2007 sua ngay 9-11 5" xfId="21031"/>
    <cellStyle name="T_DU AN TKQH VA CHUAN BI DAU TU NAM 2007 sua ngay 9-11 6" xfId="21035"/>
    <cellStyle name="T_DU AN TKQH VA CHUAN BI DAU TU NAM 2007 sua ngay 9-11 7" xfId="30842"/>
    <cellStyle name="T_DU AN TKQH VA CHUAN BI DAU TU NAM 2007 sua ngay 9-11 8" xfId="30843"/>
    <cellStyle name="T_DU AN TKQH VA CHUAN BI DAU TU NAM 2007 sua ngay 9-11 9" xfId="30844"/>
    <cellStyle name="T_DU AN TKQH VA CHUAN BI DAU TU NAM 2007 sua ngay 9-11_!1 1 bao cao giao KH ve HTCMT vung TNB   12-12-2011" xfId="21032"/>
    <cellStyle name="T_DU AN TKQH VA CHUAN BI DAU TU NAM 2007 sua ngay 9-11_!1 1 bao cao giao KH ve HTCMT vung TNB   12-12-2011 2" xfId="19981"/>
    <cellStyle name="T_DU AN TKQH VA CHUAN BI DAU TU NAM 2007 sua ngay 9-11_!1 1 bao cao giao KH ve HTCMT vung TNB   12-12-2011 2 2" xfId="806"/>
    <cellStyle name="T_DU AN TKQH VA CHUAN BI DAU TU NAM 2007 sua ngay 9-11_!1 1 bao cao giao KH ve HTCMT vung TNB   12-12-2011 2 2 10" xfId="30845"/>
    <cellStyle name="T_DU AN TKQH VA CHUAN BI DAU TU NAM 2007 sua ngay 9-11_!1 1 bao cao giao KH ve HTCMT vung TNB   12-12-2011 2 2 11" xfId="30846"/>
    <cellStyle name="T_DU AN TKQH VA CHUAN BI DAU TU NAM 2007 sua ngay 9-11_!1 1 bao cao giao KH ve HTCMT vung TNB   12-12-2011 2 2 12" xfId="30847"/>
    <cellStyle name="T_DU AN TKQH VA CHUAN BI DAU TU NAM 2007 sua ngay 9-11_!1 1 bao cao giao KH ve HTCMT vung TNB   12-12-2011 2 2 13" xfId="30848"/>
    <cellStyle name="T_DU AN TKQH VA CHUAN BI DAU TU NAM 2007 sua ngay 9-11_!1 1 bao cao giao KH ve HTCMT vung TNB   12-12-2011 2 2 2" xfId="30849"/>
    <cellStyle name="T_DU AN TKQH VA CHUAN BI DAU TU NAM 2007 sua ngay 9-11_!1 1 bao cao giao KH ve HTCMT vung TNB   12-12-2011 2 2 3" xfId="27913"/>
    <cellStyle name="T_DU AN TKQH VA CHUAN BI DAU TU NAM 2007 sua ngay 9-11_!1 1 bao cao giao KH ve HTCMT vung TNB   12-12-2011 2 2 4" xfId="27931"/>
    <cellStyle name="T_DU AN TKQH VA CHUAN BI DAU TU NAM 2007 sua ngay 9-11_!1 1 bao cao giao KH ve HTCMT vung TNB   12-12-2011 2 2 5" xfId="27933"/>
    <cellStyle name="T_DU AN TKQH VA CHUAN BI DAU TU NAM 2007 sua ngay 9-11_!1 1 bao cao giao KH ve HTCMT vung TNB   12-12-2011 2 2 6" xfId="27935"/>
    <cellStyle name="T_DU AN TKQH VA CHUAN BI DAU TU NAM 2007 sua ngay 9-11_!1 1 bao cao giao KH ve HTCMT vung TNB   12-12-2011 2 2 7" xfId="27937"/>
    <cellStyle name="T_DU AN TKQH VA CHUAN BI DAU TU NAM 2007 sua ngay 9-11_!1 1 bao cao giao KH ve HTCMT vung TNB   12-12-2011 2 2 8" xfId="27939"/>
    <cellStyle name="T_DU AN TKQH VA CHUAN BI DAU TU NAM 2007 sua ngay 9-11_!1 1 bao cao giao KH ve HTCMT vung TNB   12-12-2011 2 2 9" xfId="27941"/>
    <cellStyle name="T_DU AN TKQH VA CHUAN BI DAU TU NAM 2007 sua ngay 9-11_!1 1 bao cao giao KH ve HTCMT vung TNB   12-12-2011 2 3" xfId="57"/>
    <cellStyle name="T_DU AN TKQH VA CHUAN BI DAU TU NAM 2007 sua ngay 9-11_!1 1 bao cao giao KH ve HTCMT vung TNB   12-12-2011 2 4" xfId="10838"/>
    <cellStyle name="T_DU AN TKQH VA CHUAN BI DAU TU NAM 2007 sua ngay 9-11_!1 1 bao cao giao KH ve HTCMT vung TNB   12-12-2011 2 5" xfId="10840"/>
    <cellStyle name="T_DU AN TKQH VA CHUAN BI DAU TU NAM 2007 sua ngay 9-11_!1 1 bao cao giao KH ve HTCMT vung TNB   12-12-2011 2 6" xfId="30850"/>
    <cellStyle name="T_DU AN TKQH VA CHUAN BI DAU TU NAM 2007 sua ngay 9-11_!1 1 bao cao giao KH ve HTCMT vung TNB   12-12-2011 2 7" xfId="30851"/>
    <cellStyle name="T_DU AN TKQH VA CHUAN BI DAU TU NAM 2007 sua ngay 9-11_!1 1 bao cao giao KH ve HTCMT vung TNB   12-12-2011 2 8" xfId="30852"/>
    <cellStyle name="T_DU AN TKQH VA CHUAN BI DAU TU NAM 2007 sua ngay 9-11_!1 1 bao cao giao KH ve HTCMT vung TNB   12-12-2011 3" xfId="3188"/>
    <cellStyle name="T_DU AN TKQH VA CHUAN BI DAU TU NAM 2007 sua ngay 9-11_!1 1 bao cao giao KH ve HTCMT vung TNB   12-12-2011 3 10" xfId="30853"/>
    <cellStyle name="T_DU AN TKQH VA CHUAN BI DAU TU NAM 2007 sua ngay 9-11_!1 1 bao cao giao KH ve HTCMT vung TNB   12-12-2011 3 11" xfId="30854"/>
    <cellStyle name="T_DU AN TKQH VA CHUAN BI DAU TU NAM 2007 sua ngay 9-11_!1 1 bao cao giao KH ve HTCMT vung TNB   12-12-2011 3 12" xfId="30855"/>
    <cellStyle name="T_DU AN TKQH VA CHUAN BI DAU TU NAM 2007 sua ngay 9-11_!1 1 bao cao giao KH ve HTCMT vung TNB   12-12-2011 3 13" xfId="30856"/>
    <cellStyle name="T_DU AN TKQH VA CHUAN BI DAU TU NAM 2007 sua ngay 9-11_!1 1 bao cao giao KH ve HTCMT vung TNB   12-12-2011 3 2" xfId="10865"/>
    <cellStyle name="T_DU AN TKQH VA CHUAN BI DAU TU NAM 2007 sua ngay 9-11_!1 1 bao cao giao KH ve HTCMT vung TNB   12-12-2011 3 3" xfId="10867"/>
    <cellStyle name="T_DU AN TKQH VA CHUAN BI DAU TU NAM 2007 sua ngay 9-11_!1 1 bao cao giao KH ve HTCMT vung TNB   12-12-2011 3 4" xfId="2575"/>
    <cellStyle name="T_DU AN TKQH VA CHUAN BI DAU TU NAM 2007 sua ngay 9-11_!1 1 bao cao giao KH ve HTCMT vung TNB   12-12-2011 3 5" xfId="4346"/>
    <cellStyle name="T_DU AN TKQH VA CHUAN BI DAU TU NAM 2007 sua ngay 9-11_!1 1 bao cao giao KH ve HTCMT vung TNB   12-12-2011 3 6" xfId="4349"/>
    <cellStyle name="T_DU AN TKQH VA CHUAN BI DAU TU NAM 2007 sua ngay 9-11_!1 1 bao cao giao KH ve HTCMT vung TNB   12-12-2011 3 7" xfId="4351"/>
    <cellStyle name="T_DU AN TKQH VA CHUAN BI DAU TU NAM 2007 sua ngay 9-11_!1 1 bao cao giao KH ve HTCMT vung TNB   12-12-2011 3 8" xfId="4353"/>
    <cellStyle name="T_DU AN TKQH VA CHUAN BI DAU TU NAM 2007 sua ngay 9-11_!1 1 bao cao giao KH ve HTCMT vung TNB   12-12-2011 3 9" xfId="4356"/>
    <cellStyle name="T_DU AN TKQH VA CHUAN BI DAU TU NAM 2007 sua ngay 9-11_!1 1 bao cao giao KH ve HTCMT vung TNB   12-12-2011 4" xfId="1626"/>
    <cellStyle name="T_DU AN TKQH VA CHUAN BI DAU TU NAM 2007 sua ngay 9-11_!1 1 bao cao giao KH ve HTCMT vung TNB   12-12-2011 5" xfId="19983"/>
    <cellStyle name="T_DU AN TKQH VA CHUAN BI DAU TU NAM 2007 sua ngay 9-11_!1 1 bao cao giao KH ve HTCMT vung TNB   12-12-2011 6" xfId="30857"/>
    <cellStyle name="T_DU AN TKQH VA CHUAN BI DAU TU NAM 2007 sua ngay 9-11_!1 1 bao cao giao KH ve HTCMT vung TNB   12-12-2011 7" xfId="30858"/>
    <cellStyle name="T_DU AN TKQH VA CHUAN BI DAU TU NAM 2007 sua ngay 9-11_!1 1 bao cao giao KH ve HTCMT vung TNB   12-12-2011 8" xfId="30859"/>
    <cellStyle name="T_DU AN TKQH VA CHUAN BI DAU TU NAM 2007 sua ngay 9-11_!1 1 bao cao giao KH ve HTCMT vung TNB   12-12-2011 9" xfId="30860"/>
    <cellStyle name="T_DU AN TKQH VA CHUAN BI DAU TU NAM 2007 sua ngay 9-11_Bieu mau danh muc du an thuoc CTMTQG nam 2008" xfId="15119"/>
    <cellStyle name="T_DU AN TKQH VA CHUAN BI DAU TU NAM 2007 sua ngay 9-11_Bieu mau danh muc du an thuoc CTMTQG nam 2008 2" xfId="18308"/>
    <cellStyle name="T_DU AN TKQH VA CHUAN BI DAU TU NAM 2007 sua ngay 9-11_Bieu mau danh muc du an thuoc CTMTQG nam 2008 2 2" xfId="30861"/>
    <cellStyle name="T_DU AN TKQH VA CHUAN BI DAU TU NAM 2007 sua ngay 9-11_Bieu mau danh muc du an thuoc CTMTQG nam 2008 2 2 10" xfId="30862"/>
    <cellStyle name="T_DU AN TKQH VA CHUAN BI DAU TU NAM 2007 sua ngay 9-11_Bieu mau danh muc du an thuoc CTMTQG nam 2008 2 2 11" xfId="18956"/>
    <cellStyle name="T_DU AN TKQH VA CHUAN BI DAU TU NAM 2007 sua ngay 9-11_Bieu mau danh muc du an thuoc CTMTQG nam 2008 2 2 12" xfId="18958"/>
    <cellStyle name="T_DU AN TKQH VA CHUAN BI DAU TU NAM 2007 sua ngay 9-11_Bieu mau danh muc du an thuoc CTMTQG nam 2008 2 2 13" xfId="18960"/>
    <cellStyle name="T_DU AN TKQH VA CHUAN BI DAU TU NAM 2007 sua ngay 9-11_Bieu mau danh muc du an thuoc CTMTQG nam 2008 2 2 2" xfId="1804"/>
    <cellStyle name="T_DU AN TKQH VA CHUAN BI DAU TU NAM 2007 sua ngay 9-11_Bieu mau danh muc du an thuoc CTMTQG nam 2008 2 2 3" xfId="12798"/>
    <cellStyle name="T_DU AN TKQH VA CHUAN BI DAU TU NAM 2007 sua ngay 9-11_Bieu mau danh muc du an thuoc CTMTQG nam 2008 2 2 4" xfId="12800"/>
    <cellStyle name="T_DU AN TKQH VA CHUAN BI DAU TU NAM 2007 sua ngay 9-11_Bieu mau danh muc du an thuoc CTMTQG nam 2008 2 2 5" xfId="30863"/>
    <cellStyle name="T_DU AN TKQH VA CHUAN BI DAU TU NAM 2007 sua ngay 9-11_Bieu mau danh muc du an thuoc CTMTQG nam 2008 2 2 6" xfId="30864"/>
    <cellStyle name="T_DU AN TKQH VA CHUAN BI DAU TU NAM 2007 sua ngay 9-11_Bieu mau danh muc du an thuoc CTMTQG nam 2008 2 2 7" xfId="30865"/>
    <cellStyle name="T_DU AN TKQH VA CHUAN BI DAU TU NAM 2007 sua ngay 9-11_Bieu mau danh muc du an thuoc CTMTQG nam 2008 2 2 8" xfId="30866"/>
    <cellStyle name="T_DU AN TKQH VA CHUAN BI DAU TU NAM 2007 sua ngay 9-11_Bieu mau danh muc du an thuoc CTMTQG nam 2008 2 2 9" xfId="30867"/>
    <cellStyle name="T_DU AN TKQH VA CHUAN BI DAU TU NAM 2007 sua ngay 9-11_Bieu mau danh muc du an thuoc CTMTQG nam 2008 2 3" xfId="30868"/>
    <cellStyle name="T_DU AN TKQH VA CHUAN BI DAU TU NAM 2007 sua ngay 9-11_Bieu mau danh muc du an thuoc CTMTQG nam 2008 2 4" xfId="3371"/>
    <cellStyle name="T_DU AN TKQH VA CHUAN BI DAU TU NAM 2007 sua ngay 9-11_Bieu mau danh muc du an thuoc CTMTQG nam 2008 2 5" xfId="30869"/>
    <cellStyle name="T_DU AN TKQH VA CHUAN BI DAU TU NAM 2007 sua ngay 9-11_Bieu mau danh muc du an thuoc CTMTQG nam 2008 2 6" xfId="30870"/>
    <cellStyle name="T_DU AN TKQH VA CHUAN BI DAU TU NAM 2007 sua ngay 9-11_Bieu mau danh muc du an thuoc CTMTQG nam 2008 2 7" xfId="30871"/>
    <cellStyle name="T_DU AN TKQH VA CHUAN BI DAU TU NAM 2007 sua ngay 9-11_Bieu mau danh muc du an thuoc CTMTQG nam 2008 2 8" xfId="30872"/>
    <cellStyle name="T_DU AN TKQH VA CHUAN BI DAU TU NAM 2007 sua ngay 9-11_Bieu mau danh muc du an thuoc CTMTQG nam 2008 3" xfId="18310"/>
    <cellStyle name="T_DU AN TKQH VA CHUAN BI DAU TU NAM 2007 sua ngay 9-11_Bieu mau danh muc du an thuoc CTMTQG nam 2008 3 10" xfId="30873"/>
    <cellStyle name="T_DU AN TKQH VA CHUAN BI DAU TU NAM 2007 sua ngay 9-11_Bieu mau danh muc du an thuoc CTMTQG nam 2008 3 11" xfId="30874"/>
    <cellStyle name="T_DU AN TKQH VA CHUAN BI DAU TU NAM 2007 sua ngay 9-11_Bieu mau danh muc du an thuoc CTMTQG nam 2008 3 12" xfId="30875"/>
    <cellStyle name="T_DU AN TKQH VA CHUAN BI DAU TU NAM 2007 sua ngay 9-11_Bieu mau danh muc du an thuoc CTMTQG nam 2008 3 13" xfId="30876"/>
    <cellStyle name="T_DU AN TKQH VA CHUAN BI DAU TU NAM 2007 sua ngay 9-11_Bieu mau danh muc du an thuoc CTMTQG nam 2008 3 2" xfId="27044"/>
    <cellStyle name="T_DU AN TKQH VA CHUAN BI DAU TU NAM 2007 sua ngay 9-11_Bieu mau danh muc du an thuoc CTMTQG nam 2008 3 3" xfId="27046"/>
    <cellStyle name="T_DU AN TKQH VA CHUAN BI DAU TU NAM 2007 sua ngay 9-11_Bieu mau danh muc du an thuoc CTMTQG nam 2008 3 4" xfId="27048"/>
    <cellStyle name="T_DU AN TKQH VA CHUAN BI DAU TU NAM 2007 sua ngay 9-11_Bieu mau danh muc du an thuoc CTMTQG nam 2008 3 5" xfId="30877"/>
    <cellStyle name="T_DU AN TKQH VA CHUAN BI DAU TU NAM 2007 sua ngay 9-11_Bieu mau danh muc du an thuoc CTMTQG nam 2008 3 6" xfId="30878"/>
    <cellStyle name="T_DU AN TKQH VA CHUAN BI DAU TU NAM 2007 sua ngay 9-11_Bieu mau danh muc du an thuoc CTMTQG nam 2008 3 7" xfId="30879"/>
    <cellStyle name="T_DU AN TKQH VA CHUAN BI DAU TU NAM 2007 sua ngay 9-11_Bieu mau danh muc du an thuoc CTMTQG nam 2008 3 8" xfId="30880"/>
    <cellStyle name="T_DU AN TKQH VA CHUAN BI DAU TU NAM 2007 sua ngay 9-11_Bieu mau danh muc du an thuoc CTMTQG nam 2008 3 9" xfId="30881"/>
    <cellStyle name="T_DU AN TKQH VA CHUAN BI DAU TU NAM 2007 sua ngay 9-11_Bieu mau danh muc du an thuoc CTMTQG nam 2008 4" xfId="30883"/>
    <cellStyle name="T_DU AN TKQH VA CHUAN BI DAU TU NAM 2007 sua ngay 9-11_Bieu mau danh muc du an thuoc CTMTQG nam 2008 5" xfId="30885"/>
    <cellStyle name="T_DU AN TKQH VA CHUAN BI DAU TU NAM 2007 sua ngay 9-11_Bieu mau danh muc du an thuoc CTMTQG nam 2008 6" xfId="29461"/>
    <cellStyle name="T_DU AN TKQH VA CHUAN BI DAU TU NAM 2007 sua ngay 9-11_Bieu mau danh muc du an thuoc CTMTQG nam 2008 7" xfId="29464"/>
    <cellStyle name="T_DU AN TKQH VA CHUAN BI DAU TU NAM 2007 sua ngay 9-11_Bieu mau danh muc du an thuoc CTMTQG nam 2008 8" xfId="24668"/>
    <cellStyle name="T_DU AN TKQH VA CHUAN BI DAU TU NAM 2007 sua ngay 9-11_Bieu mau danh muc du an thuoc CTMTQG nam 2008 9" xfId="24313"/>
    <cellStyle name="T_DU AN TKQH VA CHUAN BI DAU TU NAM 2007 sua ngay 9-11_Bieu mau danh muc du an thuoc CTMTQG nam 2008_!1 1 bao cao giao KH ve HTCMT vung TNB   12-12-2011" xfId="17325"/>
    <cellStyle name="T_DU AN TKQH VA CHUAN BI DAU TU NAM 2007 sua ngay 9-11_Bieu mau danh muc du an thuoc CTMTQG nam 2008_!1 1 bao cao giao KH ve HTCMT vung TNB   12-12-2011 2" xfId="30886"/>
    <cellStyle name="T_DU AN TKQH VA CHUAN BI DAU TU NAM 2007 sua ngay 9-11_Bieu mau danh muc du an thuoc CTMTQG nam 2008_!1 1 bao cao giao KH ve HTCMT vung TNB   12-12-2011 2 2" xfId="14709"/>
    <cellStyle name="T_DU AN TKQH VA CHUAN BI DAU TU NAM 2007 sua ngay 9-11_Bieu mau danh muc du an thuoc CTMTQG nam 2008_!1 1 bao cao giao KH ve HTCMT vung TNB   12-12-2011 2 2 10" xfId="27686"/>
    <cellStyle name="T_DU AN TKQH VA CHUAN BI DAU TU NAM 2007 sua ngay 9-11_Bieu mau danh muc du an thuoc CTMTQG nam 2008_!1 1 bao cao giao KH ve HTCMT vung TNB   12-12-2011 2 2 11" xfId="27688"/>
    <cellStyle name="T_DU AN TKQH VA CHUAN BI DAU TU NAM 2007 sua ngay 9-11_Bieu mau danh muc du an thuoc CTMTQG nam 2008_!1 1 bao cao giao KH ve HTCMT vung TNB   12-12-2011 2 2 12" xfId="27690"/>
    <cellStyle name="T_DU AN TKQH VA CHUAN BI DAU TU NAM 2007 sua ngay 9-11_Bieu mau danh muc du an thuoc CTMTQG nam 2008_!1 1 bao cao giao KH ve HTCMT vung TNB   12-12-2011 2 2 13" xfId="27692"/>
    <cellStyle name="T_DU AN TKQH VA CHUAN BI DAU TU NAM 2007 sua ngay 9-11_Bieu mau danh muc du an thuoc CTMTQG nam 2008_!1 1 bao cao giao KH ve HTCMT vung TNB   12-12-2011 2 2 2" xfId="11464"/>
    <cellStyle name="T_DU AN TKQH VA CHUAN BI DAU TU NAM 2007 sua ngay 9-11_Bieu mau danh muc du an thuoc CTMTQG nam 2008_!1 1 bao cao giao KH ve HTCMT vung TNB   12-12-2011 2 2 3" xfId="11466"/>
    <cellStyle name="T_DU AN TKQH VA CHUAN BI DAU TU NAM 2007 sua ngay 9-11_Bieu mau danh muc du an thuoc CTMTQG nam 2008_!1 1 bao cao giao KH ve HTCMT vung TNB   12-12-2011 2 2 4" xfId="11468"/>
    <cellStyle name="T_DU AN TKQH VA CHUAN BI DAU TU NAM 2007 sua ngay 9-11_Bieu mau danh muc du an thuoc CTMTQG nam 2008_!1 1 bao cao giao KH ve HTCMT vung TNB   12-12-2011 2 2 5" xfId="11470"/>
    <cellStyle name="T_DU AN TKQH VA CHUAN BI DAU TU NAM 2007 sua ngay 9-11_Bieu mau danh muc du an thuoc CTMTQG nam 2008_!1 1 bao cao giao KH ve HTCMT vung TNB   12-12-2011 2 2 6" xfId="190"/>
    <cellStyle name="T_DU AN TKQH VA CHUAN BI DAU TU NAM 2007 sua ngay 9-11_Bieu mau danh muc du an thuoc CTMTQG nam 2008_!1 1 bao cao giao KH ve HTCMT vung TNB   12-12-2011 2 2 7" xfId="210"/>
    <cellStyle name="T_DU AN TKQH VA CHUAN BI DAU TU NAM 2007 sua ngay 9-11_Bieu mau danh muc du an thuoc CTMTQG nam 2008_!1 1 bao cao giao KH ve HTCMT vung TNB   12-12-2011 2 2 8" xfId="133"/>
    <cellStyle name="T_DU AN TKQH VA CHUAN BI DAU TU NAM 2007 sua ngay 9-11_Bieu mau danh muc du an thuoc CTMTQG nam 2008_!1 1 bao cao giao KH ve HTCMT vung TNB   12-12-2011 2 2 9" xfId="61"/>
    <cellStyle name="T_DU AN TKQH VA CHUAN BI DAU TU NAM 2007 sua ngay 9-11_Bieu mau danh muc du an thuoc CTMTQG nam 2008_!1 1 bao cao giao KH ve HTCMT vung TNB   12-12-2011 2 3" xfId="14712"/>
    <cellStyle name="T_DU AN TKQH VA CHUAN BI DAU TU NAM 2007 sua ngay 9-11_Bieu mau danh muc du an thuoc CTMTQG nam 2008_!1 1 bao cao giao KH ve HTCMT vung TNB   12-12-2011 2 4" xfId="1738"/>
    <cellStyle name="T_DU AN TKQH VA CHUAN BI DAU TU NAM 2007 sua ngay 9-11_Bieu mau danh muc du an thuoc CTMTQG nam 2008_!1 1 bao cao giao KH ve HTCMT vung TNB   12-12-2011 2 5" xfId="26086"/>
    <cellStyle name="T_DU AN TKQH VA CHUAN BI DAU TU NAM 2007 sua ngay 9-11_Bieu mau danh muc du an thuoc CTMTQG nam 2008_!1 1 bao cao giao KH ve HTCMT vung TNB   12-12-2011 2 6" xfId="30889"/>
    <cellStyle name="T_DU AN TKQH VA CHUAN BI DAU TU NAM 2007 sua ngay 9-11_Bieu mau danh muc du an thuoc CTMTQG nam 2008_!1 1 bao cao giao KH ve HTCMT vung TNB   12-12-2011 2 7" xfId="30890"/>
    <cellStyle name="T_DU AN TKQH VA CHUAN BI DAU TU NAM 2007 sua ngay 9-11_Bieu mau danh muc du an thuoc CTMTQG nam 2008_!1 1 bao cao giao KH ve HTCMT vung TNB   12-12-2011 2 8" xfId="30891"/>
    <cellStyle name="T_DU AN TKQH VA CHUAN BI DAU TU NAM 2007 sua ngay 9-11_Bieu mau danh muc du an thuoc CTMTQG nam 2008_!1 1 bao cao giao KH ve HTCMT vung TNB   12-12-2011 3" xfId="30892"/>
    <cellStyle name="T_DU AN TKQH VA CHUAN BI DAU TU NAM 2007 sua ngay 9-11_Bieu mau danh muc du an thuoc CTMTQG nam 2008_!1 1 bao cao giao KH ve HTCMT vung TNB   12-12-2011 3 10" xfId="30895"/>
    <cellStyle name="T_DU AN TKQH VA CHUAN BI DAU TU NAM 2007 sua ngay 9-11_Bieu mau danh muc du an thuoc CTMTQG nam 2008_!1 1 bao cao giao KH ve HTCMT vung TNB   12-12-2011 3 11" xfId="30896"/>
    <cellStyle name="T_DU AN TKQH VA CHUAN BI DAU TU NAM 2007 sua ngay 9-11_Bieu mau danh muc du an thuoc CTMTQG nam 2008_!1 1 bao cao giao KH ve HTCMT vung TNB   12-12-2011 3 12" xfId="30897"/>
    <cellStyle name="T_DU AN TKQH VA CHUAN BI DAU TU NAM 2007 sua ngay 9-11_Bieu mau danh muc du an thuoc CTMTQG nam 2008_!1 1 bao cao giao KH ve HTCMT vung TNB   12-12-2011 3 13" xfId="30898"/>
    <cellStyle name="T_DU AN TKQH VA CHUAN BI DAU TU NAM 2007 sua ngay 9-11_Bieu mau danh muc du an thuoc CTMTQG nam 2008_!1 1 bao cao giao KH ve HTCMT vung TNB   12-12-2011 3 2" xfId="26091"/>
    <cellStyle name="T_DU AN TKQH VA CHUAN BI DAU TU NAM 2007 sua ngay 9-11_Bieu mau danh muc du an thuoc CTMTQG nam 2008_!1 1 bao cao giao KH ve HTCMT vung TNB   12-12-2011 3 3" xfId="22387"/>
    <cellStyle name="T_DU AN TKQH VA CHUAN BI DAU TU NAM 2007 sua ngay 9-11_Bieu mau danh muc du an thuoc CTMTQG nam 2008_!1 1 bao cao giao KH ve HTCMT vung TNB   12-12-2011 3 4" xfId="22391"/>
    <cellStyle name="T_DU AN TKQH VA CHUAN BI DAU TU NAM 2007 sua ngay 9-11_Bieu mau danh muc du an thuoc CTMTQG nam 2008_!1 1 bao cao giao KH ve HTCMT vung TNB   12-12-2011 3 5" xfId="22396"/>
    <cellStyle name="T_DU AN TKQH VA CHUAN BI DAU TU NAM 2007 sua ngay 9-11_Bieu mau danh muc du an thuoc CTMTQG nam 2008_!1 1 bao cao giao KH ve HTCMT vung TNB   12-12-2011 3 6" xfId="22399"/>
    <cellStyle name="T_DU AN TKQH VA CHUAN BI DAU TU NAM 2007 sua ngay 9-11_Bieu mau danh muc du an thuoc CTMTQG nam 2008_!1 1 bao cao giao KH ve HTCMT vung TNB   12-12-2011 3 7" xfId="22401"/>
    <cellStyle name="T_DU AN TKQH VA CHUAN BI DAU TU NAM 2007 sua ngay 9-11_Bieu mau danh muc du an thuoc CTMTQG nam 2008_!1 1 bao cao giao KH ve HTCMT vung TNB   12-12-2011 3 8" xfId="22403"/>
    <cellStyle name="T_DU AN TKQH VA CHUAN BI DAU TU NAM 2007 sua ngay 9-11_Bieu mau danh muc du an thuoc CTMTQG nam 2008_!1 1 bao cao giao KH ve HTCMT vung TNB   12-12-2011 3 9" xfId="22405"/>
    <cellStyle name="T_DU AN TKQH VA CHUAN BI DAU TU NAM 2007 sua ngay 9-11_Bieu mau danh muc du an thuoc CTMTQG nam 2008_!1 1 bao cao giao KH ve HTCMT vung TNB   12-12-2011 4" xfId="2746"/>
    <cellStyle name="T_DU AN TKQH VA CHUAN BI DAU TU NAM 2007 sua ngay 9-11_Bieu mau danh muc du an thuoc CTMTQG nam 2008_!1 1 bao cao giao KH ve HTCMT vung TNB   12-12-2011 5" xfId="30899"/>
    <cellStyle name="T_DU AN TKQH VA CHUAN BI DAU TU NAM 2007 sua ngay 9-11_Bieu mau danh muc du an thuoc CTMTQG nam 2008_!1 1 bao cao giao KH ve HTCMT vung TNB   12-12-2011 6" xfId="30901"/>
    <cellStyle name="T_DU AN TKQH VA CHUAN BI DAU TU NAM 2007 sua ngay 9-11_Bieu mau danh muc du an thuoc CTMTQG nam 2008_!1 1 bao cao giao KH ve HTCMT vung TNB   12-12-2011 7" xfId="18670"/>
    <cellStyle name="T_DU AN TKQH VA CHUAN BI DAU TU NAM 2007 sua ngay 9-11_Bieu mau danh muc du an thuoc CTMTQG nam 2008_!1 1 bao cao giao KH ve HTCMT vung TNB   12-12-2011 8" xfId="18674"/>
    <cellStyle name="T_DU AN TKQH VA CHUAN BI DAU TU NAM 2007 sua ngay 9-11_Bieu mau danh muc du an thuoc CTMTQG nam 2008_!1 1 bao cao giao KH ve HTCMT vung TNB   12-12-2011 9" xfId="18677"/>
    <cellStyle name="T_DU AN TKQH VA CHUAN BI DAU TU NAM 2007 sua ngay 9-11_Bieu mau danh muc du an thuoc CTMTQG nam 2008_KH TPCP vung TNB (03-1-2012)" xfId="4825"/>
    <cellStyle name="T_DU AN TKQH VA CHUAN BI DAU TU NAM 2007 sua ngay 9-11_Bieu mau danh muc du an thuoc CTMTQG nam 2008_KH TPCP vung TNB (03-1-2012) 2" xfId="22831"/>
    <cellStyle name="T_DU AN TKQH VA CHUAN BI DAU TU NAM 2007 sua ngay 9-11_Bieu mau danh muc du an thuoc CTMTQG nam 2008_KH TPCP vung TNB (03-1-2012) 2 2" xfId="25037"/>
    <cellStyle name="T_DU AN TKQH VA CHUAN BI DAU TU NAM 2007 sua ngay 9-11_Bieu mau danh muc du an thuoc CTMTQG nam 2008_KH TPCP vung TNB (03-1-2012) 2 2 10" xfId="30903"/>
    <cellStyle name="T_DU AN TKQH VA CHUAN BI DAU TU NAM 2007 sua ngay 9-11_Bieu mau danh muc du an thuoc CTMTQG nam 2008_KH TPCP vung TNB (03-1-2012) 2 2 11" xfId="30904"/>
    <cellStyle name="T_DU AN TKQH VA CHUAN BI DAU TU NAM 2007 sua ngay 9-11_Bieu mau danh muc du an thuoc CTMTQG nam 2008_KH TPCP vung TNB (03-1-2012) 2 2 12" xfId="24964"/>
    <cellStyle name="T_DU AN TKQH VA CHUAN BI DAU TU NAM 2007 sua ngay 9-11_Bieu mau danh muc du an thuoc CTMTQG nam 2008_KH TPCP vung TNB (03-1-2012) 2 2 13" xfId="24966"/>
    <cellStyle name="T_DU AN TKQH VA CHUAN BI DAU TU NAM 2007 sua ngay 9-11_Bieu mau danh muc du an thuoc CTMTQG nam 2008_KH TPCP vung TNB (03-1-2012) 2 2 2" xfId="3436"/>
    <cellStyle name="T_DU AN TKQH VA CHUAN BI DAU TU NAM 2007 sua ngay 9-11_Bieu mau danh muc du an thuoc CTMTQG nam 2008_KH TPCP vung TNB (03-1-2012) 2 2 3" xfId="30905"/>
    <cellStyle name="T_DU AN TKQH VA CHUAN BI DAU TU NAM 2007 sua ngay 9-11_Bieu mau danh muc du an thuoc CTMTQG nam 2008_KH TPCP vung TNB (03-1-2012) 2 2 4" xfId="30906"/>
    <cellStyle name="T_DU AN TKQH VA CHUAN BI DAU TU NAM 2007 sua ngay 9-11_Bieu mau danh muc du an thuoc CTMTQG nam 2008_KH TPCP vung TNB (03-1-2012) 2 2 5" xfId="30907"/>
    <cellStyle name="T_DU AN TKQH VA CHUAN BI DAU TU NAM 2007 sua ngay 9-11_Bieu mau danh muc du an thuoc CTMTQG nam 2008_KH TPCP vung TNB (03-1-2012) 2 2 6" xfId="17523"/>
    <cellStyle name="T_DU AN TKQH VA CHUAN BI DAU TU NAM 2007 sua ngay 9-11_Bieu mau danh muc du an thuoc CTMTQG nam 2008_KH TPCP vung TNB (03-1-2012) 2 2 7" xfId="17528"/>
    <cellStyle name="T_DU AN TKQH VA CHUAN BI DAU TU NAM 2007 sua ngay 9-11_Bieu mau danh muc du an thuoc CTMTQG nam 2008_KH TPCP vung TNB (03-1-2012) 2 2 8" xfId="17530"/>
    <cellStyle name="T_DU AN TKQH VA CHUAN BI DAU TU NAM 2007 sua ngay 9-11_Bieu mau danh muc du an thuoc CTMTQG nam 2008_KH TPCP vung TNB (03-1-2012) 2 2 9" xfId="30908"/>
    <cellStyle name="T_DU AN TKQH VA CHUAN BI DAU TU NAM 2007 sua ngay 9-11_Bieu mau danh muc du an thuoc CTMTQG nam 2008_KH TPCP vung TNB (03-1-2012) 2 3" xfId="25039"/>
    <cellStyle name="T_DU AN TKQH VA CHUAN BI DAU TU NAM 2007 sua ngay 9-11_Bieu mau danh muc du an thuoc CTMTQG nam 2008_KH TPCP vung TNB (03-1-2012) 2 4" xfId="25041"/>
    <cellStyle name="T_DU AN TKQH VA CHUAN BI DAU TU NAM 2007 sua ngay 9-11_Bieu mau danh muc du an thuoc CTMTQG nam 2008_KH TPCP vung TNB (03-1-2012) 2 5" xfId="25043"/>
    <cellStyle name="T_DU AN TKQH VA CHUAN BI DAU TU NAM 2007 sua ngay 9-11_Bieu mau danh muc du an thuoc CTMTQG nam 2008_KH TPCP vung TNB (03-1-2012) 2 6" xfId="30909"/>
    <cellStyle name="T_DU AN TKQH VA CHUAN BI DAU TU NAM 2007 sua ngay 9-11_Bieu mau danh muc du an thuoc CTMTQG nam 2008_KH TPCP vung TNB (03-1-2012) 2 7" xfId="30910"/>
    <cellStyle name="T_DU AN TKQH VA CHUAN BI DAU TU NAM 2007 sua ngay 9-11_Bieu mau danh muc du an thuoc CTMTQG nam 2008_KH TPCP vung TNB (03-1-2012) 2 8" xfId="30911"/>
    <cellStyle name="T_DU AN TKQH VA CHUAN BI DAU TU NAM 2007 sua ngay 9-11_Bieu mau danh muc du an thuoc CTMTQG nam 2008_KH TPCP vung TNB (03-1-2012) 3" xfId="22833"/>
    <cellStyle name="T_DU AN TKQH VA CHUAN BI DAU TU NAM 2007 sua ngay 9-11_Bieu mau danh muc du an thuoc CTMTQG nam 2008_KH TPCP vung TNB (03-1-2012) 3 10" xfId="2845"/>
    <cellStyle name="T_DU AN TKQH VA CHUAN BI DAU TU NAM 2007 sua ngay 9-11_Bieu mau danh muc du an thuoc CTMTQG nam 2008_KH TPCP vung TNB (03-1-2012) 3 11" xfId="3454"/>
    <cellStyle name="T_DU AN TKQH VA CHUAN BI DAU TU NAM 2007 sua ngay 9-11_Bieu mau danh muc du an thuoc CTMTQG nam 2008_KH TPCP vung TNB (03-1-2012) 3 12" xfId="2989"/>
    <cellStyle name="T_DU AN TKQH VA CHUAN BI DAU TU NAM 2007 sua ngay 9-11_Bieu mau danh muc du an thuoc CTMTQG nam 2008_KH TPCP vung TNB (03-1-2012) 3 13" xfId="6467"/>
    <cellStyle name="T_DU AN TKQH VA CHUAN BI DAU TU NAM 2007 sua ngay 9-11_Bieu mau danh muc du an thuoc CTMTQG nam 2008_KH TPCP vung TNB (03-1-2012) 3 2" xfId="30912"/>
    <cellStyle name="T_DU AN TKQH VA CHUAN BI DAU TU NAM 2007 sua ngay 9-11_Bieu mau danh muc du an thuoc CTMTQG nam 2008_KH TPCP vung TNB (03-1-2012) 3 3" xfId="30913"/>
    <cellStyle name="T_DU AN TKQH VA CHUAN BI DAU TU NAM 2007 sua ngay 9-11_Bieu mau danh muc du an thuoc CTMTQG nam 2008_KH TPCP vung TNB (03-1-2012) 3 4" xfId="16507"/>
    <cellStyle name="T_DU AN TKQH VA CHUAN BI DAU TU NAM 2007 sua ngay 9-11_Bieu mau danh muc du an thuoc CTMTQG nam 2008_KH TPCP vung TNB (03-1-2012) 3 5" xfId="30914"/>
    <cellStyle name="T_DU AN TKQH VA CHUAN BI DAU TU NAM 2007 sua ngay 9-11_Bieu mau danh muc du an thuoc CTMTQG nam 2008_KH TPCP vung TNB (03-1-2012) 3 6" xfId="30915"/>
    <cellStyle name="T_DU AN TKQH VA CHUAN BI DAU TU NAM 2007 sua ngay 9-11_Bieu mau danh muc du an thuoc CTMTQG nam 2008_KH TPCP vung TNB (03-1-2012) 3 7" xfId="30916"/>
    <cellStyle name="T_DU AN TKQH VA CHUAN BI DAU TU NAM 2007 sua ngay 9-11_Bieu mau danh muc du an thuoc CTMTQG nam 2008_KH TPCP vung TNB (03-1-2012) 3 8" xfId="30917"/>
    <cellStyle name="T_DU AN TKQH VA CHUAN BI DAU TU NAM 2007 sua ngay 9-11_Bieu mau danh muc du an thuoc CTMTQG nam 2008_KH TPCP vung TNB (03-1-2012) 3 9" xfId="30918"/>
    <cellStyle name="T_DU AN TKQH VA CHUAN BI DAU TU NAM 2007 sua ngay 9-11_Bieu mau danh muc du an thuoc CTMTQG nam 2008_KH TPCP vung TNB (03-1-2012) 4" xfId="22835"/>
    <cellStyle name="T_DU AN TKQH VA CHUAN BI DAU TU NAM 2007 sua ngay 9-11_Bieu mau danh muc du an thuoc CTMTQG nam 2008_KH TPCP vung TNB (03-1-2012) 5" xfId="22837"/>
    <cellStyle name="T_DU AN TKQH VA CHUAN BI DAU TU NAM 2007 sua ngay 9-11_Bieu mau danh muc du an thuoc CTMTQG nam 2008_KH TPCP vung TNB (03-1-2012) 6" xfId="22839"/>
    <cellStyle name="T_DU AN TKQH VA CHUAN BI DAU TU NAM 2007 sua ngay 9-11_Bieu mau danh muc du an thuoc CTMTQG nam 2008_KH TPCP vung TNB (03-1-2012) 7" xfId="22841"/>
    <cellStyle name="T_DU AN TKQH VA CHUAN BI DAU TU NAM 2007 sua ngay 9-11_Bieu mau danh muc du an thuoc CTMTQG nam 2008_KH TPCP vung TNB (03-1-2012) 8" xfId="22843"/>
    <cellStyle name="T_DU AN TKQH VA CHUAN BI DAU TU NAM 2007 sua ngay 9-11_Bieu mau danh muc du an thuoc CTMTQG nam 2008_KH TPCP vung TNB (03-1-2012) 9" xfId="22845"/>
    <cellStyle name="T_DU AN TKQH VA CHUAN BI DAU TU NAM 2007 sua ngay 9-11_Du an khoi cong moi nam 2010" xfId="17694"/>
    <cellStyle name="T_DU AN TKQH VA CHUAN BI DAU TU NAM 2007 sua ngay 9-11_Du an khoi cong moi nam 2010 2" xfId="17696"/>
    <cellStyle name="T_DU AN TKQH VA CHUAN BI DAU TU NAM 2007 sua ngay 9-11_Du an khoi cong moi nam 2010 2 2" xfId="30919"/>
    <cellStyle name="T_DU AN TKQH VA CHUAN BI DAU TU NAM 2007 sua ngay 9-11_Du an khoi cong moi nam 2010 2 2 10" xfId="6666"/>
    <cellStyle name="T_DU AN TKQH VA CHUAN BI DAU TU NAM 2007 sua ngay 9-11_Du an khoi cong moi nam 2010 2 2 11" xfId="6672"/>
    <cellStyle name="T_DU AN TKQH VA CHUAN BI DAU TU NAM 2007 sua ngay 9-11_Du an khoi cong moi nam 2010 2 2 12" xfId="11857"/>
    <cellStyle name="T_DU AN TKQH VA CHUAN BI DAU TU NAM 2007 sua ngay 9-11_Du an khoi cong moi nam 2010 2 2 13" xfId="11860"/>
    <cellStyle name="T_DU AN TKQH VA CHUAN BI DAU TU NAM 2007 sua ngay 9-11_Du an khoi cong moi nam 2010 2 2 2" xfId="28006"/>
    <cellStyle name="T_DU AN TKQH VA CHUAN BI DAU TU NAM 2007 sua ngay 9-11_Du an khoi cong moi nam 2010 2 2 3" xfId="28009"/>
    <cellStyle name="T_DU AN TKQH VA CHUAN BI DAU TU NAM 2007 sua ngay 9-11_Du an khoi cong moi nam 2010 2 2 4" xfId="17788"/>
    <cellStyle name="T_DU AN TKQH VA CHUAN BI DAU TU NAM 2007 sua ngay 9-11_Du an khoi cong moi nam 2010 2 2 5" xfId="17797"/>
    <cellStyle name="T_DU AN TKQH VA CHUAN BI DAU TU NAM 2007 sua ngay 9-11_Du an khoi cong moi nam 2010 2 2 6" xfId="17805"/>
    <cellStyle name="T_DU AN TKQH VA CHUAN BI DAU TU NAM 2007 sua ngay 9-11_Du an khoi cong moi nam 2010 2 2 7" xfId="17809"/>
    <cellStyle name="T_DU AN TKQH VA CHUAN BI DAU TU NAM 2007 sua ngay 9-11_Du an khoi cong moi nam 2010 2 2 8" xfId="28012"/>
    <cellStyle name="T_DU AN TKQH VA CHUAN BI DAU TU NAM 2007 sua ngay 9-11_Du an khoi cong moi nam 2010 2 2 9" xfId="30920"/>
    <cellStyle name="T_DU AN TKQH VA CHUAN BI DAU TU NAM 2007 sua ngay 9-11_Du an khoi cong moi nam 2010 2 3" xfId="30921"/>
    <cellStyle name="T_DU AN TKQH VA CHUAN BI DAU TU NAM 2007 sua ngay 9-11_Du an khoi cong moi nam 2010 2 4" xfId="2674"/>
    <cellStyle name="T_DU AN TKQH VA CHUAN BI DAU TU NAM 2007 sua ngay 9-11_Du an khoi cong moi nam 2010 2 5" xfId="30922"/>
    <cellStyle name="T_DU AN TKQH VA CHUAN BI DAU TU NAM 2007 sua ngay 9-11_Du an khoi cong moi nam 2010 2 6" xfId="22821"/>
    <cellStyle name="T_DU AN TKQH VA CHUAN BI DAU TU NAM 2007 sua ngay 9-11_Du an khoi cong moi nam 2010 2 7" xfId="22824"/>
    <cellStyle name="T_DU AN TKQH VA CHUAN BI DAU TU NAM 2007 sua ngay 9-11_Du an khoi cong moi nam 2010 2 8" xfId="9167"/>
    <cellStyle name="T_DU AN TKQH VA CHUAN BI DAU TU NAM 2007 sua ngay 9-11_Du an khoi cong moi nam 2010 3" xfId="17698"/>
    <cellStyle name="T_DU AN TKQH VA CHUAN BI DAU TU NAM 2007 sua ngay 9-11_Du an khoi cong moi nam 2010 3 10" xfId="8535"/>
    <cellStyle name="T_DU AN TKQH VA CHUAN BI DAU TU NAM 2007 sua ngay 9-11_Du an khoi cong moi nam 2010 3 11" xfId="8538"/>
    <cellStyle name="T_DU AN TKQH VA CHUAN BI DAU TU NAM 2007 sua ngay 9-11_Du an khoi cong moi nam 2010 3 12" xfId="29015"/>
    <cellStyle name="T_DU AN TKQH VA CHUAN BI DAU TU NAM 2007 sua ngay 9-11_Du an khoi cong moi nam 2010 3 13" xfId="29017"/>
    <cellStyle name="T_DU AN TKQH VA CHUAN BI DAU TU NAM 2007 sua ngay 9-11_Du an khoi cong moi nam 2010 3 2" xfId="30923"/>
    <cellStyle name="T_DU AN TKQH VA CHUAN BI DAU TU NAM 2007 sua ngay 9-11_Du an khoi cong moi nam 2010 3 3" xfId="30924"/>
    <cellStyle name="T_DU AN TKQH VA CHUAN BI DAU TU NAM 2007 sua ngay 9-11_Du an khoi cong moi nam 2010 3 4" xfId="5852"/>
    <cellStyle name="T_DU AN TKQH VA CHUAN BI DAU TU NAM 2007 sua ngay 9-11_Du an khoi cong moi nam 2010 3 5" xfId="2559"/>
    <cellStyle name="T_DU AN TKQH VA CHUAN BI DAU TU NAM 2007 sua ngay 9-11_Du an khoi cong moi nam 2010 3 6" xfId="5854"/>
    <cellStyle name="T_DU AN TKQH VA CHUAN BI DAU TU NAM 2007 sua ngay 9-11_Du an khoi cong moi nam 2010 3 7" xfId="5857"/>
    <cellStyle name="T_DU AN TKQH VA CHUAN BI DAU TU NAM 2007 sua ngay 9-11_Du an khoi cong moi nam 2010 3 8" xfId="22947"/>
    <cellStyle name="T_DU AN TKQH VA CHUAN BI DAU TU NAM 2007 sua ngay 9-11_Du an khoi cong moi nam 2010 3 9" xfId="22959"/>
    <cellStyle name="T_DU AN TKQH VA CHUAN BI DAU TU NAM 2007 sua ngay 9-11_Du an khoi cong moi nam 2010 4" xfId="30925"/>
    <cellStyle name="T_DU AN TKQH VA CHUAN BI DAU TU NAM 2007 sua ngay 9-11_Du an khoi cong moi nam 2010 5" xfId="30926"/>
    <cellStyle name="T_DU AN TKQH VA CHUAN BI DAU TU NAM 2007 sua ngay 9-11_Du an khoi cong moi nam 2010 6" xfId="30927"/>
    <cellStyle name="T_DU AN TKQH VA CHUAN BI DAU TU NAM 2007 sua ngay 9-11_Du an khoi cong moi nam 2010 7" xfId="30928"/>
    <cellStyle name="T_DU AN TKQH VA CHUAN BI DAU TU NAM 2007 sua ngay 9-11_Du an khoi cong moi nam 2010 8" xfId="30929"/>
    <cellStyle name="T_DU AN TKQH VA CHUAN BI DAU TU NAM 2007 sua ngay 9-11_Du an khoi cong moi nam 2010 9" xfId="26759"/>
    <cellStyle name="T_DU AN TKQH VA CHUAN BI DAU TU NAM 2007 sua ngay 9-11_Du an khoi cong moi nam 2010_!1 1 bao cao giao KH ve HTCMT vung TNB   12-12-2011" xfId="30930"/>
    <cellStyle name="T_DU AN TKQH VA CHUAN BI DAU TU NAM 2007 sua ngay 9-11_Du an khoi cong moi nam 2010_!1 1 bao cao giao KH ve HTCMT vung TNB   12-12-2011 2" xfId="30932"/>
    <cellStyle name="T_DU AN TKQH VA CHUAN BI DAU TU NAM 2007 sua ngay 9-11_Du an khoi cong moi nam 2010_!1 1 bao cao giao KH ve HTCMT vung TNB   12-12-2011 2 2" xfId="30934"/>
    <cellStyle name="T_DU AN TKQH VA CHUAN BI DAU TU NAM 2007 sua ngay 9-11_Du an khoi cong moi nam 2010_!1 1 bao cao giao KH ve HTCMT vung TNB   12-12-2011 2 2 10" xfId="30936"/>
    <cellStyle name="T_DU AN TKQH VA CHUAN BI DAU TU NAM 2007 sua ngay 9-11_Du an khoi cong moi nam 2010_!1 1 bao cao giao KH ve HTCMT vung TNB   12-12-2011 2 2 11" xfId="25452"/>
    <cellStyle name="T_DU AN TKQH VA CHUAN BI DAU TU NAM 2007 sua ngay 9-11_Du an khoi cong moi nam 2010_!1 1 bao cao giao KH ve HTCMT vung TNB   12-12-2011 2 2 12" xfId="25454"/>
    <cellStyle name="T_DU AN TKQH VA CHUAN BI DAU TU NAM 2007 sua ngay 9-11_Du an khoi cong moi nam 2010_!1 1 bao cao giao KH ve HTCMT vung TNB   12-12-2011 2 2 13" xfId="25456"/>
    <cellStyle name="T_DU AN TKQH VA CHUAN BI DAU TU NAM 2007 sua ngay 9-11_Du an khoi cong moi nam 2010_!1 1 bao cao giao KH ve HTCMT vung TNB   12-12-2011 2 2 2" xfId="30937"/>
    <cellStyle name="T_DU AN TKQH VA CHUAN BI DAU TU NAM 2007 sua ngay 9-11_Du an khoi cong moi nam 2010_!1 1 bao cao giao KH ve HTCMT vung TNB   12-12-2011 2 2 3" xfId="30938"/>
    <cellStyle name="T_DU AN TKQH VA CHUAN BI DAU TU NAM 2007 sua ngay 9-11_Du an khoi cong moi nam 2010_!1 1 bao cao giao KH ve HTCMT vung TNB   12-12-2011 2 2 4" xfId="30767"/>
    <cellStyle name="T_DU AN TKQH VA CHUAN BI DAU TU NAM 2007 sua ngay 9-11_Du an khoi cong moi nam 2010_!1 1 bao cao giao KH ve HTCMT vung TNB   12-12-2011 2 2 5" xfId="30783"/>
    <cellStyle name="T_DU AN TKQH VA CHUAN BI DAU TU NAM 2007 sua ngay 9-11_Du an khoi cong moi nam 2010_!1 1 bao cao giao KH ve HTCMT vung TNB   12-12-2011 2 2 6" xfId="30786"/>
    <cellStyle name="T_DU AN TKQH VA CHUAN BI DAU TU NAM 2007 sua ngay 9-11_Du an khoi cong moi nam 2010_!1 1 bao cao giao KH ve HTCMT vung TNB   12-12-2011 2 2 7" xfId="30788"/>
    <cellStyle name="T_DU AN TKQH VA CHUAN BI DAU TU NAM 2007 sua ngay 9-11_Du an khoi cong moi nam 2010_!1 1 bao cao giao KH ve HTCMT vung TNB   12-12-2011 2 2 8" xfId="30790"/>
    <cellStyle name="T_DU AN TKQH VA CHUAN BI DAU TU NAM 2007 sua ngay 9-11_Du an khoi cong moi nam 2010_!1 1 bao cao giao KH ve HTCMT vung TNB   12-12-2011 2 2 9" xfId="17668"/>
    <cellStyle name="T_DU AN TKQH VA CHUAN BI DAU TU NAM 2007 sua ngay 9-11_Du an khoi cong moi nam 2010_!1 1 bao cao giao KH ve HTCMT vung TNB   12-12-2011 2 3" xfId="15707"/>
    <cellStyle name="T_DU AN TKQH VA CHUAN BI DAU TU NAM 2007 sua ngay 9-11_Du an khoi cong moi nam 2010_!1 1 bao cao giao KH ve HTCMT vung TNB   12-12-2011 2 4" xfId="17278"/>
    <cellStyle name="T_DU AN TKQH VA CHUAN BI DAU TU NAM 2007 sua ngay 9-11_Du an khoi cong moi nam 2010_!1 1 bao cao giao KH ve HTCMT vung TNB   12-12-2011 2 5" xfId="17284"/>
    <cellStyle name="T_DU AN TKQH VA CHUAN BI DAU TU NAM 2007 sua ngay 9-11_Du an khoi cong moi nam 2010_!1 1 bao cao giao KH ve HTCMT vung TNB   12-12-2011 2 6" xfId="17288"/>
    <cellStyle name="T_DU AN TKQH VA CHUAN BI DAU TU NAM 2007 sua ngay 9-11_Du an khoi cong moi nam 2010_!1 1 bao cao giao KH ve HTCMT vung TNB   12-12-2011 2 7" xfId="17656"/>
    <cellStyle name="T_DU AN TKQH VA CHUAN BI DAU TU NAM 2007 sua ngay 9-11_Du an khoi cong moi nam 2010_!1 1 bao cao giao KH ve HTCMT vung TNB   12-12-2011 2 8" xfId="17662"/>
    <cellStyle name="T_DU AN TKQH VA CHUAN BI DAU TU NAM 2007 sua ngay 9-11_Du an khoi cong moi nam 2010_!1 1 bao cao giao KH ve HTCMT vung TNB   12-12-2011 3" xfId="30939"/>
    <cellStyle name="T_DU AN TKQH VA CHUAN BI DAU TU NAM 2007 sua ngay 9-11_Du an khoi cong moi nam 2010_!1 1 bao cao giao KH ve HTCMT vung TNB   12-12-2011 3 10" xfId="30941"/>
    <cellStyle name="T_DU AN TKQH VA CHUAN BI DAU TU NAM 2007 sua ngay 9-11_Du an khoi cong moi nam 2010_!1 1 bao cao giao KH ve HTCMT vung TNB   12-12-2011 3 11" xfId="10883"/>
    <cellStyle name="T_DU AN TKQH VA CHUAN BI DAU TU NAM 2007 sua ngay 9-11_Du an khoi cong moi nam 2010_!1 1 bao cao giao KH ve HTCMT vung TNB   12-12-2011 3 12" xfId="10888"/>
    <cellStyle name="T_DU AN TKQH VA CHUAN BI DAU TU NAM 2007 sua ngay 9-11_Du an khoi cong moi nam 2010_!1 1 bao cao giao KH ve HTCMT vung TNB   12-12-2011 3 13" xfId="10893"/>
    <cellStyle name="T_DU AN TKQH VA CHUAN BI DAU TU NAM 2007 sua ngay 9-11_Du an khoi cong moi nam 2010_!1 1 bao cao giao KH ve HTCMT vung TNB   12-12-2011 3 2" xfId="30942"/>
    <cellStyle name="T_DU AN TKQH VA CHUAN BI DAU TU NAM 2007 sua ngay 9-11_Du an khoi cong moi nam 2010_!1 1 bao cao giao KH ve HTCMT vung TNB   12-12-2011 3 3" xfId="17292"/>
    <cellStyle name="T_DU AN TKQH VA CHUAN BI DAU TU NAM 2007 sua ngay 9-11_Du an khoi cong moi nam 2010_!1 1 bao cao giao KH ve HTCMT vung TNB   12-12-2011 3 4" xfId="17297"/>
    <cellStyle name="T_DU AN TKQH VA CHUAN BI DAU TU NAM 2007 sua ngay 9-11_Du an khoi cong moi nam 2010_!1 1 bao cao giao KH ve HTCMT vung TNB   12-12-2011 3 5" xfId="17300"/>
    <cellStyle name="T_DU AN TKQH VA CHUAN BI DAU TU NAM 2007 sua ngay 9-11_Du an khoi cong moi nam 2010_!1 1 bao cao giao KH ve HTCMT vung TNB   12-12-2011 3 6" xfId="17709"/>
    <cellStyle name="T_DU AN TKQH VA CHUAN BI DAU TU NAM 2007 sua ngay 9-11_Du an khoi cong moi nam 2010_!1 1 bao cao giao KH ve HTCMT vung TNB   12-12-2011 3 7" xfId="17712"/>
    <cellStyle name="T_DU AN TKQH VA CHUAN BI DAU TU NAM 2007 sua ngay 9-11_Du an khoi cong moi nam 2010_!1 1 bao cao giao KH ve HTCMT vung TNB   12-12-2011 3 8" xfId="17716"/>
    <cellStyle name="T_DU AN TKQH VA CHUAN BI DAU TU NAM 2007 sua ngay 9-11_Du an khoi cong moi nam 2010_!1 1 bao cao giao KH ve HTCMT vung TNB   12-12-2011 3 9" xfId="17718"/>
    <cellStyle name="T_DU AN TKQH VA CHUAN BI DAU TU NAM 2007 sua ngay 9-11_Du an khoi cong moi nam 2010_!1 1 bao cao giao KH ve HTCMT vung TNB   12-12-2011 4" xfId="15794"/>
    <cellStyle name="T_DU AN TKQH VA CHUAN BI DAU TU NAM 2007 sua ngay 9-11_Du an khoi cong moi nam 2010_!1 1 bao cao giao KH ve HTCMT vung TNB   12-12-2011 5" xfId="15797"/>
    <cellStyle name="T_DU AN TKQH VA CHUAN BI DAU TU NAM 2007 sua ngay 9-11_Du an khoi cong moi nam 2010_!1 1 bao cao giao KH ve HTCMT vung TNB   12-12-2011 6" xfId="30943"/>
    <cellStyle name="T_DU AN TKQH VA CHUAN BI DAU TU NAM 2007 sua ngay 9-11_Du an khoi cong moi nam 2010_!1 1 bao cao giao KH ve HTCMT vung TNB   12-12-2011 7" xfId="30944"/>
    <cellStyle name="T_DU AN TKQH VA CHUAN BI DAU TU NAM 2007 sua ngay 9-11_Du an khoi cong moi nam 2010_!1 1 bao cao giao KH ve HTCMT vung TNB   12-12-2011 8" xfId="30945"/>
    <cellStyle name="T_DU AN TKQH VA CHUAN BI DAU TU NAM 2007 sua ngay 9-11_Du an khoi cong moi nam 2010_!1 1 bao cao giao KH ve HTCMT vung TNB   12-12-2011 9" xfId="30946"/>
    <cellStyle name="T_DU AN TKQH VA CHUAN BI DAU TU NAM 2007 sua ngay 9-11_Du an khoi cong moi nam 2010_KH TPCP vung TNB (03-1-2012)" xfId="30947"/>
    <cellStyle name="T_DU AN TKQH VA CHUAN BI DAU TU NAM 2007 sua ngay 9-11_Du an khoi cong moi nam 2010_KH TPCP vung TNB (03-1-2012) 2" xfId="1279"/>
    <cellStyle name="T_DU AN TKQH VA CHUAN BI DAU TU NAM 2007 sua ngay 9-11_Du an khoi cong moi nam 2010_KH TPCP vung TNB (03-1-2012) 2 2" xfId="26253"/>
    <cellStyle name="T_DU AN TKQH VA CHUAN BI DAU TU NAM 2007 sua ngay 9-11_Du an khoi cong moi nam 2010_KH TPCP vung TNB (03-1-2012) 2 2 10" xfId="30948"/>
    <cellStyle name="T_DU AN TKQH VA CHUAN BI DAU TU NAM 2007 sua ngay 9-11_Du an khoi cong moi nam 2010_KH TPCP vung TNB (03-1-2012) 2 2 11" xfId="30949"/>
    <cellStyle name="T_DU AN TKQH VA CHUAN BI DAU TU NAM 2007 sua ngay 9-11_Du an khoi cong moi nam 2010_KH TPCP vung TNB (03-1-2012) 2 2 12" xfId="30950"/>
    <cellStyle name="T_DU AN TKQH VA CHUAN BI DAU TU NAM 2007 sua ngay 9-11_Du an khoi cong moi nam 2010_KH TPCP vung TNB (03-1-2012) 2 2 13" xfId="30951"/>
    <cellStyle name="T_DU AN TKQH VA CHUAN BI DAU TU NAM 2007 sua ngay 9-11_Du an khoi cong moi nam 2010_KH TPCP vung TNB (03-1-2012) 2 2 2" xfId="30952"/>
    <cellStyle name="T_DU AN TKQH VA CHUAN BI DAU TU NAM 2007 sua ngay 9-11_Du an khoi cong moi nam 2010_KH TPCP vung TNB (03-1-2012) 2 2 3" xfId="30953"/>
    <cellStyle name="T_DU AN TKQH VA CHUAN BI DAU TU NAM 2007 sua ngay 9-11_Du an khoi cong moi nam 2010_KH TPCP vung TNB (03-1-2012) 2 2 4" xfId="1843"/>
    <cellStyle name="T_DU AN TKQH VA CHUAN BI DAU TU NAM 2007 sua ngay 9-11_Du an khoi cong moi nam 2010_KH TPCP vung TNB (03-1-2012) 2 2 5" xfId="30954"/>
    <cellStyle name="T_DU AN TKQH VA CHUAN BI DAU TU NAM 2007 sua ngay 9-11_Du an khoi cong moi nam 2010_KH TPCP vung TNB (03-1-2012) 2 2 6" xfId="17580"/>
    <cellStyle name="T_DU AN TKQH VA CHUAN BI DAU TU NAM 2007 sua ngay 9-11_Du an khoi cong moi nam 2010_KH TPCP vung TNB (03-1-2012) 2 2 7" xfId="17590"/>
    <cellStyle name="T_DU AN TKQH VA CHUAN BI DAU TU NAM 2007 sua ngay 9-11_Du an khoi cong moi nam 2010_KH TPCP vung TNB (03-1-2012) 2 2 8" xfId="17596"/>
    <cellStyle name="T_DU AN TKQH VA CHUAN BI DAU TU NAM 2007 sua ngay 9-11_Du an khoi cong moi nam 2010_KH TPCP vung TNB (03-1-2012) 2 2 9" xfId="17600"/>
    <cellStyle name="T_DU AN TKQH VA CHUAN BI DAU TU NAM 2007 sua ngay 9-11_Du an khoi cong moi nam 2010_KH TPCP vung TNB (03-1-2012) 2 3" xfId="26256"/>
    <cellStyle name="T_DU AN TKQH VA CHUAN BI DAU TU NAM 2007 sua ngay 9-11_Du an khoi cong moi nam 2010_KH TPCP vung TNB (03-1-2012) 2 4" xfId="26259"/>
    <cellStyle name="T_DU AN TKQH VA CHUAN BI DAU TU NAM 2007 sua ngay 9-11_Du an khoi cong moi nam 2010_KH TPCP vung TNB (03-1-2012) 2 5" xfId="26261"/>
    <cellStyle name="T_DU AN TKQH VA CHUAN BI DAU TU NAM 2007 sua ngay 9-11_Du an khoi cong moi nam 2010_KH TPCP vung TNB (03-1-2012) 2 6" xfId="26263"/>
    <cellStyle name="T_DU AN TKQH VA CHUAN BI DAU TU NAM 2007 sua ngay 9-11_Du an khoi cong moi nam 2010_KH TPCP vung TNB (03-1-2012) 2 7" xfId="26265"/>
    <cellStyle name="T_DU AN TKQH VA CHUAN BI DAU TU NAM 2007 sua ngay 9-11_Du an khoi cong moi nam 2010_KH TPCP vung TNB (03-1-2012) 2 8" xfId="26267"/>
    <cellStyle name="T_DU AN TKQH VA CHUAN BI DAU TU NAM 2007 sua ngay 9-11_Du an khoi cong moi nam 2010_KH TPCP vung TNB (03-1-2012) 3" xfId="5387"/>
    <cellStyle name="T_DU AN TKQH VA CHUAN BI DAU TU NAM 2007 sua ngay 9-11_Du an khoi cong moi nam 2010_KH TPCP vung TNB (03-1-2012) 3 10" xfId="30955"/>
    <cellStyle name="T_DU AN TKQH VA CHUAN BI DAU TU NAM 2007 sua ngay 9-11_Du an khoi cong moi nam 2010_KH TPCP vung TNB (03-1-2012) 3 11" xfId="30956"/>
    <cellStyle name="T_DU AN TKQH VA CHUAN BI DAU TU NAM 2007 sua ngay 9-11_Du an khoi cong moi nam 2010_KH TPCP vung TNB (03-1-2012) 3 12" xfId="30957"/>
    <cellStyle name="T_DU AN TKQH VA CHUAN BI DAU TU NAM 2007 sua ngay 9-11_Du an khoi cong moi nam 2010_KH TPCP vung TNB (03-1-2012) 3 13" xfId="18708"/>
    <cellStyle name="T_DU AN TKQH VA CHUAN BI DAU TU NAM 2007 sua ngay 9-11_Du an khoi cong moi nam 2010_KH TPCP vung TNB (03-1-2012) 3 2" xfId="20292"/>
    <cellStyle name="T_DU AN TKQH VA CHUAN BI DAU TU NAM 2007 sua ngay 9-11_Du an khoi cong moi nam 2010_KH TPCP vung TNB (03-1-2012) 3 3" xfId="20296"/>
    <cellStyle name="T_DU AN TKQH VA CHUAN BI DAU TU NAM 2007 sua ngay 9-11_Du an khoi cong moi nam 2010_KH TPCP vung TNB (03-1-2012) 3 4" xfId="28780"/>
    <cellStyle name="T_DU AN TKQH VA CHUAN BI DAU TU NAM 2007 sua ngay 9-11_Du an khoi cong moi nam 2010_KH TPCP vung TNB (03-1-2012) 3 5" xfId="28783"/>
    <cellStyle name="T_DU AN TKQH VA CHUAN BI DAU TU NAM 2007 sua ngay 9-11_Du an khoi cong moi nam 2010_KH TPCP vung TNB (03-1-2012) 3 6" xfId="30958"/>
    <cellStyle name="T_DU AN TKQH VA CHUAN BI DAU TU NAM 2007 sua ngay 9-11_Du an khoi cong moi nam 2010_KH TPCP vung TNB (03-1-2012) 3 7" xfId="30960"/>
    <cellStyle name="T_DU AN TKQH VA CHUAN BI DAU TU NAM 2007 sua ngay 9-11_Du an khoi cong moi nam 2010_KH TPCP vung TNB (03-1-2012) 3 8" xfId="30962"/>
    <cellStyle name="T_DU AN TKQH VA CHUAN BI DAU TU NAM 2007 sua ngay 9-11_Du an khoi cong moi nam 2010_KH TPCP vung TNB (03-1-2012) 3 9" xfId="30964"/>
    <cellStyle name="T_DU AN TKQH VA CHUAN BI DAU TU NAM 2007 sua ngay 9-11_Du an khoi cong moi nam 2010_KH TPCP vung TNB (03-1-2012) 4" xfId="2504"/>
    <cellStyle name="T_DU AN TKQH VA CHUAN BI DAU TU NAM 2007 sua ngay 9-11_Du an khoi cong moi nam 2010_KH TPCP vung TNB (03-1-2012) 5" xfId="5391"/>
    <cellStyle name="T_DU AN TKQH VA CHUAN BI DAU TU NAM 2007 sua ngay 9-11_Du an khoi cong moi nam 2010_KH TPCP vung TNB (03-1-2012) 6" xfId="5396"/>
    <cellStyle name="T_DU AN TKQH VA CHUAN BI DAU TU NAM 2007 sua ngay 9-11_Du an khoi cong moi nam 2010_KH TPCP vung TNB (03-1-2012) 7" xfId="5400"/>
    <cellStyle name="T_DU AN TKQH VA CHUAN BI DAU TU NAM 2007 sua ngay 9-11_Du an khoi cong moi nam 2010_KH TPCP vung TNB (03-1-2012) 8" xfId="14581"/>
    <cellStyle name="T_DU AN TKQH VA CHUAN BI DAU TU NAM 2007 sua ngay 9-11_Du an khoi cong moi nam 2010_KH TPCP vung TNB (03-1-2012) 9" xfId="14586"/>
    <cellStyle name="T_DU AN TKQH VA CHUAN BI DAU TU NAM 2007 sua ngay 9-11_Ket qua phan bo von nam 2008" xfId="10634"/>
    <cellStyle name="T_DU AN TKQH VA CHUAN BI DAU TU NAM 2007 sua ngay 9-11_Ket qua phan bo von nam 2008 2" xfId="21393"/>
    <cellStyle name="T_DU AN TKQH VA CHUAN BI DAU TU NAM 2007 sua ngay 9-11_Ket qua phan bo von nam 2008 2 2" xfId="29773"/>
    <cellStyle name="T_DU AN TKQH VA CHUAN BI DAU TU NAM 2007 sua ngay 9-11_Ket qua phan bo von nam 2008 2 2 10" xfId="19620"/>
    <cellStyle name="T_DU AN TKQH VA CHUAN BI DAU TU NAM 2007 sua ngay 9-11_Ket qua phan bo von nam 2008 2 2 11" xfId="7277"/>
    <cellStyle name="T_DU AN TKQH VA CHUAN BI DAU TU NAM 2007 sua ngay 9-11_Ket qua phan bo von nam 2008 2 2 12" xfId="4980"/>
    <cellStyle name="T_DU AN TKQH VA CHUAN BI DAU TU NAM 2007 sua ngay 9-11_Ket qua phan bo von nam 2008 2 2 13" xfId="4984"/>
    <cellStyle name="T_DU AN TKQH VA CHUAN BI DAU TU NAM 2007 sua ngay 9-11_Ket qua phan bo von nam 2008 2 2 2" xfId="30965"/>
    <cellStyle name="T_DU AN TKQH VA CHUAN BI DAU TU NAM 2007 sua ngay 9-11_Ket qua phan bo von nam 2008 2 2 3" xfId="30966"/>
    <cellStyle name="T_DU AN TKQH VA CHUAN BI DAU TU NAM 2007 sua ngay 9-11_Ket qua phan bo von nam 2008 2 2 4" xfId="30967"/>
    <cellStyle name="T_DU AN TKQH VA CHUAN BI DAU TU NAM 2007 sua ngay 9-11_Ket qua phan bo von nam 2008 2 2 5" xfId="30968"/>
    <cellStyle name="T_DU AN TKQH VA CHUAN BI DAU TU NAM 2007 sua ngay 9-11_Ket qua phan bo von nam 2008 2 2 6" xfId="30969"/>
    <cellStyle name="T_DU AN TKQH VA CHUAN BI DAU TU NAM 2007 sua ngay 9-11_Ket qua phan bo von nam 2008 2 2 7" xfId="30970"/>
    <cellStyle name="T_DU AN TKQH VA CHUAN BI DAU TU NAM 2007 sua ngay 9-11_Ket qua phan bo von nam 2008 2 2 8" xfId="30971"/>
    <cellStyle name="T_DU AN TKQH VA CHUAN BI DAU TU NAM 2007 sua ngay 9-11_Ket qua phan bo von nam 2008 2 2 9" xfId="30972"/>
    <cellStyle name="T_DU AN TKQH VA CHUAN BI DAU TU NAM 2007 sua ngay 9-11_Ket qua phan bo von nam 2008 2 3" xfId="29775"/>
    <cellStyle name="T_DU AN TKQH VA CHUAN BI DAU TU NAM 2007 sua ngay 9-11_Ket qua phan bo von nam 2008 2 4" xfId="29777"/>
    <cellStyle name="T_DU AN TKQH VA CHUAN BI DAU TU NAM 2007 sua ngay 9-11_Ket qua phan bo von nam 2008 2 5" xfId="29779"/>
    <cellStyle name="T_DU AN TKQH VA CHUAN BI DAU TU NAM 2007 sua ngay 9-11_Ket qua phan bo von nam 2008 2 6" xfId="29781"/>
    <cellStyle name="T_DU AN TKQH VA CHUAN BI DAU TU NAM 2007 sua ngay 9-11_Ket qua phan bo von nam 2008 2 7" xfId="29783"/>
    <cellStyle name="T_DU AN TKQH VA CHUAN BI DAU TU NAM 2007 sua ngay 9-11_Ket qua phan bo von nam 2008 2 8" xfId="10775"/>
    <cellStyle name="T_DU AN TKQH VA CHUAN BI DAU TU NAM 2007 sua ngay 9-11_Ket qua phan bo von nam 2008 3" xfId="29785"/>
    <cellStyle name="T_DU AN TKQH VA CHUAN BI DAU TU NAM 2007 sua ngay 9-11_Ket qua phan bo von nam 2008 3 10" xfId="30973"/>
    <cellStyle name="T_DU AN TKQH VA CHUAN BI DAU TU NAM 2007 sua ngay 9-11_Ket qua phan bo von nam 2008 3 11" xfId="30974"/>
    <cellStyle name="T_DU AN TKQH VA CHUAN BI DAU TU NAM 2007 sua ngay 9-11_Ket qua phan bo von nam 2008 3 12" xfId="23795"/>
    <cellStyle name="T_DU AN TKQH VA CHUAN BI DAU TU NAM 2007 sua ngay 9-11_Ket qua phan bo von nam 2008 3 13" xfId="30975"/>
    <cellStyle name="T_DU AN TKQH VA CHUAN BI DAU TU NAM 2007 sua ngay 9-11_Ket qua phan bo von nam 2008 3 2" xfId="4058"/>
    <cellStyle name="T_DU AN TKQH VA CHUAN BI DAU TU NAM 2007 sua ngay 9-11_Ket qua phan bo von nam 2008 3 3" xfId="1541"/>
    <cellStyle name="T_DU AN TKQH VA CHUAN BI DAU TU NAM 2007 sua ngay 9-11_Ket qua phan bo von nam 2008 3 4" xfId="30976"/>
    <cellStyle name="T_DU AN TKQH VA CHUAN BI DAU TU NAM 2007 sua ngay 9-11_Ket qua phan bo von nam 2008 3 5" xfId="30977"/>
    <cellStyle name="T_DU AN TKQH VA CHUAN BI DAU TU NAM 2007 sua ngay 9-11_Ket qua phan bo von nam 2008 3 6" xfId="30978"/>
    <cellStyle name="T_DU AN TKQH VA CHUAN BI DAU TU NAM 2007 sua ngay 9-11_Ket qua phan bo von nam 2008 3 7" xfId="30979"/>
    <cellStyle name="T_DU AN TKQH VA CHUAN BI DAU TU NAM 2007 sua ngay 9-11_Ket qua phan bo von nam 2008 3 8" xfId="10792"/>
    <cellStyle name="T_DU AN TKQH VA CHUAN BI DAU TU NAM 2007 sua ngay 9-11_Ket qua phan bo von nam 2008 3 9" xfId="10794"/>
    <cellStyle name="T_DU AN TKQH VA CHUAN BI DAU TU NAM 2007 sua ngay 9-11_Ket qua phan bo von nam 2008 4" xfId="29787"/>
    <cellStyle name="T_DU AN TKQH VA CHUAN BI DAU TU NAM 2007 sua ngay 9-11_Ket qua phan bo von nam 2008 5" xfId="29789"/>
    <cellStyle name="T_DU AN TKQH VA CHUAN BI DAU TU NAM 2007 sua ngay 9-11_Ket qua phan bo von nam 2008 6" xfId="2311"/>
    <cellStyle name="T_DU AN TKQH VA CHUAN BI DAU TU NAM 2007 sua ngay 9-11_Ket qua phan bo von nam 2008 7" xfId="26066"/>
    <cellStyle name="T_DU AN TKQH VA CHUAN BI DAU TU NAM 2007 sua ngay 9-11_Ket qua phan bo von nam 2008 8" xfId="26069"/>
    <cellStyle name="T_DU AN TKQH VA CHUAN BI DAU TU NAM 2007 sua ngay 9-11_Ket qua phan bo von nam 2008 9" xfId="26071"/>
    <cellStyle name="T_DU AN TKQH VA CHUAN BI DAU TU NAM 2007 sua ngay 9-11_Ket qua phan bo von nam 2008_!1 1 bao cao giao KH ve HTCMT vung TNB   12-12-2011" xfId="30980"/>
    <cellStyle name="T_DU AN TKQH VA CHUAN BI DAU TU NAM 2007 sua ngay 9-11_Ket qua phan bo von nam 2008_!1 1 bao cao giao KH ve HTCMT vung TNB   12-12-2011 2" xfId="30981"/>
    <cellStyle name="T_DU AN TKQH VA CHUAN BI DAU TU NAM 2007 sua ngay 9-11_Ket qua phan bo von nam 2008_!1 1 bao cao giao KH ve HTCMT vung TNB   12-12-2011 2 2" xfId="30982"/>
    <cellStyle name="T_DU AN TKQH VA CHUAN BI DAU TU NAM 2007 sua ngay 9-11_Ket qua phan bo von nam 2008_!1 1 bao cao giao KH ve HTCMT vung TNB   12-12-2011 2 2 10" xfId="25823"/>
    <cellStyle name="T_DU AN TKQH VA CHUAN BI DAU TU NAM 2007 sua ngay 9-11_Ket qua phan bo von nam 2008_!1 1 bao cao giao KH ve HTCMT vung TNB   12-12-2011 2 2 11" xfId="25825"/>
    <cellStyle name="T_DU AN TKQH VA CHUAN BI DAU TU NAM 2007 sua ngay 9-11_Ket qua phan bo von nam 2008_!1 1 bao cao giao KH ve HTCMT vung TNB   12-12-2011 2 2 12" xfId="1390"/>
    <cellStyle name="T_DU AN TKQH VA CHUAN BI DAU TU NAM 2007 sua ngay 9-11_Ket qua phan bo von nam 2008_!1 1 bao cao giao KH ve HTCMT vung TNB   12-12-2011 2 2 13" xfId="30983"/>
    <cellStyle name="T_DU AN TKQH VA CHUAN BI DAU TU NAM 2007 sua ngay 9-11_Ket qua phan bo von nam 2008_!1 1 bao cao giao KH ve HTCMT vung TNB   12-12-2011 2 2 2" xfId="30984"/>
    <cellStyle name="T_DU AN TKQH VA CHUAN BI DAU TU NAM 2007 sua ngay 9-11_Ket qua phan bo von nam 2008_!1 1 bao cao giao KH ve HTCMT vung TNB   12-12-2011 2 2 3" xfId="30985"/>
    <cellStyle name="T_DU AN TKQH VA CHUAN BI DAU TU NAM 2007 sua ngay 9-11_Ket qua phan bo von nam 2008_!1 1 bao cao giao KH ve HTCMT vung TNB   12-12-2011 2 2 4" xfId="12268"/>
    <cellStyle name="T_DU AN TKQH VA CHUAN BI DAU TU NAM 2007 sua ngay 9-11_Ket qua phan bo von nam 2008_!1 1 bao cao giao KH ve HTCMT vung TNB   12-12-2011 2 2 5" xfId="12270"/>
    <cellStyle name="T_DU AN TKQH VA CHUAN BI DAU TU NAM 2007 sua ngay 9-11_Ket qua phan bo von nam 2008_!1 1 bao cao giao KH ve HTCMT vung TNB   12-12-2011 2 2 6" xfId="12272"/>
    <cellStyle name="T_DU AN TKQH VA CHUAN BI DAU TU NAM 2007 sua ngay 9-11_Ket qua phan bo von nam 2008_!1 1 bao cao giao KH ve HTCMT vung TNB   12-12-2011 2 2 7" xfId="12274"/>
    <cellStyle name="T_DU AN TKQH VA CHUAN BI DAU TU NAM 2007 sua ngay 9-11_Ket qua phan bo von nam 2008_!1 1 bao cao giao KH ve HTCMT vung TNB   12-12-2011 2 2 8" xfId="2821"/>
    <cellStyle name="T_DU AN TKQH VA CHUAN BI DAU TU NAM 2007 sua ngay 9-11_Ket qua phan bo von nam 2008_!1 1 bao cao giao KH ve HTCMT vung TNB   12-12-2011 2 2 9" xfId="30986"/>
    <cellStyle name="T_DU AN TKQH VA CHUAN BI DAU TU NAM 2007 sua ngay 9-11_Ket qua phan bo von nam 2008_!1 1 bao cao giao KH ve HTCMT vung TNB   12-12-2011 2 3" xfId="30987"/>
    <cellStyle name="T_DU AN TKQH VA CHUAN BI DAU TU NAM 2007 sua ngay 9-11_Ket qua phan bo von nam 2008_!1 1 bao cao giao KH ve HTCMT vung TNB   12-12-2011 2 4" xfId="30988"/>
    <cellStyle name="T_DU AN TKQH VA CHUAN BI DAU TU NAM 2007 sua ngay 9-11_Ket qua phan bo von nam 2008_!1 1 bao cao giao KH ve HTCMT vung TNB   12-12-2011 2 5" xfId="30989"/>
    <cellStyle name="T_DU AN TKQH VA CHUAN BI DAU TU NAM 2007 sua ngay 9-11_Ket qua phan bo von nam 2008_!1 1 bao cao giao KH ve HTCMT vung TNB   12-12-2011 2 6" xfId="30990"/>
    <cellStyle name="T_DU AN TKQH VA CHUAN BI DAU TU NAM 2007 sua ngay 9-11_Ket qua phan bo von nam 2008_!1 1 bao cao giao KH ve HTCMT vung TNB   12-12-2011 2 7" xfId="30991"/>
    <cellStyle name="T_DU AN TKQH VA CHUAN BI DAU TU NAM 2007 sua ngay 9-11_Ket qua phan bo von nam 2008_!1 1 bao cao giao KH ve HTCMT vung TNB   12-12-2011 2 8" xfId="30992"/>
    <cellStyle name="T_DU AN TKQH VA CHUAN BI DAU TU NAM 2007 sua ngay 9-11_Ket qua phan bo von nam 2008_!1 1 bao cao giao KH ve HTCMT vung TNB   12-12-2011 3" xfId="30993"/>
    <cellStyle name="T_DU AN TKQH VA CHUAN BI DAU TU NAM 2007 sua ngay 9-11_Ket qua phan bo von nam 2008_!1 1 bao cao giao KH ve HTCMT vung TNB   12-12-2011 3 10" xfId="28149"/>
    <cellStyle name="T_DU AN TKQH VA CHUAN BI DAU TU NAM 2007 sua ngay 9-11_Ket qua phan bo von nam 2008_!1 1 bao cao giao KH ve HTCMT vung TNB   12-12-2011 3 11" xfId="28151"/>
    <cellStyle name="T_DU AN TKQH VA CHUAN BI DAU TU NAM 2007 sua ngay 9-11_Ket qua phan bo von nam 2008_!1 1 bao cao giao KH ve HTCMT vung TNB   12-12-2011 3 12" xfId="30994"/>
    <cellStyle name="T_DU AN TKQH VA CHUAN BI DAU TU NAM 2007 sua ngay 9-11_Ket qua phan bo von nam 2008_!1 1 bao cao giao KH ve HTCMT vung TNB   12-12-2011 3 13" xfId="30995"/>
    <cellStyle name="T_DU AN TKQH VA CHUAN BI DAU TU NAM 2007 sua ngay 9-11_Ket qua phan bo von nam 2008_!1 1 bao cao giao KH ve HTCMT vung TNB   12-12-2011 3 2" xfId="30996"/>
    <cellStyle name="T_DU AN TKQH VA CHUAN BI DAU TU NAM 2007 sua ngay 9-11_Ket qua phan bo von nam 2008_!1 1 bao cao giao KH ve HTCMT vung TNB   12-12-2011 3 3" xfId="30998"/>
    <cellStyle name="T_DU AN TKQH VA CHUAN BI DAU TU NAM 2007 sua ngay 9-11_Ket qua phan bo von nam 2008_!1 1 bao cao giao KH ve HTCMT vung TNB   12-12-2011 3 4" xfId="31000"/>
    <cellStyle name="T_DU AN TKQH VA CHUAN BI DAU TU NAM 2007 sua ngay 9-11_Ket qua phan bo von nam 2008_!1 1 bao cao giao KH ve HTCMT vung TNB   12-12-2011 3 5" xfId="31002"/>
    <cellStyle name="T_DU AN TKQH VA CHUAN BI DAU TU NAM 2007 sua ngay 9-11_Ket qua phan bo von nam 2008_!1 1 bao cao giao KH ve HTCMT vung TNB   12-12-2011 3 6" xfId="29023"/>
    <cellStyle name="T_DU AN TKQH VA CHUAN BI DAU TU NAM 2007 sua ngay 9-11_Ket qua phan bo von nam 2008_!1 1 bao cao giao KH ve HTCMT vung TNB   12-12-2011 3 7" xfId="29025"/>
    <cellStyle name="T_DU AN TKQH VA CHUAN BI DAU TU NAM 2007 sua ngay 9-11_Ket qua phan bo von nam 2008_!1 1 bao cao giao KH ve HTCMT vung TNB   12-12-2011 3 8" xfId="29027"/>
    <cellStyle name="T_DU AN TKQH VA CHUAN BI DAU TU NAM 2007 sua ngay 9-11_Ket qua phan bo von nam 2008_!1 1 bao cao giao KH ve HTCMT vung TNB   12-12-2011 3 9" xfId="29029"/>
    <cellStyle name="T_DU AN TKQH VA CHUAN BI DAU TU NAM 2007 sua ngay 9-11_Ket qua phan bo von nam 2008_!1 1 bao cao giao KH ve HTCMT vung TNB   12-12-2011 4" xfId="31004"/>
    <cellStyle name="T_DU AN TKQH VA CHUAN BI DAU TU NAM 2007 sua ngay 9-11_Ket qua phan bo von nam 2008_!1 1 bao cao giao KH ve HTCMT vung TNB   12-12-2011 5" xfId="31005"/>
    <cellStyle name="T_DU AN TKQH VA CHUAN BI DAU TU NAM 2007 sua ngay 9-11_Ket qua phan bo von nam 2008_!1 1 bao cao giao KH ve HTCMT vung TNB   12-12-2011 6" xfId="2237"/>
    <cellStyle name="T_DU AN TKQH VA CHUAN BI DAU TU NAM 2007 sua ngay 9-11_Ket qua phan bo von nam 2008_!1 1 bao cao giao KH ve HTCMT vung TNB   12-12-2011 7" xfId="31006"/>
    <cellStyle name="T_DU AN TKQH VA CHUAN BI DAU TU NAM 2007 sua ngay 9-11_Ket qua phan bo von nam 2008_!1 1 bao cao giao KH ve HTCMT vung TNB   12-12-2011 8" xfId="31007"/>
    <cellStyle name="T_DU AN TKQH VA CHUAN BI DAU TU NAM 2007 sua ngay 9-11_Ket qua phan bo von nam 2008_!1 1 bao cao giao KH ve HTCMT vung TNB   12-12-2011 9" xfId="31008"/>
    <cellStyle name="T_DU AN TKQH VA CHUAN BI DAU TU NAM 2007 sua ngay 9-11_Ket qua phan bo von nam 2008_KH TPCP vung TNB (03-1-2012)" xfId="10061"/>
    <cellStyle name="T_DU AN TKQH VA CHUAN BI DAU TU NAM 2007 sua ngay 9-11_Ket qua phan bo von nam 2008_KH TPCP vung TNB (03-1-2012) 2" xfId="10447"/>
    <cellStyle name="T_DU AN TKQH VA CHUAN BI DAU TU NAM 2007 sua ngay 9-11_Ket qua phan bo von nam 2008_KH TPCP vung TNB (03-1-2012) 2 2" xfId="8854"/>
    <cellStyle name="T_DU AN TKQH VA CHUAN BI DAU TU NAM 2007 sua ngay 9-11_Ket qua phan bo von nam 2008_KH TPCP vung TNB (03-1-2012) 2 2 10" xfId="26052"/>
    <cellStyle name="T_DU AN TKQH VA CHUAN BI DAU TU NAM 2007 sua ngay 9-11_Ket qua phan bo von nam 2008_KH TPCP vung TNB (03-1-2012) 2 2 11" xfId="31009"/>
    <cellStyle name="T_DU AN TKQH VA CHUAN BI DAU TU NAM 2007 sua ngay 9-11_Ket qua phan bo von nam 2008_KH TPCP vung TNB (03-1-2012) 2 2 12" xfId="31010"/>
    <cellStyle name="T_DU AN TKQH VA CHUAN BI DAU TU NAM 2007 sua ngay 9-11_Ket qua phan bo von nam 2008_KH TPCP vung TNB (03-1-2012) 2 2 13" xfId="31011"/>
    <cellStyle name="T_DU AN TKQH VA CHUAN BI DAU TU NAM 2007 sua ngay 9-11_Ket qua phan bo von nam 2008_KH TPCP vung TNB (03-1-2012) 2 2 2" xfId="31012"/>
    <cellStyle name="T_DU AN TKQH VA CHUAN BI DAU TU NAM 2007 sua ngay 9-11_Ket qua phan bo von nam 2008_KH TPCP vung TNB (03-1-2012) 2 2 3" xfId="31013"/>
    <cellStyle name="T_DU AN TKQH VA CHUAN BI DAU TU NAM 2007 sua ngay 9-11_Ket qua phan bo von nam 2008_KH TPCP vung TNB (03-1-2012) 2 2 4" xfId="31014"/>
    <cellStyle name="T_DU AN TKQH VA CHUAN BI DAU TU NAM 2007 sua ngay 9-11_Ket qua phan bo von nam 2008_KH TPCP vung TNB (03-1-2012) 2 2 5" xfId="4296"/>
    <cellStyle name="T_DU AN TKQH VA CHUAN BI DAU TU NAM 2007 sua ngay 9-11_Ket qua phan bo von nam 2008_KH TPCP vung TNB (03-1-2012) 2 2 6" xfId="4301"/>
    <cellStyle name="T_DU AN TKQH VA CHUAN BI DAU TU NAM 2007 sua ngay 9-11_Ket qua phan bo von nam 2008_KH TPCP vung TNB (03-1-2012) 2 2 7" xfId="4306"/>
    <cellStyle name="T_DU AN TKQH VA CHUAN BI DAU TU NAM 2007 sua ngay 9-11_Ket qua phan bo von nam 2008_KH TPCP vung TNB (03-1-2012) 2 2 8" xfId="4310"/>
    <cellStyle name="T_DU AN TKQH VA CHUAN BI DAU TU NAM 2007 sua ngay 9-11_Ket qua phan bo von nam 2008_KH TPCP vung TNB (03-1-2012) 2 2 9" xfId="4313"/>
    <cellStyle name="T_DU AN TKQH VA CHUAN BI DAU TU NAM 2007 sua ngay 9-11_Ket qua phan bo von nam 2008_KH TPCP vung TNB (03-1-2012) 2 3" xfId="8857"/>
    <cellStyle name="T_DU AN TKQH VA CHUAN BI DAU TU NAM 2007 sua ngay 9-11_Ket qua phan bo von nam 2008_KH TPCP vung TNB (03-1-2012) 2 4" xfId="8860"/>
    <cellStyle name="T_DU AN TKQH VA CHUAN BI DAU TU NAM 2007 sua ngay 9-11_Ket qua phan bo von nam 2008_KH TPCP vung TNB (03-1-2012) 2 5" xfId="31015"/>
    <cellStyle name="T_DU AN TKQH VA CHUAN BI DAU TU NAM 2007 sua ngay 9-11_Ket qua phan bo von nam 2008_KH TPCP vung TNB (03-1-2012) 2 6" xfId="31016"/>
    <cellStyle name="T_DU AN TKQH VA CHUAN BI DAU TU NAM 2007 sua ngay 9-11_Ket qua phan bo von nam 2008_KH TPCP vung TNB (03-1-2012) 2 7" xfId="31017"/>
    <cellStyle name="T_DU AN TKQH VA CHUAN BI DAU TU NAM 2007 sua ngay 9-11_Ket qua phan bo von nam 2008_KH TPCP vung TNB (03-1-2012) 2 8" xfId="31018"/>
    <cellStyle name="T_DU AN TKQH VA CHUAN BI DAU TU NAM 2007 sua ngay 9-11_Ket qua phan bo von nam 2008_KH TPCP vung TNB (03-1-2012) 3" xfId="10451"/>
    <cellStyle name="T_DU AN TKQH VA CHUAN BI DAU TU NAM 2007 sua ngay 9-11_Ket qua phan bo von nam 2008_KH TPCP vung TNB (03-1-2012) 3 10" xfId="27110"/>
    <cellStyle name="T_DU AN TKQH VA CHUAN BI DAU TU NAM 2007 sua ngay 9-11_Ket qua phan bo von nam 2008_KH TPCP vung TNB (03-1-2012) 3 11" xfId="27112"/>
    <cellStyle name="T_DU AN TKQH VA CHUAN BI DAU TU NAM 2007 sua ngay 9-11_Ket qua phan bo von nam 2008_KH TPCP vung TNB (03-1-2012) 3 12" xfId="27114"/>
    <cellStyle name="T_DU AN TKQH VA CHUAN BI DAU TU NAM 2007 sua ngay 9-11_Ket qua phan bo von nam 2008_KH TPCP vung TNB (03-1-2012) 3 13" xfId="2959"/>
    <cellStyle name="T_DU AN TKQH VA CHUAN BI DAU TU NAM 2007 sua ngay 9-11_Ket qua phan bo von nam 2008_KH TPCP vung TNB (03-1-2012) 3 2" xfId="27116"/>
    <cellStyle name="T_DU AN TKQH VA CHUAN BI DAU TU NAM 2007 sua ngay 9-11_Ket qua phan bo von nam 2008_KH TPCP vung TNB (03-1-2012) 3 3" xfId="27118"/>
    <cellStyle name="T_DU AN TKQH VA CHUAN BI DAU TU NAM 2007 sua ngay 9-11_Ket qua phan bo von nam 2008_KH TPCP vung TNB (03-1-2012) 3 4" xfId="27120"/>
    <cellStyle name="T_DU AN TKQH VA CHUAN BI DAU TU NAM 2007 sua ngay 9-11_Ket qua phan bo von nam 2008_KH TPCP vung TNB (03-1-2012) 3 5" xfId="27122"/>
    <cellStyle name="T_DU AN TKQH VA CHUAN BI DAU TU NAM 2007 sua ngay 9-11_Ket qua phan bo von nam 2008_KH TPCP vung TNB (03-1-2012) 3 6" xfId="27124"/>
    <cellStyle name="T_DU AN TKQH VA CHUAN BI DAU TU NAM 2007 sua ngay 9-11_Ket qua phan bo von nam 2008_KH TPCP vung TNB (03-1-2012) 3 7" xfId="27126"/>
    <cellStyle name="T_DU AN TKQH VA CHUAN BI DAU TU NAM 2007 sua ngay 9-11_Ket qua phan bo von nam 2008_KH TPCP vung TNB (03-1-2012) 3 8" xfId="27128"/>
    <cellStyle name="T_DU AN TKQH VA CHUAN BI DAU TU NAM 2007 sua ngay 9-11_Ket qua phan bo von nam 2008_KH TPCP vung TNB (03-1-2012) 3 9" xfId="27131"/>
    <cellStyle name="T_DU AN TKQH VA CHUAN BI DAU TU NAM 2007 sua ngay 9-11_Ket qua phan bo von nam 2008_KH TPCP vung TNB (03-1-2012) 4" xfId="10459"/>
    <cellStyle name="T_DU AN TKQH VA CHUAN BI DAU TU NAM 2007 sua ngay 9-11_Ket qua phan bo von nam 2008_KH TPCP vung TNB (03-1-2012) 5" xfId="13234"/>
    <cellStyle name="T_DU AN TKQH VA CHUAN BI DAU TU NAM 2007 sua ngay 9-11_Ket qua phan bo von nam 2008_KH TPCP vung TNB (03-1-2012) 6" xfId="21186"/>
    <cellStyle name="T_DU AN TKQH VA CHUAN BI DAU TU NAM 2007 sua ngay 9-11_Ket qua phan bo von nam 2008_KH TPCP vung TNB (03-1-2012) 7" xfId="21192"/>
    <cellStyle name="T_DU AN TKQH VA CHUAN BI DAU TU NAM 2007 sua ngay 9-11_Ket qua phan bo von nam 2008_KH TPCP vung TNB (03-1-2012) 8" xfId="21198"/>
    <cellStyle name="T_DU AN TKQH VA CHUAN BI DAU TU NAM 2007 sua ngay 9-11_Ket qua phan bo von nam 2008_KH TPCP vung TNB (03-1-2012) 9" xfId="21205"/>
    <cellStyle name="T_DU AN TKQH VA CHUAN BI DAU TU NAM 2007 sua ngay 9-11_KH TPCP vung TNB (03-1-2012)" xfId="31019"/>
    <cellStyle name="T_DU AN TKQH VA CHUAN BI DAU TU NAM 2007 sua ngay 9-11_KH TPCP vung TNB (03-1-2012) 2" xfId="2188"/>
    <cellStyle name="T_DU AN TKQH VA CHUAN BI DAU TU NAM 2007 sua ngay 9-11_KH TPCP vung TNB (03-1-2012) 2 2" xfId="872"/>
    <cellStyle name="T_DU AN TKQH VA CHUAN BI DAU TU NAM 2007 sua ngay 9-11_KH TPCP vung TNB (03-1-2012) 2 2 10" xfId="31020"/>
    <cellStyle name="T_DU AN TKQH VA CHUAN BI DAU TU NAM 2007 sua ngay 9-11_KH TPCP vung TNB (03-1-2012) 2 2 11" xfId="31021"/>
    <cellStyle name="T_DU AN TKQH VA CHUAN BI DAU TU NAM 2007 sua ngay 9-11_KH TPCP vung TNB (03-1-2012) 2 2 12" xfId="17567"/>
    <cellStyle name="T_DU AN TKQH VA CHUAN BI DAU TU NAM 2007 sua ngay 9-11_KH TPCP vung TNB (03-1-2012) 2 2 13" xfId="17569"/>
    <cellStyle name="T_DU AN TKQH VA CHUAN BI DAU TU NAM 2007 sua ngay 9-11_KH TPCP vung TNB (03-1-2012) 2 2 2" xfId="31022"/>
    <cellStyle name="T_DU AN TKQH VA CHUAN BI DAU TU NAM 2007 sua ngay 9-11_KH TPCP vung TNB (03-1-2012) 2 2 3" xfId="10822"/>
    <cellStyle name="T_DU AN TKQH VA CHUAN BI DAU TU NAM 2007 sua ngay 9-11_KH TPCP vung TNB (03-1-2012) 2 2 4" xfId="10826"/>
    <cellStyle name="T_DU AN TKQH VA CHUAN BI DAU TU NAM 2007 sua ngay 9-11_KH TPCP vung TNB (03-1-2012) 2 2 5" xfId="10830"/>
    <cellStyle name="T_DU AN TKQH VA CHUAN BI DAU TU NAM 2007 sua ngay 9-11_KH TPCP vung TNB (03-1-2012) 2 2 6" xfId="10834"/>
    <cellStyle name="T_DU AN TKQH VA CHUAN BI DAU TU NAM 2007 sua ngay 9-11_KH TPCP vung TNB (03-1-2012) 2 2 7" xfId="31025"/>
    <cellStyle name="T_DU AN TKQH VA CHUAN BI DAU TU NAM 2007 sua ngay 9-11_KH TPCP vung TNB (03-1-2012) 2 2 8" xfId="31028"/>
    <cellStyle name="T_DU AN TKQH VA CHUAN BI DAU TU NAM 2007 sua ngay 9-11_KH TPCP vung TNB (03-1-2012) 2 2 9" xfId="31030"/>
    <cellStyle name="T_DU AN TKQH VA CHUAN BI DAU TU NAM 2007 sua ngay 9-11_KH TPCP vung TNB (03-1-2012) 2 3" xfId="31032"/>
    <cellStyle name="T_DU AN TKQH VA CHUAN BI DAU TU NAM 2007 sua ngay 9-11_KH TPCP vung TNB (03-1-2012) 2 4" xfId="31033"/>
    <cellStyle name="T_DU AN TKQH VA CHUAN BI DAU TU NAM 2007 sua ngay 9-11_KH TPCP vung TNB (03-1-2012) 2 5" xfId="1433"/>
    <cellStyle name="T_DU AN TKQH VA CHUAN BI DAU TU NAM 2007 sua ngay 9-11_KH TPCP vung TNB (03-1-2012) 2 6" xfId="31034"/>
    <cellStyle name="T_DU AN TKQH VA CHUAN BI DAU TU NAM 2007 sua ngay 9-11_KH TPCP vung TNB (03-1-2012) 2 7" xfId="31035"/>
    <cellStyle name="T_DU AN TKQH VA CHUAN BI DAU TU NAM 2007 sua ngay 9-11_KH TPCP vung TNB (03-1-2012) 2 8" xfId="31036"/>
    <cellStyle name="T_DU AN TKQH VA CHUAN BI DAU TU NAM 2007 sua ngay 9-11_KH TPCP vung TNB (03-1-2012) 3" xfId="20200"/>
    <cellStyle name="T_DU AN TKQH VA CHUAN BI DAU TU NAM 2007 sua ngay 9-11_KH TPCP vung TNB (03-1-2012) 3 10" xfId="21812"/>
    <cellStyle name="T_DU AN TKQH VA CHUAN BI DAU TU NAM 2007 sua ngay 9-11_KH TPCP vung TNB (03-1-2012) 3 11" xfId="21815"/>
    <cellStyle name="T_DU AN TKQH VA CHUAN BI DAU TU NAM 2007 sua ngay 9-11_KH TPCP vung TNB (03-1-2012) 3 12" xfId="21818"/>
    <cellStyle name="T_DU AN TKQH VA CHUAN BI DAU TU NAM 2007 sua ngay 9-11_KH TPCP vung TNB (03-1-2012) 3 13" xfId="26112"/>
    <cellStyle name="T_DU AN TKQH VA CHUAN BI DAU TU NAM 2007 sua ngay 9-11_KH TPCP vung TNB (03-1-2012) 3 2" xfId="13693"/>
    <cellStyle name="T_DU AN TKQH VA CHUAN BI DAU TU NAM 2007 sua ngay 9-11_KH TPCP vung TNB (03-1-2012) 3 3" xfId="13695"/>
    <cellStyle name="T_DU AN TKQH VA CHUAN BI DAU TU NAM 2007 sua ngay 9-11_KH TPCP vung TNB (03-1-2012) 3 4" xfId="13697"/>
    <cellStyle name="T_DU AN TKQH VA CHUAN BI DAU TU NAM 2007 sua ngay 9-11_KH TPCP vung TNB (03-1-2012) 3 5" xfId="31037"/>
    <cellStyle name="T_DU AN TKQH VA CHUAN BI DAU TU NAM 2007 sua ngay 9-11_KH TPCP vung TNB (03-1-2012) 3 6" xfId="31038"/>
    <cellStyle name="T_DU AN TKQH VA CHUAN BI DAU TU NAM 2007 sua ngay 9-11_KH TPCP vung TNB (03-1-2012) 3 7" xfId="31039"/>
    <cellStyle name="T_DU AN TKQH VA CHUAN BI DAU TU NAM 2007 sua ngay 9-11_KH TPCP vung TNB (03-1-2012) 3 8" xfId="31040"/>
    <cellStyle name="T_DU AN TKQH VA CHUAN BI DAU TU NAM 2007 sua ngay 9-11_KH TPCP vung TNB (03-1-2012) 3 9" xfId="31041"/>
    <cellStyle name="T_DU AN TKQH VA CHUAN BI DAU TU NAM 2007 sua ngay 9-11_KH TPCP vung TNB (03-1-2012) 4" xfId="20202"/>
    <cellStyle name="T_DU AN TKQH VA CHUAN BI DAU TU NAM 2007 sua ngay 9-11_KH TPCP vung TNB (03-1-2012) 5" xfId="20204"/>
    <cellStyle name="T_DU AN TKQH VA CHUAN BI DAU TU NAM 2007 sua ngay 9-11_KH TPCP vung TNB (03-1-2012) 6" xfId="20206"/>
    <cellStyle name="T_DU AN TKQH VA CHUAN BI DAU TU NAM 2007 sua ngay 9-11_KH TPCP vung TNB (03-1-2012) 7" xfId="20208"/>
    <cellStyle name="T_DU AN TKQH VA CHUAN BI DAU TU NAM 2007 sua ngay 9-11_KH TPCP vung TNB (03-1-2012) 8" xfId="6548"/>
    <cellStyle name="T_DU AN TKQH VA CHUAN BI DAU TU NAM 2007 sua ngay 9-11_KH TPCP vung TNB (03-1-2012) 9" xfId="6551"/>
    <cellStyle name="T_DU AN TKQH VA CHUAN BI DAU TU NAM 2007 sua ngay 9-11_KH XDCB_2008 lan 2 sua ngay 10-11" xfId="28696"/>
    <cellStyle name="T_DU AN TKQH VA CHUAN BI DAU TU NAM 2007 sua ngay 9-11_KH XDCB_2008 lan 2 sua ngay 10-11 2" xfId="2356"/>
    <cellStyle name="T_DU AN TKQH VA CHUAN BI DAU TU NAM 2007 sua ngay 9-11_KH XDCB_2008 lan 2 sua ngay 10-11 2 2" xfId="6053"/>
    <cellStyle name="T_DU AN TKQH VA CHUAN BI DAU TU NAM 2007 sua ngay 9-11_KH XDCB_2008 lan 2 sua ngay 10-11 2 2 10" xfId="23872"/>
    <cellStyle name="T_DU AN TKQH VA CHUAN BI DAU TU NAM 2007 sua ngay 9-11_KH XDCB_2008 lan 2 sua ngay 10-11 2 2 11" xfId="23890"/>
    <cellStyle name="T_DU AN TKQH VA CHUAN BI DAU TU NAM 2007 sua ngay 9-11_KH XDCB_2008 lan 2 sua ngay 10-11 2 2 12" xfId="21947"/>
    <cellStyle name="T_DU AN TKQH VA CHUAN BI DAU TU NAM 2007 sua ngay 9-11_KH XDCB_2008 lan 2 sua ngay 10-11 2 2 13" xfId="23892"/>
    <cellStyle name="T_DU AN TKQH VA CHUAN BI DAU TU NAM 2007 sua ngay 9-11_KH XDCB_2008 lan 2 sua ngay 10-11 2 2 2" xfId="31042"/>
    <cellStyle name="T_DU AN TKQH VA CHUAN BI DAU TU NAM 2007 sua ngay 9-11_KH XDCB_2008 lan 2 sua ngay 10-11 2 2 3" xfId="31043"/>
    <cellStyle name="T_DU AN TKQH VA CHUAN BI DAU TU NAM 2007 sua ngay 9-11_KH XDCB_2008 lan 2 sua ngay 10-11 2 2 4" xfId="31044"/>
    <cellStyle name="T_DU AN TKQH VA CHUAN BI DAU TU NAM 2007 sua ngay 9-11_KH XDCB_2008 lan 2 sua ngay 10-11 2 2 5" xfId="31045"/>
    <cellStyle name="T_DU AN TKQH VA CHUAN BI DAU TU NAM 2007 sua ngay 9-11_KH XDCB_2008 lan 2 sua ngay 10-11 2 2 6" xfId="28580"/>
    <cellStyle name="T_DU AN TKQH VA CHUAN BI DAU TU NAM 2007 sua ngay 9-11_KH XDCB_2008 lan 2 sua ngay 10-11 2 2 7" xfId="28582"/>
    <cellStyle name="T_DU AN TKQH VA CHUAN BI DAU TU NAM 2007 sua ngay 9-11_KH XDCB_2008 lan 2 sua ngay 10-11 2 2 8" xfId="833"/>
    <cellStyle name="T_DU AN TKQH VA CHUAN BI DAU TU NAM 2007 sua ngay 9-11_KH XDCB_2008 lan 2 sua ngay 10-11 2 2 9" xfId="28584"/>
    <cellStyle name="T_DU AN TKQH VA CHUAN BI DAU TU NAM 2007 sua ngay 9-11_KH XDCB_2008 lan 2 sua ngay 10-11 2 3" xfId="31046"/>
    <cellStyle name="T_DU AN TKQH VA CHUAN BI DAU TU NAM 2007 sua ngay 9-11_KH XDCB_2008 lan 2 sua ngay 10-11 2 4" xfId="31047"/>
    <cellStyle name="T_DU AN TKQH VA CHUAN BI DAU TU NAM 2007 sua ngay 9-11_KH XDCB_2008 lan 2 sua ngay 10-11 2 5" xfId="31048"/>
    <cellStyle name="T_DU AN TKQH VA CHUAN BI DAU TU NAM 2007 sua ngay 9-11_KH XDCB_2008 lan 2 sua ngay 10-11 2 6" xfId="31049"/>
    <cellStyle name="T_DU AN TKQH VA CHUAN BI DAU TU NAM 2007 sua ngay 9-11_KH XDCB_2008 lan 2 sua ngay 10-11 2 7" xfId="1841"/>
    <cellStyle name="T_DU AN TKQH VA CHUAN BI DAU TU NAM 2007 sua ngay 9-11_KH XDCB_2008 lan 2 sua ngay 10-11 2 8" xfId="31050"/>
    <cellStyle name="T_DU AN TKQH VA CHUAN BI DAU TU NAM 2007 sua ngay 9-11_KH XDCB_2008 lan 2 sua ngay 10-11 3" xfId="29335"/>
    <cellStyle name="T_DU AN TKQH VA CHUAN BI DAU TU NAM 2007 sua ngay 9-11_KH XDCB_2008 lan 2 sua ngay 10-11 3 10" xfId="31051"/>
    <cellStyle name="T_DU AN TKQH VA CHUAN BI DAU TU NAM 2007 sua ngay 9-11_KH XDCB_2008 lan 2 sua ngay 10-11 3 11" xfId="20150"/>
    <cellStyle name="T_DU AN TKQH VA CHUAN BI DAU TU NAM 2007 sua ngay 9-11_KH XDCB_2008 lan 2 sua ngay 10-11 3 12" xfId="31052"/>
    <cellStyle name="T_DU AN TKQH VA CHUAN BI DAU TU NAM 2007 sua ngay 9-11_KH XDCB_2008 lan 2 sua ngay 10-11 3 13" xfId="31053"/>
    <cellStyle name="T_DU AN TKQH VA CHUAN BI DAU TU NAM 2007 sua ngay 9-11_KH XDCB_2008 lan 2 sua ngay 10-11 3 2" xfId="21882"/>
    <cellStyle name="T_DU AN TKQH VA CHUAN BI DAU TU NAM 2007 sua ngay 9-11_KH XDCB_2008 lan 2 sua ngay 10-11 3 3" xfId="21887"/>
    <cellStyle name="T_DU AN TKQH VA CHUAN BI DAU TU NAM 2007 sua ngay 9-11_KH XDCB_2008 lan 2 sua ngay 10-11 3 4" xfId="21890"/>
    <cellStyle name="T_DU AN TKQH VA CHUAN BI DAU TU NAM 2007 sua ngay 9-11_KH XDCB_2008 lan 2 sua ngay 10-11 3 5" xfId="21893"/>
    <cellStyle name="T_DU AN TKQH VA CHUAN BI DAU TU NAM 2007 sua ngay 9-11_KH XDCB_2008 lan 2 sua ngay 10-11 3 6" xfId="21896"/>
    <cellStyle name="T_DU AN TKQH VA CHUAN BI DAU TU NAM 2007 sua ngay 9-11_KH XDCB_2008 lan 2 sua ngay 10-11 3 7" xfId="1857"/>
    <cellStyle name="T_DU AN TKQH VA CHUAN BI DAU TU NAM 2007 sua ngay 9-11_KH XDCB_2008 lan 2 sua ngay 10-11 3 8" xfId="31054"/>
    <cellStyle name="T_DU AN TKQH VA CHUAN BI DAU TU NAM 2007 sua ngay 9-11_KH XDCB_2008 lan 2 sua ngay 10-11 3 9" xfId="31055"/>
    <cellStyle name="T_DU AN TKQH VA CHUAN BI DAU TU NAM 2007 sua ngay 9-11_KH XDCB_2008 lan 2 sua ngay 10-11 4" xfId="29337"/>
    <cellStyle name="T_DU AN TKQH VA CHUAN BI DAU TU NAM 2007 sua ngay 9-11_KH XDCB_2008 lan 2 sua ngay 10-11 5" xfId="29339"/>
    <cellStyle name="T_DU AN TKQH VA CHUAN BI DAU TU NAM 2007 sua ngay 9-11_KH XDCB_2008 lan 2 sua ngay 10-11 6" xfId="29341"/>
    <cellStyle name="T_DU AN TKQH VA CHUAN BI DAU TU NAM 2007 sua ngay 9-11_KH XDCB_2008 lan 2 sua ngay 10-11 7" xfId="3166"/>
    <cellStyle name="T_DU AN TKQH VA CHUAN BI DAU TU NAM 2007 sua ngay 9-11_KH XDCB_2008 lan 2 sua ngay 10-11 8" xfId="31056"/>
    <cellStyle name="T_DU AN TKQH VA CHUAN BI DAU TU NAM 2007 sua ngay 9-11_KH XDCB_2008 lan 2 sua ngay 10-11 9" xfId="6504"/>
    <cellStyle name="T_DU AN TKQH VA CHUAN BI DAU TU NAM 2007 sua ngay 9-11_KH XDCB_2008 lan 2 sua ngay 10-11_!1 1 bao cao giao KH ve HTCMT vung TNB   12-12-2011" xfId="28548"/>
    <cellStyle name="T_DU AN TKQH VA CHUAN BI DAU TU NAM 2007 sua ngay 9-11_KH XDCB_2008 lan 2 sua ngay 10-11_!1 1 bao cao giao KH ve HTCMT vung TNB   12-12-2011 2" xfId="22661"/>
    <cellStyle name="T_DU AN TKQH VA CHUAN BI DAU TU NAM 2007 sua ngay 9-11_KH XDCB_2008 lan 2 sua ngay 10-11_!1 1 bao cao giao KH ve HTCMT vung TNB   12-12-2011 2 2" xfId="31057"/>
    <cellStyle name="T_DU AN TKQH VA CHUAN BI DAU TU NAM 2007 sua ngay 9-11_KH XDCB_2008 lan 2 sua ngay 10-11_!1 1 bao cao giao KH ve HTCMT vung TNB   12-12-2011 2 2 10" xfId="2871"/>
    <cellStyle name="T_DU AN TKQH VA CHUAN BI DAU TU NAM 2007 sua ngay 9-11_KH XDCB_2008 lan 2 sua ngay 10-11_!1 1 bao cao giao KH ve HTCMT vung TNB   12-12-2011 2 2 11" xfId="31058"/>
    <cellStyle name="T_DU AN TKQH VA CHUAN BI DAU TU NAM 2007 sua ngay 9-11_KH XDCB_2008 lan 2 sua ngay 10-11_!1 1 bao cao giao KH ve HTCMT vung TNB   12-12-2011 2 2 12" xfId="31059"/>
    <cellStyle name="T_DU AN TKQH VA CHUAN BI DAU TU NAM 2007 sua ngay 9-11_KH XDCB_2008 lan 2 sua ngay 10-11_!1 1 bao cao giao KH ve HTCMT vung TNB   12-12-2011 2 2 13" xfId="31060"/>
    <cellStyle name="T_DU AN TKQH VA CHUAN BI DAU TU NAM 2007 sua ngay 9-11_KH XDCB_2008 lan 2 sua ngay 10-11_!1 1 bao cao giao KH ve HTCMT vung TNB   12-12-2011 2 2 2" xfId="23273"/>
    <cellStyle name="T_DU AN TKQH VA CHUAN BI DAU TU NAM 2007 sua ngay 9-11_KH XDCB_2008 lan 2 sua ngay 10-11_!1 1 bao cao giao KH ve HTCMT vung TNB   12-12-2011 2 2 3" xfId="23275"/>
    <cellStyle name="T_DU AN TKQH VA CHUAN BI DAU TU NAM 2007 sua ngay 9-11_KH XDCB_2008 lan 2 sua ngay 10-11_!1 1 bao cao giao KH ve HTCMT vung TNB   12-12-2011 2 2 4" xfId="11251"/>
    <cellStyle name="T_DU AN TKQH VA CHUAN BI DAU TU NAM 2007 sua ngay 9-11_KH XDCB_2008 lan 2 sua ngay 10-11_!1 1 bao cao giao KH ve HTCMT vung TNB   12-12-2011 2 2 5" xfId="23277"/>
    <cellStyle name="T_DU AN TKQH VA CHUAN BI DAU TU NAM 2007 sua ngay 9-11_KH XDCB_2008 lan 2 sua ngay 10-11_!1 1 bao cao giao KH ve HTCMT vung TNB   12-12-2011 2 2 6" xfId="23279"/>
    <cellStyle name="T_DU AN TKQH VA CHUAN BI DAU TU NAM 2007 sua ngay 9-11_KH XDCB_2008 lan 2 sua ngay 10-11_!1 1 bao cao giao KH ve HTCMT vung TNB   12-12-2011 2 2 7" xfId="23281"/>
    <cellStyle name="T_DU AN TKQH VA CHUAN BI DAU TU NAM 2007 sua ngay 9-11_KH XDCB_2008 lan 2 sua ngay 10-11_!1 1 bao cao giao KH ve HTCMT vung TNB   12-12-2011 2 2 8" xfId="31061"/>
    <cellStyle name="T_DU AN TKQH VA CHUAN BI DAU TU NAM 2007 sua ngay 9-11_KH XDCB_2008 lan 2 sua ngay 10-11_!1 1 bao cao giao KH ve HTCMT vung TNB   12-12-2011 2 2 9" xfId="31062"/>
    <cellStyle name="T_DU AN TKQH VA CHUAN BI DAU TU NAM 2007 sua ngay 9-11_KH XDCB_2008 lan 2 sua ngay 10-11_!1 1 bao cao giao KH ve HTCMT vung TNB   12-12-2011 2 3" xfId="31063"/>
    <cellStyle name="T_DU AN TKQH VA CHUAN BI DAU TU NAM 2007 sua ngay 9-11_KH XDCB_2008 lan 2 sua ngay 10-11_!1 1 bao cao giao KH ve HTCMT vung TNB   12-12-2011 2 4" xfId="31064"/>
    <cellStyle name="T_DU AN TKQH VA CHUAN BI DAU TU NAM 2007 sua ngay 9-11_KH XDCB_2008 lan 2 sua ngay 10-11_!1 1 bao cao giao KH ve HTCMT vung TNB   12-12-2011 2 5" xfId="31065"/>
    <cellStyle name="T_DU AN TKQH VA CHUAN BI DAU TU NAM 2007 sua ngay 9-11_KH XDCB_2008 lan 2 sua ngay 10-11_!1 1 bao cao giao KH ve HTCMT vung TNB   12-12-2011 2 6" xfId="31066"/>
    <cellStyle name="T_DU AN TKQH VA CHUAN BI DAU TU NAM 2007 sua ngay 9-11_KH XDCB_2008 lan 2 sua ngay 10-11_!1 1 bao cao giao KH ve HTCMT vung TNB   12-12-2011 2 7" xfId="31067"/>
    <cellStyle name="T_DU AN TKQH VA CHUAN BI DAU TU NAM 2007 sua ngay 9-11_KH XDCB_2008 lan 2 sua ngay 10-11_!1 1 bao cao giao KH ve HTCMT vung TNB   12-12-2011 2 8" xfId="31068"/>
    <cellStyle name="T_DU AN TKQH VA CHUAN BI DAU TU NAM 2007 sua ngay 9-11_KH XDCB_2008 lan 2 sua ngay 10-11_!1 1 bao cao giao KH ve HTCMT vung TNB   12-12-2011 3" xfId="22664"/>
    <cellStyle name="T_DU AN TKQH VA CHUAN BI DAU TU NAM 2007 sua ngay 9-11_KH XDCB_2008 lan 2 sua ngay 10-11_!1 1 bao cao giao KH ve HTCMT vung TNB   12-12-2011 3 10" xfId="31069"/>
    <cellStyle name="T_DU AN TKQH VA CHUAN BI DAU TU NAM 2007 sua ngay 9-11_KH XDCB_2008 lan 2 sua ngay 10-11_!1 1 bao cao giao KH ve HTCMT vung TNB   12-12-2011 3 11" xfId="31070"/>
    <cellStyle name="T_DU AN TKQH VA CHUAN BI DAU TU NAM 2007 sua ngay 9-11_KH XDCB_2008 lan 2 sua ngay 10-11_!1 1 bao cao giao KH ve HTCMT vung TNB   12-12-2011 3 12" xfId="1054"/>
    <cellStyle name="T_DU AN TKQH VA CHUAN BI DAU TU NAM 2007 sua ngay 9-11_KH XDCB_2008 lan 2 sua ngay 10-11_!1 1 bao cao giao KH ve HTCMT vung TNB   12-12-2011 3 13" xfId="31071"/>
    <cellStyle name="T_DU AN TKQH VA CHUAN BI DAU TU NAM 2007 sua ngay 9-11_KH XDCB_2008 lan 2 sua ngay 10-11_!1 1 bao cao giao KH ve HTCMT vung TNB   12-12-2011 3 2" xfId="31072"/>
    <cellStyle name="T_DU AN TKQH VA CHUAN BI DAU TU NAM 2007 sua ngay 9-11_KH XDCB_2008 lan 2 sua ngay 10-11_!1 1 bao cao giao KH ve HTCMT vung TNB   12-12-2011 3 3" xfId="31073"/>
    <cellStyle name="T_DU AN TKQH VA CHUAN BI DAU TU NAM 2007 sua ngay 9-11_KH XDCB_2008 lan 2 sua ngay 10-11_!1 1 bao cao giao KH ve HTCMT vung TNB   12-12-2011 3 4" xfId="24752"/>
    <cellStyle name="T_DU AN TKQH VA CHUAN BI DAU TU NAM 2007 sua ngay 9-11_KH XDCB_2008 lan 2 sua ngay 10-11_!1 1 bao cao giao KH ve HTCMT vung TNB   12-12-2011 3 5" xfId="24754"/>
    <cellStyle name="T_DU AN TKQH VA CHUAN BI DAU TU NAM 2007 sua ngay 9-11_KH XDCB_2008 lan 2 sua ngay 10-11_!1 1 bao cao giao KH ve HTCMT vung TNB   12-12-2011 3 6" xfId="24756"/>
    <cellStyle name="T_DU AN TKQH VA CHUAN BI DAU TU NAM 2007 sua ngay 9-11_KH XDCB_2008 lan 2 sua ngay 10-11_!1 1 bao cao giao KH ve HTCMT vung TNB   12-12-2011 3 7" xfId="24758"/>
    <cellStyle name="T_DU AN TKQH VA CHUAN BI DAU TU NAM 2007 sua ngay 9-11_KH XDCB_2008 lan 2 sua ngay 10-11_!1 1 bao cao giao KH ve HTCMT vung TNB   12-12-2011 3 8" xfId="31074"/>
    <cellStyle name="T_DU AN TKQH VA CHUAN BI DAU TU NAM 2007 sua ngay 9-11_KH XDCB_2008 lan 2 sua ngay 10-11_!1 1 bao cao giao KH ve HTCMT vung TNB   12-12-2011 3 9" xfId="31075"/>
    <cellStyle name="T_DU AN TKQH VA CHUAN BI DAU TU NAM 2007 sua ngay 9-11_KH XDCB_2008 lan 2 sua ngay 10-11_!1 1 bao cao giao KH ve HTCMT vung TNB   12-12-2011 4" xfId="22667"/>
    <cellStyle name="T_DU AN TKQH VA CHUAN BI DAU TU NAM 2007 sua ngay 9-11_KH XDCB_2008 lan 2 sua ngay 10-11_!1 1 bao cao giao KH ve HTCMT vung TNB   12-12-2011 5" xfId="22671"/>
    <cellStyle name="T_DU AN TKQH VA CHUAN BI DAU TU NAM 2007 sua ngay 9-11_KH XDCB_2008 lan 2 sua ngay 10-11_!1 1 bao cao giao KH ve HTCMT vung TNB   12-12-2011 6" xfId="22675"/>
    <cellStyle name="T_DU AN TKQH VA CHUAN BI DAU TU NAM 2007 sua ngay 9-11_KH XDCB_2008 lan 2 sua ngay 10-11_!1 1 bao cao giao KH ve HTCMT vung TNB   12-12-2011 7" xfId="25254"/>
    <cellStyle name="T_DU AN TKQH VA CHUAN BI DAU TU NAM 2007 sua ngay 9-11_KH XDCB_2008 lan 2 sua ngay 10-11_!1 1 bao cao giao KH ve HTCMT vung TNB   12-12-2011 8" xfId="25257"/>
    <cellStyle name="T_DU AN TKQH VA CHUAN BI DAU TU NAM 2007 sua ngay 9-11_KH XDCB_2008 lan 2 sua ngay 10-11_!1 1 bao cao giao KH ve HTCMT vung TNB   12-12-2011 9" xfId="15899"/>
    <cellStyle name="T_DU AN TKQH VA CHUAN BI DAU TU NAM 2007 sua ngay 9-11_KH XDCB_2008 lan 2 sua ngay 10-11_KH TPCP vung TNB (03-1-2012)" xfId="12595"/>
    <cellStyle name="T_DU AN TKQH VA CHUAN BI DAU TU NAM 2007 sua ngay 9-11_KH XDCB_2008 lan 2 sua ngay 10-11_KH TPCP vung TNB (03-1-2012) 2" xfId="16756"/>
    <cellStyle name="T_DU AN TKQH VA CHUAN BI DAU TU NAM 2007 sua ngay 9-11_KH XDCB_2008 lan 2 sua ngay 10-11_KH TPCP vung TNB (03-1-2012) 2 2" xfId="9449"/>
    <cellStyle name="T_DU AN TKQH VA CHUAN BI DAU TU NAM 2007 sua ngay 9-11_KH XDCB_2008 lan 2 sua ngay 10-11_KH TPCP vung TNB (03-1-2012) 2 2 10" xfId="26850"/>
    <cellStyle name="T_DU AN TKQH VA CHUAN BI DAU TU NAM 2007 sua ngay 9-11_KH XDCB_2008 lan 2 sua ngay 10-11_KH TPCP vung TNB (03-1-2012) 2 2 11" xfId="26852"/>
    <cellStyle name="T_DU AN TKQH VA CHUAN BI DAU TU NAM 2007 sua ngay 9-11_KH XDCB_2008 lan 2 sua ngay 10-11_KH TPCP vung TNB (03-1-2012) 2 2 12" xfId="26854"/>
    <cellStyle name="T_DU AN TKQH VA CHUAN BI DAU TU NAM 2007 sua ngay 9-11_KH XDCB_2008 lan 2 sua ngay 10-11_KH TPCP vung TNB (03-1-2012) 2 2 13" xfId="26856"/>
    <cellStyle name="T_DU AN TKQH VA CHUAN BI DAU TU NAM 2007 sua ngay 9-11_KH XDCB_2008 lan 2 sua ngay 10-11_KH TPCP vung TNB (03-1-2012) 2 2 2" xfId="16759"/>
    <cellStyle name="T_DU AN TKQH VA CHUAN BI DAU TU NAM 2007 sua ngay 9-11_KH XDCB_2008 lan 2 sua ngay 10-11_KH TPCP vung TNB (03-1-2012) 2 2 3" xfId="16764"/>
    <cellStyle name="T_DU AN TKQH VA CHUAN BI DAU TU NAM 2007 sua ngay 9-11_KH XDCB_2008 lan 2 sua ngay 10-11_KH TPCP vung TNB (03-1-2012) 2 2 4" xfId="16767"/>
    <cellStyle name="T_DU AN TKQH VA CHUAN BI DAU TU NAM 2007 sua ngay 9-11_KH XDCB_2008 lan 2 sua ngay 10-11_KH TPCP vung TNB (03-1-2012) 2 2 5" xfId="18129"/>
    <cellStyle name="T_DU AN TKQH VA CHUAN BI DAU TU NAM 2007 sua ngay 9-11_KH XDCB_2008 lan 2 sua ngay 10-11_KH TPCP vung TNB (03-1-2012) 2 2 6" xfId="18140"/>
    <cellStyle name="T_DU AN TKQH VA CHUAN BI DAU TU NAM 2007 sua ngay 9-11_KH XDCB_2008 lan 2 sua ngay 10-11_KH TPCP vung TNB (03-1-2012) 2 2 7" xfId="18142"/>
    <cellStyle name="T_DU AN TKQH VA CHUAN BI DAU TU NAM 2007 sua ngay 9-11_KH XDCB_2008 lan 2 sua ngay 10-11_KH TPCP vung TNB (03-1-2012) 2 2 8" xfId="31076"/>
    <cellStyle name="T_DU AN TKQH VA CHUAN BI DAU TU NAM 2007 sua ngay 9-11_KH XDCB_2008 lan 2 sua ngay 10-11_KH TPCP vung TNB (03-1-2012) 2 2 9" xfId="31077"/>
    <cellStyle name="T_DU AN TKQH VA CHUAN BI DAU TU NAM 2007 sua ngay 9-11_KH XDCB_2008 lan 2 sua ngay 10-11_KH TPCP vung TNB (03-1-2012) 2 3" xfId="9452"/>
    <cellStyle name="T_DU AN TKQH VA CHUAN BI DAU TU NAM 2007 sua ngay 9-11_KH XDCB_2008 lan 2 sua ngay 10-11_KH TPCP vung TNB (03-1-2012) 2 4" xfId="9455"/>
    <cellStyle name="T_DU AN TKQH VA CHUAN BI DAU TU NAM 2007 sua ngay 9-11_KH XDCB_2008 lan 2 sua ngay 10-11_KH TPCP vung TNB (03-1-2012) 2 5" xfId="9458"/>
    <cellStyle name="T_DU AN TKQH VA CHUAN BI DAU TU NAM 2007 sua ngay 9-11_KH XDCB_2008 lan 2 sua ngay 10-11_KH TPCP vung TNB (03-1-2012) 2 6" xfId="31078"/>
    <cellStyle name="T_DU AN TKQH VA CHUAN BI DAU TU NAM 2007 sua ngay 9-11_KH XDCB_2008 lan 2 sua ngay 10-11_KH TPCP vung TNB (03-1-2012) 2 7" xfId="31079"/>
    <cellStyle name="T_DU AN TKQH VA CHUAN BI DAU TU NAM 2007 sua ngay 9-11_KH XDCB_2008 lan 2 sua ngay 10-11_KH TPCP vung TNB (03-1-2012) 2 8" xfId="31080"/>
    <cellStyle name="T_DU AN TKQH VA CHUAN BI DAU TU NAM 2007 sua ngay 9-11_KH XDCB_2008 lan 2 sua ngay 10-11_KH TPCP vung TNB (03-1-2012) 3" xfId="16772"/>
    <cellStyle name="T_DU AN TKQH VA CHUAN BI DAU TU NAM 2007 sua ngay 9-11_KH XDCB_2008 lan 2 sua ngay 10-11_KH TPCP vung TNB (03-1-2012) 3 10" xfId="31081"/>
    <cellStyle name="T_DU AN TKQH VA CHUAN BI DAU TU NAM 2007 sua ngay 9-11_KH XDCB_2008 lan 2 sua ngay 10-11_KH TPCP vung TNB (03-1-2012) 3 11" xfId="31082"/>
    <cellStyle name="T_DU AN TKQH VA CHUAN BI DAU TU NAM 2007 sua ngay 9-11_KH XDCB_2008 lan 2 sua ngay 10-11_KH TPCP vung TNB (03-1-2012) 3 12" xfId="31083"/>
    <cellStyle name="T_DU AN TKQH VA CHUAN BI DAU TU NAM 2007 sua ngay 9-11_KH XDCB_2008 lan 2 sua ngay 10-11_KH TPCP vung TNB (03-1-2012) 3 13" xfId="31084"/>
    <cellStyle name="T_DU AN TKQH VA CHUAN BI DAU TU NAM 2007 sua ngay 9-11_KH XDCB_2008 lan 2 sua ngay 10-11_KH TPCP vung TNB (03-1-2012) 3 2" xfId="16775"/>
    <cellStyle name="T_DU AN TKQH VA CHUAN BI DAU TU NAM 2007 sua ngay 9-11_KH XDCB_2008 lan 2 sua ngay 10-11_KH TPCP vung TNB (03-1-2012) 3 3" xfId="16780"/>
    <cellStyle name="T_DU AN TKQH VA CHUAN BI DAU TU NAM 2007 sua ngay 9-11_KH XDCB_2008 lan 2 sua ngay 10-11_KH TPCP vung TNB (03-1-2012) 3 4" xfId="16783"/>
    <cellStyle name="T_DU AN TKQH VA CHUAN BI DAU TU NAM 2007 sua ngay 9-11_KH XDCB_2008 lan 2 sua ngay 10-11_KH TPCP vung TNB (03-1-2012) 3 5" xfId="25668"/>
    <cellStyle name="T_DU AN TKQH VA CHUAN BI DAU TU NAM 2007 sua ngay 9-11_KH XDCB_2008 lan 2 sua ngay 10-11_KH TPCP vung TNB (03-1-2012) 3 6" xfId="25670"/>
    <cellStyle name="T_DU AN TKQH VA CHUAN BI DAU TU NAM 2007 sua ngay 9-11_KH XDCB_2008 lan 2 sua ngay 10-11_KH TPCP vung TNB (03-1-2012) 3 7" xfId="25672"/>
    <cellStyle name="T_DU AN TKQH VA CHUAN BI DAU TU NAM 2007 sua ngay 9-11_KH XDCB_2008 lan 2 sua ngay 10-11_KH TPCP vung TNB (03-1-2012) 3 8" xfId="25674"/>
    <cellStyle name="T_DU AN TKQH VA CHUAN BI DAU TU NAM 2007 sua ngay 9-11_KH XDCB_2008 lan 2 sua ngay 10-11_KH TPCP vung TNB (03-1-2012) 3 9" xfId="31085"/>
    <cellStyle name="T_DU AN TKQH VA CHUAN BI DAU TU NAM 2007 sua ngay 9-11_KH XDCB_2008 lan 2 sua ngay 10-11_KH TPCP vung TNB (03-1-2012) 4" xfId="16785"/>
    <cellStyle name="T_DU AN TKQH VA CHUAN BI DAU TU NAM 2007 sua ngay 9-11_KH XDCB_2008 lan 2 sua ngay 10-11_KH TPCP vung TNB (03-1-2012) 5" xfId="16789"/>
    <cellStyle name="T_DU AN TKQH VA CHUAN BI DAU TU NAM 2007 sua ngay 9-11_KH XDCB_2008 lan 2 sua ngay 10-11_KH TPCP vung TNB (03-1-2012) 6" xfId="16791"/>
    <cellStyle name="T_DU AN TKQH VA CHUAN BI DAU TU NAM 2007 sua ngay 9-11_KH XDCB_2008 lan 2 sua ngay 10-11_KH TPCP vung TNB (03-1-2012) 7" xfId="31086"/>
    <cellStyle name="T_DU AN TKQH VA CHUAN BI DAU TU NAM 2007 sua ngay 9-11_KH XDCB_2008 lan 2 sua ngay 10-11_KH TPCP vung TNB (03-1-2012) 8" xfId="31087"/>
    <cellStyle name="T_DU AN TKQH VA CHUAN BI DAU TU NAM 2007 sua ngay 9-11_KH XDCB_2008 lan 2 sua ngay 10-11_KH TPCP vung TNB (03-1-2012) 9" xfId="22692"/>
    <cellStyle name="T_du toan dieu chinh  20-8-2006" xfId="31088"/>
    <cellStyle name="T_du toan dieu chinh  20-8-2006 2" xfId="16256"/>
    <cellStyle name="T_du toan dieu chinh  20-8-2006 2 2" xfId="16258"/>
    <cellStyle name="T_du toan dieu chinh  20-8-2006 2 2 10" xfId="16566"/>
    <cellStyle name="T_du toan dieu chinh  20-8-2006 2 2 11" xfId="31089"/>
    <cellStyle name="T_du toan dieu chinh  20-8-2006 2 2 12" xfId="31090"/>
    <cellStyle name="T_du toan dieu chinh  20-8-2006 2 2 13" xfId="31091"/>
    <cellStyle name="T_du toan dieu chinh  20-8-2006 2 2 2" xfId="16260"/>
    <cellStyle name="T_du toan dieu chinh  20-8-2006 2 2 3" xfId="16292"/>
    <cellStyle name="T_du toan dieu chinh  20-8-2006 2 2 4" xfId="16306"/>
    <cellStyle name="T_du toan dieu chinh  20-8-2006 2 2 5" xfId="16315"/>
    <cellStyle name="T_du toan dieu chinh  20-8-2006 2 2 6" xfId="16318"/>
    <cellStyle name="T_du toan dieu chinh  20-8-2006 2 2 7" xfId="16320"/>
    <cellStyle name="T_du toan dieu chinh  20-8-2006 2 2 8" xfId="31092"/>
    <cellStyle name="T_du toan dieu chinh  20-8-2006 2 2 9" xfId="31093"/>
    <cellStyle name="T_du toan dieu chinh  20-8-2006 2 3" xfId="16322"/>
    <cellStyle name="T_du toan dieu chinh  20-8-2006 2 4" xfId="16350"/>
    <cellStyle name="T_du toan dieu chinh  20-8-2006 2 5" xfId="16372"/>
    <cellStyle name="T_du toan dieu chinh  20-8-2006 2 6" xfId="16379"/>
    <cellStyle name="T_du toan dieu chinh  20-8-2006 2 7" xfId="16384"/>
    <cellStyle name="T_du toan dieu chinh  20-8-2006 2 8" xfId="16387"/>
    <cellStyle name="T_du toan dieu chinh  20-8-2006 3" xfId="16389"/>
    <cellStyle name="T_du toan dieu chinh  20-8-2006 3 10" xfId="19698"/>
    <cellStyle name="T_du toan dieu chinh  20-8-2006 3 11" xfId="25027"/>
    <cellStyle name="T_du toan dieu chinh  20-8-2006 3 12" xfId="25030"/>
    <cellStyle name="T_du toan dieu chinh  20-8-2006 3 13" xfId="25033"/>
    <cellStyle name="T_du toan dieu chinh  20-8-2006 3 2" xfId="16391"/>
    <cellStyle name="T_du toan dieu chinh  20-8-2006 3 3" xfId="16405"/>
    <cellStyle name="T_du toan dieu chinh  20-8-2006 3 4" xfId="16409"/>
    <cellStyle name="T_du toan dieu chinh  20-8-2006 3 5" xfId="16416"/>
    <cellStyle name="T_du toan dieu chinh  20-8-2006 3 6" xfId="16418"/>
    <cellStyle name="T_du toan dieu chinh  20-8-2006 3 7" xfId="31095"/>
    <cellStyle name="T_du toan dieu chinh  20-8-2006 3 8" xfId="31096"/>
    <cellStyle name="T_du toan dieu chinh  20-8-2006 3 9" xfId="16492"/>
    <cellStyle name="T_du toan dieu chinh  20-8-2006 4" xfId="16421"/>
    <cellStyle name="T_du toan dieu chinh  20-8-2006 5" xfId="16434"/>
    <cellStyle name="T_du toan dieu chinh  20-8-2006 6" xfId="16454"/>
    <cellStyle name="T_du toan dieu chinh  20-8-2006 7" xfId="10592"/>
    <cellStyle name="T_du toan dieu chinh  20-8-2006 8" xfId="10595"/>
    <cellStyle name="T_du toan dieu chinh  20-8-2006 9" xfId="10597"/>
    <cellStyle name="T_du toan dieu chinh  20-8-2006_!1 1 bao cao giao KH ve HTCMT vung TNB   12-12-2011" xfId="31097"/>
    <cellStyle name="T_du toan dieu chinh  20-8-2006_!1 1 bao cao giao KH ve HTCMT vung TNB   12-12-2011 2" xfId="31099"/>
    <cellStyle name="T_du toan dieu chinh  20-8-2006_!1 1 bao cao giao KH ve HTCMT vung TNB   12-12-2011 2 2" xfId="10978"/>
    <cellStyle name="T_du toan dieu chinh  20-8-2006_!1 1 bao cao giao KH ve HTCMT vung TNB   12-12-2011 2 2 10" xfId="31101"/>
    <cellStyle name="T_du toan dieu chinh  20-8-2006_!1 1 bao cao giao KH ve HTCMT vung TNB   12-12-2011 2 2 11" xfId="31102"/>
    <cellStyle name="T_du toan dieu chinh  20-8-2006_!1 1 bao cao giao KH ve HTCMT vung TNB   12-12-2011 2 2 12" xfId="31103"/>
    <cellStyle name="T_du toan dieu chinh  20-8-2006_!1 1 bao cao giao KH ve HTCMT vung TNB   12-12-2011 2 2 13" xfId="31104"/>
    <cellStyle name="T_du toan dieu chinh  20-8-2006_!1 1 bao cao giao KH ve HTCMT vung TNB   12-12-2011 2 2 2" xfId="31105"/>
    <cellStyle name="T_du toan dieu chinh  20-8-2006_!1 1 bao cao giao KH ve HTCMT vung TNB   12-12-2011 2 2 3" xfId="31106"/>
    <cellStyle name="T_du toan dieu chinh  20-8-2006_!1 1 bao cao giao KH ve HTCMT vung TNB   12-12-2011 2 2 4" xfId="31107"/>
    <cellStyle name="T_du toan dieu chinh  20-8-2006_!1 1 bao cao giao KH ve HTCMT vung TNB   12-12-2011 2 2 5" xfId="31108"/>
    <cellStyle name="T_du toan dieu chinh  20-8-2006_!1 1 bao cao giao KH ve HTCMT vung TNB   12-12-2011 2 2 6" xfId="31109"/>
    <cellStyle name="T_du toan dieu chinh  20-8-2006_!1 1 bao cao giao KH ve HTCMT vung TNB   12-12-2011 2 2 7" xfId="31110"/>
    <cellStyle name="T_du toan dieu chinh  20-8-2006_!1 1 bao cao giao KH ve HTCMT vung TNB   12-12-2011 2 2 8" xfId="31111"/>
    <cellStyle name="T_du toan dieu chinh  20-8-2006_!1 1 bao cao giao KH ve HTCMT vung TNB   12-12-2011 2 2 9" xfId="31112"/>
    <cellStyle name="T_du toan dieu chinh  20-8-2006_!1 1 bao cao giao KH ve HTCMT vung TNB   12-12-2011 2 3" xfId="10980"/>
    <cellStyle name="T_du toan dieu chinh  20-8-2006_!1 1 bao cao giao KH ve HTCMT vung TNB   12-12-2011 2 4" xfId="10982"/>
    <cellStyle name="T_du toan dieu chinh  20-8-2006_!1 1 bao cao giao KH ve HTCMT vung TNB   12-12-2011 2 5" xfId="10984"/>
    <cellStyle name="T_du toan dieu chinh  20-8-2006_!1 1 bao cao giao KH ve HTCMT vung TNB   12-12-2011 2 6" xfId="18158"/>
    <cellStyle name="T_du toan dieu chinh  20-8-2006_!1 1 bao cao giao KH ve HTCMT vung TNB   12-12-2011 2 7" xfId="18161"/>
    <cellStyle name="T_du toan dieu chinh  20-8-2006_!1 1 bao cao giao KH ve HTCMT vung TNB   12-12-2011 2 8" xfId="13117"/>
    <cellStyle name="T_du toan dieu chinh  20-8-2006_!1 1 bao cao giao KH ve HTCMT vung TNB   12-12-2011 3" xfId="31113"/>
    <cellStyle name="T_du toan dieu chinh  20-8-2006_!1 1 bao cao giao KH ve HTCMT vung TNB   12-12-2011 3 10" xfId="31115"/>
    <cellStyle name="T_du toan dieu chinh  20-8-2006_!1 1 bao cao giao KH ve HTCMT vung TNB   12-12-2011 3 11" xfId="31116"/>
    <cellStyle name="T_du toan dieu chinh  20-8-2006_!1 1 bao cao giao KH ve HTCMT vung TNB   12-12-2011 3 12" xfId="31117"/>
    <cellStyle name="T_du toan dieu chinh  20-8-2006_!1 1 bao cao giao KH ve HTCMT vung TNB   12-12-2011 3 13" xfId="31118"/>
    <cellStyle name="T_du toan dieu chinh  20-8-2006_!1 1 bao cao giao KH ve HTCMT vung TNB   12-12-2011 3 2" xfId="31119"/>
    <cellStyle name="T_du toan dieu chinh  20-8-2006_!1 1 bao cao giao KH ve HTCMT vung TNB   12-12-2011 3 3" xfId="31120"/>
    <cellStyle name="T_du toan dieu chinh  20-8-2006_!1 1 bao cao giao KH ve HTCMT vung TNB   12-12-2011 3 4" xfId="31121"/>
    <cellStyle name="T_du toan dieu chinh  20-8-2006_!1 1 bao cao giao KH ve HTCMT vung TNB   12-12-2011 3 5" xfId="31122"/>
    <cellStyle name="T_du toan dieu chinh  20-8-2006_!1 1 bao cao giao KH ve HTCMT vung TNB   12-12-2011 3 6" xfId="31123"/>
    <cellStyle name="T_du toan dieu chinh  20-8-2006_!1 1 bao cao giao KH ve HTCMT vung TNB   12-12-2011 3 7" xfId="31124"/>
    <cellStyle name="T_du toan dieu chinh  20-8-2006_!1 1 bao cao giao KH ve HTCMT vung TNB   12-12-2011 3 8" xfId="31125"/>
    <cellStyle name="T_du toan dieu chinh  20-8-2006_!1 1 bao cao giao KH ve HTCMT vung TNB   12-12-2011 3 9" xfId="31126"/>
    <cellStyle name="T_du toan dieu chinh  20-8-2006_!1 1 bao cao giao KH ve HTCMT vung TNB   12-12-2011 4" xfId="31127"/>
    <cellStyle name="T_du toan dieu chinh  20-8-2006_!1 1 bao cao giao KH ve HTCMT vung TNB   12-12-2011 5" xfId="31129"/>
    <cellStyle name="T_du toan dieu chinh  20-8-2006_!1 1 bao cao giao KH ve HTCMT vung TNB   12-12-2011 6" xfId="31131"/>
    <cellStyle name="T_du toan dieu chinh  20-8-2006_!1 1 bao cao giao KH ve HTCMT vung TNB   12-12-2011 7" xfId="31132"/>
    <cellStyle name="T_du toan dieu chinh  20-8-2006_!1 1 bao cao giao KH ve HTCMT vung TNB   12-12-2011 8" xfId="31133"/>
    <cellStyle name="T_du toan dieu chinh  20-8-2006_!1 1 bao cao giao KH ve HTCMT vung TNB   12-12-2011 9" xfId="31134"/>
    <cellStyle name="T_du toan dieu chinh  20-8-2006_Bieu4HTMT" xfId="21406"/>
    <cellStyle name="T_du toan dieu chinh  20-8-2006_Bieu4HTMT 2" xfId="10366"/>
    <cellStyle name="T_du toan dieu chinh  20-8-2006_Bieu4HTMT 2 2" xfId="31135"/>
    <cellStyle name="T_du toan dieu chinh  20-8-2006_Bieu4HTMT 2 2 10" xfId="25803"/>
    <cellStyle name="T_du toan dieu chinh  20-8-2006_Bieu4HTMT 2 2 11" xfId="20445"/>
    <cellStyle name="T_du toan dieu chinh  20-8-2006_Bieu4HTMT 2 2 12" xfId="20448"/>
    <cellStyle name="T_du toan dieu chinh  20-8-2006_Bieu4HTMT 2 2 13" xfId="20451"/>
    <cellStyle name="T_du toan dieu chinh  20-8-2006_Bieu4HTMT 2 2 2" xfId="29476"/>
    <cellStyle name="T_du toan dieu chinh  20-8-2006_Bieu4HTMT 2 2 3" xfId="29479"/>
    <cellStyle name="T_du toan dieu chinh  20-8-2006_Bieu4HTMT 2 2 4" xfId="29481"/>
    <cellStyle name="T_du toan dieu chinh  20-8-2006_Bieu4HTMT 2 2 5" xfId="29483"/>
    <cellStyle name="T_du toan dieu chinh  20-8-2006_Bieu4HTMT 2 2 6" xfId="31136"/>
    <cellStyle name="T_du toan dieu chinh  20-8-2006_Bieu4HTMT 2 2 7" xfId="31138"/>
    <cellStyle name="T_du toan dieu chinh  20-8-2006_Bieu4HTMT 2 2 8" xfId="31140"/>
    <cellStyle name="T_du toan dieu chinh  20-8-2006_Bieu4HTMT 2 2 9" xfId="31142"/>
    <cellStyle name="T_du toan dieu chinh  20-8-2006_Bieu4HTMT 2 3" xfId="31144"/>
    <cellStyle name="T_du toan dieu chinh  20-8-2006_Bieu4HTMT 2 4" xfId="31145"/>
    <cellStyle name="T_du toan dieu chinh  20-8-2006_Bieu4HTMT 2 5" xfId="4179"/>
    <cellStyle name="T_du toan dieu chinh  20-8-2006_Bieu4HTMT 2 6" xfId="31146"/>
    <cellStyle name="T_du toan dieu chinh  20-8-2006_Bieu4HTMT 2 7" xfId="31147"/>
    <cellStyle name="T_du toan dieu chinh  20-8-2006_Bieu4HTMT 2 8" xfId="16865"/>
    <cellStyle name="T_du toan dieu chinh  20-8-2006_Bieu4HTMT 3" xfId="10369"/>
    <cellStyle name="T_du toan dieu chinh  20-8-2006_Bieu4HTMT 3 10" xfId="31148"/>
    <cellStyle name="T_du toan dieu chinh  20-8-2006_Bieu4HTMT 3 11" xfId="31150"/>
    <cellStyle name="T_du toan dieu chinh  20-8-2006_Bieu4HTMT 3 12" xfId="18967"/>
    <cellStyle name="T_du toan dieu chinh  20-8-2006_Bieu4HTMT 3 13" xfId="18970"/>
    <cellStyle name="T_du toan dieu chinh  20-8-2006_Bieu4HTMT 3 2" xfId="6581"/>
    <cellStyle name="T_du toan dieu chinh  20-8-2006_Bieu4HTMT 3 3" xfId="31152"/>
    <cellStyle name="T_du toan dieu chinh  20-8-2006_Bieu4HTMT 3 4" xfId="31153"/>
    <cellStyle name="T_du toan dieu chinh  20-8-2006_Bieu4HTMT 3 5" xfId="21788"/>
    <cellStyle name="T_du toan dieu chinh  20-8-2006_Bieu4HTMT 3 6" xfId="31154"/>
    <cellStyle name="T_du toan dieu chinh  20-8-2006_Bieu4HTMT 3 7" xfId="13448"/>
    <cellStyle name="T_du toan dieu chinh  20-8-2006_Bieu4HTMT 3 8" xfId="6919"/>
    <cellStyle name="T_du toan dieu chinh  20-8-2006_Bieu4HTMT 3 9" xfId="6922"/>
    <cellStyle name="T_du toan dieu chinh  20-8-2006_Bieu4HTMT 4" xfId="10372"/>
    <cellStyle name="T_du toan dieu chinh  20-8-2006_Bieu4HTMT 5" xfId="14764"/>
    <cellStyle name="T_du toan dieu chinh  20-8-2006_Bieu4HTMT 6" xfId="14767"/>
    <cellStyle name="T_du toan dieu chinh  20-8-2006_Bieu4HTMT 7" xfId="14770"/>
    <cellStyle name="T_du toan dieu chinh  20-8-2006_Bieu4HTMT 8" xfId="14772"/>
    <cellStyle name="T_du toan dieu chinh  20-8-2006_Bieu4HTMT 9" xfId="14775"/>
    <cellStyle name="T_du toan dieu chinh  20-8-2006_Bieu4HTMT_!1 1 bao cao giao KH ve HTCMT vung TNB   12-12-2011" xfId="31155"/>
    <cellStyle name="T_du toan dieu chinh  20-8-2006_Bieu4HTMT_!1 1 bao cao giao KH ve HTCMT vung TNB   12-12-2011 2" xfId="31157"/>
    <cellStyle name="T_du toan dieu chinh  20-8-2006_Bieu4HTMT_!1 1 bao cao giao KH ve HTCMT vung TNB   12-12-2011 2 2" xfId="31158"/>
    <cellStyle name="T_du toan dieu chinh  20-8-2006_Bieu4HTMT_!1 1 bao cao giao KH ve HTCMT vung TNB   12-12-2011 2 2 10" xfId="31159"/>
    <cellStyle name="T_du toan dieu chinh  20-8-2006_Bieu4HTMT_!1 1 bao cao giao KH ve HTCMT vung TNB   12-12-2011 2 2 11" xfId="31160"/>
    <cellStyle name="T_du toan dieu chinh  20-8-2006_Bieu4HTMT_!1 1 bao cao giao KH ve HTCMT vung TNB   12-12-2011 2 2 12" xfId="31161"/>
    <cellStyle name="T_du toan dieu chinh  20-8-2006_Bieu4HTMT_!1 1 bao cao giao KH ve HTCMT vung TNB   12-12-2011 2 2 13" xfId="31162"/>
    <cellStyle name="T_du toan dieu chinh  20-8-2006_Bieu4HTMT_!1 1 bao cao giao KH ve HTCMT vung TNB   12-12-2011 2 2 2" xfId="29070"/>
    <cellStyle name="T_du toan dieu chinh  20-8-2006_Bieu4HTMT_!1 1 bao cao giao KH ve HTCMT vung TNB   12-12-2011 2 2 3" xfId="29072"/>
    <cellStyle name="T_du toan dieu chinh  20-8-2006_Bieu4HTMT_!1 1 bao cao giao KH ve HTCMT vung TNB   12-12-2011 2 2 4" xfId="29074"/>
    <cellStyle name="T_du toan dieu chinh  20-8-2006_Bieu4HTMT_!1 1 bao cao giao KH ve HTCMT vung TNB   12-12-2011 2 2 5" xfId="29076"/>
    <cellStyle name="T_du toan dieu chinh  20-8-2006_Bieu4HTMT_!1 1 bao cao giao KH ve HTCMT vung TNB   12-12-2011 2 2 6" xfId="29078"/>
    <cellStyle name="T_du toan dieu chinh  20-8-2006_Bieu4HTMT_!1 1 bao cao giao KH ve HTCMT vung TNB   12-12-2011 2 2 7" xfId="31163"/>
    <cellStyle name="T_du toan dieu chinh  20-8-2006_Bieu4HTMT_!1 1 bao cao giao KH ve HTCMT vung TNB   12-12-2011 2 2 8" xfId="31164"/>
    <cellStyle name="T_du toan dieu chinh  20-8-2006_Bieu4HTMT_!1 1 bao cao giao KH ve HTCMT vung TNB   12-12-2011 2 2 9" xfId="31165"/>
    <cellStyle name="T_du toan dieu chinh  20-8-2006_Bieu4HTMT_!1 1 bao cao giao KH ve HTCMT vung TNB   12-12-2011 2 3" xfId="31166"/>
    <cellStyle name="T_du toan dieu chinh  20-8-2006_Bieu4HTMT_!1 1 bao cao giao KH ve HTCMT vung TNB   12-12-2011 2 4" xfId="29382"/>
    <cellStyle name="T_du toan dieu chinh  20-8-2006_Bieu4HTMT_!1 1 bao cao giao KH ve HTCMT vung TNB   12-12-2011 2 5" xfId="29394"/>
    <cellStyle name="T_du toan dieu chinh  20-8-2006_Bieu4HTMT_!1 1 bao cao giao KH ve HTCMT vung TNB   12-12-2011 2 6" xfId="29407"/>
    <cellStyle name="T_du toan dieu chinh  20-8-2006_Bieu4HTMT_!1 1 bao cao giao KH ve HTCMT vung TNB   12-12-2011 2 7" xfId="29409"/>
    <cellStyle name="T_du toan dieu chinh  20-8-2006_Bieu4HTMT_!1 1 bao cao giao KH ve HTCMT vung TNB   12-12-2011 2 8" xfId="29410"/>
    <cellStyle name="T_du toan dieu chinh  20-8-2006_Bieu4HTMT_!1 1 bao cao giao KH ve HTCMT vung TNB   12-12-2011 3" xfId="31167"/>
    <cellStyle name="T_du toan dieu chinh  20-8-2006_Bieu4HTMT_!1 1 bao cao giao KH ve HTCMT vung TNB   12-12-2011 3 10" xfId="31168"/>
    <cellStyle name="T_du toan dieu chinh  20-8-2006_Bieu4HTMT_!1 1 bao cao giao KH ve HTCMT vung TNB   12-12-2011 3 11" xfId="31169"/>
    <cellStyle name="T_du toan dieu chinh  20-8-2006_Bieu4HTMT_!1 1 bao cao giao KH ve HTCMT vung TNB   12-12-2011 3 12" xfId="31170"/>
    <cellStyle name="T_du toan dieu chinh  20-8-2006_Bieu4HTMT_!1 1 bao cao giao KH ve HTCMT vung TNB   12-12-2011 3 13" xfId="16278"/>
    <cellStyle name="T_du toan dieu chinh  20-8-2006_Bieu4HTMT_!1 1 bao cao giao KH ve HTCMT vung TNB   12-12-2011 3 2" xfId="26873"/>
    <cellStyle name="T_du toan dieu chinh  20-8-2006_Bieu4HTMT_!1 1 bao cao giao KH ve HTCMT vung TNB   12-12-2011 3 3" xfId="1801"/>
    <cellStyle name="T_du toan dieu chinh  20-8-2006_Bieu4HTMT_!1 1 bao cao giao KH ve HTCMT vung TNB   12-12-2011 3 4" xfId="26875"/>
    <cellStyle name="T_du toan dieu chinh  20-8-2006_Bieu4HTMT_!1 1 bao cao giao KH ve HTCMT vung TNB   12-12-2011 3 5" xfId="26877"/>
    <cellStyle name="T_du toan dieu chinh  20-8-2006_Bieu4HTMT_!1 1 bao cao giao KH ve HTCMT vung TNB   12-12-2011 3 6" xfId="26879"/>
    <cellStyle name="T_du toan dieu chinh  20-8-2006_Bieu4HTMT_!1 1 bao cao giao KH ve HTCMT vung TNB   12-12-2011 3 7" xfId="26881"/>
    <cellStyle name="T_du toan dieu chinh  20-8-2006_Bieu4HTMT_!1 1 bao cao giao KH ve HTCMT vung TNB   12-12-2011 3 8" xfId="26883"/>
    <cellStyle name="T_du toan dieu chinh  20-8-2006_Bieu4HTMT_!1 1 bao cao giao KH ve HTCMT vung TNB   12-12-2011 3 9" xfId="31171"/>
    <cellStyle name="T_du toan dieu chinh  20-8-2006_Bieu4HTMT_!1 1 bao cao giao KH ve HTCMT vung TNB   12-12-2011 4" xfId="31172"/>
    <cellStyle name="T_du toan dieu chinh  20-8-2006_Bieu4HTMT_!1 1 bao cao giao KH ve HTCMT vung TNB   12-12-2011 5" xfId="31173"/>
    <cellStyle name="T_du toan dieu chinh  20-8-2006_Bieu4HTMT_!1 1 bao cao giao KH ve HTCMT vung TNB   12-12-2011 6" xfId="31174"/>
    <cellStyle name="T_du toan dieu chinh  20-8-2006_Bieu4HTMT_!1 1 bao cao giao KH ve HTCMT vung TNB   12-12-2011 7" xfId="31175"/>
    <cellStyle name="T_du toan dieu chinh  20-8-2006_Bieu4HTMT_!1 1 bao cao giao KH ve HTCMT vung TNB   12-12-2011 8" xfId="22790"/>
    <cellStyle name="T_du toan dieu chinh  20-8-2006_Bieu4HTMT_!1 1 bao cao giao KH ve HTCMT vung TNB   12-12-2011 9" xfId="20934"/>
    <cellStyle name="T_du toan dieu chinh  20-8-2006_Bieu4HTMT_KH TPCP vung TNB (03-1-2012)" xfId="24152"/>
    <cellStyle name="T_du toan dieu chinh  20-8-2006_Bieu4HTMT_KH TPCP vung TNB (03-1-2012) 2" xfId="13707"/>
    <cellStyle name="T_du toan dieu chinh  20-8-2006_Bieu4HTMT_KH TPCP vung TNB (03-1-2012) 2 2" xfId="9619"/>
    <cellStyle name="T_du toan dieu chinh  20-8-2006_Bieu4HTMT_KH TPCP vung TNB (03-1-2012) 2 2 10" xfId="31176"/>
    <cellStyle name="T_du toan dieu chinh  20-8-2006_Bieu4HTMT_KH TPCP vung TNB (03-1-2012) 2 2 11" xfId="31177"/>
    <cellStyle name="T_du toan dieu chinh  20-8-2006_Bieu4HTMT_KH TPCP vung TNB (03-1-2012) 2 2 12" xfId="31178"/>
    <cellStyle name="T_du toan dieu chinh  20-8-2006_Bieu4HTMT_KH TPCP vung TNB (03-1-2012) 2 2 13" xfId="31179"/>
    <cellStyle name="T_du toan dieu chinh  20-8-2006_Bieu4HTMT_KH TPCP vung TNB (03-1-2012) 2 2 2" xfId="31180"/>
    <cellStyle name="T_du toan dieu chinh  20-8-2006_Bieu4HTMT_KH TPCP vung TNB (03-1-2012) 2 2 3" xfId="31181"/>
    <cellStyle name="T_du toan dieu chinh  20-8-2006_Bieu4HTMT_KH TPCP vung TNB (03-1-2012) 2 2 4" xfId="31182"/>
    <cellStyle name="T_du toan dieu chinh  20-8-2006_Bieu4HTMT_KH TPCP vung TNB (03-1-2012) 2 2 5" xfId="31183"/>
    <cellStyle name="T_du toan dieu chinh  20-8-2006_Bieu4HTMT_KH TPCP vung TNB (03-1-2012) 2 2 6" xfId="11948"/>
    <cellStyle name="T_du toan dieu chinh  20-8-2006_Bieu4HTMT_KH TPCP vung TNB (03-1-2012) 2 2 7" xfId="11951"/>
    <cellStyle name="T_du toan dieu chinh  20-8-2006_Bieu4HTMT_KH TPCP vung TNB (03-1-2012) 2 2 8" xfId="11954"/>
    <cellStyle name="T_du toan dieu chinh  20-8-2006_Bieu4HTMT_KH TPCP vung TNB (03-1-2012) 2 2 9" xfId="11957"/>
    <cellStyle name="T_du toan dieu chinh  20-8-2006_Bieu4HTMT_KH TPCP vung TNB (03-1-2012) 2 3" xfId="9621"/>
    <cellStyle name="T_du toan dieu chinh  20-8-2006_Bieu4HTMT_KH TPCP vung TNB (03-1-2012) 2 4" xfId="9623"/>
    <cellStyle name="T_du toan dieu chinh  20-8-2006_Bieu4HTMT_KH TPCP vung TNB (03-1-2012) 2 5" xfId="9625"/>
    <cellStyle name="T_du toan dieu chinh  20-8-2006_Bieu4HTMT_KH TPCP vung TNB (03-1-2012) 2 6" xfId="590"/>
    <cellStyle name="T_du toan dieu chinh  20-8-2006_Bieu4HTMT_KH TPCP vung TNB (03-1-2012) 2 7" xfId="16191"/>
    <cellStyle name="T_du toan dieu chinh  20-8-2006_Bieu4HTMT_KH TPCP vung TNB (03-1-2012) 2 8" xfId="16193"/>
    <cellStyle name="T_du toan dieu chinh  20-8-2006_Bieu4HTMT_KH TPCP vung TNB (03-1-2012) 3" xfId="13709"/>
    <cellStyle name="T_du toan dieu chinh  20-8-2006_Bieu4HTMT_KH TPCP vung TNB (03-1-2012) 3 10" xfId="31184"/>
    <cellStyle name="T_du toan dieu chinh  20-8-2006_Bieu4HTMT_KH TPCP vung TNB (03-1-2012) 3 11" xfId="31185"/>
    <cellStyle name="T_du toan dieu chinh  20-8-2006_Bieu4HTMT_KH TPCP vung TNB (03-1-2012) 3 12" xfId="31186"/>
    <cellStyle name="T_du toan dieu chinh  20-8-2006_Bieu4HTMT_KH TPCP vung TNB (03-1-2012) 3 13" xfId="31187"/>
    <cellStyle name="T_du toan dieu chinh  20-8-2006_Bieu4HTMT_KH TPCP vung TNB (03-1-2012) 3 2" xfId="31188"/>
    <cellStyle name="T_du toan dieu chinh  20-8-2006_Bieu4HTMT_KH TPCP vung TNB (03-1-2012) 3 3" xfId="31190"/>
    <cellStyle name="T_du toan dieu chinh  20-8-2006_Bieu4HTMT_KH TPCP vung TNB (03-1-2012) 3 4" xfId="31192"/>
    <cellStyle name="T_du toan dieu chinh  20-8-2006_Bieu4HTMT_KH TPCP vung TNB (03-1-2012) 3 5" xfId="31194"/>
    <cellStyle name="T_du toan dieu chinh  20-8-2006_Bieu4HTMT_KH TPCP vung TNB (03-1-2012) 3 6" xfId="31196"/>
    <cellStyle name="T_du toan dieu chinh  20-8-2006_Bieu4HTMT_KH TPCP vung TNB (03-1-2012) 3 7" xfId="31198"/>
    <cellStyle name="T_du toan dieu chinh  20-8-2006_Bieu4HTMT_KH TPCP vung TNB (03-1-2012) 3 8" xfId="31200"/>
    <cellStyle name="T_du toan dieu chinh  20-8-2006_Bieu4HTMT_KH TPCP vung TNB (03-1-2012) 3 9" xfId="31201"/>
    <cellStyle name="T_du toan dieu chinh  20-8-2006_Bieu4HTMT_KH TPCP vung TNB (03-1-2012) 4" xfId="13711"/>
    <cellStyle name="T_du toan dieu chinh  20-8-2006_Bieu4HTMT_KH TPCP vung TNB (03-1-2012) 5" xfId="13714"/>
    <cellStyle name="T_du toan dieu chinh  20-8-2006_Bieu4HTMT_KH TPCP vung TNB (03-1-2012) 6" xfId="13716"/>
    <cellStyle name="T_du toan dieu chinh  20-8-2006_Bieu4HTMT_KH TPCP vung TNB (03-1-2012) 7" xfId="13718"/>
    <cellStyle name="T_du toan dieu chinh  20-8-2006_Bieu4HTMT_KH TPCP vung TNB (03-1-2012) 8" xfId="31202"/>
    <cellStyle name="T_du toan dieu chinh  20-8-2006_Bieu4HTMT_KH TPCP vung TNB (03-1-2012) 9" xfId="31203"/>
    <cellStyle name="T_du toan dieu chinh  20-8-2006_KH TPCP vung TNB (03-1-2012)" xfId="18879"/>
    <cellStyle name="T_du toan dieu chinh  20-8-2006_KH TPCP vung TNB (03-1-2012) 2" xfId="31204"/>
    <cellStyle name="T_du toan dieu chinh  20-8-2006_KH TPCP vung TNB (03-1-2012) 2 2" xfId="31205"/>
    <cellStyle name="T_du toan dieu chinh  20-8-2006_KH TPCP vung TNB (03-1-2012) 2 2 10" xfId="31206"/>
    <cellStyle name="T_du toan dieu chinh  20-8-2006_KH TPCP vung TNB (03-1-2012) 2 2 11" xfId="31207"/>
    <cellStyle name="T_du toan dieu chinh  20-8-2006_KH TPCP vung TNB (03-1-2012) 2 2 12" xfId="31208"/>
    <cellStyle name="T_du toan dieu chinh  20-8-2006_KH TPCP vung TNB (03-1-2012) 2 2 13" xfId="31209"/>
    <cellStyle name="T_du toan dieu chinh  20-8-2006_KH TPCP vung TNB (03-1-2012) 2 2 2" xfId="31210"/>
    <cellStyle name="T_du toan dieu chinh  20-8-2006_KH TPCP vung TNB (03-1-2012) 2 2 3" xfId="31211"/>
    <cellStyle name="T_du toan dieu chinh  20-8-2006_KH TPCP vung TNB (03-1-2012) 2 2 4" xfId="31212"/>
    <cellStyle name="T_du toan dieu chinh  20-8-2006_KH TPCP vung TNB (03-1-2012) 2 2 5" xfId="31213"/>
    <cellStyle name="T_du toan dieu chinh  20-8-2006_KH TPCP vung TNB (03-1-2012) 2 2 6" xfId="31214"/>
    <cellStyle name="T_du toan dieu chinh  20-8-2006_KH TPCP vung TNB (03-1-2012) 2 2 7" xfId="31215"/>
    <cellStyle name="T_du toan dieu chinh  20-8-2006_KH TPCP vung TNB (03-1-2012) 2 2 8" xfId="31216"/>
    <cellStyle name="T_du toan dieu chinh  20-8-2006_KH TPCP vung TNB (03-1-2012) 2 2 9" xfId="1354"/>
    <cellStyle name="T_du toan dieu chinh  20-8-2006_KH TPCP vung TNB (03-1-2012) 2 3" xfId="31217"/>
    <cellStyle name="T_du toan dieu chinh  20-8-2006_KH TPCP vung TNB (03-1-2012) 2 4" xfId="2854"/>
    <cellStyle name="T_du toan dieu chinh  20-8-2006_KH TPCP vung TNB (03-1-2012) 2 5" xfId="31218"/>
    <cellStyle name="T_du toan dieu chinh  20-8-2006_KH TPCP vung TNB (03-1-2012) 2 6" xfId="31219"/>
    <cellStyle name="T_du toan dieu chinh  20-8-2006_KH TPCP vung TNB (03-1-2012) 2 7" xfId="31220"/>
    <cellStyle name="T_du toan dieu chinh  20-8-2006_KH TPCP vung TNB (03-1-2012) 2 8" xfId="31221"/>
    <cellStyle name="T_du toan dieu chinh  20-8-2006_KH TPCP vung TNB (03-1-2012) 3" xfId="31222"/>
    <cellStyle name="T_du toan dieu chinh  20-8-2006_KH TPCP vung TNB (03-1-2012) 3 10" xfId="31223"/>
    <cellStyle name="T_du toan dieu chinh  20-8-2006_KH TPCP vung TNB (03-1-2012) 3 11" xfId="31225"/>
    <cellStyle name="T_du toan dieu chinh  20-8-2006_KH TPCP vung TNB (03-1-2012) 3 12" xfId="31227"/>
    <cellStyle name="T_du toan dieu chinh  20-8-2006_KH TPCP vung TNB (03-1-2012) 3 13" xfId="31229"/>
    <cellStyle name="T_du toan dieu chinh  20-8-2006_KH TPCP vung TNB (03-1-2012) 3 2" xfId="11515"/>
    <cellStyle name="T_du toan dieu chinh  20-8-2006_KH TPCP vung TNB (03-1-2012) 3 3" xfId="11517"/>
    <cellStyle name="T_du toan dieu chinh  20-8-2006_KH TPCP vung TNB (03-1-2012) 3 4" xfId="11519"/>
    <cellStyle name="T_du toan dieu chinh  20-8-2006_KH TPCP vung TNB (03-1-2012) 3 5" xfId="11521"/>
    <cellStyle name="T_du toan dieu chinh  20-8-2006_KH TPCP vung TNB (03-1-2012) 3 6" xfId="11523"/>
    <cellStyle name="T_du toan dieu chinh  20-8-2006_KH TPCP vung TNB (03-1-2012) 3 7" xfId="31231"/>
    <cellStyle name="T_du toan dieu chinh  20-8-2006_KH TPCP vung TNB (03-1-2012) 3 8" xfId="31232"/>
    <cellStyle name="T_du toan dieu chinh  20-8-2006_KH TPCP vung TNB (03-1-2012) 3 9" xfId="31233"/>
    <cellStyle name="T_du toan dieu chinh  20-8-2006_KH TPCP vung TNB (03-1-2012) 4" xfId="31234"/>
    <cellStyle name="T_du toan dieu chinh  20-8-2006_KH TPCP vung TNB (03-1-2012) 5" xfId="31235"/>
    <cellStyle name="T_du toan dieu chinh  20-8-2006_KH TPCP vung TNB (03-1-2012) 6" xfId="31236"/>
    <cellStyle name="T_du toan dieu chinh  20-8-2006_KH TPCP vung TNB (03-1-2012) 7" xfId="17550"/>
    <cellStyle name="T_du toan dieu chinh  20-8-2006_KH TPCP vung TNB (03-1-2012) 8" xfId="17552"/>
    <cellStyle name="T_du toan dieu chinh  20-8-2006_KH TPCP vung TNB (03-1-2012) 9" xfId="30630"/>
    <cellStyle name="T_giao KH 2011 ngay 10-12-2010" xfId="31239"/>
    <cellStyle name="T_giao KH 2011 ngay 10-12-2010 2" xfId="4155"/>
    <cellStyle name="T_giao KH 2011 ngay 10-12-2010 2 2" xfId="31241"/>
    <cellStyle name="T_giao KH 2011 ngay 10-12-2010 2 2 10" xfId="31242"/>
    <cellStyle name="T_giao KH 2011 ngay 10-12-2010 2 2 11" xfId="31243"/>
    <cellStyle name="T_giao KH 2011 ngay 10-12-2010 2 2 12" xfId="28539"/>
    <cellStyle name="T_giao KH 2011 ngay 10-12-2010 2 2 13" xfId="31244"/>
    <cellStyle name="T_giao KH 2011 ngay 10-12-2010 2 2 2" xfId="31245"/>
    <cellStyle name="T_giao KH 2011 ngay 10-12-2010 2 2 3" xfId="31246"/>
    <cellStyle name="T_giao KH 2011 ngay 10-12-2010 2 2 4" xfId="23229"/>
    <cellStyle name="T_giao KH 2011 ngay 10-12-2010 2 2 5" xfId="31247"/>
    <cellStyle name="T_giao KH 2011 ngay 10-12-2010 2 2 6" xfId="31248"/>
    <cellStyle name="T_giao KH 2011 ngay 10-12-2010 2 2 7" xfId="26772"/>
    <cellStyle name="T_giao KH 2011 ngay 10-12-2010 2 2 8" xfId="26774"/>
    <cellStyle name="T_giao KH 2011 ngay 10-12-2010 2 2 9" xfId="26776"/>
    <cellStyle name="T_giao KH 2011 ngay 10-12-2010 2 3" xfId="31250"/>
    <cellStyle name="T_giao KH 2011 ngay 10-12-2010 2 4" xfId="31252"/>
    <cellStyle name="T_giao KH 2011 ngay 10-12-2010 2 5" xfId="27537"/>
    <cellStyle name="T_giao KH 2011 ngay 10-12-2010 2 6" xfId="31254"/>
    <cellStyle name="T_giao KH 2011 ngay 10-12-2010 2 7" xfId="31256"/>
    <cellStyle name="T_giao KH 2011 ngay 10-12-2010 2 8" xfId="31258"/>
    <cellStyle name="T_giao KH 2011 ngay 10-12-2010 3" xfId="28341"/>
    <cellStyle name="T_giao KH 2011 ngay 10-12-2010 3 10" xfId="28343"/>
    <cellStyle name="T_giao KH 2011 ngay 10-12-2010 3 11" xfId="28345"/>
    <cellStyle name="T_giao KH 2011 ngay 10-12-2010 3 12" xfId="28347"/>
    <cellStyle name="T_giao KH 2011 ngay 10-12-2010 3 13" xfId="28349"/>
    <cellStyle name="T_giao KH 2011 ngay 10-12-2010 3 2" xfId="28351"/>
    <cellStyle name="T_giao KH 2011 ngay 10-12-2010 3 3" xfId="28353"/>
    <cellStyle name="T_giao KH 2011 ngay 10-12-2010 3 4" xfId="28355"/>
    <cellStyle name="T_giao KH 2011 ngay 10-12-2010 3 5" xfId="28357"/>
    <cellStyle name="T_giao KH 2011 ngay 10-12-2010 3 6" xfId="28359"/>
    <cellStyle name="T_giao KH 2011 ngay 10-12-2010 3 7" xfId="28361"/>
    <cellStyle name="T_giao KH 2011 ngay 10-12-2010 3 8" xfId="28363"/>
    <cellStyle name="T_giao KH 2011 ngay 10-12-2010 3 9" xfId="22295"/>
    <cellStyle name="T_giao KH 2011 ngay 10-12-2010 4" xfId="4225"/>
    <cellStyle name="T_giao KH 2011 ngay 10-12-2010 5" xfId="18345"/>
    <cellStyle name="T_giao KH 2011 ngay 10-12-2010 6" xfId="28365"/>
    <cellStyle name="T_giao KH 2011 ngay 10-12-2010 7" xfId="28367"/>
    <cellStyle name="T_giao KH 2011 ngay 10-12-2010 8" xfId="28369"/>
    <cellStyle name="T_giao KH 2011 ngay 10-12-2010 9" xfId="28371"/>
    <cellStyle name="T_giao KH 2011 ngay 10-12-2010_!1 1 bao cao giao KH ve HTCMT vung TNB   12-12-2011" xfId="31259"/>
    <cellStyle name="T_giao KH 2011 ngay 10-12-2010_!1 1 bao cao giao KH ve HTCMT vung TNB   12-12-2011 2" xfId="7222"/>
    <cellStyle name="T_giao KH 2011 ngay 10-12-2010_!1 1 bao cao giao KH ve HTCMT vung TNB   12-12-2011 2 2" xfId="14980"/>
    <cellStyle name="T_giao KH 2011 ngay 10-12-2010_!1 1 bao cao giao KH ve HTCMT vung TNB   12-12-2011 2 2 10" xfId="31261"/>
    <cellStyle name="T_giao KH 2011 ngay 10-12-2010_!1 1 bao cao giao KH ve HTCMT vung TNB   12-12-2011 2 2 11" xfId="31262"/>
    <cellStyle name="T_giao KH 2011 ngay 10-12-2010_!1 1 bao cao giao KH ve HTCMT vung TNB   12-12-2011 2 2 12" xfId="31263"/>
    <cellStyle name="T_giao KH 2011 ngay 10-12-2010_!1 1 bao cao giao KH ve HTCMT vung TNB   12-12-2011 2 2 13" xfId="22763"/>
    <cellStyle name="T_giao KH 2011 ngay 10-12-2010_!1 1 bao cao giao KH ve HTCMT vung TNB   12-12-2011 2 2 2" xfId="28202"/>
    <cellStyle name="T_giao KH 2011 ngay 10-12-2010_!1 1 bao cao giao KH ve HTCMT vung TNB   12-12-2011 2 2 3" xfId="28205"/>
    <cellStyle name="T_giao KH 2011 ngay 10-12-2010_!1 1 bao cao giao KH ve HTCMT vung TNB   12-12-2011 2 2 4" xfId="28208"/>
    <cellStyle name="T_giao KH 2011 ngay 10-12-2010_!1 1 bao cao giao KH ve HTCMT vung TNB   12-12-2011 2 2 5" xfId="28211"/>
    <cellStyle name="T_giao KH 2011 ngay 10-12-2010_!1 1 bao cao giao KH ve HTCMT vung TNB   12-12-2011 2 2 6" xfId="28214"/>
    <cellStyle name="T_giao KH 2011 ngay 10-12-2010_!1 1 bao cao giao KH ve HTCMT vung TNB   12-12-2011 2 2 7" xfId="28217"/>
    <cellStyle name="T_giao KH 2011 ngay 10-12-2010_!1 1 bao cao giao KH ve HTCMT vung TNB   12-12-2011 2 2 8" xfId="31264"/>
    <cellStyle name="T_giao KH 2011 ngay 10-12-2010_!1 1 bao cao giao KH ve HTCMT vung TNB   12-12-2011 2 2 9" xfId="31265"/>
    <cellStyle name="T_giao KH 2011 ngay 10-12-2010_!1 1 bao cao giao KH ve HTCMT vung TNB   12-12-2011 2 3" xfId="14983"/>
    <cellStyle name="T_giao KH 2011 ngay 10-12-2010_!1 1 bao cao giao KH ve HTCMT vung TNB   12-12-2011 2 4" xfId="30416"/>
    <cellStyle name="T_giao KH 2011 ngay 10-12-2010_!1 1 bao cao giao KH ve HTCMT vung TNB   12-12-2011 2 5" xfId="30418"/>
    <cellStyle name="T_giao KH 2011 ngay 10-12-2010_!1 1 bao cao giao KH ve HTCMT vung TNB   12-12-2011 2 6" xfId="30420"/>
    <cellStyle name="T_giao KH 2011 ngay 10-12-2010_!1 1 bao cao giao KH ve HTCMT vung TNB   12-12-2011 2 7" xfId="30422"/>
    <cellStyle name="T_giao KH 2011 ngay 10-12-2010_!1 1 bao cao giao KH ve HTCMT vung TNB   12-12-2011 2 8" xfId="30424"/>
    <cellStyle name="T_giao KH 2011 ngay 10-12-2010_!1 1 bao cao giao KH ve HTCMT vung TNB   12-12-2011 3" xfId="3325"/>
    <cellStyle name="T_giao KH 2011 ngay 10-12-2010_!1 1 bao cao giao KH ve HTCMT vung TNB   12-12-2011 3 10" xfId="25964"/>
    <cellStyle name="T_giao KH 2011 ngay 10-12-2010_!1 1 bao cao giao KH ve HTCMT vung TNB   12-12-2011 3 11" xfId="25966"/>
    <cellStyle name="T_giao KH 2011 ngay 10-12-2010_!1 1 bao cao giao KH ve HTCMT vung TNB   12-12-2011 3 12" xfId="31266"/>
    <cellStyle name="T_giao KH 2011 ngay 10-12-2010_!1 1 bao cao giao KH ve HTCMT vung TNB   12-12-2011 3 13" xfId="19371"/>
    <cellStyle name="T_giao KH 2011 ngay 10-12-2010_!1 1 bao cao giao KH ve HTCMT vung TNB   12-12-2011 3 2" xfId="31267"/>
    <cellStyle name="T_giao KH 2011 ngay 10-12-2010_!1 1 bao cao giao KH ve HTCMT vung TNB   12-12-2011 3 3" xfId="31268"/>
    <cellStyle name="T_giao KH 2011 ngay 10-12-2010_!1 1 bao cao giao KH ve HTCMT vung TNB   12-12-2011 3 4" xfId="31269"/>
    <cellStyle name="T_giao KH 2011 ngay 10-12-2010_!1 1 bao cao giao KH ve HTCMT vung TNB   12-12-2011 3 5" xfId="31270"/>
    <cellStyle name="T_giao KH 2011 ngay 10-12-2010_!1 1 bao cao giao KH ve HTCMT vung TNB   12-12-2011 3 6" xfId="31271"/>
    <cellStyle name="T_giao KH 2011 ngay 10-12-2010_!1 1 bao cao giao KH ve HTCMT vung TNB   12-12-2011 3 7" xfId="31272"/>
    <cellStyle name="T_giao KH 2011 ngay 10-12-2010_!1 1 bao cao giao KH ve HTCMT vung TNB   12-12-2011 3 8" xfId="31273"/>
    <cellStyle name="T_giao KH 2011 ngay 10-12-2010_!1 1 bao cao giao KH ve HTCMT vung TNB   12-12-2011 3 9" xfId="31274"/>
    <cellStyle name="T_giao KH 2011 ngay 10-12-2010_!1 1 bao cao giao KH ve HTCMT vung TNB   12-12-2011 4" xfId="21562"/>
    <cellStyle name="T_giao KH 2011 ngay 10-12-2010_!1 1 bao cao giao KH ve HTCMT vung TNB   12-12-2011 5" xfId="21564"/>
    <cellStyle name="T_giao KH 2011 ngay 10-12-2010_!1 1 bao cao giao KH ve HTCMT vung TNB   12-12-2011 6" xfId="31276"/>
    <cellStyle name="T_giao KH 2011 ngay 10-12-2010_!1 1 bao cao giao KH ve HTCMT vung TNB   12-12-2011 7" xfId="998"/>
    <cellStyle name="T_giao KH 2011 ngay 10-12-2010_!1 1 bao cao giao KH ve HTCMT vung TNB   12-12-2011 8" xfId="31277"/>
    <cellStyle name="T_giao KH 2011 ngay 10-12-2010_!1 1 bao cao giao KH ve HTCMT vung TNB   12-12-2011 9" xfId="31278"/>
    <cellStyle name="T_giao KH 2011 ngay 10-12-2010_KH TPCP vung TNB (03-1-2012)" xfId="24223"/>
    <cellStyle name="T_giao KH 2011 ngay 10-12-2010_KH TPCP vung TNB (03-1-2012) 2" xfId="24226"/>
    <cellStyle name="T_giao KH 2011 ngay 10-12-2010_KH TPCP vung TNB (03-1-2012) 2 2" xfId="28178"/>
    <cellStyle name="T_giao KH 2011 ngay 10-12-2010_KH TPCP vung TNB (03-1-2012) 2 2 10" xfId="31279"/>
    <cellStyle name="T_giao KH 2011 ngay 10-12-2010_KH TPCP vung TNB (03-1-2012) 2 2 11" xfId="31280"/>
    <cellStyle name="T_giao KH 2011 ngay 10-12-2010_KH TPCP vung TNB (03-1-2012) 2 2 12" xfId="31281"/>
    <cellStyle name="T_giao KH 2011 ngay 10-12-2010_KH TPCP vung TNB (03-1-2012) 2 2 13" xfId="22325"/>
    <cellStyle name="T_giao KH 2011 ngay 10-12-2010_KH TPCP vung TNB (03-1-2012) 2 2 2" xfId="31282"/>
    <cellStyle name="T_giao KH 2011 ngay 10-12-2010_KH TPCP vung TNB (03-1-2012) 2 2 3" xfId="31283"/>
    <cellStyle name="T_giao KH 2011 ngay 10-12-2010_KH TPCP vung TNB (03-1-2012) 2 2 4" xfId="31284"/>
    <cellStyle name="T_giao KH 2011 ngay 10-12-2010_KH TPCP vung TNB (03-1-2012) 2 2 5" xfId="31285"/>
    <cellStyle name="T_giao KH 2011 ngay 10-12-2010_KH TPCP vung TNB (03-1-2012) 2 2 6" xfId="30997"/>
    <cellStyle name="T_giao KH 2011 ngay 10-12-2010_KH TPCP vung TNB (03-1-2012) 2 2 7" xfId="30999"/>
    <cellStyle name="T_giao KH 2011 ngay 10-12-2010_KH TPCP vung TNB (03-1-2012) 2 2 8" xfId="31001"/>
    <cellStyle name="T_giao KH 2011 ngay 10-12-2010_KH TPCP vung TNB (03-1-2012) 2 2 9" xfId="31003"/>
    <cellStyle name="T_giao KH 2011 ngay 10-12-2010_KH TPCP vung TNB (03-1-2012) 2 3" xfId="28180"/>
    <cellStyle name="T_giao KH 2011 ngay 10-12-2010_KH TPCP vung TNB (03-1-2012) 2 4" xfId="28182"/>
    <cellStyle name="T_giao KH 2011 ngay 10-12-2010_KH TPCP vung TNB (03-1-2012) 2 5" xfId="28184"/>
    <cellStyle name="T_giao KH 2011 ngay 10-12-2010_KH TPCP vung TNB (03-1-2012) 2 6" xfId="28186"/>
    <cellStyle name="T_giao KH 2011 ngay 10-12-2010_KH TPCP vung TNB (03-1-2012) 2 7" xfId="28188"/>
    <cellStyle name="T_giao KH 2011 ngay 10-12-2010_KH TPCP vung TNB (03-1-2012) 2 8" xfId="31286"/>
    <cellStyle name="T_giao KH 2011 ngay 10-12-2010_KH TPCP vung TNB (03-1-2012) 3" xfId="31287"/>
    <cellStyle name="T_giao KH 2011 ngay 10-12-2010_KH TPCP vung TNB (03-1-2012) 3 10" xfId="30222"/>
    <cellStyle name="T_giao KH 2011 ngay 10-12-2010_KH TPCP vung TNB (03-1-2012) 3 11" xfId="30224"/>
    <cellStyle name="T_giao KH 2011 ngay 10-12-2010_KH TPCP vung TNB (03-1-2012) 3 12" xfId="30226"/>
    <cellStyle name="T_giao KH 2011 ngay 10-12-2010_KH TPCP vung TNB (03-1-2012) 3 13" xfId="30228"/>
    <cellStyle name="T_giao KH 2011 ngay 10-12-2010_KH TPCP vung TNB (03-1-2012) 3 2" xfId="31289"/>
    <cellStyle name="T_giao KH 2011 ngay 10-12-2010_KH TPCP vung TNB (03-1-2012) 3 3" xfId="31290"/>
    <cellStyle name="T_giao KH 2011 ngay 10-12-2010_KH TPCP vung TNB (03-1-2012) 3 4" xfId="28726"/>
    <cellStyle name="T_giao KH 2011 ngay 10-12-2010_KH TPCP vung TNB (03-1-2012) 3 5" xfId="31291"/>
    <cellStyle name="T_giao KH 2011 ngay 10-12-2010_KH TPCP vung TNB (03-1-2012) 3 6" xfId="31292"/>
    <cellStyle name="T_giao KH 2011 ngay 10-12-2010_KH TPCP vung TNB (03-1-2012) 3 7" xfId="31293"/>
    <cellStyle name="T_giao KH 2011 ngay 10-12-2010_KH TPCP vung TNB (03-1-2012) 3 8" xfId="31294"/>
    <cellStyle name="T_giao KH 2011 ngay 10-12-2010_KH TPCP vung TNB (03-1-2012) 3 9" xfId="31295"/>
    <cellStyle name="T_giao KH 2011 ngay 10-12-2010_KH TPCP vung TNB (03-1-2012) 4" xfId="31296"/>
    <cellStyle name="T_giao KH 2011 ngay 10-12-2010_KH TPCP vung TNB (03-1-2012) 5" xfId="31298"/>
    <cellStyle name="T_giao KH 2011 ngay 10-12-2010_KH TPCP vung TNB (03-1-2012) 6" xfId="31300"/>
    <cellStyle name="T_giao KH 2011 ngay 10-12-2010_KH TPCP vung TNB (03-1-2012) 7" xfId="31302"/>
    <cellStyle name="T_giao KH 2011 ngay 10-12-2010_KH TPCP vung TNB (03-1-2012) 8" xfId="31305"/>
    <cellStyle name="T_giao KH 2011 ngay 10-12-2010_KH TPCP vung TNB (03-1-2012) 9" xfId="31308"/>
    <cellStyle name="T_Ht-PTq1-03" xfId="31310"/>
    <cellStyle name="T_Ht-PTq1-03 2" xfId="8583"/>
    <cellStyle name="T_Ht-PTq1-03 2 2" xfId="20856"/>
    <cellStyle name="T_Ht-PTq1-03 2 2 10" xfId="17838"/>
    <cellStyle name="T_Ht-PTq1-03 2 2 11" xfId="31312"/>
    <cellStyle name="T_Ht-PTq1-03 2 2 12" xfId="31313"/>
    <cellStyle name="T_Ht-PTq1-03 2 2 13" xfId="8320"/>
    <cellStyle name="T_Ht-PTq1-03 2 2 2" xfId="31315"/>
    <cellStyle name="T_Ht-PTq1-03 2 2 3" xfId="31317"/>
    <cellStyle name="T_Ht-PTq1-03 2 2 4" xfId="31319"/>
    <cellStyle name="T_Ht-PTq1-03 2 2 5" xfId="31320"/>
    <cellStyle name="T_Ht-PTq1-03 2 2 6" xfId="4394"/>
    <cellStyle name="T_Ht-PTq1-03 2 2 7" xfId="1490"/>
    <cellStyle name="T_Ht-PTq1-03 2 2 8" xfId="434"/>
    <cellStyle name="T_Ht-PTq1-03 2 2 9" xfId="4397"/>
    <cellStyle name="T_Ht-PTq1-03 2 3" xfId="20860"/>
    <cellStyle name="T_Ht-PTq1-03 2 4" xfId="20864"/>
    <cellStyle name="T_Ht-PTq1-03 2 5" xfId="23798"/>
    <cellStyle name="T_Ht-PTq1-03 2 6" xfId="18866"/>
    <cellStyle name="T_Ht-PTq1-03 2 7" xfId="29199"/>
    <cellStyle name="T_Ht-PTq1-03 2 8" xfId="29209"/>
    <cellStyle name="T_Ht-PTq1-03 3" xfId="1961"/>
    <cellStyle name="T_Ht-PTq1-03 3 10" xfId="31321"/>
    <cellStyle name="T_Ht-PTq1-03 3 11" xfId="31322"/>
    <cellStyle name="T_Ht-PTq1-03 3 12" xfId="1069"/>
    <cellStyle name="T_Ht-PTq1-03 3 13" xfId="31323"/>
    <cellStyle name="T_Ht-PTq1-03 3 2" xfId="20886"/>
    <cellStyle name="T_Ht-PTq1-03 3 3" xfId="20890"/>
    <cellStyle name="T_Ht-PTq1-03 3 4" xfId="20894"/>
    <cellStyle name="T_Ht-PTq1-03 3 5" xfId="31324"/>
    <cellStyle name="T_Ht-PTq1-03 3 6" xfId="31326"/>
    <cellStyle name="T_Ht-PTq1-03 3 7" xfId="31327"/>
    <cellStyle name="T_Ht-PTq1-03 3 8" xfId="31328"/>
    <cellStyle name="T_Ht-PTq1-03 3 9" xfId="31329"/>
    <cellStyle name="T_Ht-PTq1-03 4" xfId="14112"/>
    <cellStyle name="T_Ht-PTq1-03 5" xfId="14115"/>
    <cellStyle name="T_Ht-PTq1-03 6" xfId="31330"/>
    <cellStyle name="T_Ht-PTq1-03 7" xfId="16459"/>
    <cellStyle name="T_Ht-PTq1-03 8" xfId="16462"/>
    <cellStyle name="T_Ht-PTq1-03 9" xfId="27579"/>
    <cellStyle name="T_Ht-PTq1-03_!1 1 bao cao giao KH ve HTCMT vung TNB   12-12-2011" xfId="31332"/>
    <cellStyle name="T_Ht-PTq1-03_!1 1 bao cao giao KH ve HTCMT vung TNB   12-12-2011 2" xfId="31333"/>
    <cellStyle name="T_Ht-PTq1-03_!1 1 bao cao giao KH ve HTCMT vung TNB   12-12-2011 2 2" xfId="27129"/>
    <cellStyle name="T_Ht-PTq1-03_!1 1 bao cao giao KH ve HTCMT vung TNB   12-12-2011 2 2 10" xfId="4130"/>
    <cellStyle name="T_Ht-PTq1-03_!1 1 bao cao giao KH ve HTCMT vung TNB   12-12-2011 2 2 11" xfId="31334"/>
    <cellStyle name="T_Ht-PTq1-03_!1 1 bao cao giao KH ve HTCMT vung TNB   12-12-2011 2 2 12" xfId="20012"/>
    <cellStyle name="T_Ht-PTq1-03_!1 1 bao cao giao KH ve HTCMT vung TNB   12-12-2011 2 2 13" xfId="1385"/>
    <cellStyle name="T_Ht-PTq1-03_!1 1 bao cao giao KH ve HTCMT vung TNB   12-12-2011 2 2 2" xfId="11460"/>
    <cellStyle name="T_Ht-PTq1-03_!1 1 bao cao giao KH ve HTCMT vung TNB   12-12-2011 2 2 3" xfId="99"/>
    <cellStyle name="T_Ht-PTq1-03_!1 1 bao cao giao KH ve HTCMT vung TNB   12-12-2011 2 2 4" xfId="26892"/>
    <cellStyle name="T_Ht-PTq1-03_!1 1 bao cao giao KH ve HTCMT vung TNB   12-12-2011 2 2 5" xfId="3971"/>
    <cellStyle name="T_Ht-PTq1-03_!1 1 bao cao giao KH ve HTCMT vung TNB   12-12-2011 2 2 6" xfId="26894"/>
    <cellStyle name="T_Ht-PTq1-03_!1 1 bao cao giao KH ve HTCMT vung TNB   12-12-2011 2 2 7" xfId="26896"/>
    <cellStyle name="T_Ht-PTq1-03_!1 1 bao cao giao KH ve HTCMT vung TNB   12-12-2011 2 2 8" xfId="3990"/>
    <cellStyle name="T_Ht-PTq1-03_!1 1 bao cao giao KH ve HTCMT vung TNB   12-12-2011 2 2 9" xfId="31335"/>
    <cellStyle name="T_Ht-PTq1-03_!1 1 bao cao giao KH ve HTCMT vung TNB   12-12-2011 2 3" xfId="27132"/>
    <cellStyle name="T_Ht-PTq1-03_!1 1 bao cao giao KH ve HTCMT vung TNB   12-12-2011 2 4" xfId="31336"/>
    <cellStyle name="T_Ht-PTq1-03_!1 1 bao cao giao KH ve HTCMT vung TNB   12-12-2011 2 5" xfId="31337"/>
    <cellStyle name="T_Ht-PTq1-03_!1 1 bao cao giao KH ve HTCMT vung TNB   12-12-2011 2 6" xfId="31338"/>
    <cellStyle name="T_Ht-PTq1-03_!1 1 bao cao giao KH ve HTCMT vung TNB   12-12-2011 2 7" xfId="31339"/>
    <cellStyle name="T_Ht-PTq1-03_!1 1 bao cao giao KH ve HTCMT vung TNB   12-12-2011 2 8" xfId="31340"/>
    <cellStyle name="T_Ht-PTq1-03_!1 1 bao cao giao KH ve HTCMT vung TNB   12-12-2011 3" xfId="31341"/>
    <cellStyle name="T_Ht-PTq1-03_!1 1 bao cao giao KH ve HTCMT vung TNB   12-12-2011 3 10" xfId="31342"/>
    <cellStyle name="T_Ht-PTq1-03_!1 1 bao cao giao KH ve HTCMT vung TNB   12-12-2011 3 11" xfId="31343"/>
    <cellStyle name="T_Ht-PTq1-03_!1 1 bao cao giao KH ve HTCMT vung TNB   12-12-2011 3 12" xfId="31344"/>
    <cellStyle name="T_Ht-PTq1-03_!1 1 bao cao giao KH ve HTCMT vung TNB   12-12-2011 3 13" xfId="31345"/>
    <cellStyle name="T_Ht-PTq1-03_!1 1 bao cao giao KH ve HTCMT vung TNB   12-12-2011 3 2" xfId="31346"/>
    <cellStyle name="T_Ht-PTq1-03_!1 1 bao cao giao KH ve HTCMT vung TNB   12-12-2011 3 3" xfId="31347"/>
    <cellStyle name="T_Ht-PTq1-03_!1 1 bao cao giao KH ve HTCMT vung TNB   12-12-2011 3 4" xfId="31348"/>
    <cellStyle name="T_Ht-PTq1-03_!1 1 bao cao giao KH ve HTCMT vung TNB   12-12-2011 3 5" xfId="31349"/>
    <cellStyle name="T_Ht-PTq1-03_!1 1 bao cao giao KH ve HTCMT vung TNB   12-12-2011 3 6" xfId="15791"/>
    <cellStyle name="T_Ht-PTq1-03_!1 1 bao cao giao KH ve HTCMT vung TNB   12-12-2011 3 7" xfId="31352"/>
    <cellStyle name="T_Ht-PTq1-03_!1 1 bao cao giao KH ve HTCMT vung TNB   12-12-2011 3 8" xfId="31355"/>
    <cellStyle name="T_Ht-PTq1-03_!1 1 bao cao giao KH ve HTCMT vung TNB   12-12-2011 3 9" xfId="31357"/>
    <cellStyle name="T_Ht-PTq1-03_!1 1 bao cao giao KH ve HTCMT vung TNB   12-12-2011 4" xfId="14243"/>
    <cellStyle name="T_Ht-PTq1-03_!1 1 bao cao giao KH ve HTCMT vung TNB   12-12-2011 5" xfId="14245"/>
    <cellStyle name="T_Ht-PTq1-03_!1 1 bao cao giao KH ve HTCMT vung TNB   12-12-2011 6" xfId="14247"/>
    <cellStyle name="T_Ht-PTq1-03_!1 1 bao cao giao KH ve HTCMT vung TNB   12-12-2011 7" xfId="14249"/>
    <cellStyle name="T_Ht-PTq1-03_!1 1 bao cao giao KH ve HTCMT vung TNB   12-12-2011 8" xfId="14251"/>
    <cellStyle name="T_Ht-PTq1-03_!1 1 bao cao giao KH ve HTCMT vung TNB   12-12-2011 9" xfId="14253"/>
    <cellStyle name="T_Ht-PTq1-03_kien giang 2" xfId="31359"/>
    <cellStyle name="T_Ht-PTq1-03_kien giang 2 2" xfId="31360"/>
    <cellStyle name="T_Ht-PTq1-03_kien giang 2 2 2" xfId="31361"/>
    <cellStyle name="T_Ht-PTq1-03_kien giang 2 2 2 10" xfId="5765"/>
    <cellStyle name="T_Ht-PTq1-03_kien giang 2 2 2 11" xfId="5783"/>
    <cellStyle name="T_Ht-PTq1-03_kien giang 2 2 2 12" xfId="5803"/>
    <cellStyle name="T_Ht-PTq1-03_kien giang 2 2 2 13" xfId="5806"/>
    <cellStyle name="T_Ht-PTq1-03_kien giang 2 2 2 2" xfId="28490"/>
    <cellStyle name="T_Ht-PTq1-03_kien giang 2 2 2 3" xfId="28197"/>
    <cellStyle name="T_Ht-PTq1-03_kien giang 2 2 2 4" xfId="28200"/>
    <cellStyle name="T_Ht-PTq1-03_kien giang 2 2 2 5" xfId="28203"/>
    <cellStyle name="T_Ht-PTq1-03_kien giang 2 2 2 6" xfId="28206"/>
    <cellStyle name="T_Ht-PTq1-03_kien giang 2 2 2 7" xfId="28209"/>
    <cellStyle name="T_Ht-PTq1-03_kien giang 2 2 2 8" xfId="28212"/>
    <cellStyle name="T_Ht-PTq1-03_kien giang 2 2 2 9" xfId="28215"/>
    <cellStyle name="T_Ht-PTq1-03_kien giang 2 2 3" xfId="24946"/>
    <cellStyle name="T_Ht-PTq1-03_kien giang 2 2 4" xfId="20986"/>
    <cellStyle name="T_Ht-PTq1-03_kien giang 2 2 5" xfId="1970"/>
    <cellStyle name="T_Ht-PTq1-03_kien giang 2 2 6" xfId="20989"/>
    <cellStyle name="T_Ht-PTq1-03_kien giang 2 2 7" xfId="20992"/>
    <cellStyle name="T_Ht-PTq1-03_kien giang 2 2 8" xfId="20995"/>
    <cellStyle name="T_Ht-PTq1-03_kien giang 2 3" xfId="31362"/>
    <cellStyle name="T_Ht-PTq1-03_kien giang 2 3 10" xfId="2707"/>
    <cellStyle name="T_Ht-PTq1-03_kien giang 2 3 11" xfId="24160"/>
    <cellStyle name="T_Ht-PTq1-03_kien giang 2 3 12" xfId="24164"/>
    <cellStyle name="T_Ht-PTq1-03_kien giang 2 3 13" xfId="24167"/>
    <cellStyle name="T_Ht-PTq1-03_kien giang 2 3 2" xfId="29104"/>
    <cellStyle name="T_Ht-PTq1-03_kien giang 2 3 3" xfId="31363"/>
    <cellStyle name="T_Ht-PTq1-03_kien giang 2 3 4" xfId="21011"/>
    <cellStyle name="T_Ht-PTq1-03_kien giang 2 3 5" xfId="21013"/>
    <cellStyle name="T_Ht-PTq1-03_kien giang 2 3 6" xfId="21016"/>
    <cellStyle name="T_Ht-PTq1-03_kien giang 2 3 7" xfId="21020"/>
    <cellStyle name="T_Ht-PTq1-03_kien giang 2 3 8" xfId="21024"/>
    <cellStyle name="T_Ht-PTq1-03_kien giang 2 3 9" xfId="21028"/>
    <cellStyle name="T_Ht-PTq1-03_kien giang 2 4" xfId="31364"/>
    <cellStyle name="T_Ht-PTq1-03_kien giang 2 5" xfId="31365"/>
    <cellStyle name="T_Ht-PTq1-03_kien giang 2 6" xfId="31366"/>
    <cellStyle name="T_Ht-PTq1-03_kien giang 2 7" xfId="31367"/>
    <cellStyle name="T_Ht-PTq1-03_kien giang 2 8" xfId="31368"/>
    <cellStyle name="T_Ht-PTq1-03_kien giang 2 9" xfId="31369"/>
    <cellStyle name="T_Ke hoach KTXH  nam 2009_PKT thang 11 nam 2008" xfId="15031"/>
    <cellStyle name="T_Ke hoach KTXH  nam 2009_PKT thang 11 nam 2008 2" xfId="2466"/>
    <cellStyle name="T_Ke hoach KTXH  nam 2009_PKT thang 11 nam 2008 2 2" xfId="31026"/>
    <cellStyle name="T_Ke hoach KTXH  nam 2009_PKT thang 11 nam 2008 2 2 10" xfId="31371"/>
    <cellStyle name="T_Ke hoach KTXH  nam 2009_PKT thang 11 nam 2008 2 2 11" xfId="31372"/>
    <cellStyle name="T_Ke hoach KTXH  nam 2009_PKT thang 11 nam 2008 2 2 12" xfId="31373"/>
    <cellStyle name="T_Ke hoach KTXH  nam 2009_PKT thang 11 nam 2008 2 2 13" xfId="13970"/>
    <cellStyle name="T_Ke hoach KTXH  nam 2009_PKT thang 11 nam 2008 2 2 2" xfId="31374"/>
    <cellStyle name="T_Ke hoach KTXH  nam 2009_PKT thang 11 nam 2008 2 2 3" xfId="31375"/>
    <cellStyle name="T_Ke hoach KTXH  nam 2009_PKT thang 11 nam 2008 2 2 4" xfId="21864"/>
    <cellStyle name="T_Ke hoach KTXH  nam 2009_PKT thang 11 nam 2008 2 2 5" xfId="31376"/>
    <cellStyle name="T_Ke hoach KTXH  nam 2009_PKT thang 11 nam 2008 2 2 6" xfId="31377"/>
    <cellStyle name="T_Ke hoach KTXH  nam 2009_PKT thang 11 nam 2008 2 2 7" xfId="31378"/>
    <cellStyle name="T_Ke hoach KTXH  nam 2009_PKT thang 11 nam 2008 2 2 8" xfId="31379"/>
    <cellStyle name="T_Ke hoach KTXH  nam 2009_PKT thang 11 nam 2008 2 2 9" xfId="31380"/>
    <cellStyle name="T_Ke hoach KTXH  nam 2009_PKT thang 11 nam 2008 2 3" xfId="31029"/>
    <cellStyle name="T_Ke hoach KTXH  nam 2009_PKT thang 11 nam 2008 2 4" xfId="31031"/>
    <cellStyle name="T_Ke hoach KTXH  nam 2009_PKT thang 11 nam 2008 2 5" xfId="31381"/>
    <cellStyle name="T_Ke hoach KTXH  nam 2009_PKT thang 11 nam 2008 2 6" xfId="12940"/>
    <cellStyle name="T_Ke hoach KTXH  nam 2009_PKT thang 11 nam 2008 2 7" xfId="12942"/>
    <cellStyle name="T_Ke hoach KTXH  nam 2009_PKT thang 11 nam 2008 2 8" xfId="12944"/>
    <cellStyle name="T_Ke hoach KTXH  nam 2009_PKT thang 11 nam 2008 3" xfId="31382"/>
    <cellStyle name="T_Ke hoach KTXH  nam 2009_PKT thang 11 nam 2008 3 10" xfId="5508"/>
    <cellStyle name="T_Ke hoach KTXH  nam 2009_PKT thang 11 nam 2008 3 11" xfId="5512"/>
    <cellStyle name="T_Ke hoach KTXH  nam 2009_PKT thang 11 nam 2008 3 12" xfId="823"/>
    <cellStyle name="T_Ke hoach KTXH  nam 2009_PKT thang 11 nam 2008 3 13" xfId="5074"/>
    <cellStyle name="T_Ke hoach KTXH  nam 2009_PKT thang 11 nam 2008 3 2" xfId="23170"/>
    <cellStyle name="T_Ke hoach KTXH  nam 2009_PKT thang 11 nam 2008 3 3" xfId="23172"/>
    <cellStyle name="T_Ke hoach KTXH  nam 2009_PKT thang 11 nam 2008 3 4" xfId="31383"/>
    <cellStyle name="T_Ke hoach KTXH  nam 2009_PKT thang 11 nam 2008 3 5" xfId="31384"/>
    <cellStyle name="T_Ke hoach KTXH  nam 2009_PKT thang 11 nam 2008 3 6" xfId="31385"/>
    <cellStyle name="T_Ke hoach KTXH  nam 2009_PKT thang 11 nam 2008 3 7" xfId="31386"/>
    <cellStyle name="T_Ke hoach KTXH  nam 2009_PKT thang 11 nam 2008 3 8" xfId="29818"/>
    <cellStyle name="T_Ke hoach KTXH  nam 2009_PKT thang 11 nam 2008 3 9" xfId="29826"/>
    <cellStyle name="T_Ke hoach KTXH  nam 2009_PKT thang 11 nam 2008 4" xfId="31387"/>
    <cellStyle name="T_Ke hoach KTXH  nam 2009_PKT thang 11 nam 2008 5" xfId="31388"/>
    <cellStyle name="T_Ke hoach KTXH  nam 2009_PKT thang 11 nam 2008 6" xfId="31389"/>
    <cellStyle name="T_Ke hoach KTXH  nam 2009_PKT thang 11 nam 2008 7" xfId="23379"/>
    <cellStyle name="T_Ke hoach KTXH  nam 2009_PKT thang 11 nam 2008 8" xfId="23381"/>
    <cellStyle name="T_Ke hoach KTXH  nam 2009_PKT thang 11 nam 2008 9" xfId="23383"/>
    <cellStyle name="T_Ke hoach KTXH  nam 2009_PKT thang 11 nam 2008_!1 1 bao cao giao KH ve HTCMT vung TNB   12-12-2011" xfId="31390"/>
    <cellStyle name="T_Ke hoach KTXH  nam 2009_PKT thang 11 nam 2008_!1 1 bao cao giao KH ve HTCMT vung TNB   12-12-2011 2" xfId="24532"/>
    <cellStyle name="T_Ke hoach KTXH  nam 2009_PKT thang 11 nam 2008_!1 1 bao cao giao KH ve HTCMT vung TNB   12-12-2011 2 2" xfId="31391"/>
    <cellStyle name="T_Ke hoach KTXH  nam 2009_PKT thang 11 nam 2008_!1 1 bao cao giao KH ve HTCMT vung TNB   12-12-2011 2 2 10" xfId="5535"/>
    <cellStyle name="T_Ke hoach KTXH  nam 2009_PKT thang 11 nam 2008_!1 1 bao cao giao KH ve HTCMT vung TNB   12-12-2011 2 2 11" xfId="31392"/>
    <cellStyle name="T_Ke hoach KTXH  nam 2009_PKT thang 11 nam 2008_!1 1 bao cao giao KH ve HTCMT vung TNB   12-12-2011 2 2 12" xfId="31393"/>
    <cellStyle name="T_Ke hoach KTXH  nam 2009_PKT thang 11 nam 2008_!1 1 bao cao giao KH ve HTCMT vung TNB   12-12-2011 2 2 13" xfId="31394"/>
    <cellStyle name="T_Ke hoach KTXH  nam 2009_PKT thang 11 nam 2008_!1 1 bao cao giao KH ve HTCMT vung TNB   12-12-2011 2 2 2" xfId="31395"/>
    <cellStyle name="T_Ke hoach KTXH  nam 2009_PKT thang 11 nam 2008_!1 1 bao cao giao KH ve HTCMT vung TNB   12-12-2011 2 2 3" xfId="31396"/>
    <cellStyle name="T_Ke hoach KTXH  nam 2009_PKT thang 11 nam 2008_!1 1 bao cao giao KH ve HTCMT vung TNB   12-12-2011 2 2 4" xfId="22736"/>
    <cellStyle name="T_Ke hoach KTXH  nam 2009_PKT thang 11 nam 2008_!1 1 bao cao giao KH ve HTCMT vung TNB   12-12-2011 2 2 5" xfId="22738"/>
    <cellStyle name="T_Ke hoach KTXH  nam 2009_PKT thang 11 nam 2008_!1 1 bao cao giao KH ve HTCMT vung TNB   12-12-2011 2 2 6" xfId="22740"/>
    <cellStyle name="T_Ke hoach KTXH  nam 2009_PKT thang 11 nam 2008_!1 1 bao cao giao KH ve HTCMT vung TNB   12-12-2011 2 2 7" xfId="22742"/>
    <cellStyle name="T_Ke hoach KTXH  nam 2009_PKT thang 11 nam 2008_!1 1 bao cao giao KH ve HTCMT vung TNB   12-12-2011 2 2 8" xfId="7197"/>
    <cellStyle name="T_Ke hoach KTXH  nam 2009_PKT thang 11 nam 2008_!1 1 bao cao giao KH ve HTCMT vung TNB   12-12-2011 2 2 9" xfId="22744"/>
    <cellStyle name="T_Ke hoach KTXH  nam 2009_PKT thang 11 nam 2008_!1 1 bao cao giao KH ve HTCMT vung TNB   12-12-2011 2 3" xfId="11375"/>
    <cellStyle name="T_Ke hoach KTXH  nam 2009_PKT thang 11 nam 2008_!1 1 bao cao giao KH ve HTCMT vung TNB   12-12-2011 2 4" xfId="31397"/>
    <cellStyle name="T_Ke hoach KTXH  nam 2009_PKT thang 11 nam 2008_!1 1 bao cao giao KH ve HTCMT vung TNB   12-12-2011 2 5" xfId="31398"/>
    <cellStyle name="T_Ke hoach KTXH  nam 2009_PKT thang 11 nam 2008_!1 1 bao cao giao KH ve HTCMT vung TNB   12-12-2011 2 6" xfId="31399"/>
    <cellStyle name="T_Ke hoach KTXH  nam 2009_PKT thang 11 nam 2008_!1 1 bao cao giao KH ve HTCMT vung TNB   12-12-2011 2 7" xfId="31400"/>
    <cellStyle name="T_Ke hoach KTXH  nam 2009_PKT thang 11 nam 2008_!1 1 bao cao giao KH ve HTCMT vung TNB   12-12-2011 2 8" xfId="31401"/>
    <cellStyle name="T_Ke hoach KTXH  nam 2009_PKT thang 11 nam 2008_!1 1 bao cao giao KH ve HTCMT vung TNB   12-12-2011 3" xfId="18374"/>
    <cellStyle name="T_Ke hoach KTXH  nam 2009_PKT thang 11 nam 2008_!1 1 bao cao giao KH ve HTCMT vung TNB   12-12-2011 3 10" xfId="31402"/>
    <cellStyle name="T_Ke hoach KTXH  nam 2009_PKT thang 11 nam 2008_!1 1 bao cao giao KH ve HTCMT vung TNB   12-12-2011 3 11" xfId="31403"/>
    <cellStyle name="T_Ke hoach KTXH  nam 2009_PKT thang 11 nam 2008_!1 1 bao cao giao KH ve HTCMT vung TNB   12-12-2011 3 12" xfId="31404"/>
    <cellStyle name="T_Ke hoach KTXH  nam 2009_PKT thang 11 nam 2008_!1 1 bao cao giao KH ve HTCMT vung TNB   12-12-2011 3 13" xfId="31405"/>
    <cellStyle name="T_Ke hoach KTXH  nam 2009_PKT thang 11 nam 2008_!1 1 bao cao giao KH ve HTCMT vung TNB   12-12-2011 3 2" xfId="4611"/>
    <cellStyle name="T_Ke hoach KTXH  nam 2009_PKT thang 11 nam 2008_!1 1 bao cao giao KH ve HTCMT vung TNB   12-12-2011 3 3" xfId="6407"/>
    <cellStyle name="T_Ke hoach KTXH  nam 2009_PKT thang 11 nam 2008_!1 1 bao cao giao KH ve HTCMT vung TNB   12-12-2011 3 4" xfId="6411"/>
    <cellStyle name="T_Ke hoach KTXH  nam 2009_PKT thang 11 nam 2008_!1 1 bao cao giao KH ve HTCMT vung TNB   12-12-2011 3 5" xfId="6578"/>
    <cellStyle name="T_Ke hoach KTXH  nam 2009_PKT thang 11 nam 2008_!1 1 bao cao giao KH ve HTCMT vung TNB   12-12-2011 3 6" xfId="6584"/>
    <cellStyle name="T_Ke hoach KTXH  nam 2009_PKT thang 11 nam 2008_!1 1 bao cao giao KH ve HTCMT vung TNB   12-12-2011 3 7" xfId="6588"/>
    <cellStyle name="T_Ke hoach KTXH  nam 2009_PKT thang 11 nam 2008_!1 1 bao cao giao KH ve HTCMT vung TNB   12-12-2011 3 8" xfId="6692"/>
    <cellStyle name="T_Ke hoach KTXH  nam 2009_PKT thang 11 nam 2008_!1 1 bao cao giao KH ve HTCMT vung TNB   12-12-2011 3 9" xfId="6698"/>
    <cellStyle name="T_Ke hoach KTXH  nam 2009_PKT thang 11 nam 2008_!1 1 bao cao giao KH ve HTCMT vung TNB   12-12-2011 4" xfId="18376"/>
    <cellStyle name="T_Ke hoach KTXH  nam 2009_PKT thang 11 nam 2008_!1 1 bao cao giao KH ve HTCMT vung TNB   12-12-2011 5" xfId="31406"/>
    <cellStyle name="T_Ke hoach KTXH  nam 2009_PKT thang 11 nam 2008_!1 1 bao cao giao KH ve HTCMT vung TNB   12-12-2011 6" xfId="31407"/>
    <cellStyle name="T_Ke hoach KTXH  nam 2009_PKT thang 11 nam 2008_!1 1 bao cao giao KH ve HTCMT vung TNB   12-12-2011 7" xfId="31408"/>
    <cellStyle name="T_Ke hoach KTXH  nam 2009_PKT thang 11 nam 2008_!1 1 bao cao giao KH ve HTCMT vung TNB   12-12-2011 8" xfId="30243"/>
    <cellStyle name="T_Ke hoach KTXH  nam 2009_PKT thang 11 nam 2008_!1 1 bao cao giao KH ve HTCMT vung TNB   12-12-2011 9" xfId="30245"/>
    <cellStyle name="T_Ke hoach KTXH  nam 2009_PKT thang 11 nam 2008_KH TPCP vung TNB (03-1-2012)" xfId="24078"/>
    <cellStyle name="T_Ke hoach KTXH  nam 2009_PKT thang 11 nam 2008_KH TPCP vung TNB (03-1-2012) 2" xfId="31410"/>
    <cellStyle name="T_Ke hoach KTXH  nam 2009_PKT thang 11 nam 2008_KH TPCP vung TNB (03-1-2012) 2 2" xfId="27711"/>
    <cellStyle name="T_Ke hoach KTXH  nam 2009_PKT thang 11 nam 2008_KH TPCP vung TNB (03-1-2012) 2 2 10" xfId="25683"/>
    <cellStyle name="T_Ke hoach KTXH  nam 2009_PKT thang 11 nam 2008_KH TPCP vung TNB (03-1-2012) 2 2 11" xfId="31411"/>
    <cellStyle name="T_Ke hoach KTXH  nam 2009_PKT thang 11 nam 2008_KH TPCP vung TNB (03-1-2012) 2 2 12" xfId="31412"/>
    <cellStyle name="T_Ke hoach KTXH  nam 2009_PKT thang 11 nam 2008_KH TPCP vung TNB (03-1-2012) 2 2 13" xfId="31413"/>
    <cellStyle name="T_Ke hoach KTXH  nam 2009_PKT thang 11 nam 2008_KH TPCP vung TNB (03-1-2012) 2 2 2" xfId="31414"/>
    <cellStyle name="T_Ke hoach KTXH  nam 2009_PKT thang 11 nam 2008_KH TPCP vung TNB (03-1-2012) 2 2 3" xfId="31415"/>
    <cellStyle name="T_Ke hoach KTXH  nam 2009_PKT thang 11 nam 2008_KH TPCP vung TNB (03-1-2012) 2 2 4" xfId="31416"/>
    <cellStyle name="T_Ke hoach KTXH  nam 2009_PKT thang 11 nam 2008_KH TPCP vung TNB (03-1-2012) 2 2 5" xfId="31417"/>
    <cellStyle name="T_Ke hoach KTXH  nam 2009_PKT thang 11 nam 2008_KH TPCP vung TNB (03-1-2012) 2 2 6" xfId="31418"/>
    <cellStyle name="T_Ke hoach KTXH  nam 2009_PKT thang 11 nam 2008_KH TPCP vung TNB (03-1-2012) 2 2 7" xfId="31419"/>
    <cellStyle name="T_Ke hoach KTXH  nam 2009_PKT thang 11 nam 2008_KH TPCP vung TNB (03-1-2012) 2 2 8" xfId="31420"/>
    <cellStyle name="T_Ke hoach KTXH  nam 2009_PKT thang 11 nam 2008_KH TPCP vung TNB (03-1-2012) 2 2 9" xfId="31421"/>
    <cellStyle name="T_Ke hoach KTXH  nam 2009_PKT thang 11 nam 2008_KH TPCP vung TNB (03-1-2012) 2 3" xfId="4463"/>
    <cellStyle name="T_Ke hoach KTXH  nam 2009_PKT thang 11 nam 2008_KH TPCP vung TNB (03-1-2012) 2 4" xfId="4469"/>
    <cellStyle name="T_Ke hoach KTXH  nam 2009_PKT thang 11 nam 2008_KH TPCP vung TNB (03-1-2012) 2 5" xfId="4474"/>
    <cellStyle name="T_Ke hoach KTXH  nam 2009_PKT thang 11 nam 2008_KH TPCP vung TNB (03-1-2012) 2 6" xfId="2217"/>
    <cellStyle name="T_Ke hoach KTXH  nam 2009_PKT thang 11 nam 2008_KH TPCP vung TNB (03-1-2012) 2 7" xfId="28264"/>
    <cellStyle name="T_Ke hoach KTXH  nam 2009_PKT thang 11 nam 2008_KH TPCP vung TNB (03-1-2012) 2 8" xfId="18690"/>
    <cellStyle name="T_Ke hoach KTXH  nam 2009_PKT thang 11 nam 2008_KH TPCP vung TNB (03-1-2012) 3" xfId="31423"/>
    <cellStyle name="T_Ke hoach KTXH  nam 2009_PKT thang 11 nam 2008_KH TPCP vung TNB (03-1-2012) 3 10" xfId="10661"/>
    <cellStyle name="T_Ke hoach KTXH  nam 2009_PKT thang 11 nam 2008_KH TPCP vung TNB (03-1-2012) 3 11" xfId="10683"/>
    <cellStyle name="T_Ke hoach KTXH  nam 2009_PKT thang 11 nam 2008_KH TPCP vung TNB (03-1-2012) 3 12" xfId="10709"/>
    <cellStyle name="T_Ke hoach KTXH  nam 2009_PKT thang 11 nam 2008_KH TPCP vung TNB (03-1-2012) 3 13" xfId="10741"/>
    <cellStyle name="T_Ke hoach KTXH  nam 2009_PKT thang 11 nam 2008_KH TPCP vung TNB (03-1-2012) 3 2" xfId="31424"/>
    <cellStyle name="T_Ke hoach KTXH  nam 2009_PKT thang 11 nam 2008_KH TPCP vung TNB (03-1-2012) 3 3" xfId="31425"/>
    <cellStyle name="T_Ke hoach KTXH  nam 2009_PKT thang 11 nam 2008_KH TPCP vung TNB (03-1-2012) 3 4" xfId="31426"/>
    <cellStyle name="T_Ke hoach KTXH  nam 2009_PKT thang 11 nam 2008_KH TPCP vung TNB (03-1-2012) 3 5" xfId="31427"/>
    <cellStyle name="T_Ke hoach KTXH  nam 2009_PKT thang 11 nam 2008_KH TPCP vung TNB (03-1-2012) 3 6" xfId="31428"/>
    <cellStyle name="T_Ke hoach KTXH  nam 2009_PKT thang 11 nam 2008_KH TPCP vung TNB (03-1-2012) 3 7" xfId="31429"/>
    <cellStyle name="T_Ke hoach KTXH  nam 2009_PKT thang 11 nam 2008_KH TPCP vung TNB (03-1-2012) 3 8" xfId="894"/>
    <cellStyle name="T_Ke hoach KTXH  nam 2009_PKT thang 11 nam 2008_KH TPCP vung TNB (03-1-2012) 3 9" xfId="18774"/>
    <cellStyle name="T_Ke hoach KTXH  nam 2009_PKT thang 11 nam 2008_KH TPCP vung TNB (03-1-2012) 4" xfId="31430"/>
    <cellStyle name="T_Ke hoach KTXH  nam 2009_PKT thang 11 nam 2008_KH TPCP vung TNB (03-1-2012) 5" xfId="31431"/>
    <cellStyle name="T_Ke hoach KTXH  nam 2009_PKT thang 11 nam 2008_KH TPCP vung TNB (03-1-2012) 6" xfId="15004"/>
    <cellStyle name="T_Ke hoach KTXH  nam 2009_PKT thang 11 nam 2008_KH TPCP vung TNB (03-1-2012) 7" xfId="15006"/>
    <cellStyle name="T_Ke hoach KTXH  nam 2009_PKT thang 11 nam 2008_KH TPCP vung TNB (03-1-2012) 8" xfId="15008"/>
    <cellStyle name="T_Ke hoach KTXH  nam 2009_PKT thang 11 nam 2008_KH TPCP vung TNB (03-1-2012) 9" xfId="15010"/>
    <cellStyle name="T_Ket qua dau thau" xfId="3458"/>
    <cellStyle name="T_Ket qua dau thau 2" xfId="1455"/>
    <cellStyle name="T_Ket qua dau thau 2 2" xfId="31432"/>
    <cellStyle name="T_Ket qua dau thau 2 2 10" xfId="31433"/>
    <cellStyle name="T_Ket qua dau thau 2 2 11" xfId="31434"/>
    <cellStyle name="T_Ket qua dau thau 2 2 12" xfId="31435"/>
    <cellStyle name="T_Ket qua dau thau 2 2 13" xfId="31436"/>
    <cellStyle name="T_Ket qua dau thau 2 2 2" xfId="29345"/>
    <cellStyle name="T_Ket qua dau thau 2 2 3" xfId="31437"/>
    <cellStyle name="T_Ket qua dau thau 2 2 4" xfId="31438"/>
    <cellStyle name="T_Ket qua dau thau 2 2 5" xfId="31439"/>
    <cellStyle name="T_Ket qua dau thau 2 2 6" xfId="31440"/>
    <cellStyle name="T_Ket qua dau thau 2 2 7" xfId="31441"/>
    <cellStyle name="T_Ket qua dau thau 2 2 8" xfId="31444"/>
    <cellStyle name="T_Ket qua dau thau 2 2 9" xfId="4586"/>
    <cellStyle name="T_Ket qua dau thau 2 3" xfId="31445"/>
    <cellStyle name="T_Ket qua dau thau 2 4" xfId="31446"/>
    <cellStyle name="T_Ket qua dau thau 2 5" xfId="5054"/>
    <cellStyle name="T_Ket qua dau thau 2 6" xfId="5058"/>
    <cellStyle name="T_Ket qua dau thau 2 7" xfId="31447"/>
    <cellStyle name="T_Ket qua dau thau 2 8" xfId="31448"/>
    <cellStyle name="T_Ket qua dau thau 3" xfId="11786"/>
    <cellStyle name="T_Ket qua dau thau 3 10" xfId="28110"/>
    <cellStyle name="T_Ket qua dau thau 3 11" xfId="28112"/>
    <cellStyle name="T_Ket qua dau thau 3 12" xfId="1425"/>
    <cellStyle name="T_Ket qua dau thau 3 13" xfId="28114"/>
    <cellStyle name="T_Ket qua dau thau 3 2" xfId="17360"/>
    <cellStyle name="T_Ket qua dau thau 3 3" xfId="17363"/>
    <cellStyle name="T_Ket qua dau thau 3 4" xfId="3576"/>
    <cellStyle name="T_Ket qua dau thau 3 5" xfId="31449"/>
    <cellStyle name="T_Ket qua dau thau 3 6" xfId="31450"/>
    <cellStyle name="T_Ket qua dau thau 3 7" xfId="31451"/>
    <cellStyle name="T_Ket qua dau thau 3 8" xfId="31452"/>
    <cellStyle name="T_Ket qua dau thau 3 9" xfId="31453"/>
    <cellStyle name="T_Ket qua dau thau 4" xfId="11789"/>
    <cellStyle name="T_Ket qua dau thau 5" xfId="11792"/>
    <cellStyle name="T_Ket qua dau thau 6" xfId="11795"/>
    <cellStyle name="T_Ket qua dau thau 7" xfId="11799"/>
    <cellStyle name="T_Ket qua dau thau 8" xfId="3135"/>
    <cellStyle name="T_Ket qua dau thau 9" xfId="26911"/>
    <cellStyle name="T_Ket qua dau thau_!1 1 bao cao giao KH ve HTCMT vung TNB   12-12-2011" xfId="23609"/>
    <cellStyle name="T_Ket qua dau thau_!1 1 bao cao giao KH ve HTCMT vung TNB   12-12-2011 2" xfId="31454"/>
    <cellStyle name="T_Ket qua dau thau_!1 1 bao cao giao KH ve HTCMT vung TNB   12-12-2011 2 2" xfId="30037"/>
    <cellStyle name="T_Ket qua dau thau_!1 1 bao cao giao KH ve HTCMT vung TNB   12-12-2011 2 2 10" xfId="31455"/>
    <cellStyle name="T_Ket qua dau thau_!1 1 bao cao giao KH ve HTCMT vung TNB   12-12-2011 2 2 11" xfId="31456"/>
    <cellStyle name="T_Ket qua dau thau_!1 1 bao cao giao KH ve HTCMT vung TNB   12-12-2011 2 2 12" xfId="31457"/>
    <cellStyle name="T_Ket qua dau thau_!1 1 bao cao giao KH ve HTCMT vung TNB   12-12-2011 2 2 13" xfId="31458"/>
    <cellStyle name="T_Ket qua dau thau_!1 1 bao cao giao KH ve HTCMT vung TNB   12-12-2011 2 2 2" xfId="3953"/>
    <cellStyle name="T_Ket qua dau thau_!1 1 bao cao giao KH ve HTCMT vung TNB   12-12-2011 2 2 3" xfId="31459"/>
    <cellStyle name="T_Ket qua dau thau_!1 1 bao cao giao KH ve HTCMT vung TNB   12-12-2011 2 2 4" xfId="12823"/>
    <cellStyle name="T_Ket qua dau thau_!1 1 bao cao giao KH ve HTCMT vung TNB   12-12-2011 2 2 5" xfId="12825"/>
    <cellStyle name="T_Ket qua dau thau_!1 1 bao cao giao KH ve HTCMT vung TNB   12-12-2011 2 2 6" xfId="12827"/>
    <cellStyle name="T_Ket qua dau thau_!1 1 bao cao giao KH ve HTCMT vung TNB   12-12-2011 2 2 7" xfId="12829"/>
    <cellStyle name="T_Ket qua dau thau_!1 1 bao cao giao KH ve HTCMT vung TNB   12-12-2011 2 2 8" xfId="12831"/>
    <cellStyle name="T_Ket qua dau thau_!1 1 bao cao giao KH ve HTCMT vung TNB   12-12-2011 2 2 9" xfId="12834"/>
    <cellStyle name="T_Ket qua dau thau_!1 1 bao cao giao KH ve HTCMT vung TNB   12-12-2011 2 3" xfId="1510"/>
    <cellStyle name="T_Ket qua dau thau_!1 1 bao cao giao KH ve HTCMT vung TNB   12-12-2011 2 4" xfId="3184"/>
    <cellStyle name="T_Ket qua dau thau_!1 1 bao cao giao KH ve HTCMT vung TNB   12-12-2011 2 5" xfId="30040"/>
    <cellStyle name="T_Ket qua dau thau_!1 1 bao cao giao KH ve HTCMT vung TNB   12-12-2011 2 6" xfId="30042"/>
    <cellStyle name="T_Ket qua dau thau_!1 1 bao cao giao KH ve HTCMT vung TNB   12-12-2011 2 7" xfId="31460"/>
    <cellStyle name="T_Ket qua dau thau_!1 1 bao cao giao KH ve HTCMT vung TNB   12-12-2011 2 8" xfId="31461"/>
    <cellStyle name="T_Ket qua dau thau_!1 1 bao cao giao KH ve HTCMT vung TNB   12-12-2011 3" xfId="31462"/>
    <cellStyle name="T_Ket qua dau thau_!1 1 bao cao giao KH ve HTCMT vung TNB   12-12-2011 3 10" xfId="31463"/>
    <cellStyle name="T_Ket qua dau thau_!1 1 bao cao giao KH ve HTCMT vung TNB   12-12-2011 3 11" xfId="31464"/>
    <cellStyle name="T_Ket qua dau thau_!1 1 bao cao giao KH ve HTCMT vung TNB   12-12-2011 3 12" xfId="31465"/>
    <cellStyle name="T_Ket qua dau thau_!1 1 bao cao giao KH ve HTCMT vung TNB   12-12-2011 3 13" xfId="31466"/>
    <cellStyle name="T_Ket qua dau thau_!1 1 bao cao giao KH ve HTCMT vung TNB   12-12-2011 3 2" xfId="31467"/>
    <cellStyle name="T_Ket qua dau thau_!1 1 bao cao giao KH ve HTCMT vung TNB   12-12-2011 3 3" xfId="31468"/>
    <cellStyle name="T_Ket qua dau thau_!1 1 bao cao giao KH ve HTCMT vung TNB   12-12-2011 3 4" xfId="31469"/>
    <cellStyle name="T_Ket qua dau thau_!1 1 bao cao giao KH ve HTCMT vung TNB   12-12-2011 3 5" xfId="31470"/>
    <cellStyle name="T_Ket qua dau thau_!1 1 bao cao giao KH ve HTCMT vung TNB   12-12-2011 3 6" xfId="31471"/>
    <cellStyle name="T_Ket qua dau thau_!1 1 bao cao giao KH ve HTCMT vung TNB   12-12-2011 3 7" xfId="31472"/>
    <cellStyle name="T_Ket qua dau thau_!1 1 bao cao giao KH ve HTCMT vung TNB   12-12-2011 3 8" xfId="31473"/>
    <cellStyle name="T_Ket qua dau thau_!1 1 bao cao giao KH ve HTCMT vung TNB   12-12-2011 3 9" xfId="31474"/>
    <cellStyle name="T_Ket qua dau thau_!1 1 bao cao giao KH ve HTCMT vung TNB   12-12-2011 4" xfId="31475"/>
    <cellStyle name="T_Ket qua dau thau_!1 1 bao cao giao KH ve HTCMT vung TNB   12-12-2011 5" xfId="31476"/>
    <cellStyle name="T_Ket qua dau thau_!1 1 bao cao giao KH ve HTCMT vung TNB   12-12-2011 6" xfId="31477"/>
    <cellStyle name="T_Ket qua dau thau_!1 1 bao cao giao KH ve HTCMT vung TNB   12-12-2011 7" xfId="31478"/>
    <cellStyle name="T_Ket qua dau thau_!1 1 bao cao giao KH ve HTCMT vung TNB   12-12-2011 8" xfId="31479"/>
    <cellStyle name="T_Ket qua dau thau_!1 1 bao cao giao KH ve HTCMT vung TNB   12-12-2011 9" xfId="31480"/>
    <cellStyle name="T_Ket qua dau thau_KH TPCP vung TNB (03-1-2012)" xfId="13140"/>
    <cellStyle name="T_Ket qua dau thau_KH TPCP vung TNB (03-1-2012) 2" xfId="12669"/>
    <cellStyle name="T_Ket qua dau thau_KH TPCP vung TNB (03-1-2012) 2 2" xfId="17877"/>
    <cellStyle name="T_Ket qua dau thau_KH TPCP vung TNB (03-1-2012) 2 2 10" xfId="31481"/>
    <cellStyle name="T_Ket qua dau thau_KH TPCP vung TNB (03-1-2012) 2 2 11" xfId="31483"/>
    <cellStyle name="T_Ket qua dau thau_KH TPCP vung TNB (03-1-2012) 2 2 12" xfId="16327"/>
    <cellStyle name="T_Ket qua dau thau_KH TPCP vung TNB (03-1-2012) 2 2 13" xfId="16333"/>
    <cellStyle name="T_Ket qua dau thau_KH TPCP vung TNB (03-1-2012) 2 2 2" xfId="17879"/>
    <cellStyle name="T_Ket qua dau thau_KH TPCP vung TNB (03-1-2012) 2 2 3" xfId="17890"/>
    <cellStyle name="T_Ket qua dau thau_KH TPCP vung TNB (03-1-2012) 2 2 4" xfId="17894"/>
    <cellStyle name="T_Ket qua dau thau_KH TPCP vung TNB (03-1-2012) 2 2 5" xfId="17896"/>
    <cellStyle name="T_Ket qua dau thau_KH TPCP vung TNB (03-1-2012) 2 2 6" xfId="31485"/>
    <cellStyle name="T_Ket qua dau thau_KH TPCP vung TNB (03-1-2012) 2 2 7" xfId="31486"/>
    <cellStyle name="T_Ket qua dau thau_KH TPCP vung TNB (03-1-2012) 2 2 8" xfId="31487"/>
    <cellStyle name="T_Ket qua dau thau_KH TPCP vung TNB (03-1-2012) 2 2 9" xfId="31488"/>
    <cellStyle name="T_Ket qua dau thau_KH TPCP vung TNB (03-1-2012) 2 3" xfId="17898"/>
    <cellStyle name="T_Ket qua dau thau_KH TPCP vung TNB (03-1-2012) 2 4" xfId="17908"/>
    <cellStyle name="T_Ket qua dau thau_KH TPCP vung TNB (03-1-2012) 2 5" xfId="17914"/>
    <cellStyle name="T_Ket qua dau thau_KH TPCP vung TNB (03-1-2012) 2 6" xfId="17916"/>
    <cellStyle name="T_Ket qua dau thau_KH TPCP vung TNB (03-1-2012) 2 7" xfId="9328"/>
    <cellStyle name="T_Ket qua dau thau_KH TPCP vung TNB (03-1-2012) 2 8" xfId="9330"/>
    <cellStyle name="T_Ket qua dau thau_KH TPCP vung TNB (03-1-2012) 3" xfId="12671"/>
    <cellStyle name="T_Ket qua dau thau_KH TPCP vung TNB (03-1-2012) 3 10" xfId="26995"/>
    <cellStyle name="T_Ket qua dau thau_KH TPCP vung TNB (03-1-2012) 3 11" xfId="15998"/>
    <cellStyle name="T_Ket qua dau thau_KH TPCP vung TNB (03-1-2012) 3 12" xfId="26997"/>
    <cellStyle name="T_Ket qua dau thau_KH TPCP vung TNB (03-1-2012) 3 13" xfId="26999"/>
    <cellStyle name="T_Ket qua dau thau_KH TPCP vung TNB (03-1-2012) 3 2" xfId="17941"/>
    <cellStyle name="T_Ket qua dau thau_KH TPCP vung TNB (03-1-2012) 3 3" xfId="17956"/>
    <cellStyle name="T_Ket qua dau thau_KH TPCP vung TNB (03-1-2012) 3 4" xfId="17960"/>
    <cellStyle name="T_Ket qua dau thau_KH TPCP vung TNB (03-1-2012) 3 5" xfId="1824"/>
    <cellStyle name="T_Ket qua dau thau_KH TPCP vung TNB (03-1-2012) 3 6" xfId="31489"/>
    <cellStyle name="T_Ket qua dau thau_KH TPCP vung TNB (03-1-2012) 3 7" xfId="31490"/>
    <cellStyle name="T_Ket qua dau thau_KH TPCP vung TNB (03-1-2012) 3 8" xfId="26127"/>
    <cellStyle name="T_Ket qua dau thau_KH TPCP vung TNB (03-1-2012) 3 9" xfId="13509"/>
    <cellStyle name="T_Ket qua dau thau_KH TPCP vung TNB (03-1-2012) 4" xfId="12673"/>
    <cellStyle name="T_Ket qua dau thau_KH TPCP vung TNB (03-1-2012) 5" xfId="31492"/>
    <cellStyle name="T_Ket qua dau thau_KH TPCP vung TNB (03-1-2012) 6" xfId="31494"/>
    <cellStyle name="T_Ket qua dau thau_KH TPCP vung TNB (03-1-2012) 7" xfId="31496"/>
    <cellStyle name="T_Ket qua dau thau_KH TPCP vung TNB (03-1-2012) 8" xfId="31498"/>
    <cellStyle name="T_Ket qua dau thau_KH TPCP vung TNB (03-1-2012) 9" xfId="31500"/>
    <cellStyle name="T_Ket qua phan bo von nam 2008" xfId="31501"/>
    <cellStyle name="T_Ket qua phan bo von nam 2008 2" xfId="4814"/>
    <cellStyle name="T_Ket qua phan bo von nam 2008 2 2" xfId="31502"/>
    <cellStyle name="T_Ket qua phan bo von nam 2008 2 2 10" xfId="31503"/>
    <cellStyle name="T_Ket qua phan bo von nam 2008 2 2 11" xfId="31504"/>
    <cellStyle name="T_Ket qua phan bo von nam 2008 2 2 12" xfId="31505"/>
    <cellStyle name="T_Ket qua phan bo von nam 2008 2 2 13" xfId="31506"/>
    <cellStyle name="T_Ket qua phan bo von nam 2008 2 2 2" xfId="31507"/>
    <cellStyle name="T_Ket qua phan bo von nam 2008 2 2 3" xfId="31509"/>
    <cellStyle name="T_Ket qua phan bo von nam 2008 2 2 4" xfId="30887"/>
    <cellStyle name="T_Ket qua phan bo von nam 2008 2 2 5" xfId="30893"/>
    <cellStyle name="T_Ket qua phan bo von nam 2008 2 2 6" xfId="2745"/>
    <cellStyle name="T_Ket qua phan bo von nam 2008 2 2 7" xfId="30900"/>
    <cellStyle name="T_Ket qua phan bo von nam 2008 2 2 8" xfId="30902"/>
    <cellStyle name="T_Ket qua phan bo von nam 2008 2 2 9" xfId="18671"/>
    <cellStyle name="T_Ket qua phan bo von nam 2008 2 3" xfId="31511"/>
    <cellStyle name="T_Ket qua phan bo von nam 2008 2 4" xfId="31512"/>
    <cellStyle name="T_Ket qua phan bo von nam 2008 2 5" xfId="31513"/>
    <cellStyle name="T_Ket qua phan bo von nam 2008 2 6" xfId="3369"/>
    <cellStyle name="T_Ket qua phan bo von nam 2008 2 7" xfId="29545"/>
    <cellStyle name="T_Ket qua phan bo von nam 2008 2 8" xfId="29547"/>
    <cellStyle name="T_Ket qua phan bo von nam 2008 3" xfId="4817"/>
    <cellStyle name="T_Ket qua phan bo von nam 2008 3 10" xfId="31514"/>
    <cellStyle name="T_Ket qua phan bo von nam 2008 3 11" xfId="31515"/>
    <cellStyle name="T_Ket qua phan bo von nam 2008 3 12" xfId="28174"/>
    <cellStyle name="T_Ket qua phan bo von nam 2008 3 13" xfId="28176"/>
    <cellStyle name="T_Ket qua phan bo von nam 2008 3 2" xfId="31516"/>
    <cellStyle name="T_Ket qua phan bo von nam 2008 3 3" xfId="27915"/>
    <cellStyle name="T_Ket qua phan bo von nam 2008 3 4" xfId="27917"/>
    <cellStyle name="T_Ket qua phan bo von nam 2008 3 5" xfId="27919"/>
    <cellStyle name="T_Ket qua phan bo von nam 2008 3 6" xfId="27921"/>
    <cellStyle name="T_Ket qua phan bo von nam 2008 3 7" xfId="31517"/>
    <cellStyle name="T_Ket qua phan bo von nam 2008 3 8" xfId="31518"/>
    <cellStyle name="T_Ket qua phan bo von nam 2008 3 9" xfId="31519"/>
    <cellStyle name="T_Ket qua phan bo von nam 2008 4" xfId="4820"/>
    <cellStyle name="T_Ket qua phan bo von nam 2008 5" xfId="3337"/>
    <cellStyle name="T_Ket qua phan bo von nam 2008 6" xfId="4822"/>
    <cellStyle name="T_Ket qua phan bo von nam 2008 7" xfId="3059"/>
    <cellStyle name="T_Ket qua phan bo von nam 2008 8" xfId="14952"/>
    <cellStyle name="T_Ket qua phan bo von nam 2008 9" xfId="14954"/>
    <cellStyle name="T_Ket qua phan bo von nam 2008_!1 1 bao cao giao KH ve HTCMT vung TNB   12-12-2011" xfId="31520"/>
    <cellStyle name="T_Ket qua phan bo von nam 2008_!1 1 bao cao giao KH ve HTCMT vung TNB   12-12-2011 2" xfId="19675"/>
    <cellStyle name="T_Ket qua phan bo von nam 2008_!1 1 bao cao giao KH ve HTCMT vung TNB   12-12-2011 2 2" xfId="7386"/>
    <cellStyle name="T_Ket qua phan bo von nam 2008_!1 1 bao cao giao KH ve HTCMT vung TNB   12-12-2011 2 2 10" xfId="31521"/>
    <cellStyle name="T_Ket qua phan bo von nam 2008_!1 1 bao cao giao KH ve HTCMT vung TNB   12-12-2011 2 2 11" xfId="31522"/>
    <cellStyle name="T_Ket qua phan bo von nam 2008_!1 1 bao cao giao KH ve HTCMT vung TNB   12-12-2011 2 2 12" xfId="31523"/>
    <cellStyle name="T_Ket qua phan bo von nam 2008_!1 1 bao cao giao KH ve HTCMT vung TNB   12-12-2011 2 2 13" xfId="31524"/>
    <cellStyle name="T_Ket qua phan bo von nam 2008_!1 1 bao cao giao KH ve HTCMT vung TNB   12-12-2011 2 2 2" xfId="15355"/>
    <cellStyle name="T_Ket qua phan bo von nam 2008_!1 1 bao cao giao KH ve HTCMT vung TNB   12-12-2011 2 2 3" xfId="15357"/>
    <cellStyle name="T_Ket qua phan bo von nam 2008_!1 1 bao cao giao KH ve HTCMT vung TNB   12-12-2011 2 2 4" xfId="31525"/>
    <cellStyle name="T_Ket qua phan bo von nam 2008_!1 1 bao cao giao KH ve HTCMT vung TNB   12-12-2011 2 2 5" xfId="31526"/>
    <cellStyle name="T_Ket qua phan bo von nam 2008_!1 1 bao cao giao KH ve HTCMT vung TNB   12-12-2011 2 2 6" xfId="31527"/>
    <cellStyle name="T_Ket qua phan bo von nam 2008_!1 1 bao cao giao KH ve HTCMT vung TNB   12-12-2011 2 2 7" xfId="31528"/>
    <cellStyle name="T_Ket qua phan bo von nam 2008_!1 1 bao cao giao KH ve HTCMT vung TNB   12-12-2011 2 2 8" xfId="31529"/>
    <cellStyle name="T_Ket qua phan bo von nam 2008_!1 1 bao cao giao KH ve HTCMT vung TNB   12-12-2011 2 2 9" xfId="31530"/>
    <cellStyle name="T_Ket qua phan bo von nam 2008_!1 1 bao cao giao KH ve HTCMT vung TNB   12-12-2011 2 3" xfId="7388"/>
    <cellStyle name="T_Ket qua phan bo von nam 2008_!1 1 bao cao giao KH ve HTCMT vung TNB   12-12-2011 2 4" xfId="7390"/>
    <cellStyle name="T_Ket qua phan bo von nam 2008_!1 1 bao cao giao KH ve HTCMT vung TNB   12-12-2011 2 5" xfId="31531"/>
    <cellStyle name="T_Ket qua phan bo von nam 2008_!1 1 bao cao giao KH ve HTCMT vung TNB   12-12-2011 2 6" xfId="31532"/>
    <cellStyle name="T_Ket qua phan bo von nam 2008_!1 1 bao cao giao KH ve HTCMT vung TNB   12-12-2011 2 7" xfId="31533"/>
    <cellStyle name="T_Ket qua phan bo von nam 2008_!1 1 bao cao giao KH ve HTCMT vung TNB   12-12-2011 2 8" xfId="31534"/>
    <cellStyle name="T_Ket qua phan bo von nam 2008_!1 1 bao cao giao KH ve HTCMT vung TNB   12-12-2011 3" xfId="19677"/>
    <cellStyle name="T_Ket qua phan bo von nam 2008_!1 1 bao cao giao KH ve HTCMT vung TNB   12-12-2011 3 10" xfId="4232"/>
    <cellStyle name="T_Ket qua phan bo von nam 2008_!1 1 bao cao giao KH ve HTCMT vung TNB   12-12-2011 3 11" xfId="31535"/>
    <cellStyle name="T_Ket qua phan bo von nam 2008_!1 1 bao cao giao KH ve HTCMT vung TNB   12-12-2011 3 12" xfId="31536"/>
    <cellStyle name="T_Ket qua phan bo von nam 2008_!1 1 bao cao giao KH ve HTCMT vung TNB   12-12-2011 3 13" xfId="6337"/>
    <cellStyle name="T_Ket qua phan bo von nam 2008_!1 1 bao cao giao KH ve HTCMT vung TNB   12-12-2011 3 2" xfId="16667"/>
    <cellStyle name="T_Ket qua phan bo von nam 2008_!1 1 bao cao giao KH ve HTCMT vung TNB   12-12-2011 3 3" xfId="16669"/>
    <cellStyle name="T_Ket qua phan bo von nam 2008_!1 1 bao cao giao KH ve HTCMT vung TNB   12-12-2011 3 4" xfId="31537"/>
    <cellStyle name="T_Ket qua phan bo von nam 2008_!1 1 bao cao giao KH ve HTCMT vung TNB   12-12-2011 3 5" xfId="1462"/>
    <cellStyle name="T_Ket qua phan bo von nam 2008_!1 1 bao cao giao KH ve HTCMT vung TNB   12-12-2011 3 6" xfId="31538"/>
    <cellStyle name="T_Ket qua phan bo von nam 2008_!1 1 bao cao giao KH ve HTCMT vung TNB   12-12-2011 3 7" xfId="31539"/>
    <cellStyle name="T_Ket qua phan bo von nam 2008_!1 1 bao cao giao KH ve HTCMT vung TNB   12-12-2011 3 8" xfId="31540"/>
    <cellStyle name="T_Ket qua phan bo von nam 2008_!1 1 bao cao giao KH ve HTCMT vung TNB   12-12-2011 3 9" xfId="20735"/>
    <cellStyle name="T_Ket qua phan bo von nam 2008_!1 1 bao cao giao KH ve HTCMT vung TNB   12-12-2011 4" xfId="19679"/>
    <cellStyle name="T_Ket qua phan bo von nam 2008_!1 1 bao cao giao KH ve HTCMT vung TNB   12-12-2011 5" xfId="18579"/>
    <cellStyle name="T_Ket qua phan bo von nam 2008_!1 1 bao cao giao KH ve HTCMT vung TNB   12-12-2011 6" xfId="18601"/>
    <cellStyle name="T_Ket qua phan bo von nam 2008_!1 1 bao cao giao KH ve HTCMT vung TNB   12-12-2011 7" xfId="18609"/>
    <cellStyle name="T_Ket qua phan bo von nam 2008_!1 1 bao cao giao KH ve HTCMT vung TNB   12-12-2011 8" xfId="18615"/>
    <cellStyle name="T_Ket qua phan bo von nam 2008_!1 1 bao cao giao KH ve HTCMT vung TNB   12-12-2011 9" xfId="18619"/>
    <cellStyle name="T_Ket qua phan bo von nam 2008_KH TPCP vung TNB (03-1-2012)" xfId="29703"/>
    <cellStyle name="T_Ket qua phan bo von nam 2008_KH TPCP vung TNB (03-1-2012) 2" xfId="31541"/>
    <cellStyle name="T_Ket qua phan bo von nam 2008_KH TPCP vung TNB (03-1-2012) 2 2" xfId="31542"/>
    <cellStyle name="T_Ket qua phan bo von nam 2008_KH TPCP vung TNB (03-1-2012) 2 2 10" xfId="31543"/>
    <cellStyle name="T_Ket qua phan bo von nam 2008_KH TPCP vung TNB (03-1-2012) 2 2 11" xfId="31544"/>
    <cellStyle name="T_Ket qua phan bo von nam 2008_KH TPCP vung TNB (03-1-2012) 2 2 12" xfId="31545"/>
    <cellStyle name="T_Ket qua phan bo von nam 2008_KH TPCP vung TNB (03-1-2012) 2 2 13" xfId="25557"/>
    <cellStyle name="T_Ket qua phan bo von nam 2008_KH TPCP vung TNB (03-1-2012) 2 2 2" xfId="2150"/>
    <cellStyle name="T_Ket qua phan bo von nam 2008_KH TPCP vung TNB (03-1-2012) 2 2 3" xfId="31546"/>
    <cellStyle name="T_Ket qua phan bo von nam 2008_KH TPCP vung TNB (03-1-2012) 2 2 4" xfId="31547"/>
    <cellStyle name="T_Ket qua phan bo von nam 2008_KH TPCP vung TNB (03-1-2012) 2 2 5" xfId="31548"/>
    <cellStyle name="T_Ket qua phan bo von nam 2008_KH TPCP vung TNB (03-1-2012) 2 2 6" xfId="31549"/>
    <cellStyle name="T_Ket qua phan bo von nam 2008_KH TPCP vung TNB (03-1-2012) 2 2 7" xfId="25502"/>
    <cellStyle name="T_Ket qua phan bo von nam 2008_KH TPCP vung TNB (03-1-2012) 2 2 8" xfId="25504"/>
    <cellStyle name="T_Ket qua phan bo von nam 2008_KH TPCP vung TNB (03-1-2012) 2 2 9" xfId="16854"/>
    <cellStyle name="T_Ket qua phan bo von nam 2008_KH TPCP vung TNB (03-1-2012) 2 3" xfId="31550"/>
    <cellStyle name="T_Ket qua phan bo von nam 2008_KH TPCP vung TNB (03-1-2012) 2 4" xfId="31551"/>
    <cellStyle name="T_Ket qua phan bo von nam 2008_KH TPCP vung TNB (03-1-2012) 2 5" xfId="31552"/>
    <cellStyle name="T_Ket qua phan bo von nam 2008_KH TPCP vung TNB (03-1-2012) 2 6" xfId="31553"/>
    <cellStyle name="T_Ket qua phan bo von nam 2008_KH TPCP vung TNB (03-1-2012) 2 7" xfId="31554"/>
    <cellStyle name="T_Ket qua phan bo von nam 2008_KH TPCP vung TNB (03-1-2012) 2 8" xfId="31556"/>
    <cellStyle name="T_Ket qua phan bo von nam 2008_KH TPCP vung TNB (03-1-2012) 3" xfId="31558"/>
    <cellStyle name="T_Ket qua phan bo von nam 2008_KH TPCP vung TNB (03-1-2012) 3 10" xfId="31559"/>
    <cellStyle name="T_Ket qua phan bo von nam 2008_KH TPCP vung TNB (03-1-2012) 3 11" xfId="31560"/>
    <cellStyle name="T_Ket qua phan bo von nam 2008_KH TPCP vung TNB (03-1-2012) 3 12" xfId="31561"/>
    <cellStyle name="T_Ket qua phan bo von nam 2008_KH TPCP vung TNB (03-1-2012) 3 13" xfId="31562"/>
    <cellStyle name="T_Ket qua phan bo von nam 2008_KH TPCP vung TNB (03-1-2012) 3 2" xfId="15143"/>
    <cellStyle name="T_Ket qua phan bo von nam 2008_KH TPCP vung TNB (03-1-2012) 3 3" xfId="15147"/>
    <cellStyle name="T_Ket qua phan bo von nam 2008_KH TPCP vung TNB (03-1-2012) 3 4" xfId="15150"/>
    <cellStyle name="T_Ket qua phan bo von nam 2008_KH TPCP vung TNB (03-1-2012) 3 5" xfId="15152"/>
    <cellStyle name="T_Ket qua phan bo von nam 2008_KH TPCP vung TNB (03-1-2012) 3 6" xfId="31563"/>
    <cellStyle name="T_Ket qua phan bo von nam 2008_KH TPCP vung TNB (03-1-2012) 3 7" xfId="31564"/>
    <cellStyle name="T_Ket qua phan bo von nam 2008_KH TPCP vung TNB (03-1-2012) 3 8" xfId="1149"/>
    <cellStyle name="T_Ket qua phan bo von nam 2008_KH TPCP vung TNB (03-1-2012) 3 9" xfId="31565"/>
    <cellStyle name="T_Ket qua phan bo von nam 2008_KH TPCP vung TNB (03-1-2012) 4" xfId="31566"/>
    <cellStyle name="T_Ket qua phan bo von nam 2008_KH TPCP vung TNB (03-1-2012) 5" xfId="31567"/>
    <cellStyle name="T_Ket qua phan bo von nam 2008_KH TPCP vung TNB (03-1-2012) 6" xfId="31568"/>
    <cellStyle name="T_Ket qua phan bo von nam 2008_KH TPCP vung TNB (03-1-2012) 7" xfId="31569"/>
    <cellStyle name="T_Ket qua phan bo von nam 2008_KH TPCP vung TNB (03-1-2012) 8" xfId="31570"/>
    <cellStyle name="T_Ket qua phan bo von nam 2008_KH TPCP vung TNB (03-1-2012) 9" xfId="31571"/>
    <cellStyle name="T_KH 2011-2015" xfId="6819"/>
    <cellStyle name="T_KH 2011-2015 2" xfId="25398"/>
    <cellStyle name="T_KH 2011-2015 2 10" xfId="31572"/>
    <cellStyle name="T_KH 2011-2015 2 11" xfId="31573"/>
    <cellStyle name="T_KH 2011-2015 2 12" xfId="31574"/>
    <cellStyle name="T_KH 2011-2015 2 13" xfId="31575"/>
    <cellStyle name="T_KH 2011-2015 2 2" xfId="30072"/>
    <cellStyle name="T_KH 2011-2015 2 3" xfId="30074"/>
    <cellStyle name="T_KH 2011-2015 2 4" xfId="29082"/>
    <cellStyle name="T_KH 2011-2015 2 5" xfId="29085"/>
    <cellStyle name="T_KH 2011-2015 2 6" xfId="29087"/>
    <cellStyle name="T_KH 2011-2015 2 7" xfId="29089"/>
    <cellStyle name="T_KH 2011-2015 2 8" xfId="31576"/>
    <cellStyle name="T_KH 2011-2015 2 9" xfId="31578"/>
    <cellStyle name="T_KH 2011-2015 3" xfId="25400"/>
    <cellStyle name="T_KH 2011-2015 4" xfId="25402"/>
    <cellStyle name="T_KH 2011-2015 5" xfId="31580"/>
    <cellStyle name="T_KH 2011-2015 6" xfId="31581"/>
    <cellStyle name="T_KH 2011-2015 7" xfId="31582"/>
    <cellStyle name="T_KH 2011-2015 8" xfId="31583"/>
    <cellStyle name="T_KH TPCP vung TNB (03-1-2012)" xfId="22471"/>
    <cellStyle name="T_KH TPCP vung TNB (03-1-2012) 2" xfId="31584"/>
    <cellStyle name="T_KH TPCP vung TNB (03-1-2012) 2 2" xfId="31586"/>
    <cellStyle name="T_KH TPCP vung TNB (03-1-2012) 2 2 10" xfId="31587"/>
    <cellStyle name="T_KH TPCP vung TNB (03-1-2012) 2 2 11" xfId="31588"/>
    <cellStyle name="T_KH TPCP vung TNB (03-1-2012) 2 2 12" xfId="31589"/>
    <cellStyle name="T_KH TPCP vung TNB (03-1-2012) 2 2 13" xfId="31590"/>
    <cellStyle name="T_KH TPCP vung TNB (03-1-2012) 2 2 2" xfId="25128"/>
    <cellStyle name="T_KH TPCP vung TNB (03-1-2012) 2 2 3" xfId="25130"/>
    <cellStyle name="T_KH TPCP vung TNB (03-1-2012) 2 2 4" xfId="25132"/>
    <cellStyle name="T_KH TPCP vung TNB (03-1-2012) 2 2 5" xfId="21922"/>
    <cellStyle name="T_KH TPCP vung TNB (03-1-2012) 2 2 6" xfId="25134"/>
    <cellStyle name="T_KH TPCP vung TNB (03-1-2012) 2 2 7" xfId="25136"/>
    <cellStyle name="T_KH TPCP vung TNB (03-1-2012) 2 2 8" xfId="31591"/>
    <cellStyle name="T_KH TPCP vung TNB (03-1-2012) 2 2 9" xfId="31592"/>
    <cellStyle name="T_KH TPCP vung TNB (03-1-2012) 2 3" xfId="31593"/>
    <cellStyle name="T_KH TPCP vung TNB (03-1-2012) 2 4" xfId="31594"/>
    <cellStyle name="T_KH TPCP vung TNB (03-1-2012) 2 5" xfId="31595"/>
    <cellStyle name="T_KH TPCP vung TNB (03-1-2012) 2 6" xfId="31596"/>
    <cellStyle name="T_KH TPCP vung TNB (03-1-2012) 2 7" xfId="26478"/>
    <cellStyle name="T_KH TPCP vung TNB (03-1-2012) 2 8" xfId="18210"/>
    <cellStyle name="T_KH TPCP vung TNB (03-1-2012) 3" xfId="31597"/>
    <cellStyle name="T_KH TPCP vung TNB (03-1-2012) 3 10" xfId="16046"/>
    <cellStyle name="T_KH TPCP vung TNB (03-1-2012) 3 11" xfId="16061"/>
    <cellStyle name="T_KH TPCP vung TNB (03-1-2012) 3 12" xfId="16065"/>
    <cellStyle name="T_KH TPCP vung TNB (03-1-2012) 3 13" xfId="16069"/>
    <cellStyle name="T_KH TPCP vung TNB (03-1-2012) 3 2" xfId="16859"/>
    <cellStyle name="T_KH TPCP vung TNB (03-1-2012) 3 3" xfId="16862"/>
    <cellStyle name="T_KH TPCP vung TNB (03-1-2012) 3 4" xfId="25506"/>
    <cellStyle name="T_KH TPCP vung TNB (03-1-2012) 3 5" xfId="10524"/>
    <cellStyle name="T_KH TPCP vung TNB (03-1-2012) 3 6" xfId="10527"/>
    <cellStyle name="T_KH TPCP vung TNB (03-1-2012) 3 7" xfId="10529"/>
    <cellStyle name="T_KH TPCP vung TNB (03-1-2012) 3 8" xfId="10532"/>
    <cellStyle name="T_KH TPCP vung TNB (03-1-2012) 3 9" xfId="18221"/>
    <cellStyle name="T_KH TPCP vung TNB (03-1-2012) 4" xfId="31599"/>
    <cellStyle name="T_KH TPCP vung TNB (03-1-2012) 5" xfId="31600"/>
    <cellStyle name="T_KH TPCP vung TNB (03-1-2012) 6" xfId="31601"/>
    <cellStyle name="T_KH TPCP vung TNB (03-1-2012) 7" xfId="26432"/>
    <cellStyle name="T_KH TPCP vung TNB (03-1-2012) 8" xfId="26434"/>
    <cellStyle name="T_KH TPCP vung TNB (03-1-2012) 9" xfId="2898"/>
    <cellStyle name="T_KH XDCB_2008 lan 2 sua ngay 10-11" xfId="31602"/>
    <cellStyle name="T_KH XDCB_2008 lan 2 sua ngay 10-11 2" xfId="31603"/>
    <cellStyle name="T_KH XDCB_2008 lan 2 sua ngay 10-11 2 2" xfId="10405"/>
    <cellStyle name="T_KH XDCB_2008 lan 2 sua ngay 10-11 2 2 10" xfId="26442"/>
    <cellStyle name="T_KH XDCB_2008 lan 2 sua ngay 10-11 2 2 11" xfId="26444"/>
    <cellStyle name="T_KH XDCB_2008 lan 2 sua ngay 10-11 2 2 12" xfId="26446"/>
    <cellStyle name="T_KH XDCB_2008 lan 2 sua ngay 10-11 2 2 13" xfId="31604"/>
    <cellStyle name="T_KH XDCB_2008 lan 2 sua ngay 10-11 2 2 2" xfId="25715"/>
    <cellStyle name="T_KH XDCB_2008 lan 2 sua ngay 10-11 2 2 3" xfId="25718"/>
    <cellStyle name="T_KH XDCB_2008 lan 2 sua ngay 10-11 2 2 4" xfId="14483"/>
    <cellStyle name="T_KH XDCB_2008 lan 2 sua ngay 10-11 2 2 5" xfId="14487"/>
    <cellStyle name="T_KH XDCB_2008 lan 2 sua ngay 10-11 2 2 6" xfId="14491"/>
    <cellStyle name="T_KH XDCB_2008 lan 2 sua ngay 10-11 2 2 7" xfId="14494"/>
    <cellStyle name="T_KH XDCB_2008 lan 2 sua ngay 10-11 2 2 8" xfId="31605"/>
    <cellStyle name="T_KH XDCB_2008 lan 2 sua ngay 10-11 2 2 9" xfId="31606"/>
    <cellStyle name="T_KH XDCB_2008 lan 2 sua ngay 10-11 2 3" xfId="10407"/>
    <cellStyle name="T_KH XDCB_2008 lan 2 sua ngay 10-11 2 4" xfId="10409"/>
    <cellStyle name="T_KH XDCB_2008 lan 2 sua ngay 10-11 2 5" xfId="10411"/>
    <cellStyle name="T_KH XDCB_2008 lan 2 sua ngay 10-11 2 6" xfId="10413"/>
    <cellStyle name="T_KH XDCB_2008 lan 2 sua ngay 10-11 2 7" xfId="10416"/>
    <cellStyle name="T_KH XDCB_2008 lan 2 sua ngay 10-11 2 8" xfId="10418"/>
    <cellStyle name="T_KH XDCB_2008 lan 2 sua ngay 10-11 3" xfId="31607"/>
    <cellStyle name="T_KH XDCB_2008 lan 2 sua ngay 10-11 3 10" xfId="31608"/>
    <cellStyle name="T_KH XDCB_2008 lan 2 sua ngay 10-11 3 11" xfId="31609"/>
    <cellStyle name="T_KH XDCB_2008 lan 2 sua ngay 10-11 3 12" xfId="31610"/>
    <cellStyle name="T_KH XDCB_2008 lan 2 sua ngay 10-11 3 13" xfId="31611"/>
    <cellStyle name="T_KH XDCB_2008 lan 2 sua ngay 10-11 3 2" xfId="10429"/>
    <cellStyle name="T_KH XDCB_2008 lan 2 sua ngay 10-11 3 3" xfId="10431"/>
    <cellStyle name="T_KH XDCB_2008 lan 2 sua ngay 10-11 3 4" xfId="10433"/>
    <cellStyle name="T_KH XDCB_2008 lan 2 sua ngay 10-11 3 5" xfId="10435"/>
    <cellStyle name="T_KH XDCB_2008 lan 2 sua ngay 10-11 3 6" xfId="10437"/>
    <cellStyle name="T_KH XDCB_2008 lan 2 sua ngay 10-11 3 7" xfId="10439"/>
    <cellStyle name="T_KH XDCB_2008 lan 2 sua ngay 10-11 3 8" xfId="10441"/>
    <cellStyle name="T_KH XDCB_2008 lan 2 sua ngay 10-11 3 9" xfId="31612"/>
    <cellStyle name="T_KH XDCB_2008 lan 2 sua ngay 10-11 4" xfId="31613"/>
    <cellStyle name="T_KH XDCB_2008 lan 2 sua ngay 10-11 5" xfId="994"/>
    <cellStyle name="T_KH XDCB_2008 lan 2 sua ngay 10-11 6" xfId="31614"/>
    <cellStyle name="T_KH XDCB_2008 lan 2 sua ngay 10-11 7" xfId="31615"/>
    <cellStyle name="T_KH XDCB_2008 lan 2 sua ngay 10-11 8" xfId="6379"/>
    <cellStyle name="T_KH XDCB_2008 lan 2 sua ngay 10-11 9" xfId="6381"/>
    <cellStyle name="T_KH XDCB_2008 lan 2 sua ngay 10-11_!1 1 bao cao giao KH ve HTCMT vung TNB   12-12-2011" xfId="31616"/>
    <cellStyle name="T_KH XDCB_2008 lan 2 sua ngay 10-11_!1 1 bao cao giao KH ve HTCMT vung TNB   12-12-2011 2" xfId="25060"/>
    <cellStyle name="T_KH XDCB_2008 lan 2 sua ngay 10-11_!1 1 bao cao giao KH ve HTCMT vung TNB   12-12-2011 2 2" xfId="9547"/>
    <cellStyle name="T_KH XDCB_2008 lan 2 sua ngay 10-11_!1 1 bao cao giao KH ve HTCMT vung TNB   12-12-2011 2 2 10" xfId="13002"/>
    <cellStyle name="T_KH XDCB_2008 lan 2 sua ngay 10-11_!1 1 bao cao giao KH ve HTCMT vung TNB   12-12-2011 2 2 11" xfId="13005"/>
    <cellStyle name="T_KH XDCB_2008 lan 2 sua ngay 10-11_!1 1 bao cao giao KH ve HTCMT vung TNB   12-12-2011 2 2 12" xfId="13008"/>
    <cellStyle name="T_KH XDCB_2008 lan 2 sua ngay 10-11_!1 1 bao cao giao KH ve HTCMT vung TNB   12-12-2011 2 2 13" xfId="13011"/>
    <cellStyle name="T_KH XDCB_2008 lan 2 sua ngay 10-11_!1 1 bao cao giao KH ve HTCMT vung TNB   12-12-2011 2 2 2" xfId="31617"/>
    <cellStyle name="T_KH XDCB_2008 lan 2 sua ngay 10-11_!1 1 bao cao giao KH ve HTCMT vung TNB   12-12-2011 2 2 3" xfId="31618"/>
    <cellStyle name="T_KH XDCB_2008 lan 2 sua ngay 10-11_!1 1 bao cao giao KH ve HTCMT vung TNB   12-12-2011 2 2 4" xfId="25539"/>
    <cellStyle name="T_KH XDCB_2008 lan 2 sua ngay 10-11_!1 1 bao cao giao KH ve HTCMT vung TNB   12-12-2011 2 2 5" xfId="25541"/>
    <cellStyle name="T_KH XDCB_2008 lan 2 sua ngay 10-11_!1 1 bao cao giao KH ve HTCMT vung TNB   12-12-2011 2 2 6" xfId="11305"/>
    <cellStyle name="T_KH XDCB_2008 lan 2 sua ngay 10-11_!1 1 bao cao giao KH ve HTCMT vung TNB   12-12-2011 2 2 7" xfId="25543"/>
    <cellStyle name="T_KH XDCB_2008 lan 2 sua ngay 10-11_!1 1 bao cao giao KH ve HTCMT vung TNB   12-12-2011 2 2 8" xfId="25545"/>
    <cellStyle name="T_KH XDCB_2008 lan 2 sua ngay 10-11_!1 1 bao cao giao KH ve HTCMT vung TNB   12-12-2011 2 2 9" xfId="25547"/>
    <cellStyle name="T_KH XDCB_2008 lan 2 sua ngay 10-11_!1 1 bao cao giao KH ve HTCMT vung TNB   12-12-2011 2 3" xfId="9550"/>
    <cellStyle name="T_KH XDCB_2008 lan 2 sua ngay 10-11_!1 1 bao cao giao KH ve HTCMT vung TNB   12-12-2011 2 4" xfId="9553"/>
    <cellStyle name="T_KH XDCB_2008 lan 2 sua ngay 10-11_!1 1 bao cao giao KH ve HTCMT vung TNB   12-12-2011 2 5" xfId="17208"/>
    <cellStyle name="T_KH XDCB_2008 lan 2 sua ngay 10-11_!1 1 bao cao giao KH ve HTCMT vung TNB   12-12-2011 2 6" xfId="31619"/>
    <cellStyle name="T_KH XDCB_2008 lan 2 sua ngay 10-11_!1 1 bao cao giao KH ve HTCMT vung TNB   12-12-2011 2 7" xfId="31620"/>
    <cellStyle name="T_KH XDCB_2008 lan 2 sua ngay 10-11_!1 1 bao cao giao KH ve HTCMT vung TNB   12-12-2011 2 8" xfId="31621"/>
    <cellStyle name="T_KH XDCB_2008 lan 2 sua ngay 10-11_!1 1 bao cao giao KH ve HTCMT vung TNB   12-12-2011 3" xfId="25062"/>
    <cellStyle name="T_KH XDCB_2008 lan 2 sua ngay 10-11_!1 1 bao cao giao KH ve HTCMT vung TNB   12-12-2011 3 10" xfId="31622"/>
    <cellStyle name="T_KH XDCB_2008 lan 2 sua ngay 10-11_!1 1 bao cao giao KH ve HTCMT vung TNB   12-12-2011 3 11" xfId="31623"/>
    <cellStyle name="T_KH XDCB_2008 lan 2 sua ngay 10-11_!1 1 bao cao giao KH ve HTCMT vung TNB   12-12-2011 3 12" xfId="31624"/>
    <cellStyle name="T_KH XDCB_2008 lan 2 sua ngay 10-11_!1 1 bao cao giao KH ve HTCMT vung TNB   12-12-2011 3 13" xfId="31625"/>
    <cellStyle name="T_KH XDCB_2008 lan 2 sua ngay 10-11_!1 1 bao cao giao KH ve HTCMT vung TNB   12-12-2011 3 2" xfId="9630"/>
    <cellStyle name="T_KH XDCB_2008 lan 2 sua ngay 10-11_!1 1 bao cao giao KH ve HTCMT vung TNB   12-12-2011 3 3" xfId="9633"/>
    <cellStyle name="T_KH XDCB_2008 lan 2 sua ngay 10-11_!1 1 bao cao giao KH ve HTCMT vung TNB   12-12-2011 3 4" xfId="9637"/>
    <cellStyle name="T_KH XDCB_2008 lan 2 sua ngay 10-11_!1 1 bao cao giao KH ve HTCMT vung TNB   12-12-2011 3 5" xfId="17176"/>
    <cellStyle name="T_KH XDCB_2008 lan 2 sua ngay 10-11_!1 1 bao cao giao KH ve HTCMT vung TNB   12-12-2011 3 6" xfId="17204"/>
    <cellStyle name="T_KH XDCB_2008 lan 2 sua ngay 10-11_!1 1 bao cao giao KH ve HTCMT vung TNB   12-12-2011 3 7" xfId="17214"/>
    <cellStyle name="T_KH XDCB_2008 lan 2 sua ngay 10-11_!1 1 bao cao giao KH ve HTCMT vung TNB   12-12-2011 3 8" xfId="17220"/>
    <cellStyle name="T_KH XDCB_2008 lan 2 sua ngay 10-11_!1 1 bao cao giao KH ve HTCMT vung TNB   12-12-2011 3 9" xfId="17224"/>
    <cellStyle name="T_KH XDCB_2008 lan 2 sua ngay 10-11_!1 1 bao cao giao KH ve HTCMT vung TNB   12-12-2011 4" xfId="25064"/>
    <cellStyle name="T_KH XDCB_2008 lan 2 sua ngay 10-11_!1 1 bao cao giao KH ve HTCMT vung TNB   12-12-2011 5" xfId="25066"/>
    <cellStyle name="T_KH XDCB_2008 lan 2 sua ngay 10-11_!1 1 bao cao giao KH ve HTCMT vung TNB   12-12-2011 6" xfId="25068"/>
    <cellStyle name="T_KH XDCB_2008 lan 2 sua ngay 10-11_!1 1 bao cao giao KH ve HTCMT vung TNB   12-12-2011 7" xfId="25070"/>
    <cellStyle name="T_KH XDCB_2008 lan 2 sua ngay 10-11_!1 1 bao cao giao KH ve HTCMT vung TNB   12-12-2011 8" xfId="25072"/>
    <cellStyle name="T_KH XDCB_2008 lan 2 sua ngay 10-11_!1 1 bao cao giao KH ve HTCMT vung TNB   12-12-2011 9" xfId="13297"/>
    <cellStyle name="T_KH XDCB_2008 lan 2 sua ngay 10-11_KH TPCP vung TNB (03-1-2012)" xfId="30321"/>
    <cellStyle name="T_KH XDCB_2008 lan 2 sua ngay 10-11_KH TPCP vung TNB (03-1-2012) 2" xfId="19049"/>
    <cellStyle name="T_KH XDCB_2008 lan 2 sua ngay 10-11_KH TPCP vung TNB (03-1-2012) 2 2" xfId="14524"/>
    <cellStyle name="T_KH XDCB_2008 lan 2 sua ngay 10-11_KH TPCP vung TNB (03-1-2012) 2 2 10" xfId="13312"/>
    <cellStyle name="T_KH XDCB_2008 lan 2 sua ngay 10-11_KH TPCP vung TNB (03-1-2012) 2 2 11" xfId="13315"/>
    <cellStyle name="T_KH XDCB_2008 lan 2 sua ngay 10-11_KH TPCP vung TNB (03-1-2012) 2 2 12" xfId="13318"/>
    <cellStyle name="T_KH XDCB_2008 lan 2 sua ngay 10-11_KH TPCP vung TNB (03-1-2012) 2 2 13" xfId="13320"/>
    <cellStyle name="T_KH XDCB_2008 lan 2 sua ngay 10-11_KH TPCP vung TNB (03-1-2012) 2 2 2" xfId="26183"/>
    <cellStyle name="T_KH XDCB_2008 lan 2 sua ngay 10-11_KH TPCP vung TNB (03-1-2012) 2 2 3" xfId="31626"/>
    <cellStyle name="T_KH XDCB_2008 lan 2 sua ngay 10-11_KH TPCP vung TNB (03-1-2012) 2 2 4" xfId="26708"/>
    <cellStyle name="T_KH XDCB_2008 lan 2 sua ngay 10-11_KH TPCP vung TNB (03-1-2012) 2 2 5" xfId="26723"/>
    <cellStyle name="T_KH XDCB_2008 lan 2 sua ngay 10-11_KH TPCP vung TNB (03-1-2012) 2 2 6" xfId="26725"/>
    <cellStyle name="T_KH XDCB_2008 lan 2 sua ngay 10-11_KH TPCP vung TNB (03-1-2012) 2 2 7" xfId="26727"/>
    <cellStyle name="T_KH XDCB_2008 lan 2 sua ngay 10-11_KH TPCP vung TNB (03-1-2012) 2 2 8" xfId="26729"/>
    <cellStyle name="T_KH XDCB_2008 lan 2 sua ngay 10-11_KH TPCP vung TNB (03-1-2012) 2 2 9" xfId="1015"/>
    <cellStyle name="T_KH XDCB_2008 lan 2 sua ngay 10-11_KH TPCP vung TNB (03-1-2012) 2 3" xfId="14527"/>
    <cellStyle name="T_KH XDCB_2008 lan 2 sua ngay 10-11_KH TPCP vung TNB (03-1-2012) 2 4" xfId="14530"/>
    <cellStyle name="T_KH XDCB_2008 lan 2 sua ngay 10-11_KH TPCP vung TNB (03-1-2012) 2 5" xfId="12720"/>
    <cellStyle name="T_KH XDCB_2008 lan 2 sua ngay 10-11_KH TPCP vung TNB (03-1-2012) 2 6" xfId="12723"/>
    <cellStyle name="T_KH XDCB_2008 lan 2 sua ngay 10-11_KH TPCP vung TNB (03-1-2012) 2 7" xfId="3275"/>
    <cellStyle name="T_KH XDCB_2008 lan 2 sua ngay 10-11_KH TPCP vung TNB (03-1-2012) 2 8" xfId="983"/>
    <cellStyle name="T_KH XDCB_2008 lan 2 sua ngay 10-11_KH TPCP vung TNB (03-1-2012) 3" xfId="19054"/>
    <cellStyle name="T_KH XDCB_2008 lan 2 sua ngay 10-11_KH TPCP vung TNB (03-1-2012) 3 10" xfId="31627"/>
    <cellStyle name="T_KH XDCB_2008 lan 2 sua ngay 10-11_KH TPCP vung TNB (03-1-2012) 3 11" xfId="31628"/>
    <cellStyle name="T_KH XDCB_2008 lan 2 sua ngay 10-11_KH TPCP vung TNB (03-1-2012) 3 12" xfId="31629"/>
    <cellStyle name="T_KH XDCB_2008 lan 2 sua ngay 10-11_KH TPCP vung TNB (03-1-2012) 3 13" xfId="31630"/>
    <cellStyle name="T_KH XDCB_2008 lan 2 sua ngay 10-11_KH TPCP vung TNB (03-1-2012) 3 2" xfId="4871"/>
    <cellStyle name="T_KH XDCB_2008 lan 2 sua ngay 10-11_KH TPCP vung TNB (03-1-2012) 3 3" xfId="31631"/>
    <cellStyle name="T_KH XDCB_2008 lan 2 sua ngay 10-11_KH TPCP vung TNB (03-1-2012) 3 4" xfId="31633"/>
    <cellStyle name="T_KH XDCB_2008 lan 2 sua ngay 10-11_KH TPCP vung TNB (03-1-2012) 3 5" xfId="12729"/>
    <cellStyle name="T_KH XDCB_2008 lan 2 sua ngay 10-11_KH TPCP vung TNB (03-1-2012) 3 6" xfId="12731"/>
    <cellStyle name="T_KH XDCB_2008 lan 2 sua ngay 10-11_KH TPCP vung TNB (03-1-2012) 3 7" xfId="12733"/>
    <cellStyle name="T_KH XDCB_2008 lan 2 sua ngay 10-11_KH TPCP vung TNB (03-1-2012) 3 8" xfId="12735"/>
    <cellStyle name="T_KH XDCB_2008 lan 2 sua ngay 10-11_KH TPCP vung TNB (03-1-2012) 3 9" xfId="8685"/>
    <cellStyle name="T_KH XDCB_2008 lan 2 sua ngay 10-11_KH TPCP vung TNB (03-1-2012) 4" xfId="19056"/>
    <cellStyle name="T_KH XDCB_2008 lan 2 sua ngay 10-11_KH TPCP vung TNB (03-1-2012) 5" xfId="19058"/>
    <cellStyle name="T_KH XDCB_2008 lan 2 sua ngay 10-11_KH TPCP vung TNB (03-1-2012) 6" xfId="19060"/>
    <cellStyle name="T_KH XDCB_2008 lan 2 sua ngay 10-11_KH TPCP vung TNB (03-1-2012) 7" xfId="19063"/>
    <cellStyle name="T_KH XDCB_2008 lan 2 sua ngay 10-11_KH TPCP vung TNB (03-1-2012) 8" xfId="29984"/>
    <cellStyle name="T_KH XDCB_2008 lan 2 sua ngay 10-11_KH TPCP vung TNB (03-1-2012) 9" xfId="29986"/>
    <cellStyle name="T_kien giang 2" xfId="31634"/>
    <cellStyle name="T_kien giang 2 2" xfId="23594"/>
    <cellStyle name="T_kien giang 2 2 2" xfId="31635"/>
    <cellStyle name="T_kien giang 2 2 2 10" xfId="31636"/>
    <cellStyle name="T_kien giang 2 2 2 11" xfId="31637"/>
    <cellStyle name="T_kien giang 2 2 2 12" xfId="31638"/>
    <cellStyle name="T_kien giang 2 2 2 13" xfId="31639"/>
    <cellStyle name="T_kien giang 2 2 2 2" xfId="31640"/>
    <cellStyle name="T_kien giang 2 2 2 3" xfId="31641"/>
    <cellStyle name="T_kien giang 2 2 2 4" xfId="31642"/>
    <cellStyle name="T_kien giang 2 2 2 5" xfId="31643"/>
    <cellStyle name="T_kien giang 2 2 2 6" xfId="31644"/>
    <cellStyle name="T_kien giang 2 2 2 7" xfId="31645"/>
    <cellStyle name="T_kien giang 2 2 2 8" xfId="31646"/>
    <cellStyle name="T_kien giang 2 2 2 9" xfId="31647"/>
    <cellStyle name="T_kien giang 2 2 3" xfId="31648"/>
    <cellStyle name="T_kien giang 2 2 4" xfId="17846"/>
    <cellStyle name="T_kien giang 2 2 5" xfId="1848"/>
    <cellStyle name="T_kien giang 2 2 6" xfId="17850"/>
    <cellStyle name="T_kien giang 2 2 7" xfId="31649"/>
    <cellStyle name="T_kien giang 2 2 8" xfId="31650"/>
    <cellStyle name="T_kien giang 2 3" xfId="23597"/>
    <cellStyle name="T_kien giang 2 3 10" xfId="31651"/>
    <cellStyle name="T_kien giang 2 3 11" xfId="31652"/>
    <cellStyle name="T_kien giang 2 3 12" xfId="31653"/>
    <cellStyle name="T_kien giang 2 3 13" xfId="31654"/>
    <cellStyle name="T_kien giang 2 3 2" xfId="30731"/>
    <cellStyle name="T_kien giang 2 3 3" xfId="30733"/>
    <cellStyle name="T_kien giang 2 3 4" xfId="17854"/>
    <cellStyle name="T_kien giang 2 3 5" xfId="17856"/>
    <cellStyle name="T_kien giang 2 3 6" xfId="31655"/>
    <cellStyle name="T_kien giang 2 3 7" xfId="31656"/>
    <cellStyle name="T_kien giang 2 3 8" xfId="31657"/>
    <cellStyle name="T_kien giang 2 3 9" xfId="31658"/>
    <cellStyle name="T_kien giang 2 4" xfId="2268"/>
    <cellStyle name="T_kien giang 2 5" xfId="23600"/>
    <cellStyle name="T_kien giang 2 6" xfId="31660"/>
    <cellStyle name="T_kien giang 2 7" xfId="31661"/>
    <cellStyle name="T_kien giang 2 8" xfId="31662"/>
    <cellStyle name="T_kien giang 2 9" xfId="31663"/>
    <cellStyle name="T_Me_Tri_6_07" xfId="18115"/>
    <cellStyle name="T_Me_Tri_6_07 2" xfId="20118"/>
    <cellStyle name="T_Me_Tri_6_07 2 2" xfId="22792"/>
    <cellStyle name="T_Me_Tri_6_07 2 2 10" xfId="25203"/>
    <cellStyle name="T_Me_Tri_6_07 2 2 11" xfId="17902"/>
    <cellStyle name="T_Me_Tri_6_07 2 2 12" xfId="17905"/>
    <cellStyle name="T_Me_Tri_6_07 2 2 13" xfId="25205"/>
    <cellStyle name="T_Me_Tri_6_07 2 2 2" xfId="31664"/>
    <cellStyle name="T_Me_Tri_6_07 2 2 3" xfId="30523"/>
    <cellStyle name="T_Me_Tri_6_07 2 2 4" xfId="30525"/>
    <cellStyle name="T_Me_Tri_6_07 2 2 5" xfId="30527"/>
    <cellStyle name="T_Me_Tri_6_07 2 2 6" xfId="23232"/>
    <cellStyle name="T_Me_Tri_6_07 2 2 7" xfId="30529"/>
    <cellStyle name="T_Me_Tri_6_07 2 2 8" xfId="30531"/>
    <cellStyle name="T_Me_Tri_6_07 2 2 9" xfId="30533"/>
    <cellStyle name="T_Me_Tri_6_07 2 3" xfId="22794"/>
    <cellStyle name="T_Me_Tri_6_07 2 4" xfId="22796"/>
    <cellStyle name="T_Me_Tri_6_07 2 5" xfId="22798"/>
    <cellStyle name="T_Me_Tri_6_07 2 6" xfId="22800"/>
    <cellStyle name="T_Me_Tri_6_07 2 7" xfId="22802"/>
    <cellStyle name="T_Me_Tri_6_07 2 8" xfId="22805"/>
    <cellStyle name="T_Me_Tri_6_07 3" xfId="20121"/>
    <cellStyle name="T_Me_Tri_6_07 3 10" xfId="31665"/>
    <cellStyle name="T_Me_Tri_6_07 3 11" xfId="31666"/>
    <cellStyle name="T_Me_Tri_6_07 3 12" xfId="31667"/>
    <cellStyle name="T_Me_Tri_6_07 3 13" xfId="31668"/>
    <cellStyle name="T_Me_Tri_6_07 3 2" xfId="15822"/>
    <cellStyle name="T_Me_Tri_6_07 3 3" xfId="15824"/>
    <cellStyle name="T_Me_Tri_6_07 3 4" xfId="15826"/>
    <cellStyle name="T_Me_Tri_6_07 3 5" xfId="15828"/>
    <cellStyle name="T_Me_Tri_6_07 3 6" xfId="15830"/>
    <cellStyle name="T_Me_Tri_6_07 3 7" xfId="15832"/>
    <cellStyle name="T_Me_Tri_6_07 3 8" xfId="15835"/>
    <cellStyle name="T_Me_Tri_6_07 3 9" xfId="26454"/>
    <cellStyle name="T_Me_Tri_6_07 4" xfId="20124"/>
    <cellStyle name="T_Me_Tri_6_07 5" xfId="20127"/>
    <cellStyle name="T_Me_Tri_6_07 6" xfId="20130"/>
    <cellStyle name="T_Me_Tri_6_07 7" xfId="31669"/>
    <cellStyle name="T_Me_Tri_6_07 8" xfId="31671"/>
    <cellStyle name="T_Me_Tri_6_07 9" xfId="31673"/>
    <cellStyle name="T_Me_Tri_6_07_!1 1 bao cao giao KH ve HTCMT vung TNB   12-12-2011" xfId="31675"/>
    <cellStyle name="T_Me_Tri_6_07_!1 1 bao cao giao KH ve HTCMT vung TNB   12-12-2011 2" xfId="3841"/>
    <cellStyle name="T_Me_Tri_6_07_!1 1 bao cao giao KH ve HTCMT vung TNB   12-12-2011 2 2" xfId="1976"/>
    <cellStyle name="T_Me_Tri_6_07_!1 1 bao cao giao KH ve HTCMT vung TNB   12-12-2011 2 2 10" xfId="716"/>
    <cellStyle name="T_Me_Tri_6_07_!1 1 bao cao giao KH ve HTCMT vung TNB   12-12-2011 2 2 11" xfId="11378"/>
    <cellStyle name="T_Me_Tri_6_07_!1 1 bao cao giao KH ve HTCMT vung TNB   12-12-2011 2 2 12" xfId="31676"/>
    <cellStyle name="T_Me_Tri_6_07_!1 1 bao cao giao KH ve HTCMT vung TNB   12-12-2011 2 2 13" xfId="22636"/>
    <cellStyle name="T_Me_Tri_6_07_!1 1 bao cao giao KH ve HTCMT vung TNB   12-12-2011 2 2 2" xfId="730"/>
    <cellStyle name="T_Me_Tri_6_07_!1 1 bao cao giao KH ve HTCMT vung TNB   12-12-2011 2 2 3" xfId="734"/>
    <cellStyle name="T_Me_Tri_6_07_!1 1 bao cao giao KH ve HTCMT vung TNB   12-12-2011 2 2 4" xfId="738"/>
    <cellStyle name="T_Me_Tri_6_07_!1 1 bao cao giao KH ve HTCMT vung TNB   12-12-2011 2 2 5" xfId="743"/>
    <cellStyle name="T_Me_Tri_6_07_!1 1 bao cao giao KH ve HTCMT vung TNB   12-12-2011 2 2 6" xfId="747"/>
    <cellStyle name="T_Me_Tri_6_07_!1 1 bao cao giao KH ve HTCMT vung TNB   12-12-2011 2 2 7" xfId="765"/>
    <cellStyle name="T_Me_Tri_6_07_!1 1 bao cao giao KH ve HTCMT vung TNB   12-12-2011 2 2 8" xfId="109"/>
    <cellStyle name="T_Me_Tri_6_07_!1 1 bao cao giao KH ve HTCMT vung TNB   12-12-2011 2 2 9" xfId="31677"/>
    <cellStyle name="T_Me_Tri_6_07_!1 1 bao cao giao KH ve HTCMT vung TNB   12-12-2011 2 3" xfId="31678"/>
    <cellStyle name="T_Me_Tri_6_07_!1 1 bao cao giao KH ve HTCMT vung TNB   12-12-2011 2 4" xfId="23342"/>
    <cellStyle name="T_Me_Tri_6_07_!1 1 bao cao giao KH ve HTCMT vung TNB   12-12-2011 2 5" xfId="31679"/>
    <cellStyle name="T_Me_Tri_6_07_!1 1 bao cao giao KH ve HTCMT vung TNB   12-12-2011 2 6" xfId="31680"/>
    <cellStyle name="T_Me_Tri_6_07_!1 1 bao cao giao KH ve HTCMT vung TNB   12-12-2011 2 7" xfId="31681"/>
    <cellStyle name="T_Me_Tri_6_07_!1 1 bao cao giao KH ve HTCMT vung TNB   12-12-2011 2 8" xfId="31682"/>
    <cellStyle name="T_Me_Tri_6_07_!1 1 bao cao giao KH ve HTCMT vung TNB   12-12-2011 3" xfId="26632"/>
    <cellStyle name="T_Me_Tri_6_07_!1 1 bao cao giao KH ve HTCMT vung TNB   12-12-2011 3 10" xfId="31683"/>
    <cellStyle name="T_Me_Tri_6_07_!1 1 bao cao giao KH ve HTCMT vung TNB   12-12-2011 3 11" xfId="31684"/>
    <cellStyle name="T_Me_Tri_6_07_!1 1 bao cao giao KH ve HTCMT vung TNB   12-12-2011 3 12" xfId="31685"/>
    <cellStyle name="T_Me_Tri_6_07_!1 1 bao cao giao KH ve HTCMT vung TNB   12-12-2011 3 13" xfId="31686"/>
    <cellStyle name="T_Me_Tri_6_07_!1 1 bao cao giao KH ve HTCMT vung TNB   12-12-2011 3 2" xfId="25001"/>
    <cellStyle name="T_Me_Tri_6_07_!1 1 bao cao giao KH ve HTCMT vung TNB   12-12-2011 3 3" xfId="25003"/>
    <cellStyle name="T_Me_Tri_6_07_!1 1 bao cao giao KH ve HTCMT vung TNB   12-12-2011 3 4" xfId="25005"/>
    <cellStyle name="T_Me_Tri_6_07_!1 1 bao cao giao KH ve HTCMT vung TNB   12-12-2011 3 5" xfId="25007"/>
    <cellStyle name="T_Me_Tri_6_07_!1 1 bao cao giao KH ve HTCMT vung TNB   12-12-2011 3 6" xfId="25009"/>
    <cellStyle name="T_Me_Tri_6_07_!1 1 bao cao giao KH ve HTCMT vung TNB   12-12-2011 3 7" xfId="25011"/>
    <cellStyle name="T_Me_Tri_6_07_!1 1 bao cao giao KH ve HTCMT vung TNB   12-12-2011 3 8" xfId="31687"/>
    <cellStyle name="T_Me_Tri_6_07_!1 1 bao cao giao KH ve HTCMT vung TNB   12-12-2011 3 9" xfId="31688"/>
    <cellStyle name="T_Me_Tri_6_07_!1 1 bao cao giao KH ve HTCMT vung TNB   12-12-2011 4" xfId="26634"/>
    <cellStyle name="T_Me_Tri_6_07_!1 1 bao cao giao KH ve HTCMT vung TNB   12-12-2011 5" xfId="1422"/>
    <cellStyle name="T_Me_Tri_6_07_!1 1 bao cao giao KH ve HTCMT vung TNB   12-12-2011 6" xfId="31689"/>
    <cellStyle name="T_Me_Tri_6_07_!1 1 bao cao giao KH ve HTCMT vung TNB   12-12-2011 7" xfId="31691"/>
    <cellStyle name="T_Me_Tri_6_07_!1 1 bao cao giao KH ve HTCMT vung TNB   12-12-2011 8" xfId="31693"/>
    <cellStyle name="T_Me_Tri_6_07_!1 1 bao cao giao KH ve HTCMT vung TNB   12-12-2011 9" xfId="31695"/>
    <cellStyle name="T_Me_Tri_6_07_Bieu4HTMT" xfId="31697"/>
    <cellStyle name="T_Me_Tri_6_07_Bieu4HTMT 2" xfId="25279"/>
    <cellStyle name="T_Me_Tri_6_07_Bieu4HTMT 2 2" xfId="31700"/>
    <cellStyle name="T_Me_Tri_6_07_Bieu4HTMT 2 2 10" xfId="31701"/>
    <cellStyle name="T_Me_Tri_6_07_Bieu4HTMT 2 2 11" xfId="31702"/>
    <cellStyle name="T_Me_Tri_6_07_Bieu4HTMT 2 2 12" xfId="31703"/>
    <cellStyle name="T_Me_Tri_6_07_Bieu4HTMT 2 2 13" xfId="31704"/>
    <cellStyle name="T_Me_Tri_6_07_Bieu4HTMT 2 2 2" xfId="31705"/>
    <cellStyle name="T_Me_Tri_6_07_Bieu4HTMT 2 2 3" xfId="31706"/>
    <cellStyle name="T_Me_Tri_6_07_Bieu4HTMT 2 2 4" xfId="31707"/>
    <cellStyle name="T_Me_Tri_6_07_Bieu4HTMT 2 2 5" xfId="31149"/>
    <cellStyle name="T_Me_Tri_6_07_Bieu4HTMT 2 2 6" xfId="31151"/>
    <cellStyle name="T_Me_Tri_6_07_Bieu4HTMT 2 2 7" xfId="18968"/>
    <cellStyle name="T_Me_Tri_6_07_Bieu4HTMT 2 2 8" xfId="18971"/>
    <cellStyle name="T_Me_Tri_6_07_Bieu4HTMT 2 2 9" xfId="18973"/>
    <cellStyle name="T_Me_Tri_6_07_Bieu4HTMT 2 3" xfId="31710"/>
    <cellStyle name="T_Me_Tri_6_07_Bieu4HTMT 2 4" xfId="31711"/>
    <cellStyle name="T_Me_Tri_6_07_Bieu4HTMT 2 5" xfId="9480"/>
    <cellStyle name="T_Me_Tri_6_07_Bieu4HTMT 2 6" xfId="31712"/>
    <cellStyle name="T_Me_Tri_6_07_Bieu4HTMT 2 7" xfId="31713"/>
    <cellStyle name="T_Me_Tri_6_07_Bieu4HTMT 2 8" xfId="26663"/>
    <cellStyle name="T_Me_Tri_6_07_Bieu4HTMT 3" xfId="25282"/>
    <cellStyle name="T_Me_Tri_6_07_Bieu4HTMT 3 10" xfId="23614"/>
    <cellStyle name="T_Me_Tri_6_07_Bieu4HTMT 3 11" xfId="23616"/>
    <cellStyle name="T_Me_Tri_6_07_Bieu4HTMT 3 12" xfId="31714"/>
    <cellStyle name="T_Me_Tri_6_07_Bieu4HTMT 3 13" xfId="31715"/>
    <cellStyle name="T_Me_Tri_6_07_Bieu4HTMT 3 2" xfId="25607"/>
    <cellStyle name="T_Me_Tri_6_07_Bieu4HTMT 3 3" xfId="17246"/>
    <cellStyle name="T_Me_Tri_6_07_Bieu4HTMT 3 4" xfId="25405"/>
    <cellStyle name="T_Me_Tri_6_07_Bieu4HTMT 3 5" xfId="25408"/>
    <cellStyle name="T_Me_Tri_6_07_Bieu4HTMT 3 6" xfId="25411"/>
    <cellStyle name="T_Me_Tri_6_07_Bieu4HTMT 3 7" xfId="25609"/>
    <cellStyle name="T_Me_Tri_6_07_Bieu4HTMT 3 8" xfId="26681"/>
    <cellStyle name="T_Me_Tri_6_07_Bieu4HTMT 3 9" xfId="26683"/>
    <cellStyle name="T_Me_Tri_6_07_Bieu4HTMT 4" xfId="25285"/>
    <cellStyle name="T_Me_Tri_6_07_Bieu4HTMT 5" xfId="25287"/>
    <cellStyle name="T_Me_Tri_6_07_Bieu4HTMT 6" xfId="25289"/>
    <cellStyle name="T_Me_Tri_6_07_Bieu4HTMT 7" xfId="25291"/>
    <cellStyle name="T_Me_Tri_6_07_Bieu4HTMT 8" xfId="31716"/>
    <cellStyle name="T_Me_Tri_6_07_Bieu4HTMT 9" xfId="31717"/>
    <cellStyle name="T_Me_Tri_6_07_Bieu4HTMT_!1 1 bao cao giao KH ve HTCMT vung TNB   12-12-2011" xfId="15891"/>
    <cellStyle name="T_Me_Tri_6_07_Bieu4HTMT_!1 1 bao cao giao KH ve HTCMT vung TNB   12-12-2011 2" xfId="13254"/>
    <cellStyle name="T_Me_Tri_6_07_Bieu4HTMT_!1 1 bao cao giao KH ve HTCMT vung TNB   12-12-2011 2 2" xfId="20131"/>
    <cellStyle name="T_Me_Tri_6_07_Bieu4HTMT_!1 1 bao cao giao KH ve HTCMT vung TNB   12-12-2011 2 2 10" xfId="31719"/>
    <cellStyle name="T_Me_Tri_6_07_Bieu4HTMT_!1 1 bao cao giao KH ve HTCMT vung TNB   12-12-2011 2 2 11" xfId="31721"/>
    <cellStyle name="T_Me_Tri_6_07_Bieu4HTMT_!1 1 bao cao giao KH ve HTCMT vung TNB   12-12-2011 2 2 12" xfId="31723"/>
    <cellStyle name="T_Me_Tri_6_07_Bieu4HTMT_!1 1 bao cao giao KH ve HTCMT vung TNB   12-12-2011 2 2 13" xfId="31725"/>
    <cellStyle name="T_Me_Tri_6_07_Bieu4HTMT_!1 1 bao cao giao KH ve HTCMT vung TNB   12-12-2011 2 2 2" xfId="31726"/>
    <cellStyle name="T_Me_Tri_6_07_Bieu4HTMT_!1 1 bao cao giao KH ve HTCMT vung TNB   12-12-2011 2 2 3" xfId="31727"/>
    <cellStyle name="T_Me_Tri_6_07_Bieu4HTMT_!1 1 bao cao giao KH ve HTCMT vung TNB   12-12-2011 2 2 4" xfId="31728"/>
    <cellStyle name="T_Me_Tri_6_07_Bieu4HTMT_!1 1 bao cao giao KH ve HTCMT vung TNB   12-12-2011 2 2 5" xfId="31729"/>
    <cellStyle name="T_Me_Tri_6_07_Bieu4HTMT_!1 1 bao cao giao KH ve HTCMT vung TNB   12-12-2011 2 2 6" xfId="31730"/>
    <cellStyle name="T_Me_Tri_6_07_Bieu4HTMT_!1 1 bao cao giao KH ve HTCMT vung TNB   12-12-2011 2 2 7" xfId="31731"/>
    <cellStyle name="T_Me_Tri_6_07_Bieu4HTMT_!1 1 bao cao giao KH ve HTCMT vung TNB   12-12-2011 2 2 8" xfId="3909"/>
    <cellStyle name="T_Me_Tri_6_07_Bieu4HTMT_!1 1 bao cao giao KH ve HTCMT vung TNB   12-12-2011 2 2 9" xfId="5833"/>
    <cellStyle name="T_Me_Tri_6_07_Bieu4HTMT_!1 1 bao cao giao KH ve HTCMT vung TNB   12-12-2011 2 3" xfId="31670"/>
    <cellStyle name="T_Me_Tri_6_07_Bieu4HTMT_!1 1 bao cao giao KH ve HTCMT vung TNB   12-12-2011 2 4" xfId="31672"/>
    <cellStyle name="T_Me_Tri_6_07_Bieu4HTMT_!1 1 bao cao giao KH ve HTCMT vung TNB   12-12-2011 2 5" xfId="31674"/>
    <cellStyle name="T_Me_Tri_6_07_Bieu4HTMT_!1 1 bao cao giao KH ve HTCMT vung TNB   12-12-2011 2 6" xfId="27638"/>
    <cellStyle name="T_Me_Tri_6_07_Bieu4HTMT_!1 1 bao cao giao KH ve HTCMT vung TNB   12-12-2011 2 7" xfId="12051"/>
    <cellStyle name="T_Me_Tri_6_07_Bieu4HTMT_!1 1 bao cao giao KH ve HTCMT vung TNB   12-12-2011 2 8" xfId="12055"/>
    <cellStyle name="T_Me_Tri_6_07_Bieu4HTMT_!1 1 bao cao giao KH ve HTCMT vung TNB   12-12-2011 3" xfId="13256"/>
    <cellStyle name="T_Me_Tri_6_07_Bieu4HTMT_!1 1 bao cao giao KH ve HTCMT vung TNB   12-12-2011 3 10" xfId="31732"/>
    <cellStyle name="T_Me_Tri_6_07_Bieu4HTMT_!1 1 bao cao giao KH ve HTCMT vung TNB   12-12-2011 3 11" xfId="30721"/>
    <cellStyle name="T_Me_Tri_6_07_Bieu4HTMT_!1 1 bao cao giao KH ve HTCMT vung TNB   12-12-2011 3 12" xfId="30723"/>
    <cellStyle name="T_Me_Tri_6_07_Bieu4HTMT_!1 1 bao cao giao KH ve HTCMT vung TNB   12-12-2011 3 13" xfId="30725"/>
    <cellStyle name="T_Me_Tri_6_07_Bieu4HTMT_!1 1 bao cao giao KH ve HTCMT vung TNB   12-12-2011 3 2" xfId="21180"/>
    <cellStyle name="T_Me_Tri_6_07_Bieu4HTMT_!1 1 bao cao giao KH ve HTCMT vung TNB   12-12-2011 3 3" xfId="21183"/>
    <cellStyle name="T_Me_Tri_6_07_Bieu4HTMT_!1 1 bao cao giao KH ve HTCMT vung TNB   12-12-2011 3 4" xfId="28774"/>
    <cellStyle name="T_Me_Tri_6_07_Bieu4HTMT_!1 1 bao cao giao KH ve HTCMT vung TNB   12-12-2011 3 5" xfId="340"/>
    <cellStyle name="T_Me_Tri_6_07_Bieu4HTMT_!1 1 bao cao giao KH ve HTCMT vung TNB   12-12-2011 3 6" xfId="28776"/>
    <cellStyle name="T_Me_Tri_6_07_Bieu4HTMT_!1 1 bao cao giao KH ve HTCMT vung TNB   12-12-2011 3 7" xfId="31733"/>
    <cellStyle name="T_Me_Tri_6_07_Bieu4HTMT_!1 1 bao cao giao KH ve HTCMT vung TNB   12-12-2011 3 8" xfId="31734"/>
    <cellStyle name="T_Me_Tri_6_07_Bieu4HTMT_!1 1 bao cao giao KH ve HTCMT vung TNB   12-12-2011 3 9" xfId="31735"/>
    <cellStyle name="T_Me_Tri_6_07_Bieu4HTMT_!1 1 bao cao giao KH ve HTCMT vung TNB   12-12-2011 4" xfId="6099"/>
    <cellStyle name="T_Me_Tri_6_07_Bieu4HTMT_!1 1 bao cao giao KH ve HTCMT vung TNB   12-12-2011 5" xfId="13259"/>
    <cellStyle name="T_Me_Tri_6_07_Bieu4HTMT_!1 1 bao cao giao KH ve HTCMT vung TNB   12-12-2011 6" xfId="13262"/>
    <cellStyle name="T_Me_Tri_6_07_Bieu4HTMT_!1 1 bao cao giao KH ve HTCMT vung TNB   12-12-2011 7" xfId="13265"/>
    <cellStyle name="T_Me_Tri_6_07_Bieu4HTMT_!1 1 bao cao giao KH ve HTCMT vung TNB   12-12-2011 8" xfId="13268"/>
    <cellStyle name="T_Me_Tri_6_07_Bieu4HTMT_!1 1 bao cao giao KH ve HTCMT vung TNB   12-12-2011 9" xfId="14739"/>
    <cellStyle name="T_Me_Tri_6_07_Bieu4HTMT_KH TPCP vung TNB (03-1-2012)" xfId="31736"/>
    <cellStyle name="T_Me_Tri_6_07_Bieu4HTMT_KH TPCP vung TNB (03-1-2012) 2" xfId="2391"/>
    <cellStyle name="T_Me_Tri_6_07_Bieu4HTMT_KH TPCP vung TNB (03-1-2012) 2 2" xfId="31737"/>
    <cellStyle name="T_Me_Tri_6_07_Bieu4HTMT_KH TPCP vung TNB (03-1-2012) 2 2 10" xfId="31738"/>
    <cellStyle name="T_Me_Tri_6_07_Bieu4HTMT_KH TPCP vung TNB (03-1-2012) 2 2 11" xfId="3846"/>
    <cellStyle name="T_Me_Tri_6_07_Bieu4HTMT_KH TPCP vung TNB (03-1-2012) 2 2 12" xfId="31739"/>
    <cellStyle name="T_Me_Tri_6_07_Bieu4HTMT_KH TPCP vung TNB (03-1-2012) 2 2 13" xfId="31740"/>
    <cellStyle name="T_Me_Tri_6_07_Bieu4HTMT_KH TPCP vung TNB (03-1-2012) 2 2 2" xfId="29231"/>
    <cellStyle name="T_Me_Tri_6_07_Bieu4HTMT_KH TPCP vung TNB (03-1-2012) 2 2 3" xfId="29233"/>
    <cellStyle name="T_Me_Tri_6_07_Bieu4HTMT_KH TPCP vung TNB (03-1-2012) 2 2 4" xfId="29236"/>
    <cellStyle name="T_Me_Tri_6_07_Bieu4HTMT_KH TPCP vung TNB (03-1-2012) 2 2 5" xfId="29239"/>
    <cellStyle name="T_Me_Tri_6_07_Bieu4HTMT_KH TPCP vung TNB (03-1-2012) 2 2 6" xfId="30833"/>
    <cellStyle name="T_Me_Tri_6_07_Bieu4HTMT_KH TPCP vung TNB (03-1-2012) 2 2 7" xfId="10613"/>
    <cellStyle name="T_Me_Tri_6_07_Bieu4HTMT_KH TPCP vung TNB (03-1-2012) 2 2 8" xfId="10615"/>
    <cellStyle name="T_Me_Tri_6_07_Bieu4HTMT_KH TPCP vung TNB (03-1-2012) 2 2 9" xfId="10617"/>
    <cellStyle name="T_Me_Tri_6_07_Bieu4HTMT_KH TPCP vung TNB (03-1-2012) 2 3" xfId="31741"/>
    <cellStyle name="T_Me_Tri_6_07_Bieu4HTMT_KH TPCP vung TNB (03-1-2012) 2 4" xfId="11283"/>
    <cellStyle name="T_Me_Tri_6_07_Bieu4HTMT_KH TPCP vung TNB (03-1-2012) 2 5" xfId="31742"/>
    <cellStyle name="T_Me_Tri_6_07_Bieu4HTMT_KH TPCP vung TNB (03-1-2012) 2 6" xfId="31743"/>
    <cellStyle name="T_Me_Tri_6_07_Bieu4HTMT_KH TPCP vung TNB (03-1-2012) 2 7" xfId="31744"/>
    <cellStyle name="T_Me_Tri_6_07_Bieu4HTMT_KH TPCP vung TNB (03-1-2012) 2 8" xfId="31745"/>
    <cellStyle name="T_Me_Tri_6_07_Bieu4HTMT_KH TPCP vung TNB (03-1-2012) 3" xfId="31746"/>
    <cellStyle name="T_Me_Tri_6_07_Bieu4HTMT_KH TPCP vung TNB (03-1-2012) 3 10" xfId="5474"/>
    <cellStyle name="T_Me_Tri_6_07_Bieu4HTMT_KH TPCP vung TNB (03-1-2012) 3 11" xfId="5478"/>
    <cellStyle name="T_Me_Tri_6_07_Bieu4HTMT_KH TPCP vung TNB (03-1-2012) 3 12" xfId="5482"/>
    <cellStyle name="T_Me_Tri_6_07_Bieu4HTMT_KH TPCP vung TNB (03-1-2012) 3 13" xfId="27533"/>
    <cellStyle name="T_Me_Tri_6_07_Bieu4HTMT_KH TPCP vung TNB (03-1-2012) 3 2" xfId="27792"/>
    <cellStyle name="T_Me_Tri_6_07_Bieu4HTMT_KH TPCP vung TNB (03-1-2012) 3 3" xfId="27794"/>
    <cellStyle name="T_Me_Tri_6_07_Bieu4HTMT_KH TPCP vung TNB (03-1-2012) 3 4" xfId="27796"/>
    <cellStyle name="T_Me_Tri_6_07_Bieu4HTMT_KH TPCP vung TNB (03-1-2012) 3 5" xfId="27798"/>
    <cellStyle name="T_Me_Tri_6_07_Bieu4HTMT_KH TPCP vung TNB (03-1-2012) 3 6" xfId="27800"/>
    <cellStyle name="T_Me_Tri_6_07_Bieu4HTMT_KH TPCP vung TNB (03-1-2012) 3 7" xfId="27802"/>
    <cellStyle name="T_Me_Tri_6_07_Bieu4HTMT_KH TPCP vung TNB (03-1-2012) 3 8" xfId="31747"/>
    <cellStyle name="T_Me_Tri_6_07_Bieu4HTMT_KH TPCP vung TNB (03-1-2012) 3 9" xfId="31748"/>
    <cellStyle name="T_Me_Tri_6_07_Bieu4HTMT_KH TPCP vung TNB (03-1-2012) 4" xfId="31749"/>
    <cellStyle name="T_Me_Tri_6_07_Bieu4HTMT_KH TPCP vung TNB (03-1-2012) 5" xfId="31750"/>
    <cellStyle name="T_Me_Tri_6_07_Bieu4HTMT_KH TPCP vung TNB (03-1-2012) 6" xfId="31751"/>
    <cellStyle name="T_Me_Tri_6_07_Bieu4HTMT_KH TPCP vung TNB (03-1-2012) 7" xfId="18576"/>
    <cellStyle name="T_Me_Tri_6_07_Bieu4HTMT_KH TPCP vung TNB (03-1-2012) 8" xfId="18622"/>
    <cellStyle name="T_Me_Tri_6_07_Bieu4HTMT_KH TPCP vung TNB (03-1-2012) 9" xfId="18652"/>
    <cellStyle name="T_Me_Tri_6_07_KH TPCP vung TNB (03-1-2012)" xfId="31752"/>
    <cellStyle name="T_Me_Tri_6_07_KH TPCP vung TNB (03-1-2012) 2" xfId="31753"/>
    <cellStyle name="T_Me_Tri_6_07_KH TPCP vung TNB (03-1-2012) 2 2" xfId="31754"/>
    <cellStyle name="T_Me_Tri_6_07_KH TPCP vung TNB (03-1-2012) 2 2 10" xfId="9812"/>
    <cellStyle name="T_Me_Tri_6_07_KH TPCP vung TNB (03-1-2012) 2 2 11" xfId="9815"/>
    <cellStyle name="T_Me_Tri_6_07_KH TPCP vung TNB (03-1-2012) 2 2 12" xfId="9819"/>
    <cellStyle name="T_Me_Tri_6_07_KH TPCP vung TNB (03-1-2012) 2 2 13" xfId="9824"/>
    <cellStyle name="T_Me_Tri_6_07_KH TPCP vung TNB (03-1-2012) 2 2 2" xfId="7917"/>
    <cellStyle name="T_Me_Tri_6_07_KH TPCP vung TNB (03-1-2012) 2 2 3" xfId="7920"/>
    <cellStyle name="T_Me_Tri_6_07_KH TPCP vung TNB (03-1-2012) 2 2 4" xfId="7923"/>
    <cellStyle name="T_Me_Tri_6_07_KH TPCP vung TNB (03-1-2012) 2 2 5" xfId="31755"/>
    <cellStyle name="T_Me_Tri_6_07_KH TPCP vung TNB (03-1-2012) 2 2 6" xfId="31756"/>
    <cellStyle name="T_Me_Tri_6_07_KH TPCP vung TNB (03-1-2012) 2 2 7" xfId="31757"/>
    <cellStyle name="T_Me_Tri_6_07_KH TPCP vung TNB (03-1-2012) 2 2 8" xfId="31758"/>
    <cellStyle name="T_Me_Tri_6_07_KH TPCP vung TNB (03-1-2012) 2 2 9" xfId="31759"/>
    <cellStyle name="T_Me_Tri_6_07_KH TPCP vung TNB (03-1-2012) 2 3" xfId="31760"/>
    <cellStyle name="T_Me_Tri_6_07_KH TPCP vung TNB (03-1-2012) 2 4" xfId="17303"/>
    <cellStyle name="T_Me_Tri_6_07_KH TPCP vung TNB (03-1-2012) 2 5" xfId="17306"/>
    <cellStyle name="T_Me_Tri_6_07_KH TPCP vung TNB (03-1-2012) 2 6" xfId="17735"/>
    <cellStyle name="T_Me_Tri_6_07_KH TPCP vung TNB (03-1-2012) 2 7" xfId="17742"/>
    <cellStyle name="T_Me_Tri_6_07_KH TPCP vung TNB (03-1-2012) 2 8" xfId="17745"/>
    <cellStyle name="T_Me_Tri_6_07_KH TPCP vung TNB (03-1-2012) 3" xfId="31761"/>
    <cellStyle name="T_Me_Tri_6_07_KH TPCP vung TNB (03-1-2012) 3 10" xfId="29767"/>
    <cellStyle name="T_Me_Tri_6_07_KH TPCP vung TNB (03-1-2012) 3 11" xfId="20088"/>
    <cellStyle name="T_Me_Tri_6_07_KH TPCP vung TNB (03-1-2012) 3 12" xfId="3233"/>
    <cellStyle name="T_Me_Tri_6_07_KH TPCP vung TNB (03-1-2012) 3 13" xfId="20093"/>
    <cellStyle name="T_Me_Tri_6_07_KH TPCP vung TNB (03-1-2012) 3 2" xfId="31762"/>
    <cellStyle name="T_Me_Tri_6_07_KH TPCP vung TNB (03-1-2012) 3 3" xfId="31763"/>
    <cellStyle name="T_Me_Tri_6_07_KH TPCP vung TNB (03-1-2012) 3 4" xfId="31764"/>
    <cellStyle name="T_Me_Tri_6_07_KH TPCP vung TNB (03-1-2012) 3 5" xfId="17749"/>
    <cellStyle name="T_Me_Tri_6_07_KH TPCP vung TNB (03-1-2012) 3 6" xfId="17752"/>
    <cellStyle name="T_Me_Tri_6_07_KH TPCP vung TNB (03-1-2012) 3 7" xfId="17756"/>
    <cellStyle name="T_Me_Tri_6_07_KH TPCP vung TNB (03-1-2012) 3 8" xfId="17758"/>
    <cellStyle name="T_Me_Tri_6_07_KH TPCP vung TNB (03-1-2012) 3 9" xfId="5785"/>
    <cellStyle name="T_Me_Tri_6_07_KH TPCP vung TNB (03-1-2012) 4" xfId="17924"/>
    <cellStyle name="T_Me_Tri_6_07_KH TPCP vung TNB (03-1-2012) 5" xfId="17928"/>
    <cellStyle name="T_Me_Tri_6_07_KH TPCP vung TNB (03-1-2012) 6" xfId="17930"/>
    <cellStyle name="T_Me_Tri_6_07_KH TPCP vung TNB (03-1-2012) 7" xfId="3206"/>
    <cellStyle name="T_Me_Tri_6_07_KH TPCP vung TNB (03-1-2012) 8" xfId="31765"/>
    <cellStyle name="T_Me_Tri_6_07_KH TPCP vung TNB (03-1-2012) 9" xfId="31766"/>
    <cellStyle name="T_N2 thay dat (N1-1)" xfId="5924"/>
    <cellStyle name="T_N2 thay dat (N1-1) 2" xfId="12647"/>
    <cellStyle name="T_N2 thay dat (N1-1) 2 2" xfId="25699"/>
    <cellStyle name="T_N2 thay dat (N1-1) 2 2 10" xfId="1960"/>
    <cellStyle name="T_N2 thay dat (N1-1) 2 2 11" xfId="14113"/>
    <cellStyle name="T_N2 thay dat (N1-1) 2 2 12" xfId="14116"/>
    <cellStyle name="T_N2 thay dat (N1-1) 2 2 13" xfId="31331"/>
    <cellStyle name="T_N2 thay dat (N1-1) 2 2 2" xfId="31768"/>
    <cellStyle name="T_N2 thay dat (N1-1) 2 2 3" xfId="19912"/>
    <cellStyle name="T_N2 thay dat (N1-1) 2 2 4" xfId="19915"/>
    <cellStyle name="T_N2 thay dat (N1-1) 2 2 5" xfId="8511"/>
    <cellStyle name="T_N2 thay dat (N1-1) 2 2 6" xfId="8516"/>
    <cellStyle name="T_N2 thay dat (N1-1) 2 2 7" xfId="8520"/>
    <cellStyle name="T_N2 thay dat (N1-1) 2 2 8" xfId="8524"/>
    <cellStyle name="T_N2 thay dat (N1-1) 2 2 9" xfId="8526"/>
    <cellStyle name="T_N2 thay dat (N1-1) 2 3" xfId="25701"/>
    <cellStyle name="T_N2 thay dat (N1-1) 2 4" xfId="25703"/>
    <cellStyle name="T_N2 thay dat (N1-1) 2 5" xfId="31769"/>
    <cellStyle name="T_N2 thay dat (N1-1) 2 6" xfId="31770"/>
    <cellStyle name="T_N2 thay dat (N1-1) 2 7" xfId="31771"/>
    <cellStyle name="T_N2 thay dat (N1-1) 2 8" xfId="31772"/>
    <cellStyle name="T_N2 thay dat (N1-1) 3" xfId="12649"/>
    <cellStyle name="T_N2 thay dat (N1-1) 3 10" xfId="30933"/>
    <cellStyle name="T_N2 thay dat (N1-1) 3 11" xfId="30940"/>
    <cellStyle name="T_N2 thay dat (N1-1) 3 12" xfId="15795"/>
    <cellStyle name="T_N2 thay dat (N1-1) 3 13" xfId="15798"/>
    <cellStyle name="T_N2 thay dat (N1-1) 3 2" xfId="31773"/>
    <cellStyle name="T_N2 thay dat (N1-1) 3 3" xfId="31774"/>
    <cellStyle name="T_N2 thay dat (N1-1) 3 4" xfId="31775"/>
    <cellStyle name="T_N2 thay dat (N1-1) 3 5" xfId="31776"/>
    <cellStyle name="T_N2 thay dat (N1-1) 3 6" xfId="31777"/>
    <cellStyle name="T_N2 thay dat (N1-1) 3 7" xfId="31778"/>
    <cellStyle name="T_N2 thay dat (N1-1) 3 8" xfId="31779"/>
    <cellStyle name="T_N2 thay dat (N1-1) 3 9" xfId="31780"/>
    <cellStyle name="T_N2 thay dat (N1-1) 4" xfId="12651"/>
    <cellStyle name="T_N2 thay dat (N1-1) 5" xfId="31781"/>
    <cellStyle name="T_N2 thay dat (N1-1) 6" xfId="31782"/>
    <cellStyle name="T_N2 thay dat (N1-1) 7" xfId="31783"/>
    <cellStyle name="T_N2 thay dat (N1-1) 8" xfId="31784"/>
    <cellStyle name="T_N2 thay dat (N1-1) 9" xfId="31785"/>
    <cellStyle name="T_N2 thay dat (N1-1)_!1 1 bao cao giao KH ve HTCMT vung TNB   12-12-2011" xfId="10023"/>
    <cellStyle name="T_N2 thay dat (N1-1)_!1 1 bao cao giao KH ve HTCMT vung TNB   12-12-2011 2" xfId="10040"/>
    <cellStyle name="T_N2 thay dat (N1-1)_!1 1 bao cao giao KH ve HTCMT vung TNB   12-12-2011 2 2" xfId="10055"/>
    <cellStyle name="T_N2 thay dat (N1-1)_!1 1 bao cao giao KH ve HTCMT vung TNB   12-12-2011 2 2 10" xfId="31786"/>
    <cellStyle name="T_N2 thay dat (N1-1)_!1 1 bao cao giao KH ve HTCMT vung TNB   12-12-2011 2 2 11" xfId="31787"/>
    <cellStyle name="T_N2 thay dat (N1-1)_!1 1 bao cao giao KH ve HTCMT vung TNB   12-12-2011 2 2 12" xfId="31788"/>
    <cellStyle name="T_N2 thay dat (N1-1)_!1 1 bao cao giao KH ve HTCMT vung TNB   12-12-2011 2 2 13" xfId="31789"/>
    <cellStyle name="T_N2 thay dat (N1-1)_!1 1 bao cao giao KH ve HTCMT vung TNB   12-12-2011 2 2 2" xfId="31790"/>
    <cellStyle name="T_N2 thay dat (N1-1)_!1 1 bao cao giao KH ve HTCMT vung TNB   12-12-2011 2 2 3" xfId="25792"/>
    <cellStyle name="T_N2 thay dat (N1-1)_!1 1 bao cao giao KH ve HTCMT vung TNB   12-12-2011 2 2 4" xfId="25794"/>
    <cellStyle name="T_N2 thay dat (N1-1)_!1 1 bao cao giao KH ve HTCMT vung TNB   12-12-2011 2 2 5" xfId="25796"/>
    <cellStyle name="T_N2 thay dat (N1-1)_!1 1 bao cao giao KH ve HTCMT vung TNB   12-12-2011 2 2 6" xfId="25798"/>
    <cellStyle name="T_N2 thay dat (N1-1)_!1 1 bao cao giao KH ve HTCMT vung TNB   12-12-2011 2 2 7" xfId="31791"/>
    <cellStyle name="T_N2 thay dat (N1-1)_!1 1 bao cao giao KH ve HTCMT vung TNB   12-12-2011 2 2 8" xfId="31792"/>
    <cellStyle name="T_N2 thay dat (N1-1)_!1 1 bao cao giao KH ve HTCMT vung TNB   12-12-2011 2 2 9" xfId="31793"/>
    <cellStyle name="T_N2 thay dat (N1-1)_!1 1 bao cao giao KH ve HTCMT vung TNB   12-12-2011 2 3" xfId="10057"/>
    <cellStyle name="T_N2 thay dat (N1-1)_!1 1 bao cao giao KH ve HTCMT vung TNB   12-12-2011 2 4" xfId="10059"/>
    <cellStyle name="T_N2 thay dat (N1-1)_!1 1 bao cao giao KH ve HTCMT vung TNB   12-12-2011 2 5" xfId="10062"/>
    <cellStyle name="T_N2 thay dat (N1-1)_!1 1 bao cao giao KH ve HTCMT vung TNB   12-12-2011 2 6" xfId="10064"/>
    <cellStyle name="T_N2 thay dat (N1-1)_!1 1 bao cao giao KH ve HTCMT vung TNB   12-12-2011 2 7" xfId="10066"/>
    <cellStyle name="T_N2 thay dat (N1-1)_!1 1 bao cao giao KH ve HTCMT vung TNB   12-12-2011 2 8" xfId="1209"/>
    <cellStyle name="T_N2 thay dat (N1-1)_!1 1 bao cao giao KH ve HTCMT vung TNB   12-12-2011 3" xfId="10069"/>
    <cellStyle name="T_N2 thay dat (N1-1)_!1 1 bao cao giao KH ve HTCMT vung TNB   12-12-2011 3 10" xfId="10071"/>
    <cellStyle name="T_N2 thay dat (N1-1)_!1 1 bao cao giao KH ve HTCMT vung TNB   12-12-2011 3 11" xfId="10073"/>
    <cellStyle name="T_N2 thay dat (N1-1)_!1 1 bao cao giao KH ve HTCMT vung TNB   12-12-2011 3 12" xfId="857"/>
    <cellStyle name="T_N2 thay dat (N1-1)_!1 1 bao cao giao KH ve HTCMT vung TNB   12-12-2011 3 13" xfId="10075"/>
    <cellStyle name="T_N2 thay dat (N1-1)_!1 1 bao cao giao KH ve HTCMT vung TNB   12-12-2011 3 2" xfId="10077"/>
    <cellStyle name="T_N2 thay dat (N1-1)_!1 1 bao cao giao KH ve HTCMT vung TNB   12-12-2011 3 3" xfId="10079"/>
    <cellStyle name="T_N2 thay dat (N1-1)_!1 1 bao cao giao KH ve HTCMT vung TNB   12-12-2011 3 4" xfId="10082"/>
    <cellStyle name="T_N2 thay dat (N1-1)_!1 1 bao cao giao KH ve HTCMT vung TNB   12-12-2011 3 5" xfId="10085"/>
    <cellStyle name="T_N2 thay dat (N1-1)_!1 1 bao cao giao KH ve HTCMT vung TNB   12-12-2011 3 6" xfId="10087"/>
    <cellStyle name="T_N2 thay dat (N1-1)_!1 1 bao cao giao KH ve HTCMT vung TNB   12-12-2011 3 7" xfId="10091"/>
    <cellStyle name="T_N2 thay dat (N1-1)_!1 1 bao cao giao KH ve HTCMT vung TNB   12-12-2011 3 8" xfId="4527"/>
    <cellStyle name="T_N2 thay dat (N1-1)_!1 1 bao cao giao KH ve HTCMT vung TNB   12-12-2011 3 9" xfId="4533"/>
    <cellStyle name="T_N2 thay dat (N1-1)_!1 1 bao cao giao KH ve HTCMT vung TNB   12-12-2011 4" xfId="10096"/>
    <cellStyle name="T_N2 thay dat (N1-1)_!1 1 bao cao giao KH ve HTCMT vung TNB   12-12-2011 5" xfId="10122"/>
    <cellStyle name="T_N2 thay dat (N1-1)_!1 1 bao cao giao KH ve HTCMT vung TNB   12-12-2011 6" xfId="10125"/>
    <cellStyle name="T_N2 thay dat (N1-1)_!1 1 bao cao giao KH ve HTCMT vung TNB   12-12-2011 7" xfId="10128"/>
    <cellStyle name="T_N2 thay dat (N1-1)_!1 1 bao cao giao KH ve HTCMT vung TNB   12-12-2011 8" xfId="10131"/>
    <cellStyle name="T_N2 thay dat (N1-1)_!1 1 bao cao giao KH ve HTCMT vung TNB   12-12-2011 9" xfId="10134"/>
    <cellStyle name="T_N2 thay dat (N1-1)_Bieu4HTMT" xfId="22822"/>
    <cellStyle name="T_N2 thay dat (N1-1)_Bieu4HTMT 2" xfId="31794"/>
    <cellStyle name="T_N2 thay dat (N1-1)_Bieu4HTMT 2 2" xfId="1073"/>
    <cellStyle name="T_N2 thay dat (N1-1)_Bieu4HTMT 2 2 10" xfId="27192"/>
    <cellStyle name="T_N2 thay dat (N1-1)_Bieu4HTMT 2 2 11" xfId="31795"/>
    <cellStyle name="T_N2 thay dat (N1-1)_Bieu4HTMT 2 2 12" xfId="1428"/>
    <cellStyle name="T_N2 thay dat (N1-1)_Bieu4HTMT 2 2 13" xfId="31796"/>
    <cellStyle name="T_N2 thay dat (N1-1)_Bieu4HTMT 2 2 2" xfId="15088"/>
    <cellStyle name="T_N2 thay dat (N1-1)_Bieu4HTMT 2 2 3" xfId="31797"/>
    <cellStyle name="T_N2 thay dat (N1-1)_Bieu4HTMT 2 2 4" xfId="31798"/>
    <cellStyle name="T_N2 thay dat (N1-1)_Bieu4HTMT 2 2 5" xfId="31799"/>
    <cellStyle name="T_N2 thay dat (N1-1)_Bieu4HTMT 2 2 6" xfId="31800"/>
    <cellStyle name="T_N2 thay dat (N1-1)_Bieu4HTMT 2 2 7" xfId="31801"/>
    <cellStyle name="T_N2 thay dat (N1-1)_Bieu4HTMT 2 2 8" xfId="31802"/>
    <cellStyle name="T_N2 thay dat (N1-1)_Bieu4HTMT 2 2 9" xfId="31803"/>
    <cellStyle name="T_N2 thay dat (N1-1)_Bieu4HTMT 2 3" xfId="31804"/>
    <cellStyle name="T_N2 thay dat (N1-1)_Bieu4HTMT 2 4" xfId="31805"/>
    <cellStyle name="T_N2 thay dat (N1-1)_Bieu4HTMT 2 5" xfId="31806"/>
    <cellStyle name="T_N2 thay dat (N1-1)_Bieu4HTMT 2 6" xfId="31807"/>
    <cellStyle name="T_N2 thay dat (N1-1)_Bieu4HTMT 2 7" xfId="31808"/>
    <cellStyle name="T_N2 thay dat (N1-1)_Bieu4HTMT 2 8" xfId="31809"/>
    <cellStyle name="T_N2 thay dat (N1-1)_Bieu4HTMT 3" xfId="31811"/>
    <cellStyle name="T_N2 thay dat (N1-1)_Bieu4HTMT 3 10" xfId="23065"/>
    <cellStyle name="T_N2 thay dat (N1-1)_Bieu4HTMT 3 11" xfId="23068"/>
    <cellStyle name="T_N2 thay dat (N1-1)_Bieu4HTMT 3 12" xfId="23071"/>
    <cellStyle name="T_N2 thay dat (N1-1)_Bieu4HTMT 3 13" xfId="23074"/>
    <cellStyle name="T_N2 thay dat (N1-1)_Bieu4HTMT 3 2" xfId="31812"/>
    <cellStyle name="T_N2 thay dat (N1-1)_Bieu4HTMT 3 3" xfId="31813"/>
    <cellStyle name="T_N2 thay dat (N1-1)_Bieu4HTMT 3 4" xfId="31814"/>
    <cellStyle name="T_N2 thay dat (N1-1)_Bieu4HTMT 3 5" xfId="31815"/>
    <cellStyle name="T_N2 thay dat (N1-1)_Bieu4HTMT 3 6" xfId="23912"/>
    <cellStyle name="T_N2 thay dat (N1-1)_Bieu4HTMT 3 7" xfId="23914"/>
    <cellStyle name="T_N2 thay dat (N1-1)_Bieu4HTMT 3 8" xfId="23916"/>
    <cellStyle name="T_N2 thay dat (N1-1)_Bieu4HTMT 3 9" xfId="23918"/>
    <cellStyle name="T_N2 thay dat (N1-1)_Bieu4HTMT 4" xfId="31816"/>
    <cellStyle name="T_N2 thay dat (N1-1)_Bieu4HTMT 5" xfId="31817"/>
    <cellStyle name="T_N2 thay dat (N1-1)_Bieu4HTMT 6" xfId="31818"/>
    <cellStyle name="T_N2 thay dat (N1-1)_Bieu4HTMT 7" xfId="31819"/>
    <cellStyle name="T_N2 thay dat (N1-1)_Bieu4HTMT 8" xfId="31820"/>
    <cellStyle name="T_N2 thay dat (N1-1)_Bieu4HTMT 9" xfId="31821"/>
    <cellStyle name="T_N2 thay dat (N1-1)_Bieu4HTMT_!1 1 bao cao giao KH ve HTCMT vung TNB   12-12-2011" xfId="31822"/>
    <cellStyle name="T_N2 thay dat (N1-1)_Bieu4HTMT_!1 1 bao cao giao KH ve HTCMT vung TNB   12-12-2011 2" xfId="21551"/>
    <cellStyle name="T_N2 thay dat (N1-1)_Bieu4HTMT_!1 1 bao cao giao KH ve HTCMT vung TNB   12-12-2011 2 2" xfId="10251"/>
    <cellStyle name="T_N2 thay dat (N1-1)_Bieu4HTMT_!1 1 bao cao giao KH ve HTCMT vung TNB   12-12-2011 2 2 10" xfId="31823"/>
    <cellStyle name="T_N2 thay dat (N1-1)_Bieu4HTMT_!1 1 bao cao giao KH ve HTCMT vung TNB   12-12-2011 2 2 11" xfId="29303"/>
    <cellStyle name="T_N2 thay dat (N1-1)_Bieu4HTMT_!1 1 bao cao giao KH ve HTCMT vung TNB   12-12-2011 2 2 12" xfId="29305"/>
    <cellStyle name="T_N2 thay dat (N1-1)_Bieu4HTMT_!1 1 bao cao giao KH ve HTCMT vung TNB   12-12-2011 2 2 13" xfId="29307"/>
    <cellStyle name="T_N2 thay dat (N1-1)_Bieu4HTMT_!1 1 bao cao giao KH ve HTCMT vung TNB   12-12-2011 2 2 2" xfId="31824"/>
    <cellStyle name="T_N2 thay dat (N1-1)_Bieu4HTMT_!1 1 bao cao giao KH ve HTCMT vung TNB   12-12-2011 2 2 3" xfId="31825"/>
    <cellStyle name="T_N2 thay dat (N1-1)_Bieu4HTMT_!1 1 bao cao giao KH ve HTCMT vung TNB   12-12-2011 2 2 4" xfId="31826"/>
    <cellStyle name="T_N2 thay dat (N1-1)_Bieu4HTMT_!1 1 bao cao giao KH ve HTCMT vung TNB   12-12-2011 2 2 5" xfId="31827"/>
    <cellStyle name="T_N2 thay dat (N1-1)_Bieu4HTMT_!1 1 bao cao giao KH ve HTCMT vung TNB   12-12-2011 2 2 6" xfId="1441"/>
    <cellStyle name="T_N2 thay dat (N1-1)_Bieu4HTMT_!1 1 bao cao giao KH ve HTCMT vung TNB   12-12-2011 2 2 7" xfId="31828"/>
    <cellStyle name="T_N2 thay dat (N1-1)_Bieu4HTMT_!1 1 bao cao giao KH ve HTCMT vung TNB   12-12-2011 2 2 8" xfId="25750"/>
    <cellStyle name="T_N2 thay dat (N1-1)_Bieu4HTMT_!1 1 bao cao giao KH ve HTCMT vung TNB   12-12-2011 2 2 9" xfId="25752"/>
    <cellStyle name="T_N2 thay dat (N1-1)_Bieu4HTMT_!1 1 bao cao giao KH ve HTCMT vung TNB   12-12-2011 2 3" xfId="10253"/>
    <cellStyle name="T_N2 thay dat (N1-1)_Bieu4HTMT_!1 1 bao cao giao KH ve HTCMT vung TNB   12-12-2011 2 4" xfId="10255"/>
    <cellStyle name="T_N2 thay dat (N1-1)_Bieu4HTMT_!1 1 bao cao giao KH ve HTCMT vung TNB   12-12-2011 2 5" xfId="10257"/>
    <cellStyle name="T_N2 thay dat (N1-1)_Bieu4HTMT_!1 1 bao cao giao KH ve HTCMT vung TNB   12-12-2011 2 6" xfId="3415"/>
    <cellStyle name="T_N2 thay dat (N1-1)_Bieu4HTMT_!1 1 bao cao giao KH ve HTCMT vung TNB   12-12-2011 2 7" xfId="4807"/>
    <cellStyle name="T_N2 thay dat (N1-1)_Bieu4HTMT_!1 1 bao cao giao KH ve HTCMT vung TNB   12-12-2011 2 8" xfId="4810"/>
    <cellStyle name="T_N2 thay dat (N1-1)_Bieu4HTMT_!1 1 bao cao giao KH ve HTCMT vung TNB   12-12-2011 3" xfId="21553"/>
    <cellStyle name="T_N2 thay dat (N1-1)_Bieu4HTMT_!1 1 bao cao giao KH ve HTCMT vung TNB   12-12-2011 3 10" xfId="31829"/>
    <cellStyle name="T_N2 thay dat (N1-1)_Bieu4HTMT_!1 1 bao cao giao KH ve HTCMT vung TNB   12-12-2011 3 11" xfId="31830"/>
    <cellStyle name="T_N2 thay dat (N1-1)_Bieu4HTMT_!1 1 bao cao giao KH ve HTCMT vung TNB   12-12-2011 3 12" xfId="31831"/>
    <cellStyle name="T_N2 thay dat (N1-1)_Bieu4HTMT_!1 1 bao cao giao KH ve HTCMT vung TNB   12-12-2011 3 13" xfId="31832"/>
    <cellStyle name="T_N2 thay dat (N1-1)_Bieu4HTMT_!1 1 bao cao giao KH ve HTCMT vung TNB   12-12-2011 3 2" xfId="10273"/>
    <cellStyle name="T_N2 thay dat (N1-1)_Bieu4HTMT_!1 1 bao cao giao KH ve HTCMT vung TNB   12-12-2011 3 3" xfId="10275"/>
    <cellStyle name="T_N2 thay dat (N1-1)_Bieu4HTMT_!1 1 bao cao giao KH ve HTCMT vung TNB   12-12-2011 3 4" xfId="10277"/>
    <cellStyle name="T_N2 thay dat (N1-1)_Bieu4HTMT_!1 1 bao cao giao KH ve HTCMT vung TNB   12-12-2011 3 5" xfId="10279"/>
    <cellStyle name="T_N2 thay dat (N1-1)_Bieu4HTMT_!1 1 bao cao giao KH ve HTCMT vung TNB   12-12-2011 3 6" xfId="10281"/>
    <cellStyle name="T_N2 thay dat (N1-1)_Bieu4HTMT_!1 1 bao cao giao KH ve HTCMT vung TNB   12-12-2011 3 7" xfId="10284"/>
    <cellStyle name="T_N2 thay dat (N1-1)_Bieu4HTMT_!1 1 bao cao giao KH ve HTCMT vung TNB   12-12-2011 3 8" xfId="31834"/>
    <cellStyle name="T_N2 thay dat (N1-1)_Bieu4HTMT_!1 1 bao cao giao KH ve HTCMT vung TNB   12-12-2011 3 9" xfId="31835"/>
    <cellStyle name="T_N2 thay dat (N1-1)_Bieu4HTMT_!1 1 bao cao giao KH ve HTCMT vung TNB   12-12-2011 4" xfId="21555"/>
    <cellStyle name="T_N2 thay dat (N1-1)_Bieu4HTMT_!1 1 bao cao giao KH ve HTCMT vung TNB   12-12-2011 5" xfId="21557"/>
    <cellStyle name="T_N2 thay dat (N1-1)_Bieu4HTMT_!1 1 bao cao giao KH ve HTCMT vung TNB   12-12-2011 6" xfId="21559"/>
    <cellStyle name="T_N2 thay dat (N1-1)_Bieu4HTMT_!1 1 bao cao giao KH ve HTCMT vung TNB   12-12-2011 7" xfId="31836"/>
    <cellStyle name="T_N2 thay dat (N1-1)_Bieu4HTMT_!1 1 bao cao giao KH ve HTCMT vung TNB   12-12-2011 8" xfId="31837"/>
    <cellStyle name="T_N2 thay dat (N1-1)_Bieu4HTMT_!1 1 bao cao giao KH ve HTCMT vung TNB   12-12-2011 9" xfId="16686"/>
    <cellStyle name="T_N2 thay dat (N1-1)_Bieu4HTMT_KH TPCP vung TNB (03-1-2012)" xfId="31838"/>
    <cellStyle name="T_N2 thay dat (N1-1)_Bieu4HTMT_KH TPCP vung TNB (03-1-2012) 2" xfId="31839"/>
    <cellStyle name="T_N2 thay dat (N1-1)_Bieu4HTMT_KH TPCP vung TNB (03-1-2012) 2 2" xfId="31840"/>
    <cellStyle name="T_N2 thay dat (N1-1)_Bieu4HTMT_KH TPCP vung TNB (03-1-2012) 2 2 10" xfId="31841"/>
    <cellStyle name="T_N2 thay dat (N1-1)_Bieu4HTMT_KH TPCP vung TNB (03-1-2012) 2 2 11" xfId="31842"/>
    <cellStyle name="T_N2 thay dat (N1-1)_Bieu4HTMT_KH TPCP vung TNB (03-1-2012) 2 2 12" xfId="31843"/>
    <cellStyle name="T_N2 thay dat (N1-1)_Bieu4HTMT_KH TPCP vung TNB (03-1-2012) 2 2 13" xfId="6941"/>
    <cellStyle name="T_N2 thay dat (N1-1)_Bieu4HTMT_KH TPCP vung TNB (03-1-2012) 2 2 2" xfId="31844"/>
    <cellStyle name="T_N2 thay dat (N1-1)_Bieu4HTMT_KH TPCP vung TNB (03-1-2012) 2 2 3" xfId="27785"/>
    <cellStyle name="T_N2 thay dat (N1-1)_Bieu4HTMT_KH TPCP vung TNB (03-1-2012) 2 2 4" xfId="27804"/>
    <cellStyle name="T_N2 thay dat (N1-1)_Bieu4HTMT_KH TPCP vung TNB (03-1-2012) 2 2 5" xfId="27806"/>
    <cellStyle name="T_N2 thay dat (N1-1)_Bieu4HTMT_KH TPCP vung TNB (03-1-2012) 2 2 6" xfId="27808"/>
    <cellStyle name="T_N2 thay dat (N1-1)_Bieu4HTMT_KH TPCP vung TNB (03-1-2012) 2 2 7" xfId="27810"/>
    <cellStyle name="T_N2 thay dat (N1-1)_Bieu4HTMT_KH TPCP vung TNB (03-1-2012) 2 2 8" xfId="27812"/>
    <cellStyle name="T_N2 thay dat (N1-1)_Bieu4HTMT_KH TPCP vung TNB (03-1-2012) 2 2 9" xfId="27814"/>
    <cellStyle name="T_N2 thay dat (N1-1)_Bieu4HTMT_KH TPCP vung TNB (03-1-2012) 2 3" xfId="31845"/>
    <cellStyle name="T_N2 thay dat (N1-1)_Bieu4HTMT_KH TPCP vung TNB (03-1-2012) 2 4" xfId="13701"/>
    <cellStyle name="T_N2 thay dat (N1-1)_Bieu4HTMT_KH TPCP vung TNB (03-1-2012) 2 5" xfId="13703"/>
    <cellStyle name="T_N2 thay dat (N1-1)_Bieu4HTMT_KH TPCP vung TNB (03-1-2012) 2 6" xfId="272"/>
    <cellStyle name="T_N2 thay dat (N1-1)_Bieu4HTMT_KH TPCP vung TNB (03-1-2012) 2 7" xfId="31846"/>
    <cellStyle name="T_N2 thay dat (N1-1)_Bieu4HTMT_KH TPCP vung TNB (03-1-2012) 2 8" xfId="31847"/>
    <cellStyle name="T_N2 thay dat (N1-1)_Bieu4HTMT_KH TPCP vung TNB (03-1-2012) 3" xfId="31848"/>
    <cellStyle name="T_N2 thay dat (N1-1)_Bieu4HTMT_KH TPCP vung TNB (03-1-2012) 3 10" xfId="31849"/>
    <cellStyle name="T_N2 thay dat (N1-1)_Bieu4HTMT_KH TPCP vung TNB (03-1-2012) 3 11" xfId="31850"/>
    <cellStyle name="T_N2 thay dat (N1-1)_Bieu4HTMT_KH TPCP vung TNB (03-1-2012) 3 12" xfId="31851"/>
    <cellStyle name="T_N2 thay dat (N1-1)_Bieu4HTMT_KH TPCP vung TNB (03-1-2012) 3 13" xfId="31852"/>
    <cellStyle name="T_N2 thay dat (N1-1)_Bieu4HTMT_KH TPCP vung TNB (03-1-2012) 3 2" xfId="28551"/>
    <cellStyle name="T_N2 thay dat (N1-1)_Bieu4HTMT_KH TPCP vung TNB (03-1-2012) 3 3" xfId="28553"/>
    <cellStyle name="T_N2 thay dat (N1-1)_Bieu4HTMT_KH TPCP vung TNB (03-1-2012) 3 4" xfId="28555"/>
    <cellStyle name="T_N2 thay dat (N1-1)_Bieu4HTMT_KH TPCP vung TNB (03-1-2012) 3 5" xfId="28557"/>
    <cellStyle name="T_N2 thay dat (N1-1)_Bieu4HTMT_KH TPCP vung TNB (03-1-2012) 3 6" xfId="31853"/>
    <cellStyle name="T_N2 thay dat (N1-1)_Bieu4HTMT_KH TPCP vung TNB (03-1-2012) 3 7" xfId="1988"/>
    <cellStyle name="T_N2 thay dat (N1-1)_Bieu4HTMT_KH TPCP vung TNB (03-1-2012) 3 8" xfId="31854"/>
    <cellStyle name="T_N2 thay dat (N1-1)_Bieu4HTMT_KH TPCP vung TNB (03-1-2012) 3 9" xfId="31855"/>
    <cellStyle name="T_N2 thay dat (N1-1)_Bieu4HTMT_KH TPCP vung TNB (03-1-2012) 4" xfId="31856"/>
    <cellStyle name="T_N2 thay dat (N1-1)_Bieu4HTMT_KH TPCP vung TNB (03-1-2012) 5" xfId="31857"/>
    <cellStyle name="T_N2 thay dat (N1-1)_Bieu4HTMT_KH TPCP vung TNB (03-1-2012) 6" xfId="31858"/>
    <cellStyle name="T_N2 thay dat (N1-1)_Bieu4HTMT_KH TPCP vung TNB (03-1-2012) 7" xfId="31859"/>
    <cellStyle name="T_N2 thay dat (N1-1)_Bieu4HTMT_KH TPCP vung TNB (03-1-2012) 8" xfId="31860"/>
    <cellStyle name="T_N2 thay dat (N1-1)_Bieu4HTMT_KH TPCP vung TNB (03-1-2012) 9" xfId="31861"/>
    <cellStyle name="T_N2 thay dat (N1-1)_KH TPCP vung TNB (03-1-2012)" xfId="22081"/>
    <cellStyle name="T_N2 thay dat (N1-1)_KH TPCP vung TNB (03-1-2012) 2" xfId="31862"/>
    <cellStyle name="T_N2 thay dat (N1-1)_KH TPCP vung TNB (03-1-2012) 2 2" xfId="947"/>
    <cellStyle name="T_N2 thay dat (N1-1)_KH TPCP vung TNB (03-1-2012) 2 2 10" xfId="11505"/>
    <cellStyle name="T_N2 thay dat (N1-1)_KH TPCP vung TNB (03-1-2012) 2 2 11" xfId="11507"/>
    <cellStyle name="T_N2 thay dat (N1-1)_KH TPCP vung TNB (03-1-2012) 2 2 12" xfId="11509"/>
    <cellStyle name="T_N2 thay dat (N1-1)_KH TPCP vung TNB (03-1-2012) 2 2 13" xfId="4082"/>
    <cellStyle name="T_N2 thay dat (N1-1)_KH TPCP vung TNB (03-1-2012) 2 2 2" xfId="31863"/>
    <cellStyle name="T_N2 thay dat (N1-1)_KH TPCP vung TNB (03-1-2012) 2 2 3" xfId="31864"/>
    <cellStyle name="T_N2 thay dat (N1-1)_KH TPCP vung TNB (03-1-2012) 2 2 4" xfId="31865"/>
    <cellStyle name="T_N2 thay dat (N1-1)_KH TPCP vung TNB (03-1-2012) 2 2 5" xfId="2972"/>
    <cellStyle name="T_N2 thay dat (N1-1)_KH TPCP vung TNB (03-1-2012) 2 2 6" xfId="31866"/>
    <cellStyle name="T_N2 thay dat (N1-1)_KH TPCP vung TNB (03-1-2012) 2 2 7" xfId="31867"/>
    <cellStyle name="T_N2 thay dat (N1-1)_KH TPCP vung TNB (03-1-2012) 2 2 8" xfId="31868"/>
    <cellStyle name="T_N2 thay dat (N1-1)_KH TPCP vung TNB (03-1-2012) 2 2 9" xfId="31869"/>
    <cellStyle name="T_N2 thay dat (N1-1)_KH TPCP vung TNB (03-1-2012) 2 3" xfId="31870"/>
    <cellStyle name="T_N2 thay dat (N1-1)_KH TPCP vung TNB (03-1-2012) 2 4" xfId="31871"/>
    <cellStyle name="T_N2 thay dat (N1-1)_KH TPCP vung TNB (03-1-2012) 2 5" xfId="31872"/>
    <cellStyle name="T_N2 thay dat (N1-1)_KH TPCP vung TNB (03-1-2012) 2 6" xfId="31873"/>
    <cellStyle name="T_N2 thay dat (N1-1)_KH TPCP vung TNB (03-1-2012) 2 7" xfId="31874"/>
    <cellStyle name="T_N2 thay dat (N1-1)_KH TPCP vung TNB (03-1-2012) 2 8" xfId="31875"/>
    <cellStyle name="T_N2 thay dat (N1-1)_KH TPCP vung TNB (03-1-2012) 3" xfId="31876"/>
    <cellStyle name="T_N2 thay dat (N1-1)_KH TPCP vung TNB (03-1-2012) 3 10" xfId="31877"/>
    <cellStyle name="T_N2 thay dat (N1-1)_KH TPCP vung TNB (03-1-2012) 3 11" xfId="31878"/>
    <cellStyle name="T_N2 thay dat (N1-1)_KH TPCP vung TNB (03-1-2012) 3 12" xfId="31879"/>
    <cellStyle name="T_N2 thay dat (N1-1)_KH TPCP vung TNB (03-1-2012) 3 13" xfId="18626"/>
    <cellStyle name="T_N2 thay dat (N1-1)_KH TPCP vung TNB (03-1-2012) 3 2" xfId="31880"/>
    <cellStyle name="T_N2 thay dat (N1-1)_KH TPCP vung TNB (03-1-2012) 3 3" xfId="31881"/>
    <cellStyle name="T_N2 thay dat (N1-1)_KH TPCP vung TNB (03-1-2012) 3 4" xfId="31882"/>
    <cellStyle name="T_N2 thay dat (N1-1)_KH TPCP vung TNB (03-1-2012) 3 5" xfId="31883"/>
    <cellStyle name="T_N2 thay dat (N1-1)_KH TPCP vung TNB (03-1-2012) 3 6" xfId="31884"/>
    <cellStyle name="T_N2 thay dat (N1-1)_KH TPCP vung TNB (03-1-2012) 3 7" xfId="31885"/>
    <cellStyle name="T_N2 thay dat (N1-1)_KH TPCP vung TNB (03-1-2012) 3 8" xfId="31886"/>
    <cellStyle name="T_N2 thay dat (N1-1)_KH TPCP vung TNB (03-1-2012) 3 9" xfId="31887"/>
    <cellStyle name="T_N2 thay dat (N1-1)_KH TPCP vung TNB (03-1-2012) 4" xfId="31888"/>
    <cellStyle name="T_N2 thay dat (N1-1)_KH TPCP vung TNB (03-1-2012) 5" xfId="31889"/>
    <cellStyle name="T_N2 thay dat (N1-1)_KH TPCP vung TNB (03-1-2012) 6" xfId="31260"/>
    <cellStyle name="T_N2 thay dat (N1-1)_KH TPCP vung TNB (03-1-2012) 7" xfId="8935"/>
    <cellStyle name="T_N2 thay dat (N1-1)_KH TPCP vung TNB (03-1-2012) 8" xfId="1041"/>
    <cellStyle name="T_N2 thay dat (N1-1)_KH TPCP vung TNB (03-1-2012) 9" xfId="8937"/>
    <cellStyle name="T_Phuong an can doi nam 2008" xfId="30362"/>
    <cellStyle name="T_Phuong an can doi nam 2008 2" xfId="31890"/>
    <cellStyle name="T_Phuong an can doi nam 2008 2 2" xfId="31891"/>
    <cellStyle name="T_Phuong an can doi nam 2008 2 2 10" xfId="20405"/>
    <cellStyle name="T_Phuong an can doi nam 2008 2 2 11" xfId="20408"/>
    <cellStyle name="T_Phuong an can doi nam 2008 2 2 12" xfId="20411"/>
    <cellStyle name="T_Phuong an can doi nam 2008 2 2 13" xfId="20414"/>
    <cellStyle name="T_Phuong an can doi nam 2008 2 2 2" xfId="21517"/>
    <cellStyle name="T_Phuong an can doi nam 2008 2 2 3" xfId="21519"/>
    <cellStyle name="T_Phuong an can doi nam 2008 2 2 4" xfId="21521"/>
    <cellStyle name="T_Phuong an can doi nam 2008 2 2 5" xfId="21523"/>
    <cellStyle name="T_Phuong an can doi nam 2008 2 2 6" xfId="31892"/>
    <cellStyle name="T_Phuong an can doi nam 2008 2 2 7" xfId="31893"/>
    <cellStyle name="T_Phuong an can doi nam 2008 2 2 8" xfId="22486"/>
    <cellStyle name="T_Phuong an can doi nam 2008 2 2 9" xfId="22488"/>
    <cellStyle name="T_Phuong an can doi nam 2008 2 3" xfId="11311"/>
    <cellStyle name="T_Phuong an can doi nam 2008 2 4" xfId="31894"/>
    <cellStyle name="T_Phuong an can doi nam 2008 2 5" xfId="31895"/>
    <cellStyle name="T_Phuong an can doi nam 2008 2 6" xfId="12937"/>
    <cellStyle name="T_Phuong an can doi nam 2008 2 7" xfId="31896"/>
    <cellStyle name="T_Phuong an can doi nam 2008 2 8" xfId="31897"/>
    <cellStyle name="T_Phuong an can doi nam 2008 3" xfId="31898"/>
    <cellStyle name="T_Phuong an can doi nam 2008 3 10" xfId="19047"/>
    <cellStyle name="T_Phuong an can doi nam 2008 3 11" xfId="12686"/>
    <cellStyle name="T_Phuong an can doi nam 2008 3 12" xfId="12689"/>
    <cellStyle name="T_Phuong an can doi nam 2008 3 13" xfId="12692"/>
    <cellStyle name="T_Phuong an can doi nam 2008 3 2" xfId="277"/>
    <cellStyle name="T_Phuong an can doi nam 2008 3 3" xfId="7205"/>
    <cellStyle name="T_Phuong an can doi nam 2008 3 4" xfId="7207"/>
    <cellStyle name="T_Phuong an can doi nam 2008 3 5" xfId="7209"/>
    <cellStyle name="T_Phuong an can doi nam 2008 3 6" xfId="3871"/>
    <cellStyle name="T_Phuong an can doi nam 2008 3 7" xfId="31899"/>
    <cellStyle name="T_Phuong an can doi nam 2008 3 8" xfId="31900"/>
    <cellStyle name="T_Phuong an can doi nam 2008 3 9" xfId="31901"/>
    <cellStyle name="T_Phuong an can doi nam 2008 4" xfId="31902"/>
    <cellStyle name="T_Phuong an can doi nam 2008 5" xfId="31903"/>
    <cellStyle name="T_Phuong an can doi nam 2008 6" xfId="31904"/>
    <cellStyle name="T_Phuong an can doi nam 2008 7" xfId="31905"/>
    <cellStyle name="T_Phuong an can doi nam 2008 8" xfId="31906"/>
    <cellStyle name="T_Phuong an can doi nam 2008 9" xfId="31907"/>
    <cellStyle name="T_Phuong an can doi nam 2008_!1 1 bao cao giao KH ve HTCMT vung TNB   12-12-2011" xfId="28373"/>
    <cellStyle name="T_Phuong an can doi nam 2008_!1 1 bao cao giao KH ve HTCMT vung TNB   12-12-2011 2" xfId="17385"/>
    <cellStyle name="T_Phuong an can doi nam 2008_!1 1 bao cao giao KH ve HTCMT vung TNB   12-12-2011 2 2" xfId="31908"/>
    <cellStyle name="T_Phuong an can doi nam 2008_!1 1 bao cao giao KH ve HTCMT vung TNB   12-12-2011 2 2 10" xfId="16481"/>
    <cellStyle name="T_Phuong an can doi nam 2008_!1 1 bao cao giao KH ve HTCMT vung TNB   12-12-2011 2 2 11" xfId="31909"/>
    <cellStyle name="T_Phuong an can doi nam 2008_!1 1 bao cao giao KH ve HTCMT vung TNB   12-12-2011 2 2 12" xfId="31910"/>
    <cellStyle name="T_Phuong an can doi nam 2008_!1 1 bao cao giao KH ve HTCMT vung TNB   12-12-2011 2 2 13" xfId="31911"/>
    <cellStyle name="T_Phuong an can doi nam 2008_!1 1 bao cao giao KH ve HTCMT vung TNB   12-12-2011 2 2 2" xfId="875"/>
    <cellStyle name="T_Phuong an can doi nam 2008_!1 1 bao cao giao KH ve HTCMT vung TNB   12-12-2011 2 2 3" xfId="31912"/>
    <cellStyle name="T_Phuong an can doi nam 2008_!1 1 bao cao giao KH ve HTCMT vung TNB   12-12-2011 2 2 4" xfId="31913"/>
    <cellStyle name="T_Phuong an can doi nam 2008_!1 1 bao cao giao KH ve HTCMT vung TNB   12-12-2011 2 2 5" xfId="31914"/>
    <cellStyle name="T_Phuong an can doi nam 2008_!1 1 bao cao giao KH ve HTCMT vung TNB   12-12-2011 2 2 6" xfId="31915"/>
    <cellStyle name="T_Phuong an can doi nam 2008_!1 1 bao cao giao KH ve HTCMT vung TNB   12-12-2011 2 2 7" xfId="31916"/>
    <cellStyle name="T_Phuong an can doi nam 2008_!1 1 bao cao giao KH ve HTCMT vung TNB   12-12-2011 2 2 8" xfId="31917"/>
    <cellStyle name="T_Phuong an can doi nam 2008_!1 1 bao cao giao KH ve HTCMT vung TNB   12-12-2011 2 2 9" xfId="31918"/>
    <cellStyle name="T_Phuong an can doi nam 2008_!1 1 bao cao giao KH ve HTCMT vung TNB   12-12-2011 2 3" xfId="31919"/>
    <cellStyle name="T_Phuong an can doi nam 2008_!1 1 bao cao giao KH ve HTCMT vung TNB   12-12-2011 2 4" xfId="31920"/>
    <cellStyle name="T_Phuong an can doi nam 2008_!1 1 bao cao giao KH ve HTCMT vung TNB   12-12-2011 2 5" xfId="31921"/>
    <cellStyle name="T_Phuong an can doi nam 2008_!1 1 bao cao giao KH ve HTCMT vung TNB   12-12-2011 2 6" xfId="30756"/>
    <cellStyle name="T_Phuong an can doi nam 2008_!1 1 bao cao giao KH ve HTCMT vung TNB   12-12-2011 2 7" xfId="30758"/>
    <cellStyle name="T_Phuong an can doi nam 2008_!1 1 bao cao giao KH ve HTCMT vung TNB   12-12-2011 2 8" xfId="30760"/>
    <cellStyle name="T_Phuong an can doi nam 2008_!1 1 bao cao giao KH ve HTCMT vung TNB   12-12-2011 3" xfId="28376"/>
    <cellStyle name="T_Phuong an can doi nam 2008_!1 1 bao cao giao KH ve HTCMT vung TNB   12-12-2011 3 10" xfId="24376"/>
    <cellStyle name="T_Phuong an can doi nam 2008_!1 1 bao cao giao KH ve HTCMT vung TNB   12-12-2011 3 11" xfId="24379"/>
    <cellStyle name="T_Phuong an can doi nam 2008_!1 1 bao cao giao KH ve HTCMT vung TNB   12-12-2011 3 12" xfId="31922"/>
    <cellStyle name="T_Phuong an can doi nam 2008_!1 1 bao cao giao KH ve HTCMT vung TNB   12-12-2011 3 13" xfId="31924"/>
    <cellStyle name="T_Phuong an can doi nam 2008_!1 1 bao cao giao KH ve HTCMT vung TNB   12-12-2011 3 2" xfId="31926"/>
    <cellStyle name="T_Phuong an can doi nam 2008_!1 1 bao cao giao KH ve HTCMT vung TNB   12-12-2011 3 3" xfId="31928"/>
    <cellStyle name="T_Phuong an can doi nam 2008_!1 1 bao cao giao KH ve HTCMT vung TNB   12-12-2011 3 4" xfId="31930"/>
    <cellStyle name="T_Phuong an can doi nam 2008_!1 1 bao cao giao KH ve HTCMT vung TNB   12-12-2011 3 5" xfId="31932"/>
    <cellStyle name="T_Phuong an can doi nam 2008_!1 1 bao cao giao KH ve HTCMT vung TNB   12-12-2011 3 6" xfId="31934"/>
    <cellStyle name="T_Phuong an can doi nam 2008_!1 1 bao cao giao KH ve HTCMT vung TNB   12-12-2011 3 7" xfId="31936"/>
    <cellStyle name="T_Phuong an can doi nam 2008_!1 1 bao cao giao KH ve HTCMT vung TNB   12-12-2011 3 8" xfId="31938"/>
    <cellStyle name="T_Phuong an can doi nam 2008_!1 1 bao cao giao KH ve HTCMT vung TNB   12-12-2011 3 9" xfId="31940"/>
    <cellStyle name="T_Phuong an can doi nam 2008_!1 1 bao cao giao KH ve HTCMT vung TNB   12-12-2011 4" xfId="28379"/>
    <cellStyle name="T_Phuong an can doi nam 2008_!1 1 bao cao giao KH ve HTCMT vung TNB   12-12-2011 5" xfId="28382"/>
    <cellStyle name="T_Phuong an can doi nam 2008_!1 1 bao cao giao KH ve HTCMT vung TNB   12-12-2011 6" xfId="28385"/>
    <cellStyle name="T_Phuong an can doi nam 2008_!1 1 bao cao giao KH ve HTCMT vung TNB   12-12-2011 7" xfId="28389"/>
    <cellStyle name="T_Phuong an can doi nam 2008_!1 1 bao cao giao KH ve HTCMT vung TNB   12-12-2011 8" xfId="28393"/>
    <cellStyle name="T_Phuong an can doi nam 2008_!1 1 bao cao giao KH ve HTCMT vung TNB   12-12-2011 9" xfId="28397"/>
    <cellStyle name="T_Phuong an can doi nam 2008_KH TPCP vung TNB (03-1-2012)" xfId="31942"/>
    <cellStyle name="T_Phuong an can doi nam 2008_KH TPCP vung TNB (03-1-2012) 2" xfId="17526"/>
    <cellStyle name="T_Phuong an can doi nam 2008_KH TPCP vung TNB (03-1-2012) 2 2" xfId="9192"/>
    <cellStyle name="T_Phuong an can doi nam 2008_KH TPCP vung TNB (03-1-2012) 2 2 10" xfId="4478"/>
    <cellStyle name="T_Phuong an can doi nam 2008_KH TPCP vung TNB (03-1-2012) 2 2 11" xfId="17012"/>
    <cellStyle name="T_Phuong an can doi nam 2008_KH TPCP vung TNB (03-1-2012) 2 2 12" xfId="25690"/>
    <cellStyle name="T_Phuong an can doi nam 2008_KH TPCP vung TNB (03-1-2012) 2 2 13" xfId="25692"/>
    <cellStyle name="T_Phuong an can doi nam 2008_KH TPCP vung TNB (03-1-2012) 2 2 2" xfId="31943"/>
    <cellStyle name="T_Phuong an can doi nam 2008_KH TPCP vung TNB (03-1-2012) 2 2 3" xfId="31944"/>
    <cellStyle name="T_Phuong an can doi nam 2008_KH TPCP vung TNB (03-1-2012) 2 2 4" xfId="16588"/>
    <cellStyle name="T_Phuong an can doi nam 2008_KH TPCP vung TNB (03-1-2012) 2 2 5" xfId="16618"/>
    <cellStyle name="T_Phuong an can doi nam 2008_KH TPCP vung TNB (03-1-2012) 2 2 6" xfId="16656"/>
    <cellStyle name="T_Phuong an can doi nam 2008_KH TPCP vung TNB (03-1-2012) 2 2 7" xfId="31945"/>
    <cellStyle name="T_Phuong an can doi nam 2008_KH TPCP vung TNB (03-1-2012) 2 2 8" xfId="24721"/>
    <cellStyle name="T_Phuong an can doi nam 2008_KH TPCP vung TNB (03-1-2012) 2 2 9" xfId="24726"/>
    <cellStyle name="T_Phuong an can doi nam 2008_KH TPCP vung TNB (03-1-2012) 2 3" xfId="9195"/>
    <cellStyle name="T_Phuong an can doi nam 2008_KH TPCP vung TNB (03-1-2012) 2 4" xfId="9197"/>
    <cellStyle name="T_Phuong an can doi nam 2008_KH TPCP vung TNB (03-1-2012) 2 5" xfId="9199"/>
    <cellStyle name="T_Phuong an can doi nam 2008_KH TPCP vung TNB (03-1-2012) 2 6" xfId="9201"/>
    <cellStyle name="T_Phuong an can doi nam 2008_KH TPCP vung TNB (03-1-2012) 2 7" xfId="9203"/>
    <cellStyle name="T_Phuong an can doi nam 2008_KH TPCP vung TNB (03-1-2012) 2 8" xfId="31946"/>
    <cellStyle name="T_Phuong an can doi nam 2008_KH TPCP vung TNB (03-1-2012) 3" xfId="31947"/>
    <cellStyle name="T_Phuong an can doi nam 2008_KH TPCP vung TNB (03-1-2012) 3 10" xfId="30487"/>
    <cellStyle name="T_Phuong an can doi nam 2008_KH TPCP vung TNB (03-1-2012) 3 11" xfId="30489"/>
    <cellStyle name="T_Phuong an can doi nam 2008_KH TPCP vung TNB (03-1-2012) 3 12" xfId="31948"/>
    <cellStyle name="T_Phuong an can doi nam 2008_KH TPCP vung TNB (03-1-2012) 3 13" xfId="31949"/>
    <cellStyle name="T_Phuong an can doi nam 2008_KH TPCP vung TNB (03-1-2012) 3 2" xfId="31950"/>
    <cellStyle name="T_Phuong an can doi nam 2008_KH TPCP vung TNB (03-1-2012) 3 3" xfId="31952"/>
    <cellStyle name="T_Phuong an can doi nam 2008_KH TPCP vung TNB (03-1-2012) 3 4" xfId="31953"/>
    <cellStyle name="T_Phuong an can doi nam 2008_KH TPCP vung TNB (03-1-2012) 3 5" xfId="31954"/>
    <cellStyle name="T_Phuong an can doi nam 2008_KH TPCP vung TNB (03-1-2012) 3 6" xfId="31955"/>
    <cellStyle name="T_Phuong an can doi nam 2008_KH TPCP vung TNB (03-1-2012) 3 7" xfId="31956"/>
    <cellStyle name="T_Phuong an can doi nam 2008_KH TPCP vung TNB (03-1-2012) 3 8" xfId="17772"/>
    <cellStyle name="T_Phuong an can doi nam 2008_KH TPCP vung TNB (03-1-2012) 3 9" xfId="17775"/>
    <cellStyle name="T_Phuong an can doi nam 2008_KH TPCP vung TNB (03-1-2012) 4" xfId="31957"/>
    <cellStyle name="T_Phuong an can doi nam 2008_KH TPCP vung TNB (03-1-2012) 5" xfId="31958"/>
    <cellStyle name="T_Phuong an can doi nam 2008_KH TPCP vung TNB (03-1-2012) 6" xfId="30931"/>
    <cellStyle name="T_Phuong an can doi nam 2008_KH TPCP vung TNB (03-1-2012) 7" xfId="31959"/>
    <cellStyle name="T_Phuong an can doi nam 2008_KH TPCP vung TNB (03-1-2012) 8" xfId="3026"/>
    <cellStyle name="T_Phuong an can doi nam 2008_KH TPCP vung TNB (03-1-2012) 9" xfId="6591"/>
    <cellStyle name="T_Seagame(BTL)" xfId="31960"/>
    <cellStyle name="T_Seagame(BTL) 2" xfId="31961"/>
    <cellStyle name="T_So GTVT" xfId="31962"/>
    <cellStyle name="T_So GTVT 2" xfId="31964"/>
    <cellStyle name="T_So GTVT 2 2" xfId="20357"/>
    <cellStyle name="T_So GTVT 2 2 10" xfId="2640"/>
    <cellStyle name="T_So GTVT 2 2 11" xfId="5293"/>
    <cellStyle name="T_So GTVT 2 2 12" xfId="5299"/>
    <cellStyle name="T_So GTVT 2 2 13" xfId="6442"/>
    <cellStyle name="T_So GTVT 2 2 2" xfId="6412"/>
    <cellStyle name="T_So GTVT 2 2 3" xfId="6579"/>
    <cellStyle name="T_So GTVT 2 2 4" xfId="6585"/>
    <cellStyle name="T_So GTVT 2 2 5" xfId="6589"/>
    <cellStyle name="T_So GTVT 2 2 6" xfId="6693"/>
    <cellStyle name="T_So GTVT 2 2 7" xfId="6699"/>
    <cellStyle name="T_So GTVT 2 2 8" xfId="6286"/>
    <cellStyle name="T_So GTVT 2 2 9" xfId="6290"/>
    <cellStyle name="T_So GTVT 2 3" xfId="20359"/>
    <cellStyle name="T_So GTVT 2 4" xfId="20361"/>
    <cellStyle name="T_So GTVT 2 5" xfId="17158"/>
    <cellStyle name="T_So GTVT 2 6" xfId="17161"/>
    <cellStyle name="T_So GTVT 2 7" xfId="31965"/>
    <cellStyle name="T_So GTVT 2 8" xfId="31966"/>
    <cellStyle name="T_So GTVT 3" xfId="31968"/>
    <cellStyle name="T_So GTVT 3 10" xfId="31969"/>
    <cellStyle name="T_So GTVT 3 11" xfId="31970"/>
    <cellStyle name="T_So GTVT 3 12" xfId="31971"/>
    <cellStyle name="T_So GTVT 3 13" xfId="31972"/>
    <cellStyle name="T_So GTVT 3 2" xfId="31973"/>
    <cellStyle name="T_So GTVT 3 3" xfId="31974"/>
    <cellStyle name="T_So GTVT 3 4" xfId="31975"/>
    <cellStyle name="T_So GTVT 3 5" xfId="31976"/>
    <cellStyle name="T_So GTVT 3 6" xfId="31977"/>
    <cellStyle name="T_So GTVT 3 7" xfId="31978"/>
    <cellStyle name="T_So GTVT 3 8" xfId="31979"/>
    <cellStyle name="T_So GTVT 3 9" xfId="31980"/>
    <cellStyle name="T_So GTVT 4" xfId="31982"/>
    <cellStyle name="T_So GTVT 5" xfId="31984"/>
    <cellStyle name="T_So GTVT 6" xfId="31985"/>
    <cellStyle name="T_So GTVT 7" xfId="31986"/>
    <cellStyle name="T_So GTVT 8" xfId="31987"/>
    <cellStyle name="T_So GTVT 9" xfId="31988"/>
    <cellStyle name="T_So GTVT_!1 1 bao cao giao KH ve HTCMT vung TNB   12-12-2011" xfId="29412"/>
    <cellStyle name="T_So GTVT_!1 1 bao cao giao KH ve HTCMT vung TNB   12-12-2011 2" xfId="31989"/>
    <cellStyle name="T_So GTVT_!1 1 bao cao giao KH ve HTCMT vung TNB   12-12-2011 2 2" xfId="28279"/>
    <cellStyle name="T_So GTVT_!1 1 bao cao giao KH ve HTCMT vung TNB   12-12-2011 2 2 10" xfId="31991"/>
    <cellStyle name="T_So GTVT_!1 1 bao cao giao KH ve HTCMT vung TNB   12-12-2011 2 2 11" xfId="31992"/>
    <cellStyle name="T_So GTVT_!1 1 bao cao giao KH ve HTCMT vung TNB   12-12-2011 2 2 12" xfId="31994"/>
    <cellStyle name="T_So GTVT_!1 1 bao cao giao KH ve HTCMT vung TNB   12-12-2011 2 2 13" xfId="31996"/>
    <cellStyle name="T_So GTVT_!1 1 bao cao giao KH ve HTCMT vung TNB   12-12-2011 2 2 2" xfId="31998"/>
    <cellStyle name="T_So GTVT_!1 1 bao cao giao KH ve HTCMT vung TNB   12-12-2011 2 2 3" xfId="31999"/>
    <cellStyle name="T_So GTVT_!1 1 bao cao giao KH ve HTCMT vung TNB   12-12-2011 2 2 4" xfId="21380"/>
    <cellStyle name="T_So GTVT_!1 1 bao cao giao KH ve HTCMT vung TNB   12-12-2011 2 2 5" xfId="21382"/>
    <cellStyle name="T_So GTVT_!1 1 bao cao giao KH ve HTCMT vung TNB   12-12-2011 2 2 6" xfId="21384"/>
    <cellStyle name="T_So GTVT_!1 1 bao cao giao KH ve HTCMT vung TNB   12-12-2011 2 2 7" xfId="21386"/>
    <cellStyle name="T_So GTVT_!1 1 bao cao giao KH ve HTCMT vung TNB   12-12-2011 2 2 8" xfId="21388"/>
    <cellStyle name="T_So GTVT_!1 1 bao cao giao KH ve HTCMT vung TNB   12-12-2011 2 2 9" xfId="21390"/>
    <cellStyle name="T_So GTVT_!1 1 bao cao giao KH ve HTCMT vung TNB   12-12-2011 2 3" xfId="28282"/>
    <cellStyle name="T_So GTVT_!1 1 bao cao giao KH ve HTCMT vung TNB   12-12-2011 2 4" xfId="28285"/>
    <cellStyle name="T_So GTVT_!1 1 bao cao giao KH ve HTCMT vung TNB   12-12-2011 2 5" xfId="15692"/>
    <cellStyle name="T_So GTVT_!1 1 bao cao giao KH ve HTCMT vung TNB   12-12-2011 2 6" xfId="24401"/>
    <cellStyle name="T_So GTVT_!1 1 bao cao giao KH ve HTCMT vung TNB   12-12-2011 2 7" xfId="24404"/>
    <cellStyle name="T_So GTVT_!1 1 bao cao giao KH ve HTCMT vung TNB   12-12-2011 2 8" xfId="24407"/>
    <cellStyle name="T_So GTVT_!1 1 bao cao giao KH ve HTCMT vung TNB   12-12-2011 3" xfId="32000"/>
    <cellStyle name="T_So GTVT_!1 1 bao cao giao KH ve HTCMT vung TNB   12-12-2011 3 10" xfId="32002"/>
    <cellStyle name="T_So GTVT_!1 1 bao cao giao KH ve HTCMT vung TNB   12-12-2011 3 11" xfId="32003"/>
    <cellStyle name="T_So GTVT_!1 1 bao cao giao KH ve HTCMT vung TNB   12-12-2011 3 12" xfId="32004"/>
    <cellStyle name="T_So GTVT_!1 1 bao cao giao KH ve HTCMT vung TNB   12-12-2011 3 13" xfId="32005"/>
    <cellStyle name="T_So GTVT_!1 1 bao cao giao KH ve HTCMT vung TNB   12-12-2011 3 2" xfId="10263"/>
    <cellStyle name="T_So GTVT_!1 1 bao cao giao KH ve HTCMT vung TNB   12-12-2011 3 3" xfId="10265"/>
    <cellStyle name="T_So GTVT_!1 1 bao cao giao KH ve HTCMT vung TNB   12-12-2011 3 4" xfId="10267"/>
    <cellStyle name="T_So GTVT_!1 1 bao cao giao KH ve HTCMT vung TNB   12-12-2011 3 5" xfId="10269"/>
    <cellStyle name="T_So GTVT_!1 1 bao cao giao KH ve HTCMT vung TNB   12-12-2011 3 6" xfId="32006"/>
    <cellStyle name="T_So GTVT_!1 1 bao cao giao KH ve HTCMT vung TNB   12-12-2011 3 7" xfId="32007"/>
    <cellStyle name="T_So GTVT_!1 1 bao cao giao KH ve HTCMT vung TNB   12-12-2011 3 8" xfId="32008"/>
    <cellStyle name="T_So GTVT_!1 1 bao cao giao KH ve HTCMT vung TNB   12-12-2011 3 9" xfId="32009"/>
    <cellStyle name="T_So GTVT_!1 1 bao cao giao KH ve HTCMT vung TNB   12-12-2011 4" xfId="31023"/>
    <cellStyle name="T_So GTVT_!1 1 bao cao giao KH ve HTCMT vung TNB   12-12-2011 5" xfId="10823"/>
    <cellStyle name="T_So GTVT_!1 1 bao cao giao KH ve HTCMT vung TNB   12-12-2011 6" xfId="10827"/>
    <cellStyle name="T_So GTVT_!1 1 bao cao giao KH ve HTCMT vung TNB   12-12-2011 7" xfId="10831"/>
    <cellStyle name="T_So GTVT_!1 1 bao cao giao KH ve HTCMT vung TNB   12-12-2011 8" xfId="10835"/>
    <cellStyle name="T_So GTVT_!1 1 bao cao giao KH ve HTCMT vung TNB   12-12-2011 9" xfId="31027"/>
    <cellStyle name="T_So GTVT_KH TPCP vung TNB (03-1-2012)" xfId="31810"/>
    <cellStyle name="T_So GTVT_KH TPCP vung TNB (03-1-2012) 2" xfId="31690"/>
    <cellStyle name="T_So GTVT_KH TPCP vung TNB (03-1-2012) 2 2" xfId="9145"/>
    <cellStyle name="T_So GTVT_KH TPCP vung TNB (03-1-2012) 2 2 10" xfId="5594"/>
    <cellStyle name="T_So GTVT_KH TPCP vung TNB (03-1-2012) 2 2 11" xfId="5597"/>
    <cellStyle name="T_So GTVT_KH TPCP vung TNB (03-1-2012) 2 2 12" xfId="5600"/>
    <cellStyle name="T_So GTVT_KH TPCP vung TNB (03-1-2012) 2 2 13" xfId="2050"/>
    <cellStyle name="T_So GTVT_KH TPCP vung TNB (03-1-2012) 2 2 2" xfId="32010"/>
    <cellStyle name="T_So GTVT_KH TPCP vung TNB (03-1-2012) 2 2 3" xfId="32012"/>
    <cellStyle name="T_So GTVT_KH TPCP vung TNB (03-1-2012) 2 2 4" xfId="32014"/>
    <cellStyle name="T_So GTVT_KH TPCP vung TNB (03-1-2012) 2 2 5" xfId="32016"/>
    <cellStyle name="T_So GTVT_KH TPCP vung TNB (03-1-2012) 2 2 6" xfId="32018"/>
    <cellStyle name="T_So GTVT_KH TPCP vung TNB (03-1-2012) 2 2 7" xfId="32020"/>
    <cellStyle name="T_So GTVT_KH TPCP vung TNB (03-1-2012) 2 2 8" xfId="32022"/>
    <cellStyle name="T_So GTVT_KH TPCP vung TNB (03-1-2012) 2 2 9" xfId="32023"/>
    <cellStyle name="T_So GTVT_KH TPCP vung TNB (03-1-2012) 2 3" xfId="9147"/>
    <cellStyle name="T_So GTVT_KH TPCP vung TNB (03-1-2012) 2 4" xfId="9149"/>
    <cellStyle name="T_So GTVT_KH TPCP vung TNB (03-1-2012) 2 5" xfId="32024"/>
    <cellStyle name="T_So GTVT_KH TPCP vung TNB (03-1-2012) 2 6" xfId="32025"/>
    <cellStyle name="T_So GTVT_KH TPCP vung TNB (03-1-2012) 2 7" xfId="32026"/>
    <cellStyle name="T_So GTVT_KH TPCP vung TNB (03-1-2012) 2 8" xfId="32027"/>
    <cellStyle name="T_So GTVT_KH TPCP vung TNB (03-1-2012) 3" xfId="31692"/>
    <cellStyle name="T_So GTVT_KH TPCP vung TNB (03-1-2012) 3 10" xfId="11290"/>
    <cellStyle name="T_So GTVT_KH TPCP vung TNB (03-1-2012) 3 11" xfId="32028"/>
    <cellStyle name="T_So GTVT_KH TPCP vung TNB (03-1-2012) 3 12" xfId="32029"/>
    <cellStyle name="T_So GTVT_KH TPCP vung TNB (03-1-2012) 3 13" xfId="32030"/>
    <cellStyle name="T_So GTVT_KH TPCP vung TNB (03-1-2012) 3 2" xfId="9174"/>
    <cellStyle name="T_So GTVT_KH TPCP vung TNB (03-1-2012) 3 3" xfId="9176"/>
    <cellStyle name="T_So GTVT_KH TPCP vung TNB (03-1-2012) 3 4" xfId="9178"/>
    <cellStyle name="T_So GTVT_KH TPCP vung TNB (03-1-2012) 3 5" xfId="32031"/>
    <cellStyle name="T_So GTVT_KH TPCP vung TNB (03-1-2012) 3 6" xfId="32032"/>
    <cellStyle name="T_So GTVT_KH TPCP vung TNB (03-1-2012) 3 7" xfId="32033"/>
    <cellStyle name="T_So GTVT_KH TPCP vung TNB (03-1-2012) 3 8" xfId="32034"/>
    <cellStyle name="T_So GTVT_KH TPCP vung TNB (03-1-2012) 3 9" xfId="32035"/>
    <cellStyle name="T_So GTVT_KH TPCP vung TNB (03-1-2012) 4" xfId="31694"/>
    <cellStyle name="T_So GTVT_KH TPCP vung TNB (03-1-2012) 5" xfId="31696"/>
    <cellStyle name="T_So GTVT_KH TPCP vung TNB (03-1-2012) 6" xfId="3308"/>
    <cellStyle name="T_So GTVT_KH TPCP vung TNB (03-1-2012) 7" xfId="32036"/>
    <cellStyle name="T_So GTVT_KH TPCP vung TNB (03-1-2012) 8" xfId="17864"/>
    <cellStyle name="T_So GTVT_KH TPCP vung TNB (03-1-2012) 9" xfId="17868"/>
    <cellStyle name="T_tai co cau dau tu (tong hop)1" xfId="12124"/>
    <cellStyle name="T_tai co cau dau tu (tong hop)1 2" xfId="32037"/>
    <cellStyle name="T_tai co cau dau tu (tong hop)1 2 10" xfId="32038"/>
    <cellStyle name="T_tai co cau dau tu (tong hop)1 2 11" xfId="32039"/>
    <cellStyle name="T_tai co cau dau tu (tong hop)1 2 12" xfId="32040"/>
    <cellStyle name="T_tai co cau dau tu (tong hop)1 2 13" xfId="32041"/>
    <cellStyle name="T_tai co cau dau tu (tong hop)1 2 2" xfId="3679"/>
    <cellStyle name="T_tai co cau dau tu (tong hop)1 2 3" xfId="32042"/>
    <cellStyle name="T_tai co cau dau tu (tong hop)1 2 4" xfId="32043"/>
    <cellStyle name="T_tai co cau dau tu (tong hop)1 2 5" xfId="32044"/>
    <cellStyle name="T_tai co cau dau tu (tong hop)1 2 6" xfId="32045"/>
    <cellStyle name="T_tai co cau dau tu (tong hop)1 2 7" xfId="32046"/>
    <cellStyle name="T_tai co cau dau tu (tong hop)1 2 8" xfId="32047"/>
    <cellStyle name="T_tai co cau dau tu (tong hop)1 2 9" xfId="23304"/>
    <cellStyle name="T_tai co cau dau tu (tong hop)1 3" xfId="32048"/>
    <cellStyle name="T_tai co cau dau tu (tong hop)1 4" xfId="32049"/>
    <cellStyle name="T_tai co cau dau tu (tong hop)1 5" xfId="26660"/>
    <cellStyle name="T_tai co cau dau tu (tong hop)1 6" xfId="32050"/>
    <cellStyle name="T_tai co cau dau tu (tong hop)1 7" xfId="32051"/>
    <cellStyle name="T_tai co cau dau tu (tong hop)1 8" xfId="32052"/>
    <cellStyle name="T_TDT + duong(8-5-07)" xfId="4850"/>
    <cellStyle name="T_TDT + duong(8-5-07) 2" xfId="32053"/>
    <cellStyle name="T_TDT + duong(8-5-07) 2 2" xfId="32054"/>
    <cellStyle name="T_TDT + duong(8-5-07) 2 2 10" xfId="32055"/>
    <cellStyle name="T_TDT + duong(8-5-07) 2 2 11" xfId="11411"/>
    <cellStyle name="T_TDT + duong(8-5-07) 2 2 12" xfId="32057"/>
    <cellStyle name="T_TDT + duong(8-5-07) 2 2 13" xfId="7607"/>
    <cellStyle name="T_TDT + duong(8-5-07) 2 2 2" xfId="32059"/>
    <cellStyle name="T_TDT + duong(8-5-07) 2 2 3" xfId="32060"/>
    <cellStyle name="T_TDT + duong(8-5-07) 2 2 4" xfId="32061"/>
    <cellStyle name="T_TDT + duong(8-5-07) 2 2 5" xfId="1576"/>
    <cellStyle name="T_TDT + duong(8-5-07) 2 2 6" xfId="32062"/>
    <cellStyle name="T_TDT + duong(8-5-07) 2 2 7" xfId="24171"/>
    <cellStyle name="T_TDT + duong(8-5-07) 2 2 8" xfId="32063"/>
    <cellStyle name="T_TDT + duong(8-5-07) 2 2 9" xfId="32064"/>
    <cellStyle name="T_TDT + duong(8-5-07) 2 3" xfId="32065"/>
    <cellStyle name="T_TDT + duong(8-5-07) 2 4" xfId="32066"/>
    <cellStyle name="T_TDT + duong(8-5-07) 2 5" xfId="32067"/>
    <cellStyle name="T_TDT + duong(8-5-07) 2 6" xfId="32068"/>
    <cellStyle name="T_TDT + duong(8-5-07) 2 7" xfId="32069"/>
    <cellStyle name="T_TDT + duong(8-5-07) 2 8" xfId="32070"/>
    <cellStyle name="T_TDT + duong(8-5-07) 3" xfId="32071"/>
    <cellStyle name="T_TDT + duong(8-5-07) 3 10" xfId="32072"/>
    <cellStyle name="T_TDT + duong(8-5-07) 3 11" xfId="32073"/>
    <cellStyle name="T_TDT + duong(8-5-07) 3 12" xfId="32074"/>
    <cellStyle name="T_TDT + duong(8-5-07) 3 13" xfId="32075"/>
    <cellStyle name="T_TDT + duong(8-5-07) 3 2" xfId="32076"/>
    <cellStyle name="T_TDT + duong(8-5-07) 3 3" xfId="32077"/>
    <cellStyle name="T_TDT + duong(8-5-07) 3 4" xfId="32078"/>
    <cellStyle name="T_TDT + duong(8-5-07) 3 5" xfId="32079"/>
    <cellStyle name="T_TDT + duong(8-5-07) 3 6" xfId="32080"/>
    <cellStyle name="T_TDT + duong(8-5-07) 3 7" xfId="32081"/>
    <cellStyle name="T_TDT + duong(8-5-07) 3 8" xfId="32082"/>
    <cellStyle name="T_TDT + duong(8-5-07) 3 9" xfId="32083"/>
    <cellStyle name="T_TDT + duong(8-5-07) 4" xfId="32084"/>
    <cellStyle name="T_TDT + duong(8-5-07) 5" xfId="32085"/>
    <cellStyle name="T_TDT + duong(8-5-07) 6" xfId="32086"/>
    <cellStyle name="T_TDT + duong(8-5-07) 7" xfId="32087"/>
    <cellStyle name="T_TDT + duong(8-5-07) 8" xfId="32088"/>
    <cellStyle name="T_TDT + duong(8-5-07) 9" xfId="32089"/>
    <cellStyle name="T_TDT + duong(8-5-07)_!1 1 bao cao giao KH ve HTCMT vung TNB   12-12-2011" xfId="32090"/>
    <cellStyle name="T_TDT + duong(8-5-07)_!1 1 bao cao giao KH ve HTCMT vung TNB   12-12-2011 2" xfId="28765"/>
    <cellStyle name="T_TDT + duong(8-5-07)_!1 1 bao cao giao KH ve HTCMT vung TNB   12-12-2011 2 2" xfId="32091"/>
    <cellStyle name="T_TDT + duong(8-5-07)_!1 1 bao cao giao KH ve HTCMT vung TNB   12-12-2011 2 2 10" xfId="23627"/>
    <cellStyle name="T_TDT + duong(8-5-07)_!1 1 bao cao giao KH ve HTCMT vung TNB   12-12-2011 2 2 11" xfId="23630"/>
    <cellStyle name="T_TDT + duong(8-5-07)_!1 1 bao cao giao KH ve HTCMT vung TNB   12-12-2011 2 2 12" xfId="23633"/>
    <cellStyle name="T_TDT + duong(8-5-07)_!1 1 bao cao giao KH ve HTCMT vung TNB   12-12-2011 2 2 13" xfId="23636"/>
    <cellStyle name="T_TDT + duong(8-5-07)_!1 1 bao cao giao KH ve HTCMT vung TNB   12-12-2011 2 2 2" xfId="641"/>
    <cellStyle name="T_TDT + duong(8-5-07)_!1 1 bao cao giao KH ve HTCMT vung TNB   12-12-2011 2 2 3" xfId="27499"/>
    <cellStyle name="T_TDT + duong(8-5-07)_!1 1 bao cao giao KH ve HTCMT vung TNB   12-12-2011 2 2 4" xfId="27501"/>
    <cellStyle name="T_TDT + duong(8-5-07)_!1 1 bao cao giao KH ve HTCMT vung TNB   12-12-2011 2 2 5" xfId="21857"/>
    <cellStyle name="T_TDT + duong(8-5-07)_!1 1 bao cao giao KH ve HTCMT vung TNB   12-12-2011 2 2 6" xfId="27504"/>
    <cellStyle name="T_TDT + duong(8-5-07)_!1 1 bao cao giao KH ve HTCMT vung TNB   12-12-2011 2 2 7" xfId="27507"/>
    <cellStyle name="T_TDT + duong(8-5-07)_!1 1 bao cao giao KH ve HTCMT vung TNB   12-12-2011 2 2 8" xfId="27510"/>
    <cellStyle name="T_TDT + duong(8-5-07)_!1 1 bao cao giao KH ve HTCMT vung TNB   12-12-2011 2 2 9" xfId="27513"/>
    <cellStyle name="T_TDT + duong(8-5-07)_!1 1 bao cao giao KH ve HTCMT vung TNB   12-12-2011 2 3" xfId="32092"/>
    <cellStyle name="T_TDT + duong(8-5-07)_!1 1 bao cao giao KH ve HTCMT vung TNB   12-12-2011 2 4" xfId="32093"/>
    <cellStyle name="T_TDT + duong(8-5-07)_!1 1 bao cao giao KH ve HTCMT vung TNB   12-12-2011 2 5" xfId="32094"/>
    <cellStyle name="T_TDT + duong(8-5-07)_!1 1 bao cao giao KH ve HTCMT vung TNB   12-12-2011 2 6" xfId="32095"/>
    <cellStyle name="T_TDT + duong(8-5-07)_!1 1 bao cao giao KH ve HTCMT vung TNB   12-12-2011 2 7" xfId="7111"/>
    <cellStyle name="T_TDT + duong(8-5-07)_!1 1 bao cao giao KH ve HTCMT vung TNB   12-12-2011 2 8" xfId="4890"/>
    <cellStyle name="T_TDT + duong(8-5-07)_!1 1 bao cao giao KH ve HTCMT vung TNB   12-12-2011 3" xfId="28767"/>
    <cellStyle name="T_TDT + duong(8-5-07)_!1 1 bao cao giao KH ve HTCMT vung TNB   12-12-2011 3 10" xfId="32097"/>
    <cellStyle name="T_TDT + duong(8-5-07)_!1 1 bao cao giao KH ve HTCMT vung TNB   12-12-2011 3 11" xfId="32098"/>
    <cellStyle name="T_TDT + duong(8-5-07)_!1 1 bao cao giao KH ve HTCMT vung TNB   12-12-2011 3 12" xfId="32099"/>
    <cellStyle name="T_TDT + duong(8-5-07)_!1 1 bao cao giao KH ve HTCMT vung TNB   12-12-2011 3 13" xfId="16174"/>
    <cellStyle name="T_TDT + duong(8-5-07)_!1 1 bao cao giao KH ve HTCMT vung TNB   12-12-2011 3 2" xfId="15554"/>
    <cellStyle name="T_TDT + duong(8-5-07)_!1 1 bao cao giao KH ve HTCMT vung TNB   12-12-2011 3 3" xfId="221"/>
    <cellStyle name="T_TDT + duong(8-5-07)_!1 1 bao cao giao KH ve HTCMT vung TNB   12-12-2011 3 4" xfId="32100"/>
    <cellStyle name="T_TDT + duong(8-5-07)_!1 1 bao cao giao KH ve HTCMT vung TNB   12-12-2011 3 5" xfId="32101"/>
    <cellStyle name="T_TDT + duong(8-5-07)_!1 1 bao cao giao KH ve HTCMT vung TNB   12-12-2011 3 6" xfId="32102"/>
    <cellStyle name="T_TDT + duong(8-5-07)_!1 1 bao cao giao KH ve HTCMT vung TNB   12-12-2011 3 7" xfId="5900"/>
    <cellStyle name="T_TDT + duong(8-5-07)_!1 1 bao cao giao KH ve HTCMT vung TNB   12-12-2011 3 8" xfId="5905"/>
    <cellStyle name="T_TDT + duong(8-5-07)_!1 1 bao cao giao KH ve HTCMT vung TNB   12-12-2011 3 9" xfId="831"/>
    <cellStyle name="T_TDT + duong(8-5-07)_!1 1 bao cao giao KH ve HTCMT vung TNB   12-12-2011 4" xfId="28769"/>
    <cellStyle name="T_TDT + duong(8-5-07)_!1 1 bao cao giao KH ve HTCMT vung TNB   12-12-2011 5" xfId="32104"/>
    <cellStyle name="T_TDT + duong(8-5-07)_!1 1 bao cao giao KH ve HTCMT vung TNB   12-12-2011 6" xfId="32105"/>
    <cellStyle name="T_TDT + duong(8-5-07)_!1 1 bao cao giao KH ve HTCMT vung TNB   12-12-2011 7" xfId="32107"/>
    <cellStyle name="T_TDT + duong(8-5-07)_!1 1 bao cao giao KH ve HTCMT vung TNB   12-12-2011 8" xfId="32108"/>
    <cellStyle name="T_TDT + duong(8-5-07)_!1 1 bao cao giao KH ve HTCMT vung TNB   12-12-2011 9" xfId="32109"/>
    <cellStyle name="T_TDT + duong(8-5-07)_Bieu4HTMT" xfId="27660"/>
    <cellStyle name="T_TDT + duong(8-5-07)_Bieu4HTMT 2" xfId="32110"/>
    <cellStyle name="T_TDT + duong(8-5-07)_Bieu4HTMT 2 2" xfId="24657"/>
    <cellStyle name="T_TDT + duong(8-5-07)_Bieu4HTMT 2 2 10" xfId="32111"/>
    <cellStyle name="T_TDT + duong(8-5-07)_Bieu4HTMT 2 2 11" xfId="32112"/>
    <cellStyle name="T_TDT + duong(8-5-07)_Bieu4HTMT 2 2 12" xfId="32113"/>
    <cellStyle name="T_TDT + duong(8-5-07)_Bieu4HTMT 2 2 13" xfId="32114"/>
    <cellStyle name="T_TDT + duong(8-5-07)_Bieu4HTMT 2 2 2" xfId="32115"/>
    <cellStyle name="T_TDT + duong(8-5-07)_Bieu4HTMT 2 2 3" xfId="32116"/>
    <cellStyle name="T_TDT + duong(8-5-07)_Bieu4HTMT 2 2 4" xfId="32117"/>
    <cellStyle name="T_TDT + duong(8-5-07)_Bieu4HTMT 2 2 5" xfId="32118"/>
    <cellStyle name="T_TDT + duong(8-5-07)_Bieu4HTMT 2 2 6" xfId="32119"/>
    <cellStyle name="T_TDT + duong(8-5-07)_Bieu4HTMT 2 2 7" xfId="32120"/>
    <cellStyle name="T_TDT + duong(8-5-07)_Bieu4HTMT 2 2 8" xfId="32122"/>
    <cellStyle name="T_TDT + duong(8-5-07)_Bieu4HTMT 2 2 9" xfId="32125"/>
    <cellStyle name="T_TDT + duong(8-5-07)_Bieu4HTMT 2 3" xfId="22644"/>
    <cellStyle name="T_TDT + duong(8-5-07)_Bieu4HTMT 2 4" xfId="22647"/>
    <cellStyle name="T_TDT + duong(8-5-07)_Bieu4HTMT 2 5" xfId="22649"/>
    <cellStyle name="T_TDT + duong(8-5-07)_Bieu4HTMT 2 6" xfId="22651"/>
    <cellStyle name="T_TDT + duong(8-5-07)_Bieu4HTMT 2 7" xfId="15736"/>
    <cellStyle name="T_TDT + duong(8-5-07)_Bieu4HTMT 2 8" xfId="15740"/>
    <cellStyle name="T_TDT + duong(8-5-07)_Bieu4HTMT 3" xfId="12881"/>
    <cellStyle name="T_TDT + duong(8-5-07)_Bieu4HTMT 3 10" xfId="32128"/>
    <cellStyle name="T_TDT + duong(8-5-07)_Bieu4HTMT 3 11" xfId="32129"/>
    <cellStyle name="T_TDT + duong(8-5-07)_Bieu4HTMT 3 12" xfId="32130"/>
    <cellStyle name="T_TDT + duong(8-5-07)_Bieu4HTMT 3 13" xfId="32131"/>
    <cellStyle name="T_TDT + duong(8-5-07)_Bieu4HTMT 3 2" xfId="32132"/>
    <cellStyle name="T_TDT + duong(8-5-07)_Bieu4HTMT 3 3" xfId="22657"/>
    <cellStyle name="T_TDT + duong(8-5-07)_Bieu4HTMT 3 4" xfId="22659"/>
    <cellStyle name="T_TDT + duong(8-5-07)_Bieu4HTMT 3 5" xfId="4163"/>
    <cellStyle name="T_TDT + duong(8-5-07)_Bieu4HTMT 3 6" xfId="22662"/>
    <cellStyle name="T_TDT + duong(8-5-07)_Bieu4HTMT 3 7" xfId="22665"/>
    <cellStyle name="T_TDT + duong(8-5-07)_Bieu4HTMT 3 8" xfId="22668"/>
    <cellStyle name="T_TDT + duong(8-5-07)_Bieu4HTMT 3 9" xfId="22672"/>
    <cellStyle name="T_TDT + duong(8-5-07)_Bieu4HTMT 4" xfId="12883"/>
    <cellStyle name="T_TDT + duong(8-5-07)_Bieu4HTMT 5" xfId="12885"/>
    <cellStyle name="T_TDT + duong(8-5-07)_Bieu4HTMT 6" xfId="12887"/>
    <cellStyle name="T_TDT + duong(8-5-07)_Bieu4HTMT 7" xfId="32133"/>
    <cellStyle name="T_TDT + duong(8-5-07)_Bieu4HTMT 8" xfId="32134"/>
    <cellStyle name="T_TDT + duong(8-5-07)_Bieu4HTMT 9" xfId="32135"/>
    <cellStyle name="T_TDT + duong(8-5-07)_Bieu4HTMT_!1 1 bao cao giao KH ve HTCMT vung TNB   12-12-2011" xfId="2493"/>
    <cellStyle name="T_TDT + duong(8-5-07)_Bieu4HTMT_!1 1 bao cao giao KH ve HTCMT vung TNB   12-12-2011 2" xfId="32136"/>
    <cellStyle name="T_TDT + duong(8-5-07)_Bieu4HTMT_!1 1 bao cao giao KH ve HTCMT vung TNB   12-12-2011 2 2" xfId="32138"/>
    <cellStyle name="T_TDT + duong(8-5-07)_Bieu4HTMT_!1 1 bao cao giao KH ve HTCMT vung TNB   12-12-2011 2 2 10" xfId="5778"/>
    <cellStyle name="T_TDT + duong(8-5-07)_Bieu4HTMT_!1 1 bao cao giao KH ve HTCMT vung TNB   12-12-2011 2 2 11" xfId="30058"/>
    <cellStyle name="T_TDT + duong(8-5-07)_Bieu4HTMT_!1 1 bao cao giao KH ve HTCMT vung TNB   12-12-2011 2 2 12" xfId="30060"/>
    <cellStyle name="T_TDT + duong(8-5-07)_Bieu4HTMT_!1 1 bao cao giao KH ve HTCMT vung TNB   12-12-2011 2 2 13" xfId="30062"/>
    <cellStyle name="T_TDT + duong(8-5-07)_Bieu4HTMT_!1 1 bao cao giao KH ve HTCMT vung TNB   12-12-2011 2 2 2" xfId="29146"/>
    <cellStyle name="T_TDT + duong(8-5-07)_Bieu4HTMT_!1 1 bao cao giao KH ve HTCMT vung TNB   12-12-2011 2 2 3" xfId="7727"/>
    <cellStyle name="T_TDT + duong(8-5-07)_Bieu4HTMT_!1 1 bao cao giao KH ve HTCMT vung TNB   12-12-2011 2 2 4" xfId="7732"/>
    <cellStyle name="T_TDT + duong(8-5-07)_Bieu4HTMT_!1 1 bao cao giao KH ve HTCMT vung TNB   12-12-2011 2 2 5" xfId="7737"/>
    <cellStyle name="T_TDT + duong(8-5-07)_Bieu4HTMT_!1 1 bao cao giao KH ve HTCMT vung TNB   12-12-2011 2 2 6" xfId="7742"/>
    <cellStyle name="T_TDT + duong(8-5-07)_Bieu4HTMT_!1 1 bao cao giao KH ve HTCMT vung TNB   12-12-2011 2 2 7" xfId="32140"/>
    <cellStyle name="T_TDT + duong(8-5-07)_Bieu4HTMT_!1 1 bao cao giao KH ve HTCMT vung TNB   12-12-2011 2 2 8" xfId="32142"/>
    <cellStyle name="T_TDT + duong(8-5-07)_Bieu4HTMT_!1 1 bao cao giao KH ve HTCMT vung TNB   12-12-2011 2 2 9" xfId="6658"/>
    <cellStyle name="T_TDT + duong(8-5-07)_Bieu4HTMT_!1 1 bao cao giao KH ve HTCMT vung TNB   12-12-2011 2 3" xfId="32144"/>
    <cellStyle name="T_TDT + duong(8-5-07)_Bieu4HTMT_!1 1 bao cao giao KH ve HTCMT vung TNB   12-12-2011 2 4" xfId="32146"/>
    <cellStyle name="T_TDT + duong(8-5-07)_Bieu4HTMT_!1 1 bao cao giao KH ve HTCMT vung TNB   12-12-2011 2 5" xfId="16336"/>
    <cellStyle name="T_TDT + duong(8-5-07)_Bieu4HTMT_!1 1 bao cao giao KH ve HTCMT vung TNB   12-12-2011 2 6" xfId="16339"/>
    <cellStyle name="T_TDT + duong(8-5-07)_Bieu4HTMT_!1 1 bao cao giao KH ve HTCMT vung TNB   12-12-2011 2 7" xfId="32148"/>
    <cellStyle name="T_TDT + duong(8-5-07)_Bieu4HTMT_!1 1 bao cao giao KH ve HTCMT vung TNB   12-12-2011 2 8" xfId="32150"/>
    <cellStyle name="T_TDT + duong(8-5-07)_Bieu4HTMT_!1 1 bao cao giao KH ve HTCMT vung TNB   12-12-2011 3" xfId="32152"/>
    <cellStyle name="T_TDT + duong(8-5-07)_Bieu4HTMT_!1 1 bao cao giao KH ve HTCMT vung TNB   12-12-2011 3 10" xfId="32153"/>
    <cellStyle name="T_TDT + duong(8-5-07)_Bieu4HTMT_!1 1 bao cao giao KH ve HTCMT vung TNB   12-12-2011 3 11" xfId="32155"/>
    <cellStyle name="T_TDT + duong(8-5-07)_Bieu4HTMT_!1 1 bao cao giao KH ve HTCMT vung TNB   12-12-2011 3 12" xfId="32157"/>
    <cellStyle name="T_TDT + duong(8-5-07)_Bieu4HTMT_!1 1 bao cao giao KH ve HTCMT vung TNB   12-12-2011 3 13" xfId="3258"/>
    <cellStyle name="T_TDT + duong(8-5-07)_Bieu4HTMT_!1 1 bao cao giao KH ve HTCMT vung TNB   12-12-2011 3 2" xfId="32159"/>
    <cellStyle name="T_TDT + duong(8-5-07)_Bieu4HTMT_!1 1 bao cao giao KH ve HTCMT vung TNB   12-12-2011 3 3" xfId="32160"/>
    <cellStyle name="T_TDT + duong(8-5-07)_Bieu4HTMT_!1 1 bao cao giao KH ve HTCMT vung TNB   12-12-2011 3 4" xfId="29936"/>
    <cellStyle name="T_TDT + duong(8-5-07)_Bieu4HTMT_!1 1 bao cao giao KH ve HTCMT vung TNB   12-12-2011 3 5" xfId="29938"/>
    <cellStyle name="T_TDT + duong(8-5-07)_Bieu4HTMT_!1 1 bao cao giao KH ve HTCMT vung TNB   12-12-2011 3 6" xfId="29940"/>
    <cellStyle name="T_TDT + duong(8-5-07)_Bieu4HTMT_!1 1 bao cao giao KH ve HTCMT vung TNB   12-12-2011 3 7" xfId="29942"/>
    <cellStyle name="T_TDT + duong(8-5-07)_Bieu4HTMT_!1 1 bao cao giao KH ve HTCMT vung TNB   12-12-2011 3 8" xfId="32161"/>
    <cellStyle name="T_TDT + duong(8-5-07)_Bieu4HTMT_!1 1 bao cao giao KH ve HTCMT vung TNB   12-12-2011 3 9" xfId="32162"/>
    <cellStyle name="T_TDT + duong(8-5-07)_Bieu4HTMT_!1 1 bao cao giao KH ve HTCMT vung TNB   12-12-2011 4" xfId="25996"/>
    <cellStyle name="T_TDT + duong(8-5-07)_Bieu4HTMT_!1 1 bao cao giao KH ve HTCMT vung TNB   12-12-2011 5" xfId="25998"/>
    <cellStyle name="T_TDT + duong(8-5-07)_Bieu4HTMT_!1 1 bao cao giao KH ve HTCMT vung TNB   12-12-2011 6" xfId="26000"/>
    <cellStyle name="T_TDT + duong(8-5-07)_Bieu4HTMT_!1 1 bao cao giao KH ve HTCMT vung TNB   12-12-2011 7" xfId="26002"/>
    <cellStyle name="T_TDT + duong(8-5-07)_Bieu4HTMT_!1 1 bao cao giao KH ve HTCMT vung TNB   12-12-2011 8" xfId="32163"/>
    <cellStyle name="T_TDT + duong(8-5-07)_Bieu4HTMT_!1 1 bao cao giao KH ve HTCMT vung TNB   12-12-2011 9" xfId="32164"/>
    <cellStyle name="T_TDT + duong(8-5-07)_Bieu4HTMT_KH TPCP vung TNB (03-1-2012)" xfId="32165"/>
    <cellStyle name="T_TDT + duong(8-5-07)_Bieu4HTMT_KH TPCP vung TNB (03-1-2012) 2" xfId="32121"/>
    <cellStyle name="T_TDT + duong(8-5-07)_Bieu4HTMT_KH TPCP vung TNB (03-1-2012) 2 2" xfId="23141"/>
    <cellStyle name="T_TDT + duong(8-5-07)_Bieu4HTMT_KH TPCP vung TNB (03-1-2012) 2 2 10" xfId="32166"/>
    <cellStyle name="T_TDT + duong(8-5-07)_Bieu4HTMT_KH TPCP vung TNB (03-1-2012) 2 2 11" xfId="32168"/>
    <cellStyle name="T_TDT + duong(8-5-07)_Bieu4HTMT_KH TPCP vung TNB (03-1-2012) 2 2 12" xfId="32170"/>
    <cellStyle name="T_TDT + duong(8-5-07)_Bieu4HTMT_KH TPCP vung TNB (03-1-2012) 2 2 13" xfId="32172"/>
    <cellStyle name="T_TDT + duong(8-5-07)_Bieu4HTMT_KH TPCP vung TNB (03-1-2012) 2 2 2" xfId="32173"/>
    <cellStyle name="T_TDT + duong(8-5-07)_Bieu4HTMT_KH TPCP vung TNB (03-1-2012) 2 2 3" xfId="32174"/>
    <cellStyle name="T_TDT + duong(8-5-07)_Bieu4HTMT_KH TPCP vung TNB (03-1-2012) 2 2 4" xfId="13122"/>
    <cellStyle name="T_TDT + duong(8-5-07)_Bieu4HTMT_KH TPCP vung TNB (03-1-2012) 2 2 5" xfId="32175"/>
    <cellStyle name="T_TDT + duong(8-5-07)_Bieu4HTMT_KH TPCP vung TNB (03-1-2012) 2 2 6" xfId="32176"/>
    <cellStyle name="T_TDT + duong(8-5-07)_Bieu4HTMT_KH TPCP vung TNB (03-1-2012) 2 2 7" xfId="32177"/>
    <cellStyle name="T_TDT + duong(8-5-07)_Bieu4HTMT_KH TPCP vung TNB (03-1-2012) 2 2 8" xfId="31098"/>
    <cellStyle name="T_TDT + duong(8-5-07)_Bieu4HTMT_KH TPCP vung TNB (03-1-2012) 2 2 9" xfId="32178"/>
    <cellStyle name="T_TDT + duong(8-5-07)_Bieu4HTMT_KH TPCP vung TNB (03-1-2012) 2 3" xfId="23143"/>
    <cellStyle name="T_TDT + duong(8-5-07)_Bieu4HTMT_KH TPCP vung TNB (03-1-2012) 2 4" xfId="23145"/>
    <cellStyle name="T_TDT + duong(8-5-07)_Bieu4HTMT_KH TPCP vung TNB (03-1-2012) 2 5" xfId="23147"/>
    <cellStyle name="T_TDT + duong(8-5-07)_Bieu4HTMT_KH TPCP vung TNB (03-1-2012) 2 6" xfId="23149"/>
    <cellStyle name="T_TDT + duong(8-5-07)_Bieu4HTMT_KH TPCP vung TNB (03-1-2012) 2 7" xfId="23151"/>
    <cellStyle name="T_TDT + duong(8-5-07)_Bieu4HTMT_KH TPCP vung TNB (03-1-2012) 2 8" xfId="11616"/>
    <cellStyle name="T_TDT + duong(8-5-07)_Bieu4HTMT_KH TPCP vung TNB (03-1-2012) 3" xfId="32123"/>
    <cellStyle name="T_TDT + duong(8-5-07)_Bieu4HTMT_KH TPCP vung TNB (03-1-2012) 3 10" xfId="32179"/>
    <cellStyle name="T_TDT + duong(8-5-07)_Bieu4HTMT_KH TPCP vung TNB (03-1-2012) 3 11" xfId="32180"/>
    <cellStyle name="T_TDT + duong(8-5-07)_Bieu4HTMT_KH TPCP vung TNB (03-1-2012) 3 12" xfId="32181"/>
    <cellStyle name="T_TDT + duong(8-5-07)_Bieu4HTMT_KH TPCP vung TNB (03-1-2012) 3 13" xfId="32182"/>
    <cellStyle name="T_TDT + duong(8-5-07)_Bieu4HTMT_KH TPCP vung TNB (03-1-2012) 3 2" xfId="23159"/>
    <cellStyle name="T_TDT + duong(8-5-07)_Bieu4HTMT_KH TPCP vung TNB (03-1-2012) 3 3" xfId="7070"/>
    <cellStyle name="T_TDT + duong(8-5-07)_Bieu4HTMT_KH TPCP vung TNB (03-1-2012) 3 4" xfId="7078"/>
    <cellStyle name="T_TDT + duong(8-5-07)_Bieu4HTMT_KH TPCP vung TNB (03-1-2012) 3 5" xfId="7084"/>
    <cellStyle name="T_TDT + duong(8-5-07)_Bieu4HTMT_KH TPCP vung TNB (03-1-2012) 3 6" xfId="7091"/>
    <cellStyle name="T_TDT + duong(8-5-07)_Bieu4HTMT_KH TPCP vung TNB (03-1-2012) 3 7" xfId="7096"/>
    <cellStyle name="T_TDT + duong(8-5-07)_Bieu4HTMT_KH TPCP vung TNB (03-1-2012) 3 8" xfId="6932"/>
    <cellStyle name="T_TDT + duong(8-5-07)_Bieu4HTMT_KH TPCP vung TNB (03-1-2012) 3 9" xfId="6939"/>
    <cellStyle name="T_TDT + duong(8-5-07)_Bieu4HTMT_KH TPCP vung TNB (03-1-2012) 4" xfId="32126"/>
    <cellStyle name="T_TDT + duong(8-5-07)_Bieu4HTMT_KH TPCP vung TNB (03-1-2012) 5" xfId="32183"/>
    <cellStyle name="T_TDT + duong(8-5-07)_Bieu4HTMT_KH TPCP vung TNB (03-1-2012) 6" xfId="32185"/>
    <cellStyle name="T_TDT + duong(8-5-07)_Bieu4HTMT_KH TPCP vung TNB (03-1-2012) 7" xfId="32187"/>
    <cellStyle name="T_TDT + duong(8-5-07)_Bieu4HTMT_KH TPCP vung TNB (03-1-2012) 8" xfId="32189"/>
    <cellStyle name="T_TDT + duong(8-5-07)_Bieu4HTMT_KH TPCP vung TNB (03-1-2012) 9" xfId="32192"/>
    <cellStyle name="T_TDT + duong(8-5-07)_KH TPCP vung TNB (03-1-2012)" xfId="32195"/>
    <cellStyle name="T_TDT + duong(8-5-07)_KH TPCP vung TNB (03-1-2012) 2" xfId="28423"/>
    <cellStyle name="T_TDT + duong(8-5-07)_KH TPCP vung TNB (03-1-2012) 2 2" xfId="31275"/>
    <cellStyle name="T_TDT + duong(8-5-07)_KH TPCP vung TNB (03-1-2012) 2 2 10" xfId="21673"/>
    <cellStyle name="T_TDT + duong(8-5-07)_KH TPCP vung TNB (03-1-2012) 2 2 11" xfId="21675"/>
    <cellStyle name="T_TDT + duong(8-5-07)_KH TPCP vung TNB (03-1-2012) 2 2 12" xfId="21677"/>
    <cellStyle name="T_TDT + duong(8-5-07)_KH TPCP vung TNB (03-1-2012) 2 2 13" xfId="32196"/>
    <cellStyle name="T_TDT + duong(8-5-07)_KH TPCP vung TNB (03-1-2012) 2 2 2" xfId="14007"/>
    <cellStyle name="T_TDT + duong(8-5-07)_KH TPCP vung TNB (03-1-2012) 2 2 3" xfId="14009"/>
    <cellStyle name="T_TDT + duong(8-5-07)_KH TPCP vung TNB (03-1-2012) 2 2 4" xfId="32197"/>
    <cellStyle name="T_TDT + duong(8-5-07)_KH TPCP vung TNB (03-1-2012) 2 2 5" xfId="32198"/>
    <cellStyle name="T_TDT + duong(8-5-07)_KH TPCP vung TNB (03-1-2012) 2 2 6" xfId="32199"/>
    <cellStyle name="T_TDT + duong(8-5-07)_KH TPCP vung TNB (03-1-2012) 2 2 7" xfId="32200"/>
    <cellStyle name="T_TDT + duong(8-5-07)_KH TPCP vung TNB (03-1-2012) 2 2 8" xfId="32201"/>
    <cellStyle name="T_TDT + duong(8-5-07)_KH TPCP vung TNB (03-1-2012) 2 2 9" xfId="32202"/>
    <cellStyle name="T_TDT + duong(8-5-07)_KH TPCP vung TNB (03-1-2012) 2 3" xfId="32203"/>
    <cellStyle name="T_TDT + duong(8-5-07)_KH TPCP vung TNB (03-1-2012) 2 4" xfId="32204"/>
    <cellStyle name="T_TDT + duong(8-5-07)_KH TPCP vung TNB (03-1-2012) 2 5" xfId="4957"/>
    <cellStyle name="T_TDT + duong(8-5-07)_KH TPCP vung TNB (03-1-2012) 2 6" xfId="2544"/>
    <cellStyle name="T_TDT + duong(8-5-07)_KH TPCP vung TNB (03-1-2012) 2 7" xfId="4960"/>
    <cellStyle name="T_TDT + duong(8-5-07)_KH TPCP vung TNB (03-1-2012) 2 8" xfId="4963"/>
    <cellStyle name="T_TDT + duong(8-5-07)_KH TPCP vung TNB (03-1-2012) 3" xfId="32205"/>
    <cellStyle name="T_TDT + duong(8-5-07)_KH TPCP vung TNB (03-1-2012) 3 10" xfId="581"/>
    <cellStyle name="T_TDT + duong(8-5-07)_KH TPCP vung TNB (03-1-2012) 3 11" xfId="3960"/>
    <cellStyle name="T_TDT + duong(8-5-07)_KH TPCP vung TNB (03-1-2012) 3 12" xfId="3964"/>
    <cellStyle name="T_TDT + duong(8-5-07)_KH TPCP vung TNB (03-1-2012) 3 13" xfId="2768"/>
    <cellStyle name="T_TDT + duong(8-5-07)_KH TPCP vung TNB (03-1-2012) 3 2" xfId="14613"/>
    <cellStyle name="T_TDT + duong(8-5-07)_KH TPCP vung TNB (03-1-2012) 3 3" xfId="14615"/>
    <cellStyle name="T_TDT + duong(8-5-07)_KH TPCP vung TNB (03-1-2012) 3 4" xfId="32206"/>
    <cellStyle name="T_TDT + duong(8-5-07)_KH TPCP vung TNB (03-1-2012) 3 5" xfId="5001"/>
    <cellStyle name="T_TDT + duong(8-5-07)_KH TPCP vung TNB (03-1-2012) 3 6" xfId="5006"/>
    <cellStyle name="T_TDT + duong(8-5-07)_KH TPCP vung TNB (03-1-2012) 3 7" xfId="5009"/>
    <cellStyle name="T_TDT + duong(8-5-07)_KH TPCP vung TNB (03-1-2012) 3 8" xfId="3986"/>
    <cellStyle name="T_TDT + duong(8-5-07)_KH TPCP vung TNB (03-1-2012) 3 9" xfId="5012"/>
    <cellStyle name="T_TDT + duong(8-5-07)_KH TPCP vung TNB (03-1-2012) 4" xfId="32207"/>
    <cellStyle name="T_TDT + duong(8-5-07)_KH TPCP vung TNB (03-1-2012) 5" xfId="32208"/>
    <cellStyle name="T_TDT + duong(8-5-07)_KH TPCP vung TNB (03-1-2012) 6" xfId="31508"/>
    <cellStyle name="T_TDT + duong(8-5-07)_KH TPCP vung TNB (03-1-2012) 7" xfId="31510"/>
    <cellStyle name="T_TDT + duong(8-5-07)_KH TPCP vung TNB (03-1-2012) 8" xfId="30888"/>
    <cellStyle name="T_TDT + duong(8-5-07)_KH TPCP vung TNB (03-1-2012) 9" xfId="30894"/>
    <cellStyle name="T_tham_tra_du_toan" xfId="32209"/>
    <cellStyle name="T_tham_tra_du_toan 2" xfId="32210"/>
    <cellStyle name="T_tham_tra_du_toan 2 2" xfId="15469"/>
    <cellStyle name="T_tham_tra_du_toan 2 2 10" xfId="32211"/>
    <cellStyle name="T_tham_tra_du_toan 2 2 11" xfId="32212"/>
    <cellStyle name="T_tham_tra_du_toan 2 2 12" xfId="32213"/>
    <cellStyle name="T_tham_tra_du_toan 2 2 13" xfId="32214"/>
    <cellStyle name="T_tham_tra_du_toan 2 2 2" xfId="4491"/>
    <cellStyle name="T_tham_tra_du_toan 2 2 3" xfId="4495"/>
    <cellStyle name="T_tham_tra_du_toan 2 2 4" xfId="2056"/>
    <cellStyle name="T_tham_tra_du_toan 2 2 5" xfId="4497"/>
    <cellStyle name="T_tham_tra_du_toan 2 2 6" xfId="32215"/>
    <cellStyle name="T_tham_tra_du_toan 2 2 7" xfId="24019"/>
    <cellStyle name="T_tham_tra_du_toan 2 2 8" xfId="24021"/>
    <cellStyle name="T_tham_tra_du_toan 2 2 9" xfId="24023"/>
    <cellStyle name="T_tham_tra_du_toan 2 3" xfId="15475"/>
    <cellStyle name="T_tham_tra_du_toan 2 4" xfId="15479"/>
    <cellStyle name="T_tham_tra_du_toan 2 5" xfId="15483"/>
    <cellStyle name="T_tham_tra_du_toan 2 6" xfId="32216"/>
    <cellStyle name="T_tham_tra_du_toan 2 7" xfId="32217"/>
    <cellStyle name="T_tham_tra_du_toan 2 8" xfId="32218"/>
    <cellStyle name="T_tham_tra_du_toan 3" xfId="32219"/>
    <cellStyle name="T_tham_tra_du_toan 3 10" xfId="25707"/>
    <cellStyle name="T_tham_tra_du_toan 3 11" xfId="24059"/>
    <cellStyle name="T_tham_tra_du_toan 3 12" xfId="24062"/>
    <cellStyle name="T_tham_tra_du_toan 3 13" xfId="24065"/>
    <cellStyle name="T_tham_tra_du_toan 3 2" xfId="25177"/>
    <cellStyle name="T_tham_tra_du_toan 3 3" xfId="16586"/>
    <cellStyle name="T_tham_tra_du_toan 3 4" xfId="13378"/>
    <cellStyle name="T_tham_tra_du_toan 3 5" xfId="16658"/>
    <cellStyle name="T_tham_tra_du_toan 3 6" xfId="16731"/>
    <cellStyle name="T_tham_tra_du_toan 3 7" xfId="32220"/>
    <cellStyle name="T_tham_tra_du_toan 3 8" xfId="32221"/>
    <cellStyle name="T_tham_tra_du_toan 3 9" xfId="32222"/>
    <cellStyle name="T_tham_tra_du_toan 4" xfId="32223"/>
    <cellStyle name="T_tham_tra_du_toan 5" xfId="32224"/>
    <cellStyle name="T_tham_tra_du_toan 6" xfId="32225"/>
    <cellStyle name="T_tham_tra_du_toan 7" xfId="2222"/>
    <cellStyle name="T_tham_tra_du_toan 8" xfId="10349"/>
    <cellStyle name="T_tham_tra_du_toan 9" xfId="10351"/>
    <cellStyle name="T_tham_tra_du_toan_!1 1 bao cao giao KH ve HTCMT vung TNB   12-12-2011" xfId="32226"/>
    <cellStyle name="T_tham_tra_du_toan_!1 1 bao cao giao KH ve HTCMT vung TNB   12-12-2011 2" xfId="15105"/>
    <cellStyle name="T_tham_tra_du_toan_!1 1 bao cao giao KH ve HTCMT vung TNB   12-12-2011 2 2" xfId="32228"/>
    <cellStyle name="T_tham_tra_du_toan_!1 1 bao cao giao KH ve HTCMT vung TNB   12-12-2011 2 2 10" xfId="32229"/>
    <cellStyle name="T_tham_tra_du_toan_!1 1 bao cao giao KH ve HTCMT vung TNB   12-12-2011 2 2 11" xfId="32230"/>
    <cellStyle name="T_tham_tra_du_toan_!1 1 bao cao giao KH ve HTCMT vung TNB   12-12-2011 2 2 12" xfId="32231"/>
    <cellStyle name="T_tham_tra_du_toan_!1 1 bao cao giao KH ve HTCMT vung TNB   12-12-2011 2 2 13" xfId="32232"/>
    <cellStyle name="T_tham_tra_du_toan_!1 1 bao cao giao KH ve HTCMT vung TNB   12-12-2011 2 2 2" xfId="182"/>
    <cellStyle name="T_tham_tra_du_toan_!1 1 bao cao giao KH ve HTCMT vung TNB   12-12-2011 2 2 3" xfId="20877"/>
    <cellStyle name="T_tham_tra_du_toan_!1 1 bao cao giao KH ve HTCMT vung TNB   12-12-2011 2 2 4" xfId="20880"/>
    <cellStyle name="T_tham_tra_du_toan_!1 1 bao cao giao KH ve HTCMT vung TNB   12-12-2011 2 2 5" xfId="20883"/>
    <cellStyle name="T_tham_tra_du_toan_!1 1 bao cao giao KH ve HTCMT vung TNB   12-12-2011 2 2 6" xfId="20887"/>
    <cellStyle name="T_tham_tra_du_toan_!1 1 bao cao giao KH ve HTCMT vung TNB   12-12-2011 2 2 7" xfId="20891"/>
    <cellStyle name="T_tham_tra_du_toan_!1 1 bao cao giao KH ve HTCMT vung TNB   12-12-2011 2 2 8" xfId="20895"/>
    <cellStyle name="T_tham_tra_du_toan_!1 1 bao cao giao KH ve HTCMT vung TNB   12-12-2011 2 2 9" xfId="31325"/>
    <cellStyle name="T_tham_tra_du_toan_!1 1 bao cao giao KH ve HTCMT vung TNB   12-12-2011 2 3" xfId="32233"/>
    <cellStyle name="T_tham_tra_du_toan_!1 1 bao cao giao KH ve HTCMT vung TNB   12-12-2011 2 4" xfId="3398"/>
    <cellStyle name="T_tham_tra_du_toan_!1 1 bao cao giao KH ve HTCMT vung TNB   12-12-2011 2 5" xfId="32234"/>
    <cellStyle name="T_tham_tra_du_toan_!1 1 bao cao giao KH ve HTCMT vung TNB   12-12-2011 2 6" xfId="32235"/>
    <cellStyle name="T_tham_tra_du_toan_!1 1 bao cao giao KH ve HTCMT vung TNB   12-12-2011 2 7" xfId="32236"/>
    <cellStyle name="T_tham_tra_du_toan_!1 1 bao cao giao KH ve HTCMT vung TNB   12-12-2011 2 8" xfId="32237"/>
    <cellStyle name="T_tham_tra_du_toan_!1 1 bao cao giao KH ve HTCMT vung TNB   12-12-2011 3" xfId="15107"/>
    <cellStyle name="T_tham_tra_du_toan_!1 1 bao cao giao KH ve HTCMT vung TNB   12-12-2011 3 10" xfId="32238"/>
    <cellStyle name="T_tham_tra_du_toan_!1 1 bao cao giao KH ve HTCMT vung TNB   12-12-2011 3 11" xfId="32239"/>
    <cellStyle name="T_tham_tra_du_toan_!1 1 bao cao giao KH ve HTCMT vung TNB   12-12-2011 3 12" xfId="29615"/>
    <cellStyle name="T_tham_tra_du_toan_!1 1 bao cao giao KH ve HTCMT vung TNB   12-12-2011 3 13" xfId="29624"/>
    <cellStyle name="T_tham_tra_du_toan_!1 1 bao cao giao KH ve HTCMT vung TNB   12-12-2011 3 2" xfId="32240"/>
    <cellStyle name="T_tham_tra_du_toan_!1 1 bao cao giao KH ve HTCMT vung TNB   12-12-2011 3 3" xfId="32241"/>
    <cellStyle name="T_tham_tra_du_toan_!1 1 bao cao giao KH ve HTCMT vung TNB   12-12-2011 3 4" xfId="24335"/>
    <cellStyle name="T_tham_tra_du_toan_!1 1 bao cao giao KH ve HTCMT vung TNB   12-12-2011 3 5" xfId="32242"/>
    <cellStyle name="T_tham_tra_du_toan_!1 1 bao cao giao KH ve HTCMT vung TNB   12-12-2011 3 6" xfId="32243"/>
    <cellStyle name="T_tham_tra_du_toan_!1 1 bao cao giao KH ve HTCMT vung TNB   12-12-2011 3 7" xfId="32244"/>
    <cellStyle name="T_tham_tra_du_toan_!1 1 bao cao giao KH ve HTCMT vung TNB   12-12-2011 3 8" xfId="32245"/>
    <cellStyle name="T_tham_tra_du_toan_!1 1 bao cao giao KH ve HTCMT vung TNB   12-12-2011 3 9" xfId="32246"/>
    <cellStyle name="T_tham_tra_du_toan_!1 1 bao cao giao KH ve HTCMT vung TNB   12-12-2011 4" xfId="15109"/>
    <cellStyle name="T_tham_tra_du_toan_!1 1 bao cao giao KH ve HTCMT vung TNB   12-12-2011 5" xfId="32247"/>
    <cellStyle name="T_tham_tra_du_toan_!1 1 bao cao giao KH ve HTCMT vung TNB   12-12-2011 6" xfId="32248"/>
    <cellStyle name="T_tham_tra_du_toan_!1 1 bao cao giao KH ve HTCMT vung TNB   12-12-2011 7" xfId="32249"/>
    <cellStyle name="T_tham_tra_du_toan_!1 1 bao cao giao KH ve HTCMT vung TNB   12-12-2011 8" xfId="32250"/>
    <cellStyle name="T_tham_tra_du_toan_!1 1 bao cao giao KH ve HTCMT vung TNB   12-12-2011 9" xfId="32251"/>
    <cellStyle name="T_tham_tra_du_toan_Bieu4HTMT" xfId="32252"/>
    <cellStyle name="T_tham_tra_du_toan_Bieu4HTMT 2" xfId="3735"/>
    <cellStyle name="T_tham_tra_du_toan_Bieu4HTMT 2 2" xfId="5972"/>
    <cellStyle name="T_tham_tra_du_toan_Bieu4HTMT 2 2 10" xfId="32253"/>
    <cellStyle name="T_tham_tra_du_toan_Bieu4HTMT 2 2 11" xfId="32254"/>
    <cellStyle name="T_tham_tra_du_toan_Bieu4HTMT 2 2 12" xfId="32255"/>
    <cellStyle name="T_tham_tra_du_toan_Bieu4HTMT 2 2 13" xfId="32256"/>
    <cellStyle name="T_tham_tra_du_toan_Bieu4HTMT 2 2 2" xfId="29126"/>
    <cellStyle name="T_tham_tra_du_toan_Bieu4HTMT 2 2 3" xfId="14433"/>
    <cellStyle name="T_tham_tra_du_toan_Bieu4HTMT 2 2 4" xfId="14436"/>
    <cellStyle name="T_tham_tra_du_toan_Bieu4HTMT 2 2 5" xfId="14439"/>
    <cellStyle name="T_tham_tra_du_toan_Bieu4HTMT 2 2 6" xfId="14442"/>
    <cellStyle name="T_tham_tra_du_toan_Bieu4HTMT 2 2 7" xfId="32257"/>
    <cellStyle name="T_tham_tra_du_toan_Bieu4HTMT 2 2 8" xfId="21700"/>
    <cellStyle name="T_tham_tra_du_toan_Bieu4HTMT 2 2 9" xfId="21703"/>
    <cellStyle name="T_tham_tra_du_toan_Bieu4HTMT 2 3" xfId="32258"/>
    <cellStyle name="T_tham_tra_du_toan_Bieu4HTMT 2 4" xfId="32259"/>
    <cellStyle name="T_tham_tra_du_toan_Bieu4HTMT 2 5" xfId="32260"/>
    <cellStyle name="T_tham_tra_du_toan_Bieu4HTMT 2 6" xfId="32261"/>
    <cellStyle name="T_tham_tra_du_toan_Bieu4HTMT 2 7" xfId="32262"/>
    <cellStyle name="T_tham_tra_du_toan_Bieu4HTMT 2 8" xfId="32263"/>
    <cellStyle name="T_tham_tra_du_toan_Bieu4HTMT 3" xfId="32264"/>
    <cellStyle name="T_tham_tra_du_toan_Bieu4HTMT 3 10" xfId="25256"/>
    <cellStyle name="T_tham_tra_du_toan_Bieu4HTMT 3 11" xfId="25259"/>
    <cellStyle name="T_tham_tra_du_toan_Bieu4HTMT 3 12" xfId="15901"/>
    <cellStyle name="T_tham_tra_du_toan_Bieu4HTMT 3 13" xfId="23671"/>
    <cellStyle name="T_tham_tra_du_toan_Bieu4HTMT 3 2" xfId="19145"/>
    <cellStyle name="T_tham_tra_du_toan_Bieu4HTMT 3 3" xfId="19148"/>
    <cellStyle name="T_tham_tra_du_toan_Bieu4HTMT 3 4" xfId="19151"/>
    <cellStyle name="T_tham_tra_du_toan_Bieu4HTMT 3 5" xfId="19155"/>
    <cellStyle name="T_tham_tra_du_toan_Bieu4HTMT 3 6" xfId="22626"/>
    <cellStyle name="T_tham_tra_du_toan_Bieu4HTMT 3 7" xfId="22628"/>
    <cellStyle name="T_tham_tra_du_toan_Bieu4HTMT 3 8" xfId="22630"/>
    <cellStyle name="T_tham_tra_du_toan_Bieu4HTMT 3 9" xfId="22632"/>
    <cellStyle name="T_tham_tra_du_toan_Bieu4HTMT 4" xfId="26481"/>
    <cellStyle name="T_tham_tra_du_toan_Bieu4HTMT 5" xfId="26483"/>
    <cellStyle name="T_tham_tra_du_toan_Bieu4HTMT 6" xfId="162"/>
    <cellStyle name="T_tham_tra_du_toan_Bieu4HTMT 7" xfId="26485"/>
    <cellStyle name="T_tham_tra_du_toan_Bieu4HTMT 8" xfId="1529"/>
    <cellStyle name="T_tham_tra_du_toan_Bieu4HTMT 9" xfId="5175"/>
    <cellStyle name="T_tham_tra_du_toan_Bieu4HTMT_!1 1 bao cao giao KH ve HTCMT vung TNB   12-12-2011" xfId="32265"/>
    <cellStyle name="T_tham_tra_du_toan_Bieu4HTMT_!1 1 bao cao giao KH ve HTCMT vung TNB   12-12-2011 2" xfId="32266"/>
    <cellStyle name="T_tham_tra_du_toan_Bieu4HTMT_!1 1 bao cao giao KH ve HTCMT vung TNB   12-12-2011 2 2" xfId="32267"/>
    <cellStyle name="T_tham_tra_du_toan_Bieu4HTMT_!1 1 bao cao giao KH ve HTCMT vung TNB   12-12-2011 2 2 10" xfId="29041"/>
    <cellStyle name="T_tham_tra_du_toan_Bieu4HTMT_!1 1 bao cao giao KH ve HTCMT vung TNB   12-12-2011 2 2 11" xfId="29043"/>
    <cellStyle name="T_tham_tra_du_toan_Bieu4HTMT_!1 1 bao cao giao KH ve HTCMT vung TNB   12-12-2011 2 2 12" xfId="29045"/>
    <cellStyle name="T_tham_tra_du_toan_Bieu4HTMT_!1 1 bao cao giao KH ve HTCMT vung TNB   12-12-2011 2 2 13" xfId="29047"/>
    <cellStyle name="T_tham_tra_du_toan_Bieu4HTMT_!1 1 bao cao giao KH ve HTCMT vung TNB   12-12-2011 2 2 2" xfId="19369"/>
    <cellStyle name="T_tham_tra_du_toan_Bieu4HTMT_!1 1 bao cao giao KH ve HTCMT vung TNB   12-12-2011 2 2 3" xfId="24227"/>
    <cellStyle name="T_tham_tra_du_toan_Bieu4HTMT_!1 1 bao cao giao KH ve HTCMT vung TNB   12-12-2011 2 2 4" xfId="31288"/>
    <cellStyle name="T_tham_tra_du_toan_Bieu4HTMT_!1 1 bao cao giao KH ve HTCMT vung TNB   12-12-2011 2 2 5" xfId="31297"/>
    <cellStyle name="T_tham_tra_du_toan_Bieu4HTMT_!1 1 bao cao giao KH ve HTCMT vung TNB   12-12-2011 2 2 6" xfId="31299"/>
    <cellStyle name="T_tham_tra_du_toan_Bieu4HTMT_!1 1 bao cao giao KH ve HTCMT vung TNB   12-12-2011 2 2 7" xfId="31301"/>
    <cellStyle name="T_tham_tra_du_toan_Bieu4HTMT_!1 1 bao cao giao KH ve HTCMT vung TNB   12-12-2011 2 2 8" xfId="31303"/>
    <cellStyle name="T_tham_tra_du_toan_Bieu4HTMT_!1 1 bao cao giao KH ve HTCMT vung TNB   12-12-2011 2 2 9" xfId="31306"/>
    <cellStyle name="T_tham_tra_du_toan_Bieu4HTMT_!1 1 bao cao giao KH ve HTCMT vung TNB   12-12-2011 2 3" xfId="32268"/>
    <cellStyle name="T_tham_tra_du_toan_Bieu4HTMT_!1 1 bao cao giao KH ve HTCMT vung TNB   12-12-2011 2 4" xfId="32269"/>
    <cellStyle name="T_tham_tra_du_toan_Bieu4HTMT_!1 1 bao cao giao KH ve HTCMT vung TNB   12-12-2011 2 5" xfId="32270"/>
    <cellStyle name="T_tham_tra_du_toan_Bieu4HTMT_!1 1 bao cao giao KH ve HTCMT vung TNB   12-12-2011 2 6" xfId="32271"/>
    <cellStyle name="T_tham_tra_du_toan_Bieu4HTMT_!1 1 bao cao giao KH ve HTCMT vung TNB   12-12-2011 2 7" xfId="32272"/>
    <cellStyle name="T_tham_tra_du_toan_Bieu4HTMT_!1 1 bao cao giao KH ve HTCMT vung TNB   12-12-2011 2 8" xfId="32273"/>
    <cellStyle name="T_tham_tra_du_toan_Bieu4HTMT_!1 1 bao cao giao KH ve HTCMT vung TNB   12-12-2011 3" xfId="11607"/>
    <cellStyle name="T_tham_tra_du_toan_Bieu4HTMT_!1 1 bao cao giao KH ve HTCMT vung TNB   12-12-2011 3 10" xfId="29358"/>
    <cellStyle name="T_tham_tra_du_toan_Bieu4HTMT_!1 1 bao cao giao KH ve HTCMT vung TNB   12-12-2011 3 11" xfId="29363"/>
    <cellStyle name="T_tham_tra_du_toan_Bieu4HTMT_!1 1 bao cao giao KH ve HTCMT vung TNB   12-12-2011 3 12" xfId="27465"/>
    <cellStyle name="T_tham_tra_du_toan_Bieu4HTMT_!1 1 bao cao giao KH ve HTCMT vung TNB   12-12-2011 3 13" xfId="27469"/>
    <cellStyle name="T_tham_tra_du_toan_Bieu4HTMT_!1 1 bao cao giao KH ve HTCMT vung TNB   12-12-2011 3 2" xfId="32274"/>
    <cellStyle name="T_tham_tra_du_toan_Bieu4HTMT_!1 1 bao cao giao KH ve HTCMT vung TNB   12-12-2011 3 3" xfId="32275"/>
    <cellStyle name="T_tham_tra_du_toan_Bieu4HTMT_!1 1 bao cao giao KH ve HTCMT vung TNB   12-12-2011 3 4" xfId="32276"/>
    <cellStyle name="T_tham_tra_du_toan_Bieu4HTMT_!1 1 bao cao giao KH ve HTCMT vung TNB   12-12-2011 3 5" xfId="32277"/>
    <cellStyle name="T_tham_tra_du_toan_Bieu4HTMT_!1 1 bao cao giao KH ve HTCMT vung TNB   12-12-2011 3 6" xfId="32278"/>
    <cellStyle name="T_tham_tra_du_toan_Bieu4HTMT_!1 1 bao cao giao KH ve HTCMT vung TNB   12-12-2011 3 7" xfId="32279"/>
    <cellStyle name="T_tham_tra_du_toan_Bieu4HTMT_!1 1 bao cao giao KH ve HTCMT vung TNB   12-12-2011 3 8" xfId="32280"/>
    <cellStyle name="T_tham_tra_du_toan_Bieu4HTMT_!1 1 bao cao giao KH ve HTCMT vung TNB   12-12-2011 3 9" xfId="27337"/>
    <cellStyle name="T_tham_tra_du_toan_Bieu4HTMT_!1 1 bao cao giao KH ve HTCMT vung TNB   12-12-2011 4" xfId="11609"/>
    <cellStyle name="T_tham_tra_du_toan_Bieu4HTMT_!1 1 bao cao giao KH ve HTCMT vung TNB   12-12-2011 5" xfId="11612"/>
    <cellStyle name="T_tham_tra_du_toan_Bieu4HTMT_!1 1 bao cao giao KH ve HTCMT vung TNB   12-12-2011 6" xfId="11614"/>
    <cellStyle name="T_tham_tra_du_toan_Bieu4HTMT_!1 1 bao cao giao KH ve HTCMT vung TNB   12-12-2011 7" xfId="32281"/>
    <cellStyle name="T_tham_tra_du_toan_Bieu4HTMT_!1 1 bao cao giao KH ve HTCMT vung TNB   12-12-2011 8" xfId="32282"/>
    <cellStyle name="T_tham_tra_du_toan_Bieu4HTMT_!1 1 bao cao giao KH ve HTCMT vung TNB   12-12-2011 9" xfId="32283"/>
    <cellStyle name="T_tham_tra_du_toan_Bieu4HTMT_KH TPCP vung TNB (03-1-2012)" xfId="19763"/>
    <cellStyle name="T_tham_tra_du_toan_Bieu4HTMT_KH TPCP vung TNB (03-1-2012) 2" xfId="32284"/>
    <cellStyle name="T_tham_tra_du_toan_Bieu4HTMT_KH TPCP vung TNB (03-1-2012) 2 2" xfId="28303"/>
    <cellStyle name="T_tham_tra_du_toan_Bieu4HTMT_KH TPCP vung TNB (03-1-2012) 2 2 10" xfId="32285"/>
    <cellStyle name="T_tham_tra_du_toan_Bieu4HTMT_KH TPCP vung TNB (03-1-2012) 2 2 11" xfId="32286"/>
    <cellStyle name="T_tham_tra_du_toan_Bieu4HTMT_KH TPCP vung TNB (03-1-2012) 2 2 12" xfId="32287"/>
    <cellStyle name="T_tham_tra_du_toan_Bieu4HTMT_KH TPCP vung TNB (03-1-2012) 2 2 13" xfId="32288"/>
    <cellStyle name="T_tham_tra_du_toan_Bieu4HTMT_KH TPCP vung TNB (03-1-2012) 2 2 2" xfId="19385"/>
    <cellStyle name="T_tham_tra_du_toan_Bieu4HTMT_KH TPCP vung TNB (03-1-2012) 2 2 3" xfId="19387"/>
    <cellStyle name="T_tham_tra_du_toan_Bieu4HTMT_KH TPCP vung TNB (03-1-2012) 2 2 4" xfId="19389"/>
    <cellStyle name="T_tham_tra_du_toan_Bieu4HTMT_KH TPCP vung TNB (03-1-2012) 2 2 5" xfId="19391"/>
    <cellStyle name="T_tham_tra_du_toan_Bieu4HTMT_KH TPCP vung TNB (03-1-2012) 2 2 6" xfId="19393"/>
    <cellStyle name="T_tham_tra_du_toan_Bieu4HTMT_KH TPCP vung TNB (03-1-2012) 2 2 7" xfId="19395"/>
    <cellStyle name="T_tham_tra_du_toan_Bieu4HTMT_KH TPCP vung TNB (03-1-2012) 2 2 8" xfId="19397"/>
    <cellStyle name="T_tham_tra_du_toan_Bieu4HTMT_KH TPCP vung TNB (03-1-2012) 2 2 9" xfId="32289"/>
    <cellStyle name="T_tham_tra_du_toan_Bieu4HTMT_KH TPCP vung TNB (03-1-2012) 2 3" xfId="28305"/>
    <cellStyle name="T_tham_tra_du_toan_Bieu4HTMT_KH TPCP vung TNB (03-1-2012) 2 4" xfId="32290"/>
    <cellStyle name="T_tham_tra_du_toan_Bieu4HTMT_KH TPCP vung TNB (03-1-2012) 2 5" xfId="17883"/>
    <cellStyle name="T_tham_tra_du_toan_Bieu4HTMT_KH TPCP vung TNB (03-1-2012) 2 6" xfId="17886"/>
    <cellStyle name="T_tham_tra_du_toan_Bieu4HTMT_KH TPCP vung TNB (03-1-2012) 2 7" xfId="27619"/>
    <cellStyle name="T_tham_tra_du_toan_Bieu4HTMT_KH TPCP vung TNB (03-1-2012) 2 8" xfId="27621"/>
    <cellStyle name="T_tham_tra_du_toan_Bieu4HTMT_KH TPCP vung TNB (03-1-2012) 3" xfId="12107"/>
    <cellStyle name="T_tham_tra_du_toan_Bieu4HTMT_KH TPCP vung TNB (03-1-2012) 3 10" xfId="32291"/>
    <cellStyle name="T_tham_tra_du_toan_Bieu4HTMT_KH TPCP vung TNB (03-1-2012) 3 11" xfId="32292"/>
    <cellStyle name="T_tham_tra_du_toan_Bieu4HTMT_KH TPCP vung TNB (03-1-2012) 3 12" xfId="32293"/>
    <cellStyle name="T_tham_tra_du_toan_Bieu4HTMT_KH TPCP vung TNB (03-1-2012) 3 13" xfId="32294"/>
    <cellStyle name="T_tham_tra_du_toan_Bieu4HTMT_KH TPCP vung TNB (03-1-2012) 3 2" xfId="11204"/>
    <cellStyle name="T_tham_tra_du_toan_Bieu4HTMT_KH TPCP vung TNB (03-1-2012) 3 3" xfId="24802"/>
    <cellStyle name="T_tham_tra_du_toan_Bieu4HTMT_KH TPCP vung TNB (03-1-2012) 3 4" xfId="24826"/>
    <cellStyle name="T_tham_tra_du_toan_Bieu4HTMT_KH TPCP vung TNB (03-1-2012) 3 5" xfId="24829"/>
    <cellStyle name="T_tham_tra_du_toan_Bieu4HTMT_KH TPCP vung TNB (03-1-2012) 3 6" xfId="24833"/>
    <cellStyle name="T_tham_tra_du_toan_Bieu4HTMT_KH TPCP vung TNB (03-1-2012) 3 7" xfId="24837"/>
    <cellStyle name="T_tham_tra_du_toan_Bieu4HTMT_KH TPCP vung TNB (03-1-2012) 3 8" xfId="24841"/>
    <cellStyle name="T_tham_tra_du_toan_Bieu4HTMT_KH TPCP vung TNB (03-1-2012) 3 9" xfId="24845"/>
    <cellStyle name="T_tham_tra_du_toan_Bieu4HTMT_KH TPCP vung TNB (03-1-2012) 4" xfId="12109"/>
    <cellStyle name="T_tham_tra_du_toan_Bieu4HTMT_KH TPCP vung TNB (03-1-2012) 5" xfId="12111"/>
    <cellStyle name="T_tham_tra_du_toan_Bieu4HTMT_KH TPCP vung TNB (03-1-2012) 6" xfId="12115"/>
    <cellStyle name="T_tham_tra_du_toan_Bieu4HTMT_KH TPCP vung TNB (03-1-2012) 7" xfId="12117"/>
    <cellStyle name="T_tham_tra_du_toan_Bieu4HTMT_KH TPCP vung TNB (03-1-2012) 8" xfId="12119"/>
    <cellStyle name="T_tham_tra_du_toan_Bieu4HTMT_KH TPCP vung TNB (03-1-2012) 9" xfId="12121"/>
    <cellStyle name="T_tham_tra_du_toan_KH TPCP vung TNB (03-1-2012)" xfId="16883"/>
    <cellStyle name="T_tham_tra_du_toan_KH TPCP vung TNB (03-1-2012) 2" xfId="32295"/>
    <cellStyle name="T_tham_tra_du_toan_KH TPCP vung TNB (03-1-2012) 2 2" xfId="32297"/>
    <cellStyle name="T_tham_tra_du_toan_KH TPCP vung TNB (03-1-2012) 2 2 10" xfId="32298"/>
    <cellStyle name="T_tham_tra_du_toan_KH TPCP vung TNB (03-1-2012) 2 2 11" xfId="32299"/>
    <cellStyle name="T_tham_tra_du_toan_KH TPCP vung TNB (03-1-2012) 2 2 12" xfId="32300"/>
    <cellStyle name="T_tham_tra_du_toan_KH TPCP vung TNB (03-1-2012) 2 2 13" xfId="32301"/>
    <cellStyle name="T_tham_tra_du_toan_KH TPCP vung TNB (03-1-2012) 2 2 2" xfId="14185"/>
    <cellStyle name="T_tham_tra_du_toan_KH TPCP vung TNB (03-1-2012) 2 2 3" xfId="12579"/>
    <cellStyle name="T_tham_tra_du_toan_KH TPCP vung TNB (03-1-2012) 2 2 4" xfId="12583"/>
    <cellStyle name="T_tham_tra_du_toan_KH TPCP vung TNB (03-1-2012) 2 2 5" xfId="12586"/>
    <cellStyle name="T_tham_tra_du_toan_KH TPCP vung TNB (03-1-2012) 2 2 6" xfId="12589"/>
    <cellStyle name="T_tham_tra_du_toan_KH TPCP vung TNB (03-1-2012) 2 2 7" xfId="12592"/>
    <cellStyle name="T_tham_tra_du_toan_KH TPCP vung TNB (03-1-2012) 2 2 8" xfId="12594"/>
    <cellStyle name="T_tham_tra_du_toan_KH TPCP vung TNB (03-1-2012) 2 2 9" xfId="12597"/>
    <cellStyle name="T_tham_tra_du_toan_KH TPCP vung TNB (03-1-2012) 2 3" xfId="32302"/>
    <cellStyle name="T_tham_tra_du_toan_KH TPCP vung TNB (03-1-2012) 2 4" xfId="32303"/>
    <cellStyle name="T_tham_tra_du_toan_KH TPCP vung TNB (03-1-2012) 2 5" xfId="32304"/>
    <cellStyle name="T_tham_tra_du_toan_KH TPCP vung TNB (03-1-2012) 2 6" xfId="32305"/>
    <cellStyle name="T_tham_tra_du_toan_KH TPCP vung TNB (03-1-2012) 2 7" xfId="23990"/>
    <cellStyle name="T_tham_tra_du_toan_KH TPCP vung TNB (03-1-2012) 2 8" xfId="23992"/>
    <cellStyle name="T_tham_tra_du_toan_KH TPCP vung TNB (03-1-2012) 3" xfId="32306"/>
    <cellStyle name="T_tham_tra_du_toan_KH TPCP vung TNB (03-1-2012) 3 10" xfId="15302"/>
    <cellStyle name="T_tham_tra_du_toan_KH TPCP vung TNB (03-1-2012) 3 11" xfId="15305"/>
    <cellStyle name="T_tham_tra_du_toan_KH TPCP vung TNB (03-1-2012) 3 12" xfId="15308"/>
    <cellStyle name="T_tham_tra_du_toan_KH TPCP vung TNB (03-1-2012) 3 13" xfId="15310"/>
    <cellStyle name="T_tham_tra_du_toan_KH TPCP vung TNB (03-1-2012) 3 2" xfId="23125"/>
    <cellStyle name="T_tham_tra_du_toan_KH TPCP vung TNB (03-1-2012) 3 3" xfId="23127"/>
    <cellStyle name="T_tham_tra_du_toan_KH TPCP vung TNB (03-1-2012) 3 4" xfId="32308"/>
    <cellStyle name="T_tham_tra_du_toan_KH TPCP vung TNB (03-1-2012) 3 5" xfId="32309"/>
    <cellStyle name="T_tham_tra_du_toan_KH TPCP vung TNB (03-1-2012) 3 6" xfId="32310"/>
    <cellStyle name="T_tham_tra_du_toan_KH TPCP vung TNB (03-1-2012) 3 7" xfId="32311"/>
    <cellStyle name="T_tham_tra_du_toan_KH TPCP vung TNB (03-1-2012) 3 8" xfId="32312"/>
    <cellStyle name="T_tham_tra_du_toan_KH TPCP vung TNB (03-1-2012) 3 9" xfId="32313"/>
    <cellStyle name="T_tham_tra_du_toan_KH TPCP vung TNB (03-1-2012) 4" xfId="32314"/>
    <cellStyle name="T_tham_tra_du_toan_KH TPCP vung TNB (03-1-2012) 5" xfId="32316"/>
    <cellStyle name="T_tham_tra_du_toan_KH TPCP vung TNB (03-1-2012) 6" xfId="32317"/>
    <cellStyle name="T_tham_tra_du_toan_KH TPCP vung TNB (03-1-2012) 7" xfId="1226"/>
    <cellStyle name="T_tham_tra_du_toan_KH TPCP vung TNB (03-1-2012) 8" xfId="15911"/>
    <cellStyle name="T_tham_tra_du_toan_KH TPCP vung TNB (03-1-2012) 9" xfId="15915"/>
    <cellStyle name="T_Thiet bi" xfId="5530"/>
    <cellStyle name="T_Thiet bi 2" xfId="32318"/>
    <cellStyle name="T_Thiet bi 2 2" xfId="26269"/>
    <cellStyle name="T_Thiet bi 2 2 10" xfId="22259"/>
    <cellStyle name="T_Thiet bi 2 2 11" xfId="32319"/>
    <cellStyle name="T_Thiet bi 2 2 12" xfId="32320"/>
    <cellStyle name="T_Thiet bi 2 2 13" xfId="32321"/>
    <cellStyle name="T_Thiet bi 2 2 2" xfId="20289"/>
    <cellStyle name="T_Thiet bi 2 2 3" xfId="20293"/>
    <cellStyle name="T_Thiet bi 2 2 4" xfId="20297"/>
    <cellStyle name="T_Thiet bi 2 2 5" xfId="28781"/>
    <cellStyle name="T_Thiet bi 2 2 6" xfId="28784"/>
    <cellStyle name="T_Thiet bi 2 2 7" xfId="30959"/>
    <cellStyle name="T_Thiet bi 2 2 8" xfId="30961"/>
    <cellStyle name="T_Thiet bi 2 2 9" xfId="30963"/>
    <cellStyle name="T_Thiet bi 2 3" xfId="26271"/>
    <cellStyle name="T_Thiet bi 2 4" xfId="26273"/>
    <cellStyle name="T_Thiet bi 2 5" xfId="26275"/>
    <cellStyle name="T_Thiet bi 2 6" xfId="26277"/>
    <cellStyle name="T_Thiet bi 2 7" xfId="26279"/>
    <cellStyle name="T_Thiet bi 2 8" xfId="32322"/>
    <cellStyle name="T_Thiet bi 3" xfId="22976"/>
    <cellStyle name="T_Thiet bi 3 10" xfId="27330"/>
    <cellStyle name="T_Thiet bi 3 11" xfId="18946"/>
    <cellStyle name="T_Thiet bi 3 12" xfId="18949"/>
    <cellStyle name="T_Thiet bi 3 13" xfId="18952"/>
    <cellStyle name="T_Thiet bi 3 2" xfId="21460"/>
    <cellStyle name="T_Thiet bi 3 3" xfId="21464"/>
    <cellStyle name="T_Thiet bi 3 4" xfId="22527"/>
    <cellStyle name="T_Thiet bi 3 5" xfId="22531"/>
    <cellStyle name="T_Thiet bi 3 6" xfId="22535"/>
    <cellStyle name="T_Thiet bi 3 7" xfId="26281"/>
    <cellStyle name="T_Thiet bi 3 8" xfId="26283"/>
    <cellStyle name="T_Thiet bi 3 9" xfId="32323"/>
    <cellStyle name="T_Thiet bi 4" xfId="22978"/>
    <cellStyle name="T_Thiet bi 5" xfId="22981"/>
    <cellStyle name="T_Thiet bi 6" xfId="22984"/>
    <cellStyle name="T_Thiet bi 7" xfId="30640"/>
    <cellStyle name="T_Thiet bi 8" xfId="30642"/>
    <cellStyle name="T_Thiet bi 9" xfId="30644"/>
    <cellStyle name="T_Thiet bi_!1 1 bao cao giao KH ve HTCMT vung TNB   12-12-2011" xfId="32106"/>
    <cellStyle name="T_Thiet bi_!1 1 bao cao giao KH ve HTCMT vung TNB   12-12-2011 2" xfId="23779"/>
    <cellStyle name="T_Thiet bi_!1 1 bao cao giao KH ve HTCMT vung TNB   12-12-2011 2 2" xfId="32324"/>
    <cellStyle name="T_Thiet bi_!1 1 bao cao giao KH ve HTCMT vung TNB   12-12-2011 2 2 10" xfId="11068"/>
    <cellStyle name="T_Thiet bi_!1 1 bao cao giao KH ve HTCMT vung TNB   12-12-2011 2 2 11" xfId="32325"/>
    <cellStyle name="T_Thiet bi_!1 1 bao cao giao KH ve HTCMT vung TNB   12-12-2011 2 2 12" xfId="29847"/>
    <cellStyle name="T_Thiet bi_!1 1 bao cao giao KH ve HTCMT vung TNB   12-12-2011 2 2 13" xfId="29849"/>
    <cellStyle name="T_Thiet bi_!1 1 bao cao giao KH ve HTCMT vung TNB   12-12-2011 2 2 2" xfId="32326"/>
    <cellStyle name="T_Thiet bi_!1 1 bao cao giao KH ve HTCMT vung TNB   12-12-2011 2 2 3" xfId="14864"/>
    <cellStyle name="T_Thiet bi_!1 1 bao cao giao KH ve HTCMT vung TNB   12-12-2011 2 2 4" xfId="14866"/>
    <cellStyle name="T_Thiet bi_!1 1 bao cao giao KH ve HTCMT vung TNB   12-12-2011 2 2 5" xfId="14869"/>
    <cellStyle name="T_Thiet bi_!1 1 bao cao giao KH ve HTCMT vung TNB   12-12-2011 2 2 6" xfId="11146"/>
    <cellStyle name="T_Thiet bi_!1 1 bao cao giao KH ve HTCMT vung TNB   12-12-2011 2 2 7" xfId="11149"/>
    <cellStyle name="T_Thiet bi_!1 1 bao cao giao KH ve HTCMT vung TNB   12-12-2011 2 2 8" xfId="11152"/>
    <cellStyle name="T_Thiet bi_!1 1 bao cao giao KH ve HTCMT vung TNB   12-12-2011 2 2 9" xfId="11155"/>
    <cellStyle name="T_Thiet bi_!1 1 bao cao giao KH ve HTCMT vung TNB   12-12-2011 2 3" xfId="32327"/>
    <cellStyle name="T_Thiet bi_!1 1 bao cao giao KH ve HTCMT vung TNB   12-12-2011 2 4" xfId="32328"/>
    <cellStyle name="T_Thiet bi_!1 1 bao cao giao KH ve HTCMT vung TNB   12-12-2011 2 5" xfId="18068"/>
    <cellStyle name="T_Thiet bi_!1 1 bao cao giao KH ve HTCMT vung TNB   12-12-2011 2 6" xfId="18070"/>
    <cellStyle name="T_Thiet bi_!1 1 bao cao giao KH ve HTCMT vung TNB   12-12-2011 2 7" xfId="32329"/>
    <cellStyle name="T_Thiet bi_!1 1 bao cao giao KH ve HTCMT vung TNB   12-12-2011 2 8" xfId="32330"/>
    <cellStyle name="T_Thiet bi_!1 1 bao cao giao KH ve HTCMT vung TNB   12-12-2011 3" xfId="32331"/>
    <cellStyle name="T_Thiet bi_!1 1 bao cao giao KH ve HTCMT vung TNB   12-12-2011 3 10" xfId="32332"/>
    <cellStyle name="T_Thiet bi_!1 1 bao cao giao KH ve HTCMT vung TNB   12-12-2011 3 11" xfId="32333"/>
    <cellStyle name="T_Thiet bi_!1 1 bao cao giao KH ve HTCMT vung TNB   12-12-2011 3 12" xfId="32334"/>
    <cellStyle name="T_Thiet bi_!1 1 bao cao giao KH ve HTCMT vung TNB   12-12-2011 3 13" xfId="27142"/>
    <cellStyle name="T_Thiet bi_!1 1 bao cao giao KH ve HTCMT vung TNB   12-12-2011 3 2" xfId="32335"/>
    <cellStyle name="T_Thiet bi_!1 1 bao cao giao KH ve HTCMT vung TNB   12-12-2011 3 3" xfId="1242"/>
    <cellStyle name="T_Thiet bi_!1 1 bao cao giao KH ve HTCMT vung TNB   12-12-2011 3 4" xfId="32336"/>
    <cellStyle name="T_Thiet bi_!1 1 bao cao giao KH ve HTCMT vung TNB   12-12-2011 3 5" xfId="32337"/>
    <cellStyle name="T_Thiet bi_!1 1 bao cao giao KH ve HTCMT vung TNB   12-12-2011 3 6" xfId="32338"/>
    <cellStyle name="T_Thiet bi_!1 1 bao cao giao KH ve HTCMT vung TNB   12-12-2011 3 7" xfId="32339"/>
    <cellStyle name="T_Thiet bi_!1 1 bao cao giao KH ve HTCMT vung TNB   12-12-2011 3 8" xfId="32340"/>
    <cellStyle name="T_Thiet bi_!1 1 bao cao giao KH ve HTCMT vung TNB   12-12-2011 3 9" xfId="32341"/>
    <cellStyle name="T_Thiet bi_!1 1 bao cao giao KH ve HTCMT vung TNB   12-12-2011 4" xfId="32342"/>
    <cellStyle name="T_Thiet bi_!1 1 bao cao giao KH ve HTCMT vung TNB   12-12-2011 5" xfId="6874"/>
    <cellStyle name="T_Thiet bi_!1 1 bao cao giao KH ve HTCMT vung TNB   12-12-2011 6" xfId="6875"/>
    <cellStyle name="T_Thiet bi_!1 1 bao cao giao KH ve HTCMT vung TNB   12-12-2011 7" xfId="2073"/>
    <cellStyle name="T_Thiet bi_!1 1 bao cao giao KH ve HTCMT vung TNB   12-12-2011 8" xfId="6879"/>
    <cellStyle name="T_Thiet bi_!1 1 bao cao giao KH ve HTCMT vung TNB   12-12-2011 9" xfId="6883"/>
    <cellStyle name="T_Thiet bi_Bieu4HTMT" xfId="1297"/>
    <cellStyle name="T_Thiet bi_Bieu4HTMT 2" xfId="32343"/>
    <cellStyle name="T_Thiet bi_Bieu4HTMT 2 2" xfId="27471"/>
    <cellStyle name="T_Thiet bi_Bieu4HTMT 2 2 10" xfId="23235"/>
    <cellStyle name="T_Thiet bi_Bieu4HTMT 2 2 11" xfId="32056"/>
    <cellStyle name="T_Thiet bi_Bieu4HTMT 2 2 12" xfId="11412"/>
    <cellStyle name="T_Thiet bi_Bieu4HTMT 2 2 13" xfId="32058"/>
    <cellStyle name="T_Thiet bi_Bieu4HTMT 2 2 2" xfId="11817"/>
    <cellStyle name="T_Thiet bi_Bieu4HTMT 2 2 3" xfId="11819"/>
    <cellStyle name="T_Thiet bi_Bieu4HTMT 2 2 4" xfId="11821"/>
    <cellStyle name="T_Thiet bi_Bieu4HTMT 2 2 5" xfId="32344"/>
    <cellStyle name="T_Thiet bi_Bieu4HTMT 2 2 6" xfId="26242"/>
    <cellStyle name="T_Thiet bi_Bieu4HTMT 2 2 7" xfId="32345"/>
    <cellStyle name="T_Thiet bi_Bieu4HTMT 2 2 8" xfId="917"/>
    <cellStyle name="T_Thiet bi_Bieu4HTMT 2 2 9" xfId="32346"/>
    <cellStyle name="T_Thiet bi_Bieu4HTMT 2 3" xfId="27474"/>
    <cellStyle name="T_Thiet bi_Bieu4HTMT 2 4" xfId="27476"/>
    <cellStyle name="T_Thiet bi_Bieu4HTMT 2 5" xfId="32347"/>
    <cellStyle name="T_Thiet bi_Bieu4HTMT 2 6" xfId="32348"/>
    <cellStyle name="T_Thiet bi_Bieu4HTMT 2 7" xfId="32349"/>
    <cellStyle name="T_Thiet bi_Bieu4HTMT 2 8" xfId="32350"/>
    <cellStyle name="T_Thiet bi_Bieu4HTMT 3" xfId="32351"/>
    <cellStyle name="T_Thiet bi_Bieu4HTMT 3 10" xfId="32352"/>
    <cellStyle name="T_Thiet bi_Bieu4HTMT 3 11" xfId="32353"/>
    <cellStyle name="T_Thiet bi_Bieu4HTMT 3 12" xfId="32354"/>
    <cellStyle name="T_Thiet bi_Bieu4HTMT 3 13" xfId="32355"/>
    <cellStyle name="T_Thiet bi_Bieu4HTMT 3 2" xfId="32356"/>
    <cellStyle name="T_Thiet bi_Bieu4HTMT 3 3" xfId="2052"/>
    <cellStyle name="T_Thiet bi_Bieu4HTMT 3 4" xfId="32357"/>
    <cellStyle name="T_Thiet bi_Bieu4HTMT 3 5" xfId="32358"/>
    <cellStyle name="T_Thiet bi_Bieu4HTMT 3 6" xfId="32359"/>
    <cellStyle name="T_Thiet bi_Bieu4HTMT 3 7" xfId="32360"/>
    <cellStyle name="T_Thiet bi_Bieu4HTMT 3 8" xfId="32361"/>
    <cellStyle name="T_Thiet bi_Bieu4HTMT 3 9" xfId="27332"/>
    <cellStyle name="T_Thiet bi_Bieu4HTMT 4" xfId="32362"/>
    <cellStyle name="T_Thiet bi_Bieu4HTMT 5" xfId="32363"/>
    <cellStyle name="T_Thiet bi_Bieu4HTMT 6" xfId="32364"/>
    <cellStyle name="T_Thiet bi_Bieu4HTMT 7" xfId="8904"/>
    <cellStyle name="T_Thiet bi_Bieu4HTMT 8" xfId="8906"/>
    <cellStyle name="T_Thiet bi_Bieu4HTMT 9" xfId="8908"/>
    <cellStyle name="T_Thiet bi_Bieu4HTMT_!1 1 bao cao giao KH ve HTCMT vung TNB   12-12-2011" xfId="6992"/>
    <cellStyle name="T_Thiet bi_Bieu4HTMT_!1 1 bao cao giao KH ve HTCMT vung TNB   12-12-2011 2" xfId="5507"/>
    <cellStyle name="T_Thiet bi_Bieu4HTMT_!1 1 bao cao giao KH ve HTCMT vung TNB   12-12-2011 2 2" xfId="929"/>
    <cellStyle name="T_Thiet bi_Bieu4HTMT_!1 1 bao cao giao KH ve HTCMT vung TNB   12-12-2011 2 2 10" xfId="32365"/>
    <cellStyle name="T_Thiet bi_Bieu4HTMT_!1 1 bao cao giao KH ve HTCMT vung TNB   12-12-2011 2 2 11" xfId="32366"/>
    <cellStyle name="T_Thiet bi_Bieu4HTMT_!1 1 bao cao giao KH ve HTCMT vung TNB   12-12-2011 2 2 12" xfId="32367"/>
    <cellStyle name="T_Thiet bi_Bieu4HTMT_!1 1 bao cao giao KH ve HTCMT vung TNB   12-12-2011 2 2 13" xfId="32368"/>
    <cellStyle name="T_Thiet bi_Bieu4HTMT_!1 1 bao cao giao KH ve HTCMT vung TNB   12-12-2011 2 2 2" xfId="6791"/>
    <cellStyle name="T_Thiet bi_Bieu4HTMT_!1 1 bao cao giao KH ve HTCMT vung TNB   12-12-2011 2 2 3" xfId="4084"/>
    <cellStyle name="T_Thiet bi_Bieu4HTMT_!1 1 bao cao giao KH ve HTCMT vung TNB   12-12-2011 2 2 4" xfId="30935"/>
    <cellStyle name="T_Thiet bi_Bieu4HTMT_!1 1 bao cao giao KH ve HTCMT vung TNB   12-12-2011 2 2 5" xfId="15708"/>
    <cellStyle name="T_Thiet bi_Bieu4HTMT_!1 1 bao cao giao KH ve HTCMT vung TNB   12-12-2011 2 2 6" xfId="17279"/>
    <cellStyle name="T_Thiet bi_Bieu4HTMT_!1 1 bao cao giao KH ve HTCMT vung TNB   12-12-2011 2 2 7" xfId="17285"/>
    <cellStyle name="T_Thiet bi_Bieu4HTMT_!1 1 bao cao giao KH ve HTCMT vung TNB   12-12-2011 2 2 8" xfId="17289"/>
    <cellStyle name="T_Thiet bi_Bieu4HTMT_!1 1 bao cao giao KH ve HTCMT vung TNB   12-12-2011 2 2 9" xfId="17657"/>
    <cellStyle name="T_Thiet bi_Bieu4HTMT_!1 1 bao cao giao KH ve HTCMT vung TNB   12-12-2011 2 3" xfId="5722"/>
    <cellStyle name="T_Thiet bi_Bieu4HTMT_!1 1 bao cao giao KH ve HTCMT vung TNB   12-12-2011 2 4" xfId="3927"/>
    <cellStyle name="T_Thiet bi_Bieu4HTMT_!1 1 bao cao giao KH ve HTCMT vung TNB   12-12-2011 2 5" xfId="2562"/>
    <cellStyle name="T_Thiet bi_Bieu4HTMT_!1 1 bao cao giao KH ve HTCMT vung TNB   12-12-2011 2 6" xfId="2567"/>
    <cellStyle name="T_Thiet bi_Bieu4HTMT_!1 1 bao cao giao KH ve HTCMT vung TNB   12-12-2011 2 7" xfId="3932"/>
    <cellStyle name="T_Thiet bi_Bieu4HTMT_!1 1 bao cao giao KH ve HTCMT vung TNB   12-12-2011 2 8" xfId="3936"/>
    <cellStyle name="T_Thiet bi_Bieu4HTMT_!1 1 bao cao giao KH ve HTCMT vung TNB   12-12-2011 3" xfId="5514"/>
    <cellStyle name="T_Thiet bi_Bieu4HTMT_!1 1 bao cao giao KH ve HTCMT vung TNB   12-12-2011 3 10" xfId="32369"/>
    <cellStyle name="T_Thiet bi_Bieu4HTMT_!1 1 bao cao giao KH ve HTCMT vung TNB   12-12-2011 3 11" xfId="24106"/>
    <cellStyle name="T_Thiet bi_Bieu4HTMT_!1 1 bao cao giao KH ve HTCMT vung TNB   12-12-2011 3 12" xfId="24108"/>
    <cellStyle name="T_Thiet bi_Bieu4HTMT_!1 1 bao cao giao KH ve HTCMT vung TNB   12-12-2011 3 13" xfId="1414"/>
    <cellStyle name="T_Thiet bi_Bieu4HTMT_!1 1 bao cao giao KH ve HTCMT vung TNB   12-12-2011 3 2" xfId="4776"/>
    <cellStyle name="T_Thiet bi_Bieu4HTMT_!1 1 bao cao giao KH ve HTCMT vung TNB   12-12-2011 3 3" xfId="5885"/>
    <cellStyle name="T_Thiet bi_Bieu4HTMT_!1 1 bao cao giao KH ve HTCMT vung TNB   12-12-2011 3 4" xfId="32370"/>
    <cellStyle name="T_Thiet bi_Bieu4HTMT_!1 1 bao cao giao KH ve HTCMT vung TNB   12-12-2011 3 5" xfId="32371"/>
    <cellStyle name="T_Thiet bi_Bieu4HTMT_!1 1 bao cao giao KH ve HTCMT vung TNB   12-12-2011 3 6" xfId="32372"/>
    <cellStyle name="T_Thiet bi_Bieu4HTMT_!1 1 bao cao giao KH ve HTCMT vung TNB   12-12-2011 3 7" xfId="32373"/>
    <cellStyle name="T_Thiet bi_Bieu4HTMT_!1 1 bao cao giao KH ve HTCMT vung TNB   12-12-2011 3 8" xfId="32374"/>
    <cellStyle name="T_Thiet bi_Bieu4HTMT_!1 1 bao cao giao KH ve HTCMT vung TNB   12-12-2011 3 9" xfId="32375"/>
    <cellStyle name="T_Thiet bi_Bieu4HTMT_!1 1 bao cao giao KH ve HTCMT vung TNB   12-12-2011 4" xfId="821"/>
    <cellStyle name="T_Thiet bi_Bieu4HTMT_!1 1 bao cao giao KH ve HTCMT vung TNB   12-12-2011 5" xfId="5076"/>
    <cellStyle name="T_Thiet bi_Bieu4HTMT_!1 1 bao cao giao KH ve HTCMT vung TNB   12-12-2011 6" xfId="11675"/>
    <cellStyle name="T_Thiet bi_Bieu4HTMT_!1 1 bao cao giao KH ve HTCMT vung TNB   12-12-2011 7" xfId="11677"/>
    <cellStyle name="T_Thiet bi_Bieu4HTMT_!1 1 bao cao giao KH ve HTCMT vung TNB   12-12-2011 8" xfId="11679"/>
    <cellStyle name="T_Thiet bi_Bieu4HTMT_!1 1 bao cao giao KH ve HTCMT vung TNB   12-12-2011 9" xfId="11681"/>
    <cellStyle name="T_Thiet bi_Bieu4HTMT_KH TPCP vung TNB (03-1-2012)" xfId="32376"/>
    <cellStyle name="T_Thiet bi_Bieu4HTMT_KH TPCP vung TNB (03-1-2012) 2" xfId="2028"/>
    <cellStyle name="T_Thiet bi_Bieu4HTMT_KH TPCP vung TNB (03-1-2012) 2 2" xfId="32377"/>
    <cellStyle name="T_Thiet bi_Bieu4HTMT_KH TPCP vung TNB (03-1-2012) 2 2 10" xfId="12099"/>
    <cellStyle name="T_Thiet bi_Bieu4HTMT_KH TPCP vung TNB (03-1-2012) 2 2 11" xfId="12128"/>
    <cellStyle name="T_Thiet bi_Bieu4HTMT_KH TPCP vung TNB (03-1-2012) 2 2 12" xfId="12146"/>
    <cellStyle name="T_Thiet bi_Bieu4HTMT_KH TPCP vung TNB (03-1-2012) 2 2 13" xfId="12154"/>
    <cellStyle name="T_Thiet bi_Bieu4HTMT_KH TPCP vung TNB (03-1-2012) 2 2 2" xfId="26151"/>
    <cellStyle name="T_Thiet bi_Bieu4HTMT_KH TPCP vung TNB (03-1-2012) 2 2 3" xfId="27150"/>
    <cellStyle name="T_Thiet bi_Bieu4HTMT_KH TPCP vung TNB (03-1-2012) 2 2 4" xfId="27152"/>
    <cellStyle name="T_Thiet bi_Bieu4HTMT_KH TPCP vung TNB (03-1-2012) 2 2 5" xfId="27154"/>
    <cellStyle name="T_Thiet bi_Bieu4HTMT_KH TPCP vung TNB (03-1-2012) 2 2 6" xfId="27156"/>
    <cellStyle name="T_Thiet bi_Bieu4HTMT_KH TPCP vung TNB (03-1-2012) 2 2 7" xfId="32378"/>
    <cellStyle name="T_Thiet bi_Bieu4HTMT_KH TPCP vung TNB (03-1-2012) 2 2 8" xfId="31311"/>
    <cellStyle name="T_Thiet bi_Bieu4HTMT_KH TPCP vung TNB (03-1-2012) 2 2 9" xfId="4014"/>
    <cellStyle name="T_Thiet bi_Bieu4HTMT_KH TPCP vung TNB (03-1-2012) 2 3" xfId="32379"/>
    <cellStyle name="T_Thiet bi_Bieu4HTMT_KH TPCP vung TNB (03-1-2012) 2 4" xfId="32380"/>
    <cellStyle name="T_Thiet bi_Bieu4HTMT_KH TPCP vung TNB (03-1-2012) 2 5" xfId="2587"/>
    <cellStyle name="T_Thiet bi_Bieu4HTMT_KH TPCP vung TNB (03-1-2012) 2 6" xfId="32381"/>
    <cellStyle name="T_Thiet bi_Bieu4HTMT_KH TPCP vung TNB (03-1-2012) 2 7" xfId="32382"/>
    <cellStyle name="T_Thiet bi_Bieu4HTMT_KH TPCP vung TNB (03-1-2012) 2 8" xfId="32383"/>
    <cellStyle name="T_Thiet bi_Bieu4HTMT_KH TPCP vung TNB (03-1-2012) 3" xfId="32384"/>
    <cellStyle name="T_Thiet bi_Bieu4HTMT_KH TPCP vung TNB (03-1-2012) 3 10" xfId="32386"/>
    <cellStyle name="T_Thiet bi_Bieu4HTMT_KH TPCP vung TNB (03-1-2012) 3 11" xfId="14331"/>
    <cellStyle name="T_Thiet bi_Bieu4HTMT_KH TPCP vung TNB (03-1-2012) 3 12" xfId="14333"/>
    <cellStyle name="T_Thiet bi_Bieu4HTMT_KH TPCP vung TNB (03-1-2012) 3 13" xfId="14335"/>
    <cellStyle name="T_Thiet bi_Bieu4HTMT_KH TPCP vung TNB (03-1-2012) 3 2" xfId="23055"/>
    <cellStyle name="T_Thiet bi_Bieu4HTMT_KH TPCP vung TNB (03-1-2012) 3 3" xfId="23057"/>
    <cellStyle name="T_Thiet bi_Bieu4HTMT_KH TPCP vung TNB (03-1-2012) 3 4" xfId="23059"/>
    <cellStyle name="T_Thiet bi_Bieu4HTMT_KH TPCP vung TNB (03-1-2012) 3 5" xfId="32387"/>
    <cellStyle name="T_Thiet bi_Bieu4HTMT_KH TPCP vung TNB (03-1-2012) 3 6" xfId="24769"/>
    <cellStyle name="T_Thiet bi_Bieu4HTMT_KH TPCP vung TNB (03-1-2012) 3 7" xfId="20797"/>
    <cellStyle name="T_Thiet bi_Bieu4HTMT_KH TPCP vung TNB (03-1-2012) 3 8" xfId="20801"/>
    <cellStyle name="T_Thiet bi_Bieu4HTMT_KH TPCP vung TNB (03-1-2012) 3 9" xfId="20805"/>
    <cellStyle name="T_Thiet bi_Bieu4HTMT_KH TPCP vung TNB (03-1-2012) 4" xfId="32388"/>
    <cellStyle name="T_Thiet bi_Bieu4HTMT_KH TPCP vung TNB (03-1-2012) 5" xfId="32389"/>
    <cellStyle name="T_Thiet bi_Bieu4HTMT_KH TPCP vung TNB (03-1-2012) 6" xfId="32390"/>
    <cellStyle name="T_Thiet bi_Bieu4HTMT_KH TPCP vung TNB (03-1-2012) 7" xfId="32391"/>
    <cellStyle name="T_Thiet bi_Bieu4HTMT_KH TPCP vung TNB (03-1-2012) 8" xfId="32392"/>
    <cellStyle name="T_Thiet bi_Bieu4HTMT_KH TPCP vung TNB (03-1-2012) 9" xfId="32393"/>
    <cellStyle name="T_Thiet bi_KH TPCP vung TNB (03-1-2012)" xfId="1517"/>
    <cellStyle name="T_Thiet bi_KH TPCP vung TNB (03-1-2012) 2" xfId="32394"/>
    <cellStyle name="T_Thiet bi_KH TPCP vung TNB (03-1-2012) 2 2" xfId="704"/>
    <cellStyle name="T_Thiet bi_KH TPCP vung TNB (03-1-2012) 2 2 10" xfId="6231"/>
    <cellStyle name="T_Thiet bi_KH TPCP vung TNB (03-1-2012) 2 2 11" xfId="6233"/>
    <cellStyle name="T_Thiet bi_KH TPCP vung TNB (03-1-2012) 2 2 12" xfId="725"/>
    <cellStyle name="T_Thiet bi_KH TPCP vung TNB (03-1-2012) 2 2 13" xfId="32395"/>
    <cellStyle name="T_Thiet bi_KH TPCP vung TNB (03-1-2012) 2 2 2" xfId="13560"/>
    <cellStyle name="T_Thiet bi_KH TPCP vung TNB (03-1-2012) 2 2 3" xfId="18736"/>
    <cellStyle name="T_Thiet bi_KH TPCP vung TNB (03-1-2012) 2 2 4" xfId="18740"/>
    <cellStyle name="T_Thiet bi_KH TPCP vung TNB (03-1-2012) 2 2 5" xfId="13203"/>
    <cellStyle name="T_Thiet bi_KH TPCP vung TNB (03-1-2012) 2 2 6" xfId="13206"/>
    <cellStyle name="T_Thiet bi_KH TPCP vung TNB (03-1-2012) 2 2 7" xfId="13208"/>
    <cellStyle name="T_Thiet bi_KH TPCP vung TNB (03-1-2012) 2 2 8" xfId="13210"/>
    <cellStyle name="T_Thiet bi_KH TPCP vung TNB (03-1-2012) 2 2 9" xfId="1446"/>
    <cellStyle name="T_Thiet bi_KH TPCP vung TNB (03-1-2012) 2 3" xfId="32396"/>
    <cellStyle name="T_Thiet bi_KH TPCP vung TNB (03-1-2012) 2 4" xfId="32397"/>
    <cellStyle name="T_Thiet bi_KH TPCP vung TNB (03-1-2012) 2 5" xfId="32398"/>
    <cellStyle name="T_Thiet bi_KH TPCP vung TNB (03-1-2012) 2 6" xfId="32399"/>
    <cellStyle name="T_Thiet bi_KH TPCP vung TNB (03-1-2012) 2 7" xfId="11259"/>
    <cellStyle name="T_Thiet bi_KH TPCP vung TNB (03-1-2012) 2 8" xfId="11263"/>
    <cellStyle name="T_Thiet bi_KH TPCP vung TNB (03-1-2012) 3" xfId="32400"/>
    <cellStyle name="T_Thiet bi_KH TPCP vung TNB (03-1-2012) 3 10" xfId="7829"/>
    <cellStyle name="T_Thiet bi_KH TPCP vung TNB (03-1-2012) 3 11" xfId="7833"/>
    <cellStyle name="T_Thiet bi_KH TPCP vung TNB (03-1-2012) 3 12" xfId="12062"/>
    <cellStyle name="T_Thiet bi_KH TPCP vung TNB (03-1-2012) 3 13" xfId="12065"/>
    <cellStyle name="T_Thiet bi_KH TPCP vung TNB (03-1-2012) 3 2" xfId="337"/>
    <cellStyle name="T_Thiet bi_KH TPCP vung TNB (03-1-2012) 3 3" xfId="11996"/>
    <cellStyle name="T_Thiet bi_KH TPCP vung TNB (03-1-2012) 3 4" xfId="12000"/>
    <cellStyle name="T_Thiet bi_KH TPCP vung TNB (03-1-2012) 3 5" xfId="12002"/>
    <cellStyle name="T_Thiet bi_KH TPCP vung TNB (03-1-2012) 3 6" xfId="12004"/>
    <cellStyle name="T_Thiet bi_KH TPCP vung TNB (03-1-2012) 3 7" xfId="12006"/>
    <cellStyle name="T_Thiet bi_KH TPCP vung TNB (03-1-2012) 3 8" xfId="32401"/>
    <cellStyle name="T_Thiet bi_KH TPCP vung TNB (03-1-2012) 3 9" xfId="32402"/>
    <cellStyle name="T_Thiet bi_KH TPCP vung TNB (03-1-2012) 4" xfId="32011"/>
    <cellStyle name="T_Thiet bi_KH TPCP vung TNB (03-1-2012) 5" xfId="32013"/>
    <cellStyle name="T_Thiet bi_KH TPCP vung TNB (03-1-2012) 6" xfId="32015"/>
    <cellStyle name="T_Thiet bi_KH TPCP vung TNB (03-1-2012) 7" xfId="32017"/>
    <cellStyle name="T_Thiet bi_KH TPCP vung TNB (03-1-2012) 8" xfId="32019"/>
    <cellStyle name="T_Thiet bi_KH TPCP vung TNB (03-1-2012) 9" xfId="32021"/>
    <cellStyle name="T_TK_HT" xfId="32403"/>
    <cellStyle name="T_TK_HT 2" xfId="29714"/>
    <cellStyle name="T_Van Ban 2007" xfId="32404"/>
    <cellStyle name="T_Van Ban 2007 2" xfId="31224"/>
    <cellStyle name="T_Van Ban 2007 2 10" xfId="32405"/>
    <cellStyle name="T_Van Ban 2007 2 11" xfId="32406"/>
    <cellStyle name="T_Van Ban 2007 2 12" xfId="27380"/>
    <cellStyle name="T_Van Ban 2007 2 13" xfId="27382"/>
    <cellStyle name="T_Van Ban 2007 2 2" xfId="8771"/>
    <cellStyle name="T_Van Ban 2007 2 3" xfId="8786"/>
    <cellStyle name="T_Van Ban 2007 2 4" xfId="8788"/>
    <cellStyle name="T_Van Ban 2007 2 5" xfId="8790"/>
    <cellStyle name="T_Van Ban 2007 2 6" xfId="8792"/>
    <cellStyle name="T_Van Ban 2007 2 7" xfId="8794"/>
    <cellStyle name="T_Van Ban 2007 2 8" xfId="2786"/>
    <cellStyle name="T_Van Ban 2007 2 9" xfId="31951"/>
    <cellStyle name="T_Van Ban 2007 3" xfId="31226"/>
    <cellStyle name="T_Van Ban 2007 4" xfId="31228"/>
    <cellStyle name="T_Van Ban 2007 5" xfId="31230"/>
    <cellStyle name="T_Van Ban 2007 6" xfId="3914"/>
    <cellStyle name="T_Van Ban 2007 7" xfId="26405"/>
    <cellStyle name="T_Van Ban 2007 8" xfId="26407"/>
    <cellStyle name="T_Van Ban 2007_15_10_2013 BC nhu cau von doi ung ODA (2014-2016) ngay 15102013 Sua" xfId="26982"/>
    <cellStyle name="T_Van Ban 2007_15_10_2013 BC nhu cau von doi ung ODA (2014-2016) ngay 15102013 Sua 2" xfId="32407"/>
    <cellStyle name="T_Van Ban 2007_15_10_2013 BC nhu cau von doi ung ODA (2014-2016) ngay 15102013 Sua 2 10" xfId="15931"/>
    <cellStyle name="T_Van Ban 2007_15_10_2013 BC nhu cau von doi ung ODA (2014-2016) ngay 15102013 Sua 2 11" xfId="4166"/>
    <cellStyle name="T_Van Ban 2007_15_10_2013 BC nhu cau von doi ung ODA (2014-2016) ngay 15102013 Sua 2 12" xfId="32408"/>
    <cellStyle name="T_Van Ban 2007_15_10_2013 BC nhu cau von doi ung ODA (2014-2016) ngay 15102013 Sua 2 13" xfId="32409"/>
    <cellStyle name="T_Van Ban 2007_15_10_2013 BC nhu cau von doi ung ODA (2014-2016) ngay 15102013 Sua 2 2" xfId="28614"/>
    <cellStyle name="T_Van Ban 2007_15_10_2013 BC nhu cau von doi ung ODA (2014-2016) ngay 15102013 Sua 2 3" xfId="28616"/>
    <cellStyle name="T_Van Ban 2007_15_10_2013 BC nhu cau von doi ung ODA (2014-2016) ngay 15102013 Sua 2 4" xfId="28618"/>
    <cellStyle name="T_Van Ban 2007_15_10_2013 BC nhu cau von doi ung ODA (2014-2016) ngay 15102013 Sua 2 5" xfId="28620"/>
    <cellStyle name="T_Van Ban 2007_15_10_2013 BC nhu cau von doi ung ODA (2014-2016) ngay 15102013 Sua 2 6" xfId="28622"/>
    <cellStyle name="T_Van Ban 2007_15_10_2013 BC nhu cau von doi ung ODA (2014-2016) ngay 15102013 Sua 2 7" xfId="28624"/>
    <cellStyle name="T_Van Ban 2007_15_10_2013 BC nhu cau von doi ung ODA (2014-2016) ngay 15102013 Sua 2 8" xfId="32410"/>
    <cellStyle name="T_Van Ban 2007_15_10_2013 BC nhu cau von doi ung ODA (2014-2016) ngay 15102013 Sua 2 9" xfId="32411"/>
    <cellStyle name="T_Van Ban 2007_15_10_2013 BC nhu cau von doi ung ODA (2014-2016) ngay 15102013 Sua 3" xfId="32412"/>
    <cellStyle name="T_Van Ban 2007_15_10_2013 BC nhu cau von doi ung ODA (2014-2016) ngay 15102013 Sua 4" xfId="32413"/>
    <cellStyle name="T_Van Ban 2007_15_10_2013 BC nhu cau von doi ung ODA (2014-2016) ngay 15102013 Sua 5" xfId="32414"/>
    <cellStyle name="T_Van Ban 2007_15_10_2013 BC nhu cau von doi ung ODA (2014-2016) ngay 15102013 Sua 6" xfId="9718"/>
    <cellStyle name="T_Van Ban 2007_15_10_2013 BC nhu cau von doi ung ODA (2014-2016) ngay 15102013 Sua 7" xfId="9720"/>
    <cellStyle name="T_Van Ban 2007_15_10_2013 BC nhu cau von doi ung ODA (2014-2016) ngay 15102013 Sua 8" xfId="9722"/>
    <cellStyle name="T_Van Ban 2007_bao cao phan bo KHDT 2011(final)" xfId="13567"/>
    <cellStyle name="T_Van Ban 2007_bao cao phan bo KHDT 2011(final) 2" xfId="13569"/>
    <cellStyle name="T_Van Ban 2007_bao cao phan bo KHDT 2011(final) 2 10" xfId="6043"/>
    <cellStyle name="T_Van Ban 2007_bao cao phan bo KHDT 2011(final) 2 11" xfId="1259"/>
    <cellStyle name="T_Van Ban 2007_bao cao phan bo KHDT 2011(final) 2 12" xfId="6045"/>
    <cellStyle name="T_Van Ban 2007_bao cao phan bo KHDT 2011(final) 2 13" xfId="6048"/>
    <cellStyle name="T_Van Ban 2007_bao cao phan bo KHDT 2011(final) 2 2" xfId="32415"/>
    <cellStyle name="T_Van Ban 2007_bao cao phan bo KHDT 2011(final) 2 3" xfId="32416"/>
    <cellStyle name="T_Van Ban 2007_bao cao phan bo KHDT 2011(final) 2 4" xfId="32417"/>
    <cellStyle name="T_Van Ban 2007_bao cao phan bo KHDT 2011(final) 2 5" xfId="32418"/>
    <cellStyle name="T_Van Ban 2007_bao cao phan bo KHDT 2011(final) 2 6" xfId="32419"/>
    <cellStyle name="T_Van Ban 2007_bao cao phan bo KHDT 2011(final) 2 7" xfId="16875"/>
    <cellStyle name="T_Van Ban 2007_bao cao phan bo KHDT 2011(final) 2 8" xfId="16878"/>
    <cellStyle name="T_Van Ban 2007_bao cao phan bo KHDT 2011(final) 2 9" xfId="30550"/>
    <cellStyle name="T_Van Ban 2007_bao cao phan bo KHDT 2011(final) 3" xfId="32420"/>
    <cellStyle name="T_Van Ban 2007_bao cao phan bo KHDT 2011(final) 4" xfId="10996"/>
    <cellStyle name="T_Van Ban 2007_bao cao phan bo KHDT 2011(final) 5" xfId="10999"/>
    <cellStyle name="T_Van Ban 2007_bao cao phan bo KHDT 2011(final) 6" xfId="11002"/>
    <cellStyle name="T_Van Ban 2007_bao cao phan bo KHDT 2011(final) 7" xfId="1923"/>
    <cellStyle name="T_Van Ban 2007_bao cao phan bo KHDT 2011(final) 8" xfId="11006"/>
    <cellStyle name="T_Van Ban 2007_bao cao phan bo KHDT 2011(final)_BC nhu cau von doi ung ODA nganh NN (BKH)" xfId="23883"/>
    <cellStyle name="T_Van Ban 2007_bao cao phan bo KHDT 2011(final)_BC nhu cau von doi ung ODA nganh NN (BKH) 2" xfId="32421"/>
    <cellStyle name="T_Van Ban 2007_bao cao phan bo KHDT 2011(final)_BC nhu cau von doi ung ODA nganh NN (BKH) 2 10" xfId="32422"/>
    <cellStyle name="T_Van Ban 2007_bao cao phan bo KHDT 2011(final)_BC nhu cau von doi ung ODA nganh NN (BKH) 2 11" xfId="32423"/>
    <cellStyle name="T_Van Ban 2007_bao cao phan bo KHDT 2011(final)_BC nhu cau von doi ung ODA nganh NN (BKH) 2 12" xfId="32424"/>
    <cellStyle name="T_Van Ban 2007_bao cao phan bo KHDT 2011(final)_BC nhu cau von doi ung ODA nganh NN (BKH) 2 13" xfId="32425"/>
    <cellStyle name="T_Van Ban 2007_bao cao phan bo KHDT 2011(final)_BC nhu cau von doi ung ODA nganh NN (BKH) 2 2" xfId="26574"/>
    <cellStyle name="T_Van Ban 2007_bao cao phan bo KHDT 2011(final)_BC nhu cau von doi ung ODA nganh NN (BKH) 2 3" xfId="26578"/>
    <cellStyle name="T_Van Ban 2007_bao cao phan bo KHDT 2011(final)_BC nhu cau von doi ung ODA nganh NN (BKH) 2 4" xfId="26581"/>
    <cellStyle name="T_Van Ban 2007_bao cao phan bo KHDT 2011(final)_BC nhu cau von doi ung ODA nganh NN (BKH) 2 5" xfId="32426"/>
    <cellStyle name="T_Van Ban 2007_bao cao phan bo KHDT 2011(final)_BC nhu cau von doi ung ODA nganh NN (BKH) 2 6" xfId="32427"/>
    <cellStyle name="T_Van Ban 2007_bao cao phan bo KHDT 2011(final)_BC nhu cau von doi ung ODA nganh NN (BKH) 2 7" xfId="8433"/>
    <cellStyle name="T_Van Ban 2007_bao cao phan bo KHDT 2011(final)_BC nhu cau von doi ung ODA nganh NN (BKH) 2 8" xfId="8436"/>
    <cellStyle name="T_Van Ban 2007_bao cao phan bo KHDT 2011(final)_BC nhu cau von doi ung ODA nganh NN (BKH) 2 9" xfId="8441"/>
    <cellStyle name="T_Van Ban 2007_bao cao phan bo KHDT 2011(final)_BC nhu cau von doi ung ODA nganh NN (BKH) 3" xfId="32428"/>
    <cellStyle name="T_Van Ban 2007_bao cao phan bo KHDT 2011(final)_BC nhu cau von doi ung ODA nganh NN (BKH) 4" xfId="32429"/>
    <cellStyle name="T_Van Ban 2007_bao cao phan bo KHDT 2011(final)_BC nhu cau von doi ung ODA nganh NN (BKH) 5" xfId="32430"/>
    <cellStyle name="T_Van Ban 2007_bao cao phan bo KHDT 2011(final)_BC nhu cau von doi ung ODA nganh NN (BKH) 6" xfId="32431"/>
    <cellStyle name="T_Van Ban 2007_bao cao phan bo KHDT 2011(final)_BC nhu cau von doi ung ODA nganh NN (BKH) 7" xfId="32432"/>
    <cellStyle name="T_Van Ban 2007_bao cao phan bo KHDT 2011(final)_BC nhu cau von doi ung ODA nganh NN (BKH) 8" xfId="19670"/>
    <cellStyle name="T_Van Ban 2007_bao cao phan bo KHDT 2011(final)_BC Tai co cau (bieu TH)" xfId="5109"/>
    <cellStyle name="T_Van Ban 2007_bao cao phan bo KHDT 2011(final)_BC Tai co cau (bieu TH) 2" xfId="20349"/>
    <cellStyle name="T_Van Ban 2007_bao cao phan bo KHDT 2011(final)_BC Tai co cau (bieu TH) 2 10" xfId="31137"/>
    <cellStyle name="T_Van Ban 2007_bao cao phan bo KHDT 2011(final)_BC Tai co cau (bieu TH) 2 11" xfId="31139"/>
    <cellStyle name="T_Van Ban 2007_bao cao phan bo KHDT 2011(final)_BC Tai co cau (bieu TH) 2 12" xfId="31141"/>
    <cellStyle name="T_Van Ban 2007_bao cao phan bo KHDT 2011(final)_BC Tai co cau (bieu TH) 2 13" xfId="31143"/>
    <cellStyle name="T_Van Ban 2007_bao cao phan bo KHDT 2011(final)_BC Tai co cau (bieu TH) 2 2" xfId="32433"/>
    <cellStyle name="T_Van Ban 2007_bao cao phan bo KHDT 2011(final)_BC Tai co cau (bieu TH) 2 3" xfId="32434"/>
    <cellStyle name="T_Van Ban 2007_bao cao phan bo KHDT 2011(final)_BC Tai co cau (bieu TH) 2 4" xfId="911"/>
    <cellStyle name="T_Van Ban 2007_bao cao phan bo KHDT 2011(final)_BC Tai co cau (bieu TH) 2 5" xfId="32435"/>
    <cellStyle name="T_Van Ban 2007_bao cao phan bo KHDT 2011(final)_BC Tai co cau (bieu TH) 2 6" xfId="32436"/>
    <cellStyle name="T_Van Ban 2007_bao cao phan bo KHDT 2011(final)_BC Tai co cau (bieu TH) 2 7" xfId="32437"/>
    <cellStyle name="T_Van Ban 2007_bao cao phan bo KHDT 2011(final)_BC Tai co cau (bieu TH) 2 8" xfId="32438"/>
    <cellStyle name="T_Van Ban 2007_bao cao phan bo KHDT 2011(final)_BC Tai co cau (bieu TH) 2 9" xfId="32439"/>
    <cellStyle name="T_Van Ban 2007_bao cao phan bo KHDT 2011(final)_BC Tai co cau (bieu TH) 3" xfId="20351"/>
    <cellStyle name="T_Van Ban 2007_bao cao phan bo KHDT 2011(final)_BC Tai co cau (bieu TH) 4" xfId="20353"/>
    <cellStyle name="T_Van Ban 2007_bao cao phan bo KHDT 2011(final)_BC Tai co cau (bieu TH) 5" xfId="21445"/>
    <cellStyle name="T_Van Ban 2007_bao cao phan bo KHDT 2011(final)_BC Tai co cau (bieu TH) 6" xfId="21447"/>
    <cellStyle name="T_Van Ban 2007_bao cao phan bo KHDT 2011(final)_BC Tai co cau (bieu TH) 7" xfId="21450"/>
    <cellStyle name="T_Van Ban 2007_bao cao phan bo KHDT 2011(final)_BC Tai co cau (bieu TH) 8" xfId="21453"/>
    <cellStyle name="T_Van Ban 2007_bao cao phan bo KHDT 2011(final)_DK 2014-2015 final" xfId="32440"/>
    <cellStyle name="T_Van Ban 2007_bao cao phan bo KHDT 2011(final)_DK 2014-2015 final 2" xfId="32441"/>
    <cellStyle name="T_Van Ban 2007_bao cao phan bo KHDT 2011(final)_DK 2014-2015 final 2 10" xfId="29204"/>
    <cellStyle name="T_Van Ban 2007_bao cao phan bo KHDT 2011(final)_DK 2014-2015 final 2 11" xfId="29206"/>
    <cellStyle name="T_Van Ban 2007_bao cao phan bo KHDT 2011(final)_DK 2014-2015 final 2 12" xfId="32442"/>
    <cellStyle name="T_Van Ban 2007_bao cao phan bo KHDT 2011(final)_DK 2014-2015 final 2 13" xfId="32443"/>
    <cellStyle name="T_Van Ban 2007_bao cao phan bo KHDT 2011(final)_DK 2014-2015 final 2 2" xfId="11405"/>
    <cellStyle name="T_Van Ban 2007_bao cao phan bo KHDT 2011(final)_DK 2014-2015 final 2 3" xfId="32444"/>
    <cellStyle name="T_Van Ban 2007_bao cao phan bo KHDT 2011(final)_DK 2014-2015 final 2 4" xfId="32445"/>
    <cellStyle name="T_Van Ban 2007_bao cao phan bo KHDT 2011(final)_DK 2014-2015 final 2 5" xfId="32446"/>
    <cellStyle name="T_Van Ban 2007_bao cao phan bo KHDT 2011(final)_DK 2014-2015 final 2 6" xfId="32447"/>
    <cellStyle name="T_Van Ban 2007_bao cao phan bo KHDT 2011(final)_DK 2014-2015 final 2 7" xfId="32448"/>
    <cellStyle name="T_Van Ban 2007_bao cao phan bo KHDT 2011(final)_DK 2014-2015 final 2 8" xfId="32449"/>
    <cellStyle name="T_Van Ban 2007_bao cao phan bo KHDT 2011(final)_DK 2014-2015 final 2 9" xfId="32450"/>
    <cellStyle name="T_Van Ban 2007_bao cao phan bo KHDT 2011(final)_DK 2014-2015 final 3" xfId="32451"/>
    <cellStyle name="T_Van Ban 2007_bao cao phan bo KHDT 2011(final)_DK 2014-2015 final 4" xfId="32452"/>
    <cellStyle name="T_Van Ban 2007_bao cao phan bo KHDT 2011(final)_DK 2014-2015 final 5" xfId="32454"/>
    <cellStyle name="T_Van Ban 2007_bao cao phan bo KHDT 2011(final)_DK 2014-2015 final 6" xfId="32456"/>
    <cellStyle name="T_Van Ban 2007_bao cao phan bo KHDT 2011(final)_DK 2014-2015 final 7" xfId="32458"/>
    <cellStyle name="T_Van Ban 2007_bao cao phan bo KHDT 2011(final)_DK 2014-2015 final 8" xfId="32460"/>
    <cellStyle name="T_Van Ban 2007_bao cao phan bo KHDT 2011(final)_DK 2014-2015 new" xfId="26679"/>
    <cellStyle name="T_Van Ban 2007_bao cao phan bo KHDT 2011(final)_DK 2014-2015 new 2" xfId="32462"/>
    <cellStyle name="T_Van Ban 2007_bao cao phan bo KHDT 2011(final)_DK 2014-2015 new 2 10" xfId="17406"/>
    <cellStyle name="T_Van Ban 2007_bao cao phan bo KHDT 2011(final)_DK 2014-2015 new 2 11" xfId="32463"/>
    <cellStyle name="T_Van Ban 2007_bao cao phan bo KHDT 2011(final)_DK 2014-2015 new 2 12" xfId="17408"/>
    <cellStyle name="T_Van Ban 2007_bao cao phan bo KHDT 2011(final)_DK 2014-2015 new 2 13" xfId="17404"/>
    <cellStyle name="T_Van Ban 2007_bao cao phan bo KHDT 2011(final)_DK 2014-2015 new 2 2" xfId="25331"/>
    <cellStyle name="T_Van Ban 2007_bao cao phan bo KHDT 2011(final)_DK 2014-2015 new 2 3" xfId="30183"/>
    <cellStyle name="T_Van Ban 2007_bao cao phan bo KHDT 2011(final)_DK 2014-2015 new 2 4" xfId="32464"/>
    <cellStyle name="T_Van Ban 2007_bao cao phan bo KHDT 2011(final)_DK 2014-2015 new 2 5" xfId="32465"/>
    <cellStyle name="T_Van Ban 2007_bao cao phan bo KHDT 2011(final)_DK 2014-2015 new 2 6" xfId="32466"/>
    <cellStyle name="T_Van Ban 2007_bao cao phan bo KHDT 2011(final)_DK 2014-2015 new 2 7" xfId="29599"/>
    <cellStyle name="T_Van Ban 2007_bao cao phan bo KHDT 2011(final)_DK 2014-2015 new 2 8" xfId="29601"/>
    <cellStyle name="T_Van Ban 2007_bao cao phan bo KHDT 2011(final)_DK 2014-2015 new 2 9" xfId="29603"/>
    <cellStyle name="T_Van Ban 2007_bao cao phan bo KHDT 2011(final)_DK 2014-2015 new 3" xfId="32467"/>
    <cellStyle name="T_Van Ban 2007_bao cao phan bo KHDT 2011(final)_DK 2014-2015 new 4" xfId="24349"/>
    <cellStyle name="T_Van Ban 2007_bao cao phan bo KHDT 2011(final)_DK 2014-2015 new 5" xfId="24368"/>
    <cellStyle name="T_Van Ban 2007_bao cao phan bo KHDT 2011(final)_DK 2014-2015 new 6" xfId="5937"/>
    <cellStyle name="T_Van Ban 2007_bao cao phan bo KHDT 2011(final)_DK 2014-2015 new 7" xfId="5944"/>
    <cellStyle name="T_Van Ban 2007_bao cao phan bo KHDT 2011(final)_DK 2014-2015 new 8" xfId="5952"/>
    <cellStyle name="T_Van Ban 2007_bao cao phan bo KHDT 2011(final)_DK KH CBDT 2014 11-11-2013" xfId="21204"/>
    <cellStyle name="T_Van Ban 2007_bao cao phan bo KHDT 2011(final)_DK KH CBDT 2014 11-11-2013 2" xfId="32468"/>
    <cellStyle name="T_Van Ban 2007_bao cao phan bo KHDT 2011(final)_DK KH CBDT 2014 11-11-2013 2 10" xfId="6192"/>
    <cellStyle name="T_Van Ban 2007_bao cao phan bo KHDT 2011(final)_DK KH CBDT 2014 11-11-2013 2 11" xfId="6199"/>
    <cellStyle name="T_Van Ban 2007_bao cao phan bo KHDT 2011(final)_DK KH CBDT 2014 11-11-2013 2 12" xfId="32469"/>
    <cellStyle name="T_Van Ban 2007_bao cao phan bo KHDT 2011(final)_DK KH CBDT 2014 11-11-2013 2 13" xfId="32470"/>
    <cellStyle name="T_Van Ban 2007_bao cao phan bo KHDT 2011(final)_DK KH CBDT 2014 11-11-2013 2 2" xfId="27818"/>
    <cellStyle name="T_Van Ban 2007_bao cao phan bo KHDT 2011(final)_DK KH CBDT 2014 11-11-2013 2 3" xfId="27820"/>
    <cellStyle name="T_Van Ban 2007_bao cao phan bo KHDT 2011(final)_DK KH CBDT 2014 11-11-2013 2 4" xfId="2637"/>
    <cellStyle name="T_Van Ban 2007_bao cao phan bo KHDT 2011(final)_DK KH CBDT 2014 11-11-2013 2 5" xfId="5296"/>
    <cellStyle name="T_Van Ban 2007_bao cao phan bo KHDT 2011(final)_DK KH CBDT 2014 11-11-2013 2 6" xfId="5302"/>
    <cellStyle name="T_Van Ban 2007_bao cao phan bo KHDT 2011(final)_DK KH CBDT 2014 11-11-2013 2 7" xfId="6446"/>
    <cellStyle name="T_Van Ban 2007_bao cao phan bo KHDT 2011(final)_DK KH CBDT 2014 11-11-2013 2 8" xfId="25261"/>
    <cellStyle name="T_Van Ban 2007_bao cao phan bo KHDT 2011(final)_DK KH CBDT 2014 11-11-2013 2 9" xfId="25263"/>
    <cellStyle name="T_Van Ban 2007_bao cao phan bo KHDT 2011(final)_DK KH CBDT 2014 11-11-2013 3" xfId="32471"/>
    <cellStyle name="T_Van Ban 2007_bao cao phan bo KHDT 2011(final)_DK KH CBDT 2014 11-11-2013 4" xfId="32472"/>
    <cellStyle name="T_Van Ban 2007_bao cao phan bo KHDT 2011(final)_DK KH CBDT 2014 11-11-2013 5" xfId="5791"/>
    <cellStyle name="T_Van Ban 2007_bao cao phan bo KHDT 2011(final)_DK KH CBDT 2014 11-11-2013 6" xfId="3865"/>
    <cellStyle name="T_Van Ban 2007_bao cao phan bo KHDT 2011(final)_DK KH CBDT 2014 11-11-2013 7" xfId="31482"/>
    <cellStyle name="T_Van Ban 2007_bao cao phan bo KHDT 2011(final)_DK KH CBDT 2014 11-11-2013 8" xfId="31484"/>
    <cellStyle name="T_Van Ban 2007_bao cao phan bo KHDT 2011(final)_DK KH CBDT 2014 11-11-2013(1)" xfId="3694"/>
    <cellStyle name="T_Van Ban 2007_bao cao phan bo KHDT 2011(final)_DK KH CBDT 2014 11-11-2013(1) 2" xfId="32473"/>
    <cellStyle name="T_Van Ban 2007_bao cao phan bo KHDT 2011(final)_DK KH CBDT 2014 11-11-2013(1) 2 10" xfId="19075"/>
    <cellStyle name="T_Van Ban 2007_bao cao phan bo KHDT 2011(final)_DK KH CBDT 2014 11-11-2013(1) 2 11" xfId="19077"/>
    <cellStyle name="T_Van Ban 2007_bao cao phan bo KHDT 2011(final)_DK KH CBDT 2014 11-11-2013(1) 2 12" xfId="32474"/>
    <cellStyle name="T_Van Ban 2007_bao cao phan bo KHDT 2011(final)_DK KH CBDT 2014 11-11-2013(1) 2 13" xfId="16612"/>
    <cellStyle name="T_Van Ban 2007_bao cao phan bo KHDT 2011(final)_DK KH CBDT 2014 11-11-2013(1) 2 2" xfId="32475"/>
    <cellStyle name="T_Van Ban 2007_bao cao phan bo KHDT 2011(final)_DK KH CBDT 2014 11-11-2013(1) 2 3" xfId="32476"/>
    <cellStyle name="T_Van Ban 2007_bao cao phan bo KHDT 2011(final)_DK KH CBDT 2014 11-11-2013(1) 2 4" xfId="32477"/>
    <cellStyle name="T_Van Ban 2007_bao cao phan bo KHDT 2011(final)_DK KH CBDT 2014 11-11-2013(1) 2 5" xfId="32478"/>
    <cellStyle name="T_Van Ban 2007_bao cao phan bo KHDT 2011(final)_DK KH CBDT 2014 11-11-2013(1) 2 6" xfId="32479"/>
    <cellStyle name="T_Van Ban 2007_bao cao phan bo KHDT 2011(final)_DK KH CBDT 2014 11-11-2013(1) 2 7" xfId="32480"/>
    <cellStyle name="T_Van Ban 2007_bao cao phan bo KHDT 2011(final)_DK KH CBDT 2014 11-11-2013(1) 2 8" xfId="24923"/>
    <cellStyle name="T_Van Ban 2007_bao cao phan bo KHDT 2011(final)_DK KH CBDT 2014 11-11-2013(1) 2 9" xfId="24933"/>
    <cellStyle name="T_Van Ban 2007_bao cao phan bo KHDT 2011(final)_DK KH CBDT 2014 11-11-2013(1) 3" xfId="32481"/>
    <cellStyle name="T_Van Ban 2007_bao cao phan bo KHDT 2011(final)_DK KH CBDT 2014 11-11-2013(1) 4" xfId="32482"/>
    <cellStyle name="T_Van Ban 2007_bao cao phan bo KHDT 2011(final)_DK KH CBDT 2014 11-11-2013(1) 5" xfId="32483"/>
    <cellStyle name="T_Van Ban 2007_bao cao phan bo KHDT 2011(final)_DK KH CBDT 2014 11-11-2013(1) 6" xfId="32484"/>
    <cellStyle name="T_Van Ban 2007_bao cao phan bo KHDT 2011(final)_DK KH CBDT 2014 11-11-2013(1) 7" xfId="6493"/>
    <cellStyle name="T_Van Ban 2007_bao cao phan bo KHDT 2011(final)_DK KH CBDT 2014 11-11-2013(1) 8" xfId="6495"/>
    <cellStyle name="T_Van Ban 2007_bao cao phan bo KHDT 2011(final)_KH 2011-2015" xfId="32485"/>
    <cellStyle name="T_Van Ban 2007_bao cao phan bo KHDT 2011(final)_KH 2011-2015 2" xfId="21436"/>
    <cellStyle name="T_Van Ban 2007_bao cao phan bo KHDT 2011(final)_KH 2011-2015 2 10" xfId="5324"/>
    <cellStyle name="T_Van Ban 2007_bao cao phan bo KHDT 2011(final)_KH 2011-2015 2 11" xfId="5328"/>
    <cellStyle name="T_Van Ban 2007_bao cao phan bo KHDT 2011(final)_KH 2011-2015 2 12" xfId="16722"/>
    <cellStyle name="T_Van Ban 2007_bao cao phan bo KHDT 2011(final)_KH 2011-2015 2 13" xfId="16725"/>
    <cellStyle name="T_Van Ban 2007_bao cao phan bo KHDT 2011(final)_KH 2011-2015 2 2" xfId="22019"/>
    <cellStyle name="T_Van Ban 2007_bao cao phan bo KHDT 2011(final)_KH 2011-2015 2 3" xfId="26791"/>
    <cellStyle name="T_Van Ban 2007_bao cao phan bo KHDT 2011(final)_KH 2011-2015 2 4" xfId="26793"/>
    <cellStyle name="T_Van Ban 2007_bao cao phan bo KHDT 2011(final)_KH 2011-2015 2 5" xfId="5245"/>
    <cellStyle name="T_Van Ban 2007_bao cao phan bo KHDT 2011(final)_KH 2011-2015 2 6" xfId="5252"/>
    <cellStyle name="T_Van Ban 2007_bao cao phan bo KHDT 2011(final)_KH 2011-2015 2 7" xfId="4032"/>
    <cellStyle name="T_Van Ban 2007_bao cao phan bo KHDT 2011(final)_KH 2011-2015 2 8" xfId="839"/>
    <cellStyle name="T_Van Ban 2007_bao cao phan bo KHDT 2011(final)_KH 2011-2015 2 9" xfId="6343"/>
    <cellStyle name="T_Van Ban 2007_bao cao phan bo KHDT 2011(final)_KH 2011-2015 3" xfId="21439"/>
    <cellStyle name="T_Van Ban 2007_bao cao phan bo KHDT 2011(final)_KH 2011-2015 4" xfId="21442"/>
    <cellStyle name="T_Van Ban 2007_bao cao phan bo KHDT 2011(final)_KH 2011-2015 5" xfId="32486"/>
    <cellStyle name="T_Van Ban 2007_bao cao phan bo KHDT 2011(final)_KH 2011-2015 6" xfId="32487"/>
    <cellStyle name="T_Van Ban 2007_bao cao phan bo KHDT 2011(final)_KH 2011-2015 7" xfId="32488"/>
    <cellStyle name="T_Van Ban 2007_bao cao phan bo KHDT 2011(final)_KH 2011-2015 8" xfId="32489"/>
    <cellStyle name="T_Van Ban 2007_bao cao phan bo KHDT 2011(final)_tai co cau dau tu (tong hop)1" xfId="3522"/>
    <cellStyle name="T_Van Ban 2007_bao cao phan bo KHDT 2011(final)_tai co cau dau tu (tong hop)1 2" xfId="19664"/>
    <cellStyle name="T_Van Ban 2007_bao cao phan bo KHDT 2011(final)_tai co cau dau tu (tong hop)1 2 10" xfId="32490"/>
    <cellStyle name="T_Van Ban 2007_bao cao phan bo KHDT 2011(final)_tai co cau dau tu (tong hop)1 2 11" xfId="32491"/>
    <cellStyle name="T_Van Ban 2007_bao cao phan bo KHDT 2011(final)_tai co cau dau tu (tong hop)1 2 12" xfId="32492"/>
    <cellStyle name="T_Van Ban 2007_bao cao phan bo KHDT 2011(final)_tai co cau dau tu (tong hop)1 2 13" xfId="32493"/>
    <cellStyle name="T_Van Ban 2007_bao cao phan bo KHDT 2011(final)_tai co cau dau tu (tong hop)1 2 2" xfId="32494"/>
    <cellStyle name="T_Van Ban 2007_bao cao phan bo KHDT 2011(final)_tai co cau dau tu (tong hop)1 2 3" xfId="32495"/>
    <cellStyle name="T_Van Ban 2007_bao cao phan bo KHDT 2011(final)_tai co cau dau tu (tong hop)1 2 4" xfId="31189"/>
    <cellStyle name="T_Van Ban 2007_bao cao phan bo KHDT 2011(final)_tai co cau dau tu (tong hop)1 2 5" xfId="31191"/>
    <cellStyle name="T_Van Ban 2007_bao cao phan bo KHDT 2011(final)_tai co cau dau tu (tong hop)1 2 6" xfId="31193"/>
    <cellStyle name="T_Van Ban 2007_bao cao phan bo KHDT 2011(final)_tai co cau dau tu (tong hop)1 2 7" xfId="31195"/>
    <cellStyle name="T_Van Ban 2007_bao cao phan bo KHDT 2011(final)_tai co cau dau tu (tong hop)1 2 8" xfId="31197"/>
    <cellStyle name="T_Van Ban 2007_bao cao phan bo KHDT 2011(final)_tai co cau dau tu (tong hop)1 2 9" xfId="31199"/>
    <cellStyle name="T_Van Ban 2007_bao cao phan bo KHDT 2011(final)_tai co cau dau tu (tong hop)1 3" xfId="19666"/>
    <cellStyle name="T_Van Ban 2007_bao cao phan bo KHDT 2011(final)_tai co cau dau tu (tong hop)1 4" xfId="19668"/>
    <cellStyle name="T_Van Ban 2007_bao cao phan bo KHDT 2011(final)_tai co cau dau tu (tong hop)1 5" xfId="1163"/>
    <cellStyle name="T_Van Ban 2007_bao cao phan bo KHDT 2011(final)_tai co cau dau tu (tong hop)1 6" xfId="6628"/>
    <cellStyle name="T_Van Ban 2007_bao cao phan bo KHDT 2011(final)_tai co cau dau tu (tong hop)1 7" xfId="2309"/>
    <cellStyle name="T_Van Ban 2007_bao cao phan bo KHDT 2011(final)_tai co cau dau tu (tong hop)1 8" xfId="6630"/>
    <cellStyle name="T_Van Ban 2007_BC nhu cau von doi ung ODA nganh NN (BKH)" xfId="32496"/>
    <cellStyle name="T_Van Ban 2007_BC nhu cau von doi ung ODA nganh NN (BKH) 2" xfId="29690"/>
    <cellStyle name="T_Van Ban 2007_BC nhu cau von doi ung ODA nganh NN (BKH) 2 10" xfId="32497"/>
    <cellStyle name="T_Van Ban 2007_BC nhu cau von doi ung ODA nganh NN (BKH) 2 11" xfId="32498"/>
    <cellStyle name="T_Van Ban 2007_BC nhu cau von doi ung ODA nganh NN (BKH) 2 12" xfId="32499"/>
    <cellStyle name="T_Van Ban 2007_BC nhu cau von doi ung ODA nganh NN (BKH) 2 13" xfId="32500"/>
    <cellStyle name="T_Van Ban 2007_BC nhu cau von doi ung ODA nganh NN (BKH) 2 2" xfId="8487"/>
    <cellStyle name="T_Van Ban 2007_BC nhu cau von doi ung ODA nganh NN (BKH) 2 3" xfId="8492"/>
    <cellStyle name="T_Van Ban 2007_BC nhu cau von doi ung ODA nganh NN (BKH) 2 4" xfId="8497"/>
    <cellStyle name="T_Van Ban 2007_BC nhu cau von doi ung ODA nganh NN (BKH) 2 5" xfId="8502"/>
    <cellStyle name="T_Van Ban 2007_BC nhu cau von doi ung ODA nganh NN (BKH) 2 6" xfId="9371"/>
    <cellStyle name="T_Van Ban 2007_BC nhu cau von doi ung ODA nganh NN (BKH) 2 7" xfId="9374"/>
    <cellStyle name="T_Van Ban 2007_BC nhu cau von doi ung ODA nganh NN (BKH) 2 8" xfId="9377"/>
    <cellStyle name="T_Van Ban 2007_BC nhu cau von doi ung ODA nganh NN (BKH) 2 9" xfId="25687"/>
    <cellStyle name="T_Van Ban 2007_BC nhu cau von doi ung ODA nganh NN (BKH) 3" xfId="29692"/>
    <cellStyle name="T_Van Ban 2007_BC nhu cau von doi ung ODA nganh NN (BKH) 4" xfId="32501"/>
    <cellStyle name="T_Van Ban 2007_BC nhu cau von doi ung ODA nganh NN (BKH) 5" xfId="32502"/>
    <cellStyle name="T_Van Ban 2007_BC nhu cau von doi ung ODA nganh NN (BKH) 6" xfId="32503"/>
    <cellStyle name="T_Van Ban 2007_BC nhu cau von doi ung ODA nganh NN (BKH) 7" xfId="32505"/>
    <cellStyle name="T_Van Ban 2007_BC nhu cau von doi ung ODA nganh NN (BKH) 8" xfId="16607"/>
    <cellStyle name="T_Van Ban 2007_BC nhu cau von doi ung ODA nganh NN (BKH)_05-12  KH trung han 2016-2020 - Liem Thinh edited" xfId="32507"/>
    <cellStyle name="T_Van Ban 2007_BC nhu cau von doi ung ODA nganh NN (BKH)_05-12  KH trung han 2016-2020 - Liem Thinh edited 2" xfId="32508"/>
    <cellStyle name="T_Van Ban 2007_BC nhu cau von doi ung ODA nganh NN (BKH)_05-12  KH trung han 2016-2020 - Liem Thinh edited 2 10" xfId="32509"/>
    <cellStyle name="T_Van Ban 2007_BC nhu cau von doi ung ODA nganh NN (BKH)_05-12  KH trung han 2016-2020 - Liem Thinh edited 2 11" xfId="32510"/>
    <cellStyle name="T_Van Ban 2007_BC nhu cau von doi ung ODA nganh NN (BKH)_05-12  KH trung han 2016-2020 - Liem Thinh edited 2 12" xfId="4258"/>
    <cellStyle name="T_Van Ban 2007_BC nhu cau von doi ung ODA nganh NN (BKH)_05-12  KH trung han 2016-2020 - Liem Thinh edited 2 13" xfId="32511"/>
    <cellStyle name="T_Van Ban 2007_BC nhu cau von doi ung ODA nganh NN (BKH)_05-12  KH trung han 2016-2020 - Liem Thinh edited 2 2" xfId="19040"/>
    <cellStyle name="T_Van Ban 2007_BC nhu cau von doi ung ODA nganh NN (BKH)_05-12  KH trung han 2016-2020 - Liem Thinh edited 2 3" xfId="19322"/>
    <cellStyle name="T_Van Ban 2007_BC nhu cau von doi ung ODA nganh NN (BKH)_05-12  KH trung han 2016-2020 - Liem Thinh edited 2 4" xfId="19324"/>
    <cellStyle name="T_Van Ban 2007_BC nhu cau von doi ung ODA nganh NN (BKH)_05-12  KH trung han 2016-2020 - Liem Thinh edited 2 5" xfId="32512"/>
    <cellStyle name="T_Van Ban 2007_BC nhu cau von doi ung ODA nganh NN (BKH)_05-12  KH trung han 2016-2020 - Liem Thinh edited 2 6" xfId="32513"/>
    <cellStyle name="T_Van Ban 2007_BC nhu cau von doi ung ODA nganh NN (BKH)_05-12  KH trung han 2016-2020 - Liem Thinh edited 2 7" xfId="32514"/>
    <cellStyle name="T_Van Ban 2007_BC nhu cau von doi ung ODA nganh NN (BKH)_05-12  KH trung han 2016-2020 - Liem Thinh edited 2 8" xfId="32515"/>
    <cellStyle name="T_Van Ban 2007_BC nhu cau von doi ung ODA nganh NN (BKH)_05-12  KH trung han 2016-2020 - Liem Thinh edited 2 9" xfId="32516"/>
    <cellStyle name="T_Van Ban 2007_BC nhu cau von doi ung ODA nganh NN (BKH)_05-12  KH trung han 2016-2020 - Liem Thinh edited 3" xfId="32517"/>
    <cellStyle name="T_Van Ban 2007_BC nhu cau von doi ung ODA nganh NN (BKH)_05-12  KH trung han 2016-2020 - Liem Thinh edited 4" xfId="32518"/>
    <cellStyle name="T_Van Ban 2007_BC nhu cau von doi ung ODA nganh NN (BKH)_05-12  KH trung han 2016-2020 - Liem Thinh edited 5" xfId="32519"/>
    <cellStyle name="T_Van Ban 2007_BC nhu cau von doi ung ODA nganh NN (BKH)_05-12  KH trung han 2016-2020 - Liem Thinh edited 6" xfId="32520"/>
    <cellStyle name="T_Van Ban 2007_BC nhu cau von doi ung ODA nganh NN (BKH)_05-12  KH trung han 2016-2020 - Liem Thinh edited 7" xfId="3984"/>
    <cellStyle name="T_Van Ban 2007_BC nhu cau von doi ung ODA nganh NN (BKH)_05-12  KH trung han 2016-2020 - Liem Thinh edited 8" xfId="32521"/>
    <cellStyle name="T_Van Ban 2007_BC nhu cau von doi ung ODA nganh NN (BKH)_Copy of 05-12  KH trung han 2016-2020 - Liem Thinh edited (1)" xfId="32522"/>
    <cellStyle name="T_Van Ban 2007_BC nhu cau von doi ung ODA nganh NN (BKH)_Copy of 05-12  KH trung han 2016-2020 - Liem Thinh edited (1) 2" xfId="5187"/>
    <cellStyle name="T_Van Ban 2007_BC nhu cau von doi ung ODA nganh NN (BKH)_Copy of 05-12  KH trung han 2016-2020 - Liem Thinh edited (1) 2 10" xfId="13106"/>
    <cellStyle name="T_Van Ban 2007_BC nhu cau von doi ung ODA nganh NN (BKH)_Copy of 05-12  KH trung han 2016-2020 - Liem Thinh edited (1) 2 11" xfId="13108"/>
    <cellStyle name="T_Van Ban 2007_BC nhu cau von doi ung ODA nganh NN (BKH)_Copy of 05-12  KH trung han 2016-2020 - Liem Thinh edited (1) 2 12" xfId="13110"/>
    <cellStyle name="T_Van Ban 2007_BC nhu cau von doi ung ODA nganh NN (BKH)_Copy of 05-12  KH trung han 2016-2020 - Liem Thinh edited (1) 2 13" xfId="13112"/>
    <cellStyle name="T_Van Ban 2007_BC nhu cau von doi ung ODA nganh NN (BKH)_Copy of 05-12  KH trung han 2016-2020 - Liem Thinh edited (1) 2 2" xfId="25929"/>
    <cellStyle name="T_Van Ban 2007_BC nhu cau von doi ung ODA nganh NN (BKH)_Copy of 05-12  KH trung han 2016-2020 - Liem Thinh edited (1) 2 3" xfId="25932"/>
    <cellStyle name="T_Van Ban 2007_BC nhu cau von doi ung ODA nganh NN (BKH)_Copy of 05-12  KH trung han 2016-2020 - Liem Thinh edited (1) 2 4" xfId="25344"/>
    <cellStyle name="T_Van Ban 2007_BC nhu cau von doi ung ODA nganh NN (BKH)_Copy of 05-12  KH trung han 2016-2020 - Liem Thinh edited (1) 2 5" xfId="25347"/>
    <cellStyle name="T_Van Ban 2007_BC nhu cau von doi ung ODA nganh NN (BKH)_Copy of 05-12  KH trung han 2016-2020 - Liem Thinh edited (1) 2 6" xfId="25350"/>
    <cellStyle name="T_Van Ban 2007_BC nhu cau von doi ung ODA nganh NN (BKH)_Copy of 05-12  KH trung han 2016-2020 - Liem Thinh edited (1) 2 7" xfId="25352"/>
    <cellStyle name="T_Van Ban 2007_BC nhu cau von doi ung ODA nganh NN (BKH)_Copy of 05-12  KH trung han 2016-2020 - Liem Thinh edited (1) 2 8" xfId="32523"/>
    <cellStyle name="T_Van Ban 2007_BC nhu cau von doi ung ODA nganh NN (BKH)_Copy of 05-12  KH trung han 2016-2020 - Liem Thinh edited (1) 2 9" xfId="32524"/>
    <cellStyle name="T_Van Ban 2007_BC nhu cau von doi ung ODA nganh NN (BKH)_Copy of 05-12  KH trung han 2016-2020 - Liem Thinh edited (1) 3" xfId="14375"/>
    <cellStyle name="T_Van Ban 2007_BC nhu cau von doi ung ODA nganh NN (BKH)_Copy of 05-12  KH trung han 2016-2020 - Liem Thinh edited (1) 4" xfId="14379"/>
    <cellStyle name="T_Van Ban 2007_BC nhu cau von doi ung ODA nganh NN (BKH)_Copy of 05-12  KH trung han 2016-2020 - Liem Thinh edited (1) 5" xfId="1672"/>
    <cellStyle name="T_Van Ban 2007_BC nhu cau von doi ung ODA nganh NN (BKH)_Copy of 05-12  KH trung han 2016-2020 - Liem Thinh edited (1) 6" xfId="2293"/>
    <cellStyle name="T_Van Ban 2007_BC nhu cau von doi ung ODA nganh NN (BKH)_Copy of 05-12  KH trung han 2016-2020 - Liem Thinh edited (1) 7" xfId="14383"/>
    <cellStyle name="T_Van Ban 2007_BC nhu cau von doi ung ODA nganh NN (BKH)_Copy of 05-12  KH trung han 2016-2020 - Liem Thinh edited (1) 8" xfId="15134"/>
    <cellStyle name="T_Van Ban 2007_BC Tai co cau (bieu TH)" xfId="32525"/>
    <cellStyle name="T_Van Ban 2007_BC Tai co cau (bieu TH) 2" xfId="25753"/>
    <cellStyle name="T_Van Ban 2007_BC Tai co cau (bieu TH) 2 10" xfId="32526"/>
    <cellStyle name="T_Van Ban 2007_BC Tai co cau (bieu TH) 2 11" xfId="32527"/>
    <cellStyle name="T_Van Ban 2007_BC Tai co cau (bieu TH) 2 12" xfId="32528"/>
    <cellStyle name="T_Van Ban 2007_BC Tai co cau (bieu TH) 2 13" xfId="32529"/>
    <cellStyle name="T_Van Ban 2007_BC Tai co cau (bieu TH) 2 2" xfId="27871"/>
    <cellStyle name="T_Van Ban 2007_BC Tai co cau (bieu TH) 2 3" xfId="27873"/>
    <cellStyle name="T_Van Ban 2007_BC Tai co cau (bieu TH) 2 4" xfId="27875"/>
    <cellStyle name="T_Van Ban 2007_BC Tai co cau (bieu TH) 2 5" xfId="27877"/>
    <cellStyle name="T_Van Ban 2007_BC Tai co cau (bieu TH) 2 6" xfId="27879"/>
    <cellStyle name="T_Van Ban 2007_BC Tai co cau (bieu TH) 2 7" xfId="32530"/>
    <cellStyle name="T_Van Ban 2007_BC Tai co cau (bieu TH) 2 8" xfId="32531"/>
    <cellStyle name="T_Van Ban 2007_BC Tai co cau (bieu TH) 2 9" xfId="1257"/>
    <cellStyle name="T_Van Ban 2007_BC Tai co cau (bieu TH) 3" xfId="25755"/>
    <cellStyle name="T_Van Ban 2007_BC Tai co cau (bieu TH) 4" xfId="25757"/>
    <cellStyle name="T_Van Ban 2007_BC Tai co cau (bieu TH) 5" xfId="26823"/>
    <cellStyle name="T_Van Ban 2007_BC Tai co cau (bieu TH) 6" xfId="26825"/>
    <cellStyle name="T_Van Ban 2007_BC Tai co cau (bieu TH) 7" xfId="26827"/>
    <cellStyle name="T_Van Ban 2007_BC Tai co cau (bieu TH) 8" xfId="26829"/>
    <cellStyle name="T_Van Ban 2007_BC Tai co cau (bieu TH)_05-12  KH trung han 2016-2020 - Liem Thinh edited" xfId="29413"/>
    <cellStyle name="T_Van Ban 2007_BC Tai co cau (bieu TH)_05-12  KH trung han 2016-2020 - Liem Thinh edited 2" xfId="31990"/>
    <cellStyle name="T_Van Ban 2007_BC Tai co cau (bieu TH)_05-12  KH trung han 2016-2020 - Liem Thinh edited 2 10" xfId="32532"/>
    <cellStyle name="T_Van Ban 2007_BC Tai co cau (bieu TH)_05-12  KH trung han 2016-2020 - Liem Thinh edited 2 11" xfId="32533"/>
    <cellStyle name="T_Van Ban 2007_BC Tai co cau (bieu TH)_05-12  KH trung han 2016-2020 - Liem Thinh edited 2 12" xfId="32534"/>
    <cellStyle name="T_Van Ban 2007_BC Tai co cau (bieu TH)_05-12  KH trung han 2016-2020 - Liem Thinh edited 2 13" xfId="32535"/>
    <cellStyle name="T_Van Ban 2007_BC Tai co cau (bieu TH)_05-12  KH trung han 2016-2020 - Liem Thinh edited 2 2" xfId="28280"/>
    <cellStyle name="T_Van Ban 2007_BC Tai co cau (bieu TH)_05-12  KH trung han 2016-2020 - Liem Thinh edited 2 3" xfId="28283"/>
    <cellStyle name="T_Van Ban 2007_BC Tai co cau (bieu TH)_05-12  KH trung han 2016-2020 - Liem Thinh edited 2 4" xfId="28286"/>
    <cellStyle name="T_Van Ban 2007_BC Tai co cau (bieu TH)_05-12  KH trung han 2016-2020 - Liem Thinh edited 2 5" xfId="15694"/>
    <cellStyle name="T_Van Ban 2007_BC Tai co cau (bieu TH)_05-12  KH trung han 2016-2020 - Liem Thinh edited 2 6" xfId="24403"/>
    <cellStyle name="T_Van Ban 2007_BC Tai co cau (bieu TH)_05-12  KH trung han 2016-2020 - Liem Thinh edited 2 7" xfId="24406"/>
    <cellStyle name="T_Van Ban 2007_BC Tai co cau (bieu TH)_05-12  KH trung han 2016-2020 - Liem Thinh edited 2 8" xfId="24409"/>
    <cellStyle name="T_Van Ban 2007_BC Tai co cau (bieu TH)_05-12  KH trung han 2016-2020 - Liem Thinh edited 2 9" xfId="24411"/>
    <cellStyle name="T_Van Ban 2007_BC Tai co cau (bieu TH)_05-12  KH trung han 2016-2020 - Liem Thinh edited 3" xfId="32001"/>
    <cellStyle name="T_Van Ban 2007_BC Tai co cau (bieu TH)_05-12  KH trung han 2016-2020 - Liem Thinh edited 4" xfId="31024"/>
    <cellStyle name="T_Van Ban 2007_BC Tai co cau (bieu TH)_05-12  KH trung han 2016-2020 - Liem Thinh edited 5" xfId="10824"/>
    <cellStyle name="T_Van Ban 2007_BC Tai co cau (bieu TH)_05-12  KH trung han 2016-2020 - Liem Thinh edited 6" xfId="10828"/>
    <cellStyle name="T_Van Ban 2007_BC Tai co cau (bieu TH)_05-12  KH trung han 2016-2020 - Liem Thinh edited 7" xfId="10832"/>
    <cellStyle name="T_Van Ban 2007_BC Tai co cau (bieu TH)_05-12  KH trung han 2016-2020 - Liem Thinh edited 8" xfId="10836"/>
    <cellStyle name="T_Van Ban 2007_BC Tai co cau (bieu TH)_Copy of 05-12  KH trung han 2016-2020 - Liem Thinh edited (1)" xfId="11822"/>
    <cellStyle name="T_Van Ban 2007_BC Tai co cau (bieu TH)_Copy of 05-12  KH trung han 2016-2020 - Liem Thinh edited (1) 2" xfId="32536"/>
    <cellStyle name="T_Van Ban 2007_BC Tai co cau (bieu TH)_Copy of 05-12  KH trung han 2016-2020 - Liem Thinh edited (1) 2 10" xfId="32537"/>
    <cellStyle name="T_Van Ban 2007_BC Tai co cau (bieu TH)_Copy of 05-12  KH trung han 2016-2020 - Liem Thinh edited (1) 2 11" xfId="32538"/>
    <cellStyle name="T_Van Ban 2007_BC Tai co cau (bieu TH)_Copy of 05-12  KH trung han 2016-2020 - Liem Thinh edited (1) 2 12" xfId="32539"/>
    <cellStyle name="T_Van Ban 2007_BC Tai co cau (bieu TH)_Copy of 05-12  KH trung han 2016-2020 - Liem Thinh edited (1) 2 13" xfId="32540"/>
    <cellStyle name="T_Van Ban 2007_BC Tai co cau (bieu TH)_Copy of 05-12  KH trung han 2016-2020 - Liem Thinh edited (1) 2 2" xfId="32541"/>
    <cellStyle name="T_Van Ban 2007_BC Tai co cau (bieu TH)_Copy of 05-12  KH trung han 2016-2020 - Liem Thinh edited (1) 2 3" xfId="32542"/>
    <cellStyle name="T_Van Ban 2007_BC Tai co cau (bieu TH)_Copy of 05-12  KH trung han 2016-2020 - Liem Thinh edited (1) 2 4" xfId="32543"/>
    <cellStyle name="T_Van Ban 2007_BC Tai co cau (bieu TH)_Copy of 05-12  KH trung han 2016-2020 - Liem Thinh edited (1) 2 5" xfId="32544"/>
    <cellStyle name="T_Van Ban 2007_BC Tai co cau (bieu TH)_Copy of 05-12  KH trung han 2016-2020 - Liem Thinh edited (1) 2 6" xfId="32545"/>
    <cellStyle name="T_Van Ban 2007_BC Tai co cau (bieu TH)_Copy of 05-12  KH trung han 2016-2020 - Liem Thinh edited (1) 2 7" xfId="32547"/>
    <cellStyle name="T_Van Ban 2007_BC Tai co cau (bieu TH)_Copy of 05-12  KH trung han 2016-2020 - Liem Thinh edited (1) 2 8" xfId="32549"/>
    <cellStyle name="T_Van Ban 2007_BC Tai co cau (bieu TH)_Copy of 05-12  KH trung han 2016-2020 - Liem Thinh edited (1) 2 9" xfId="32551"/>
    <cellStyle name="T_Van Ban 2007_BC Tai co cau (bieu TH)_Copy of 05-12  KH trung han 2016-2020 - Liem Thinh edited (1) 3" xfId="32553"/>
    <cellStyle name="T_Van Ban 2007_BC Tai co cau (bieu TH)_Copy of 05-12  KH trung han 2016-2020 - Liem Thinh edited (1) 4" xfId="32554"/>
    <cellStyle name="T_Van Ban 2007_BC Tai co cau (bieu TH)_Copy of 05-12  KH trung han 2016-2020 - Liem Thinh edited (1) 5" xfId="2197"/>
    <cellStyle name="T_Van Ban 2007_BC Tai co cau (bieu TH)_Copy of 05-12  KH trung han 2016-2020 - Liem Thinh edited (1) 6" xfId="32555"/>
    <cellStyle name="T_Van Ban 2007_BC Tai co cau (bieu TH)_Copy of 05-12  KH trung han 2016-2020 - Liem Thinh edited (1) 7" xfId="32556"/>
    <cellStyle name="T_Van Ban 2007_BC Tai co cau (bieu TH)_Copy of 05-12  KH trung han 2016-2020 - Liem Thinh edited (1) 8" xfId="32557"/>
    <cellStyle name="T_Van Ban 2007_DK 2014-2015 final" xfId="32558"/>
    <cellStyle name="T_Van Ban 2007_DK 2014-2015 final 2" xfId="2913"/>
    <cellStyle name="T_Van Ban 2007_DK 2014-2015 final 2 10" xfId="32559"/>
    <cellStyle name="T_Van Ban 2007_DK 2014-2015 final 2 11" xfId="32560"/>
    <cellStyle name="T_Van Ban 2007_DK 2014-2015 final 2 12" xfId="30017"/>
    <cellStyle name="T_Van Ban 2007_DK 2014-2015 final 2 13" xfId="30019"/>
    <cellStyle name="T_Van Ban 2007_DK 2014-2015 final 2 2" xfId="32561"/>
    <cellStyle name="T_Van Ban 2007_DK 2014-2015 final 2 3" xfId="32562"/>
    <cellStyle name="T_Van Ban 2007_DK 2014-2015 final 2 4" xfId="32563"/>
    <cellStyle name="T_Van Ban 2007_DK 2014-2015 final 2 5" xfId="32564"/>
    <cellStyle name="T_Van Ban 2007_DK 2014-2015 final 2 6" xfId="32565"/>
    <cellStyle name="T_Van Ban 2007_DK 2014-2015 final 2 7" xfId="157"/>
    <cellStyle name="T_Van Ban 2007_DK 2014-2015 final 2 8" xfId="1647"/>
    <cellStyle name="T_Van Ban 2007_DK 2014-2015 final 2 9" xfId="32566"/>
    <cellStyle name="T_Van Ban 2007_DK 2014-2015 final 3" xfId="1296"/>
    <cellStyle name="T_Van Ban 2007_DK 2014-2015 final 4" xfId="32567"/>
    <cellStyle name="T_Van Ban 2007_DK 2014-2015 final 5" xfId="25600"/>
    <cellStyle name="T_Van Ban 2007_DK 2014-2015 final 6" xfId="32568"/>
    <cellStyle name="T_Van Ban 2007_DK 2014-2015 final 7" xfId="32569"/>
    <cellStyle name="T_Van Ban 2007_DK 2014-2015 final 8" xfId="32570"/>
    <cellStyle name="T_Van Ban 2007_DK 2014-2015 final_05-12  KH trung han 2016-2020 - Liem Thinh edited" xfId="18730"/>
    <cellStyle name="T_Van Ban 2007_DK 2014-2015 final_05-12  KH trung han 2016-2020 - Liem Thinh edited 2" xfId="28004"/>
    <cellStyle name="T_Van Ban 2007_DK 2014-2015 final_05-12  KH trung han 2016-2020 - Liem Thinh edited 2 10" xfId="32571"/>
    <cellStyle name="T_Van Ban 2007_DK 2014-2015 final_05-12  KH trung han 2016-2020 - Liem Thinh edited 2 11" xfId="32572"/>
    <cellStyle name="T_Van Ban 2007_DK 2014-2015 final_05-12  KH trung han 2016-2020 - Liem Thinh edited 2 12" xfId="32573"/>
    <cellStyle name="T_Van Ban 2007_DK 2014-2015 final_05-12  KH trung han 2016-2020 - Liem Thinh edited 2 13" xfId="32574"/>
    <cellStyle name="T_Van Ban 2007_DK 2014-2015 final_05-12  KH trung han 2016-2020 - Liem Thinh edited 2 2" xfId="32575"/>
    <cellStyle name="T_Van Ban 2007_DK 2014-2015 final_05-12  KH trung han 2016-2020 - Liem Thinh edited 2 3" xfId="32576"/>
    <cellStyle name="T_Van Ban 2007_DK 2014-2015 final_05-12  KH trung han 2016-2020 - Liem Thinh edited 2 4" xfId="32577"/>
    <cellStyle name="T_Van Ban 2007_DK 2014-2015 final_05-12  KH trung han 2016-2020 - Liem Thinh edited 2 5" xfId="32578"/>
    <cellStyle name="T_Van Ban 2007_DK 2014-2015 final_05-12  KH trung han 2016-2020 - Liem Thinh edited 2 6" xfId="32579"/>
    <cellStyle name="T_Van Ban 2007_DK 2014-2015 final_05-12  KH trung han 2016-2020 - Liem Thinh edited 2 7" xfId="32580"/>
    <cellStyle name="T_Van Ban 2007_DK 2014-2015 final_05-12  KH trung han 2016-2020 - Liem Thinh edited 2 8" xfId="32581"/>
    <cellStyle name="T_Van Ban 2007_DK 2014-2015 final_05-12  KH trung han 2016-2020 - Liem Thinh edited 2 9" xfId="21963"/>
    <cellStyle name="T_Van Ban 2007_DK 2014-2015 final_05-12  KH trung han 2016-2020 - Liem Thinh edited 3" xfId="28007"/>
    <cellStyle name="T_Van Ban 2007_DK 2014-2015 final_05-12  KH trung han 2016-2020 - Liem Thinh edited 4" xfId="28010"/>
    <cellStyle name="T_Van Ban 2007_DK 2014-2015 final_05-12  KH trung han 2016-2020 - Liem Thinh edited 5" xfId="17789"/>
    <cellStyle name="T_Van Ban 2007_DK 2014-2015 final_05-12  KH trung han 2016-2020 - Liem Thinh edited 6" xfId="17798"/>
    <cellStyle name="T_Van Ban 2007_DK 2014-2015 final_05-12  KH trung han 2016-2020 - Liem Thinh edited 7" xfId="17806"/>
    <cellStyle name="T_Van Ban 2007_DK 2014-2015 final_05-12  KH trung han 2016-2020 - Liem Thinh edited 8" xfId="17810"/>
    <cellStyle name="T_Van Ban 2007_DK 2014-2015 final_Copy of 05-12  KH trung han 2016-2020 - Liem Thinh edited (1)" xfId="7394"/>
    <cellStyle name="T_Van Ban 2007_DK 2014-2015 final_Copy of 05-12  KH trung han 2016-2020 - Liem Thinh edited (1) 2" xfId="32582"/>
    <cellStyle name="T_Van Ban 2007_DK 2014-2015 final_Copy of 05-12  KH trung han 2016-2020 - Liem Thinh edited (1) 2 10" xfId="32583"/>
    <cellStyle name="T_Van Ban 2007_DK 2014-2015 final_Copy of 05-12  KH trung han 2016-2020 - Liem Thinh edited (1) 2 11" xfId="32584"/>
    <cellStyle name="T_Van Ban 2007_DK 2014-2015 final_Copy of 05-12  KH trung han 2016-2020 - Liem Thinh edited (1) 2 12" xfId="32586"/>
    <cellStyle name="T_Van Ban 2007_DK 2014-2015 final_Copy of 05-12  KH trung han 2016-2020 - Liem Thinh edited (1) 2 13" xfId="32588"/>
    <cellStyle name="T_Van Ban 2007_DK 2014-2015 final_Copy of 05-12  KH trung han 2016-2020 - Liem Thinh edited (1) 2 2" xfId="32589"/>
    <cellStyle name="T_Van Ban 2007_DK 2014-2015 final_Copy of 05-12  KH trung han 2016-2020 - Liem Thinh edited (1) 2 3" xfId="11322"/>
    <cellStyle name="T_Van Ban 2007_DK 2014-2015 final_Copy of 05-12  KH trung han 2016-2020 - Liem Thinh edited (1) 2 4" xfId="32590"/>
    <cellStyle name="T_Van Ban 2007_DK 2014-2015 final_Copy of 05-12  KH trung han 2016-2020 - Liem Thinh edited (1) 2 5" xfId="467"/>
    <cellStyle name="T_Van Ban 2007_DK 2014-2015 final_Copy of 05-12  KH trung han 2016-2020 - Liem Thinh edited (1) 2 6" xfId="32591"/>
    <cellStyle name="T_Van Ban 2007_DK 2014-2015 final_Copy of 05-12  KH trung han 2016-2020 - Liem Thinh edited (1) 2 7" xfId="32592"/>
    <cellStyle name="T_Van Ban 2007_DK 2014-2015 final_Copy of 05-12  KH trung han 2016-2020 - Liem Thinh edited (1) 2 8" xfId="25181"/>
    <cellStyle name="T_Van Ban 2007_DK 2014-2015 final_Copy of 05-12  KH trung han 2016-2020 - Liem Thinh edited (1) 2 9" xfId="25183"/>
    <cellStyle name="T_Van Ban 2007_DK 2014-2015 final_Copy of 05-12  KH trung han 2016-2020 - Liem Thinh edited (1) 3" xfId="32593"/>
    <cellStyle name="T_Van Ban 2007_DK 2014-2015 final_Copy of 05-12  KH trung han 2016-2020 - Liem Thinh edited (1) 4" xfId="32594"/>
    <cellStyle name="T_Van Ban 2007_DK 2014-2015 final_Copy of 05-12  KH trung han 2016-2020 - Liem Thinh edited (1) 5" xfId="32595"/>
    <cellStyle name="T_Van Ban 2007_DK 2014-2015 final_Copy of 05-12  KH trung han 2016-2020 - Liem Thinh edited (1) 6" xfId="32596"/>
    <cellStyle name="T_Van Ban 2007_DK 2014-2015 final_Copy of 05-12  KH trung han 2016-2020 - Liem Thinh edited (1) 7" xfId="29626"/>
    <cellStyle name="T_Van Ban 2007_DK 2014-2015 final_Copy of 05-12  KH trung han 2016-2020 - Liem Thinh edited (1) 8" xfId="29628"/>
    <cellStyle name="T_Van Ban 2007_DK 2014-2015 new" xfId="3479"/>
    <cellStyle name="T_Van Ban 2007_DK 2014-2015 new 2" xfId="2885"/>
    <cellStyle name="T_Van Ban 2007_DK 2014-2015 new 2 10" xfId="32597"/>
    <cellStyle name="T_Van Ban 2007_DK 2014-2015 new 2 11" xfId="32598"/>
    <cellStyle name="T_Van Ban 2007_DK 2014-2015 new 2 12" xfId="32599"/>
    <cellStyle name="T_Van Ban 2007_DK 2014-2015 new 2 13" xfId="32600"/>
    <cellStyle name="T_Van Ban 2007_DK 2014-2015 new 2 2" xfId="516"/>
    <cellStyle name="T_Van Ban 2007_DK 2014-2015 new 2 3" xfId="6545"/>
    <cellStyle name="T_Van Ban 2007_DK 2014-2015 new 2 4" xfId="32601"/>
    <cellStyle name="T_Van Ban 2007_DK 2014-2015 new 2 5" xfId="32602"/>
    <cellStyle name="T_Van Ban 2007_DK 2014-2015 new 2 6" xfId="32603"/>
    <cellStyle name="T_Van Ban 2007_DK 2014-2015 new 2 7" xfId="32604"/>
    <cellStyle name="T_Van Ban 2007_DK 2014-2015 new 2 8" xfId="32605"/>
    <cellStyle name="T_Van Ban 2007_DK 2014-2015 new 2 9" xfId="32606"/>
    <cellStyle name="T_Van Ban 2007_DK 2014-2015 new 3" xfId="5557"/>
    <cellStyle name="T_Van Ban 2007_DK 2014-2015 new 4" xfId="5561"/>
    <cellStyle name="T_Van Ban 2007_DK 2014-2015 new 5" xfId="32607"/>
    <cellStyle name="T_Van Ban 2007_DK 2014-2015 new 6" xfId="32608"/>
    <cellStyle name="T_Van Ban 2007_DK 2014-2015 new 7" xfId="32609"/>
    <cellStyle name="T_Van Ban 2007_DK 2014-2015 new 8" xfId="32610"/>
    <cellStyle name="T_Van Ban 2007_DK 2014-2015 new_05-12  KH trung han 2016-2020 - Liem Thinh edited" xfId="32611"/>
    <cellStyle name="T_Van Ban 2007_DK 2014-2015 new_05-12  KH trung han 2016-2020 - Liem Thinh edited 2" xfId="32612"/>
    <cellStyle name="T_Van Ban 2007_DK 2014-2015 new_05-12  KH trung han 2016-2020 - Liem Thinh edited 2 10" xfId="32613"/>
    <cellStyle name="T_Van Ban 2007_DK 2014-2015 new_05-12  KH trung han 2016-2020 - Liem Thinh edited 2 11" xfId="32614"/>
    <cellStyle name="T_Van Ban 2007_DK 2014-2015 new_05-12  KH trung han 2016-2020 - Liem Thinh edited 2 12" xfId="32615"/>
    <cellStyle name="T_Van Ban 2007_DK 2014-2015 new_05-12  KH trung han 2016-2020 - Liem Thinh edited 2 13" xfId="32616"/>
    <cellStyle name="T_Van Ban 2007_DK 2014-2015 new_05-12  KH trung han 2016-2020 - Liem Thinh edited 2 2" xfId="32617"/>
    <cellStyle name="T_Van Ban 2007_DK 2014-2015 new_05-12  KH trung han 2016-2020 - Liem Thinh edited 2 3" xfId="28166"/>
    <cellStyle name="T_Van Ban 2007_DK 2014-2015 new_05-12  KH trung han 2016-2020 - Liem Thinh edited 2 4" xfId="32618"/>
    <cellStyle name="T_Van Ban 2007_DK 2014-2015 new_05-12  KH trung han 2016-2020 - Liem Thinh edited 2 5" xfId="1771"/>
    <cellStyle name="T_Van Ban 2007_DK 2014-2015 new_05-12  KH trung han 2016-2020 - Liem Thinh edited 2 6" xfId="32619"/>
    <cellStyle name="T_Van Ban 2007_DK 2014-2015 new_05-12  KH trung han 2016-2020 - Liem Thinh edited 2 7" xfId="32620"/>
    <cellStyle name="T_Van Ban 2007_DK 2014-2015 new_05-12  KH trung han 2016-2020 - Liem Thinh edited 2 8" xfId="23703"/>
    <cellStyle name="T_Van Ban 2007_DK 2014-2015 new_05-12  KH trung han 2016-2020 - Liem Thinh edited 2 9" xfId="23705"/>
    <cellStyle name="T_Van Ban 2007_DK 2014-2015 new_05-12  KH trung han 2016-2020 - Liem Thinh edited 3" xfId="32621"/>
    <cellStyle name="T_Van Ban 2007_DK 2014-2015 new_05-12  KH trung han 2016-2020 - Liem Thinh edited 4" xfId="32622"/>
    <cellStyle name="T_Van Ban 2007_DK 2014-2015 new_05-12  KH trung han 2016-2020 - Liem Thinh edited 5" xfId="11302"/>
    <cellStyle name="T_Van Ban 2007_DK 2014-2015 new_05-12  KH trung han 2016-2020 - Liem Thinh edited 6" xfId="32623"/>
    <cellStyle name="T_Van Ban 2007_DK 2014-2015 new_05-12  KH trung han 2016-2020 - Liem Thinh edited 7" xfId="19115"/>
    <cellStyle name="T_Van Ban 2007_DK 2014-2015 new_05-12  KH trung han 2016-2020 - Liem Thinh edited 8" xfId="19118"/>
    <cellStyle name="T_Van Ban 2007_DK 2014-2015 new_Copy of 05-12  KH trung han 2016-2020 - Liem Thinh edited (1)" xfId="32624"/>
    <cellStyle name="T_Van Ban 2007_DK 2014-2015 new_Copy of 05-12  KH trung han 2016-2020 - Liem Thinh edited (1) 2" xfId="32625"/>
    <cellStyle name="T_Van Ban 2007_DK 2014-2015 new_Copy of 05-12  KH trung han 2016-2020 - Liem Thinh edited (1) 2 10" xfId="32626"/>
    <cellStyle name="T_Van Ban 2007_DK 2014-2015 new_Copy of 05-12  KH trung han 2016-2020 - Liem Thinh edited (1) 2 11" xfId="32627"/>
    <cellStyle name="T_Van Ban 2007_DK 2014-2015 new_Copy of 05-12  KH trung han 2016-2020 - Liem Thinh edited (1) 2 12" xfId="32628"/>
    <cellStyle name="T_Van Ban 2007_DK 2014-2015 new_Copy of 05-12  KH trung han 2016-2020 - Liem Thinh edited (1) 2 13" xfId="1197"/>
    <cellStyle name="T_Van Ban 2007_DK 2014-2015 new_Copy of 05-12  KH trung han 2016-2020 - Liem Thinh edited (1) 2 2" xfId="3242"/>
    <cellStyle name="T_Van Ban 2007_DK 2014-2015 new_Copy of 05-12  KH trung han 2016-2020 - Liem Thinh edited (1) 2 3" xfId="9583"/>
    <cellStyle name="T_Van Ban 2007_DK 2014-2015 new_Copy of 05-12  KH trung han 2016-2020 - Liem Thinh edited (1) 2 4" xfId="32630"/>
    <cellStyle name="T_Van Ban 2007_DK 2014-2015 new_Copy of 05-12  KH trung han 2016-2020 - Liem Thinh edited (1) 2 5" xfId="32632"/>
    <cellStyle name="T_Van Ban 2007_DK 2014-2015 new_Copy of 05-12  KH trung han 2016-2020 - Liem Thinh edited (1) 2 6" xfId="531"/>
    <cellStyle name="T_Van Ban 2007_DK 2014-2015 new_Copy of 05-12  KH trung han 2016-2020 - Liem Thinh edited (1) 2 7" xfId="32633"/>
    <cellStyle name="T_Van Ban 2007_DK 2014-2015 new_Copy of 05-12  KH trung han 2016-2020 - Liem Thinh edited (1) 2 8" xfId="32635"/>
    <cellStyle name="T_Van Ban 2007_DK 2014-2015 new_Copy of 05-12  KH trung han 2016-2020 - Liem Thinh edited (1) 2 9" xfId="32637"/>
    <cellStyle name="T_Van Ban 2007_DK 2014-2015 new_Copy of 05-12  KH trung han 2016-2020 - Liem Thinh edited (1) 3" xfId="17471"/>
    <cellStyle name="T_Van Ban 2007_DK 2014-2015 new_Copy of 05-12  KH trung han 2016-2020 - Liem Thinh edited (1) 4" xfId="17473"/>
    <cellStyle name="T_Van Ban 2007_DK 2014-2015 new_Copy of 05-12  KH trung han 2016-2020 - Liem Thinh edited (1) 5" xfId="17478"/>
    <cellStyle name="T_Van Ban 2007_DK 2014-2015 new_Copy of 05-12  KH trung han 2016-2020 - Liem Thinh edited (1) 6" xfId="28471"/>
    <cellStyle name="T_Van Ban 2007_DK 2014-2015 new_Copy of 05-12  KH trung han 2016-2020 - Liem Thinh edited (1) 7" xfId="28473"/>
    <cellStyle name="T_Van Ban 2007_DK 2014-2015 new_Copy of 05-12  KH trung han 2016-2020 - Liem Thinh edited (1) 8" xfId="6835"/>
    <cellStyle name="T_Van Ban 2007_DK KH CBDT 2014 11-11-2013" xfId="1920"/>
    <cellStyle name="T_Van Ban 2007_DK KH CBDT 2014 11-11-2013 2" xfId="26695"/>
    <cellStyle name="T_Van Ban 2007_DK KH CBDT 2014 11-11-2013 2 10" xfId="526"/>
    <cellStyle name="T_Van Ban 2007_DK KH CBDT 2014 11-11-2013 2 11" xfId="32639"/>
    <cellStyle name="T_Van Ban 2007_DK KH CBDT 2014 11-11-2013 2 12" xfId="32640"/>
    <cellStyle name="T_Van Ban 2007_DK KH CBDT 2014 11-11-2013 2 13" xfId="32641"/>
    <cellStyle name="T_Van Ban 2007_DK KH CBDT 2014 11-11-2013 2 2" xfId="25619"/>
    <cellStyle name="T_Van Ban 2007_DK KH CBDT 2014 11-11-2013 2 3" xfId="32643"/>
    <cellStyle name="T_Van Ban 2007_DK KH CBDT 2014 11-11-2013 2 4" xfId="32644"/>
    <cellStyle name="T_Van Ban 2007_DK KH CBDT 2014 11-11-2013 2 5" xfId="32645"/>
    <cellStyle name="T_Van Ban 2007_DK KH CBDT 2014 11-11-2013 2 6" xfId="32646"/>
    <cellStyle name="T_Van Ban 2007_DK KH CBDT 2014 11-11-2013 2 7" xfId="32647"/>
    <cellStyle name="T_Van Ban 2007_DK KH CBDT 2014 11-11-2013 2 8" xfId="32648"/>
    <cellStyle name="T_Van Ban 2007_DK KH CBDT 2014 11-11-2013 2 9" xfId="32649"/>
    <cellStyle name="T_Van Ban 2007_DK KH CBDT 2014 11-11-2013 3" xfId="26697"/>
    <cellStyle name="T_Van Ban 2007_DK KH CBDT 2014 11-11-2013 4" xfId="26699"/>
    <cellStyle name="T_Van Ban 2007_DK KH CBDT 2014 11-11-2013 5" xfId="26701"/>
    <cellStyle name="T_Van Ban 2007_DK KH CBDT 2014 11-11-2013 6" xfId="26703"/>
    <cellStyle name="T_Van Ban 2007_DK KH CBDT 2014 11-11-2013 7" xfId="26705"/>
    <cellStyle name="T_Van Ban 2007_DK KH CBDT 2014 11-11-2013 8" xfId="30553"/>
    <cellStyle name="T_Van Ban 2007_DK KH CBDT 2014 11-11-2013(1)" xfId="32650"/>
    <cellStyle name="T_Van Ban 2007_DK KH CBDT 2014 11-11-2013(1) 2" xfId="32651"/>
    <cellStyle name="T_Van Ban 2007_DK KH CBDT 2014 11-11-2013(1) 2 10" xfId="32652"/>
    <cellStyle name="T_Van Ban 2007_DK KH CBDT 2014 11-11-2013(1) 2 11" xfId="32653"/>
    <cellStyle name="T_Van Ban 2007_DK KH CBDT 2014 11-11-2013(1) 2 12" xfId="16082"/>
    <cellStyle name="T_Van Ban 2007_DK KH CBDT 2014 11-11-2013(1) 2 13" xfId="16106"/>
    <cellStyle name="T_Van Ban 2007_DK KH CBDT 2014 11-11-2013(1) 2 2" xfId="15951"/>
    <cellStyle name="T_Van Ban 2007_DK KH CBDT 2014 11-11-2013(1) 2 3" xfId="28602"/>
    <cellStyle name="T_Van Ban 2007_DK KH CBDT 2014 11-11-2013(1) 2 4" xfId="20599"/>
    <cellStyle name="T_Van Ban 2007_DK KH CBDT 2014 11-11-2013(1) 2 5" xfId="20603"/>
    <cellStyle name="T_Van Ban 2007_DK KH CBDT 2014 11-11-2013(1) 2 6" xfId="20607"/>
    <cellStyle name="T_Van Ban 2007_DK KH CBDT 2014 11-11-2013(1) 2 7" xfId="4249"/>
    <cellStyle name="T_Van Ban 2007_DK KH CBDT 2014 11-11-2013(1) 2 8" xfId="20612"/>
    <cellStyle name="T_Van Ban 2007_DK KH CBDT 2014 11-11-2013(1) 2 9" xfId="20615"/>
    <cellStyle name="T_Van Ban 2007_DK KH CBDT 2014 11-11-2013(1) 3" xfId="12378"/>
    <cellStyle name="T_Van Ban 2007_DK KH CBDT 2014 11-11-2013(1) 4" xfId="12380"/>
    <cellStyle name="T_Van Ban 2007_DK KH CBDT 2014 11-11-2013(1) 5" xfId="12382"/>
    <cellStyle name="T_Van Ban 2007_DK KH CBDT 2014 11-11-2013(1) 6" xfId="12385"/>
    <cellStyle name="T_Van Ban 2007_DK KH CBDT 2014 11-11-2013(1) 7" xfId="6774"/>
    <cellStyle name="T_Van Ban 2007_DK KH CBDT 2014 11-11-2013(1) 8" xfId="6778"/>
    <cellStyle name="T_Van Ban 2007_DK KH CBDT 2014 11-11-2013(1)_05-12  KH trung han 2016-2020 - Liem Thinh edited" xfId="32654"/>
    <cellStyle name="T_Van Ban 2007_DK KH CBDT 2014 11-11-2013(1)_05-12  KH trung han 2016-2020 - Liem Thinh edited 2" xfId="9674"/>
    <cellStyle name="T_Van Ban 2007_DK KH CBDT 2014 11-11-2013(1)_05-12  KH trung han 2016-2020 - Liem Thinh edited 2 10" xfId="30635"/>
    <cellStyle name="T_Van Ban 2007_DK KH CBDT 2014 11-11-2013(1)_05-12  KH trung han 2016-2020 - Liem Thinh edited 2 11" xfId="29110"/>
    <cellStyle name="T_Van Ban 2007_DK KH CBDT 2014 11-11-2013(1)_05-12  KH trung han 2016-2020 - Liem Thinh edited 2 12" xfId="29113"/>
    <cellStyle name="T_Van Ban 2007_DK KH CBDT 2014 11-11-2013(1)_05-12  KH trung han 2016-2020 - Liem Thinh edited 2 13" xfId="29116"/>
    <cellStyle name="T_Van Ban 2007_DK KH CBDT 2014 11-11-2013(1)_05-12  KH trung han 2016-2020 - Liem Thinh edited 2 2" xfId="18648"/>
    <cellStyle name="T_Van Ban 2007_DK KH CBDT 2014 11-11-2013(1)_05-12  KH trung han 2016-2020 - Liem Thinh edited 2 3" xfId="21723"/>
    <cellStyle name="T_Van Ban 2007_DK KH CBDT 2014 11-11-2013(1)_05-12  KH trung han 2016-2020 - Liem Thinh edited 2 4" xfId="21726"/>
    <cellStyle name="T_Van Ban 2007_DK KH CBDT 2014 11-11-2013(1)_05-12  KH trung han 2016-2020 - Liem Thinh edited 2 5" xfId="21729"/>
    <cellStyle name="T_Van Ban 2007_DK KH CBDT 2014 11-11-2013(1)_05-12  KH trung han 2016-2020 - Liem Thinh edited 2 6" xfId="21731"/>
    <cellStyle name="T_Van Ban 2007_DK KH CBDT 2014 11-11-2013(1)_05-12  KH trung han 2016-2020 - Liem Thinh edited 2 7" xfId="21733"/>
    <cellStyle name="T_Van Ban 2007_DK KH CBDT 2014 11-11-2013(1)_05-12  KH trung han 2016-2020 - Liem Thinh edited 2 8" xfId="21735"/>
    <cellStyle name="T_Van Ban 2007_DK KH CBDT 2014 11-11-2013(1)_05-12  KH trung han 2016-2020 - Liem Thinh edited 2 9" xfId="21737"/>
    <cellStyle name="T_Van Ban 2007_DK KH CBDT 2014 11-11-2013(1)_05-12  KH trung han 2016-2020 - Liem Thinh edited 3" xfId="9676"/>
    <cellStyle name="T_Van Ban 2007_DK KH CBDT 2014 11-11-2013(1)_05-12  KH trung han 2016-2020 - Liem Thinh edited 4" xfId="9678"/>
    <cellStyle name="T_Van Ban 2007_DK KH CBDT 2014 11-11-2013(1)_05-12  KH trung han 2016-2020 - Liem Thinh edited 5" xfId="9680"/>
    <cellStyle name="T_Van Ban 2007_DK KH CBDT 2014 11-11-2013(1)_05-12  KH trung han 2016-2020 - Liem Thinh edited 6" xfId="32655"/>
    <cellStyle name="T_Van Ban 2007_DK KH CBDT 2014 11-11-2013(1)_05-12  KH trung han 2016-2020 - Liem Thinh edited 7" xfId="32656"/>
    <cellStyle name="T_Van Ban 2007_DK KH CBDT 2014 11-11-2013(1)_05-12  KH trung han 2016-2020 - Liem Thinh edited 8" xfId="32657"/>
    <cellStyle name="T_Van Ban 2007_DK KH CBDT 2014 11-11-2013(1)_Copy of 05-12  KH trung han 2016-2020 - Liem Thinh edited (1)" xfId="32658"/>
    <cellStyle name="T_Van Ban 2007_DK KH CBDT 2014 11-11-2013(1)_Copy of 05-12  KH trung han 2016-2020 - Liem Thinh edited (1) 2" xfId="11620"/>
    <cellStyle name="T_Van Ban 2007_DK KH CBDT 2014 11-11-2013(1)_Copy of 05-12  KH trung han 2016-2020 - Liem Thinh edited (1) 2 10" xfId="32659"/>
    <cellStyle name="T_Van Ban 2007_DK KH CBDT 2014 11-11-2013(1)_Copy of 05-12  KH trung han 2016-2020 - Liem Thinh edited (1) 2 11" xfId="32660"/>
    <cellStyle name="T_Van Ban 2007_DK KH CBDT 2014 11-11-2013(1)_Copy of 05-12  KH trung han 2016-2020 - Liem Thinh edited (1) 2 12" xfId="2764"/>
    <cellStyle name="T_Van Ban 2007_DK KH CBDT 2014 11-11-2013(1)_Copy of 05-12  KH trung han 2016-2020 - Liem Thinh edited (1) 2 13" xfId="32661"/>
    <cellStyle name="T_Van Ban 2007_DK KH CBDT 2014 11-11-2013(1)_Copy of 05-12  KH trung han 2016-2020 - Liem Thinh edited (1) 2 2" xfId="31555"/>
    <cellStyle name="T_Van Ban 2007_DK KH CBDT 2014 11-11-2013(1)_Copy of 05-12  KH trung han 2016-2020 - Liem Thinh edited (1) 2 3" xfId="31557"/>
    <cellStyle name="T_Van Ban 2007_DK KH CBDT 2014 11-11-2013(1)_Copy of 05-12  KH trung han 2016-2020 - Liem Thinh edited (1) 2 4" xfId="32662"/>
    <cellStyle name="T_Van Ban 2007_DK KH CBDT 2014 11-11-2013(1)_Copy of 05-12  KH trung han 2016-2020 - Liem Thinh edited (1) 2 5" xfId="32663"/>
    <cellStyle name="T_Van Ban 2007_DK KH CBDT 2014 11-11-2013(1)_Copy of 05-12  KH trung han 2016-2020 - Liem Thinh edited (1) 2 6" xfId="32664"/>
    <cellStyle name="T_Van Ban 2007_DK KH CBDT 2014 11-11-2013(1)_Copy of 05-12  KH trung han 2016-2020 - Liem Thinh edited (1) 2 7" xfId="32665"/>
    <cellStyle name="T_Van Ban 2007_DK KH CBDT 2014 11-11-2013(1)_Copy of 05-12  KH trung han 2016-2020 - Liem Thinh edited (1) 2 8" xfId="32666"/>
    <cellStyle name="T_Van Ban 2007_DK KH CBDT 2014 11-11-2013(1)_Copy of 05-12  KH trung han 2016-2020 - Liem Thinh edited (1) 2 9" xfId="17532"/>
    <cellStyle name="T_Van Ban 2007_DK KH CBDT 2014 11-11-2013(1)_Copy of 05-12  KH trung han 2016-2020 - Liem Thinh edited (1) 3" xfId="11622"/>
    <cellStyle name="T_Van Ban 2007_DK KH CBDT 2014 11-11-2013(1)_Copy of 05-12  KH trung han 2016-2020 - Liem Thinh edited (1) 4" xfId="11624"/>
    <cellStyle name="T_Van Ban 2007_DK KH CBDT 2014 11-11-2013(1)_Copy of 05-12  KH trung han 2016-2020 - Liem Thinh edited (1) 5" xfId="32667"/>
    <cellStyle name="T_Van Ban 2007_DK KH CBDT 2014 11-11-2013(1)_Copy of 05-12  KH trung han 2016-2020 - Liem Thinh edited (1) 6" xfId="32668"/>
    <cellStyle name="T_Van Ban 2007_DK KH CBDT 2014 11-11-2013(1)_Copy of 05-12  KH trung han 2016-2020 - Liem Thinh edited (1) 7" xfId="32669"/>
    <cellStyle name="T_Van Ban 2007_DK KH CBDT 2014 11-11-2013(1)_Copy of 05-12  KH trung han 2016-2020 - Liem Thinh edited (1) 8" xfId="2291"/>
    <cellStyle name="T_Van Ban 2007_DK KH CBDT 2014 11-11-2013_05-12  KH trung han 2016-2020 - Liem Thinh edited" xfId="23096"/>
    <cellStyle name="T_Van Ban 2007_DK KH CBDT 2014 11-11-2013_05-12  KH trung han 2016-2020 - Liem Thinh edited 2" xfId="32670"/>
    <cellStyle name="T_Van Ban 2007_DK KH CBDT 2014 11-11-2013_05-12  KH trung han 2016-2020 - Liem Thinh edited 2 10" xfId="32671"/>
    <cellStyle name="T_Van Ban 2007_DK KH CBDT 2014 11-11-2013_05-12  KH trung han 2016-2020 - Liem Thinh edited 2 11" xfId="32672"/>
    <cellStyle name="T_Van Ban 2007_DK KH CBDT 2014 11-11-2013_05-12  KH trung han 2016-2020 - Liem Thinh edited 2 12" xfId="32673"/>
    <cellStyle name="T_Van Ban 2007_DK KH CBDT 2014 11-11-2013_05-12  KH trung han 2016-2020 - Liem Thinh edited 2 13" xfId="6808"/>
    <cellStyle name="T_Van Ban 2007_DK KH CBDT 2014 11-11-2013_05-12  KH trung han 2016-2020 - Liem Thinh edited 2 2" xfId="24762"/>
    <cellStyle name="T_Van Ban 2007_DK KH CBDT 2014 11-11-2013_05-12  KH trung han 2016-2020 - Liem Thinh edited 2 3" xfId="32674"/>
    <cellStyle name="T_Van Ban 2007_DK KH CBDT 2014 11-11-2013_05-12  KH trung han 2016-2020 - Liem Thinh edited 2 4" xfId="6514"/>
    <cellStyle name="T_Van Ban 2007_DK KH CBDT 2014 11-11-2013_05-12  KH trung han 2016-2020 - Liem Thinh edited 2 5" xfId="5487"/>
    <cellStyle name="T_Van Ban 2007_DK KH CBDT 2014 11-11-2013_05-12  KH trung han 2016-2020 - Liem Thinh edited 2 6" xfId="5495"/>
    <cellStyle name="T_Van Ban 2007_DK KH CBDT 2014 11-11-2013_05-12  KH trung han 2016-2020 - Liem Thinh edited 2 7" xfId="5500"/>
    <cellStyle name="T_Van Ban 2007_DK KH CBDT 2014 11-11-2013_05-12  KH trung han 2016-2020 - Liem Thinh edited 2 8" xfId="5503"/>
    <cellStyle name="T_Van Ban 2007_DK KH CBDT 2014 11-11-2013_05-12  KH trung han 2016-2020 - Liem Thinh edited 2 9" xfId="5509"/>
    <cellStyle name="T_Van Ban 2007_DK KH CBDT 2014 11-11-2013_05-12  KH trung han 2016-2020 - Liem Thinh edited 3" xfId="32675"/>
    <cellStyle name="T_Van Ban 2007_DK KH CBDT 2014 11-11-2013_05-12  KH trung han 2016-2020 - Liem Thinh edited 4" xfId="2089"/>
    <cellStyle name="T_Van Ban 2007_DK KH CBDT 2014 11-11-2013_05-12  KH trung han 2016-2020 - Liem Thinh edited 5" xfId="27756"/>
    <cellStyle name="T_Van Ban 2007_DK KH CBDT 2014 11-11-2013_05-12  KH trung han 2016-2020 - Liem Thinh edited 6" xfId="27758"/>
    <cellStyle name="T_Van Ban 2007_DK KH CBDT 2014 11-11-2013_05-12  KH trung han 2016-2020 - Liem Thinh edited 7" xfId="27760"/>
    <cellStyle name="T_Van Ban 2007_DK KH CBDT 2014 11-11-2013_05-12  KH trung han 2016-2020 - Liem Thinh edited 8" xfId="27762"/>
    <cellStyle name="T_Van Ban 2007_DK KH CBDT 2014 11-11-2013_Copy of 05-12  KH trung han 2016-2020 - Liem Thinh edited (1)" xfId="32676"/>
    <cellStyle name="T_Van Ban 2007_DK KH CBDT 2014 11-11-2013_Copy of 05-12  KH trung han 2016-2020 - Liem Thinh edited (1) 2" xfId="32677"/>
    <cellStyle name="T_Van Ban 2007_DK KH CBDT 2014 11-11-2013_Copy of 05-12  KH trung han 2016-2020 - Liem Thinh edited (1) 2 10" xfId="21326"/>
    <cellStyle name="T_Van Ban 2007_DK KH CBDT 2014 11-11-2013_Copy of 05-12  KH trung han 2016-2020 - Liem Thinh edited (1) 2 11" xfId="29734"/>
    <cellStyle name="T_Van Ban 2007_DK KH CBDT 2014 11-11-2013_Copy of 05-12  KH trung han 2016-2020 - Liem Thinh edited (1) 2 12" xfId="25728"/>
    <cellStyle name="T_Van Ban 2007_DK KH CBDT 2014 11-11-2013_Copy of 05-12  KH trung han 2016-2020 - Liem Thinh edited (1) 2 13" xfId="25748"/>
    <cellStyle name="T_Van Ban 2007_DK KH CBDT 2014 11-11-2013_Copy of 05-12  KH trung han 2016-2020 - Liem Thinh edited (1) 2 2" xfId="32678"/>
    <cellStyle name="T_Van Ban 2007_DK KH CBDT 2014 11-11-2013_Copy of 05-12  KH trung han 2016-2020 - Liem Thinh edited (1) 2 3" xfId="32679"/>
    <cellStyle name="T_Van Ban 2007_DK KH CBDT 2014 11-11-2013_Copy of 05-12  KH trung han 2016-2020 - Liem Thinh edited (1) 2 4" xfId="4654"/>
    <cellStyle name="T_Van Ban 2007_DK KH CBDT 2014 11-11-2013_Copy of 05-12  KH trung han 2016-2020 - Liem Thinh edited (1) 2 5" xfId="4665"/>
    <cellStyle name="T_Van Ban 2007_DK KH CBDT 2014 11-11-2013_Copy of 05-12  KH trung han 2016-2020 - Liem Thinh edited (1) 2 6" xfId="4674"/>
    <cellStyle name="T_Van Ban 2007_DK KH CBDT 2014 11-11-2013_Copy of 05-12  KH trung han 2016-2020 - Liem Thinh edited (1) 2 7" xfId="32680"/>
    <cellStyle name="T_Van Ban 2007_DK KH CBDT 2014 11-11-2013_Copy of 05-12  KH trung han 2016-2020 - Liem Thinh edited (1) 2 8" xfId="11493"/>
    <cellStyle name="T_Van Ban 2007_DK KH CBDT 2014 11-11-2013_Copy of 05-12  KH trung han 2016-2020 - Liem Thinh edited (1) 2 9" xfId="11495"/>
    <cellStyle name="T_Van Ban 2007_DK KH CBDT 2014 11-11-2013_Copy of 05-12  KH trung han 2016-2020 - Liem Thinh edited (1) 3" xfId="32681"/>
    <cellStyle name="T_Van Ban 2007_DK KH CBDT 2014 11-11-2013_Copy of 05-12  KH trung han 2016-2020 - Liem Thinh edited (1) 4" xfId="32682"/>
    <cellStyle name="T_Van Ban 2007_DK KH CBDT 2014 11-11-2013_Copy of 05-12  KH trung han 2016-2020 - Liem Thinh edited (1) 5" xfId="32683"/>
    <cellStyle name="T_Van Ban 2007_DK KH CBDT 2014 11-11-2013_Copy of 05-12  KH trung han 2016-2020 - Liem Thinh edited (1) 6" xfId="18319"/>
    <cellStyle name="T_Van Ban 2007_DK KH CBDT 2014 11-11-2013_Copy of 05-12  KH trung han 2016-2020 - Liem Thinh edited (1) 7" xfId="18326"/>
    <cellStyle name="T_Van Ban 2007_DK KH CBDT 2014 11-11-2013_Copy of 05-12  KH trung han 2016-2020 - Liem Thinh edited (1) 8" xfId="18332"/>
    <cellStyle name="T_Van Ban 2008" xfId="32684"/>
    <cellStyle name="T_Van Ban 2008 2" xfId="32685"/>
    <cellStyle name="T_Van Ban 2008 2 10" xfId="32686"/>
    <cellStyle name="T_Van Ban 2008 2 11" xfId="32687"/>
    <cellStyle name="T_Van Ban 2008 2 12" xfId="32688"/>
    <cellStyle name="T_Van Ban 2008 2 13" xfId="32689"/>
    <cellStyle name="T_Van Ban 2008 2 2" xfId="5707"/>
    <cellStyle name="T_Van Ban 2008 2 3" xfId="5711"/>
    <cellStyle name="T_Van Ban 2008 2 4" xfId="5714"/>
    <cellStyle name="T_Van Ban 2008 2 5" xfId="5717"/>
    <cellStyle name="T_Van Ban 2008 2 6" xfId="6108"/>
    <cellStyle name="T_Van Ban 2008 2 7" xfId="32690"/>
    <cellStyle name="T_Van Ban 2008 2 8" xfId="32691"/>
    <cellStyle name="T_Van Ban 2008 2 9" xfId="32692"/>
    <cellStyle name="T_Van Ban 2008 3" xfId="32693"/>
    <cellStyle name="T_Van Ban 2008 4" xfId="32694"/>
    <cellStyle name="T_Van Ban 2008 5" xfId="32695"/>
    <cellStyle name="T_Van Ban 2008 6" xfId="32696"/>
    <cellStyle name="T_Van Ban 2008 7" xfId="1831"/>
    <cellStyle name="T_Van Ban 2008 8" xfId="32697"/>
    <cellStyle name="T_Van Ban 2008_15_10_2013 BC nhu cau von doi ung ODA (2014-2016) ngay 15102013 Sua" xfId="18900"/>
    <cellStyle name="T_Van Ban 2008_15_10_2013 BC nhu cau von doi ung ODA (2014-2016) ngay 15102013 Sua 2" xfId="32453"/>
    <cellStyle name="T_Van Ban 2008_15_10_2013 BC nhu cau von doi ung ODA (2014-2016) ngay 15102013 Sua 2 10" xfId="16330"/>
    <cellStyle name="T_Van Ban 2008_15_10_2013 BC nhu cau von doi ung ODA (2014-2016) ngay 15102013 Sua 2 11" xfId="15503"/>
    <cellStyle name="T_Van Ban 2008_15_10_2013 BC nhu cau von doi ung ODA (2014-2016) ngay 15102013 Sua 2 12" xfId="15506"/>
    <cellStyle name="T_Van Ban 2008_15_10_2013 BC nhu cau von doi ung ODA (2014-2016) ngay 15102013 Sua 2 13" xfId="15509"/>
    <cellStyle name="T_Van Ban 2008_15_10_2013 BC nhu cau von doi ung ODA (2014-2016) ngay 15102013 Sua 2 2" xfId="29052"/>
    <cellStyle name="T_Van Ban 2008_15_10_2013 BC nhu cau von doi ung ODA (2014-2016) ngay 15102013 Sua 2 3" xfId="29054"/>
    <cellStyle name="T_Van Ban 2008_15_10_2013 BC nhu cau von doi ung ODA (2014-2016) ngay 15102013 Sua 2 4" xfId="29056"/>
    <cellStyle name="T_Van Ban 2008_15_10_2013 BC nhu cau von doi ung ODA (2014-2016) ngay 15102013 Sua 2 5" xfId="29058"/>
    <cellStyle name="T_Van Ban 2008_15_10_2013 BC nhu cau von doi ung ODA (2014-2016) ngay 15102013 Sua 2 6" xfId="29060"/>
    <cellStyle name="T_Van Ban 2008_15_10_2013 BC nhu cau von doi ung ODA (2014-2016) ngay 15102013 Sua 2 7" xfId="29063"/>
    <cellStyle name="T_Van Ban 2008_15_10_2013 BC nhu cau von doi ung ODA (2014-2016) ngay 15102013 Sua 2 8" xfId="2193"/>
    <cellStyle name="T_Van Ban 2008_15_10_2013 BC nhu cau von doi ung ODA (2014-2016) ngay 15102013 Sua 2 9" xfId="30394"/>
    <cellStyle name="T_Van Ban 2008_15_10_2013 BC nhu cau von doi ung ODA (2014-2016) ngay 15102013 Sua 3" xfId="32455"/>
    <cellStyle name="T_Van Ban 2008_15_10_2013 BC nhu cau von doi ung ODA (2014-2016) ngay 15102013 Sua 4" xfId="32457"/>
    <cellStyle name="T_Van Ban 2008_15_10_2013 BC nhu cau von doi ung ODA (2014-2016) ngay 15102013 Sua 5" xfId="32459"/>
    <cellStyle name="T_Van Ban 2008_15_10_2013 BC nhu cau von doi ung ODA (2014-2016) ngay 15102013 Sua 6" xfId="32461"/>
    <cellStyle name="T_Van Ban 2008_15_10_2013 BC nhu cau von doi ung ODA (2014-2016) ngay 15102013 Sua 7" xfId="32698"/>
    <cellStyle name="T_Van Ban 2008_15_10_2013 BC nhu cau von doi ung ODA (2014-2016) ngay 15102013 Sua 8" xfId="32699"/>
    <cellStyle name="T_Van Ban 2008_bao cao phan bo KHDT 2011(final)" xfId="32700"/>
    <cellStyle name="T_Van Ban 2008_bao cao phan bo KHDT 2011(final) 2" xfId="18434"/>
    <cellStyle name="T_Van Ban 2008_bao cao phan bo KHDT 2011(final) 2 10" xfId="32701"/>
    <cellStyle name="T_Van Ban 2008_bao cao phan bo KHDT 2011(final) 2 11" xfId="14445"/>
    <cellStyle name="T_Van Ban 2008_bao cao phan bo KHDT 2011(final) 2 12" xfId="3852"/>
    <cellStyle name="T_Van Ban 2008_bao cao phan bo KHDT 2011(final) 2 13" xfId="14449"/>
    <cellStyle name="T_Van Ban 2008_bao cao phan bo KHDT 2011(final) 2 2" xfId="32702"/>
    <cellStyle name="T_Van Ban 2008_bao cao phan bo KHDT 2011(final) 2 3" xfId="32703"/>
    <cellStyle name="T_Van Ban 2008_bao cao phan bo KHDT 2011(final) 2 4" xfId="32704"/>
    <cellStyle name="T_Van Ban 2008_bao cao phan bo KHDT 2011(final) 2 5" xfId="4012"/>
    <cellStyle name="T_Van Ban 2008_bao cao phan bo KHDT 2011(final) 2 6" xfId="32705"/>
    <cellStyle name="T_Van Ban 2008_bao cao phan bo KHDT 2011(final) 2 7" xfId="32706"/>
    <cellStyle name="T_Van Ban 2008_bao cao phan bo KHDT 2011(final) 2 8" xfId="32707"/>
    <cellStyle name="T_Van Ban 2008_bao cao phan bo KHDT 2011(final) 2 9" xfId="32708"/>
    <cellStyle name="T_Van Ban 2008_bao cao phan bo KHDT 2011(final) 3" xfId="20898"/>
    <cellStyle name="T_Van Ban 2008_bao cao phan bo KHDT 2011(final) 4" xfId="20901"/>
    <cellStyle name="T_Van Ban 2008_bao cao phan bo KHDT 2011(final) 5" xfId="32709"/>
    <cellStyle name="T_Van Ban 2008_bao cao phan bo KHDT 2011(final) 6" xfId="19596"/>
    <cellStyle name="T_Van Ban 2008_bao cao phan bo KHDT 2011(final) 7" xfId="19615"/>
    <cellStyle name="T_Van Ban 2008_bao cao phan bo KHDT 2011(final) 8" xfId="19622"/>
    <cellStyle name="T_Van Ban 2008_bao cao phan bo KHDT 2011(final)_BC nhu cau von doi ung ODA nganh NN (BKH)" xfId="29437"/>
    <cellStyle name="T_Van Ban 2008_bao cao phan bo KHDT 2011(final)_BC nhu cau von doi ung ODA nganh NN (BKH) 2" xfId="13030"/>
    <cellStyle name="T_Van Ban 2008_bao cao phan bo KHDT 2011(final)_BC nhu cau von doi ung ODA nganh NN (BKH) 2 10" xfId="13033"/>
    <cellStyle name="T_Van Ban 2008_bao cao phan bo KHDT 2011(final)_BC nhu cau von doi ung ODA nganh NN (BKH) 2 11" xfId="13037"/>
    <cellStyle name="T_Van Ban 2008_bao cao phan bo KHDT 2011(final)_BC nhu cau von doi ung ODA nganh NN (BKH) 2 12" xfId="24114"/>
    <cellStyle name="T_Van Ban 2008_bao cao phan bo KHDT 2011(final)_BC nhu cau von doi ung ODA nganh NN (BKH) 2 13" xfId="24117"/>
    <cellStyle name="T_Van Ban 2008_bao cao phan bo KHDT 2011(final)_BC nhu cau von doi ung ODA nganh NN (BKH) 2 2" xfId="13039"/>
    <cellStyle name="T_Van Ban 2008_bao cao phan bo KHDT 2011(final)_BC nhu cau von doi ung ODA nganh NN (BKH) 2 3" xfId="13048"/>
    <cellStyle name="T_Van Ban 2008_bao cao phan bo KHDT 2011(final)_BC nhu cau von doi ung ODA nganh NN (BKH) 2 4" xfId="13050"/>
    <cellStyle name="T_Van Ban 2008_bao cao phan bo KHDT 2011(final)_BC nhu cau von doi ung ODA nganh NN (BKH) 2 5" xfId="13052"/>
    <cellStyle name="T_Van Ban 2008_bao cao phan bo KHDT 2011(final)_BC nhu cau von doi ung ODA nganh NN (BKH) 2 6" xfId="13054"/>
    <cellStyle name="T_Van Ban 2008_bao cao phan bo KHDT 2011(final)_BC nhu cau von doi ung ODA nganh NN (BKH) 2 7" xfId="10445"/>
    <cellStyle name="T_Van Ban 2008_bao cao phan bo KHDT 2011(final)_BC nhu cau von doi ung ODA nganh NN (BKH) 2 8" xfId="10449"/>
    <cellStyle name="T_Van Ban 2008_bao cao phan bo KHDT 2011(final)_BC nhu cau von doi ung ODA nganh NN (BKH) 2 9" xfId="10454"/>
    <cellStyle name="T_Van Ban 2008_bao cao phan bo KHDT 2011(final)_BC nhu cau von doi ung ODA nganh NN (BKH) 3" xfId="13057"/>
    <cellStyle name="T_Van Ban 2008_bao cao phan bo KHDT 2011(final)_BC nhu cau von doi ung ODA nganh NN (BKH) 4" xfId="12336"/>
    <cellStyle name="T_Van Ban 2008_bao cao phan bo KHDT 2011(final)_BC nhu cau von doi ung ODA nganh NN (BKH) 5" xfId="12340"/>
    <cellStyle name="T_Van Ban 2008_bao cao phan bo KHDT 2011(final)_BC nhu cau von doi ung ODA nganh NN (BKH) 6" xfId="12343"/>
    <cellStyle name="T_Van Ban 2008_bao cao phan bo KHDT 2011(final)_BC nhu cau von doi ung ODA nganh NN (BKH) 7" xfId="12348"/>
    <cellStyle name="T_Van Ban 2008_bao cao phan bo KHDT 2011(final)_BC nhu cau von doi ung ODA nganh NN (BKH) 8" xfId="13144"/>
    <cellStyle name="T_Van Ban 2008_bao cao phan bo KHDT 2011(final)_BC Tai co cau (bieu TH)" xfId="21364"/>
    <cellStyle name="T_Van Ban 2008_bao cao phan bo KHDT 2011(final)_BC Tai co cau (bieu TH) 2" xfId="9390"/>
    <cellStyle name="T_Van Ban 2008_bao cao phan bo KHDT 2011(final)_BC Tai co cau (bieu TH) 2 10" xfId="32710"/>
    <cellStyle name="T_Van Ban 2008_bao cao phan bo KHDT 2011(final)_BC Tai co cau (bieu TH) 2 11" xfId="32711"/>
    <cellStyle name="T_Van Ban 2008_bao cao phan bo KHDT 2011(final)_BC Tai co cau (bieu TH) 2 12" xfId="32712"/>
    <cellStyle name="T_Van Ban 2008_bao cao phan bo KHDT 2011(final)_BC Tai co cau (bieu TH) 2 13" xfId="32713"/>
    <cellStyle name="T_Van Ban 2008_bao cao phan bo KHDT 2011(final)_BC Tai co cau (bieu TH) 2 2" xfId="14773"/>
    <cellStyle name="T_Van Ban 2008_bao cao phan bo KHDT 2011(final)_BC Tai co cau (bieu TH) 2 3" xfId="14776"/>
    <cellStyle name="T_Van Ban 2008_bao cao phan bo KHDT 2011(final)_BC Tai co cau (bieu TH) 2 4" xfId="14779"/>
    <cellStyle name="T_Van Ban 2008_bao cao phan bo KHDT 2011(final)_BC Tai co cau (bieu TH) 2 5" xfId="14782"/>
    <cellStyle name="T_Van Ban 2008_bao cao phan bo KHDT 2011(final)_BC Tai co cau (bieu TH) 2 6" xfId="510"/>
    <cellStyle name="T_Van Ban 2008_bao cao phan bo KHDT 2011(final)_BC Tai co cau (bieu TH) 2 7" xfId="32714"/>
    <cellStyle name="T_Van Ban 2008_bao cao phan bo KHDT 2011(final)_BC Tai co cau (bieu TH) 2 8" xfId="32715"/>
    <cellStyle name="T_Van Ban 2008_bao cao phan bo KHDT 2011(final)_BC Tai co cau (bieu TH) 2 9" xfId="32716"/>
    <cellStyle name="T_Van Ban 2008_bao cao phan bo KHDT 2011(final)_BC Tai co cau (bieu TH) 3" xfId="9234"/>
    <cellStyle name="T_Van Ban 2008_bao cao phan bo KHDT 2011(final)_BC Tai co cau (bieu TH) 4" xfId="9238"/>
    <cellStyle name="T_Van Ban 2008_bao cao phan bo KHDT 2011(final)_BC Tai co cau (bieu TH) 5" xfId="9241"/>
    <cellStyle name="T_Van Ban 2008_bao cao phan bo KHDT 2011(final)_BC Tai co cau (bieu TH) 6" xfId="9244"/>
    <cellStyle name="T_Van Ban 2008_bao cao phan bo KHDT 2011(final)_BC Tai co cau (bieu TH) 7" xfId="9247"/>
    <cellStyle name="T_Van Ban 2008_bao cao phan bo KHDT 2011(final)_BC Tai co cau (bieu TH) 8" xfId="2205"/>
    <cellStyle name="T_Van Ban 2008_bao cao phan bo KHDT 2011(final)_DK 2014-2015 final" xfId="23742"/>
    <cellStyle name="T_Van Ban 2008_bao cao phan bo KHDT 2011(final)_DK 2014-2015 final 2" xfId="32717"/>
    <cellStyle name="T_Van Ban 2008_bao cao phan bo KHDT 2011(final)_DK 2014-2015 final 2 10" xfId="32718"/>
    <cellStyle name="T_Van Ban 2008_bao cao phan bo KHDT 2011(final)_DK 2014-2015 final 2 11" xfId="32719"/>
    <cellStyle name="T_Van Ban 2008_bao cao phan bo KHDT 2011(final)_DK 2014-2015 final 2 12" xfId="26620"/>
    <cellStyle name="T_Van Ban 2008_bao cao phan bo KHDT 2011(final)_DK 2014-2015 final 2 13" xfId="22025"/>
    <cellStyle name="T_Van Ban 2008_bao cao phan bo KHDT 2011(final)_DK 2014-2015 final 2 2" xfId="16616"/>
    <cellStyle name="T_Van Ban 2008_bao cao phan bo KHDT 2011(final)_DK 2014-2015 final 2 3" xfId="32720"/>
    <cellStyle name="T_Van Ban 2008_bao cao phan bo KHDT 2011(final)_DK 2014-2015 final 2 4" xfId="32721"/>
    <cellStyle name="T_Van Ban 2008_bao cao phan bo KHDT 2011(final)_DK 2014-2015 final 2 5" xfId="32722"/>
    <cellStyle name="T_Van Ban 2008_bao cao phan bo KHDT 2011(final)_DK 2014-2015 final 2 6" xfId="32723"/>
    <cellStyle name="T_Van Ban 2008_bao cao phan bo KHDT 2011(final)_DK 2014-2015 final 2 7" xfId="28134"/>
    <cellStyle name="T_Van Ban 2008_bao cao phan bo KHDT 2011(final)_DK 2014-2015 final 2 8" xfId="28136"/>
    <cellStyle name="T_Van Ban 2008_bao cao phan bo KHDT 2011(final)_DK 2014-2015 final 2 9" xfId="28138"/>
    <cellStyle name="T_Van Ban 2008_bao cao phan bo KHDT 2011(final)_DK 2014-2015 final 3" xfId="32724"/>
    <cellStyle name="T_Van Ban 2008_bao cao phan bo KHDT 2011(final)_DK 2014-2015 final 4" xfId="32725"/>
    <cellStyle name="T_Van Ban 2008_bao cao phan bo KHDT 2011(final)_DK 2014-2015 final 5" xfId="32726"/>
    <cellStyle name="T_Van Ban 2008_bao cao phan bo KHDT 2011(final)_DK 2014-2015 final 6" xfId="5524"/>
    <cellStyle name="T_Van Ban 2008_bao cao phan bo KHDT 2011(final)_DK 2014-2015 final 7" xfId="5526"/>
    <cellStyle name="T_Van Ban 2008_bao cao phan bo KHDT 2011(final)_DK 2014-2015 final 8" xfId="5528"/>
    <cellStyle name="T_Van Ban 2008_bao cao phan bo KHDT 2011(final)_DK 2014-2015 new" xfId="32727"/>
    <cellStyle name="T_Van Ban 2008_bao cao phan bo KHDT 2011(final)_DK 2014-2015 new 2" xfId="32728"/>
    <cellStyle name="T_Van Ban 2008_bao cao phan bo KHDT 2011(final)_DK 2014-2015 new 2 10" xfId="27514"/>
    <cellStyle name="T_Van Ban 2008_bao cao phan bo KHDT 2011(final)_DK 2014-2015 new 2 11" xfId="27517"/>
    <cellStyle name="T_Van Ban 2008_bao cao phan bo KHDT 2011(final)_DK 2014-2015 new 2 12" xfId="32729"/>
    <cellStyle name="T_Van Ban 2008_bao cao phan bo KHDT 2011(final)_DK 2014-2015 new 2 13" xfId="18595"/>
    <cellStyle name="T_Van Ban 2008_bao cao phan bo KHDT 2011(final)_DK 2014-2015 new 2 2" xfId="5882"/>
    <cellStyle name="T_Van Ban 2008_bao cao phan bo KHDT 2011(final)_DK 2014-2015 new 2 3" xfId="2784"/>
    <cellStyle name="T_Van Ban 2008_bao cao phan bo KHDT 2011(final)_DK 2014-2015 new 2 4" xfId="32730"/>
    <cellStyle name="T_Van Ban 2008_bao cao phan bo KHDT 2011(final)_DK 2014-2015 new 2 5" xfId="22363"/>
    <cellStyle name="T_Van Ban 2008_bao cao phan bo KHDT 2011(final)_DK 2014-2015 new 2 6" xfId="16237"/>
    <cellStyle name="T_Van Ban 2008_bao cao phan bo KHDT 2011(final)_DK 2014-2015 new 2 7" xfId="16239"/>
    <cellStyle name="T_Van Ban 2008_bao cao phan bo KHDT 2011(final)_DK 2014-2015 new 2 8" xfId="32731"/>
    <cellStyle name="T_Van Ban 2008_bao cao phan bo KHDT 2011(final)_DK 2014-2015 new 2 9" xfId="22021"/>
    <cellStyle name="T_Van Ban 2008_bao cao phan bo KHDT 2011(final)_DK 2014-2015 new 3" xfId="32732"/>
    <cellStyle name="T_Van Ban 2008_bao cao phan bo KHDT 2011(final)_DK 2014-2015 new 4" xfId="32733"/>
    <cellStyle name="T_Van Ban 2008_bao cao phan bo KHDT 2011(final)_DK 2014-2015 new 5" xfId="32734"/>
    <cellStyle name="T_Van Ban 2008_bao cao phan bo KHDT 2011(final)_DK 2014-2015 new 6" xfId="32735"/>
    <cellStyle name="T_Van Ban 2008_bao cao phan bo KHDT 2011(final)_DK 2014-2015 new 7" xfId="32736"/>
    <cellStyle name="T_Van Ban 2008_bao cao phan bo KHDT 2011(final)_DK 2014-2015 new 8" xfId="32737"/>
    <cellStyle name="T_Van Ban 2008_bao cao phan bo KHDT 2011(final)_DK KH CBDT 2014 11-11-2013" xfId="5518"/>
    <cellStyle name="T_Van Ban 2008_bao cao phan bo KHDT 2011(final)_DK KH CBDT 2014 11-11-2013 2" xfId="21014"/>
    <cellStyle name="T_Van Ban 2008_bao cao phan bo KHDT 2011(final)_DK KH CBDT 2014 11-11-2013 2 10" xfId="30395"/>
    <cellStyle name="T_Van Ban 2008_bao cao phan bo KHDT 2011(final)_DK KH CBDT 2014 11-11-2013 2 11" xfId="30397"/>
    <cellStyle name="T_Van Ban 2008_bao cao phan bo KHDT 2011(final)_DK KH CBDT 2014 11-11-2013 2 12" xfId="32738"/>
    <cellStyle name="T_Van Ban 2008_bao cao phan bo KHDT 2011(final)_DK KH CBDT 2014 11-11-2013 2 13" xfId="11338"/>
    <cellStyle name="T_Van Ban 2008_bao cao phan bo KHDT 2011(final)_DK KH CBDT 2014 11-11-2013 2 2" xfId="31304"/>
    <cellStyle name="T_Van Ban 2008_bao cao phan bo KHDT 2011(final)_DK KH CBDT 2014 11-11-2013 2 3" xfId="31307"/>
    <cellStyle name="T_Van Ban 2008_bao cao phan bo KHDT 2011(final)_DK KH CBDT 2014 11-11-2013 2 4" xfId="31309"/>
    <cellStyle name="T_Van Ban 2008_bao cao phan bo KHDT 2011(final)_DK KH CBDT 2014 11-11-2013 2 5" xfId="32739"/>
    <cellStyle name="T_Van Ban 2008_bao cao phan bo KHDT 2011(final)_DK KH CBDT 2014 11-11-2013 2 6" xfId="27445"/>
    <cellStyle name="T_Van Ban 2008_bao cao phan bo KHDT 2011(final)_DK KH CBDT 2014 11-11-2013 2 7" xfId="18693"/>
    <cellStyle name="T_Van Ban 2008_bao cao phan bo KHDT 2011(final)_DK KH CBDT 2014 11-11-2013 2 8" xfId="27447"/>
    <cellStyle name="T_Van Ban 2008_bao cao phan bo KHDT 2011(final)_DK KH CBDT 2014 11-11-2013 2 9" xfId="27449"/>
    <cellStyle name="T_Van Ban 2008_bao cao phan bo KHDT 2011(final)_DK KH CBDT 2014 11-11-2013 3" xfId="21017"/>
    <cellStyle name="T_Van Ban 2008_bao cao phan bo KHDT 2011(final)_DK KH CBDT 2014 11-11-2013 4" xfId="21021"/>
    <cellStyle name="T_Van Ban 2008_bao cao phan bo KHDT 2011(final)_DK KH CBDT 2014 11-11-2013 5" xfId="21025"/>
    <cellStyle name="T_Van Ban 2008_bao cao phan bo KHDT 2011(final)_DK KH CBDT 2014 11-11-2013 6" xfId="21029"/>
    <cellStyle name="T_Van Ban 2008_bao cao phan bo KHDT 2011(final)_DK KH CBDT 2014 11-11-2013 7" xfId="21033"/>
    <cellStyle name="T_Van Ban 2008_bao cao phan bo KHDT 2011(final)_DK KH CBDT 2014 11-11-2013 8" xfId="21036"/>
    <cellStyle name="T_Van Ban 2008_bao cao phan bo KHDT 2011(final)_DK KH CBDT 2014 11-11-2013(1)" xfId="23268"/>
    <cellStyle name="T_Van Ban 2008_bao cao phan bo KHDT 2011(final)_DK KH CBDT 2014 11-11-2013(1) 2" xfId="32740"/>
    <cellStyle name="T_Van Ban 2008_bao cao phan bo KHDT 2011(final)_DK KH CBDT 2014 11-11-2013(1) 2 10" xfId="32742"/>
    <cellStyle name="T_Van Ban 2008_bao cao phan bo KHDT 2011(final)_DK KH CBDT 2014 11-11-2013(1) 2 11" xfId="32743"/>
    <cellStyle name="T_Van Ban 2008_bao cao phan bo KHDT 2011(final)_DK KH CBDT 2014 11-11-2013(1) 2 12" xfId="32744"/>
    <cellStyle name="T_Van Ban 2008_bao cao phan bo KHDT 2011(final)_DK KH CBDT 2014 11-11-2013(1) 2 13" xfId="32745"/>
    <cellStyle name="T_Van Ban 2008_bao cao phan bo KHDT 2011(final)_DK KH CBDT 2014 11-11-2013(1) 2 2" xfId="32746"/>
    <cellStyle name="T_Van Ban 2008_bao cao phan bo KHDT 2011(final)_DK KH CBDT 2014 11-11-2013(1) 2 3" xfId="32747"/>
    <cellStyle name="T_Van Ban 2008_bao cao phan bo KHDT 2011(final)_DK KH CBDT 2014 11-11-2013(1) 2 4" xfId="32748"/>
    <cellStyle name="T_Van Ban 2008_bao cao phan bo KHDT 2011(final)_DK KH CBDT 2014 11-11-2013(1) 2 5" xfId="32749"/>
    <cellStyle name="T_Van Ban 2008_bao cao phan bo KHDT 2011(final)_DK KH CBDT 2014 11-11-2013(1) 2 6" xfId="32750"/>
    <cellStyle name="T_Van Ban 2008_bao cao phan bo KHDT 2011(final)_DK KH CBDT 2014 11-11-2013(1) 2 7" xfId="32167"/>
    <cellStyle name="T_Van Ban 2008_bao cao phan bo KHDT 2011(final)_DK KH CBDT 2014 11-11-2013(1) 2 8" xfId="32169"/>
    <cellStyle name="T_Van Ban 2008_bao cao phan bo KHDT 2011(final)_DK KH CBDT 2014 11-11-2013(1) 2 9" xfId="32171"/>
    <cellStyle name="T_Van Ban 2008_bao cao phan bo KHDT 2011(final)_DK KH CBDT 2014 11-11-2013(1) 3" xfId="32751"/>
    <cellStyle name="T_Van Ban 2008_bao cao phan bo KHDT 2011(final)_DK KH CBDT 2014 11-11-2013(1) 4" xfId="4865"/>
    <cellStyle name="T_Van Ban 2008_bao cao phan bo KHDT 2011(final)_DK KH CBDT 2014 11-11-2013(1) 5" xfId="4867"/>
    <cellStyle name="T_Van Ban 2008_bao cao phan bo KHDT 2011(final)_DK KH CBDT 2014 11-11-2013(1) 6" xfId="4869"/>
    <cellStyle name="T_Van Ban 2008_bao cao phan bo KHDT 2011(final)_DK KH CBDT 2014 11-11-2013(1) 7" xfId="4872"/>
    <cellStyle name="T_Van Ban 2008_bao cao phan bo KHDT 2011(final)_DK KH CBDT 2014 11-11-2013(1) 8" xfId="31632"/>
    <cellStyle name="T_Van Ban 2008_bao cao phan bo KHDT 2011(final)_KH 2011-2015" xfId="32752"/>
    <cellStyle name="T_Van Ban 2008_bao cao phan bo KHDT 2011(final)_KH 2011-2015 2" xfId="32753"/>
    <cellStyle name="T_Van Ban 2008_bao cao phan bo KHDT 2011(final)_KH 2011-2015 2 10" xfId="32754"/>
    <cellStyle name="T_Van Ban 2008_bao cao phan bo KHDT 2011(final)_KH 2011-2015 2 11" xfId="32755"/>
    <cellStyle name="T_Van Ban 2008_bao cao phan bo KHDT 2011(final)_KH 2011-2015 2 12" xfId="32756"/>
    <cellStyle name="T_Van Ban 2008_bao cao phan bo KHDT 2011(final)_KH 2011-2015 2 13" xfId="3028"/>
    <cellStyle name="T_Van Ban 2008_bao cao phan bo KHDT 2011(final)_KH 2011-2015 2 2" xfId="32757"/>
    <cellStyle name="T_Van Ban 2008_bao cao phan bo KHDT 2011(final)_KH 2011-2015 2 3" xfId="32758"/>
    <cellStyle name="T_Van Ban 2008_bao cao phan bo KHDT 2011(final)_KH 2011-2015 2 4" xfId="1729"/>
    <cellStyle name="T_Van Ban 2008_bao cao phan bo KHDT 2011(final)_KH 2011-2015 2 5" xfId="32759"/>
    <cellStyle name="T_Van Ban 2008_bao cao phan bo KHDT 2011(final)_KH 2011-2015 2 6" xfId="32760"/>
    <cellStyle name="T_Van Ban 2008_bao cao phan bo KHDT 2011(final)_KH 2011-2015 2 7" xfId="32761"/>
    <cellStyle name="T_Van Ban 2008_bao cao phan bo KHDT 2011(final)_KH 2011-2015 2 8" xfId="28952"/>
    <cellStyle name="T_Van Ban 2008_bao cao phan bo KHDT 2011(final)_KH 2011-2015 2 9" xfId="28954"/>
    <cellStyle name="T_Van Ban 2008_bao cao phan bo KHDT 2011(final)_KH 2011-2015 3" xfId="18815"/>
    <cellStyle name="T_Van Ban 2008_bao cao phan bo KHDT 2011(final)_KH 2011-2015 4" xfId="2552"/>
    <cellStyle name="T_Van Ban 2008_bao cao phan bo KHDT 2011(final)_KH 2011-2015 5" xfId="32762"/>
    <cellStyle name="T_Van Ban 2008_bao cao phan bo KHDT 2011(final)_KH 2011-2015 6" xfId="32763"/>
    <cellStyle name="T_Van Ban 2008_bao cao phan bo KHDT 2011(final)_KH 2011-2015 7" xfId="32764"/>
    <cellStyle name="T_Van Ban 2008_bao cao phan bo KHDT 2011(final)_KH 2011-2015 8" xfId="32765"/>
    <cellStyle name="T_Van Ban 2008_bao cao phan bo KHDT 2011(final)_tai co cau dau tu (tong hop)1" xfId="31833"/>
    <cellStyle name="T_Van Ban 2008_bao cao phan bo KHDT 2011(final)_tai co cau dau tu (tong hop)1 2" xfId="32766"/>
    <cellStyle name="T_Van Ban 2008_bao cao phan bo KHDT 2011(final)_tai co cau dau tu (tong hop)1 2 10" xfId="32767"/>
    <cellStyle name="T_Van Ban 2008_bao cao phan bo KHDT 2011(final)_tai co cau dau tu (tong hop)1 2 11" xfId="32768"/>
    <cellStyle name="T_Van Ban 2008_bao cao phan bo KHDT 2011(final)_tai co cau dau tu (tong hop)1 2 12" xfId="32769"/>
    <cellStyle name="T_Van Ban 2008_bao cao phan bo KHDT 2011(final)_tai co cau dau tu (tong hop)1 2 13" xfId="32770"/>
    <cellStyle name="T_Van Ban 2008_bao cao phan bo KHDT 2011(final)_tai co cau dau tu (tong hop)1 2 2" xfId="15719"/>
    <cellStyle name="T_Van Ban 2008_bao cao phan bo KHDT 2011(final)_tai co cau dau tu (tong hop)1 2 3" xfId="15722"/>
    <cellStyle name="T_Van Ban 2008_bao cao phan bo KHDT 2011(final)_tai co cau dau tu (tong hop)1 2 4" xfId="15727"/>
    <cellStyle name="T_Van Ban 2008_bao cao phan bo KHDT 2011(final)_tai co cau dau tu (tong hop)1 2 5" xfId="15732"/>
    <cellStyle name="T_Van Ban 2008_bao cao phan bo KHDT 2011(final)_tai co cau dau tu (tong hop)1 2 6" xfId="24545"/>
    <cellStyle name="T_Van Ban 2008_bao cao phan bo KHDT 2011(final)_tai co cau dau tu (tong hop)1 2 7" xfId="24549"/>
    <cellStyle name="T_Van Ban 2008_bao cao phan bo KHDT 2011(final)_tai co cau dau tu (tong hop)1 2 8" xfId="24553"/>
    <cellStyle name="T_Van Ban 2008_bao cao phan bo KHDT 2011(final)_tai co cau dau tu (tong hop)1 2 9" xfId="24557"/>
    <cellStyle name="T_Van Ban 2008_bao cao phan bo KHDT 2011(final)_tai co cau dau tu (tong hop)1 3" xfId="32771"/>
    <cellStyle name="T_Van Ban 2008_bao cao phan bo KHDT 2011(final)_tai co cau dau tu (tong hop)1 4" xfId="32772"/>
    <cellStyle name="T_Van Ban 2008_bao cao phan bo KHDT 2011(final)_tai co cau dau tu (tong hop)1 5" xfId="28979"/>
    <cellStyle name="T_Van Ban 2008_bao cao phan bo KHDT 2011(final)_tai co cau dau tu (tong hop)1 6" xfId="28322"/>
    <cellStyle name="T_Van Ban 2008_bao cao phan bo KHDT 2011(final)_tai co cau dau tu (tong hop)1 7" xfId="28336"/>
    <cellStyle name="T_Van Ban 2008_bao cao phan bo KHDT 2011(final)_tai co cau dau tu (tong hop)1 8" xfId="13821"/>
    <cellStyle name="T_Van Ban 2008_BC nhu cau von doi ung ODA nganh NN (BKH)" xfId="32773"/>
    <cellStyle name="T_Van Ban 2008_BC nhu cau von doi ung ODA nganh NN (BKH) 2" xfId="32774"/>
    <cellStyle name="T_Van Ban 2008_BC nhu cau von doi ung ODA nganh NN (BKH) 2 10" xfId="18881"/>
    <cellStyle name="T_Van Ban 2008_BC nhu cau von doi ung ODA nganh NN (BKH) 2 11" xfId="18883"/>
    <cellStyle name="T_Van Ban 2008_BC nhu cau von doi ung ODA nganh NN (BKH) 2 12" xfId="18885"/>
    <cellStyle name="T_Van Ban 2008_BC nhu cau von doi ung ODA nganh NN (BKH) 2 13" xfId="18887"/>
    <cellStyle name="T_Van Ban 2008_BC nhu cau von doi ung ODA nganh NN (BKH) 2 2" xfId="32775"/>
    <cellStyle name="T_Van Ban 2008_BC nhu cau von doi ung ODA nganh NN (BKH) 2 3" xfId="32776"/>
    <cellStyle name="T_Van Ban 2008_BC nhu cau von doi ung ODA nganh NN (BKH) 2 4" xfId="32777"/>
    <cellStyle name="T_Van Ban 2008_BC nhu cau von doi ung ODA nganh NN (BKH) 2 5" xfId="32778"/>
    <cellStyle name="T_Van Ban 2008_BC nhu cau von doi ung ODA nganh NN (BKH) 2 6" xfId="29321"/>
    <cellStyle name="T_Van Ban 2008_BC nhu cau von doi ung ODA nganh NN (BKH) 2 7" xfId="29333"/>
    <cellStyle name="T_Van Ban 2008_BC nhu cau von doi ung ODA nganh NN (BKH) 2 8" xfId="29349"/>
    <cellStyle name="T_Van Ban 2008_BC nhu cau von doi ung ODA nganh NN (BKH) 2 9" xfId="29353"/>
    <cellStyle name="T_Van Ban 2008_BC nhu cau von doi ung ODA nganh NN (BKH) 3" xfId="32779"/>
    <cellStyle name="T_Van Ban 2008_BC nhu cau von doi ung ODA nganh NN (BKH) 4" xfId="32780"/>
    <cellStyle name="T_Van Ban 2008_BC nhu cau von doi ung ODA nganh NN (BKH) 5" xfId="32781"/>
    <cellStyle name="T_Van Ban 2008_BC nhu cau von doi ung ODA nganh NN (BKH) 6" xfId="32782"/>
    <cellStyle name="T_Van Ban 2008_BC nhu cau von doi ung ODA nganh NN (BKH) 7" xfId="32783"/>
    <cellStyle name="T_Van Ban 2008_BC nhu cau von doi ung ODA nganh NN (BKH) 8" xfId="32784"/>
    <cellStyle name="T_Van Ban 2008_BC nhu cau von doi ung ODA nganh NN (BKH)_05-12  KH trung han 2016-2020 - Liem Thinh edited" xfId="32785"/>
    <cellStyle name="T_Van Ban 2008_BC nhu cau von doi ung ODA nganh NN (BKH)_05-12  KH trung han 2016-2020 - Liem Thinh edited 2" xfId="7834"/>
    <cellStyle name="T_Van Ban 2008_BC nhu cau von doi ung ODA nganh NN (BKH)_05-12  KH trung han 2016-2020 - Liem Thinh edited 2 10" xfId="32786"/>
    <cellStyle name="T_Van Ban 2008_BC nhu cau von doi ung ODA nganh NN (BKH)_05-12  KH trung han 2016-2020 - Liem Thinh edited 2 11" xfId="32787"/>
    <cellStyle name="T_Van Ban 2008_BC nhu cau von doi ung ODA nganh NN (BKH)_05-12  KH trung han 2016-2020 - Liem Thinh edited 2 12" xfId="32788"/>
    <cellStyle name="T_Van Ban 2008_BC nhu cau von doi ung ODA nganh NN (BKH)_05-12  KH trung han 2016-2020 - Liem Thinh edited 2 13" xfId="32789"/>
    <cellStyle name="T_Van Ban 2008_BC nhu cau von doi ung ODA nganh NN (BKH)_05-12  KH trung han 2016-2020 - Liem Thinh edited 2 2" xfId="15790"/>
    <cellStyle name="T_Van Ban 2008_BC nhu cau von doi ung ODA nganh NN (BKH)_05-12  KH trung han 2016-2020 - Liem Thinh edited 2 3" xfId="31351"/>
    <cellStyle name="T_Van Ban 2008_BC nhu cau von doi ung ODA nganh NN (BKH)_05-12  KH trung han 2016-2020 - Liem Thinh edited 2 4" xfId="31354"/>
    <cellStyle name="T_Van Ban 2008_BC nhu cau von doi ung ODA nganh NN (BKH)_05-12  KH trung han 2016-2020 - Liem Thinh edited 2 5" xfId="31358"/>
    <cellStyle name="T_Van Ban 2008_BC nhu cau von doi ung ODA nganh NN (BKH)_05-12  KH trung han 2016-2020 - Liem Thinh edited 2 6" xfId="22063"/>
    <cellStyle name="T_Van Ban 2008_BC nhu cau von doi ung ODA nganh NN (BKH)_05-12  KH trung han 2016-2020 - Liem Thinh edited 2 7" xfId="22065"/>
    <cellStyle name="T_Van Ban 2008_BC nhu cau von doi ung ODA nganh NN (BKH)_05-12  KH trung han 2016-2020 - Liem Thinh edited 2 8" xfId="22067"/>
    <cellStyle name="T_Van Ban 2008_BC nhu cau von doi ung ODA nganh NN (BKH)_05-12  KH trung han 2016-2020 - Liem Thinh edited 2 9" xfId="22069"/>
    <cellStyle name="T_Van Ban 2008_BC nhu cau von doi ung ODA nganh NN (BKH)_05-12  KH trung han 2016-2020 - Liem Thinh edited 3" xfId="12063"/>
    <cellStyle name="T_Van Ban 2008_BC nhu cau von doi ung ODA nganh NN (BKH)_05-12  KH trung han 2016-2020 - Liem Thinh edited 4" xfId="12066"/>
    <cellStyle name="T_Van Ban 2008_BC nhu cau von doi ung ODA nganh NN (BKH)_05-12  KH trung han 2016-2020 - Liem Thinh edited 5" xfId="12068"/>
    <cellStyle name="T_Van Ban 2008_BC nhu cau von doi ung ODA nganh NN (BKH)_05-12  KH trung han 2016-2020 - Liem Thinh edited 6" xfId="32790"/>
    <cellStyle name="T_Van Ban 2008_BC nhu cau von doi ung ODA nganh NN (BKH)_05-12  KH trung han 2016-2020 - Liem Thinh edited 7" xfId="32791"/>
    <cellStyle name="T_Van Ban 2008_BC nhu cau von doi ung ODA nganh NN (BKH)_05-12  KH trung han 2016-2020 - Liem Thinh edited 8" xfId="27042"/>
    <cellStyle name="T_Van Ban 2008_BC nhu cau von doi ung ODA nganh NN (BKH)_Copy of 05-12  KH trung han 2016-2020 - Liem Thinh edited (1)" xfId="32792"/>
    <cellStyle name="T_Van Ban 2008_BC nhu cau von doi ung ODA nganh NN (BKH)_Copy of 05-12  KH trung han 2016-2020 - Liem Thinh edited (1) 2" xfId="17505"/>
    <cellStyle name="T_Van Ban 2008_BC nhu cau von doi ung ODA nganh NN (BKH)_Copy of 05-12  KH trung han 2016-2020 - Liem Thinh edited (1) 2 10" xfId="32793"/>
    <cellStyle name="T_Van Ban 2008_BC nhu cau von doi ung ODA nganh NN (BKH)_Copy of 05-12  KH trung han 2016-2020 - Liem Thinh edited (1) 2 11" xfId="21904"/>
    <cellStyle name="T_Van Ban 2008_BC nhu cau von doi ung ODA nganh NN (BKH)_Copy of 05-12  KH trung han 2016-2020 - Liem Thinh edited (1) 2 12" xfId="21906"/>
    <cellStyle name="T_Van Ban 2008_BC nhu cau von doi ung ODA nganh NN (BKH)_Copy of 05-12  KH trung han 2016-2020 - Liem Thinh edited (1) 2 13" xfId="32794"/>
    <cellStyle name="T_Van Ban 2008_BC nhu cau von doi ung ODA nganh NN (BKH)_Copy of 05-12  KH trung han 2016-2020 - Liem Thinh edited (1) 2 2" xfId="32795"/>
    <cellStyle name="T_Van Ban 2008_BC nhu cau von doi ung ODA nganh NN (BKH)_Copy of 05-12  KH trung han 2016-2020 - Liem Thinh edited (1) 2 3" xfId="32796"/>
    <cellStyle name="T_Van Ban 2008_BC nhu cau von doi ung ODA nganh NN (BKH)_Copy of 05-12  KH trung han 2016-2020 - Liem Thinh edited (1) 2 4" xfId="32797"/>
    <cellStyle name="T_Van Ban 2008_BC nhu cau von doi ung ODA nganh NN (BKH)_Copy of 05-12  KH trung han 2016-2020 - Liem Thinh edited (1) 2 5" xfId="32798"/>
    <cellStyle name="T_Van Ban 2008_BC nhu cau von doi ung ODA nganh NN (BKH)_Copy of 05-12  KH trung han 2016-2020 - Liem Thinh edited (1) 2 6" xfId="32799"/>
    <cellStyle name="T_Van Ban 2008_BC nhu cau von doi ung ODA nganh NN (BKH)_Copy of 05-12  KH trung han 2016-2020 - Liem Thinh edited (1) 2 7" xfId="32800"/>
    <cellStyle name="T_Van Ban 2008_BC nhu cau von doi ung ODA nganh NN (BKH)_Copy of 05-12  KH trung han 2016-2020 - Liem Thinh edited (1) 2 8" xfId="23014"/>
    <cellStyle name="T_Van Ban 2008_BC nhu cau von doi ung ODA nganh NN (BKH)_Copy of 05-12  KH trung han 2016-2020 - Liem Thinh edited (1) 2 9" xfId="23016"/>
    <cellStyle name="T_Van Ban 2008_BC nhu cau von doi ung ODA nganh NN (BKH)_Copy of 05-12  KH trung han 2016-2020 - Liem Thinh edited (1) 3" xfId="17508"/>
    <cellStyle name="T_Van Ban 2008_BC nhu cau von doi ung ODA nganh NN (BKH)_Copy of 05-12  KH trung han 2016-2020 - Liem Thinh edited (1) 4" xfId="32801"/>
    <cellStyle name="T_Van Ban 2008_BC nhu cau von doi ung ODA nganh NN (BKH)_Copy of 05-12  KH trung han 2016-2020 - Liem Thinh edited (1) 5" xfId="32802"/>
    <cellStyle name="T_Van Ban 2008_BC nhu cau von doi ung ODA nganh NN (BKH)_Copy of 05-12  KH trung han 2016-2020 - Liem Thinh edited (1) 6" xfId="25662"/>
    <cellStyle name="T_Van Ban 2008_BC nhu cau von doi ung ODA nganh NN (BKH)_Copy of 05-12  KH trung han 2016-2020 - Liem Thinh edited (1) 7" xfId="25676"/>
    <cellStyle name="T_Van Ban 2008_BC nhu cau von doi ung ODA nganh NN (BKH)_Copy of 05-12  KH trung han 2016-2020 - Liem Thinh edited (1) 8" xfId="25678"/>
    <cellStyle name="T_Van Ban 2008_BC Tai co cau (bieu TH)" xfId="32803"/>
    <cellStyle name="T_Van Ban 2008_BC Tai co cau (bieu TH) 2" xfId="32804"/>
    <cellStyle name="T_Van Ban 2008_BC Tai co cau (bieu TH) 2 10" xfId="32805"/>
    <cellStyle name="T_Van Ban 2008_BC Tai co cau (bieu TH) 2 11" xfId="32806"/>
    <cellStyle name="T_Van Ban 2008_BC Tai co cau (bieu TH) 2 12" xfId="32807"/>
    <cellStyle name="T_Van Ban 2008_BC Tai co cau (bieu TH) 2 13" xfId="32808"/>
    <cellStyle name="T_Van Ban 2008_BC Tai co cau (bieu TH) 2 2" xfId="18903"/>
    <cellStyle name="T_Van Ban 2008_BC Tai co cau (bieu TH) 2 3" xfId="18906"/>
    <cellStyle name="T_Van Ban 2008_BC Tai co cau (bieu TH) 2 4" xfId="18909"/>
    <cellStyle name="T_Van Ban 2008_BC Tai co cau (bieu TH) 2 5" xfId="32810"/>
    <cellStyle name="T_Van Ban 2008_BC Tai co cau (bieu TH) 2 6" xfId="32811"/>
    <cellStyle name="T_Van Ban 2008_BC Tai co cau (bieu TH) 2 7" xfId="32812"/>
    <cellStyle name="T_Van Ban 2008_BC Tai co cau (bieu TH) 2 8" xfId="11719"/>
    <cellStyle name="T_Van Ban 2008_BC Tai co cau (bieu TH) 2 9" xfId="11722"/>
    <cellStyle name="T_Van Ban 2008_BC Tai co cau (bieu TH) 3" xfId="32813"/>
    <cellStyle name="T_Van Ban 2008_BC Tai co cau (bieu TH) 4" xfId="22366"/>
    <cellStyle name="T_Van Ban 2008_BC Tai co cau (bieu TH) 5" xfId="22368"/>
    <cellStyle name="T_Van Ban 2008_BC Tai co cau (bieu TH) 6" xfId="22370"/>
    <cellStyle name="T_Van Ban 2008_BC Tai co cau (bieu TH) 7" xfId="22372"/>
    <cellStyle name="T_Van Ban 2008_BC Tai co cau (bieu TH) 8" xfId="22374"/>
    <cellStyle name="T_Van Ban 2008_BC Tai co cau (bieu TH)_05-12  KH trung han 2016-2020 - Liem Thinh edited" xfId="18127"/>
    <cellStyle name="T_Van Ban 2008_BC Tai co cau (bieu TH)_05-12  KH trung han 2016-2020 - Liem Thinh edited 2" xfId="10508"/>
    <cellStyle name="T_Van Ban 2008_BC Tai co cau (bieu TH)_05-12  KH trung han 2016-2020 - Liem Thinh edited 2 10" xfId="32814"/>
    <cellStyle name="T_Van Ban 2008_BC Tai co cau (bieu TH)_05-12  KH trung han 2016-2020 - Liem Thinh edited 2 11" xfId="32815"/>
    <cellStyle name="T_Van Ban 2008_BC Tai co cau (bieu TH)_05-12  KH trung han 2016-2020 - Liem Thinh edited 2 12" xfId="29543"/>
    <cellStyle name="T_Van Ban 2008_BC Tai co cau (bieu TH)_05-12  KH trung han 2016-2020 - Liem Thinh edited 2 13" xfId="29553"/>
    <cellStyle name="T_Van Ban 2008_BC Tai co cau (bieu TH)_05-12  KH trung han 2016-2020 - Liem Thinh edited 2 2" xfId="32816"/>
    <cellStyle name="T_Van Ban 2008_BC Tai co cau (bieu TH)_05-12  KH trung han 2016-2020 - Liem Thinh edited 2 3" xfId="32817"/>
    <cellStyle name="T_Van Ban 2008_BC Tai co cau (bieu TH)_05-12  KH trung han 2016-2020 - Liem Thinh edited 2 4" xfId="18471"/>
    <cellStyle name="T_Van Ban 2008_BC Tai co cau (bieu TH)_05-12  KH trung han 2016-2020 - Liem Thinh edited 2 5" xfId="18473"/>
    <cellStyle name="T_Van Ban 2008_BC Tai co cau (bieu TH)_05-12  KH trung han 2016-2020 - Liem Thinh edited 2 6" xfId="32818"/>
    <cellStyle name="T_Van Ban 2008_BC Tai co cau (bieu TH)_05-12  KH trung han 2016-2020 - Liem Thinh edited 2 7" xfId="32819"/>
    <cellStyle name="T_Van Ban 2008_BC Tai co cau (bieu TH)_05-12  KH trung han 2016-2020 - Liem Thinh edited 2 8" xfId="32820"/>
    <cellStyle name="T_Van Ban 2008_BC Tai co cau (bieu TH)_05-12  KH trung han 2016-2020 - Liem Thinh edited 2 9" xfId="32821"/>
    <cellStyle name="T_Van Ban 2008_BC Tai co cau (bieu TH)_05-12  KH trung han 2016-2020 - Liem Thinh edited 3" xfId="10510"/>
    <cellStyle name="T_Van Ban 2008_BC Tai co cau (bieu TH)_05-12  KH trung han 2016-2020 - Liem Thinh edited 4" xfId="10512"/>
    <cellStyle name="T_Van Ban 2008_BC Tai co cau (bieu TH)_05-12  KH trung han 2016-2020 - Liem Thinh edited 5" xfId="10514"/>
    <cellStyle name="T_Van Ban 2008_BC Tai co cau (bieu TH)_05-12  KH trung han 2016-2020 - Liem Thinh edited 6" xfId="10516"/>
    <cellStyle name="T_Van Ban 2008_BC Tai co cau (bieu TH)_05-12  KH trung han 2016-2020 - Liem Thinh edited 7" xfId="10518"/>
    <cellStyle name="T_Van Ban 2008_BC Tai co cau (bieu TH)_05-12  KH trung han 2016-2020 - Liem Thinh edited 8" xfId="10520"/>
    <cellStyle name="T_Van Ban 2008_BC Tai co cau (bieu TH)_Copy of 05-12  KH trung han 2016-2020 - Liem Thinh edited (1)" xfId="19851"/>
    <cellStyle name="T_Van Ban 2008_BC Tai co cau (bieu TH)_Copy of 05-12  KH trung han 2016-2020 - Liem Thinh edited (1) 2" xfId="1986"/>
    <cellStyle name="T_Van Ban 2008_BC Tai co cau (bieu TH)_Copy of 05-12  KH trung han 2016-2020 - Liem Thinh edited (1) 2 10" xfId="32642"/>
    <cellStyle name="T_Van Ban 2008_BC Tai co cau (bieu TH)_Copy of 05-12  KH trung han 2016-2020 - Liem Thinh edited (1) 2 11" xfId="20144"/>
    <cellStyle name="T_Van Ban 2008_BC Tai co cau (bieu TH)_Copy of 05-12  KH trung han 2016-2020 - Liem Thinh edited (1) 2 12" xfId="32822"/>
    <cellStyle name="T_Van Ban 2008_BC Tai co cau (bieu TH)_Copy of 05-12  KH trung han 2016-2020 - Liem Thinh edited (1) 2 13" xfId="32823"/>
    <cellStyle name="T_Van Ban 2008_BC Tai co cau (bieu TH)_Copy of 05-12  KH trung han 2016-2020 - Liem Thinh edited (1) 2 2" xfId="13588"/>
    <cellStyle name="T_Van Ban 2008_BC Tai co cau (bieu TH)_Copy of 05-12  KH trung han 2016-2020 - Liem Thinh edited (1) 2 3" xfId="324"/>
    <cellStyle name="T_Van Ban 2008_BC Tai co cau (bieu TH)_Copy of 05-12  KH trung han 2016-2020 - Liem Thinh edited (1) 2 4" xfId="13590"/>
    <cellStyle name="T_Van Ban 2008_BC Tai co cau (bieu TH)_Copy of 05-12  KH trung han 2016-2020 - Liem Thinh edited (1) 2 5" xfId="32824"/>
    <cellStyle name="T_Van Ban 2008_BC Tai co cau (bieu TH)_Copy of 05-12  KH trung han 2016-2020 - Liem Thinh edited (1) 2 6" xfId="32825"/>
    <cellStyle name="T_Van Ban 2008_BC Tai co cau (bieu TH)_Copy of 05-12  KH trung han 2016-2020 - Liem Thinh edited (1) 2 7" xfId="32826"/>
    <cellStyle name="T_Van Ban 2008_BC Tai co cau (bieu TH)_Copy of 05-12  KH trung han 2016-2020 - Liem Thinh edited (1) 2 8" xfId="18767"/>
    <cellStyle name="T_Van Ban 2008_BC Tai co cau (bieu TH)_Copy of 05-12  KH trung han 2016-2020 - Liem Thinh edited (1) 2 9" xfId="18769"/>
    <cellStyle name="T_Van Ban 2008_BC Tai co cau (bieu TH)_Copy of 05-12  KH trung han 2016-2020 - Liem Thinh edited (1) 3" xfId="32827"/>
    <cellStyle name="T_Van Ban 2008_BC Tai co cau (bieu TH)_Copy of 05-12  KH trung han 2016-2020 - Liem Thinh edited (1) 4" xfId="32828"/>
    <cellStyle name="T_Van Ban 2008_BC Tai co cau (bieu TH)_Copy of 05-12  KH trung han 2016-2020 - Liem Thinh edited (1) 5" xfId="32829"/>
    <cellStyle name="T_Van Ban 2008_BC Tai co cau (bieu TH)_Copy of 05-12  KH trung han 2016-2020 - Liem Thinh edited (1) 6" xfId="32830"/>
    <cellStyle name="T_Van Ban 2008_BC Tai co cau (bieu TH)_Copy of 05-12  KH trung han 2016-2020 - Liem Thinh edited (1) 7" xfId="3491"/>
    <cellStyle name="T_Van Ban 2008_BC Tai co cau (bieu TH)_Copy of 05-12  KH trung han 2016-2020 - Liem Thinh edited (1) 8" xfId="32831"/>
    <cellStyle name="T_Van Ban 2008_DK 2014-2015 final" xfId="17095"/>
    <cellStyle name="T_Van Ban 2008_DK 2014-2015 final 2" xfId="9032"/>
    <cellStyle name="T_Van Ban 2008_DK 2014-2015 final 2 10" xfId="22569"/>
    <cellStyle name="T_Van Ban 2008_DK 2014-2015 final 2 11" xfId="22572"/>
    <cellStyle name="T_Van Ban 2008_DK 2014-2015 final 2 12" xfId="22574"/>
    <cellStyle name="T_Van Ban 2008_DK 2014-2015 final 2 13" xfId="22576"/>
    <cellStyle name="T_Van Ban 2008_DK 2014-2015 final 2 2" xfId="21707"/>
    <cellStyle name="T_Van Ban 2008_DK 2014-2015 final 2 3" xfId="21711"/>
    <cellStyle name="T_Van Ban 2008_DK 2014-2015 final 2 4" xfId="14075"/>
    <cellStyle name="T_Van Ban 2008_DK 2014-2015 final 2 5" xfId="14100"/>
    <cellStyle name="T_Van Ban 2008_DK 2014-2015 final 2 6" xfId="14120"/>
    <cellStyle name="T_Van Ban 2008_DK 2014-2015 final 2 7" xfId="14127"/>
    <cellStyle name="T_Van Ban 2008_DK 2014-2015 final 2 8" xfId="14130"/>
    <cellStyle name="T_Van Ban 2008_DK 2014-2015 final 2 9" xfId="14133"/>
    <cellStyle name="T_Van Ban 2008_DK 2014-2015 final 3" xfId="9038"/>
    <cellStyle name="T_Van Ban 2008_DK 2014-2015 final 4" xfId="9044"/>
    <cellStyle name="T_Van Ban 2008_DK 2014-2015 final 5" xfId="11076"/>
    <cellStyle name="T_Van Ban 2008_DK 2014-2015 final 6" xfId="12417"/>
    <cellStyle name="T_Van Ban 2008_DK 2014-2015 final 7" xfId="22614"/>
    <cellStyle name="T_Van Ban 2008_DK 2014-2015 final 8" xfId="22617"/>
    <cellStyle name="T_Van Ban 2008_DK 2014-2015 final_05-12  KH trung han 2016-2020 - Liem Thinh edited" xfId="10698"/>
    <cellStyle name="T_Van Ban 2008_DK 2014-2015 final_05-12  KH trung han 2016-2020 - Liem Thinh edited 2" xfId="32634"/>
    <cellStyle name="T_Van Ban 2008_DK 2014-2015 final_05-12  KH trung han 2016-2020 - Liem Thinh edited 2 10" xfId="25418"/>
    <cellStyle name="T_Van Ban 2008_DK 2014-2015 final_05-12  KH trung han 2016-2020 - Liem Thinh edited 2 11" xfId="25421"/>
    <cellStyle name="T_Van Ban 2008_DK 2014-2015 final_05-12  KH trung han 2016-2020 - Liem Thinh edited 2 12" xfId="25424"/>
    <cellStyle name="T_Van Ban 2008_DK 2014-2015 final_05-12  KH trung han 2016-2020 - Liem Thinh edited 2 13" xfId="25426"/>
    <cellStyle name="T_Van Ban 2008_DK 2014-2015 final_05-12  KH trung han 2016-2020 - Liem Thinh edited 2 2" xfId="32832"/>
    <cellStyle name="T_Van Ban 2008_DK 2014-2015 final_05-12  KH trung han 2016-2020 - Liem Thinh edited 2 3" xfId="32833"/>
    <cellStyle name="T_Van Ban 2008_DK 2014-2015 final_05-12  KH trung han 2016-2020 - Liem Thinh edited 2 4" xfId="32834"/>
    <cellStyle name="T_Van Ban 2008_DK 2014-2015 final_05-12  KH trung han 2016-2020 - Liem Thinh edited 2 5" xfId="32835"/>
    <cellStyle name="T_Van Ban 2008_DK 2014-2015 final_05-12  KH trung han 2016-2020 - Liem Thinh edited 2 6" xfId="32836"/>
    <cellStyle name="T_Van Ban 2008_DK 2014-2015 final_05-12  KH trung han 2016-2020 - Liem Thinh edited 2 7" xfId="62"/>
    <cellStyle name="T_Van Ban 2008_DK 2014-2015 final_05-12  KH trung han 2016-2020 - Liem Thinh edited 2 8" xfId="32837"/>
    <cellStyle name="T_Van Ban 2008_DK 2014-2015 final_05-12  KH trung han 2016-2020 - Liem Thinh edited 2 9" xfId="32838"/>
    <cellStyle name="T_Van Ban 2008_DK 2014-2015 final_05-12  KH trung han 2016-2020 - Liem Thinh edited 3" xfId="32636"/>
    <cellStyle name="T_Van Ban 2008_DK 2014-2015 final_05-12  KH trung han 2016-2020 - Liem Thinh edited 4" xfId="32638"/>
    <cellStyle name="T_Van Ban 2008_DK 2014-2015 final_05-12  KH trung han 2016-2020 - Liem Thinh edited 5" xfId="32839"/>
    <cellStyle name="T_Van Ban 2008_DK 2014-2015 final_05-12  KH trung han 2016-2020 - Liem Thinh edited 6" xfId="32840"/>
    <cellStyle name="T_Van Ban 2008_DK 2014-2015 final_05-12  KH trung han 2016-2020 - Liem Thinh edited 7" xfId="32841"/>
    <cellStyle name="T_Van Ban 2008_DK 2014-2015 final_05-12  KH trung han 2016-2020 - Liem Thinh edited 8" xfId="32842"/>
    <cellStyle name="T_Van Ban 2008_DK 2014-2015 final_Copy of 05-12  KH trung han 2016-2020 - Liem Thinh edited (1)" xfId="7752"/>
    <cellStyle name="T_Van Ban 2008_DK 2014-2015 final_Copy of 05-12  KH trung han 2016-2020 - Liem Thinh edited (1) 2" xfId="31577"/>
    <cellStyle name="T_Van Ban 2008_DK 2014-2015 final_Copy of 05-12  KH trung han 2016-2020 - Liem Thinh edited (1) 2 10" xfId="32843"/>
    <cellStyle name="T_Van Ban 2008_DK 2014-2015 final_Copy of 05-12  KH trung han 2016-2020 - Liem Thinh edited (1) 2 11" xfId="32844"/>
    <cellStyle name="T_Van Ban 2008_DK 2014-2015 final_Copy of 05-12  KH trung han 2016-2020 - Liem Thinh edited (1) 2 12" xfId="32845"/>
    <cellStyle name="T_Van Ban 2008_DK 2014-2015 final_Copy of 05-12  KH trung han 2016-2020 - Liem Thinh edited (1) 2 13" xfId="32846"/>
    <cellStyle name="T_Van Ban 2008_DK 2014-2015 final_Copy of 05-12  KH trung han 2016-2020 - Liem Thinh edited (1) 2 2" xfId="3402"/>
    <cellStyle name="T_Van Ban 2008_DK 2014-2015 final_Copy of 05-12  KH trung han 2016-2020 - Liem Thinh edited (1) 2 3" xfId="32847"/>
    <cellStyle name="T_Van Ban 2008_DK 2014-2015 final_Copy of 05-12  KH trung han 2016-2020 - Liem Thinh edited (1) 2 4" xfId="32848"/>
    <cellStyle name="T_Van Ban 2008_DK 2014-2015 final_Copy of 05-12  KH trung han 2016-2020 - Liem Thinh edited (1) 2 5" xfId="32849"/>
    <cellStyle name="T_Van Ban 2008_DK 2014-2015 final_Copy of 05-12  KH trung han 2016-2020 - Liem Thinh edited (1) 2 6" xfId="32850"/>
    <cellStyle name="T_Van Ban 2008_DK 2014-2015 final_Copy of 05-12  KH trung han 2016-2020 - Liem Thinh edited (1) 2 7" xfId="32851"/>
    <cellStyle name="T_Van Ban 2008_DK 2014-2015 final_Copy of 05-12  KH trung han 2016-2020 - Liem Thinh edited (1) 2 8" xfId="32852"/>
    <cellStyle name="T_Van Ban 2008_DK 2014-2015 final_Copy of 05-12  KH trung han 2016-2020 - Liem Thinh edited (1) 2 9" xfId="32853"/>
    <cellStyle name="T_Van Ban 2008_DK 2014-2015 final_Copy of 05-12  KH trung han 2016-2020 - Liem Thinh edited (1) 3" xfId="31579"/>
    <cellStyle name="T_Van Ban 2008_DK 2014-2015 final_Copy of 05-12  KH trung han 2016-2020 - Liem Thinh edited (1) 4" xfId="32854"/>
    <cellStyle name="T_Van Ban 2008_DK 2014-2015 final_Copy of 05-12  KH trung han 2016-2020 - Liem Thinh edited (1) 5" xfId="32855"/>
    <cellStyle name="T_Van Ban 2008_DK 2014-2015 final_Copy of 05-12  KH trung han 2016-2020 - Liem Thinh edited (1) 6" xfId="32856"/>
    <cellStyle name="T_Van Ban 2008_DK 2014-2015 final_Copy of 05-12  KH trung han 2016-2020 - Liem Thinh edited (1) 7" xfId="29808"/>
    <cellStyle name="T_Van Ban 2008_DK 2014-2015 final_Copy of 05-12  KH trung han 2016-2020 - Liem Thinh edited (1) 8" xfId="32857"/>
    <cellStyle name="T_Van Ban 2008_DK 2014-2015 new" xfId="26473"/>
    <cellStyle name="T_Van Ban 2008_DK 2014-2015 new 2" xfId="25233"/>
    <cellStyle name="T_Van Ban 2008_DK 2014-2015 new 2 10" xfId="32858"/>
    <cellStyle name="T_Van Ban 2008_DK 2014-2015 new 2 11" xfId="32860"/>
    <cellStyle name="T_Van Ban 2008_DK 2014-2015 new 2 12" xfId="32862"/>
    <cellStyle name="T_Van Ban 2008_DK 2014-2015 new 2 13" xfId="32864"/>
    <cellStyle name="T_Van Ban 2008_DK 2014-2015 new 2 2" xfId="25235"/>
    <cellStyle name="T_Van Ban 2008_DK 2014-2015 new 2 3" xfId="25242"/>
    <cellStyle name="T_Van Ban 2008_DK 2014-2015 new 2 4" xfId="25244"/>
    <cellStyle name="T_Van Ban 2008_DK 2014-2015 new 2 5" xfId="25246"/>
    <cellStyle name="T_Van Ban 2008_DK 2014-2015 new 2 6" xfId="25248"/>
    <cellStyle name="T_Van Ban 2008_DK 2014-2015 new 2 7" xfId="281"/>
    <cellStyle name="T_Van Ban 2008_DK 2014-2015 new 2 8" xfId="25250"/>
    <cellStyle name="T_Van Ban 2008_DK 2014-2015 new 2 9" xfId="24884"/>
    <cellStyle name="T_Van Ban 2008_DK 2014-2015 new 3" xfId="24449"/>
    <cellStyle name="T_Van Ban 2008_DK 2014-2015 new 4" xfId="24469"/>
    <cellStyle name="T_Van Ban 2008_DK 2014-2015 new 5" xfId="24496"/>
    <cellStyle name="T_Van Ban 2008_DK 2014-2015 new 6" xfId="24518"/>
    <cellStyle name="T_Van Ban 2008_DK 2014-2015 new 7" xfId="24563"/>
    <cellStyle name="T_Van Ban 2008_DK 2014-2015 new 8" xfId="24585"/>
    <cellStyle name="T_Van Ban 2008_DK 2014-2015 new_05-12  KH trung han 2016-2020 - Liem Thinh edited" xfId="18348"/>
    <cellStyle name="T_Van Ban 2008_DK 2014-2015 new_05-12  KH trung han 2016-2020 - Liem Thinh edited 2" xfId="28377"/>
    <cellStyle name="T_Van Ban 2008_DK 2014-2015 new_05-12  KH trung han 2016-2020 - Liem Thinh edited 2 10" xfId="24377"/>
    <cellStyle name="T_Van Ban 2008_DK 2014-2015 new_05-12  KH trung han 2016-2020 - Liem Thinh edited 2 11" xfId="24380"/>
    <cellStyle name="T_Van Ban 2008_DK 2014-2015 new_05-12  KH trung han 2016-2020 - Liem Thinh edited 2 12" xfId="31923"/>
    <cellStyle name="T_Van Ban 2008_DK 2014-2015 new_05-12  KH trung han 2016-2020 - Liem Thinh edited 2 13" xfId="31925"/>
    <cellStyle name="T_Van Ban 2008_DK 2014-2015 new_05-12  KH trung han 2016-2020 - Liem Thinh edited 2 2" xfId="31927"/>
    <cellStyle name="T_Van Ban 2008_DK 2014-2015 new_05-12  KH trung han 2016-2020 - Liem Thinh edited 2 3" xfId="31929"/>
    <cellStyle name="T_Van Ban 2008_DK 2014-2015 new_05-12  KH trung han 2016-2020 - Liem Thinh edited 2 4" xfId="31931"/>
    <cellStyle name="T_Van Ban 2008_DK 2014-2015 new_05-12  KH trung han 2016-2020 - Liem Thinh edited 2 5" xfId="31933"/>
    <cellStyle name="T_Van Ban 2008_DK 2014-2015 new_05-12  KH trung han 2016-2020 - Liem Thinh edited 2 6" xfId="31935"/>
    <cellStyle name="T_Van Ban 2008_DK 2014-2015 new_05-12  KH trung han 2016-2020 - Liem Thinh edited 2 7" xfId="31937"/>
    <cellStyle name="T_Van Ban 2008_DK 2014-2015 new_05-12  KH trung han 2016-2020 - Liem Thinh edited 2 8" xfId="31939"/>
    <cellStyle name="T_Van Ban 2008_DK 2014-2015 new_05-12  KH trung han 2016-2020 - Liem Thinh edited 2 9" xfId="31941"/>
    <cellStyle name="T_Van Ban 2008_DK 2014-2015 new_05-12  KH trung han 2016-2020 - Liem Thinh edited 3" xfId="28380"/>
    <cellStyle name="T_Van Ban 2008_DK 2014-2015 new_05-12  KH trung han 2016-2020 - Liem Thinh edited 4" xfId="28383"/>
    <cellStyle name="T_Van Ban 2008_DK 2014-2015 new_05-12  KH trung han 2016-2020 - Liem Thinh edited 5" xfId="28386"/>
    <cellStyle name="T_Van Ban 2008_DK 2014-2015 new_05-12  KH trung han 2016-2020 - Liem Thinh edited 6" xfId="28390"/>
    <cellStyle name="T_Van Ban 2008_DK 2014-2015 new_05-12  KH trung han 2016-2020 - Liem Thinh edited 7" xfId="28394"/>
    <cellStyle name="T_Van Ban 2008_DK 2014-2015 new_05-12  KH trung han 2016-2020 - Liem Thinh edited 8" xfId="28398"/>
    <cellStyle name="T_Van Ban 2008_DK 2014-2015 new_Copy of 05-12  KH trung han 2016-2020 - Liem Thinh edited (1)" xfId="17611"/>
    <cellStyle name="T_Van Ban 2008_DK 2014-2015 new_Copy of 05-12  KH trung han 2016-2020 - Liem Thinh edited (1) 2" xfId="15635"/>
    <cellStyle name="T_Van Ban 2008_DK 2014-2015 new_Copy of 05-12  KH trung han 2016-2020 - Liem Thinh edited (1) 2 10" xfId="32866"/>
    <cellStyle name="T_Van Ban 2008_DK 2014-2015 new_Copy of 05-12  KH trung han 2016-2020 - Liem Thinh edited (1) 2 11" xfId="32867"/>
    <cellStyle name="T_Van Ban 2008_DK 2014-2015 new_Copy of 05-12  KH trung han 2016-2020 - Liem Thinh edited (1) 2 12" xfId="5550"/>
    <cellStyle name="T_Van Ban 2008_DK 2014-2015 new_Copy of 05-12  KH trung han 2016-2020 - Liem Thinh edited (1) 2 13" xfId="5552"/>
    <cellStyle name="T_Van Ban 2008_DK 2014-2015 new_Copy of 05-12  KH trung han 2016-2020 - Liem Thinh edited (1) 2 2" xfId="32868"/>
    <cellStyle name="T_Van Ban 2008_DK 2014-2015 new_Copy of 05-12  KH trung han 2016-2020 - Liem Thinh edited (1) 2 3" xfId="32869"/>
    <cellStyle name="T_Van Ban 2008_DK 2014-2015 new_Copy of 05-12  KH trung han 2016-2020 - Liem Thinh edited (1) 2 4" xfId="32870"/>
    <cellStyle name="T_Van Ban 2008_DK 2014-2015 new_Copy of 05-12  KH trung han 2016-2020 - Liem Thinh edited (1) 2 5" xfId="22747"/>
    <cellStyle name="T_Van Ban 2008_DK 2014-2015 new_Copy of 05-12  KH trung han 2016-2020 - Liem Thinh edited (1) 2 6" xfId="22749"/>
    <cellStyle name="T_Van Ban 2008_DK 2014-2015 new_Copy of 05-12  KH trung han 2016-2020 - Liem Thinh edited (1) 2 7" xfId="22751"/>
    <cellStyle name="T_Van Ban 2008_DK 2014-2015 new_Copy of 05-12  KH trung han 2016-2020 - Liem Thinh edited (1) 2 8" xfId="22753"/>
    <cellStyle name="T_Van Ban 2008_DK 2014-2015 new_Copy of 05-12  KH trung han 2016-2020 - Liem Thinh edited (1) 2 9" xfId="22756"/>
    <cellStyle name="T_Van Ban 2008_DK 2014-2015 new_Copy of 05-12  KH trung han 2016-2020 - Liem Thinh edited (1) 3" xfId="32871"/>
    <cellStyle name="T_Van Ban 2008_DK 2014-2015 new_Copy of 05-12  KH trung han 2016-2020 - Liem Thinh edited (1) 4" xfId="32872"/>
    <cellStyle name="T_Van Ban 2008_DK 2014-2015 new_Copy of 05-12  KH trung han 2016-2020 - Liem Thinh edited (1) 5" xfId="32873"/>
    <cellStyle name="T_Van Ban 2008_DK 2014-2015 new_Copy of 05-12  KH trung han 2016-2020 - Liem Thinh edited (1) 6" xfId="32874"/>
    <cellStyle name="T_Van Ban 2008_DK 2014-2015 new_Copy of 05-12  KH trung han 2016-2020 - Liem Thinh edited (1) 7" xfId="32875"/>
    <cellStyle name="T_Van Ban 2008_DK 2014-2015 new_Copy of 05-12  KH trung han 2016-2020 - Liem Thinh edited (1) 8" xfId="32876"/>
    <cellStyle name="T_Van Ban 2008_DK KH CBDT 2014 11-11-2013" xfId="32877"/>
    <cellStyle name="T_Van Ban 2008_DK KH CBDT 2014 11-11-2013 2" xfId="26687"/>
    <cellStyle name="T_Van Ban 2008_DK KH CBDT 2014 11-11-2013 2 10" xfId="17935"/>
    <cellStyle name="T_Van Ban 2008_DK KH CBDT 2014 11-11-2013 2 11" xfId="17937"/>
    <cellStyle name="T_Van Ban 2008_DK KH CBDT 2014 11-11-2013 2 12" xfId="32878"/>
    <cellStyle name="T_Van Ban 2008_DK KH CBDT 2014 11-11-2013 2 13" xfId="32879"/>
    <cellStyle name="T_Van Ban 2008_DK KH CBDT 2014 11-11-2013 2 2" xfId="30085"/>
    <cellStyle name="T_Van Ban 2008_DK KH CBDT 2014 11-11-2013 2 3" xfId="30087"/>
    <cellStyle name="T_Van Ban 2008_DK KH CBDT 2014 11-11-2013 2 4" xfId="30089"/>
    <cellStyle name="T_Van Ban 2008_DK KH CBDT 2014 11-11-2013 2 5" xfId="30091"/>
    <cellStyle name="T_Van Ban 2008_DK KH CBDT 2014 11-11-2013 2 6" xfId="32880"/>
    <cellStyle name="T_Van Ban 2008_DK KH CBDT 2014 11-11-2013 2 7" xfId="32881"/>
    <cellStyle name="T_Van Ban 2008_DK KH CBDT 2014 11-11-2013 2 8" xfId="32882"/>
    <cellStyle name="T_Van Ban 2008_DK KH CBDT 2014 11-11-2013 2 9" xfId="32883"/>
    <cellStyle name="T_Van Ban 2008_DK KH CBDT 2014 11-11-2013 3" xfId="26689"/>
    <cellStyle name="T_Van Ban 2008_DK KH CBDT 2014 11-11-2013 4" xfId="26691"/>
    <cellStyle name="T_Van Ban 2008_DK KH CBDT 2014 11-11-2013 5" xfId="26693"/>
    <cellStyle name="T_Van Ban 2008_DK KH CBDT 2014 11-11-2013 6" xfId="32884"/>
    <cellStyle name="T_Van Ban 2008_DK KH CBDT 2014 11-11-2013 7" xfId="32885"/>
    <cellStyle name="T_Van Ban 2008_DK KH CBDT 2014 11-11-2013 8" xfId="32886"/>
    <cellStyle name="T_Van Ban 2008_DK KH CBDT 2014 11-11-2013(1)" xfId="32887"/>
    <cellStyle name="T_Van Ban 2008_DK KH CBDT 2014 11-11-2013(1) 2" xfId="18921"/>
    <cellStyle name="T_Van Ban 2008_DK KH CBDT 2014 11-11-2013(1) 2 10" xfId="32888"/>
    <cellStyle name="T_Van Ban 2008_DK KH CBDT 2014 11-11-2013(1) 2 11" xfId="32889"/>
    <cellStyle name="T_Van Ban 2008_DK KH CBDT 2014 11-11-2013(1) 2 12" xfId="32890"/>
    <cellStyle name="T_Van Ban 2008_DK KH CBDT 2014 11-11-2013(1) 2 13" xfId="32891"/>
    <cellStyle name="T_Van Ban 2008_DK KH CBDT 2014 11-11-2013(1) 2 2" xfId="16879"/>
    <cellStyle name="T_Van Ban 2008_DK KH CBDT 2014 11-11-2013(1) 2 3" xfId="30551"/>
    <cellStyle name="T_Van Ban 2008_DK KH CBDT 2014 11-11-2013(1) 2 4" xfId="2823"/>
    <cellStyle name="T_Van Ban 2008_DK KH CBDT 2014 11-11-2013(1) 2 5" xfId="6653"/>
    <cellStyle name="T_Van Ban 2008_DK KH CBDT 2014 11-11-2013(1) 2 6" xfId="6656"/>
    <cellStyle name="T_Van Ban 2008_DK KH CBDT 2014 11-11-2013(1) 2 7" xfId="18352"/>
    <cellStyle name="T_Van Ban 2008_DK KH CBDT 2014 11-11-2013(1) 2 8" xfId="18356"/>
    <cellStyle name="T_Van Ban 2008_DK KH CBDT 2014 11-11-2013(1) 2 9" xfId="15942"/>
    <cellStyle name="T_Van Ban 2008_DK KH CBDT 2014 11-11-2013(1) 3" xfId="18923"/>
    <cellStyle name="T_Van Ban 2008_DK KH CBDT 2014 11-11-2013(1) 4" xfId="32892"/>
    <cellStyle name="T_Van Ban 2008_DK KH CBDT 2014 11-11-2013(1) 5" xfId="32893"/>
    <cellStyle name="T_Van Ban 2008_DK KH CBDT 2014 11-11-2013(1) 6" xfId="32894"/>
    <cellStyle name="T_Van Ban 2008_DK KH CBDT 2014 11-11-2013(1) 7" xfId="18479"/>
    <cellStyle name="T_Van Ban 2008_DK KH CBDT 2014 11-11-2013(1) 8" xfId="18481"/>
    <cellStyle name="T_Van Ban 2008_DK KH CBDT 2014 11-11-2013(1)_05-12  KH trung han 2016-2020 - Liem Thinh edited" xfId="24606"/>
    <cellStyle name="T_Van Ban 2008_DK KH CBDT 2014 11-11-2013(1)_05-12  KH trung han 2016-2020 - Liem Thinh edited 2" xfId="32895"/>
    <cellStyle name="T_Van Ban 2008_DK KH CBDT 2014 11-11-2013(1)_05-12  KH trung han 2016-2020 - Liem Thinh edited 2 10" xfId="159"/>
    <cellStyle name="T_Van Ban 2008_DK KH CBDT 2014 11-11-2013(1)_05-12  KH trung han 2016-2020 - Liem Thinh edited 2 11" xfId="16509"/>
    <cellStyle name="T_Van Ban 2008_DK KH CBDT 2014 11-11-2013(1)_05-12  KH trung han 2016-2020 - Liem Thinh edited 2 12" xfId="16511"/>
    <cellStyle name="T_Van Ban 2008_DK KH CBDT 2014 11-11-2013(1)_05-12  KH trung han 2016-2020 - Liem Thinh edited 2 13" xfId="16526"/>
    <cellStyle name="T_Van Ban 2008_DK KH CBDT 2014 11-11-2013(1)_05-12  KH trung han 2016-2020 - Liem Thinh edited 2 2" xfId="32896"/>
    <cellStyle name="T_Van Ban 2008_DK KH CBDT 2014 11-11-2013(1)_05-12  KH trung han 2016-2020 - Liem Thinh edited 2 3" xfId="4062"/>
    <cellStyle name="T_Van Ban 2008_DK KH CBDT 2014 11-11-2013(1)_05-12  KH trung han 2016-2020 - Liem Thinh edited 2 4" xfId="32897"/>
    <cellStyle name="T_Van Ban 2008_DK KH CBDT 2014 11-11-2013(1)_05-12  KH trung han 2016-2020 - Liem Thinh edited 2 5" xfId="32898"/>
    <cellStyle name="T_Van Ban 2008_DK KH CBDT 2014 11-11-2013(1)_05-12  KH trung han 2016-2020 - Liem Thinh edited 2 6" xfId="32899"/>
    <cellStyle name="T_Van Ban 2008_DK KH CBDT 2014 11-11-2013(1)_05-12  KH trung han 2016-2020 - Liem Thinh edited 2 7" xfId="32900"/>
    <cellStyle name="T_Van Ban 2008_DK KH CBDT 2014 11-11-2013(1)_05-12  KH trung han 2016-2020 - Liem Thinh edited 2 8" xfId="32901"/>
    <cellStyle name="T_Van Ban 2008_DK KH CBDT 2014 11-11-2013(1)_05-12  KH trung han 2016-2020 - Liem Thinh edited 2 9" xfId="6929"/>
    <cellStyle name="T_Van Ban 2008_DK KH CBDT 2014 11-11-2013(1)_05-12  KH trung han 2016-2020 - Liem Thinh edited 3" xfId="32902"/>
    <cellStyle name="T_Van Ban 2008_DK KH CBDT 2014 11-11-2013(1)_05-12  KH trung han 2016-2020 - Liem Thinh edited 4" xfId="32903"/>
    <cellStyle name="T_Van Ban 2008_DK KH CBDT 2014 11-11-2013(1)_05-12  KH trung han 2016-2020 - Liem Thinh edited 5" xfId="25466"/>
    <cellStyle name="T_Van Ban 2008_DK KH CBDT 2014 11-11-2013(1)_05-12  KH trung han 2016-2020 - Liem Thinh edited 6" xfId="25469"/>
    <cellStyle name="T_Van Ban 2008_DK KH CBDT 2014 11-11-2013(1)_05-12  KH trung han 2016-2020 - Liem Thinh edited 7" xfId="25472"/>
    <cellStyle name="T_Van Ban 2008_DK KH CBDT 2014 11-11-2013(1)_05-12  KH trung han 2016-2020 - Liem Thinh edited 8" xfId="25475"/>
    <cellStyle name="T_Van Ban 2008_DK KH CBDT 2014 11-11-2013(1)_Copy of 05-12  KH trung han 2016-2020 - Liem Thinh edited (1)" xfId="13828"/>
    <cellStyle name="T_Van Ban 2008_DK KH CBDT 2014 11-11-2013(1)_Copy of 05-12  KH trung han 2016-2020 - Liem Thinh edited (1) 2" xfId="13219"/>
    <cellStyle name="T_Van Ban 2008_DK KH CBDT 2014 11-11-2013(1)_Copy of 05-12  KH trung han 2016-2020 - Liem Thinh edited (1) 2 10" xfId="32904"/>
    <cellStyle name="T_Van Ban 2008_DK KH CBDT 2014 11-11-2013(1)_Copy of 05-12  KH trung han 2016-2020 - Liem Thinh edited (1) 2 11" xfId="32905"/>
    <cellStyle name="T_Van Ban 2008_DK KH CBDT 2014 11-11-2013(1)_Copy of 05-12  KH trung han 2016-2020 - Liem Thinh edited (1) 2 12" xfId="32906"/>
    <cellStyle name="T_Van Ban 2008_DK KH CBDT 2014 11-11-2013(1)_Copy of 05-12  KH trung han 2016-2020 - Liem Thinh edited (1) 2 13" xfId="32907"/>
    <cellStyle name="T_Van Ban 2008_DK KH CBDT 2014 11-11-2013(1)_Copy of 05-12  KH trung han 2016-2020 - Liem Thinh edited (1) 2 2" xfId="32908"/>
    <cellStyle name="T_Van Ban 2008_DK KH CBDT 2014 11-11-2013(1)_Copy of 05-12  KH trung han 2016-2020 - Liem Thinh edited (1) 2 3" xfId="32909"/>
    <cellStyle name="T_Van Ban 2008_DK KH CBDT 2014 11-11-2013(1)_Copy of 05-12  KH trung han 2016-2020 - Liem Thinh edited (1) 2 4" xfId="27376"/>
    <cellStyle name="T_Van Ban 2008_DK KH CBDT 2014 11-11-2013(1)_Copy of 05-12  KH trung han 2016-2020 - Liem Thinh edited (1) 2 5" xfId="11592"/>
    <cellStyle name="T_Van Ban 2008_DK KH CBDT 2014 11-11-2013(1)_Copy of 05-12  KH trung han 2016-2020 - Liem Thinh edited (1) 2 6" xfId="27412"/>
    <cellStyle name="T_Van Ban 2008_DK KH CBDT 2014 11-11-2013(1)_Copy of 05-12  KH trung han 2016-2020 - Liem Thinh edited (1) 2 7" xfId="18546"/>
    <cellStyle name="T_Van Ban 2008_DK KH CBDT 2014 11-11-2013(1)_Copy of 05-12  KH trung han 2016-2020 - Liem Thinh edited (1) 2 8" xfId="27414"/>
    <cellStyle name="T_Van Ban 2008_DK KH CBDT 2014 11-11-2013(1)_Copy of 05-12  KH trung han 2016-2020 - Liem Thinh edited (1) 2 9" xfId="23434"/>
    <cellStyle name="T_Van Ban 2008_DK KH CBDT 2014 11-11-2013(1)_Copy of 05-12  KH trung han 2016-2020 - Liem Thinh edited (1) 3" xfId="13222"/>
    <cellStyle name="T_Van Ban 2008_DK KH CBDT 2014 11-11-2013(1)_Copy of 05-12  KH trung han 2016-2020 - Liem Thinh edited (1) 4" xfId="13225"/>
    <cellStyle name="T_Van Ban 2008_DK KH CBDT 2014 11-11-2013(1)_Copy of 05-12  KH trung han 2016-2020 - Liem Thinh edited (1) 5" xfId="13228"/>
    <cellStyle name="T_Van Ban 2008_DK KH CBDT 2014 11-11-2013(1)_Copy of 05-12  KH trung han 2016-2020 - Liem Thinh edited (1) 6" xfId="14732"/>
    <cellStyle name="T_Van Ban 2008_DK KH CBDT 2014 11-11-2013(1)_Copy of 05-12  KH trung han 2016-2020 - Liem Thinh edited (1) 7" xfId="14734"/>
    <cellStyle name="T_Van Ban 2008_DK KH CBDT 2014 11-11-2013(1)_Copy of 05-12  KH trung han 2016-2020 - Liem Thinh edited (1) 8" xfId="14736"/>
    <cellStyle name="T_Van Ban 2008_DK KH CBDT 2014 11-11-2013_05-12  KH trung han 2016-2020 - Liem Thinh edited" xfId="32910"/>
    <cellStyle name="T_Van Ban 2008_DK KH CBDT 2014 11-11-2013_05-12  KH trung han 2016-2020 - Liem Thinh edited 2" xfId="32154"/>
    <cellStyle name="T_Van Ban 2008_DK KH CBDT 2014 11-11-2013_05-12  KH trung han 2016-2020 - Liem Thinh edited 2 10" xfId="32546"/>
    <cellStyle name="T_Van Ban 2008_DK KH CBDT 2014 11-11-2013_05-12  KH trung han 2016-2020 - Liem Thinh edited 2 11" xfId="32548"/>
    <cellStyle name="T_Van Ban 2008_DK KH CBDT 2014 11-11-2013_05-12  KH trung han 2016-2020 - Liem Thinh edited 2 12" xfId="32550"/>
    <cellStyle name="T_Van Ban 2008_DK KH CBDT 2014 11-11-2013_05-12  KH trung han 2016-2020 - Liem Thinh edited 2 13" xfId="32552"/>
    <cellStyle name="T_Van Ban 2008_DK KH CBDT 2014 11-11-2013_05-12  KH trung han 2016-2020 - Liem Thinh edited 2 2" xfId="26957"/>
    <cellStyle name="T_Van Ban 2008_DK KH CBDT 2014 11-11-2013_05-12  KH trung han 2016-2020 - Liem Thinh edited 2 3" xfId="7152"/>
    <cellStyle name="T_Van Ban 2008_DK KH CBDT 2014 11-11-2013_05-12  KH trung han 2016-2020 - Liem Thinh edited 2 4" xfId="7156"/>
    <cellStyle name="T_Van Ban 2008_DK KH CBDT 2014 11-11-2013_05-12  KH trung han 2016-2020 - Liem Thinh edited 2 5" xfId="7160"/>
    <cellStyle name="T_Van Ban 2008_DK KH CBDT 2014 11-11-2013_05-12  KH trung han 2016-2020 - Liem Thinh edited 2 6" xfId="6130"/>
    <cellStyle name="T_Van Ban 2008_DK KH CBDT 2014 11-11-2013_05-12  KH trung han 2016-2020 - Liem Thinh edited 2 7" xfId="6133"/>
    <cellStyle name="T_Van Ban 2008_DK KH CBDT 2014 11-11-2013_05-12  KH trung han 2016-2020 - Liem Thinh edited 2 8" xfId="11960"/>
    <cellStyle name="T_Van Ban 2008_DK KH CBDT 2014 11-11-2013_05-12  KH trung han 2016-2020 - Liem Thinh edited 2 9" xfId="11963"/>
    <cellStyle name="T_Van Ban 2008_DK KH CBDT 2014 11-11-2013_05-12  KH trung han 2016-2020 - Liem Thinh edited 3" xfId="32156"/>
    <cellStyle name="T_Van Ban 2008_DK KH CBDT 2014 11-11-2013_05-12  KH trung han 2016-2020 - Liem Thinh edited 4" xfId="32158"/>
    <cellStyle name="T_Van Ban 2008_DK KH CBDT 2014 11-11-2013_05-12  KH trung han 2016-2020 - Liem Thinh edited 5" xfId="3256"/>
    <cellStyle name="T_Van Ban 2008_DK KH CBDT 2014 11-11-2013_05-12  KH trung han 2016-2020 - Liem Thinh edited 6" xfId="6030"/>
    <cellStyle name="T_Van Ban 2008_DK KH CBDT 2014 11-11-2013_05-12  KH trung han 2016-2020 - Liem Thinh edited 7" xfId="6032"/>
    <cellStyle name="T_Van Ban 2008_DK KH CBDT 2014 11-11-2013_05-12  KH trung han 2016-2020 - Liem Thinh edited 8" xfId="6034"/>
    <cellStyle name="T_Van Ban 2008_DK KH CBDT 2014 11-11-2013_Copy of 05-12  KH trung han 2016-2020 - Liem Thinh edited (1)" xfId="19138"/>
    <cellStyle name="T_Van Ban 2008_DK KH CBDT 2014 11-11-2013_Copy of 05-12  KH trung han 2016-2020 - Liem Thinh edited (1) 2" xfId="32911"/>
    <cellStyle name="T_Van Ban 2008_DK KH CBDT 2014 11-11-2013_Copy of 05-12  KH trung han 2016-2020 - Liem Thinh edited (1) 2 10" xfId="16014"/>
    <cellStyle name="T_Van Ban 2008_DK KH CBDT 2014 11-11-2013_Copy of 05-12  KH trung han 2016-2020 - Liem Thinh edited (1) 2 11" xfId="16016"/>
    <cellStyle name="T_Van Ban 2008_DK KH CBDT 2014 11-11-2013_Copy of 05-12  KH trung han 2016-2020 - Liem Thinh edited (1) 2 12" xfId="32912"/>
    <cellStyle name="T_Van Ban 2008_DK KH CBDT 2014 11-11-2013_Copy of 05-12  KH trung han 2016-2020 - Liem Thinh edited (1) 2 13" xfId="32913"/>
    <cellStyle name="T_Van Ban 2008_DK KH CBDT 2014 11-11-2013_Copy of 05-12  KH trung han 2016-2020 - Liem Thinh edited (1) 2 2" xfId="177"/>
    <cellStyle name="T_Van Ban 2008_DK KH CBDT 2014 11-11-2013_Copy of 05-12  KH trung han 2016-2020 - Liem Thinh edited (1) 2 3" xfId="25851"/>
    <cellStyle name="T_Van Ban 2008_DK KH CBDT 2014 11-11-2013_Copy of 05-12  KH trung han 2016-2020 - Liem Thinh edited (1) 2 4" xfId="25853"/>
    <cellStyle name="T_Van Ban 2008_DK KH CBDT 2014 11-11-2013_Copy of 05-12  KH trung han 2016-2020 - Liem Thinh edited (1) 2 5" xfId="25855"/>
    <cellStyle name="T_Van Ban 2008_DK KH CBDT 2014 11-11-2013_Copy of 05-12  KH trung han 2016-2020 - Liem Thinh edited (1) 2 6" xfId="16760"/>
    <cellStyle name="T_Van Ban 2008_DK KH CBDT 2014 11-11-2013_Copy of 05-12  KH trung han 2016-2020 - Liem Thinh edited (1) 2 7" xfId="16765"/>
    <cellStyle name="T_Van Ban 2008_DK KH CBDT 2014 11-11-2013_Copy of 05-12  KH trung han 2016-2020 - Liem Thinh edited (1) 2 8" xfId="16768"/>
    <cellStyle name="T_Van Ban 2008_DK KH CBDT 2014 11-11-2013_Copy of 05-12  KH trung han 2016-2020 - Liem Thinh edited (1) 2 9" xfId="18131"/>
    <cellStyle name="T_Van Ban 2008_DK KH CBDT 2014 11-11-2013_Copy of 05-12  KH trung han 2016-2020 - Liem Thinh edited (1) 3" xfId="32914"/>
    <cellStyle name="T_Van Ban 2008_DK KH CBDT 2014 11-11-2013_Copy of 05-12  KH trung han 2016-2020 - Liem Thinh edited (1) 4" xfId="32915"/>
    <cellStyle name="T_Van Ban 2008_DK KH CBDT 2014 11-11-2013_Copy of 05-12  KH trung han 2016-2020 - Liem Thinh edited (1) 5" xfId="32916"/>
    <cellStyle name="T_Van Ban 2008_DK KH CBDT 2014 11-11-2013_Copy of 05-12  KH trung han 2016-2020 - Liem Thinh edited (1) 6" xfId="32917"/>
    <cellStyle name="T_Van Ban 2008_DK KH CBDT 2014 11-11-2013_Copy of 05-12  KH trung han 2016-2020 - Liem Thinh edited (1) 7" xfId="32918"/>
    <cellStyle name="T_Van Ban 2008_DK KH CBDT 2014 11-11-2013_Copy of 05-12  KH trung han 2016-2020 - Liem Thinh edited (1) 8" xfId="32919"/>
    <cellStyle name="T_von dau tu tap trung" xfId="32137"/>
    <cellStyle name="T_von dau tu tap trung 10" xfId="32124"/>
    <cellStyle name="T_von dau tu tap trung 10 2" xfId="23160"/>
    <cellStyle name="T_von dau tu tap trung 10 2 10" xfId="3349"/>
    <cellStyle name="T_von dau tu tap trung 10 2 11" xfId="32920"/>
    <cellStyle name="T_von dau tu tap trung 10 2 12" xfId="32921"/>
    <cellStyle name="T_von dau tu tap trung 10 2 13" xfId="32922"/>
    <cellStyle name="T_von dau tu tap trung 10 2 2" xfId="32923"/>
    <cellStyle name="T_von dau tu tap trung 10 2 3" xfId="32924"/>
    <cellStyle name="T_von dau tu tap trung 10 2 4" xfId="32925"/>
    <cellStyle name="T_von dau tu tap trung 10 2 5" xfId="32926"/>
    <cellStyle name="T_von dau tu tap trung 10 2 6" xfId="23287"/>
    <cellStyle name="T_von dau tu tap trung 10 2 7" xfId="23289"/>
    <cellStyle name="T_von dau tu tap trung 10 2 8" xfId="23291"/>
    <cellStyle name="T_von dau tu tap trung 10 2 9" xfId="23293"/>
    <cellStyle name="T_von dau tu tap trung 10 3" xfId="7071"/>
    <cellStyle name="T_von dau tu tap trung 10 4" xfId="7079"/>
    <cellStyle name="T_von dau tu tap trung 10 5" xfId="7085"/>
    <cellStyle name="T_von dau tu tap trung 10 6" xfId="7092"/>
    <cellStyle name="T_von dau tu tap trung 10 7" xfId="7097"/>
    <cellStyle name="T_von dau tu tap trung 10 8" xfId="6934"/>
    <cellStyle name="T_von dau tu tap trung 11" xfId="32127"/>
    <cellStyle name="T_von dau tu tap trung 11 2" xfId="26313"/>
    <cellStyle name="T_von dau tu tap trung 11 2 10" xfId="18679"/>
    <cellStyle name="T_von dau tu tap trung 11 2 11" xfId="18685"/>
    <cellStyle name="T_von dau tu tap trung 11 2 12" xfId="18687"/>
    <cellStyle name="T_von dau tu tap trung 11 2 13" xfId="32927"/>
    <cellStyle name="T_von dau tu tap trung 11 2 2" xfId="32928"/>
    <cellStyle name="T_von dau tu tap trung 11 2 3" xfId="32929"/>
    <cellStyle name="T_von dau tu tap trung 11 2 4" xfId="32930"/>
    <cellStyle name="T_von dau tu tap trung 11 2 5" xfId="32931"/>
    <cellStyle name="T_von dau tu tap trung 11 2 6" xfId="32932"/>
    <cellStyle name="T_von dau tu tap trung 11 2 7" xfId="32933"/>
    <cellStyle name="T_von dau tu tap trung 11 2 8" xfId="32935"/>
    <cellStyle name="T_von dau tu tap trung 11 2 9" xfId="32937"/>
    <cellStyle name="T_von dau tu tap trung 11 3" xfId="3048"/>
    <cellStyle name="T_von dau tu tap trung 11 4" xfId="1698"/>
    <cellStyle name="T_von dau tu tap trung 11 5" xfId="7103"/>
    <cellStyle name="T_von dau tu tap trung 11 6" xfId="7107"/>
    <cellStyle name="T_von dau tu tap trung 11 7" xfId="7330"/>
    <cellStyle name="T_von dau tu tap trung 11 8" xfId="6952"/>
    <cellStyle name="T_von dau tu tap trung 12" xfId="32184"/>
    <cellStyle name="T_von dau tu tap trung 12 2" xfId="32096"/>
    <cellStyle name="T_von dau tu tap trung 12 2 10" xfId="5040"/>
    <cellStyle name="T_von dau tu tap trung 12 2 11" xfId="5045"/>
    <cellStyle name="T_von dau tu tap trung 12 2 12" xfId="5048"/>
    <cellStyle name="T_von dau tu tap trung 12 2 13" xfId="5052"/>
    <cellStyle name="T_von dau tu tap trung 12 2 2" xfId="32939"/>
    <cellStyle name="T_von dau tu tap trung 12 2 3" xfId="32940"/>
    <cellStyle name="T_von dau tu tap trung 12 2 4" xfId="32941"/>
    <cellStyle name="T_von dau tu tap trung 12 2 5" xfId="32942"/>
    <cellStyle name="T_von dau tu tap trung 12 2 6" xfId="29569"/>
    <cellStyle name="T_von dau tu tap trung 12 2 7" xfId="29571"/>
    <cellStyle name="T_von dau tu tap trung 12 2 8" xfId="29573"/>
    <cellStyle name="T_von dau tu tap trung 12 2 9" xfId="29575"/>
    <cellStyle name="T_von dau tu tap trung 12 3" xfId="7112"/>
    <cellStyle name="T_von dau tu tap trung 12 4" xfId="4891"/>
    <cellStyle name="T_von dau tu tap trung 12 5" xfId="4895"/>
    <cellStyle name="T_von dau tu tap trung 12 6" xfId="4898"/>
    <cellStyle name="T_von dau tu tap trung 12 7" xfId="4903"/>
    <cellStyle name="T_von dau tu tap trung 12 8" xfId="6971"/>
    <cellStyle name="T_von dau tu tap trung 13" xfId="32186"/>
    <cellStyle name="T_von dau tu tap trung 13 2" xfId="32103"/>
    <cellStyle name="T_von dau tu tap trung 13 2 10" xfId="32943"/>
    <cellStyle name="T_von dau tu tap trung 13 2 11" xfId="32944"/>
    <cellStyle name="T_von dau tu tap trung 13 2 12" xfId="32945"/>
    <cellStyle name="T_von dau tu tap trung 13 2 13" xfId="32946"/>
    <cellStyle name="T_von dau tu tap trung 13 2 2" xfId="20262"/>
    <cellStyle name="T_von dau tu tap trung 13 2 3" xfId="20264"/>
    <cellStyle name="T_von dau tu tap trung 13 2 4" xfId="20267"/>
    <cellStyle name="T_von dau tu tap trung 13 2 5" xfId="20270"/>
    <cellStyle name="T_von dau tu tap trung 13 2 6" xfId="20273"/>
    <cellStyle name="T_von dau tu tap trung 13 2 7" xfId="29719"/>
    <cellStyle name="T_von dau tu tap trung 13 2 8" xfId="29721"/>
    <cellStyle name="T_von dau tu tap trung 13 2 9" xfId="29723"/>
    <cellStyle name="T_von dau tu tap trung 13 3" xfId="5901"/>
    <cellStyle name="T_von dau tu tap trung 13 4" xfId="5906"/>
    <cellStyle name="T_von dau tu tap trung 13 5" xfId="830"/>
    <cellStyle name="T_von dau tu tap trung 13 6" xfId="7343"/>
    <cellStyle name="T_von dau tu tap trung 13 7" xfId="7345"/>
    <cellStyle name="T_von dau tu tap trung 13 8" xfId="52"/>
    <cellStyle name="T_von dau tu tap trung 14" xfId="32188"/>
    <cellStyle name="T_von dau tu tap trung 14 2" xfId="32947"/>
    <cellStyle name="T_von dau tu tap trung 14 2 10" xfId="16689"/>
    <cellStyle name="T_von dau tu tap trung 14 2 11" xfId="32948"/>
    <cellStyle name="T_von dau tu tap trung 14 2 12" xfId="32949"/>
    <cellStyle name="T_von dau tu tap trung 14 2 13" xfId="32950"/>
    <cellStyle name="T_von dau tu tap trung 14 2 2" xfId="24004"/>
    <cellStyle name="T_von dau tu tap trung 14 2 3" xfId="24006"/>
    <cellStyle name="T_von dau tu tap trung 14 2 4" xfId="24008"/>
    <cellStyle name="T_von dau tu tap trung 14 2 5" xfId="24010"/>
    <cellStyle name="T_von dau tu tap trung 14 2 6" xfId="32951"/>
    <cellStyle name="T_von dau tu tap trung 14 2 7" xfId="32952"/>
    <cellStyle name="T_von dau tu tap trung 14 2 8" xfId="32953"/>
    <cellStyle name="T_von dau tu tap trung 14 2 9" xfId="32954"/>
    <cellStyle name="T_von dau tu tap trung 14 3" xfId="32955"/>
    <cellStyle name="T_von dau tu tap trung 14 4" xfId="32956"/>
    <cellStyle name="T_von dau tu tap trung 14 5" xfId="10497"/>
    <cellStyle name="T_von dau tu tap trung 14 6" xfId="10499"/>
    <cellStyle name="T_von dau tu tap trung 14 7" xfId="10501"/>
    <cellStyle name="T_von dau tu tap trung 14 8" xfId="10504"/>
    <cellStyle name="T_von dau tu tap trung 15" xfId="32190"/>
    <cellStyle name="T_von dau tu tap trung 15 2" xfId="32957"/>
    <cellStyle name="T_von dau tu tap trung 15 2 10" xfId="32958"/>
    <cellStyle name="T_von dau tu tap trung 15 2 11" xfId="32959"/>
    <cellStyle name="T_von dau tu tap trung 15 2 12" xfId="32960"/>
    <cellStyle name="T_von dau tu tap trung 15 2 13" xfId="32961"/>
    <cellStyle name="T_von dau tu tap trung 15 2 2" xfId="26429"/>
    <cellStyle name="T_von dau tu tap trung 15 2 3" xfId="17621"/>
    <cellStyle name="T_von dau tu tap trung 15 2 4" xfId="32962"/>
    <cellStyle name="T_von dau tu tap trung 15 2 5" xfId="32963"/>
    <cellStyle name="T_von dau tu tap trung 15 2 6" xfId="32964"/>
    <cellStyle name="T_von dau tu tap trung 15 2 7" xfId="32965"/>
    <cellStyle name="T_von dau tu tap trung 15 2 8" xfId="32966"/>
    <cellStyle name="T_von dau tu tap trung 15 2 9" xfId="32967"/>
    <cellStyle name="T_von dau tu tap trung 15 3" xfId="14786"/>
    <cellStyle name="T_von dau tu tap trung 15 4" xfId="14788"/>
    <cellStyle name="T_von dau tu tap trung 15 5" xfId="14790"/>
    <cellStyle name="T_von dau tu tap trung 15 6" xfId="14792"/>
    <cellStyle name="T_von dau tu tap trung 15 7" xfId="32968"/>
    <cellStyle name="T_von dau tu tap trung 15 8" xfId="18451"/>
    <cellStyle name="T_von dau tu tap trung 16" xfId="32193"/>
    <cellStyle name="T_von dau tu tap trung 16 10" xfId="12031"/>
    <cellStyle name="T_von dau tu tap trung 16 11" xfId="12033"/>
    <cellStyle name="T_von dau tu tap trung 16 12" xfId="12036"/>
    <cellStyle name="T_von dau tu tap trung 16 13" xfId="12039"/>
    <cellStyle name="T_von dau tu tap trung 16 2" xfId="6878"/>
    <cellStyle name="T_von dau tu tap trung 16 3" xfId="2070"/>
    <cellStyle name="T_von dau tu tap trung 16 4" xfId="6882"/>
    <cellStyle name="T_von dau tu tap trung 16 5" xfId="6885"/>
    <cellStyle name="T_von dau tu tap trung 16 6" xfId="6888"/>
    <cellStyle name="T_von dau tu tap trung 16 7" xfId="6890"/>
    <cellStyle name="T_von dau tu tap trung 16 8" xfId="6893"/>
    <cellStyle name="T_von dau tu tap trung 16 9" xfId="6896"/>
    <cellStyle name="T_von dau tu tap trung 17" xfId="32970"/>
    <cellStyle name="T_von dau tu tap trung 18" xfId="31585"/>
    <cellStyle name="T_von dau tu tap trung 19" xfId="31598"/>
    <cellStyle name="T_von dau tu tap trung 2" xfId="32139"/>
    <cellStyle name="T_von dau tu tap trung 2 2" xfId="29147"/>
    <cellStyle name="T_von dau tu tap trung 2 2 10" xfId="32504"/>
    <cellStyle name="T_von dau tu tap trung 2 2 11" xfId="32506"/>
    <cellStyle name="T_von dau tu tap trung 2 2 12" xfId="16608"/>
    <cellStyle name="T_von dau tu tap trung 2 2 13" xfId="16610"/>
    <cellStyle name="T_von dau tu tap trung 2 2 2" xfId="9517"/>
    <cellStyle name="T_von dau tu tap trung 2 2 3" xfId="9519"/>
    <cellStyle name="T_von dau tu tap trung 2 2 4" xfId="9522"/>
    <cellStyle name="T_von dau tu tap trung 2 2 5" xfId="9525"/>
    <cellStyle name="T_von dau tu tap trung 2 2 6" xfId="17467"/>
    <cellStyle name="T_von dau tu tap trung 2 2 7" xfId="2759"/>
    <cellStyle name="T_von dau tu tap trung 2 2 8" xfId="32971"/>
    <cellStyle name="T_von dau tu tap trung 2 2 9" xfId="32972"/>
    <cellStyle name="T_von dau tu tap trung 2 3" xfId="7728"/>
    <cellStyle name="T_von dau tu tap trung 2 4" xfId="7733"/>
    <cellStyle name="T_von dau tu tap trung 2 5" xfId="7738"/>
    <cellStyle name="T_von dau tu tap trung 2 6" xfId="7743"/>
    <cellStyle name="T_von dau tu tap trung 2 7" xfId="32141"/>
    <cellStyle name="T_von dau tu tap trung 2 8" xfId="32143"/>
    <cellStyle name="T_von dau tu tap trung 20" xfId="32191"/>
    <cellStyle name="T_von dau tu tap trung 21" xfId="32194"/>
    <cellStyle name="T_von dau tu tap trung 22" xfId="32969"/>
    <cellStyle name="T_von dau tu tap trung 3" xfId="32145"/>
    <cellStyle name="T_von dau tu tap trung 3 2" xfId="32973"/>
    <cellStyle name="T_von dau tu tap trung 3 2 10" xfId="32974"/>
    <cellStyle name="T_von dau tu tap trung 3 2 11" xfId="32975"/>
    <cellStyle name="T_von dau tu tap trung 3 2 12" xfId="32976"/>
    <cellStyle name="T_von dau tu tap trung 3 2 13" xfId="32977"/>
    <cellStyle name="T_von dau tu tap trung 3 2 2" xfId="9598"/>
    <cellStyle name="T_von dau tu tap trung 3 2 3" xfId="9600"/>
    <cellStyle name="T_von dau tu tap trung 3 2 4" xfId="9603"/>
    <cellStyle name="T_von dau tu tap trung 3 2 5" xfId="9606"/>
    <cellStyle name="T_von dau tu tap trung 3 2 6" xfId="32978"/>
    <cellStyle name="T_von dau tu tap trung 3 2 7" xfId="32979"/>
    <cellStyle name="T_von dau tu tap trung 3 2 8" xfId="32980"/>
    <cellStyle name="T_von dau tu tap trung 3 2 9" xfId="32981"/>
    <cellStyle name="T_von dau tu tap trung 3 3" xfId="32982"/>
    <cellStyle name="T_von dau tu tap trung 3 4" xfId="32983"/>
    <cellStyle name="T_von dau tu tap trung 3 5" xfId="32984"/>
    <cellStyle name="T_von dau tu tap trung 3 6" xfId="32296"/>
    <cellStyle name="T_von dau tu tap trung 3 7" xfId="32307"/>
    <cellStyle name="T_von dau tu tap trung 3 8" xfId="32315"/>
    <cellStyle name="T_von dau tu tap trung 4" xfId="32147"/>
    <cellStyle name="T_von dau tu tap trung 4 2" xfId="32985"/>
    <cellStyle name="T_von dau tu tap trung 4 2 10" xfId="29577"/>
    <cellStyle name="T_von dau tu tap trung 4 2 11" xfId="29579"/>
    <cellStyle name="T_von dau tu tap trung 4 2 12" xfId="29581"/>
    <cellStyle name="T_von dau tu tap trung 4 2 13" xfId="21869"/>
    <cellStyle name="T_von dau tu tap trung 4 2 2" xfId="9688"/>
    <cellStyle name="T_von dau tu tap trung 4 2 3" xfId="9691"/>
    <cellStyle name="T_von dau tu tap trung 4 2 4" xfId="9695"/>
    <cellStyle name="T_von dau tu tap trung 4 2 5" xfId="9698"/>
    <cellStyle name="T_von dau tu tap trung 4 2 6" xfId="26585"/>
    <cellStyle name="T_von dau tu tap trung 4 2 7" xfId="26587"/>
    <cellStyle name="T_von dau tu tap trung 4 2 8" xfId="26589"/>
    <cellStyle name="T_von dau tu tap trung 4 2 9" xfId="26591"/>
    <cellStyle name="T_von dau tu tap trung 4 3" xfId="32986"/>
    <cellStyle name="T_von dau tu tap trung 4 4" xfId="15556"/>
    <cellStyle name="T_von dau tu tap trung 4 5" xfId="15558"/>
    <cellStyle name="T_von dau tu tap trung 4 6" xfId="15560"/>
    <cellStyle name="T_von dau tu tap trung 4 7" xfId="15562"/>
    <cellStyle name="T_von dau tu tap trung 4 8" xfId="15564"/>
    <cellStyle name="T_von dau tu tap trung 5" xfId="16337"/>
    <cellStyle name="T_von dau tu tap trung 5 2" xfId="32987"/>
    <cellStyle name="T_von dau tu tap trung 5 2 10" xfId="32989"/>
    <cellStyle name="T_von dau tu tap trung 5 2 11" xfId="32991"/>
    <cellStyle name="T_von dau tu tap trung 5 2 12" xfId="32993"/>
    <cellStyle name="T_von dau tu tap trung 5 2 13" xfId="32995"/>
    <cellStyle name="T_von dau tu tap trung 5 2 2" xfId="9761"/>
    <cellStyle name="T_von dau tu tap trung 5 2 3" xfId="9763"/>
    <cellStyle name="T_von dau tu tap trung 5 2 4" xfId="9765"/>
    <cellStyle name="T_von dau tu tap trung 5 2 5" xfId="9767"/>
    <cellStyle name="T_von dau tu tap trung 5 2 6" xfId="32996"/>
    <cellStyle name="T_von dau tu tap trung 5 2 7" xfId="32997"/>
    <cellStyle name="T_von dau tu tap trung 5 2 8" xfId="32998"/>
    <cellStyle name="T_von dau tu tap trung 5 2 9" xfId="32999"/>
    <cellStyle name="T_von dau tu tap trung 5 3" xfId="33000"/>
    <cellStyle name="T_von dau tu tap trung 5 4" xfId="15573"/>
    <cellStyle name="T_von dau tu tap trung 5 5" xfId="15575"/>
    <cellStyle name="T_von dau tu tap trung 5 6" xfId="15577"/>
    <cellStyle name="T_von dau tu tap trung 5 7" xfId="15579"/>
    <cellStyle name="T_von dau tu tap trung 5 8" xfId="15581"/>
    <cellStyle name="T_von dau tu tap trung 6" xfId="16340"/>
    <cellStyle name="T_von dau tu tap trung 6 2" xfId="33001"/>
    <cellStyle name="T_von dau tu tap trung 6 2 10" xfId="33002"/>
    <cellStyle name="T_von dau tu tap trung 6 2 11" xfId="33003"/>
    <cellStyle name="T_von dau tu tap trung 6 2 12" xfId="33004"/>
    <cellStyle name="T_von dau tu tap trung 6 2 13" xfId="3367"/>
    <cellStyle name="T_von dau tu tap trung 6 2 2" xfId="9859"/>
    <cellStyle name="T_von dau tu tap trung 6 2 3" xfId="9862"/>
    <cellStyle name="T_von dau tu tap trung 6 2 4" xfId="9865"/>
    <cellStyle name="T_von dau tu tap trung 6 2 5" xfId="9867"/>
    <cellStyle name="T_von dau tu tap trung 6 2 6" xfId="33005"/>
    <cellStyle name="T_von dau tu tap trung 6 2 7" xfId="33006"/>
    <cellStyle name="T_von dau tu tap trung 6 2 8" xfId="33007"/>
    <cellStyle name="T_von dau tu tap trung 6 2 9" xfId="33008"/>
    <cellStyle name="T_von dau tu tap trung 6 3" xfId="33009"/>
    <cellStyle name="T_von dau tu tap trung 6 4" xfId="15594"/>
    <cellStyle name="T_von dau tu tap trung 6 5" xfId="15596"/>
    <cellStyle name="T_von dau tu tap trung 6 6" xfId="15598"/>
    <cellStyle name="T_von dau tu tap trung 6 7" xfId="15600"/>
    <cellStyle name="T_von dau tu tap trung 6 8" xfId="15602"/>
    <cellStyle name="T_von dau tu tap trung 7" xfId="32149"/>
    <cellStyle name="T_von dau tu tap trung 7 2" xfId="27502"/>
    <cellStyle name="T_von dau tu tap trung 7 2 10" xfId="33010"/>
    <cellStyle name="T_von dau tu tap trung 7 2 11" xfId="31156"/>
    <cellStyle name="T_von dau tu tap trung 7 2 12" xfId="33011"/>
    <cellStyle name="T_von dau tu tap trung 7 2 13" xfId="33012"/>
    <cellStyle name="T_von dau tu tap trung 7 2 2" xfId="9966"/>
    <cellStyle name="T_von dau tu tap trung 7 2 3" xfId="2333"/>
    <cellStyle name="T_von dau tu tap trung 7 2 4" xfId="9971"/>
    <cellStyle name="T_von dau tu tap trung 7 2 5" xfId="9975"/>
    <cellStyle name="T_von dau tu tap trung 7 2 6" xfId="28100"/>
    <cellStyle name="T_von dau tu tap trung 7 2 7" xfId="28102"/>
    <cellStyle name="T_von dau tu tap trung 7 2 8" xfId="28104"/>
    <cellStyle name="T_von dau tu tap trung 7 2 9" xfId="28106"/>
    <cellStyle name="T_von dau tu tap trung 7 3" xfId="21858"/>
    <cellStyle name="T_von dau tu tap trung 7 4" xfId="27505"/>
    <cellStyle name="T_von dau tu tap trung 7 5" xfId="27508"/>
    <cellStyle name="T_von dau tu tap trung 7 6" xfId="27511"/>
    <cellStyle name="T_von dau tu tap trung 7 7" xfId="27515"/>
    <cellStyle name="T_von dau tu tap trung 7 8" xfId="27518"/>
    <cellStyle name="T_von dau tu tap trung 8" xfId="32151"/>
    <cellStyle name="T_von dau tu tap trung 8 2" xfId="33013"/>
    <cellStyle name="T_von dau tu tap trung 8 2 10" xfId="33014"/>
    <cellStyle name="T_von dau tu tap trung 8 2 11" xfId="33015"/>
    <cellStyle name="T_von dau tu tap trung 8 2 12" xfId="33016"/>
    <cellStyle name="T_von dau tu tap trung 8 2 13" xfId="33017"/>
    <cellStyle name="T_von dau tu tap trung 8 2 2" xfId="10089"/>
    <cellStyle name="T_von dau tu tap trung 8 2 3" xfId="10093"/>
    <cellStyle name="T_von dau tu tap trung 8 2 4" xfId="4529"/>
    <cellStyle name="T_von dau tu tap trung 8 2 5" xfId="4535"/>
    <cellStyle name="T_von dau tu tap trung 8 2 6" xfId="4539"/>
    <cellStyle name="T_von dau tu tap trung 8 2 7" xfId="4542"/>
    <cellStyle name="T_von dau tu tap trung 8 2 8" xfId="4545"/>
    <cellStyle name="T_von dau tu tap trung 8 2 9" xfId="4548"/>
    <cellStyle name="T_von dau tu tap trung 8 3" xfId="33018"/>
    <cellStyle name="T_von dau tu tap trung 8 4" xfId="33019"/>
    <cellStyle name="T_von dau tu tap trung 8 5" xfId="28457"/>
    <cellStyle name="T_von dau tu tap trung 8 6" xfId="2848"/>
    <cellStyle name="T_von dau tu tap trung 8 7" xfId="28464"/>
    <cellStyle name="T_von dau tu tap trung 8 8" xfId="28466"/>
    <cellStyle name="T_von dau tu tap trung 9" xfId="3741"/>
    <cellStyle name="T_von dau tu tap trung 9 2" xfId="3746"/>
    <cellStyle name="T_von dau tu tap trung 9 2 10" xfId="224"/>
    <cellStyle name="T_von dau tu tap trung 9 2 11" xfId="236"/>
    <cellStyle name="T_von dau tu tap trung 9 2 12" xfId="257"/>
    <cellStyle name="T_von dau tu tap trung 9 2 13" xfId="1793"/>
    <cellStyle name="T_von dau tu tap trung 9 2 2" xfId="103"/>
    <cellStyle name="T_von dau tu tap trung 9 2 3" xfId="3748"/>
    <cellStyle name="T_von dau tu tap trung 9 2 4" xfId="3752"/>
    <cellStyle name="T_von dau tu tap trung 9 2 5" xfId="3757"/>
    <cellStyle name="T_von dau tu tap trung 9 2 6" xfId="3762"/>
    <cellStyle name="T_von dau tu tap trung 9 2 7" xfId="3768"/>
    <cellStyle name="T_von dau tu tap trung 9 2 8" xfId="3774"/>
    <cellStyle name="T_von dau tu tap trung 9 2 9" xfId="3781"/>
    <cellStyle name="T_von dau tu tap trung 9 3" xfId="3788"/>
    <cellStyle name="T_von dau tu tap trung 9 4" xfId="1235"/>
    <cellStyle name="T_von dau tu tap trung 9 5" xfId="3790"/>
    <cellStyle name="T_von dau tu tap trung 9 6" xfId="2459"/>
    <cellStyle name="T_von dau tu tap trung 9 7" xfId="28475"/>
    <cellStyle name="T_von dau tu tap trung 9 8" xfId="28477"/>
    <cellStyle name="T_von dau tu tap trung_1" xfId="17624"/>
    <cellStyle name="T_von dau tu tap trung_1 10" xfId="11694"/>
    <cellStyle name="T_von dau tu tap trung_1 10 2" xfId="33020"/>
    <cellStyle name="T_von dau tu tap trung_1 10 2 10" xfId="16938"/>
    <cellStyle name="T_von dau tu tap trung_1 10 2 11" xfId="16945"/>
    <cellStyle name="T_von dau tu tap trung_1 10 2 12" xfId="16950"/>
    <cellStyle name="T_von dau tu tap trung_1 10 2 13" xfId="16952"/>
    <cellStyle name="T_von dau tu tap trung_1 10 2 2" xfId="8760"/>
    <cellStyle name="T_von dau tu tap trung_1 10 2 3" xfId="8763"/>
    <cellStyle name="T_von dau tu tap trung_1 10 2 4" xfId="8766"/>
    <cellStyle name="T_von dau tu tap trung_1 10 2 5" xfId="8769"/>
    <cellStyle name="T_von dau tu tap trung_1 10 2 6" xfId="14212"/>
    <cellStyle name="T_von dau tu tap trung_1 10 2 7" xfId="14214"/>
    <cellStyle name="T_von dau tu tap trung_1 10 2 8" xfId="14216"/>
    <cellStyle name="T_von dau tu tap trung_1 10 2 9" xfId="33021"/>
    <cellStyle name="T_von dau tu tap trung_1 10 3" xfId="33022"/>
    <cellStyle name="T_von dau tu tap trung_1 10 4" xfId="33023"/>
    <cellStyle name="T_von dau tu tap trung_1 10 5" xfId="33024"/>
    <cellStyle name="T_von dau tu tap trung_1 10 6" xfId="33025"/>
    <cellStyle name="T_von dau tu tap trung_1 10 7" xfId="33027"/>
    <cellStyle name="T_von dau tu tap trung_1 10 8" xfId="33029"/>
    <cellStyle name="T_von dau tu tap trung_1 11" xfId="29330"/>
    <cellStyle name="T_von dau tu tap trung_1 11 2" xfId="33031"/>
    <cellStyle name="T_von dau tu tap trung_1 11 2 10" xfId="8809"/>
    <cellStyle name="T_von dau tu tap trung_1 11 2 11" xfId="8812"/>
    <cellStyle name="T_von dau tu tap trung_1 11 2 12" xfId="8816"/>
    <cellStyle name="T_von dau tu tap trung_1 11 2 13" xfId="8819"/>
    <cellStyle name="T_von dau tu tap trung_1 11 2 2" xfId="2258"/>
    <cellStyle name="T_von dau tu tap trung_1 11 2 3" xfId="1117"/>
    <cellStyle name="T_von dau tu tap trung_1 11 2 4" xfId="8873"/>
    <cellStyle name="T_von dau tu tap trung_1 11 2 5" xfId="8877"/>
    <cellStyle name="T_von dau tu tap trung_1 11 2 6" xfId="14277"/>
    <cellStyle name="T_von dau tu tap trung_1 11 2 7" xfId="14279"/>
    <cellStyle name="T_von dau tu tap trung_1 11 2 8" xfId="14281"/>
    <cellStyle name="T_von dau tu tap trung_1 11 2 9" xfId="33032"/>
    <cellStyle name="T_von dau tu tap trung_1 11 3" xfId="33033"/>
    <cellStyle name="T_von dau tu tap trung_1 11 4" xfId="33034"/>
    <cellStyle name="T_von dau tu tap trung_1 11 5" xfId="33035"/>
    <cellStyle name="T_von dau tu tap trung_1 11 6" xfId="33036"/>
    <cellStyle name="T_von dau tu tap trung_1 11 7" xfId="33037"/>
    <cellStyle name="T_von dau tu tap trung_1 11 8" xfId="33038"/>
    <cellStyle name="T_von dau tu tap trung_1 12" xfId="3191"/>
    <cellStyle name="T_von dau tu tap trung_1 12 2" xfId="33039"/>
    <cellStyle name="T_von dau tu tap trung_1 12 2 10" xfId="33040"/>
    <cellStyle name="T_von dau tu tap trung_1 12 2 11" xfId="33041"/>
    <cellStyle name="T_von dau tu tap trung_1 12 2 12" xfId="33042"/>
    <cellStyle name="T_von dau tu tap trung_1 12 2 13" xfId="33043"/>
    <cellStyle name="T_von dau tu tap trung_1 12 2 2" xfId="14352"/>
    <cellStyle name="T_von dau tu tap trung_1 12 2 3" xfId="14356"/>
    <cellStyle name="T_von dau tu tap trung_1 12 2 4" xfId="14358"/>
    <cellStyle name="T_von dau tu tap trung_1 12 2 5" xfId="14360"/>
    <cellStyle name="T_von dau tu tap trung_1 12 2 6" xfId="14362"/>
    <cellStyle name="T_von dau tu tap trung_1 12 2 7" xfId="14364"/>
    <cellStyle name="T_von dau tu tap trung_1 12 2 8" xfId="14366"/>
    <cellStyle name="T_von dau tu tap trung_1 12 2 9" xfId="33044"/>
    <cellStyle name="T_von dau tu tap trung_1 12 3" xfId="30113"/>
    <cellStyle name="T_von dau tu tap trung_1 12 4" xfId="30118"/>
    <cellStyle name="T_von dau tu tap trung_1 12 5" xfId="30120"/>
    <cellStyle name="T_von dau tu tap trung_1 12 6" xfId="30122"/>
    <cellStyle name="T_von dau tu tap trung_1 12 7" xfId="30124"/>
    <cellStyle name="T_von dau tu tap trung_1 12 8" xfId="30126"/>
    <cellStyle name="T_von dau tu tap trung_1 13" xfId="26553"/>
    <cellStyle name="T_von dau tu tap trung_1 13 2" xfId="21698"/>
    <cellStyle name="T_von dau tu tap trung_1 13 2 10" xfId="21701"/>
    <cellStyle name="T_von dau tu tap trung_1 13 2 11" xfId="21704"/>
    <cellStyle name="T_von dau tu tap trung_1 13 2 12" xfId="21708"/>
    <cellStyle name="T_von dau tu tap trung_1 13 2 13" xfId="21712"/>
    <cellStyle name="T_von dau tu tap trung_1 13 2 2" xfId="3850"/>
    <cellStyle name="T_von dau tu tap trung_1 13 2 3" xfId="14450"/>
    <cellStyle name="T_von dau tu tap trung_1 13 2 4" xfId="14455"/>
    <cellStyle name="T_von dau tu tap trung_1 13 2 5" xfId="14460"/>
    <cellStyle name="T_von dau tu tap trung_1 13 2 6" xfId="14465"/>
    <cellStyle name="T_von dau tu tap trung_1 13 2 7" xfId="14470"/>
    <cellStyle name="T_von dau tu tap trung_1 13 2 8" xfId="14474"/>
    <cellStyle name="T_von dau tu tap trung_1 13 2 9" xfId="12600"/>
    <cellStyle name="T_von dau tu tap trung_1 13 3" xfId="30134"/>
    <cellStyle name="T_von dau tu tap trung_1 13 4" xfId="30136"/>
    <cellStyle name="T_von dau tu tap trung_1 13 5" xfId="30138"/>
    <cellStyle name="T_von dau tu tap trung_1 13 6" xfId="30140"/>
    <cellStyle name="T_von dau tu tap trung_1 13 7" xfId="30142"/>
    <cellStyle name="T_von dau tu tap trung_1 13 8" xfId="30144"/>
    <cellStyle name="T_von dau tu tap trung_1 14" xfId="26557"/>
    <cellStyle name="T_von dau tu tap trung_1 14 2" xfId="33045"/>
    <cellStyle name="T_von dau tu tap trung_1 14 2 10" xfId="3383"/>
    <cellStyle name="T_von dau tu tap trung_1 14 2 11" xfId="33046"/>
    <cellStyle name="T_von dau tu tap trung_1 14 2 12" xfId="33047"/>
    <cellStyle name="T_von dau tu tap trung_1 14 2 13" xfId="33048"/>
    <cellStyle name="T_von dau tu tap trung_1 14 2 2" xfId="3108"/>
    <cellStyle name="T_von dau tu tap trung_1 14 2 3" xfId="14557"/>
    <cellStyle name="T_von dau tu tap trung_1 14 2 4" xfId="14559"/>
    <cellStyle name="T_von dau tu tap trung_1 14 2 5" xfId="14562"/>
    <cellStyle name="T_von dau tu tap trung_1 14 2 6" xfId="14565"/>
    <cellStyle name="T_von dau tu tap trung_1 14 2 7" xfId="14568"/>
    <cellStyle name="T_von dau tu tap trung_1 14 2 8" xfId="14571"/>
    <cellStyle name="T_von dau tu tap trung_1 14 2 9" xfId="23679"/>
    <cellStyle name="T_von dau tu tap trung_1 14 3" xfId="17981"/>
    <cellStyle name="T_von dau tu tap trung_1 14 4" xfId="17996"/>
    <cellStyle name="T_von dau tu tap trung_1 14 5" xfId="18007"/>
    <cellStyle name="T_von dau tu tap trung_1 14 6" xfId="18015"/>
    <cellStyle name="T_von dau tu tap trung_1 14 7" xfId="18022"/>
    <cellStyle name="T_von dau tu tap trung_1 14 8" xfId="6524"/>
    <cellStyle name="T_von dau tu tap trung_1 15" xfId="26561"/>
    <cellStyle name="T_von dau tu tap trung_1 15 2" xfId="23431"/>
    <cellStyle name="T_von dau tu tap trung_1 15 2 10" xfId="33049"/>
    <cellStyle name="T_von dau tu tap trung_1 15 2 11" xfId="27441"/>
    <cellStyle name="T_von dau tu tap trung_1 15 2 12" xfId="33050"/>
    <cellStyle name="T_von dau tu tap trung_1 15 2 13" xfId="401"/>
    <cellStyle name="T_von dau tu tap trung_1 15 2 2" xfId="14636"/>
    <cellStyle name="T_von dau tu tap trung_1 15 2 3" xfId="14639"/>
    <cellStyle name="T_von dau tu tap trung_1 15 2 4" xfId="14642"/>
    <cellStyle name="T_von dau tu tap trung_1 15 2 5" xfId="14645"/>
    <cellStyle name="T_von dau tu tap trung_1 15 2 6" xfId="14648"/>
    <cellStyle name="T_von dau tu tap trung_1 15 2 7" xfId="14651"/>
    <cellStyle name="T_von dau tu tap trung_1 15 2 8" xfId="14654"/>
    <cellStyle name="T_von dau tu tap trung_1 15 2 9" xfId="4109"/>
    <cellStyle name="T_von dau tu tap trung_1 15 3" xfId="1013"/>
    <cellStyle name="T_von dau tu tap trung_1 15 4" xfId="33051"/>
    <cellStyle name="T_von dau tu tap trung_1 15 5" xfId="33052"/>
    <cellStyle name="T_von dau tu tap trung_1 15 6" xfId="33053"/>
    <cellStyle name="T_von dau tu tap trung_1 15 7" xfId="33055"/>
    <cellStyle name="T_von dau tu tap trung_1 15 8" xfId="33057"/>
    <cellStyle name="T_von dau tu tap trung_1 16" xfId="26566"/>
    <cellStyle name="T_von dau tu tap trung_1 16 10" xfId="12345"/>
    <cellStyle name="T_von dau tu tap trung_1 16 11" xfId="12350"/>
    <cellStyle name="T_von dau tu tap trung_1 16 12" xfId="13145"/>
    <cellStyle name="T_von dau tu tap trung_1 16 13" xfId="13148"/>
    <cellStyle name="T_von dau tu tap trung_1 16 2" xfId="33059"/>
    <cellStyle name="T_von dau tu tap trung_1 16 3" xfId="33060"/>
    <cellStyle name="T_von dau tu tap trung_1 16 4" xfId="33061"/>
    <cellStyle name="T_von dau tu tap trung_1 16 5" xfId="33062"/>
    <cellStyle name="T_von dau tu tap trung_1 16 6" xfId="387"/>
    <cellStyle name="T_von dau tu tap trung_1 16 7" xfId="33063"/>
    <cellStyle name="T_von dau tu tap trung_1 16 8" xfId="33064"/>
    <cellStyle name="T_von dau tu tap trung_1 16 9" xfId="23376"/>
    <cellStyle name="T_von dau tu tap trung_1 17" xfId="26570"/>
    <cellStyle name="T_von dau tu tap trung_1 18" xfId="26575"/>
    <cellStyle name="T_von dau tu tap trung_1 19" xfId="26579"/>
    <cellStyle name="T_von dau tu tap trung_1 2" xfId="1485"/>
    <cellStyle name="T_von dau tu tap trung_1 2 2" xfId="25977"/>
    <cellStyle name="T_von dau tu tap trung_1 2 2 10" xfId="33066"/>
    <cellStyle name="T_von dau tu tap trung_1 2 2 11" xfId="33068"/>
    <cellStyle name="T_von dau tu tap trung_1 2 2 12" xfId="33070"/>
    <cellStyle name="T_von dau tu tap trung_1 2 2 13" xfId="15629"/>
    <cellStyle name="T_von dau tu tap trung_1 2 2 2" xfId="20566"/>
    <cellStyle name="T_von dau tu tap trung_1 2 2 3" xfId="20570"/>
    <cellStyle name="T_von dau tu tap trung_1 2 2 4" xfId="20575"/>
    <cellStyle name="T_von dau tu tap trung_1 2 2 5" xfId="20578"/>
    <cellStyle name="T_von dau tu tap trung_1 2 2 6" xfId="20581"/>
    <cellStyle name="T_von dau tu tap trung_1 2 2 7" xfId="20584"/>
    <cellStyle name="T_von dau tu tap trung_1 2 2 8" xfId="33071"/>
    <cellStyle name="T_von dau tu tap trung_1 2 2 9" xfId="32741"/>
    <cellStyle name="T_von dau tu tap trung_1 2 3" xfId="25981"/>
    <cellStyle name="T_von dau tu tap trung_1 2 4" xfId="25984"/>
    <cellStyle name="T_von dau tu tap trung_1 2 5" xfId="25987"/>
    <cellStyle name="T_von dau tu tap trung_1 2 6" xfId="4263"/>
    <cellStyle name="T_von dau tu tap trung_1 2 7" xfId="30653"/>
    <cellStyle name="T_von dau tu tap trung_1 2 8" xfId="30655"/>
    <cellStyle name="T_von dau tu tap trung_1 20" xfId="26562"/>
    <cellStyle name="T_von dau tu tap trung_1 21" xfId="26567"/>
    <cellStyle name="T_von dau tu tap trung_1 22" xfId="26571"/>
    <cellStyle name="T_von dau tu tap trung_1 3" xfId="5442"/>
    <cellStyle name="T_von dau tu tap trung_1 3 2" xfId="33072"/>
    <cellStyle name="T_von dau tu tap trung_1 3 2 10" xfId="16439"/>
    <cellStyle name="T_von dau tu tap trung_1 3 2 11" xfId="16442"/>
    <cellStyle name="T_von dau tu tap trung_1 3 2 12" xfId="16445"/>
    <cellStyle name="T_von dau tu tap trung_1 3 2 13" xfId="29343"/>
    <cellStyle name="T_von dau tu tap trung_1 3 2 2" xfId="20689"/>
    <cellStyle name="T_von dau tu tap trung_1 3 2 3" xfId="20694"/>
    <cellStyle name="T_von dau tu tap trung_1 3 2 4" xfId="20698"/>
    <cellStyle name="T_von dau tu tap trung_1 3 2 5" xfId="20702"/>
    <cellStyle name="T_von dau tu tap trung_1 3 2 6" xfId="20705"/>
    <cellStyle name="T_von dau tu tap trung_1 3 2 7" xfId="20708"/>
    <cellStyle name="T_von dau tu tap trung_1 3 2 8" xfId="21527"/>
    <cellStyle name="T_von dau tu tap trung_1 3 2 9" xfId="21529"/>
    <cellStyle name="T_von dau tu tap trung_1 3 3" xfId="33073"/>
    <cellStyle name="T_von dau tu tap trung_1 3 4" xfId="1187"/>
    <cellStyle name="T_von dau tu tap trung_1 3 5" xfId="33074"/>
    <cellStyle name="T_von dau tu tap trung_1 3 6" xfId="33075"/>
    <cellStyle name="T_von dau tu tap trung_1 3 7" xfId="33076"/>
    <cellStyle name="T_von dau tu tap trung_1 3 8" xfId="33077"/>
    <cellStyle name="T_von dau tu tap trung_1 4" xfId="30658"/>
    <cellStyle name="T_von dau tu tap trung_1 4 2" xfId="30473"/>
    <cellStyle name="T_von dau tu tap trung_1 4 2 10" xfId="33078"/>
    <cellStyle name="T_von dau tu tap trung_1 4 2 11" xfId="33079"/>
    <cellStyle name="T_von dau tu tap trung_1 4 2 12" xfId="33080"/>
    <cellStyle name="T_von dau tu tap trung_1 4 2 13" xfId="33081"/>
    <cellStyle name="T_von dau tu tap trung_1 4 2 2" xfId="20806"/>
    <cellStyle name="T_von dau tu tap trung_1 4 2 3" xfId="20810"/>
    <cellStyle name="T_von dau tu tap trung_1 4 2 4" xfId="20814"/>
    <cellStyle name="T_von dau tu tap trung_1 4 2 5" xfId="20818"/>
    <cellStyle name="T_von dau tu tap trung_1 4 2 6" xfId="20822"/>
    <cellStyle name="T_von dau tu tap trung_1 4 2 7" xfId="20825"/>
    <cellStyle name="T_von dau tu tap trung_1 4 2 8" xfId="30769"/>
    <cellStyle name="T_von dau tu tap trung_1 4 2 9" xfId="30780"/>
    <cellStyle name="T_von dau tu tap trung_1 4 3" xfId="33082"/>
    <cellStyle name="T_von dau tu tap trung_1 4 4" xfId="33083"/>
    <cellStyle name="T_von dau tu tap trung_1 4 5" xfId="33084"/>
    <cellStyle name="T_von dau tu tap trung_1 4 6" xfId="33085"/>
    <cellStyle name="T_von dau tu tap trung_1 4 7" xfId="33086"/>
    <cellStyle name="T_von dau tu tap trung_1 4 8" xfId="33087"/>
    <cellStyle name="T_von dau tu tap trung_1 5" xfId="20681"/>
    <cellStyle name="T_von dau tu tap trung_1 5 2" xfId="27136"/>
    <cellStyle name="T_von dau tu tap trung_1 5 2 10" xfId="25567"/>
    <cellStyle name="T_von dau tu tap trung_1 5 2 11" xfId="25569"/>
    <cellStyle name="T_von dau tu tap trung_1 5 2 12" xfId="25571"/>
    <cellStyle name="T_von dau tu tap trung_1 5 2 13" xfId="25573"/>
    <cellStyle name="T_von dau tu tap trung_1 5 2 2" xfId="20913"/>
    <cellStyle name="T_von dau tu tap trung_1 5 2 3" xfId="13444"/>
    <cellStyle name="T_von dau tu tap trung_1 5 2 4" xfId="13452"/>
    <cellStyle name="T_von dau tu tap trung_1 5 2 5" xfId="13456"/>
    <cellStyle name="T_von dau tu tap trung_1 5 2 6" xfId="13460"/>
    <cellStyle name="T_von dau tu tap trung_1 5 2 7" xfId="13464"/>
    <cellStyle name="T_von dau tu tap trung_1 5 2 8" xfId="13466"/>
    <cellStyle name="T_von dau tu tap trung_1 5 2 9" xfId="13469"/>
    <cellStyle name="T_von dau tu tap trung_1 5 3" xfId="27138"/>
    <cellStyle name="T_von dau tu tap trung_1 5 4" xfId="1702"/>
    <cellStyle name="T_von dau tu tap trung_1 5 5" xfId="27140"/>
    <cellStyle name="T_von dau tu tap trung_1 5 6" xfId="4091"/>
    <cellStyle name="T_von dau tu tap trung_1 5 7" xfId="33088"/>
    <cellStyle name="T_von dau tu tap trung_1 5 8" xfId="33089"/>
    <cellStyle name="T_von dau tu tap trung_1 6" xfId="20685"/>
    <cellStyle name="T_von dau tu tap trung_1 6 2" xfId="33090"/>
    <cellStyle name="T_von dau tu tap trung_1 6 2 10" xfId="16200"/>
    <cellStyle name="T_von dau tu tap trung_1 6 2 11" xfId="16208"/>
    <cellStyle name="T_von dau tu tap trung_1 6 2 12" xfId="16212"/>
    <cellStyle name="T_von dau tu tap trung_1 6 2 13" xfId="9401"/>
    <cellStyle name="T_von dau tu tap trung_1 6 2 2" xfId="21060"/>
    <cellStyle name="T_von dau tu tap trung_1 6 2 3" xfId="21062"/>
    <cellStyle name="T_von dau tu tap trung_1 6 2 4" xfId="21064"/>
    <cellStyle name="T_von dau tu tap trung_1 6 2 5" xfId="21066"/>
    <cellStyle name="T_von dau tu tap trung_1 6 2 6" xfId="21068"/>
    <cellStyle name="T_von dau tu tap trung_1 6 2 7" xfId="21070"/>
    <cellStyle name="T_von dau tu tap trung_1 6 2 8" xfId="17637"/>
    <cellStyle name="T_von dau tu tap trung_1 6 2 9" xfId="17639"/>
    <cellStyle name="T_von dau tu tap trung_1 6 3" xfId="33091"/>
    <cellStyle name="T_von dau tu tap trung_1 6 4" xfId="33092"/>
    <cellStyle name="T_von dau tu tap trung_1 6 5" xfId="33093"/>
    <cellStyle name="T_von dau tu tap trung_1 6 6" xfId="33094"/>
    <cellStyle name="T_von dau tu tap trung_1 6 7" xfId="12976"/>
    <cellStyle name="T_von dau tu tap trung_1 6 8" xfId="33095"/>
    <cellStyle name="T_von dau tu tap trung_1 7" xfId="20690"/>
    <cellStyle name="T_von dau tu tap trung_1 7 2" xfId="30284"/>
    <cellStyle name="T_von dau tu tap trung_1 7 2 10" xfId="33096"/>
    <cellStyle name="T_von dau tu tap trung_1 7 2 11" xfId="33097"/>
    <cellStyle name="T_von dau tu tap trung_1 7 2 12" xfId="33099"/>
    <cellStyle name="T_von dau tu tap trung_1 7 2 13" xfId="33101"/>
    <cellStyle name="T_von dau tu tap trung_1 7 2 2" xfId="21128"/>
    <cellStyle name="T_von dau tu tap trung_1 7 2 3" xfId="21131"/>
    <cellStyle name="T_von dau tu tap trung_1 7 2 4" xfId="21134"/>
    <cellStyle name="T_von dau tu tap trung_1 7 2 5" xfId="21137"/>
    <cellStyle name="T_von dau tu tap trung_1 7 2 6" xfId="21140"/>
    <cellStyle name="T_von dau tu tap trung_1 7 2 7" xfId="21143"/>
    <cellStyle name="T_von dau tu tap trung_1 7 2 8" xfId="25333"/>
    <cellStyle name="T_von dau tu tap trung_1 7 2 9" xfId="25335"/>
    <cellStyle name="T_von dau tu tap trung_1 7 3" xfId="30286"/>
    <cellStyle name="T_von dau tu tap trung_1 7 4" xfId="30288"/>
    <cellStyle name="T_von dau tu tap trung_1 7 5" xfId="30290"/>
    <cellStyle name="T_von dau tu tap trung_1 7 6" xfId="30292"/>
    <cellStyle name="T_von dau tu tap trung_1 7 7" xfId="30294"/>
    <cellStyle name="T_von dau tu tap trung_1 7 8" xfId="33103"/>
    <cellStyle name="T_von dau tu tap trung_1 8" xfId="20695"/>
    <cellStyle name="T_von dau tu tap trung_1 8 2" xfId="33104"/>
    <cellStyle name="T_von dau tu tap trung_1 8 2 10" xfId="33105"/>
    <cellStyle name="T_von dau tu tap trung_1 8 2 11" xfId="33106"/>
    <cellStyle name="T_von dau tu tap trung_1 8 2 12" xfId="33108"/>
    <cellStyle name="T_von dau tu tap trung_1 8 2 13" xfId="33110"/>
    <cellStyle name="T_von dau tu tap trung_1 8 2 2" xfId="21187"/>
    <cellStyle name="T_von dau tu tap trung_1 8 2 3" xfId="21193"/>
    <cellStyle name="T_von dau tu tap trung_1 8 2 4" xfId="21199"/>
    <cellStyle name="T_von dau tu tap trung_1 8 2 5" xfId="21206"/>
    <cellStyle name="T_von dau tu tap trung_1 8 2 6" xfId="21210"/>
    <cellStyle name="T_von dau tu tap trung_1 8 2 7" xfId="21214"/>
    <cellStyle name="T_von dau tu tap trung_1 8 2 8" xfId="21576"/>
    <cellStyle name="T_von dau tu tap trung_1 8 2 9" xfId="21580"/>
    <cellStyle name="T_von dau tu tap trung_1 8 3" xfId="33112"/>
    <cellStyle name="T_von dau tu tap trung_1 8 4" xfId="33113"/>
    <cellStyle name="T_von dau tu tap trung_1 8 5" xfId="33114"/>
    <cellStyle name="T_von dau tu tap trung_1 8 6" xfId="33115"/>
    <cellStyle name="T_von dau tu tap trung_1 8 7" xfId="33116"/>
    <cellStyle name="T_von dau tu tap trung_1 8 8" xfId="33117"/>
    <cellStyle name="T_von dau tu tap trung_1 9" xfId="20699"/>
    <cellStyle name="T_von dau tu tap trung_1 9 2" xfId="33118"/>
    <cellStyle name="T_von dau tu tap trung_1 9 2 10" xfId="25923"/>
    <cellStyle name="T_von dau tu tap trung_1 9 2 11" xfId="25925"/>
    <cellStyle name="T_von dau tu tap trung_1 9 2 12" xfId="25927"/>
    <cellStyle name="T_von dau tu tap trung_1 9 2 13" xfId="25930"/>
    <cellStyle name="T_von dau tu tap trung_1 9 2 2" xfId="901"/>
    <cellStyle name="T_von dau tu tap trung_1 9 2 3" xfId="21276"/>
    <cellStyle name="T_von dau tu tap trung_1 9 2 4" xfId="21279"/>
    <cellStyle name="T_von dau tu tap trung_1 9 2 5" xfId="21282"/>
    <cellStyle name="T_von dau tu tap trung_1 9 2 6" xfId="21285"/>
    <cellStyle name="T_von dau tu tap trung_1 9 2 7" xfId="21288"/>
    <cellStyle name="T_von dau tu tap trung_1 9 2 8" xfId="25354"/>
    <cellStyle name="T_von dau tu tap trung_1 9 2 9" xfId="25356"/>
    <cellStyle name="T_von dau tu tap trung_1 9 3" xfId="33119"/>
    <cellStyle name="T_von dau tu tap trung_1 9 4" xfId="24849"/>
    <cellStyle name="T_von dau tu tap trung_1 9 5" xfId="24851"/>
    <cellStyle name="T_von dau tu tap trung_1 9 6" xfId="24853"/>
    <cellStyle name="T_von dau tu tap trung_1 9 7" xfId="24855"/>
    <cellStyle name="T_von dau tu tap trung_1 9 8" xfId="33120"/>
    <cellStyle name="T_XDCB thang 12.2010" xfId="33121"/>
    <cellStyle name="T_XDCB thang 12.2010 2" xfId="31094"/>
    <cellStyle name="T_XDCB thang 12.2010 2 2" xfId="33122"/>
    <cellStyle name="T_XDCB thang 12.2010 2 2 10" xfId="33123"/>
    <cellStyle name="T_XDCB thang 12.2010 2 2 11" xfId="33124"/>
    <cellStyle name="T_XDCB thang 12.2010 2 2 12" xfId="33125"/>
    <cellStyle name="T_XDCB thang 12.2010 2 2 13" xfId="33126"/>
    <cellStyle name="T_XDCB thang 12.2010 2 2 2" xfId="29281"/>
    <cellStyle name="T_XDCB thang 12.2010 2 2 3" xfId="33127"/>
    <cellStyle name="T_XDCB thang 12.2010 2 2 4" xfId="33128"/>
    <cellStyle name="T_XDCB thang 12.2010 2 2 5" xfId="33065"/>
    <cellStyle name="T_XDCB thang 12.2010 2 2 6" xfId="33067"/>
    <cellStyle name="T_XDCB thang 12.2010 2 2 7" xfId="33069"/>
    <cellStyle name="T_XDCB thang 12.2010 2 2 8" xfId="15630"/>
    <cellStyle name="T_XDCB thang 12.2010 2 2 9" xfId="15632"/>
    <cellStyle name="T_XDCB thang 12.2010 2 3" xfId="2676"/>
    <cellStyle name="T_XDCB thang 12.2010 2 4" xfId="33129"/>
    <cellStyle name="T_XDCB thang 12.2010 2 5" xfId="33130"/>
    <cellStyle name="T_XDCB thang 12.2010 2 6" xfId="33131"/>
    <cellStyle name="T_XDCB thang 12.2010 2 7" xfId="33132"/>
    <cellStyle name="T_XDCB thang 12.2010 2 8" xfId="33133"/>
    <cellStyle name="T_XDCB thang 12.2010 3" xfId="33134"/>
    <cellStyle name="T_XDCB thang 12.2010 3 10" xfId="31100"/>
    <cellStyle name="T_XDCB thang 12.2010 3 11" xfId="31114"/>
    <cellStyle name="T_XDCB thang 12.2010 3 12" xfId="31128"/>
    <cellStyle name="T_XDCB thang 12.2010 3 13" xfId="31130"/>
    <cellStyle name="T_XDCB thang 12.2010 3 2" xfId="30804"/>
    <cellStyle name="T_XDCB thang 12.2010 3 3" xfId="30806"/>
    <cellStyle name="T_XDCB thang 12.2010 3 4" xfId="30808"/>
    <cellStyle name="T_XDCB thang 12.2010 3 5" xfId="30810"/>
    <cellStyle name="T_XDCB thang 12.2010 3 6" xfId="30812"/>
    <cellStyle name="T_XDCB thang 12.2010 3 7" xfId="33135"/>
    <cellStyle name="T_XDCB thang 12.2010 3 8" xfId="33136"/>
    <cellStyle name="T_XDCB thang 12.2010 3 9" xfId="24925"/>
    <cellStyle name="T_XDCB thang 12.2010 4" xfId="33137"/>
    <cellStyle name="T_XDCB thang 12.2010 5" xfId="33138"/>
    <cellStyle name="T_XDCB thang 12.2010 6" xfId="33139"/>
    <cellStyle name="T_XDCB thang 12.2010 7" xfId="30439"/>
    <cellStyle name="T_XDCB thang 12.2010 8" xfId="7999"/>
    <cellStyle name="T_XDCB thang 12.2010 9" xfId="1175"/>
    <cellStyle name="T_XDCB thang 12.2010_!1 1 bao cao giao KH ve HTCMT vung TNB   12-12-2011" xfId="29405"/>
    <cellStyle name="T_XDCB thang 12.2010_!1 1 bao cao giao KH ve HTCMT vung TNB   12-12-2011 2" xfId="31993"/>
    <cellStyle name="T_XDCB thang 12.2010_!1 1 bao cao giao KH ve HTCMT vung TNB   12-12-2011 2 2" xfId="33140"/>
    <cellStyle name="T_XDCB thang 12.2010_!1 1 bao cao giao KH ve HTCMT vung TNB   12-12-2011 2 2 10" xfId="13390"/>
    <cellStyle name="T_XDCB thang 12.2010_!1 1 bao cao giao KH ve HTCMT vung TNB   12-12-2011 2 2 11" xfId="13392"/>
    <cellStyle name="T_XDCB thang 12.2010_!1 1 bao cao giao KH ve HTCMT vung TNB   12-12-2011 2 2 12" xfId="13394"/>
    <cellStyle name="T_XDCB thang 12.2010_!1 1 bao cao giao KH ve HTCMT vung TNB   12-12-2011 2 2 13" xfId="13396"/>
    <cellStyle name="T_XDCB thang 12.2010_!1 1 bao cao giao KH ve HTCMT vung TNB   12-12-2011 2 2 2" xfId="33141"/>
    <cellStyle name="T_XDCB thang 12.2010_!1 1 bao cao giao KH ve HTCMT vung TNB   12-12-2011 2 2 3" xfId="4927"/>
    <cellStyle name="T_XDCB thang 12.2010_!1 1 bao cao giao KH ve HTCMT vung TNB   12-12-2011 2 2 4" xfId="4935"/>
    <cellStyle name="T_XDCB thang 12.2010_!1 1 bao cao giao KH ve HTCMT vung TNB   12-12-2011 2 2 5" xfId="3993"/>
    <cellStyle name="T_XDCB thang 12.2010_!1 1 bao cao giao KH ve HTCMT vung TNB   12-12-2011 2 2 6" xfId="2128"/>
    <cellStyle name="T_XDCB thang 12.2010_!1 1 bao cao giao KH ve HTCMT vung TNB   12-12-2011 2 2 7" xfId="26093"/>
    <cellStyle name="T_XDCB thang 12.2010_!1 1 bao cao giao KH ve HTCMT vung TNB   12-12-2011 2 2 8" xfId="22389"/>
    <cellStyle name="T_XDCB thang 12.2010_!1 1 bao cao giao KH ve HTCMT vung TNB   12-12-2011 2 2 9" xfId="22393"/>
    <cellStyle name="T_XDCB thang 12.2010_!1 1 bao cao giao KH ve HTCMT vung TNB   12-12-2011 2 3" xfId="33142"/>
    <cellStyle name="T_XDCB thang 12.2010_!1 1 bao cao giao KH ve HTCMT vung TNB   12-12-2011 2 4" xfId="33143"/>
    <cellStyle name="T_XDCB thang 12.2010_!1 1 bao cao giao KH ve HTCMT vung TNB   12-12-2011 2 5" xfId="33144"/>
    <cellStyle name="T_XDCB thang 12.2010_!1 1 bao cao giao KH ve HTCMT vung TNB   12-12-2011 2 6" xfId="33145"/>
    <cellStyle name="T_XDCB thang 12.2010_!1 1 bao cao giao KH ve HTCMT vung TNB   12-12-2011 2 7" xfId="33146"/>
    <cellStyle name="T_XDCB thang 12.2010_!1 1 bao cao giao KH ve HTCMT vung TNB   12-12-2011 2 8" xfId="33147"/>
    <cellStyle name="T_XDCB thang 12.2010_!1 1 bao cao giao KH ve HTCMT vung TNB   12-12-2011 3" xfId="31995"/>
    <cellStyle name="T_XDCB thang 12.2010_!1 1 bao cao giao KH ve HTCMT vung TNB   12-12-2011 3 10" xfId="31350"/>
    <cellStyle name="T_XDCB thang 12.2010_!1 1 bao cao giao KH ve HTCMT vung TNB   12-12-2011 3 11" xfId="15792"/>
    <cellStyle name="T_XDCB thang 12.2010_!1 1 bao cao giao KH ve HTCMT vung TNB   12-12-2011 3 12" xfId="31353"/>
    <cellStyle name="T_XDCB thang 12.2010_!1 1 bao cao giao KH ve HTCMT vung TNB   12-12-2011 3 13" xfId="31356"/>
    <cellStyle name="T_XDCB thang 12.2010_!1 1 bao cao giao KH ve HTCMT vung TNB   12-12-2011 3 2" xfId="33148"/>
    <cellStyle name="T_XDCB thang 12.2010_!1 1 bao cao giao KH ve HTCMT vung TNB   12-12-2011 3 3" xfId="22041"/>
    <cellStyle name="T_XDCB thang 12.2010_!1 1 bao cao giao KH ve HTCMT vung TNB   12-12-2011 3 4" xfId="22043"/>
    <cellStyle name="T_XDCB thang 12.2010_!1 1 bao cao giao KH ve HTCMT vung TNB   12-12-2011 3 5" xfId="22045"/>
    <cellStyle name="T_XDCB thang 12.2010_!1 1 bao cao giao KH ve HTCMT vung TNB   12-12-2011 3 6" xfId="22047"/>
    <cellStyle name="T_XDCB thang 12.2010_!1 1 bao cao giao KH ve HTCMT vung TNB   12-12-2011 3 7" xfId="33149"/>
    <cellStyle name="T_XDCB thang 12.2010_!1 1 bao cao giao KH ve HTCMT vung TNB   12-12-2011 3 8" xfId="33150"/>
    <cellStyle name="T_XDCB thang 12.2010_!1 1 bao cao giao KH ve HTCMT vung TNB   12-12-2011 3 9" xfId="33151"/>
    <cellStyle name="T_XDCB thang 12.2010_!1 1 bao cao giao KH ve HTCMT vung TNB   12-12-2011 4" xfId="31997"/>
    <cellStyle name="T_XDCB thang 12.2010_!1 1 bao cao giao KH ve HTCMT vung TNB   12-12-2011 5" xfId="33152"/>
    <cellStyle name="T_XDCB thang 12.2010_!1 1 bao cao giao KH ve HTCMT vung TNB   12-12-2011 6" xfId="32227"/>
    <cellStyle name="T_XDCB thang 12.2010_!1 1 bao cao giao KH ve HTCMT vung TNB   12-12-2011 7" xfId="33153"/>
    <cellStyle name="T_XDCB thang 12.2010_!1 1 bao cao giao KH ve HTCMT vung TNB   12-12-2011 8" xfId="33154"/>
    <cellStyle name="T_XDCB thang 12.2010_!1 1 bao cao giao KH ve HTCMT vung TNB   12-12-2011 9" xfId="33155"/>
    <cellStyle name="T_XDCB thang 12.2010_KH TPCP vung TNB (03-1-2012)" xfId="5544"/>
    <cellStyle name="T_XDCB thang 12.2010_KH TPCP vung TNB (03-1-2012) 2" xfId="33156"/>
    <cellStyle name="T_XDCB thang 12.2010_KH TPCP vung TNB (03-1-2012) 2 2" xfId="33157"/>
    <cellStyle name="T_XDCB thang 12.2010_KH TPCP vung TNB (03-1-2012) 2 2 10" xfId="33158"/>
    <cellStyle name="T_XDCB thang 12.2010_KH TPCP vung TNB (03-1-2012) 2 2 11" xfId="5932"/>
    <cellStyle name="T_XDCB thang 12.2010_KH TPCP vung TNB (03-1-2012) 2 2 12" xfId="5940"/>
    <cellStyle name="T_XDCB thang 12.2010_KH TPCP vung TNB (03-1-2012) 2 2 13" xfId="5948"/>
    <cellStyle name="T_XDCB thang 12.2010_KH TPCP vung TNB (03-1-2012) 2 2 2" xfId="33159"/>
    <cellStyle name="T_XDCB thang 12.2010_KH TPCP vung TNB (03-1-2012) 2 2 3" xfId="32988"/>
    <cellStyle name="T_XDCB thang 12.2010_KH TPCP vung TNB (03-1-2012) 2 2 4" xfId="32990"/>
    <cellStyle name="T_XDCB thang 12.2010_KH TPCP vung TNB (03-1-2012) 2 2 5" xfId="32992"/>
    <cellStyle name="T_XDCB thang 12.2010_KH TPCP vung TNB (03-1-2012) 2 2 6" xfId="32994"/>
    <cellStyle name="T_XDCB thang 12.2010_KH TPCP vung TNB (03-1-2012) 2 2 7" xfId="33160"/>
    <cellStyle name="T_XDCB thang 12.2010_KH TPCP vung TNB (03-1-2012) 2 2 8" xfId="33161"/>
    <cellStyle name="T_XDCB thang 12.2010_KH TPCP vung TNB (03-1-2012) 2 2 9" xfId="17199"/>
    <cellStyle name="T_XDCB thang 12.2010_KH TPCP vung TNB (03-1-2012) 2 3" xfId="33162"/>
    <cellStyle name="T_XDCB thang 12.2010_KH TPCP vung TNB (03-1-2012) 2 4" xfId="18063"/>
    <cellStyle name="T_XDCB thang 12.2010_KH TPCP vung TNB (03-1-2012) 2 5" xfId="12468"/>
    <cellStyle name="T_XDCB thang 12.2010_KH TPCP vung TNB (03-1-2012) 2 6" xfId="12470"/>
    <cellStyle name="T_XDCB thang 12.2010_KH TPCP vung TNB (03-1-2012) 2 7" xfId="12473"/>
    <cellStyle name="T_XDCB thang 12.2010_KH TPCP vung TNB (03-1-2012) 2 8" xfId="12476"/>
    <cellStyle name="T_XDCB thang 12.2010_KH TPCP vung TNB (03-1-2012) 3" xfId="33163"/>
    <cellStyle name="T_XDCB thang 12.2010_KH TPCP vung TNB (03-1-2012) 3 10" xfId="33164"/>
    <cellStyle name="T_XDCB thang 12.2010_KH TPCP vung TNB (03-1-2012) 3 11" xfId="33165"/>
    <cellStyle name="T_XDCB thang 12.2010_KH TPCP vung TNB (03-1-2012) 3 12" xfId="33166"/>
    <cellStyle name="T_XDCB thang 12.2010_KH TPCP vung TNB (03-1-2012) 3 13" xfId="19433"/>
    <cellStyle name="T_XDCB thang 12.2010_KH TPCP vung TNB (03-1-2012) 3 2" xfId="26861"/>
    <cellStyle name="T_XDCB thang 12.2010_KH TPCP vung TNB (03-1-2012) 3 3" xfId="33167"/>
    <cellStyle name="T_XDCB thang 12.2010_KH TPCP vung TNB (03-1-2012) 3 4" xfId="33168"/>
    <cellStyle name="T_XDCB thang 12.2010_KH TPCP vung TNB (03-1-2012) 3 5" xfId="84"/>
    <cellStyle name="T_XDCB thang 12.2010_KH TPCP vung TNB (03-1-2012) 3 6" xfId="29067"/>
    <cellStyle name="T_XDCB thang 12.2010_KH TPCP vung TNB (03-1-2012) 3 7" xfId="22932"/>
    <cellStyle name="T_XDCB thang 12.2010_KH TPCP vung TNB (03-1-2012) 3 8" xfId="22935"/>
    <cellStyle name="T_XDCB thang 12.2010_KH TPCP vung TNB (03-1-2012) 3 9" xfId="3894"/>
    <cellStyle name="T_XDCB thang 12.2010_KH TPCP vung TNB (03-1-2012) 4" xfId="942"/>
    <cellStyle name="T_XDCB thang 12.2010_KH TPCP vung TNB (03-1-2012) 5" xfId="33169"/>
    <cellStyle name="T_XDCB thang 12.2010_KH TPCP vung TNB (03-1-2012) 6" xfId="33170"/>
    <cellStyle name="T_XDCB thang 12.2010_KH TPCP vung TNB (03-1-2012) 7" xfId="5702"/>
    <cellStyle name="T_XDCB thang 12.2010_KH TPCP vung TNB (03-1-2012) 8" xfId="1747"/>
    <cellStyle name="T_XDCB thang 12.2010_KH TPCP vung TNB (03-1-2012) 9" xfId="1829"/>
    <cellStyle name="T_ÿÿÿÿÿ" xfId="33171"/>
    <cellStyle name="T_ÿÿÿÿÿ 2" xfId="23355"/>
    <cellStyle name="T_ÿÿÿÿÿ 2 2" xfId="33172"/>
    <cellStyle name="T_ÿÿÿÿÿ 2 2 10" xfId="5840"/>
    <cellStyle name="T_ÿÿÿÿÿ 2 2 11" xfId="5843"/>
    <cellStyle name="T_ÿÿÿÿÿ 2 2 12" xfId="5846"/>
    <cellStyle name="T_ÿÿÿÿÿ 2 2 13" xfId="5849"/>
    <cellStyle name="T_ÿÿÿÿÿ 2 2 2" xfId="33173"/>
    <cellStyle name="T_ÿÿÿÿÿ 2 2 3" xfId="33174"/>
    <cellStyle name="T_ÿÿÿÿÿ 2 2 4" xfId="33175"/>
    <cellStyle name="T_ÿÿÿÿÿ 2 2 5" xfId="28933"/>
    <cellStyle name="T_ÿÿÿÿÿ 2 2 6" xfId="3697"/>
    <cellStyle name="T_ÿÿÿÿÿ 2 2 7" xfId="5816"/>
    <cellStyle name="T_ÿÿÿÿÿ 2 2 8" xfId="2303"/>
    <cellStyle name="T_ÿÿÿÿÿ 2 2 9" xfId="5818"/>
    <cellStyle name="T_ÿÿÿÿÿ 2 3" xfId="12205"/>
    <cellStyle name="T_ÿÿÿÿÿ 2 4" xfId="12207"/>
    <cellStyle name="T_ÿÿÿÿÿ 2 5" xfId="12210"/>
    <cellStyle name="T_ÿÿÿÿÿ 2 6" xfId="12213"/>
    <cellStyle name="T_ÿÿÿÿÿ 2 7" xfId="23187"/>
    <cellStyle name="T_ÿÿÿÿÿ 2 8" xfId="3211"/>
    <cellStyle name="T_ÿÿÿÿÿ 3" xfId="23358"/>
    <cellStyle name="T_ÿÿÿÿÿ 3 10" xfId="33176"/>
    <cellStyle name="T_ÿÿÿÿÿ 3 11" xfId="33177"/>
    <cellStyle name="T_ÿÿÿÿÿ 3 12" xfId="33178"/>
    <cellStyle name="T_ÿÿÿÿÿ 3 13" xfId="33179"/>
    <cellStyle name="T_ÿÿÿÿÿ 3 2" xfId="28672"/>
    <cellStyle name="T_ÿÿÿÿÿ 3 3" xfId="28690"/>
    <cellStyle name="T_ÿÿÿÿÿ 3 4" xfId="28697"/>
    <cellStyle name="T_ÿÿÿÿÿ 3 5" xfId="23205"/>
    <cellStyle name="T_ÿÿÿÿÿ 3 6" xfId="23208"/>
    <cellStyle name="T_ÿÿÿÿÿ 3 7" xfId="23211"/>
    <cellStyle name="T_ÿÿÿÿÿ 3 8" xfId="23214"/>
    <cellStyle name="T_ÿÿÿÿÿ 3 9" xfId="23217"/>
    <cellStyle name="T_ÿÿÿÿÿ 4" xfId="23360"/>
    <cellStyle name="T_ÿÿÿÿÿ 5" xfId="23362"/>
    <cellStyle name="T_ÿÿÿÿÿ 6" xfId="23364"/>
    <cellStyle name="T_ÿÿÿÿÿ 7" xfId="33180"/>
    <cellStyle name="T_ÿÿÿÿÿ 8" xfId="3013"/>
    <cellStyle name="T_ÿÿÿÿÿ 9" xfId="33181"/>
    <cellStyle name="T_ÿÿÿÿÿ_!1 1 bao cao giao KH ve HTCMT vung TNB   12-12-2011" xfId="797"/>
    <cellStyle name="T_ÿÿÿÿÿ_!1 1 bao cao giao KH ve HTCMT vung TNB   12-12-2011 2" xfId="24706"/>
    <cellStyle name="T_ÿÿÿÿÿ_!1 1 bao cao giao KH ve HTCMT vung TNB   12-12-2011 2 2" xfId="33182"/>
    <cellStyle name="T_ÿÿÿÿÿ_!1 1 bao cao giao KH ve HTCMT vung TNB   12-12-2011 2 2 10" xfId="33183"/>
    <cellStyle name="T_ÿÿÿÿÿ_!1 1 bao cao giao KH ve HTCMT vung TNB   12-12-2011 2 2 11" xfId="33184"/>
    <cellStyle name="T_ÿÿÿÿÿ_!1 1 bao cao giao KH ve HTCMT vung TNB   12-12-2011 2 2 12" xfId="33185"/>
    <cellStyle name="T_ÿÿÿÿÿ_!1 1 bao cao giao KH ve HTCMT vung TNB   12-12-2011 2 2 13" xfId="33186"/>
    <cellStyle name="T_ÿÿÿÿÿ_!1 1 bao cao giao KH ve HTCMT vung TNB   12-12-2011 2 2 2" xfId="29522"/>
    <cellStyle name="T_ÿÿÿÿÿ_!1 1 bao cao giao KH ve HTCMT vung TNB   12-12-2011 2 2 3" xfId="29524"/>
    <cellStyle name="T_ÿÿÿÿÿ_!1 1 bao cao giao KH ve HTCMT vung TNB   12-12-2011 2 2 4" xfId="29526"/>
    <cellStyle name="T_ÿÿÿÿÿ_!1 1 bao cao giao KH ve HTCMT vung TNB   12-12-2011 2 2 5" xfId="29528"/>
    <cellStyle name="T_ÿÿÿÿÿ_!1 1 bao cao giao KH ve HTCMT vung TNB   12-12-2011 2 2 6" xfId="29530"/>
    <cellStyle name="T_ÿÿÿÿÿ_!1 1 bao cao giao KH ve HTCMT vung TNB   12-12-2011 2 2 7" xfId="33187"/>
    <cellStyle name="T_ÿÿÿÿÿ_!1 1 bao cao giao KH ve HTCMT vung TNB   12-12-2011 2 2 8" xfId="24483"/>
    <cellStyle name="T_ÿÿÿÿÿ_!1 1 bao cao giao KH ve HTCMT vung TNB   12-12-2011 2 2 9" xfId="24485"/>
    <cellStyle name="T_ÿÿÿÿÿ_!1 1 bao cao giao KH ve HTCMT vung TNB   12-12-2011 2 3" xfId="33188"/>
    <cellStyle name="T_ÿÿÿÿÿ_!1 1 bao cao giao KH ve HTCMT vung TNB   12-12-2011 2 4" xfId="18902"/>
    <cellStyle name="T_ÿÿÿÿÿ_!1 1 bao cao giao KH ve HTCMT vung TNB   12-12-2011 2 5" xfId="18905"/>
    <cellStyle name="T_ÿÿÿÿÿ_!1 1 bao cao giao KH ve HTCMT vung TNB   12-12-2011 2 6" xfId="18908"/>
    <cellStyle name="T_ÿÿÿÿÿ_!1 1 bao cao giao KH ve HTCMT vung TNB   12-12-2011 2 7" xfId="18911"/>
    <cellStyle name="T_ÿÿÿÿÿ_!1 1 bao cao giao KH ve HTCMT vung TNB   12-12-2011 2 8" xfId="32809"/>
    <cellStyle name="T_ÿÿÿÿÿ_!1 1 bao cao giao KH ve HTCMT vung TNB   12-12-2011 3" xfId="33189"/>
    <cellStyle name="T_ÿÿÿÿÿ_!1 1 bao cao giao KH ve HTCMT vung TNB   12-12-2011 3 10" xfId="29160"/>
    <cellStyle name="T_ÿÿÿÿÿ_!1 1 bao cao giao KH ve HTCMT vung TNB   12-12-2011 3 11" xfId="29163"/>
    <cellStyle name="T_ÿÿÿÿÿ_!1 1 bao cao giao KH ve HTCMT vung TNB   12-12-2011 3 12" xfId="5912"/>
    <cellStyle name="T_ÿÿÿÿÿ_!1 1 bao cao giao KH ve HTCMT vung TNB   12-12-2011 3 13" xfId="5916"/>
    <cellStyle name="T_ÿÿÿÿÿ_!1 1 bao cao giao KH ve HTCMT vung TNB   12-12-2011 3 2" xfId="13425"/>
    <cellStyle name="T_ÿÿÿÿÿ_!1 1 bao cao giao KH ve HTCMT vung TNB   12-12-2011 3 3" xfId="13427"/>
    <cellStyle name="T_ÿÿÿÿÿ_!1 1 bao cao giao KH ve HTCMT vung TNB   12-12-2011 3 4" xfId="33190"/>
    <cellStyle name="T_ÿÿÿÿÿ_!1 1 bao cao giao KH ve HTCMT vung TNB   12-12-2011 3 5" xfId="33191"/>
    <cellStyle name="T_ÿÿÿÿÿ_!1 1 bao cao giao KH ve HTCMT vung TNB   12-12-2011 3 6" xfId="33192"/>
    <cellStyle name="T_ÿÿÿÿÿ_!1 1 bao cao giao KH ve HTCMT vung TNB   12-12-2011 3 7" xfId="5871"/>
    <cellStyle name="T_ÿÿÿÿÿ_!1 1 bao cao giao KH ve HTCMT vung TNB   12-12-2011 3 8" xfId="5873"/>
    <cellStyle name="T_ÿÿÿÿÿ_!1 1 bao cao giao KH ve HTCMT vung TNB   12-12-2011 3 9" xfId="5875"/>
    <cellStyle name="T_ÿÿÿÿÿ_!1 1 bao cao giao KH ve HTCMT vung TNB   12-12-2011 4" xfId="33193"/>
    <cellStyle name="T_ÿÿÿÿÿ_!1 1 bao cao giao KH ve HTCMT vung TNB   12-12-2011 5" xfId="16832"/>
    <cellStyle name="T_ÿÿÿÿÿ_!1 1 bao cao giao KH ve HTCMT vung TNB   12-12-2011 6" xfId="16834"/>
    <cellStyle name="T_ÿÿÿÿÿ_!1 1 bao cao giao KH ve HTCMT vung TNB   12-12-2011 7" xfId="29493"/>
    <cellStyle name="T_ÿÿÿÿÿ_!1 1 bao cao giao KH ve HTCMT vung TNB   12-12-2011 8" xfId="19436"/>
    <cellStyle name="T_ÿÿÿÿÿ_!1 1 bao cao giao KH ve HTCMT vung TNB   12-12-2011 9" xfId="19439"/>
    <cellStyle name="T_ÿÿÿÿÿ_Bieu mau cong trinh khoi cong moi 3-4" xfId="14637"/>
    <cellStyle name="T_ÿÿÿÿÿ_Bieu mau cong trinh khoi cong moi 3-4 2" xfId="4551"/>
    <cellStyle name="T_ÿÿÿÿÿ_Bieu mau cong trinh khoi cong moi 3-4 2 2" xfId="33194"/>
    <cellStyle name="T_ÿÿÿÿÿ_Bieu mau cong trinh khoi cong moi 3-4 2 2 10" xfId="1754"/>
    <cellStyle name="T_ÿÿÿÿÿ_Bieu mau cong trinh khoi cong moi 3-4 2 2 11" xfId="6428"/>
    <cellStyle name="T_ÿÿÿÿÿ_Bieu mau cong trinh khoi cong moi 3-4 2 2 12" xfId="6431"/>
    <cellStyle name="T_ÿÿÿÿÿ_Bieu mau cong trinh khoi cong moi 3-4 2 2 13" xfId="33195"/>
    <cellStyle name="T_ÿÿÿÿÿ_Bieu mau cong trinh khoi cong moi 3-4 2 2 2" xfId="430"/>
    <cellStyle name="T_ÿÿÿÿÿ_Bieu mau cong trinh khoi cong moi 3-4 2 2 3" xfId="33196"/>
    <cellStyle name="T_ÿÿÿÿÿ_Bieu mau cong trinh khoi cong moi 3-4 2 2 4" xfId="33197"/>
    <cellStyle name="T_ÿÿÿÿÿ_Bieu mau cong trinh khoi cong moi 3-4 2 2 5" xfId="16117"/>
    <cellStyle name="T_ÿÿÿÿÿ_Bieu mau cong trinh khoi cong moi 3-4 2 2 6" xfId="16129"/>
    <cellStyle name="T_ÿÿÿÿÿ_Bieu mau cong trinh khoi cong moi 3-4 2 2 7" xfId="16135"/>
    <cellStyle name="T_ÿÿÿÿÿ_Bieu mau cong trinh khoi cong moi 3-4 2 2 8" xfId="16138"/>
    <cellStyle name="T_ÿÿÿÿÿ_Bieu mau cong trinh khoi cong moi 3-4 2 2 9" xfId="16141"/>
    <cellStyle name="T_ÿÿÿÿÿ_Bieu mau cong trinh khoi cong moi 3-4 2 3" xfId="33198"/>
    <cellStyle name="T_ÿÿÿÿÿ_Bieu mau cong trinh khoi cong moi 3-4 2 4" xfId="33199"/>
    <cellStyle name="T_ÿÿÿÿÿ_Bieu mau cong trinh khoi cong moi 3-4 2 5" xfId="33200"/>
    <cellStyle name="T_ÿÿÿÿÿ_Bieu mau cong trinh khoi cong moi 3-4 2 6" xfId="33201"/>
    <cellStyle name="T_ÿÿÿÿÿ_Bieu mau cong trinh khoi cong moi 3-4 2 7" xfId="33202"/>
    <cellStyle name="T_ÿÿÿÿÿ_Bieu mau cong trinh khoi cong moi 3-4 2 8" xfId="33203"/>
    <cellStyle name="T_ÿÿÿÿÿ_Bieu mau cong trinh khoi cong moi 3-4 3" xfId="33205"/>
    <cellStyle name="T_ÿÿÿÿÿ_Bieu mau cong trinh khoi cong moi 3-4 3 10" xfId="33206"/>
    <cellStyle name="T_ÿÿÿÿÿ_Bieu mau cong trinh khoi cong moi 3-4 3 11" xfId="33207"/>
    <cellStyle name="T_ÿÿÿÿÿ_Bieu mau cong trinh khoi cong moi 3-4 3 12" xfId="33208"/>
    <cellStyle name="T_ÿÿÿÿÿ_Bieu mau cong trinh khoi cong moi 3-4 3 13" xfId="33209"/>
    <cellStyle name="T_ÿÿÿÿÿ_Bieu mau cong trinh khoi cong moi 3-4 3 2" xfId="33210"/>
    <cellStyle name="T_ÿÿÿÿÿ_Bieu mau cong trinh khoi cong moi 3-4 3 3" xfId="33211"/>
    <cellStyle name="T_ÿÿÿÿÿ_Bieu mau cong trinh khoi cong moi 3-4 3 4" xfId="33212"/>
    <cellStyle name="T_ÿÿÿÿÿ_Bieu mau cong trinh khoi cong moi 3-4 3 5" xfId="33213"/>
    <cellStyle name="T_ÿÿÿÿÿ_Bieu mau cong trinh khoi cong moi 3-4 3 6" xfId="33214"/>
    <cellStyle name="T_ÿÿÿÿÿ_Bieu mau cong trinh khoi cong moi 3-4 3 7" xfId="33215"/>
    <cellStyle name="T_ÿÿÿÿÿ_Bieu mau cong trinh khoi cong moi 3-4 3 8" xfId="33216"/>
    <cellStyle name="T_ÿÿÿÿÿ_Bieu mau cong trinh khoi cong moi 3-4 3 9" xfId="33217"/>
    <cellStyle name="T_ÿÿÿÿÿ_Bieu mau cong trinh khoi cong moi 3-4 4" xfId="33218"/>
    <cellStyle name="T_ÿÿÿÿÿ_Bieu mau cong trinh khoi cong moi 3-4 5" xfId="33219"/>
    <cellStyle name="T_ÿÿÿÿÿ_Bieu mau cong trinh khoi cong moi 3-4 6" xfId="33220"/>
    <cellStyle name="T_ÿÿÿÿÿ_Bieu mau cong trinh khoi cong moi 3-4 7" xfId="33221"/>
    <cellStyle name="T_ÿÿÿÿÿ_Bieu mau cong trinh khoi cong moi 3-4 8" xfId="33222"/>
    <cellStyle name="T_ÿÿÿÿÿ_Bieu mau cong trinh khoi cong moi 3-4 9" xfId="33223"/>
    <cellStyle name="T_ÿÿÿÿÿ_Bieu mau cong trinh khoi cong moi 3-4_!1 1 bao cao giao KH ve HTCMT vung TNB   12-12-2011" xfId="33224"/>
    <cellStyle name="T_ÿÿÿÿÿ_Bieu mau cong trinh khoi cong moi 3-4_!1 1 bao cao giao KH ve HTCMT vung TNB   12-12-2011 2" xfId="33225"/>
    <cellStyle name="T_ÿÿÿÿÿ_Bieu mau cong trinh khoi cong moi 3-4_!1 1 bao cao giao KH ve HTCMT vung TNB   12-12-2011 2 2" xfId="33226"/>
    <cellStyle name="T_ÿÿÿÿÿ_Bieu mau cong trinh khoi cong moi 3-4_!1 1 bao cao giao KH ve HTCMT vung TNB   12-12-2011 2 2 10" xfId="33227"/>
    <cellStyle name="T_ÿÿÿÿÿ_Bieu mau cong trinh khoi cong moi 3-4_!1 1 bao cao giao KH ve HTCMT vung TNB   12-12-2011 2 2 11" xfId="33228"/>
    <cellStyle name="T_ÿÿÿÿÿ_Bieu mau cong trinh khoi cong moi 3-4_!1 1 bao cao giao KH ve HTCMT vung TNB   12-12-2011 2 2 12" xfId="33229"/>
    <cellStyle name="T_ÿÿÿÿÿ_Bieu mau cong trinh khoi cong moi 3-4_!1 1 bao cao giao KH ve HTCMT vung TNB   12-12-2011 2 2 13" xfId="33230"/>
    <cellStyle name="T_ÿÿÿÿÿ_Bieu mau cong trinh khoi cong moi 3-4_!1 1 bao cao giao KH ve HTCMT vung TNB   12-12-2011 2 2 2" xfId="33231"/>
    <cellStyle name="T_ÿÿÿÿÿ_Bieu mau cong trinh khoi cong moi 3-4_!1 1 bao cao giao KH ve HTCMT vung TNB   12-12-2011 2 2 3" xfId="33232"/>
    <cellStyle name="T_ÿÿÿÿÿ_Bieu mau cong trinh khoi cong moi 3-4_!1 1 bao cao giao KH ve HTCMT vung TNB   12-12-2011 2 2 4" xfId="33233"/>
    <cellStyle name="T_ÿÿÿÿÿ_Bieu mau cong trinh khoi cong moi 3-4_!1 1 bao cao giao KH ve HTCMT vung TNB   12-12-2011 2 2 5" xfId="33234"/>
    <cellStyle name="T_ÿÿÿÿÿ_Bieu mau cong trinh khoi cong moi 3-4_!1 1 bao cao giao KH ve HTCMT vung TNB   12-12-2011 2 2 6" xfId="33235"/>
    <cellStyle name="T_ÿÿÿÿÿ_Bieu mau cong trinh khoi cong moi 3-4_!1 1 bao cao giao KH ve HTCMT vung TNB   12-12-2011 2 2 7" xfId="33237"/>
    <cellStyle name="T_ÿÿÿÿÿ_Bieu mau cong trinh khoi cong moi 3-4_!1 1 bao cao giao KH ve HTCMT vung TNB   12-12-2011 2 2 8" xfId="33239"/>
    <cellStyle name="T_ÿÿÿÿÿ_Bieu mau cong trinh khoi cong moi 3-4_!1 1 bao cao giao KH ve HTCMT vung TNB   12-12-2011 2 2 9" xfId="33241"/>
    <cellStyle name="T_ÿÿÿÿÿ_Bieu mau cong trinh khoi cong moi 3-4_!1 1 bao cao giao KH ve HTCMT vung TNB   12-12-2011 2 3" xfId="33243"/>
    <cellStyle name="T_ÿÿÿÿÿ_Bieu mau cong trinh khoi cong moi 3-4_!1 1 bao cao giao KH ve HTCMT vung TNB   12-12-2011 2 4" xfId="33244"/>
    <cellStyle name="T_ÿÿÿÿÿ_Bieu mau cong trinh khoi cong moi 3-4_!1 1 bao cao giao KH ve HTCMT vung TNB   12-12-2011 2 5" xfId="33245"/>
    <cellStyle name="T_ÿÿÿÿÿ_Bieu mau cong trinh khoi cong moi 3-4_!1 1 bao cao giao KH ve HTCMT vung TNB   12-12-2011 2 6" xfId="33246"/>
    <cellStyle name="T_ÿÿÿÿÿ_Bieu mau cong trinh khoi cong moi 3-4_!1 1 bao cao giao KH ve HTCMT vung TNB   12-12-2011 2 7" xfId="33247"/>
    <cellStyle name="T_ÿÿÿÿÿ_Bieu mau cong trinh khoi cong moi 3-4_!1 1 bao cao giao KH ve HTCMT vung TNB   12-12-2011 2 8" xfId="33248"/>
    <cellStyle name="T_ÿÿÿÿÿ_Bieu mau cong trinh khoi cong moi 3-4_!1 1 bao cao giao KH ve HTCMT vung TNB   12-12-2011 3" xfId="33249"/>
    <cellStyle name="T_ÿÿÿÿÿ_Bieu mau cong trinh khoi cong moi 3-4_!1 1 bao cao giao KH ve HTCMT vung TNB   12-12-2011 3 10" xfId="33250"/>
    <cellStyle name="T_ÿÿÿÿÿ_Bieu mau cong trinh khoi cong moi 3-4_!1 1 bao cao giao KH ve HTCMT vung TNB   12-12-2011 3 11" xfId="33251"/>
    <cellStyle name="T_ÿÿÿÿÿ_Bieu mau cong trinh khoi cong moi 3-4_!1 1 bao cao giao KH ve HTCMT vung TNB   12-12-2011 3 12" xfId="33252"/>
    <cellStyle name="T_ÿÿÿÿÿ_Bieu mau cong trinh khoi cong moi 3-4_!1 1 bao cao giao KH ve HTCMT vung TNB   12-12-2011 3 13" xfId="33253"/>
    <cellStyle name="T_ÿÿÿÿÿ_Bieu mau cong trinh khoi cong moi 3-4_!1 1 bao cao giao KH ve HTCMT vung TNB   12-12-2011 3 2" xfId="33254"/>
    <cellStyle name="T_ÿÿÿÿÿ_Bieu mau cong trinh khoi cong moi 3-4_!1 1 bao cao giao KH ve HTCMT vung TNB   12-12-2011 3 3" xfId="33255"/>
    <cellStyle name="T_ÿÿÿÿÿ_Bieu mau cong trinh khoi cong moi 3-4_!1 1 bao cao giao KH ve HTCMT vung TNB   12-12-2011 3 4" xfId="33256"/>
    <cellStyle name="T_ÿÿÿÿÿ_Bieu mau cong trinh khoi cong moi 3-4_!1 1 bao cao giao KH ve HTCMT vung TNB   12-12-2011 3 5" xfId="33257"/>
    <cellStyle name="T_ÿÿÿÿÿ_Bieu mau cong trinh khoi cong moi 3-4_!1 1 bao cao giao KH ve HTCMT vung TNB   12-12-2011 3 6" xfId="33258"/>
    <cellStyle name="T_ÿÿÿÿÿ_Bieu mau cong trinh khoi cong moi 3-4_!1 1 bao cao giao KH ve HTCMT vung TNB   12-12-2011 3 7" xfId="33259"/>
    <cellStyle name="T_ÿÿÿÿÿ_Bieu mau cong trinh khoi cong moi 3-4_!1 1 bao cao giao KH ve HTCMT vung TNB   12-12-2011 3 8" xfId="33260"/>
    <cellStyle name="T_ÿÿÿÿÿ_Bieu mau cong trinh khoi cong moi 3-4_!1 1 bao cao giao KH ve HTCMT vung TNB   12-12-2011 3 9" xfId="33261"/>
    <cellStyle name="T_ÿÿÿÿÿ_Bieu mau cong trinh khoi cong moi 3-4_!1 1 bao cao giao KH ve HTCMT vung TNB   12-12-2011 4" xfId="33262"/>
    <cellStyle name="T_ÿÿÿÿÿ_Bieu mau cong trinh khoi cong moi 3-4_!1 1 bao cao giao KH ve HTCMT vung TNB   12-12-2011 5" xfId="33263"/>
    <cellStyle name="T_ÿÿÿÿÿ_Bieu mau cong trinh khoi cong moi 3-4_!1 1 bao cao giao KH ve HTCMT vung TNB   12-12-2011 6" xfId="33264"/>
    <cellStyle name="T_ÿÿÿÿÿ_Bieu mau cong trinh khoi cong moi 3-4_!1 1 bao cao giao KH ve HTCMT vung TNB   12-12-2011 7" xfId="33265"/>
    <cellStyle name="T_ÿÿÿÿÿ_Bieu mau cong trinh khoi cong moi 3-4_!1 1 bao cao giao KH ve HTCMT vung TNB   12-12-2011 8" xfId="33266"/>
    <cellStyle name="T_ÿÿÿÿÿ_Bieu mau cong trinh khoi cong moi 3-4_!1 1 bao cao giao KH ve HTCMT vung TNB   12-12-2011 9" xfId="33267"/>
    <cellStyle name="T_ÿÿÿÿÿ_Bieu mau cong trinh khoi cong moi 3-4_KH TPCP vung TNB (03-1-2012)" xfId="33268"/>
    <cellStyle name="T_ÿÿÿÿÿ_Bieu mau cong trinh khoi cong moi 3-4_KH TPCP vung TNB (03-1-2012) 2" xfId="33269"/>
    <cellStyle name="T_ÿÿÿÿÿ_Bieu mau cong trinh khoi cong moi 3-4_KH TPCP vung TNB (03-1-2012) 2 2" xfId="33270"/>
    <cellStyle name="T_ÿÿÿÿÿ_Bieu mau cong trinh khoi cong moi 3-4_KH TPCP vung TNB (03-1-2012) 2 2 10" xfId="33271"/>
    <cellStyle name="T_ÿÿÿÿÿ_Bieu mau cong trinh khoi cong moi 3-4_KH TPCP vung TNB (03-1-2012) 2 2 11" xfId="33272"/>
    <cellStyle name="T_ÿÿÿÿÿ_Bieu mau cong trinh khoi cong moi 3-4_KH TPCP vung TNB (03-1-2012) 2 2 12" xfId="33273"/>
    <cellStyle name="T_ÿÿÿÿÿ_Bieu mau cong trinh khoi cong moi 3-4_KH TPCP vung TNB (03-1-2012) 2 2 13" xfId="33274"/>
    <cellStyle name="T_ÿÿÿÿÿ_Bieu mau cong trinh khoi cong moi 3-4_KH TPCP vung TNB (03-1-2012) 2 2 2" xfId="33275"/>
    <cellStyle name="T_ÿÿÿÿÿ_Bieu mau cong trinh khoi cong moi 3-4_KH TPCP vung TNB (03-1-2012) 2 2 3" xfId="33276"/>
    <cellStyle name="T_ÿÿÿÿÿ_Bieu mau cong trinh khoi cong moi 3-4_KH TPCP vung TNB (03-1-2012) 2 2 4" xfId="33277"/>
    <cellStyle name="T_ÿÿÿÿÿ_Bieu mau cong trinh khoi cong moi 3-4_KH TPCP vung TNB (03-1-2012) 2 2 5" xfId="33278"/>
    <cellStyle name="T_ÿÿÿÿÿ_Bieu mau cong trinh khoi cong moi 3-4_KH TPCP vung TNB (03-1-2012) 2 2 6" xfId="33279"/>
    <cellStyle name="T_ÿÿÿÿÿ_Bieu mau cong trinh khoi cong moi 3-4_KH TPCP vung TNB (03-1-2012) 2 2 7" xfId="33280"/>
    <cellStyle name="T_ÿÿÿÿÿ_Bieu mau cong trinh khoi cong moi 3-4_KH TPCP vung TNB (03-1-2012) 2 2 8" xfId="33281"/>
    <cellStyle name="T_ÿÿÿÿÿ_Bieu mau cong trinh khoi cong moi 3-4_KH TPCP vung TNB (03-1-2012) 2 2 9" xfId="33282"/>
    <cellStyle name="T_ÿÿÿÿÿ_Bieu mau cong trinh khoi cong moi 3-4_KH TPCP vung TNB (03-1-2012) 2 3" xfId="33283"/>
    <cellStyle name="T_ÿÿÿÿÿ_Bieu mau cong trinh khoi cong moi 3-4_KH TPCP vung TNB (03-1-2012) 2 4" xfId="33284"/>
    <cellStyle name="T_ÿÿÿÿÿ_Bieu mau cong trinh khoi cong moi 3-4_KH TPCP vung TNB (03-1-2012) 2 5" xfId="33285"/>
    <cellStyle name="T_ÿÿÿÿÿ_Bieu mau cong trinh khoi cong moi 3-4_KH TPCP vung TNB (03-1-2012) 2 6" xfId="33286"/>
    <cellStyle name="T_ÿÿÿÿÿ_Bieu mau cong trinh khoi cong moi 3-4_KH TPCP vung TNB (03-1-2012) 2 7" xfId="33287"/>
    <cellStyle name="T_ÿÿÿÿÿ_Bieu mau cong trinh khoi cong moi 3-4_KH TPCP vung TNB (03-1-2012) 2 8" xfId="33288"/>
    <cellStyle name="T_ÿÿÿÿÿ_Bieu mau cong trinh khoi cong moi 3-4_KH TPCP vung TNB (03-1-2012) 3" xfId="33289"/>
    <cellStyle name="T_ÿÿÿÿÿ_Bieu mau cong trinh khoi cong moi 3-4_KH TPCP vung TNB (03-1-2012) 3 10" xfId="33290"/>
    <cellStyle name="T_ÿÿÿÿÿ_Bieu mau cong trinh khoi cong moi 3-4_KH TPCP vung TNB (03-1-2012) 3 11" xfId="33291"/>
    <cellStyle name="T_ÿÿÿÿÿ_Bieu mau cong trinh khoi cong moi 3-4_KH TPCP vung TNB (03-1-2012) 3 12" xfId="33292"/>
    <cellStyle name="T_ÿÿÿÿÿ_Bieu mau cong trinh khoi cong moi 3-4_KH TPCP vung TNB (03-1-2012) 3 13" xfId="33293"/>
    <cellStyle name="T_ÿÿÿÿÿ_Bieu mau cong trinh khoi cong moi 3-4_KH TPCP vung TNB (03-1-2012) 3 2" xfId="33294"/>
    <cellStyle name="T_ÿÿÿÿÿ_Bieu mau cong trinh khoi cong moi 3-4_KH TPCP vung TNB (03-1-2012) 3 3" xfId="33295"/>
    <cellStyle name="T_ÿÿÿÿÿ_Bieu mau cong trinh khoi cong moi 3-4_KH TPCP vung TNB (03-1-2012) 3 4" xfId="33296"/>
    <cellStyle name="T_ÿÿÿÿÿ_Bieu mau cong trinh khoi cong moi 3-4_KH TPCP vung TNB (03-1-2012) 3 5" xfId="33297"/>
    <cellStyle name="T_ÿÿÿÿÿ_Bieu mau cong trinh khoi cong moi 3-4_KH TPCP vung TNB (03-1-2012) 3 6" xfId="33298"/>
    <cellStyle name="T_ÿÿÿÿÿ_Bieu mau cong trinh khoi cong moi 3-4_KH TPCP vung TNB (03-1-2012) 3 7" xfId="33299"/>
    <cellStyle name="T_ÿÿÿÿÿ_Bieu mau cong trinh khoi cong moi 3-4_KH TPCP vung TNB (03-1-2012) 3 8" xfId="33300"/>
    <cellStyle name="T_ÿÿÿÿÿ_Bieu mau cong trinh khoi cong moi 3-4_KH TPCP vung TNB (03-1-2012) 3 9" xfId="33301"/>
    <cellStyle name="T_ÿÿÿÿÿ_Bieu mau cong trinh khoi cong moi 3-4_KH TPCP vung TNB (03-1-2012) 4" xfId="33302"/>
    <cellStyle name="T_ÿÿÿÿÿ_Bieu mau cong trinh khoi cong moi 3-4_KH TPCP vung TNB (03-1-2012) 5" xfId="33303"/>
    <cellStyle name="T_ÿÿÿÿÿ_Bieu mau cong trinh khoi cong moi 3-4_KH TPCP vung TNB (03-1-2012) 6" xfId="33304"/>
    <cellStyle name="T_ÿÿÿÿÿ_Bieu mau cong trinh khoi cong moi 3-4_KH TPCP vung TNB (03-1-2012) 7" xfId="33305"/>
    <cellStyle name="T_ÿÿÿÿÿ_Bieu mau cong trinh khoi cong moi 3-4_KH TPCP vung TNB (03-1-2012) 8" xfId="33306"/>
    <cellStyle name="T_ÿÿÿÿÿ_Bieu mau cong trinh khoi cong moi 3-4_KH TPCP vung TNB (03-1-2012) 9" xfId="33307"/>
    <cellStyle name="T_ÿÿÿÿÿ_Bieu3ODA" xfId="33308"/>
    <cellStyle name="T_ÿÿÿÿÿ_Bieu3ODA 2" xfId="33309"/>
    <cellStyle name="T_ÿÿÿÿÿ_Bieu3ODA 2 2" xfId="33310"/>
    <cellStyle name="T_ÿÿÿÿÿ_Bieu3ODA 2 2 10" xfId="33204"/>
    <cellStyle name="T_ÿÿÿÿÿ_Bieu3ODA 2 2 11" xfId="33311"/>
    <cellStyle name="T_ÿÿÿÿÿ_Bieu3ODA 2 2 12" xfId="33312"/>
    <cellStyle name="T_ÿÿÿÿÿ_Bieu3ODA 2 2 13" xfId="33313"/>
    <cellStyle name="T_ÿÿÿÿÿ_Bieu3ODA 2 2 2" xfId="28387"/>
    <cellStyle name="T_ÿÿÿÿÿ_Bieu3ODA 2 2 3" xfId="28391"/>
    <cellStyle name="T_ÿÿÿÿÿ_Bieu3ODA 2 2 4" xfId="28395"/>
    <cellStyle name="T_ÿÿÿÿÿ_Bieu3ODA 2 2 5" xfId="33314"/>
    <cellStyle name="T_ÿÿÿÿÿ_Bieu3ODA 2 2 6" xfId="33315"/>
    <cellStyle name="T_ÿÿÿÿÿ_Bieu3ODA 2 2 7" xfId="33316"/>
    <cellStyle name="T_ÿÿÿÿÿ_Bieu3ODA 2 2 8" xfId="33317"/>
    <cellStyle name="T_ÿÿÿÿÿ_Bieu3ODA 2 2 9" xfId="33318"/>
    <cellStyle name="T_ÿÿÿÿÿ_Bieu3ODA 2 3" xfId="33319"/>
    <cellStyle name="T_ÿÿÿÿÿ_Bieu3ODA 2 4" xfId="33320"/>
    <cellStyle name="T_ÿÿÿÿÿ_Bieu3ODA 2 5" xfId="33321"/>
    <cellStyle name="T_ÿÿÿÿÿ_Bieu3ODA 2 6" xfId="33322"/>
    <cellStyle name="T_ÿÿÿÿÿ_Bieu3ODA 2 7" xfId="33323"/>
    <cellStyle name="T_ÿÿÿÿÿ_Bieu3ODA 2 8" xfId="33324"/>
    <cellStyle name="T_ÿÿÿÿÿ_Bieu3ODA 3" xfId="33325"/>
    <cellStyle name="T_ÿÿÿÿÿ_Bieu3ODA 3 10" xfId="33326"/>
    <cellStyle name="T_ÿÿÿÿÿ_Bieu3ODA 3 11" xfId="33328"/>
    <cellStyle name="T_ÿÿÿÿÿ_Bieu3ODA 3 12" xfId="33330"/>
    <cellStyle name="T_ÿÿÿÿÿ_Bieu3ODA 3 13" xfId="33332"/>
    <cellStyle name="T_ÿÿÿÿÿ_Bieu3ODA 3 2" xfId="33334"/>
    <cellStyle name="T_ÿÿÿÿÿ_Bieu3ODA 3 3" xfId="33335"/>
    <cellStyle name="T_ÿÿÿÿÿ_Bieu3ODA 3 4" xfId="33336"/>
    <cellStyle name="T_ÿÿÿÿÿ_Bieu3ODA 3 5" xfId="33337"/>
    <cellStyle name="T_ÿÿÿÿÿ_Bieu3ODA 3 6" xfId="33338"/>
    <cellStyle name="T_ÿÿÿÿÿ_Bieu3ODA 3 7" xfId="33339"/>
    <cellStyle name="T_ÿÿÿÿÿ_Bieu3ODA 3 8" xfId="33340"/>
    <cellStyle name="T_ÿÿÿÿÿ_Bieu3ODA 3 9" xfId="33341"/>
    <cellStyle name="T_ÿÿÿÿÿ_Bieu3ODA 4" xfId="33342"/>
    <cellStyle name="T_ÿÿÿÿÿ_Bieu3ODA 5" xfId="33343"/>
    <cellStyle name="T_ÿÿÿÿÿ_Bieu3ODA 6" xfId="33344"/>
    <cellStyle name="T_ÿÿÿÿÿ_Bieu3ODA 7" xfId="33345"/>
    <cellStyle name="T_ÿÿÿÿÿ_Bieu3ODA 8" xfId="33346"/>
    <cellStyle name="T_ÿÿÿÿÿ_Bieu3ODA 9" xfId="33347"/>
    <cellStyle name="T_ÿÿÿÿÿ_Bieu3ODA_!1 1 bao cao giao KH ve HTCMT vung TNB   12-12-2011" xfId="28682"/>
    <cellStyle name="T_ÿÿÿÿÿ_Bieu3ODA_!1 1 bao cao giao KH ve HTCMT vung TNB   12-12-2011 2" xfId="33348"/>
    <cellStyle name="T_ÿÿÿÿÿ_Bieu3ODA_!1 1 bao cao giao KH ve HTCMT vung TNB   12-12-2011 2 2" xfId="33349"/>
    <cellStyle name="T_ÿÿÿÿÿ_Bieu3ODA_!1 1 bao cao giao KH ve HTCMT vung TNB   12-12-2011 2 2 10" xfId="33351"/>
    <cellStyle name="T_ÿÿÿÿÿ_Bieu3ODA_!1 1 bao cao giao KH ve HTCMT vung TNB   12-12-2011 2 2 11" xfId="33352"/>
    <cellStyle name="T_ÿÿÿÿÿ_Bieu3ODA_!1 1 bao cao giao KH ve HTCMT vung TNB   12-12-2011 2 2 12" xfId="33353"/>
    <cellStyle name="T_ÿÿÿÿÿ_Bieu3ODA_!1 1 bao cao giao KH ve HTCMT vung TNB   12-12-2011 2 2 13" xfId="33354"/>
    <cellStyle name="T_ÿÿÿÿÿ_Bieu3ODA_!1 1 bao cao giao KH ve HTCMT vung TNB   12-12-2011 2 2 2" xfId="33355"/>
    <cellStyle name="T_ÿÿÿÿÿ_Bieu3ODA_!1 1 bao cao giao KH ve HTCMT vung TNB   12-12-2011 2 2 3" xfId="33356"/>
    <cellStyle name="T_ÿÿÿÿÿ_Bieu3ODA_!1 1 bao cao giao KH ve HTCMT vung TNB   12-12-2011 2 2 4" xfId="33357"/>
    <cellStyle name="T_ÿÿÿÿÿ_Bieu3ODA_!1 1 bao cao giao KH ve HTCMT vung TNB   12-12-2011 2 2 5" xfId="33358"/>
    <cellStyle name="T_ÿÿÿÿÿ_Bieu3ODA_!1 1 bao cao giao KH ve HTCMT vung TNB   12-12-2011 2 2 6" xfId="33359"/>
    <cellStyle name="T_ÿÿÿÿÿ_Bieu3ODA_!1 1 bao cao giao KH ve HTCMT vung TNB   12-12-2011 2 2 7" xfId="33360"/>
    <cellStyle name="T_ÿÿÿÿÿ_Bieu3ODA_!1 1 bao cao giao KH ve HTCMT vung TNB   12-12-2011 2 2 8" xfId="33361"/>
    <cellStyle name="T_ÿÿÿÿÿ_Bieu3ODA_!1 1 bao cao giao KH ve HTCMT vung TNB   12-12-2011 2 2 9" xfId="33362"/>
    <cellStyle name="T_ÿÿÿÿÿ_Bieu3ODA_!1 1 bao cao giao KH ve HTCMT vung TNB   12-12-2011 2 3" xfId="33363"/>
    <cellStyle name="T_ÿÿÿÿÿ_Bieu3ODA_!1 1 bao cao giao KH ve HTCMT vung TNB   12-12-2011 2 4" xfId="33365"/>
    <cellStyle name="T_ÿÿÿÿÿ_Bieu3ODA_!1 1 bao cao giao KH ve HTCMT vung TNB   12-12-2011 2 5" xfId="33367"/>
    <cellStyle name="T_ÿÿÿÿÿ_Bieu3ODA_!1 1 bao cao giao KH ve HTCMT vung TNB   12-12-2011 2 6" xfId="33369"/>
    <cellStyle name="T_ÿÿÿÿÿ_Bieu3ODA_!1 1 bao cao giao KH ve HTCMT vung TNB   12-12-2011 2 7" xfId="33370"/>
    <cellStyle name="T_ÿÿÿÿÿ_Bieu3ODA_!1 1 bao cao giao KH ve HTCMT vung TNB   12-12-2011 2 8" xfId="33371"/>
    <cellStyle name="T_ÿÿÿÿÿ_Bieu3ODA_!1 1 bao cao giao KH ve HTCMT vung TNB   12-12-2011 3" xfId="33372"/>
    <cellStyle name="T_ÿÿÿÿÿ_Bieu3ODA_!1 1 bao cao giao KH ve HTCMT vung TNB   12-12-2011 3 10" xfId="33373"/>
    <cellStyle name="T_ÿÿÿÿÿ_Bieu3ODA_!1 1 bao cao giao KH ve HTCMT vung TNB   12-12-2011 3 11" xfId="33374"/>
    <cellStyle name="T_ÿÿÿÿÿ_Bieu3ODA_!1 1 bao cao giao KH ve HTCMT vung TNB   12-12-2011 3 12" xfId="33375"/>
    <cellStyle name="T_ÿÿÿÿÿ_Bieu3ODA_!1 1 bao cao giao KH ve HTCMT vung TNB   12-12-2011 3 13" xfId="33376"/>
    <cellStyle name="T_ÿÿÿÿÿ_Bieu3ODA_!1 1 bao cao giao KH ve HTCMT vung TNB   12-12-2011 3 2" xfId="33377"/>
    <cellStyle name="T_ÿÿÿÿÿ_Bieu3ODA_!1 1 bao cao giao KH ve HTCMT vung TNB   12-12-2011 3 3" xfId="33378"/>
    <cellStyle name="T_ÿÿÿÿÿ_Bieu3ODA_!1 1 bao cao giao KH ve HTCMT vung TNB   12-12-2011 3 4" xfId="33379"/>
    <cellStyle name="T_ÿÿÿÿÿ_Bieu3ODA_!1 1 bao cao giao KH ve HTCMT vung TNB   12-12-2011 3 5" xfId="33380"/>
    <cellStyle name="T_ÿÿÿÿÿ_Bieu3ODA_!1 1 bao cao giao KH ve HTCMT vung TNB   12-12-2011 3 6" xfId="33381"/>
    <cellStyle name="T_ÿÿÿÿÿ_Bieu3ODA_!1 1 bao cao giao KH ve HTCMT vung TNB   12-12-2011 3 7" xfId="33382"/>
    <cellStyle name="T_ÿÿÿÿÿ_Bieu3ODA_!1 1 bao cao giao KH ve HTCMT vung TNB   12-12-2011 3 8" xfId="33383"/>
    <cellStyle name="T_ÿÿÿÿÿ_Bieu3ODA_!1 1 bao cao giao KH ve HTCMT vung TNB   12-12-2011 3 9" xfId="33384"/>
    <cellStyle name="T_ÿÿÿÿÿ_Bieu3ODA_!1 1 bao cao giao KH ve HTCMT vung TNB   12-12-2011 4" xfId="33385"/>
    <cellStyle name="T_ÿÿÿÿÿ_Bieu3ODA_!1 1 bao cao giao KH ve HTCMT vung TNB   12-12-2011 5" xfId="12095"/>
    <cellStyle name="T_ÿÿÿÿÿ_Bieu3ODA_!1 1 bao cao giao KH ve HTCMT vung TNB   12-12-2011 6" xfId="12125"/>
    <cellStyle name="T_ÿÿÿÿÿ_Bieu3ODA_!1 1 bao cao giao KH ve HTCMT vung TNB   12-12-2011 7" xfId="12143"/>
    <cellStyle name="T_ÿÿÿÿÿ_Bieu3ODA_!1 1 bao cao giao KH ve HTCMT vung TNB   12-12-2011 8" xfId="12151"/>
    <cellStyle name="T_ÿÿÿÿÿ_Bieu3ODA_!1 1 bao cao giao KH ve HTCMT vung TNB   12-12-2011 9" xfId="12155"/>
    <cellStyle name="T_ÿÿÿÿÿ_Bieu3ODA_KH TPCP vung TNB (03-1-2012)" xfId="33386"/>
    <cellStyle name="T_ÿÿÿÿÿ_Bieu3ODA_KH TPCP vung TNB (03-1-2012) 2" xfId="33387"/>
    <cellStyle name="T_ÿÿÿÿÿ_Bieu3ODA_KH TPCP vung TNB (03-1-2012) 2 2" xfId="33388"/>
    <cellStyle name="T_ÿÿÿÿÿ_Bieu3ODA_KH TPCP vung TNB (03-1-2012) 2 2 10" xfId="33389"/>
    <cellStyle name="T_ÿÿÿÿÿ_Bieu3ODA_KH TPCP vung TNB (03-1-2012) 2 2 11" xfId="33390"/>
    <cellStyle name="T_ÿÿÿÿÿ_Bieu3ODA_KH TPCP vung TNB (03-1-2012) 2 2 12" xfId="33391"/>
    <cellStyle name="T_ÿÿÿÿÿ_Bieu3ODA_KH TPCP vung TNB (03-1-2012) 2 2 13" xfId="33392"/>
    <cellStyle name="T_ÿÿÿÿÿ_Bieu3ODA_KH TPCP vung TNB (03-1-2012) 2 2 2" xfId="33393"/>
    <cellStyle name="T_ÿÿÿÿÿ_Bieu3ODA_KH TPCP vung TNB (03-1-2012) 2 2 3" xfId="33394"/>
    <cellStyle name="T_ÿÿÿÿÿ_Bieu3ODA_KH TPCP vung TNB (03-1-2012) 2 2 4" xfId="33395"/>
    <cellStyle name="T_ÿÿÿÿÿ_Bieu3ODA_KH TPCP vung TNB (03-1-2012) 2 2 5" xfId="33396"/>
    <cellStyle name="T_ÿÿÿÿÿ_Bieu3ODA_KH TPCP vung TNB (03-1-2012) 2 2 6" xfId="33397"/>
    <cellStyle name="T_ÿÿÿÿÿ_Bieu3ODA_KH TPCP vung TNB (03-1-2012) 2 2 7" xfId="33398"/>
    <cellStyle name="T_ÿÿÿÿÿ_Bieu3ODA_KH TPCP vung TNB (03-1-2012) 2 2 8" xfId="33399"/>
    <cellStyle name="T_ÿÿÿÿÿ_Bieu3ODA_KH TPCP vung TNB (03-1-2012) 2 2 9" xfId="33400"/>
    <cellStyle name="T_ÿÿÿÿÿ_Bieu3ODA_KH TPCP vung TNB (03-1-2012) 2 3" xfId="33401"/>
    <cellStyle name="T_ÿÿÿÿÿ_Bieu3ODA_KH TPCP vung TNB (03-1-2012) 2 4" xfId="33402"/>
    <cellStyle name="T_ÿÿÿÿÿ_Bieu3ODA_KH TPCP vung TNB (03-1-2012) 2 5" xfId="33403"/>
    <cellStyle name="T_ÿÿÿÿÿ_Bieu3ODA_KH TPCP vung TNB (03-1-2012) 2 6" xfId="33404"/>
    <cellStyle name="T_ÿÿÿÿÿ_Bieu3ODA_KH TPCP vung TNB (03-1-2012) 2 7" xfId="33405"/>
    <cellStyle name="T_ÿÿÿÿÿ_Bieu3ODA_KH TPCP vung TNB (03-1-2012) 2 8" xfId="33406"/>
    <cellStyle name="T_ÿÿÿÿÿ_Bieu3ODA_KH TPCP vung TNB (03-1-2012) 3" xfId="33407"/>
    <cellStyle name="T_ÿÿÿÿÿ_Bieu3ODA_KH TPCP vung TNB (03-1-2012) 3 10" xfId="33408"/>
    <cellStyle name="T_ÿÿÿÿÿ_Bieu3ODA_KH TPCP vung TNB (03-1-2012) 3 11" xfId="33409"/>
    <cellStyle name="T_ÿÿÿÿÿ_Bieu3ODA_KH TPCP vung TNB (03-1-2012) 3 12" xfId="33410"/>
    <cellStyle name="T_ÿÿÿÿÿ_Bieu3ODA_KH TPCP vung TNB (03-1-2012) 3 13" xfId="33411"/>
    <cellStyle name="T_ÿÿÿÿÿ_Bieu3ODA_KH TPCP vung TNB (03-1-2012) 3 2" xfId="33412"/>
    <cellStyle name="T_ÿÿÿÿÿ_Bieu3ODA_KH TPCP vung TNB (03-1-2012) 3 3" xfId="9811"/>
    <cellStyle name="T_ÿÿÿÿÿ_Bieu3ODA_KH TPCP vung TNB (03-1-2012) 3 4" xfId="9814"/>
    <cellStyle name="T_ÿÿÿÿÿ_Bieu3ODA_KH TPCP vung TNB (03-1-2012) 3 5" xfId="9818"/>
    <cellStyle name="T_ÿÿÿÿÿ_Bieu3ODA_KH TPCP vung TNB (03-1-2012) 3 6" xfId="9823"/>
    <cellStyle name="T_ÿÿÿÿÿ_Bieu3ODA_KH TPCP vung TNB (03-1-2012) 3 7" xfId="33413"/>
    <cellStyle name="T_ÿÿÿÿÿ_Bieu3ODA_KH TPCP vung TNB (03-1-2012) 3 8" xfId="33414"/>
    <cellStyle name="T_ÿÿÿÿÿ_Bieu3ODA_KH TPCP vung TNB (03-1-2012) 3 9" xfId="9835"/>
    <cellStyle name="T_ÿÿÿÿÿ_Bieu3ODA_KH TPCP vung TNB (03-1-2012) 4" xfId="33415"/>
    <cellStyle name="T_ÿÿÿÿÿ_Bieu3ODA_KH TPCP vung TNB (03-1-2012) 5" xfId="33416"/>
    <cellStyle name="T_ÿÿÿÿÿ_Bieu3ODA_KH TPCP vung TNB (03-1-2012) 6" xfId="9886"/>
    <cellStyle name="T_ÿÿÿÿÿ_Bieu3ODA_KH TPCP vung TNB (03-1-2012) 7" xfId="9889"/>
    <cellStyle name="T_ÿÿÿÿÿ_Bieu3ODA_KH TPCP vung TNB (03-1-2012) 8" xfId="9892"/>
    <cellStyle name="T_ÿÿÿÿÿ_Bieu3ODA_KH TPCP vung TNB (03-1-2012) 9" xfId="9895"/>
    <cellStyle name="T_ÿÿÿÿÿ_Bieu4HTMT" xfId="33417"/>
    <cellStyle name="T_ÿÿÿÿÿ_Bieu4HTMT 2" xfId="33418"/>
    <cellStyle name="T_ÿÿÿÿÿ_Bieu4HTMT 2 2" xfId="33419"/>
    <cellStyle name="T_ÿÿÿÿÿ_Bieu4HTMT 2 2 10" xfId="33420"/>
    <cellStyle name="T_ÿÿÿÿÿ_Bieu4HTMT 2 2 11" xfId="33421"/>
    <cellStyle name="T_ÿÿÿÿÿ_Bieu4HTMT 2 2 12" xfId="33422"/>
    <cellStyle name="T_ÿÿÿÿÿ_Bieu4HTMT 2 2 13" xfId="33423"/>
    <cellStyle name="T_ÿÿÿÿÿ_Bieu4HTMT 2 2 2" xfId="33424"/>
    <cellStyle name="T_ÿÿÿÿÿ_Bieu4HTMT 2 2 3" xfId="33425"/>
    <cellStyle name="T_ÿÿÿÿÿ_Bieu4HTMT 2 2 4" xfId="33426"/>
    <cellStyle name="T_ÿÿÿÿÿ_Bieu4HTMT 2 2 5" xfId="33427"/>
    <cellStyle name="T_ÿÿÿÿÿ_Bieu4HTMT 2 2 6" xfId="33428"/>
    <cellStyle name="T_ÿÿÿÿÿ_Bieu4HTMT 2 2 7" xfId="33429"/>
    <cellStyle name="T_ÿÿÿÿÿ_Bieu4HTMT 2 2 8" xfId="33430"/>
    <cellStyle name="T_ÿÿÿÿÿ_Bieu4HTMT 2 2 9" xfId="33431"/>
    <cellStyle name="T_ÿÿÿÿÿ_Bieu4HTMT 2 3" xfId="33432"/>
    <cellStyle name="T_ÿÿÿÿÿ_Bieu4HTMT 2 4" xfId="33433"/>
    <cellStyle name="T_ÿÿÿÿÿ_Bieu4HTMT 2 5" xfId="33434"/>
    <cellStyle name="T_ÿÿÿÿÿ_Bieu4HTMT 2 6" xfId="33435"/>
    <cellStyle name="T_ÿÿÿÿÿ_Bieu4HTMT 2 7" xfId="33436"/>
    <cellStyle name="T_ÿÿÿÿÿ_Bieu4HTMT 2 8" xfId="33437"/>
    <cellStyle name="T_ÿÿÿÿÿ_Bieu4HTMT 3" xfId="33438"/>
    <cellStyle name="T_ÿÿÿÿÿ_Bieu4HTMT 3 10" xfId="33439"/>
    <cellStyle name="T_ÿÿÿÿÿ_Bieu4HTMT 3 11" xfId="33440"/>
    <cellStyle name="T_ÿÿÿÿÿ_Bieu4HTMT 3 12" xfId="33441"/>
    <cellStyle name="T_ÿÿÿÿÿ_Bieu4HTMT 3 13" xfId="33442"/>
    <cellStyle name="T_ÿÿÿÿÿ_Bieu4HTMT 3 2" xfId="33443"/>
    <cellStyle name="T_ÿÿÿÿÿ_Bieu4HTMT 3 3" xfId="33444"/>
    <cellStyle name="T_ÿÿÿÿÿ_Bieu4HTMT 3 4" xfId="33445"/>
    <cellStyle name="T_ÿÿÿÿÿ_Bieu4HTMT 3 5" xfId="33446"/>
    <cellStyle name="T_ÿÿÿÿÿ_Bieu4HTMT 3 6" xfId="33447"/>
    <cellStyle name="T_ÿÿÿÿÿ_Bieu4HTMT 3 7" xfId="33448"/>
    <cellStyle name="T_ÿÿÿÿÿ_Bieu4HTMT 3 8" xfId="32385"/>
    <cellStyle name="T_ÿÿÿÿÿ_Bieu4HTMT 3 9" xfId="14330"/>
    <cellStyle name="T_ÿÿÿÿÿ_Bieu4HTMT 4" xfId="33449"/>
    <cellStyle name="T_ÿÿÿÿÿ_Bieu4HTMT 5" xfId="33450"/>
    <cellStyle name="T_ÿÿÿÿÿ_Bieu4HTMT 6" xfId="33451"/>
    <cellStyle name="T_ÿÿÿÿÿ_Bieu4HTMT 7" xfId="33452"/>
    <cellStyle name="T_ÿÿÿÿÿ_Bieu4HTMT 8" xfId="33453"/>
    <cellStyle name="T_ÿÿÿÿÿ_Bieu4HTMT 9" xfId="33454"/>
    <cellStyle name="T_ÿÿÿÿÿ_Bieu4HTMT_!1 1 bao cao giao KH ve HTCMT vung TNB   12-12-2011" xfId="33455"/>
    <cellStyle name="T_ÿÿÿÿÿ_Bieu4HTMT_!1 1 bao cao giao KH ve HTCMT vung TNB   12-12-2011 2" xfId="19510"/>
    <cellStyle name="T_ÿÿÿÿÿ_Bieu4HTMT_!1 1 bao cao giao KH ve HTCMT vung TNB   12-12-2011 2 2" xfId="33456"/>
    <cellStyle name="T_ÿÿÿÿÿ_Bieu4HTMT_!1 1 bao cao giao KH ve HTCMT vung TNB   12-12-2011 2 2 10" xfId="19779"/>
    <cellStyle name="T_ÿÿÿÿÿ_Bieu4HTMT_!1 1 bao cao giao KH ve HTCMT vung TNB   12-12-2011 2 2 11" xfId="19781"/>
    <cellStyle name="T_ÿÿÿÿÿ_Bieu4HTMT_!1 1 bao cao giao KH ve HTCMT vung TNB   12-12-2011 2 2 12" xfId="19783"/>
    <cellStyle name="T_ÿÿÿÿÿ_Bieu4HTMT_!1 1 bao cao giao KH ve HTCMT vung TNB   12-12-2011 2 2 13" xfId="19785"/>
    <cellStyle name="T_ÿÿÿÿÿ_Bieu4HTMT_!1 1 bao cao giao KH ve HTCMT vung TNB   12-12-2011 2 2 2" xfId="33457"/>
    <cellStyle name="T_ÿÿÿÿÿ_Bieu4HTMT_!1 1 bao cao giao KH ve HTCMT vung TNB   12-12-2011 2 2 3" xfId="33458"/>
    <cellStyle name="T_ÿÿÿÿÿ_Bieu4HTMT_!1 1 bao cao giao KH ve HTCMT vung TNB   12-12-2011 2 2 4" xfId="33459"/>
    <cellStyle name="T_ÿÿÿÿÿ_Bieu4HTMT_!1 1 bao cao giao KH ve HTCMT vung TNB   12-12-2011 2 2 5" xfId="1128"/>
    <cellStyle name="T_ÿÿÿÿÿ_Bieu4HTMT_!1 1 bao cao giao KH ve HTCMT vung TNB   12-12-2011 2 2 6" xfId="27540"/>
    <cellStyle name="T_ÿÿÿÿÿ_Bieu4HTMT_!1 1 bao cao giao KH ve HTCMT vung TNB   12-12-2011 2 2 7" xfId="27543"/>
    <cellStyle name="T_ÿÿÿÿÿ_Bieu4HTMT_!1 1 bao cao giao KH ve HTCMT vung TNB   12-12-2011 2 2 8" xfId="27546"/>
    <cellStyle name="T_ÿÿÿÿÿ_Bieu4HTMT_!1 1 bao cao giao KH ve HTCMT vung TNB   12-12-2011 2 2 9" xfId="27549"/>
    <cellStyle name="T_ÿÿÿÿÿ_Bieu4HTMT_!1 1 bao cao giao KH ve HTCMT vung TNB   12-12-2011 2 3" xfId="33460"/>
    <cellStyle name="T_ÿÿÿÿÿ_Bieu4HTMT_!1 1 bao cao giao KH ve HTCMT vung TNB   12-12-2011 2 4" xfId="33461"/>
    <cellStyle name="T_ÿÿÿÿÿ_Bieu4HTMT_!1 1 bao cao giao KH ve HTCMT vung TNB   12-12-2011 2 5" xfId="33462"/>
    <cellStyle name="T_ÿÿÿÿÿ_Bieu4HTMT_!1 1 bao cao giao KH ve HTCMT vung TNB   12-12-2011 2 6" xfId="33463"/>
    <cellStyle name="T_ÿÿÿÿÿ_Bieu4HTMT_!1 1 bao cao giao KH ve HTCMT vung TNB   12-12-2011 2 7" xfId="33464"/>
    <cellStyle name="T_ÿÿÿÿÿ_Bieu4HTMT_!1 1 bao cao giao KH ve HTCMT vung TNB   12-12-2011 2 8" xfId="33465"/>
    <cellStyle name="T_ÿÿÿÿÿ_Bieu4HTMT_!1 1 bao cao giao KH ve HTCMT vung TNB   12-12-2011 3" xfId="33466"/>
    <cellStyle name="T_ÿÿÿÿÿ_Bieu4HTMT_!1 1 bao cao giao KH ve HTCMT vung TNB   12-12-2011 3 10" xfId="33467"/>
    <cellStyle name="T_ÿÿÿÿÿ_Bieu4HTMT_!1 1 bao cao giao KH ve HTCMT vung TNB   12-12-2011 3 11" xfId="33470"/>
    <cellStyle name="T_ÿÿÿÿÿ_Bieu4HTMT_!1 1 bao cao giao KH ve HTCMT vung TNB   12-12-2011 3 12" xfId="33473"/>
    <cellStyle name="T_ÿÿÿÿÿ_Bieu4HTMT_!1 1 bao cao giao KH ve HTCMT vung TNB   12-12-2011 3 13" xfId="33476"/>
    <cellStyle name="T_ÿÿÿÿÿ_Bieu4HTMT_!1 1 bao cao giao KH ve HTCMT vung TNB   12-12-2011 3 2" xfId="33477"/>
    <cellStyle name="T_ÿÿÿÿÿ_Bieu4HTMT_!1 1 bao cao giao KH ve HTCMT vung TNB   12-12-2011 3 3" xfId="33478"/>
    <cellStyle name="T_ÿÿÿÿÿ_Bieu4HTMT_!1 1 bao cao giao KH ve HTCMT vung TNB   12-12-2011 3 4" xfId="33479"/>
    <cellStyle name="T_ÿÿÿÿÿ_Bieu4HTMT_!1 1 bao cao giao KH ve HTCMT vung TNB   12-12-2011 3 5" xfId="33480"/>
    <cellStyle name="T_ÿÿÿÿÿ_Bieu4HTMT_!1 1 bao cao giao KH ve HTCMT vung TNB   12-12-2011 3 6" xfId="874"/>
    <cellStyle name="T_ÿÿÿÿÿ_Bieu4HTMT_!1 1 bao cao giao KH ve HTCMT vung TNB   12-12-2011 3 7" xfId="33481"/>
    <cellStyle name="T_ÿÿÿÿÿ_Bieu4HTMT_!1 1 bao cao giao KH ve HTCMT vung TNB   12-12-2011 3 8" xfId="33482"/>
    <cellStyle name="T_ÿÿÿÿÿ_Bieu4HTMT_!1 1 bao cao giao KH ve HTCMT vung TNB   12-12-2011 3 9" xfId="1435"/>
    <cellStyle name="T_ÿÿÿÿÿ_Bieu4HTMT_!1 1 bao cao giao KH ve HTCMT vung TNB   12-12-2011 4" xfId="33483"/>
    <cellStyle name="T_ÿÿÿÿÿ_Bieu4HTMT_!1 1 bao cao giao KH ve HTCMT vung TNB   12-12-2011 5" xfId="33484"/>
    <cellStyle name="T_ÿÿÿÿÿ_Bieu4HTMT_!1 1 bao cao giao KH ve HTCMT vung TNB   12-12-2011 6" xfId="33485"/>
    <cellStyle name="T_ÿÿÿÿÿ_Bieu4HTMT_!1 1 bao cao giao KH ve HTCMT vung TNB   12-12-2011 7" xfId="33486"/>
    <cellStyle name="T_ÿÿÿÿÿ_Bieu4HTMT_!1 1 bao cao giao KH ve HTCMT vung TNB   12-12-2011 8" xfId="33487"/>
    <cellStyle name="T_ÿÿÿÿÿ_Bieu4HTMT_!1 1 bao cao giao KH ve HTCMT vung TNB   12-12-2011 9" xfId="33488"/>
    <cellStyle name="T_ÿÿÿÿÿ_Bieu4HTMT_KH TPCP vung TNB (03-1-2012)" xfId="33489"/>
    <cellStyle name="T_ÿÿÿÿÿ_Bieu4HTMT_KH TPCP vung TNB (03-1-2012) 2" xfId="33490"/>
    <cellStyle name="T_ÿÿÿÿÿ_Bieu4HTMT_KH TPCP vung TNB (03-1-2012) 2 2" xfId="2947"/>
    <cellStyle name="T_ÿÿÿÿÿ_Bieu4HTMT_KH TPCP vung TNB (03-1-2012) 2 2 10" xfId="33491"/>
    <cellStyle name="T_ÿÿÿÿÿ_Bieu4HTMT_KH TPCP vung TNB (03-1-2012) 2 2 11" xfId="33492"/>
    <cellStyle name="T_ÿÿÿÿÿ_Bieu4HTMT_KH TPCP vung TNB (03-1-2012) 2 2 12" xfId="33493"/>
    <cellStyle name="T_ÿÿÿÿÿ_Bieu4HTMT_KH TPCP vung TNB (03-1-2012) 2 2 13" xfId="33494"/>
    <cellStyle name="T_ÿÿÿÿÿ_Bieu4HTMT_KH TPCP vung TNB (03-1-2012) 2 2 2" xfId="8178"/>
    <cellStyle name="T_ÿÿÿÿÿ_Bieu4HTMT_KH TPCP vung TNB (03-1-2012) 2 2 3" xfId="8182"/>
    <cellStyle name="T_ÿÿÿÿÿ_Bieu4HTMT_KH TPCP vung TNB (03-1-2012) 2 2 4" xfId="8186"/>
    <cellStyle name="T_ÿÿÿÿÿ_Bieu4HTMT_KH TPCP vung TNB (03-1-2012) 2 2 5" xfId="8190"/>
    <cellStyle name="T_ÿÿÿÿÿ_Bieu4HTMT_KH TPCP vung TNB (03-1-2012) 2 2 6" xfId="33495"/>
    <cellStyle name="T_ÿÿÿÿÿ_Bieu4HTMT_KH TPCP vung TNB (03-1-2012) 2 2 7" xfId="33496"/>
    <cellStyle name="T_ÿÿÿÿÿ_Bieu4HTMT_KH TPCP vung TNB (03-1-2012) 2 2 8" xfId="33497"/>
    <cellStyle name="T_ÿÿÿÿÿ_Bieu4HTMT_KH TPCP vung TNB (03-1-2012) 2 2 9" xfId="33498"/>
    <cellStyle name="T_ÿÿÿÿÿ_Bieu4HTMT_KH TPCP vung TNB (03-1-2012) 2 3" xfId="33499"/>
    <cellStyle name="T_ÿÿÿÿÿ_Bieu4HTMT_KH TPCP vung TNB (03-1-2012) 2 4" xfId="33500"/>
    <cellStyle name="T_ÿÿÿÿÿ_Bieu4HTMT_KH TPCP vung TNB (03-1-2012) 2 5" xfId="33501"/>
    <cellStyle name="T_ÿÿÿÿÿ_Bieu4HTMT_KH TPCP vung TNB (03-1-2012) 2 6" xfId="33502"/>
    <cellStyle name="T_ÿÿÿÿÿ_Bieu4HTMT_KH TPCP vung TNB (03-1-2012) 2 7" xfId="17556"/>
    <cellStyle name="T_ÿÿÿÿÿ_Bieu4HTMT_KH TPCP vung TNB (03-1-2012) 2 8" xfId="17577"/>
    <cellStyle name="T_ÿÿÿÿÿ_Bieu4HTMT_KH TPCP vung TNB (03-1-2012) 3" xfId="33503"/>
    <cellStyle name="T_ÿÿÿÿÿ_Bieu4HTMT_KH TPCP vung TNB (03-1-2012) 3 10" xfId="33504"/>
    <cellStyle name="T_ÿÿÿÿÿ_Bieu4HTMT_KH TPCP vung TNB (03-1-2012) 3 11" xfId="33505"/>
    <cellStyle name="T_ÿÿÿÿÿ_Bieu4HTMT_KH TPCP vung TNB (03-1-2012) 3 12" xfId="33506"/>
    <cellStyle name="T_ÿÿÿÿÿ_Bieu4HTMT_KH TPCP vung TNB (03-1-2012) 3 13" xfId="33507"/>
    <cellStyle name="T_ÿÿÿÿÿ_Bieu4HTMT_KH TPCP vung TNB (03-1-2012) 3 2" xfId="33509"/>
    <cellStyle name="T_ÿÿÿÿÿ_Bieu4HTMT_KH TPCP vung TNB (03-1-2012) 3 3" xfId="33510"/>
    <cellStyle name="T_ÿÿÿÿÿ_Bieu4HTMT_KH TPCP vung TNB (03-1-2012) 3 4" xfId="33511"/>
    <cellStyle name="T_ÿÿÿÿÿ_Bieu4HTMT_KH TPCP vung TNB (03-1-2012) 3 5" xfId="33512"/>
    <cellStyle name="T_ÿÿÿÿÿ_Bieu4HTMT_KH TPCP vung TNB (03-1-2012) 3 6" xfId="33513"/>
    <cellStyle name="T_ÿÿÿÿÿ_Bieu4HTMT_KH TPCP vung TNB (03-1-2012) 3 7" xfId="30157"/>
    <cellStyle name="T_ÿÿÿÿÿ_Bieu4HTMT_KH TPCP vung TNB (03-1-2012) 3 8" xfId="30159"/>
    <cellStyle name="T_ÿÿÿÿÿ_Bieu4HTMT_KH TPCP vung TNB (03-1-2012) 3 9" xfId="30161"/>
    <cellStyle name="T_ÿÿÿÿÿ_Bieu4HTMT_KH TPCP vung TNB (03-1-2012) 4" xfId="33514"/>
    <cellStyle name="T_ÿÿÿÿÿ_Bieu4HTMT_KH TPCP vung TNB (03-1-2012) 5" xfId="33515"/>
    <cellStyle name="T_ÿÿÿÿÿ_Bieu4HTMT_KH TPCP vung TNB (03-1-2012) 6" xfId="33516"/>
    <cellStyle name="T_ÿÿÿÿÿ_Bieu4HTMT_KH TPCP vung TNB (03-1-2012) 7" xfId="33517"/>
    <cellStyle name="T_ÿÿÿÿÿ_Bieu4HTMT_KH TPCP vung TNB (03-1-2012) 8" xfId="33518"/>
    <cellStyle name="T_ÿÿÿÿÿ_Bieu4HTMT_KH TPCP vung TNB (03-1-2012) 9" xfId="33519"/>
    <cellStyle name="T_ÿÿÿÿÿ_KH TPCP vung TNB (03-1-2012)" xfId="28941"/>
    <cellStyle name="T_ÿÿÿÿÿ_KH TPCP vung TNB (03-1-2012) 2" xfId="23182"/>
    <cellStyle name="T_ÿÿÿÿÿ_KH TPCP vung TNB (03-1-2012) 2 2" xfId="33520"/>
    <cellStyle name="T_ÿÿÿÿÿ_KH TPCP vung TNB (03-1-2012) 2 2 10" xfId="33521"/>
    <cellStyle name="T_ÿÿÿÿÿ_KH TPCP vung TNB (03-1-2012) 2 2 11" xfId="33522"/>
    <cellStyle name="T_ÿÿÿÿÿ_KH TPCP vung TNB (03-1-2012) 2 2 12" xfId="33523"/>
    <cellStyle name="T_ÿÿÿÿÿ_KH TPCP vung TNB (03-1-2012) 2 2 13" xfId="33524"/>
    <cellStyle name="T_ÿÿÿÿÿ_KH TPCP vung TNB (03-1-2012) 2 2 2" xfId="33525"/>
    <cellStyle name="T_ÿÿÿÿÿ_KH TPCP vung TNB (03-1-2012) 2 2 3" xfId="33526"/>
    <cellStyle name="T_ÿÿÿÿÿ_KH TPCP vung TNB (03-1-2012) 2 2 4" xfId="33527"/>
    <cellStyle name="T_ÿÿÿÿÿ_KH TPCP vung TNB (03-1-2012) 2 2 5" xfId="33528"/>
    <cellStyle name="T_ÿÿÿÿÿ_KH TPCP vung TNB (03-1-2012) 2 2 6" xfId="33529"/>
    <cellStyle name="T_ÿÿÿÿÿ_KH TPCP vung TNB (03-1-2012) 2 2 7" xfId="33530"/>
    <cellStyle name="T_ÿÿÿÿÿ_KH TPCP vung TNB (03-1-2012) 2 2 8" xfId="33531"/>
    <cellStyle name="T_ÿÿÿÿÿ_KH TPCP vung TNB (03-1-2012) 2 2 9" xfId="33532"/>
    <cellStyle name="T_ÿÿÿÿÿ_KH TPCP vung TNB (03-1-2012) 2 3" xfId="33533"/>
    <cellStyle name="T_ÿÿÿÿÿ_KH TPCP vung TNB (03-1-2012) 2 4" xfId="29136"/>
    <cellStyle name="T_ÿÿÿÿÿ_KH TPCP vung TNB (03-1-2012) 2 5" xfId="29148"/>
    <cellStyle name="T_ÿÿÿÿÿ_KH TPCP vung TNB (03-1-2012) 2 6" xfId="29150"/>
    <cellStyle name="T_ÿÿÿÿÿ_KH TPCP vung TNB (03-1-2012) 2 7" xfId="5889"/>
    <cellStyle name="T_ÿÿÿÿÿ_KH TPCP vung TNB (03-1-2012) 2 8" xfId="5892"/>
    <cellStyle name="T_ÿÿÿÿÿ_KH TPCP vung TNB (03-1-2012) 3" xfId="23184"/>
    <cellStyle name="T_ÿÿÿÿÿ_KH TPCP vung TNB (03-1-2012) 3 10" xfId="33534"/>
    <cellStyle name="T_ÿÿÿÿÿ_KH TPCP vung TNB (03-1-2012) 3 11" xfId="33535"/>
    <cellStyle name="T_ÿÿÿÿÿ_KH TPCP vung TNB (03-1-2012) 3 12" xfId="33536"/>
    <cellStyle name="T_ÿÿÿÿÿ_KH TPCP vung TNB (03-1-2012) 3 13" xfId="33537"/>
    <cellStyle name="T_ÿÿÿÿÿ_KH TPCP vung TNB (03-1-2012) 3 2" xfId="33538"/>
    <cellStyle name="T_ÿÿÿÿÿ_KH TPCP vung TNB (03-1-2012) 3 3" xfId="33539"/>
    <cellStyle name="T_ÿÿÿÿÿ_KH TPCP vung TNB (03-1-2012) 3 4" xfId="29156"/>
    <cellStyle name="T_ÿÿÿÿÿ_KH TPCP vung TNB (03-1-2012) 3 5" xfId="29158"/>
    <cellStyle name="T_ÿÿÿÿÿ_KH TPCP vung TNB (03-1-2012) 3 6" xfId="29161"/>
    <cellStyle name="T_ÿÿÿÿÿ_KH TPCP vung TNB (03-1-2012) 3 7" xfId="5910"/>
    <cellStyle name="T_ÿÿÿÿÿ_KH TPCP vung TNB (03-1-2012) 3 8" xfId="5914"/>
    <cellStyle name="T_ÿÿÿÿÿ_KH TPCP vung TNB (03-1-2012) 3 9" xfId="5920"/>
    <cellStyle name="T_ÿÿÿÿÿ_KH TPCP vung TNB (03-1-2012) 4" xfId="4337"/>
    <cellStyle name="T_ÿÿÿÿÿ_KH TPCP vung TNB (03-1-2012) 5" xfId="33540"/>
    <cellStyle name="T_ÿÿÿÿÿ_KH TPCP vung TNB (03-1-2012) 6" xfId="33541"/>
    <cellStyle name="T_ÿÿÿÿÿ_KH TPCP vung TNB (03-1-2012) 7" xfId="682"/>
    <cellStyle name="T_ÿÿÿÿÿ_KH TPCP vung TNB (03-1-2012) 8" xfId="33542"/>
    <cellStyle name="T_ÿÿÿÿÿ_KH TPCP vung TNB (03-1-2012) 9" xfId="1482"/>
    <cellStyle name="T_ÿÿÿÿÿ_kien giang 2" xfId="33543"/>
    <cellStyle name="T_ÿÿÿÿÿ_kien giang 2 2" xfId="33544"/>
    <cellStyle name="T_ÿÿÿÿÿ_kien giang 2 2 2" xfId="22299"/>
    <cellStyle name="T_ÿÿÿÿÿ_kien giang 2 2 2 10" xfId="33545"/>
    <cellStyle name="T_ÿÿÿÿÿ_kien giang 2 2 2 11" xfId="33546"/>
    <cellStyle name="T_ÿÿÿÿÿ_kien giang 2 2 2 12" xfId="33547"/>
    <cellStyle name="T_ÿÿÿÿÿ_kien giang 2 2 2 13" xfId="33548"/>
    <cellStyle name="T_ÿÿÿÿÿ_kien giang 2 2 2 2" xfId="21311"/>
    <cellStyle name="T_ÿÿÿÿÿ_kien giang 2 2 2 3" xfId="21313"/>
    <cellStyle name="T_ÿÿÿÿÿ_kien giang 2 2 2 4" xfId="21315"/>
    <cellStyle name="T_ÿÿÿÿÿ_kien giang 2 2 2 5" xfId="21318"/>
    <cellStyle name="T_ÿÿÿÿÿ_kien giang 2 2 2 6" xfId="21322"/>
    <cellStyle name="T_ÿÿÿÿÿ_kien giang 2 2 2 7" xfId="33549"/>
    <cellStyle name="T_ÿÿÿÿÿ_kien giang 2 2 2 8" xfId="33550"/>
    <cellStyle name="T_ÿÿÿÿÿ_kien giang 2 2 2 9" xfId="33551"/>
    <cellStyle name="T_ÿÿÿÿÿ_kien giang 2 2 3" xfId="22302"/>
    <cellStyle name="T_ÿÿÿÿÿ_kien giang 2 2 4" xfId="22305"/>
    <cellStyle name="T_ÿÿÿÿÿ_kien giang 2 2 5" xfId="22308"/>
    <cellStyle name="T_ÿÿÿÿÿ_kien giang 2 2 6" xfId="22311"/>
    <cellStyle name="T_ÿÿÿÿÿ_kien giang 2 2 7" xfId="33552"/>
    <cellStyle name="T_ÿÿÿÿÿ_kien giang 2 2 8" xfId="33553"/>
    <cellStyle name="T_ÿÿÿÿÿ_kien giang 2 3" xfId="33554"/>
    <cellStyle name="T_ÿÿÿÿÿ_kien giang 2 3 10" xfId="25377"/>
    <cellStyle name="T_ÿÿÿÿÿ_kien giang 2 3 11" xfId="25379"/>
    <cellStyle name="T_ÿÿÿÿÿ_kien giang 2 3 12" xfId="33555"/>
    <cellStyle name="T_ÿÿÿÿÿ_kien giang 2 3 13" xfId="33556"/>
    <cellStyle name="T_ÿÿÿÿÿ_kien giang 2 3 2" xfId="22329"/>
    <cellStyle name="T_ÿÿÿÿÿ_kien giang 2 3 3" xfId="22332"/>
    <cellStyle name="T_ÿÿÿÿÿ_kien giang 2 3 4" xfId="1522"/>
    <cellStyle name="T_ÿÿÿÿÿ_kien giang 2 3 5" xfId="22335"/>
    <cellStyle name="T_ÿÿÿÿÿ_kien giang 2 3 6" xfId="854"/>
    <cellStyle name="T_ÿÿÿÿÿ_kien giang 2 3 7" xfId="33557"/>
    <cellStyle name="T_ÿÿÿÿÿ_kien giang 2 3 8" xfId="33558"/>
    <cellStyle name="T_ÿÿÿÿÿ_kien giang 2 3 9" xfId="33559"/>
    <cellStyle name="T_ÿÿÿÿÿ_kien giang 2 4" xfId="33560"/>
    <cellStyle name="T_ÿÿÿÿÿ_kien giang 2 5" xfId="33561"/>
    <cellStyle name="T_ÿÿÿÿÿ_kien giang 2 6" xfId="33562"/>
    <cellStyle name="T_ÿÿÿÿÿ_kien giang 2 7" xfId="14979"/>
    <cellStyle name="T_ÿÿÿÿÿ_kien giang 2 8" xfId="14982"/>
    <cellStyle name="T_ÿÿÿÿÿ_kien giang 2 9" xfId="30415"/>
    <cellStyle name="Text Indent A" xfId="26617"/>
    <cellStyle name="Text Indent B" xfId="26636"/>
    <cellStyle name="Text Indent B 10" xfId="33563"/>
    <cellStyle name="Text Indent B 11" xfId="33564"/>
    <cellStyle name="Text Indent B 12" xfId="33565"/>
    <cellStyle name="Text Indent B 13" xfId="33566"/>
    <cellStyle name="Text Indent B 14" xfId="33567"/>
    <cellStyle name="Text Indent B 15" xfId="33568"/>
    <cellStyle name="Text Indent B 16" xfId="33569"/>
    <cellStyle name="Text Indent B 2" xfId="33570"/>
    <cellStyle name="Text Indent B 3" xfId="33572"/>
    <cellStyle name="Text Indent B 4" xfId="33573"/>
    <cellStyle name="Text Indent B 5" xfId="33574"/>
    <cellStyle name="Text Indent B 6" xfId="33575"/>
    <cellStyle name="Text Indent B 7" xfId="33576"/>
    <cellStyle name="Text Indent B 8" xfId="33577"/>
    <cellStyle name="Text Indent B 9" xfId="33578"/>
    <cellStyle name="Text Indent C" xfId="26651"/>
    <cellStyle name="Text Indent C 10" xfId="33579"/>
    <cellStyle name="Text Indent C 11" xfId="33580"/>
    <cellStyle name="Text Indent C 12" xfId="33581"/>
    <cellStyle name="Text Indent C 13" xfId="33582"/>
    <cellStyle name="Text Indent C 14" xfId="33583"/>
    <cellStyle name="Text Indent C 15" xfId="33584"/>
    <cellStyle name="Text Indent C 16" xfId="33585"/>
    <cellStyle name="Text Indent C 2" xfId="33586"/>
    <cellStyle name="Text Indent C 3" xfId="33587"/>
    <cellStyle name="Text Indent C 4" xfId="33588"/>
    <cellStyle name="Text Indent C 5" xfId="33589"/>
    <cellStyle name="Text Indent C 6" xfId="33590"/>
    <cellStyle name="Text Indent C 7" xfId="33591"/>
    <cellStyle name="Text Indent C 8" xfId="33592"/>
    <cellStyle name="Text Indent C 9" xfId="33593"/>
    <cellStyle name="th" xfId="33594"/>
    <cellStyle name="th 10" xfId="33595"/>
    <cellStyle name="th 10 2" xfId="33596"/>
    <cellStyle name="th 10 2 10" xfId="33597"/>
    <cellStyle name="th 10 2 11" xfId="33598"/>
    <cellStyle name="th 10 2 12" xfId="33599"/>
    <cellStyle name="th 10 2 13" xfId="33600"/>
    <cellStyle name="th 10 2 2" xfId="33601"/>
    <cellStyle name="th 10 2 3" xfId="31240"/>
    <cellStyle name="th 10 2 4" xfId="31249"/>
    <cellStyle name="th 10 2 5" xfId="31251"/>
    <cellStyle name="th 10 2 6" xfId="27536"/>
    <cellStyle name="th 10 2 7" xfId="31253"/>
    <cellStyle name="th 10 2 8" xfId="31255"/>
    <cellStyle name="th 10 2 9" xfId="31257"/>
    <cellStyle name="th 10 3" xfId="33602"/>
    <cellStyle name="th 10 4" xfId="33603"/>
    <cellStyle name="th 10 5" xfId="33604"/>
    <cellStyle name="th 10 6" xfId="33605"/>
    <cellStyle name="th 10 7" xfId="33606"/>
    <cellStyle name="th 10 8" xfId="33607"/>
    <cellStyle name="th 11" xfId="33608"/>
    <cellStyle name="th 11 2" xfId="33609"/>
    <cellStyle name="th 11 2 10" xfId="33610"/>
    <cellStyle name="th 11 2 11" xfId="33611"/>
    <cellStyle name="th 11 2 12" xfId="33612"/>
    <cellStyle name="th 11 2 13" xfId="33613"/>
    <cellStyle name="th 11 2 2" xfId="33614"/>
    <cellStyle name="th 11 2 3" xfId="11312"/>
    <cellStyle name="th 11 2 4" xfId="33615"/>
    <cellStyle name="th 11 2 5" xfId="33616"/>
    <cellStyle name="th 11 2 6" xfId="33617"/>
    <cellStyle name="th 11 2 7" xfId="33618"/>
    <cellStyle name="th 11 2 8" xfId="33619"/>
    <cellStyle name="th 11 2 9" xfId="33620"/>
    <cellStyle name="th 11 3" xfId="33621"/>
    <cellStyle name="th 11 4" xfId="33622"/>
    <cellStyle name="th 11 5" xfId="33623"/>
    <cellStyle name="th 11 6" xfId="33624"/>
    <cellStyle name="th 11 7" xfId="33625"/>
    <cellStyle name="th 11 8" xfId="25967"/>
    <cellStyle name="th 12" xfId="33626"/>
    <cellStyle name="th 12 2" xfId="33627"/>
    <cellStyle name="th 12 2 10" xfId="16392"/>
    <cellStyle name="th 12 2 11" xfId="16398"/>
    <cellStyle name="th 12 2 12" xfId="1167"/>
    <cellStyle name="th 12 2 13" xfId="16402"/>
    <cellStyle name="th 12 2 2" xfId="33628"/>
    <cellStyle name="th 12 2 3" xfId="33629"/>
    <cellStyle name="th 12 2 4" xfId="24289"/>
    <cellStyle name="th 12 2 5" xfId="33630"/>
    <cellStyle name="th 12 2 6" xfId="33631"/>
    <cellStyle name="th 12 2 7" xfId="33632"/>
    <cellStyle name="th 12 2 8" xfId="33633"/>
    <cellStyle name="th 12 2 9" xfId="33634"/>
    <cellStyle name="th 12 3" xfId="33635"/>
    <cellStyle name="th 12 4" xfId="33636"/>
    <cellStyle name="th 12 5" xfId="33637"/>
    <cellStyle name="th 12 6" xfId="33638"/>
    <cellStyle name="th 12 7" xfId="33639"/>
    <cellStyle name="th 12 8" xfId="33640"/>
    <cellStyle name="th 13" xfId="33641"/>
    <cellStyle name="th 13 2" xfId="33642"/>
    <cellStyle name="th 13 2 10" xfId="33643"/>
    <cellStyle name="th 13 2 11" xfId="33644"/>
    <cellStyle name="th 13 2 12" xfId="33645"/>
    <cellStyle name="th 13 2 13" xfId="33646"/>
    <cellStyle name="th 13 2 2" xfId="33647"/>
    <cellStyle name="th 13 2 3" xfId="33648"/>
    <cellStyle name="th 13 2 4" xfId="33649"/>
    <cellStyle name="th 13 2 5" xfId="33650"/>
    <cellStyle name="th 13 2 6" xfId="33651"/>
    <cellStyle name="th 13 2 7" xfId="33652"/>
    <cellStyle name="th 13 2 8" xfId="33653"/>
    <cellStyle name="th 13 2 9" xfId="33654"/>
    <cellStyle name="th 13 3" xfId="33655"/>
    <cellStyle name="th 13 4" xfId="33656"/>
    <cellStyle name="th 13 5" xfId="33657"/>
    <cellStyle name="th 13 6" xfId="29829"/>
    <cellStyle name="th 13 7" xfId="29833"/>
    <cellStyle name="th 13 8" xfId="29837"/>
    <cellStyle name="th 14" xfId="33658"/>
    <cellStyle name="th 14 2" xfId="33659"/>
    <cellStyle name="th 14 2 10" xfId="33660"/>
    <cellStyle name="th 14 2 11" xfId="33661"/>
    <cellStyle name="th 14 2 12" xfId="33662"/>
    <cellStyle name="th 14 2 13" xfId="33663"/>
    <cellStyle name="th 14 2 2" xfId="33664"/>
    <cellStyle name="th 14 2 3" xfId="33665"/>
    <cellStyle name="th 14 2 4" xfId="33666"/>
    <cellStyle name="th 14 2 5" xfId="33667"/>
    <cellStyle name="th 14 2 6" xfId="33668"/>
    <cellStyle name="th 14 2 7" xfId="33669"/>
    <cellStyle name="th 14 2 8" xfId="33670"/>
    <cellStyle name="th 14 2 9" xfId="33671"/>
    <cellStyle name="th 14 3" xfId="33672"/>
    <cellStyle name="th 14 4" xfId="33673"/>
    <cellStyle name="th 14 5" xfId="33674"/>
    <cellStyle name="th 14 6" xfId="33675"/>
    <cellStyle name="th 14 7" xfId="33676"/>
    <cellStyle name="th 14 8" xfId="33677"/>
    <cellStyle name="th 15" xfId="33678"/>
    <cellStyle name="th 15 2" xfId="33680"/>
    <cellStyle name="th 15 2 10" xfId="33681"/>
    <cellStyle name="th 15 2 11" xfId="33682"/>
    <cellStyle name="th 15 2 12" xfId="33683"/>
    <cellStyle name="th 15 2 13" xfId="33684"/>
    <cellStyle name="th 15 2 2" xfId="33685"/>
    <cellStyle name="th 15 2 3" xfId="33686"/>
    <cellStyle name="th 15 2 4" xfId="33687"/>
    <cellStyle name="th 15 2 5" xfId="33688"/>
    <cellStyle name="th 15 2 6" xfId="33689"/>
    <cellStyle name="th 15 2 7" xfId="33690"/>
    <cellStyle name="th 15 2 8" xfId="33691"/>
    <cellStyle name="th 15 2 9" xfId="33692"/>
    <cellStyle name="th 15 3" xfId="33693"/>
    <cellStyle name="th 15 4" xfId="33694"/>
    <cellStyle name="th 15 5" xfId="33695"/>
    <cellStyle name="th 15 6" xfId="33696"/>
    <cellStyle name="th 15 7" xfId="33697"/>
    <cellStyle name="th 15 8" xfId="33698"/>
    <cellStyle name="th 16" xfId="33699"/>
    <cellStyle name="th 16 10" xfId="24574"/>
    <cellStyle name="th 16 11" xfId="24577"/>
    <cellStyle name="th 16 12" xfId="24580"/>
    <cellStyle name="th 16 13" xfId="33701"/>
    <cellStyle name="th 16 2" xfId="33702"/>
    <cellStyle name="th 16 3" xfId="33703"/>
    <cellStyle name="th 16 4" xfId="33704"/>
    <cellStyle name="th 16 5" xfId="33705"/>
    <cellStyle name="th 16 6" xfId="33706"/>
    <cellStyle name="th 16 7" xfId="33707"/>
    <cellStyle name="th 16 8" xfId="33708"/>
    <cellStyle name="th 16 9" xfId="33709"/>
    <cellStyle name="th 17" xfId="33710"/>
    <cellStyle name="th 18" xfId="33712"/>
    <cellStyle name="th 19" xfId="33713"/>
    <cellStyle name="th 2" xfId="33714"/>
    <cellStyle name="th 2 2" xfId="33715"/>
    <cellStyle name="th 2 2 10" xfId="10730"/>
    <cellStyle name="th 2 2 11" xfId="10732"/>
    <cellStyle name="th 2 2 12" xfId="10734"/>
    <cellStyle name="th 2 2 13" xfId="10736"/>
    <cellStyle name="th 2 2 2" xfId="33716"/>
    <cellStyle name="th 2 2 3" xfId="33717"/>
    <cellStyle name="th 2 2 4" xfId="33718"/>
    <cellStyle name="th 2 2 5" xfId="33719"/>
    <cellStyle name="th 2 2 6" xfId="33720"/>
    <cellStyle name="th 2 2 7" xfId="33721"/>
    <cellStyle name="th 2 2 8" xfId="33722"/>
    <cellStyle name="th 2 2 9" xfId="33723"/>
    <cellStyle name="th 2 3" xfId="33724"/>
    <cellStyle name="th 2 4" xfId="33725"/>
    <cellStyle name="th 2 5" xfId="33726"/>
    <cellStyle name="th 2 6" xfId="33727"/>
    <cellStyle name="th 2 7" xfId="5787"/>
    <cellStyle name="th 2 8" xfId="5792"/>
    <cellStyle name="th 20" xfId="33679"/>
    <cellStyle name="th 21" xfId="33700"/>
    <cellStyle name="th 22" xfId="33711"/>
    <cellStyle name="th 3" xfId="33728"/>
    <cellStyle name="th 3 2" xfId="33729"/>
    <cellStyle name="th 3 2 10" xfId="33730"/>
    <cellStyle name="th 3 2 11" xfId="33731"/>
    <cellStyle name="th 3 2 12" xfId="33732"/>
    <cellStyle name="th 3 2 13" xfId="33733"/>
    <cellStyle name="th 3 2 2" xfId="33734"/>
    <cellStyle name="th 3 2 3" xfId="33735"/>
    <cellStyle name="th 3 2 4" xfId="33736"/>
    <cellStyle name="th 3 2 5" xfId="33738"/>
    <cellStyle name="th 3 2 6" xfId="33740"/>
    <cellStyle name="th 3 2 7" xfId="33742"/>
    <cellStyle name="th 3 2 8" xfId="33744"/>
    <cellStyle name="th 3 2 9" xfId="33745"/>
    <cellStyle name="th 3 3" xfId="33746"/>
    <cellStyle name="th 3 4" xfId="33747"/>
    <cellStyle name="th 3 5" xfId="33748"/>
    <cellStyle name="th 3 6" xfId="33749"/>
    <cellStyle name="th 3 7" xfId="33750"/>
    <cellStyle name="th 3 8" xfId="33751"/>
    <cellStyle name="th 4" xfId="33752"/>
    <cellStyle name="th 4 2" xfId="33753"/>
    <cellStyle name="th 4 2 10" xfId="33754"/>
    <cellStyle name="th 4 2 11" xfId="33755"/>
    <cellStyle name="th 4 2 12" xfId="33756"/>
    <cellStyle name="th 4 2 13" xfId="33757"/>
    <cellStyle name="th 4 2 2" xfId="33758"/>
    <cellStyle name="th 4 2 3" xfId="33759"/>
    <cellStyle name="th 4 2 4" xfId="33760"/>
    <cellStyle name="th 4 2 5" xfId="33761"/>
    <cellStyle name="th 4 2 6" xfId="33762"/>
    <cellStyle name="th 4 2 7" xfId="33763"/>
    <cellStyle name="th 4 2 8" xfId="33764"/>
    <cellStyle name="th 4 2 9" xfId="33765"/>
    <cellStyle name="th 4 3" xfId="33766"/>
    <cellStyle name="th 4 4" xfId="33767"/>
    <cellStyle name="th 4 5" xfId="33768"/>
    <cellStyle name="th 4 6" xfId="33769"/>
    <cellStyle name="th 4 7" xfId="33770"/>
    <cellStyle name="th 4 8" xfId="33771"/>
    <cellStyle name="th 5" xfId="33772"/>
    <cellStyle name="th 5 2" xfId="33773"/>
    <cellStyle name="th 5 2 10" xfId="33774"/>
    <cellStyle name="th 5 2 11" xfId="33775"/>
    <cellStyle name="th 5 2 12" xfId="33776"/>
    <cellStyle name="th 5 2 13" xfId="33777"/>
    <cellStyle name="th 5 2 2" xfId="33778"/>
    <cellStyle name="th 5 2 3" xfId="33779"/>
    <cellStyle name="th 5 2 4" xfId="33780"/>
    <cellStyle name="th 5 2 5" xfId="33781"/>
    <cellStyle name="th 5 2 6" xfId="2366"/>
    <cellStyle name="th 5 2 7" xfId="33782"/>
    <cellStyle name="th 5 2 8" xfId="33783"/>
    <cellStyle name="th 5 2 9" xfId="33784"/>
    <cellStyle name="th 5 3" xfId="33785"/>
    <cellStyle name="th 5 4" xfId="33786"/>
    <cellStyle name="th 5 5" xfId="33787"/>
    <cellStyle name="th 5 6" xfId="33788"/>
    <cellStyle name="th 5 7" xfId="33789"/>
    <cellStyle name="th 5 8" xfId="33790"/>
    <cellStyle name="th 6" xfId="33791"/>
    <cellStyle name="th 6 2" xfId="8473"/>
    <cellStyle name="th 6 2 10" xfId="33792"/>
    <cellStyle name="th 6 2 11" xfId="33793"/>
    <cellStyle name="th 6 2 12" xfId="33794"/>
    <cellStyle name="th 6 2 13" xfId="33795"/>
    <cellStyle name="th 6 2 2" xfId="33796"/>
    <cellStyle name="th 6 2 3" xfId="33797"/>
    <cellStyle name="th 6 2 4" xfId="33798"/>
    <cellStyle name="th 6 2 5" xfId="33799"/>
    <cellStyle name="th 6 2 6" xfId="33800"/>
    <cellStyle name="th 6 2 7" xfId="33801"/>
    <cellStyle name="th 6 2 8" xfId="33802"/>
    <cellStyle name="th 6 2 9" xfId="1288"/>
    <cellStyle name="th 6 3" xfId="11745"/>
    <cellStyle name="th 6 4" xfId="11749"/>
    <cellStyle name="th 6 5" xfId="11753"/>
    <cellStyle name="th 6 6" xfId="11757"/>
    <cellStyle name="th 6 7" xfId="33803"/>
    <cellStyle name="th 6 8" xfId="33804"/>
    <cellStyle name="th 7" xfId="33805"/>
    <cellStyle name="th 7 2" xfId="33806"/>
    <cellStyle name="th 7 2 10" xfId="33807"/>
    <cellStyle name="th 7 2 11" xfId="33808"/>
    <cellStyle name="th 7 2 12" xfId="33809"/>
    <cellStyle name="th 7 2 13" xfId="33810"/>
    <cellStyle name="th 7 2 2" xfId="33811"/>
    <cellStyle name="th 7 2 3" xfId="33812"/>
    <cellStyle name="th 7 2 4" xfId="33813"/>
    <cellStyle name="th 7 2 5" xfId="33814"/>
    <cellStyle name="th 7 2 6" xfId="33815"/>
    <cellStyle name="th 7 2 7" xfId="33816"/>
    <cellStyle name="th 7 2 8" xfId="33817"/>
    <cellStyle name="th 7 2 9" xfId="33818"/>
    <cellStyle name="th 7 3" xfId="33819"/>
    <cellStyle name="th 7 4" xfId="33820"/>
    <cellStyle name="th 7 5" xfId="33821"/>
    <cellStyle name="th 7 6" xfId="33822"/>
    <cellStyle name="th 7 7" xfId="33823"/>
    <cellStyle name="th 7 8" xfId="33824"/>
    <cellStyle name="th 8" xfId="33826"/>
    <cellStyle name="th 8 2" xfId="33827"/>
    <cellStyle name="th 8 2 10" xfId="33828"/>
    <cellStyle name="th 8 2 11" xfId="33829"/>
    <cellStyle name="th 8 2 12" xfId="33830"/>
    <cellStyle name="th 8 2 13" xfId="33831"/>
    <cellStyle name="th 8 2 2" xfId="33832"/>
    <cellStyle name="th 8 2 3" xfId="33833"/>
    <cellStyle name="th 8 2 4" xfId="33834"/>
    <cellStyle name="th 8 2 5" xfId="33836"/>
    <cellStyle name="th 8 2 6" xfId="33838"/>
    <cellStyle name="th 8 2 7" xfId="33840"/>
    <cellStyle name="th 8 2 8" xfId="33842"/>
    <cellStyle name="th 8 2 9" xfId="33843"/>
    <cellStyle name="th 8 3" xfId="33844"/>
    <cellStyle name="th 8 4" xfId="33845"/>
    <cellStyle name="th 8 5" xfId="33846"/>
    <cellStyle name="th 8 6" xfId="33847"/>
    <cellStyle name="th 8 7" xfId="33848"/>
    <cellStyle name="th 8 8" xfId="33849"/>
    <cellStyle name="th 9" xfId="33850"/>
    <cellStyle name="th 9 2" xfId="33851"/>
    <cellStyle name="th 9 2 10" xfId="33852"/>
    <cellStyle name="th 9 2 11" xfId="33853"/>
    <cellStyle name="th 9 2 12" xfId="33854"/>
    <cellStyle name="th 9 2 13" xfId="33855"/>
    <cellStyle name="th 9 2 2" xfId="33856"/>
    <cellStyle name="th 9 2 3" xfId="33857"/>
    <cellStyle name="th 9 2 4" xfId="33858"/>
    <cellStyle name="th 9 2 5" xfId="33859"/>
    <cellStyle name="th 9 2 6" xfId="33860"/>
    <cellStyle name="th 9 2 7" xfId="33861"/>
    <cellStyle name="th 9 2 8" xfId="33862"/>
    <cellStyle name="th 9 2 9" xfId="33863"/>
    <cellStyle name="th 9 3" xfId="33864"/>
    <cellStyle name="th 9 4" xfId="33865"/>
    <cellStyle name="th 9 5" xfId="33866"/>
    <cellStyle name="th 9 6" xfId="33867"/>
    <cellStyle name="th 9 7" xfId="33868"/>
    <cellStyle name="th 9 8" xfId="33869"/>
    <cellStyle name="þ_x005f_x001d_ð¤_x005f_x000c_¯þ_x005f_x0014__x005f_x000d_¨þU_x005f_x0001_À_x005f_x0004_ _x005f_x0015__x005f_x000f__x005f_x0001__x005f_x0001_" xfId="13826"/>
    <cellStyle name="þ_x005f_x001d_ð·_x005f_x000c_æþ'_x005f_x000d_ßþU_x005f_x0001_Ø_x005f_x0005_ü_x005f_x0014__x005f_x0007__x005f_x0001__x005f_x0001_" xfId="33870"/>
    <cellStyle name="þ_x005f_x001d_ðÇ%Uý—&amp;Hý9_x005f_x0008_Ÿ s_x005f_x000a__x005f_x0007__x005f_x0001__x005f_x0001_" xfId="33871"/>
    <cellStyle name="þ_x005f_x001d_ðK_x005f_x000c_Fý_x005f_x001b__x005f_x000d_9ýU_x005f_x0001_Ð_x005f_x0008_¦)_x005f_x0007__x005f_x0001__x005f_x0001_" xfId="33872"/>
    <cellStyle name="þ_x005f_x005f_x005f_x001d_ð·_x005f_x005f_x005f_x000c_æþ'_x005f_x005f_x005f_x000d_ßþU_x005f_x005f_x005f_x0001_Ø_x005f_x005f_x005f_x0005_ü_x005f_x005f_x005f_x0014__x005f_x005f_x005f_x0007__x005f_x005f_x005f_x0001__x005f_x005f_x005f_x0001_" xfId="33873"/>
    <cellStyle name="þ_x005f_x005f_x005f_x001d_ðÇ%Uý—&amp;Hý9_x005f_x005f_x005f_x0008_Ÿ s_x005f_x005f_x005f_x000a__x005f_x005f_x005f_x0007__x005f_x005f_x005f_x0001__x005f_x005f_x005f_x0001_" xfId="33874"/>
    <cellStyle name="þ_x005f_x005f_x005f_x001d_ðK_x005f_x005f_x005f_x000c_Fý_x005f_x005f_x005f_x001b__x005f_x005f_x005f_x000d_9ýU_x005f_x005f_x005f_x0001_Ð_x005f_x005f_x005f_x0008_¦)_x005f_x005f_x005f_x0007__x005f_x005f_x005f_x0001__x005f_x005f_x005f_x0001_" xfId="33875"/>
    <cellStyle name="than" xfId="33876"/>
    <cellStyle name="Thanh" xfId="33877"/>
    <cellStyle name="þ_x001d_ð¤_x000c_¯þ_x0014__x000a_¨þU_x0001_À_x0004_ _x0015__x000f__x0001__x0001_" xfId="33878"/>
    <cellStyle name="þ_x001d_ð¤_x000c_¯þ_x0014__x000d_¨þU_x0001_À_x0004_ _x0015__x000f__x0001__x0001_" xfId="33879"/>
    <cellStyle name="þ_x001d_ð·_x000c_æþ'_x000a_ßþU_x0001_Ø_x0005_ü_x0014__x0007__x0001__x0001_" xfId="33880"/>
    <cellStyle name="þ_x001d_ð·_x000c_æþ'_x000d_ßþU_x0001_Ø_x0005_ü_x0014__x0007__x0001__x0001_" xfId="33881"/>
    <cellStyle name="þ_x001d_ðÇ%Uý—&amp;Hý9_x0008_Ÿ s_x000a__x0007__x0001__x0001_" xfId="33882"/>
    <cellStyle name="þ_x001d_ðK_x000c_Fý_x001b__x000a_9ýU_x0001_Ð_x0008_¦)_x0007__x0001__x0001_" xfId="33883"/>
    <cellStyle name="þ_x001d_ðK_x000c_Fý_x001b__x000d_9ýU_x0001_Ð_x0008_¦)_x0007__x0001__x0001_" xfId="33884"/>
    <cellStyle name="thuong-10" xfId="33885"/>
    <cellStyle name="thuong-11" xfId="33886"/>
    <cellStyle name="thuong-11 2" xfId="33887"/>
    <cellStyle name="Thuyet minh" xfId="33888"/>
    <cellStyle name="Tickmark" xfId="33889"/>
    <cellStyle name="Tien1" xfId="15881"/>
    <cellStyle name="Tiêu đề" xfId="784"/>
    <cellStyle name="Tieu_de_2" xfId="33890"/>
    <cellStyle name="Times New Roman" xfId="33891"/>
    <cellStyle name="Tính toán" xfId="33892"/>
    <cellStyle name="Tính toán 10" xfId="10106"/>
    <cellStyle name="Tính toán 10 10" xfId="33893"/>
    <cellStyle name="Tính toán 10 11" xfId="33894"/>
    <cellStyle name="Tính toán 10 12" xfId="33895"/>
    <cellStyle name="Tính toán 10 13" xfId="2004"/>
    <cellStyle name="Tính toán 10 14" xfId="33896"/>
    <cellStyle name="Tính toán 10 15" xfId="33897"/>
    <cellStyle name="Tính toán 10 16" xfId="33898"/>
    <cellStyle name="Tính toán 10 2" xfId="13415"/>
    <cellStyle name="Tính toán 10 2 10" xfId="33899"/>
    <cellStyle name="Tính toán 10 2 11" xfId="33900"/>
    <cellStyle name="Tính toán 10 2 12" xfId="33901"/>
    <cellStyle name="Tính toán 10 2 13" xfId="33902"/>
    <cellStyle name="Tính toán 10 2 2" xfId="33903"/>
    <cellStyle name="Tính toán 10 2 3" xfId="33904"/>
    <cellStyle name="Tính toán 10 2 4" xfId="33905"/>
    <cellStyle name="Tính toán 10 2 5" xfId="33906"/>
    <cellStyle name="Tính toán 10 2 6" xfId="33907"/>
    <cellStyle name="Tính toán 10 2 7" xfId="33908"/>
    <cellStyle name="Tính toán 10 2 8" xfId="33909"/>
    <cellStyle name="Tính toán 10 2 9" xfId="33910"/>
    <cellStyle name="Tính toán 10 3" xfId="33911"/>
    <cellStyle name="Tính toán 10 3 10" xfId="7015"/>
    <cellStyle name="Tính toán 10 3 11" xfId="7021"/>
    <cellStyle name="Tính toán 10 3 12" xfId="7440"/>
    <cellStyle name="Tính toán 10 3 13" xfId="7444"/>
    <cellStyle name="Tính toán 10 3 2" xfId="33912"/>
    <cellStyle name="Tính toán 10 3 3" xfId="33913"/>
    <cellStyle name="Tính toán 10 3 4" xfId="33914"/>
    <cellStyle name="Tính toán 10 3 5" xfId="33915"/>
    <cellStyle name="Tính toán 10 3 6" xfId="33916"/>
    <cellStyle name="Tính toán 10 3 7" xfId="33917"/>
    <cellStyle name="Tính toán 10 3 8" xfId="33918"/>
    <cellStyle name="Tính toán 10 3 9" xfId="33919"/>
    <cellStyle name="Tính toán 10 4" xfId="33920"/>
    <cellStyle name="Tính toán 10 4 10" xfId="11886"/>
    <cellStyle name="Tính toán 10 4 11" xfId="33921"/>
    <cellStyle name="Tính toán 10 4 12" xfId="33922"/>
    <cellStyle name="Tính toán 10 4 13" xfId="33923"/>
    <cellStyle name="Tính toán 10 4 2" xfId="33924"/>
    <cellStyle name="Tính toán 10 4 3" xfId="33925"/>
    <cellStyle name="Tính toán 10 4 4" xfId="33926"/>
    <cellStyle name="Tính toán 10 4 5" xfId="33927"/>
    <cellStyle name="Tính toán 10 4 6" xfId="33928"/>
    <cellStyle name="Tính toán 10 4 7" xfId="33929"/>
    <cellStyle name="Tính toán 10 4 8" xfId="33930"/>
    <cellStyle name="Tính toán 10 4 9" xfId="33931"/>
    <cellStyle name="Tính toán 10 5" xfId="33932"/>
    <cellStyle name="Tính toán 10 6" xfId="33933"/>
    <cellStyle name="Tính toán 10 7" xfId="33934"/>
    <cellStyle name="Tính toán 10 8" xfId="33935"/>
    <cellStyle name="Tính toán 10 9" xfId="33936"/>
    <cellStyle name="Tính toán 11" xfId="10109"/>
    <cellStyle name="Tính toán 11 10" xfId="26218"/>
    <cellStyle name="Tính toán 11 11" xfId="26226"/>
    <cellStyle name="Tính toán 11 12" xfId="18189"/>
    <cellStyle name="Tính toán 11 13" xfId="18192"/>
    <cellStyle name="Tính toán 11 14" xfId="26228"/>
    <cellStyle name="Tính toán 11 15" xfId="26230"/>
    <cellStyle name="Tính toán 11 16" xfId="26232"/>
    <cellStyle name="Tính toán 11 2" xfId="33937"/>
    <cellStyle name="Tính toán 11 2 10" xfId="33350"/>
    <cellStyle name="Tính toán 11 2 11" xfId="33364"/>
    <cellStyle name="Tính toán 11 2 12" xfId="33366"/>
    <cellStyle name="Tính toán 11 2 13" xfId="33368"/>
    <cellStyle name="Tính toán 11 2 2" xfId="33938"/>
    <cellStyle name="Tính toán 11 2 3" xfId="33939"/>
    <cellStyle name="Tính toán 11 2 4" xfId="33940"/>
    <cellStyle name="Tính toán 11 2 5" xfId="33941"/>
    <cellStyle name="Tính toán 11 2 6" xfId="33942"/>
    <cellStyle name="Tính toán 11 2 7" xfId="33943"/>
    <cellStyle name="Tính toán 11 2 8" xfId="33944"/>
    <cellStyle name="Tính toán 11 2 9" xfId="33945"/>
    <cellStyle name="Tính toán 11 3" xfId="33946"/>
    <cellStyle name="Tính toán 11 3 10" xfId="7936"/>
    <cellStyle name="Tính toán 11 3 11" xfId="7940"/>
    <cellStyle name="Tính toán 11 3 12" xfId="7944"/>
    <cellStyle name="Tính toán 11 3 13" xfId="7949"/>
    <cellStyle name="Tính toán 11 3 2" xfId="33947"/>
    <cellStyle name="Tính toán 11 3 3" xfId="33948"/>
    <cellStyle name="Tính toán 11 3 4" xfId="33949"/>
    <cellStyle name="Tính toán 11 3 5" xfId="33950"/>
    <cellStyle name="Tính toán 11 3 6" xfId="33951"/>
    <cellStyle name="Tính toán 11 3 7" xfId="33952"/>
    <cellStyle name="Tính toán 11 3 8" xfId="33953"/>
    <cellStyle name="Tính toán 11 3 9" xfId="33954"/>
    <cellStyle name="Tính toán 11 4" xfId="33955"/>
    <cellStyle name="Tính toán 11 4 10" xfId="33956"/>
    <cellStyle name="Tính toán 11 4 11" xfId="33957"/>
    <cellStyle name="Tính toán 11 4 12" xfId="33958"/>
    <cellStyle name="Tính toán 11 4 13" xfId="33959"/>
    <cellStyle name="Tính toán 11 4 2" xfId="33960"/>
    <cellStyle name="Tính toán 11 4 3" xfId="33961"/>
    <cellStyle name="Tính toán 11 4 4" xfId="33962"/>
    <cellStyle name="Tính toán 11 4 5" xfId="33963"/>
    <cellStyle name="Tính toán 11 4 6" xfId="33964"/>
    <cellStyle name="Tính toán 11 4 7" xfId="33965"/>
    <cellStyle name="Tính toán 11 4 8" xfId="33966"/>
    <cellStyle name="Tính toán 11 4 9" xfId="33967"/>
    <cellStyle name="Tính toán 11 5" xfId="33968"/>
    <cellStyle name="Tính toán 11 6" xfId="33969"/>
    <cellStyle name="Tính toán 11 7" xfId="33970"/>
    <cellStyle name="Tính toán 11 8" xfId="33971"/>
    <cellStyle name="Tính toán 11 9" xfId="33972"/>
    <cellStyle name="Tính toán 12" xfId="10112"/>
    <cellStyle name="Tính toán 12 10" xfId="33973"/>
    <cellStyle name="Tính toán 12 11" xfId="33974"/>
    <cellStyle name="Tính toán 12 12" xfId="33975"/>
    <cellStyle name="Tính toán 12 13" xfId="33976"/>
    <cellStyle name="Tính toán 12 14" xfId="33977"/>
    <cellStyle name="Tính toán 12 15" xfId="33978"/>
    <cellStyle name="Tính toán 12 16" xfId="33979"/>
    <cellStyle name="Tính toán 12 2" xfId="33980"/>
    <cellStyle name="Tính toán 12 2 10" xfId="33981"/>
    <cellStyle name="Tính toán 12 2 11" xfId="33982"/>
    <cellStyle name="Tính toán 12 2 12" xfId="33983"/>
    <cellStyle name="Tính toán 12 2 13" xfId="33984"/>
    <cellStyle name="Tính toán 12 2 2" xfId="33985"/>
    <cellStyle name="Tính toán 12 2 3" xfId="33986"/>
    <cellStyle name="Tính toán 12 2 4" xfId="33987"/>
    <cellStyle name="Tính toán 12 2 5" xfId="33988"/>
    <cellStyle name="Tính toán 12 2 6" xfId="33989"/>
    <cellStyle name="Tính toán 12 2 7" xfId="33990"/>
    <cellStyle name="Tính toán 12 2 8" xfId="33991"/>
    <cellStyle name="Tính toán 12 2 9" xfId="33992"/>
    <cellStyle name="Tính toán 12 3" xfId="33993"/>
    <cellStyle name="Tính toán 12 3 10" xfId="33994"/>
    <cellStyle name="Tính toán 12 3 11" xfId="33995"/>
    <cellStyle name="Tính toán 12 3 12" xfId="33996"/>
    <cellStyle name="Tính toán 12 3 13" xfId="33997"/>
    <cellStyle name="Tính toán 12 3 2" xfId="33998"/>
    <cellStyle name="Tính toán 12 3 3" xfId="33999"/>
    <cellStyle name="Tính toán 12 3 4" xfId="34000"/>
    <cellStyle name="Tính toán 12 3 5" xfId="34001"/>
    <cellStyle name="Tính toán 12 3 6" xfId="34002"/>
    <cellStyle name="Tính toán 12 3 7" xfId="9217"/>
    <cellStyle name="Tính toán 12 3 8" xfId="2623"/>
    <cellStyle name="Tính toán 12 3 9" xfId="9221"/>
    <cellStyle name="Tính toán 12 4" xfId="21363"/>
    <cellStyle name="Tính toán 12 4 10" xfId="34003"/>
    <cellStyle name="Tính toán 12 4 11" xfId="34004"/>
    <cellStyle name="Tính toán 12 4 12" xfId="34005"/>
    <cellStyle name="Tính toán 12 4 13" xfId="34006"/>
    <cellStyle name="Tính toán 12 4 2" xfId="9389"/>
    <cellStyle name="Tính toán 12 4 3" xfId="9233"/>
    <cellStyle name="Tính toán 12 4 4" xfId="9237"/>
    <cellStyle name="Tính toán 12 4 5" xfId="9240"/>
    <cellStyle name="Tính toán 12 4 6" xfId="9243"/>
    <cellStyle name="Tính toán 12 4 7" xfId="9246"/>
    <cellStyle name="Tính toán 12 4 8" xfId="2206"/>
    <cellStyle name="Tính toán 12 4 9" xfId="34007"/>
    <cellStyle name="Tính toán 12 5" xfId="34008"/>
    <cellStyle name="Tính toán 12 6" xfId="34009"/>
    <cellStyle name="Tính toán 12 7" xfId="34010"/>
    <cellStyle name="Tính toán 12 8" xfId="34011"/>
    <cellStyle name="Tính toán 12 9" xfId="34012"/>
    <cellStyle name="Tính toán 13" xfId="10115"/>
    <cellStyle name="Tính toán 13 10" xfId="34013"/>
    <cellStyle name="Tính toán 13 11" xfId="34014"/>
    <cellStyle name="Tính toán 13 12" xfId="34015"/>
    <cellStyle name="Tính toán 13 13" xfId="34016"/>
    <cellStyle name="Tính toán 13 14" xfId="34017"/>
    <cellStyle name="Tính toán 13 15" xfId="34018"/>
    <cellStyle name="Tính toán 13 16" xfId="17911"/>
    <cellStyle name="Tính toán 13 2" xfId="34019"/>
    <cellStyle name="Tính toán 13 2 10" xfId="34020"/>
    <cellStyle name="Tính toán 13 2 11" xfId="34021"/>
    <cellStyle name="Tính toán 13 2 12" xfId="34022"/>
    <cellStyle name="Tính toán 13 2 13" xfId="34023"/>
    <cellStyle name="Tính toán 13 2 2" xfId="34024"/>
    <cellStyle name="Tính toán 13 2 3" xfId="34025"/>
    <cellStyle name="Tính toán 13 2 4" xfId="34026"/>
    <cellStyle name="Tính toán 13 2 5" xfId="34027"/>
    <cellStyle name="Tính toán 13 2 6" xfId="34028"/>
    <cellStyle name="Tính toán 13 2 7" xfId="34029"/>
    <cellStyle name="Tính toán 13 2 8" xfId="34030"/>
    <cellStyle name="Tính toán 13 2 9" xfId="34031"/>
    <cellStyle name="Tính toán 13 3" xfId="34032"/>
    <cellStyle name="Tính toán 13 3 10" xfId="33737"/>
    <cellStyle name="Tính toán 13 3 11" xfId="33739"/>
    <cellStyle name="Tính toán 13 3 12" xfId="33741"/>
    <cellStyle name="Tính toán 13 3 13" xfId="33743"/>
    <cellStyle name="Tính toán 13 3 2" xfId="34033"/>
    <cellStyle name="Tính toán 13 3 3" xfId="34034"/>
    <cellStyle name="Tính toán 13 3 4" xfId="34035"/>
    <cellStyle name="Tính toán 13 3 5" xfId="34036"/>
    <cellStyle name="Tính toán 13 3 6" xfId="34037"/>
    <cellStyle name="Tính toán 13 3 7" xfId="34038"/>
    <cellStyle name="Tính toán 13 3 8" xfId="34039"/>
    <cellStyle name="Tính toán 13 3 9" xfId="34040"/>
    <cellStyle name="Tính toán 13 4" xfId="34041"/>
    <cellStyle name="Tính toán 13 4 10" xfId="34042"/>
    <cellStyle name="Tính toán 13 4 11" xfId="18016"/>
    <cellStyle name="Tính toán 13 4 12" xfId="18018"/>
    <cellStyle name="Tính toán 13 4 13" xfId="34043"/>
    <cellStyle name="Tính toán 13 4 2" xfId="34044"/>
    <cellStyle name="Tính toán 13 4 3" xfId="34045"/>
    <cellStyle name="Tính toán 13 4 4" xfId="34046"/>
    <cellStyle name="Tính toán 13 4 5" xfId="34047"/>
    <cellStyle name="Tính toán 13 4 6" xfId="34048"/>
    <cellStyle name="Tính toán 13 4 7" xfId="34049"/>
    <cellStyle name="Tính toán 13 4 8" xfId="34050"/>
    <cellStyle name="Tính toán 13 4 9" xfId="34051"/>
    <cellStyle name="Tính toán 13 5" xfId="34052"/>
    <cellStyle name="Tính toán 13 6" xfId="34053"/>
    <cellStyle name="Tính toán 13 7" xfId="34054"/>
    <cellStyle name="Tính toán 13 8" xfId="34055"/>
    <cellStyle name="Tính toán 13 9" xfId="34056"/>
    <cellStyle name="Tính toán 14" xfId="10118"/>
    <cellStyle name="Tính toán 14 10" xfId="34057"/>
    <cellStyle name="Tính toán 14 11" xfId="34058"/>
    <cellStyle name="Tính toán 14 12" xfId="34059"/>
    <cellStyle name="Tính toán 14 13" xfId="34060"/>
    <cellStyle name="Tính toán 14 14" xfId="34061"/>
    <cellStyle name="Tính toán 14 15" xfId="34062"/>
    <cellStyle name="Tính toán 14 16" xfId="34063"/>
    <cellStyle name="Tính toán 14 2" xfId="34064"/>
    <cellStyle name="Tính toán 14 2 10" xfId="34065"/>
    <cellStyle name="Tính toán 14 2 11" xfId="34066"/>
    <cellStyle name="Tính toán 14 2 12" xfId="34067"/>
    <cellStyle name="Tính toán 14 2 13" xfId="34068"/>
    <cellStyle name="Tính toán 14 2 2" xfId="34069"/>
    <cellStyle name="Tính toán 14 2 3" xfId="34070"/>
    <cellStyle name="Tính toán 14 2 4" xfId="34071"/>
    <cellStyle name="Tính toán 14 2 5" xfId="34072"/>
    <cellStyle name="Tính toán 14 2 6" xfId="34073"/>
    <cellStyle name="Tính toán 14 2 7" xfId="34074"/>
    <cellStyle name="Tính toán 14 2 8" xfId="34075"/>
    <cellStyle name="Tính toán 14 2 9" xfId="34076"/>
    <cellStyle name="Tính toán 14 3" xfId="34077"/>
    <cellStyle name="Tính toán 14 3 10" xfId="33835"/>
    <cellStyle name="Tính toán 14 3 11" xfId="33837"/>
    <cellStyle name="Tính toán 14 3 12" xfId="33839"/>
    <cellStyle name="Tính toán 14 3 13" xfId="33841"/>
    <cellStyle name="Tính toán 14 3 2" xfId="34078"/>
    <cellStyle name="Tính toán 14 3 3" xfId="34079"/>
    <cellStyle name="Tính toán 14 3 4" xfId="34080"/>
    <cellStyle name="Tính toán 14 3 5" xfId="34081"/>
    <cellStyle name="Tính toán 14 3 6" xfId="34082"/>
    <cellStyle name="Tính toán 14 3 7" xfId="34083"/>
    <cellStyle name="Tính toán 14 3 8" xfId="34084"/>
    <cellStyle name="Tính toán 14 3 9" xfId="34085"/>
    <cellStyle name="Tính toán 14 4" xfId="34086"/>
    <cellStyle name="Tính toán 14 4 10" xfId="34087"/>
    <cellStyle name="Tính toán 14 4 11" xfId="34088"/>
    <cellStyle name="Tính toán 14 4 12" xfId="34089"/>
    <cellStyle name="Tính toán 14 4 13" xfId="34090"/>
    <cellStyle name="Tính toán 14 4 2" xfId="34091"/>
    <cellStyle name="Tính toán 14 4 3" xfId="34092"/>
    <cellStyle name="Tính toán 14 4 4" xfId="34093"/>
    <cellStyle name="Tính toán 14 4 5" xfId="34094"/>
    <cellStyle name="Tính toán 14 4 6" xfId="34095"/>
    <cellStyle name="Tính toán 14 4 7" xfId="34096"/>
    <cellStyle name="Tính toán 14 4 8" xfId="34097"/>
    <cellStyle name="Tính toán 14 4 9" xfId="34098"/>
    <cellStyle name="Tính toán 14 5" xfId="34099"/>
    <cellStyle name="Tính toán 14 6" xfId="34100"/>
    <cellStyle name="Tính toán 14 7" xfId="34101"/>
    <cellStyle name="Tính toán 14 8" xfId="34102"/>
    <cellStyle name="Tính toán 14 9" xfId="34103"/>
    <cellStyle name="Tính toán 15" xfId="29009"/>
    <cellStyle name="Tính toán 15 10" xfId="34104"/>
    <cellStyle name="Tính toán 15 11" xfId="34106"/>
    <cellStyle name="Tính toán 15 12" xfId="34108"/>
    <cellStyle name="Tính toán 15 13" xfId="34110"/>
    <cellStyle name="Tính toán 15 14" xfId="34112"/>
    <cellStyle name="Tính toán 15 15" xfId="34114"/>
    <cellStyle name="Tính toán 15 16" xfId="34116"/>
    <cellStyle name="Tính toán 15 2" xfId="34118"/>
    <cellStyle name="Tính toán 15 2 10" xfId="34120"/>
    <cellStyle name="Tính toán 15 2 11" xfId="34122"/>
    <cellStyle name="Tính toán 15 2 12" xfId="34124"/>
    <cellStyle name="Tính toán 15 2 13" xfId="34126"/>
    <cellStyle name="Tính toán 15 2 2" xfId="34128"/>
    <cellStyle name="Tính toán 15 2 3" xfId="34130"/>
    <cellStyle name="Tính toán 15 2 4" xfId="34132"/>
    <cellStyle name="Tính toán 15 2 5" xfId="34134"/>
    <cellStyle name="Tính toán 15 2 6" xfId="34136"/>
    <cellStyle name="Tính toán 15 2 7" xfId="34138"/>
    <cellStyle name="Tính toán 15 2 8" xfId="34140"/>
    <cellStyle name="Tính toán 15 2 9" xfId="34142"/>
    <cellStyle name="Tính toán 15 3" xfId="34144"/>
    <cellStyle name="Tính toán 15 3 10" xfId="34146"/>
    <cellStyle name="Tính toán 15 3 11" xfId="34148"/>
    <cellStyle name="Tính toán 15 3 12" xfId="34150"/>
    <cellStyle name="Tính toán 15 3 13" xfId="34152"/>
    <cellStyle name="Tính toán 15 3 2" xfId="34154"/>
    <cellStyle name="Tính toán 15 3 3" xfId="34156"/>
    <cellStyle name="Tính toán 15 3 4" xfId="34158"/>
    <cellStyle name="Tính toán 15 3 5" xfId="34160"/>
    <cellStyle name="Tính toán 15 3 6" xfId="34162"/>
    <cellStyle name="Tính toán 15 3 7" xfId="34164"/>
    <cellStyle name="Tính toán 15 3 8" xfId="34166"/>
    <cellStyle name="Tính toán 15 3 9" xfId="34168"/>
    <cellStyle name="Tính toán 15 4" xfId="34170"/>
    <cellStyle name="Tính toán 15 4 10" xfId="34172"/>
    <cellStyle name="Tính toán 15 4 11" xfId="34174"/>
    <cellStyle name="Tính toán 15 4 12" xfId="34176"/>
    <cellStyle name="Tính toán 15 4 13" xfId="34178"/>
    <cellStyle name="Tính toán 15 4 2" xfId="34180"/>
    <cellStyle name="Tính toán 15 4 3" xfId="34182"/>
    <cellStyle name="Tính toán 15 4 4" xfId="34184"/>
    <cellStyle name="Tính toán 15 4 5" xfId="34186"/>
    <cellStyle name="Tính toán 15 4 6" xfId="34188"/>
    <cellStyle name="Tính toán 15 4 7" xfId="34190"/>
    <cellStyle name="Tính toán 15 4 8" xfId="34192"/>
    <cellStyle name="Tính toán 15 4 9" xfId="34194"/>
    <cellStyle name="Tính toán 15 5" xfId="34196"/>
    <cellStyle name="Tính toán 15 6" xfId="34198"/>
    <cellStyle name="Tính toán 15 7" xfId="34200"/>
    <cellStyle name="Tính toán 15 8" xfId="34202"/>
    <cellStyle name="Tính toán 15 9" xfId="34204"/>
    <cellStyle name="Tính toán 16" xfId="29012"/>
    <cellStyle name="Tính toán 16 10" xfId="34206"/>
    <cellStyle name="Tính toán 16 11" xfId="34208"/>
    <cellStyle name="Tính toán 16 12" xfId="34210"/>
    <cellStyle name="Tính toán 16 13" xfId="34212"/>
    <cellStyle name="Tính toán 16 14" xfId="34214"/>
    <cellStyle name="Tính toán 16 15" xfId="6156"/>
    <cellStyle name="Tính toán 16 16" xfId="3251"/>
    <cellStyle name="Tính toán 16 2" xfId="34215"/>
    <cellStyle name="Tính toán 16 2 10" xfId="22524"/>
    <cellStyle name="Tính toán 16 2 11" xfId="22528"/>
    <cellStyle name="Tính toán 16 2 12" xfId="22532"/>
    <cellStyle name="Tính toán 16 2 13" xfId="34217"/>
    <cellStyle name="Tính toán 16 2 2" xfId="34218"/>
    <cellStyle name="Tính toán 16 2 3" xfId="34219"/>
    <cellStyle name="Tính toán 16 2 4" xfId="34220"/>
    <cellStyle name="Tính toán 16 2 5" xfId="34221"/>
    <cellStyle name="Tính toán 16 2 6" xfId="31963"/>
    <cellStyle name="Tính toán 16 2 7" xfId="31967"/>
    <cellStyle name="Tính toán 16 2 8" xfId="31981"/>
    <cellStyle name="Tính toán 16 2 9" xfId="31983"/>
    <cellStyle name="Tính toán 16 3" xfId="34222"/>
    <cellStyle name="Tính toán 16 3 10" xfId="34224"/>
    <cellStyle name="Tính toán 16 3 11" xfId="34225"/>
    <cellStyle name="Tính toán 16 3 12" xfId="34226"/>
    <cellStyle name="Tính toán 16 3 13" xfId="34227"/>
    <cellStyle name="Tính toán 16 3 2" xfId="34228"/>
    <cellStyle name="Tính toán 16 3 3" xfId="34229"/>
    <cellStyle name="Tính toán 16 3 4" xfId="34230"/>
    <cellStyle name="Tính toán 16 3 5" xfId="34231"/>
    <cellStyle name="Tính toán 16 3 6" xfId="34232"/>
    <cellStyle name="Tính toán 16 3 7" xfId="34233"/>
    <cellStyle name="Tính toán 16 3 8" xfId="34234"/>
    <cellStyle name="Tính toán 16 3 9" xfId="34235"/>
    <cellStyle name="Tính toán 16 4" xfId="34236"/>
    <cellStyle name="Tính toán 16 4 10" xfId="34238"/>
    <cellStyle name="Tính toán 16 4 11" xfId="34239"/>
    <cellStyle name="Tính toán 16 4 12" xfId="34240"/>
    <cellStyle name="Tính toán 16 4 13" xfId="34241"/>
    <cellStyle name="Tính toán 16 4 2" xfId="34242"/>
    <cellStyle name="Tính toán 16 4 3" xfId="34243"/>
    <cellStyle name="Tính toán 16 4 4" xfId="34244"/>
    <cellStyle name="Tính toán 16 4 5" xfId="34245"/>
    <cellStyle name="Tính toán 16 4 6" xfId="34246"/>
    <cellStyle name="Tính toán 16 4 7" xfId="34247"/>
    <cellStyle name="Tính toán 16 4 8" xfId="34248"/>
    <cellStyle name="Tính toán 16 4 9" xfId="34249"/>
    <cellStyle name="Tính toán 16 5" xfId="34250"/>
    <cellStyle name="Tính toán 16 6" xfId="34252"/>
    <cellStyle name="Tính toán 16 7" xfId="34254"/>
    <cellStyle name="Tính toán 16 8" xfId="34256"/>
    <cellStyle name="Tính toán 16 9" xfId="34258"/>
    <cellStyle name="Tính toán 17" xfId="34260"/>
    <cellStyle name="Tính toán 17 10" xfId="34262"/>
    <cellStyle name="Tính toán 17 11" xfId="34264"/>
    <cellStyle name="Tính toán 17 12" xfId="34266"/>
    <cellStyle name="Tính toán 17 13" xfId="34268"/>
    <cellStyle name="Tính toán 17 14" xfId="34270"/>
    <cellStyle name="Tính toán 17 15" xfId="34271"/>
    <cellStyle name="Tính toán 17 16" xfId="34272"/>
    <cellStyle name="Tính toán 17 2" xfId="34273"/>
    <cellStyle name="Tính toán 17 2 10" xfId="34275"/>
    <cellStyle name="Tính toán 17 2 11" xfId="34276"/>
    <cellStyle name="Tính toán 17 2 12" xfId="34277"/>
    <cellStyle name="Tính toán 17 2 13" xfId="34278"/>
    <cellStyle name="Tính toán 17 2 2" xfId="34279"/>
    <cellStyle name="Tính toán 17 2 3" xfId="34280"/>
    <cellStyle name="Tính toán 17 2 4" xfId="34281"/>
    <cellStyle name="Tính toán 17 2 5" xfId="34282"/>
    <cellStyle name="Tính toán 17 2 6" xfId="12914"/>
    <cellStyle name="Tính toán 17 2 7" xfId="12918"/>
    <cellStyle name="Tính toán 17 2 8" xfId="23024"/>
    <cellStyle name="Tính toán 17 2 9" xfId="23026"/>
    <cellStyle name="Tính toán 17 3" xfId="34283"/>
    <cellStyle name="Tính toán 17 3 10" xfId="34285"/>
    <cellStyle name="Tính toán 17 3 11" xfId="34286"/>
    <cellStyle name="Tính toán 17 3 12" xfId="34287"/>
    <cellStyle name="Tính toán 17 3 13" xfId="34288"/>
    <cellStyle name="Tính toán 17 3 2" xfId="34289"/>
    <cellStyle name="Tính toán 17 3 3" xfId="34290"/>
    <cellStyle name="Tính toán 17 3 4" xfId="34291"/>
    <cellStyle name="Tính toán 17 3 5" xfId="34292"/>
    <cellStyle name="Tính toán 17 3 6" xfId="23037"/>
    <cellStyle name="Tính toán 17 3 7" xfId="23040"/>
    <cellStyle name="Tính toán 17 3 8" xfId="23043"/>
    <cellStyle name="Tính toán 17 3 9" xfId="23046"/>
    <cellStyle name="Tính toán 17 4" xfId="34293"/>
    <cellStyle name="Tính toán 17 4 10" xfId="34295"/>
    <cellStyle name="Tính toán 17 4 11" xfId="34296"/>
    <cellStyle name="Tính toán 17 4 12" xfId="34297"/>
    <cellStyle name="Tính toán 17 4 13" xfId="34298"/>
    <cellStyle name="Tính toán 17 4 2" xfId="34299"/>
    <cellStyle name="Tính toán 17 4 3" xfId="34300"/>
    <cellStyle name="Tính toán 17 4 4" xfId="34301"/>
    <cellStyle name="Tính toán 17 4 5" xfId="34302"/>
    <cellStyle name="Tính toán 17 4 6" xfId="34303"/>
    <cellStyle name="Tính toán 17 4 7" xfId="34304"/>
    <cellStyle name="Tính toán 17 4 8" xfId="34305"/>
    <cellStyle name="Tính toán 17 4 9" xfId="34306"/>
    <cellStyle name="Tính toán 17 5" xfId="34307"/>
    <cellStyle name="Tính toán 17 6" xfId="34309"/>
    <cellStyle name="Tính toán 17 7" xfId="34311"/>
    <cellStyle name="Tính toán 17 8" xfId="34313"/>
    <cellStyle name="Tính toán 17 9" xfId="34315"/>
    <cellStyle name="Tính toán 18" xfId="34317"/>
    <cellStyle name="Tính toán 18 10" xfId="34319"/>
    <cellStyle name="Tính toán 18 11" xfId="34321"/>
    <cellStyle name="Tính toán 18 12" xfId="34323"/>
    <cellStyle name="Tính toán 18 13" xfId="34325"/>
    <cellStyle name="Tính toán 18 14" xfId="34327"/>
    <cellStyle name="Tính toán 18 15" xfId="34328"/>
    <cellStyle name="Tính toán 18 16" xfId="34329"/>
    <cellStyle name="Tính toán 18 2" xfId="34330"/>
    <cellStyle name="Tính toán 18 2 10" xfId="34332"/>
    <cellStyle name="Tính toán 18 2 11" xfId="34333"/>
    <cellStyle name="Tính toán 18 2 12" xfId="34334"/>
    <cellStyle name="Tính toán 18 2 13" xfId="34335"/>
    <cellStyle name="Tính toán 18 2 2" xfId="34336"/>
    <cellStyle name="Tính toán 18 2 3" xfId="34337"/>
    <cellStyle name="Tính toán 18 2 4" xfId="34338"/>
    <cellStyle name="Tính toán 18 2 5" xfId="34339"/>
    <cellStyle name="Tính toán 18 2 6" xfId="34340"/>
    <cellStyle name="Tính toán 18 2 7" xfId="34341"/>
    <cellStyle name="Tính toán 18 2 8" xfId="34342"/>
    <cellStyle name="Tính toán 18 2 9" xfId="34343"/>
    <cellStyle name="Tính toán 18 3" xfId="34344"/>
    <cellStyle name="Tính toán 18 3 10" xfId="34346"/>
    <cellStyle name="Tính toán 18 3 11" xfId="34347"/>
    <cellStyle name="Tính toán 18 3 12" xfId="34348"/>
    <cellStyle name="Tính toán 18 3 13" xfId="34349"/>
    <cellStyle name="Tính toán 18 3 2" xfId="34350"/>
    <cellStyle name="Tính toán 18 3 3" xfId="34351"/>
    <cellStyle name="Tính toán 18 3 4" xfId="34352"/>
    <cellStyle name="Tính toán 18 3 5" xfId="34353"/>
    <cellStyle name="Tính toán 18 3 6" xfId="34354"/>
    <cellStyle name="Tính toán 18 3 7" xfId="34355"/>
    <cellStyle name="Tính toán 18 3 8" xfId="34356"/>
    <cellStyle name="Tính toán 18 3 9" xfId="34357"/>
    <cellStyle name="Tính toán 18 4" xfId="34358"/>
    <cellStyle name="Tính toán 18 4 10" xfId="34360"/>
    <cellStyle name="Tính toán 18 4 11" xfId="34361"/>
    <cellStyle name="Tính toán 18 4 12" xfId="34362"/>
    <cellStyle name="Tính toán 18 4 13" xfId="34363"/>
    <cellStyle name="Tính toán 18 4 2" xfId="24667"/>
    <cellStyle name="Tính toán 18 4 3" xfId="24312"/>
    <cellStyle name="Tính toán 18 4 4" xfId="34364"/>
    <cellStyle name="Tính toán 18 4 5" xfId="34365"/>
    <cellStyle name="Tính toán 18 4 6" xfId="34366"/>
    <cellStyle name="Tính toán 18 4 7" xfId="34367"/>
    <cellStyle name="Tính toán 18 4 8" xfId="34368"/>
    <cellStyle name="Tính toán 18 4 9" xfId="34369"/>
    <cellStyle name="Tính toán 18 5" xfId="34370"/>
    <cellStyle name="Tính toán 18 6" xfId="34372"/>
    <cellStyle name="Tính toán 18 7" xfId="34374"/>
    <cellStyle name="Tính toán 18 8" xfId="34376"/>
    <cellStyle name="Tính toán 18 9" xfId="34378"/>
    <cellStyle name="Tính toán 19" xfId="34380"/>
    <cellStyle name="Tính toán 19 10" xfId="4151"/>
    <cellStyle name="Tính toán 19 11" xfId="3232"/>
    <cellStyle name="Tính toán 19 12" xfId="4219"/>
    <cellStyle name="Tính toán 19 13" xfId="6515"/>
    <cellStyle name="Tính toán 19 14" xfId="5491"/>
    <cellStyle name="Tính toán 19 15" xfId="5496"/>
    <cellStyle name="Tính toán 19 16" xfId="34382"/>
    <cellStyle name="Tính toán 19 2" xfId="34383"/>
    <cellStyle name="Tính toán 19 2 10" xfId="34384"/>
    <cellStyle name="Tính toán 19 2 11" xfId="34385"/>
    <cellStyle name="Tính toán 19 2 12" xfId="34386"/>
    <cellStyle name="Tính toán 19 2 13" xfId="34387"/>
    <cellStyle name="Tính toán 19 2 2" xfId="34388"/>
    <cellStyle name="Tính toán 19 2 3" xfId="34389"/>
    <cellStyle name="Tính toán 19 2 4" xfId="34390"/>
    <cellStyle name="Tính toán 19 2 5" xfId="34391"/>
    <cellStyle name="Tính toán 19 2 6" xfId="34392"/>
    <cellStyle name="Tính toán 19 2 7" xfId="883"/>
    <cellStyle name="Tính toán 19 2 8" xfId="34393"/>
    <cellStyle name="Tính toán 19 2 9" xfId="34394"/>
    <cellStyle name="Tính toán 19 3" xfId="34395"/>
    <cellStyle name="Tính toán 19 3 10" xfId="17237"/>
    <cellStyle name="Tính toán 19 3 11" xfId="17247"/>
    <cellStyle name="Tính toán 19 3 12" xfId="17264"/>
    <cellStyle name="Tính toán 19 3 13" xfId="17331"/>
    <cellStyle name="Tính toán 19 3 2" xfId="34396"/>
    <cellStyle name="Tính toán 19 3 3" xfId="34397"/>
    <cellStyle name="Tính toán 19 3 4" xfId="34398"/>
    <cellStyle name="Tính toán 19 3 5" xfId="34399"/>
    <cellStyle name="Tính toán 19 3 6" xfId="34400"/>
    <cellStyle name="Tính toán 19 3 7" xfId="34401"/>
    <cellStyle name="Tính toán 19 3 8" xfId="34402"/>
    <cellStyle name="Tính toán 19 3 9" xfId="34403"/>
    <cellStyle name="Tính toán 19 4" xfId="34404"/>
    <cellStyle name="Tính toán 19 4 10" xfId="34405"/>
    <cellStyle name="Tính toán 19 4 11" xfId="34406"/>
    <cellStyle name="Tính toán 19 4 12" xfId="21859"/>
    <cellStyle name="Tính toán 19 4 13" xfId="34407"/>
    <cellStyle name="Tính toán 19 4 2" xfId="34408"/>
    <cellStyle name="Tính toán 19 4 3" xfId="34409"/>
    <cellStyle name="Tính toán 19 4 4" xfId="34410"/>
    <cellStyle name="Tính toán 19 4 5" xfId="34411"/>
    <cellStyle name="Tính toán 19 4 6" xfId="34412"/>
    <cellStyle name="Tính toán 19 4 7" xfId="34413"/>
    <cellStyle name="Tính toán 19 4 8" xfId="34414"/>
    <cellStyle name="Tính toán 19 4 9" xfId="34415"/>
    <cellStyle name="Tính toán 19 5" xfId="34416"/>
    <cellStyle name="Tính toán 19 6" xfId="34417"/>
    <cellStyle name="Tính toán 19 7" xfId="34418"/>
    <cellStyle name="Tính toán 19 8" xfId="34419"/>
    <cellStyle name="Tính toán 19 9" xfId="34420"/>
    <cellStyle name="Tính toán 2" xfId="34421"/>
    <cellStyle name="Tính toán 2 10" xfId="8928"/>
    <cellStyle name="Tính toán 2 11" xfId="8930"/>
    <cellStyle name="Tính toán 2 12" xfId="8932"/>
    <cellStyle name="Tính toán 2 13" xfId="34422"/>
    <cellStyle name="Tính toán 2 14" xfId="34423"/>
    <cellStyle name="Tính toán 2 15" xfId="34424"/>
    <cellStyle name="Tính toán 2 16" xfId="34425"/>
    <cellStyle name="Tính toán 2 2" xfId="34426"/>
    <cellStyle name="Tính toán 2 2 10" xfId="34427"/>
    <cellStyle name="Tính toán 2 2 11" xfId="34428"/>
    <cellStyle name="Tính toán 2 2 12" xfId="34429"/>
    <cellStyle name="Tính toán 2 2 13" xfId="34430"/>
    <cellStyle name="Tính toán 2 2 2" xfId="34431"/>
    <cellStyle name="Tính toán 2 2 3" xfId="34432"/>
    <cellStyle name="Tính toán 2 2 4" xfId="34433"/>
    <cellStyle name="Tính toán 2 2 5" xfId="710"/>
    <cellStyle name="Tính toán 2 2 6" xfId="34434"/>
    <cellStyle name="Tính toán 2 2 7" xfId="34435"/>
    <cellStyle name="Tính toán 2 2 8" xfId="34436"/>
    <cellStyle name="Tính toán 2 2 9" xfId="34437"/>
    <cellStyle name="Tính toán 2 3" xfId="34438"/>
    <cellStyle name="Tính toán 2 3 10" xfId="34439"/>
    <cellStyle name="Tính toán 2 3 11" xfId="34440"/>
    <cellStyle name="Tính toán 2 3 12" xfId="34441"/>
    <cellStyle name="Tính toán 2 3 13" xfId="34442"/>
    <cellStyle name="Tính toán 2 3 2" xfId="34443"/>
    <cellStyle name="Tính toán 2 3 3" xfId="34444"/>
    <cellStyle name="Tính toán 2 3 4" xfId="34445"/>
    <cellStyle name="Tính toán 2 3 5" xfId="34446"/>
    <cellStyle name="Tính toán 2 3 6" xfId="34447"/>
    <cellStyle name="Tính toán 2 3 7" xfId="34448"/>
    <cellStyle name="Tính toán 2 3 8" xfId="34449"/>
    <cellStyle name="Tính toán 2 3 9" xfId="34450"/>
    <cellStyle name="Tính toán 2 4" xfId="34451"/>
    <cellStyle name="Tính toán 2 4 10" xfId="34452"/>
    <cellStyle name="Tính toán 2 4 11" xfId="34453"/>
    <cellStyle name="Tính toán 2 4 12" xfId="34454"/>
    <cellStyle name="Tính toán 2 4 13" xfId="34455"/>
    <cellStyle name="Tính toán 2 4 2" xfId="34456"/>
    <cellStyle name="Tính toán 2 4 3" xfId="34457"/>
    <cellStyle name="Tính toán 2 4 4" xfId="34458"/>
    <cellStyle name="Tính toán 2 4 5" xfId="34459"/>
    <cellStyle name="Tính toán 2 4 6" xfId="26942"/>
    <cellStyle name="Tính toán 2 4 7" xfId="34460"/>
    <cellStyle name="Tính toán 2 4 8" xfId="34461"/>
    <cellStyle name="Tính toán 2 4 9" xfId="34462"/>
    <cellStyle name="Tính toán 2 5" xfId="34463"/>
    <cellStyle name="Tính toán 2 6" xfId="34464"/>
    <cellStyle name="Tính toán 2 7" xfId="34465"/>
    <cellStyle name="Tính toán 2 8" xfId="34466"/>
    <cellStyle name="Tính toán 2 9" xfId="34467"/>
    <cellStyle name="Tính toán 20" xfId="29008"/>
    <cellStyle name="Tính toán 20 10" xfId="34105"/>
    <cellStyle name="Tính toán 20 11" xfId="34107"/>
    <cellStyle name="Tính toán 20 12" xfId="34109"/>
    <cellStyle name="Tính toán 20 13" xfId="34111"/>
    <cellStyle name="Tính toán 20 14" xfId="34113"/>
    <cellStyle name="Tính toán 20 15" xfId="34115"/>
    <cellStyle name="Tính toán 20 16" xfId="34117"/>
    <cellStyle name="Tính toán 20 2" xfId="34119"/>
    <cellStyle name="Tính toán 20 2 10" xfId="34121"/>
    <cellStyle name="Tính toán 20 2 11" xfId="34123"/>
    <cellStyle name="Tính toán 20 2 12" xfId="34125"/>
    <cellStyle name="Tính toán 20 2 13" xfId="34127"/>
    <cellStyle name="Tính toán 20 2 2" xfId="34129"/>
    <cellStyle name="Tính toán 20 2 3" xfId="34131"/>
    <cellStyle name="Tính toán 20 2 4" xfId="34133"/>
    <cellStyle name="Tính toán 20 2 5" xfId="34135"/>
    <cellStyle name="Tính toán 20 2 6" xfId="34137"/>
    <cellStyle name="Tính toán 20 2 7" xfId="34139"/>
    <cellStyle name="Tính toán 20 2 8" xfId="34141"/>
    <cellStyle name="Tính toán 20 2 9" xfId="34143"/>
    <cellStyle name="Tính toán 20 3" xfId="34145"/>
    <cellStyle name="Tính toán 20 3 10" xfId="34147"/>
    <cellStyle name="Tính toán 20 3 11" xfId="34149"/>
    <cellStyle name="Tính toán 20 3 12" xfId="34151"/>
    <cellStyle name="Tính toán 20 3 13" xfId="34153"/>
    <cellStyle name="Tính toán 20 3 2" xfId="34155"/>
    <cellStyle name="Tính toán 20 3 3" xfId="34157"/>
    <cellStyle name="Tính toán 20 3 4" xfId="34159"/>
    <cellStyle name="Tính toán 20 3 5" xfId="34161"/>
    <cellStyle name="Tính toán 20 3 6" xfId="34163"/>
    <cellStyle name="Tính toán 20 3 7" xfId="34165"/>
    <cellStyle name="Tính toán 20 3 8" xfId="34167"/>
    <cellStyle name="Tính toán 20 3 9" xfId="34169"/>
    <cellStyle name="Tính toán 20 4" xfId="34171"/>
    <cellStyle name="Tính toán 20 4 10" xfId="34173"/>
    <cellStyle name="Tính toán 20 4 11" xfId="34175"/>
    <cellStyle name="Tính toán 20 4 12" xfId="34177"/>
    <cellStyle name="Tính toán 20 4 13" xfId="34179"/>
    <cellStyle name="Tính toán 20 4 2" xfId="34181"/>
    <cellStyle name="Tính toán 20 4 3" xfId="34183"/>
    <cellStyle name="Tính toán 20 4 4" xfId="34185"/>
    <cellStyle name="Tính toán 20 4 5" xfId="34187"/>
    <cellStyle name="Tính toán 20 4 6" xfId="34189"/>
    <cellStyle name="Tính toán 20 4 7" xfId="34191"/>
    <cellStyle name="Tính toán 20 4 8" xfId="34193"/>
    <cellStyle name="Tính toán 20 4 9" xfId="34195"/>
    <cellStyle name="Tính toán 20 5" xfId="34197"/>
    <cellStyle name="Tính toán 20 6" xfId="34199"/>
    <cellStyle name="Tính toán 20 7" xfId="34201"/>
    <cellStyle name="Tính toán 20 8" xfId="34203"/>
    <cellStyle name="Tính toán 20 9" xfId="34205"/>
    <cellStyle name="Tính toán 21" xfId="29011"/>
    <cellStyle name="Tính toán 21 10" xfId="34207"/>
    <cellStyle name="Tính toán 21 11" xfId="34209"/>
    <cellStyle name="Tính toán 21 12" xfId="34211"/>
    <cellStyle name="Tính toán 21 13" xfId="34213"/>
    <cellStyle name="Tính toán 21 2" xfId="34216"/>
    <cellStyle name="Tính toán 21 3" xfId="34223"/>
    <cellStyle name="Tính toán 21 4" xfId="34237"/>
    <cellStyle name="Tính toán 21 5" xfId="34251"/>
    <cellStyle name="Tính toán 21 6" xfId="34253"/>
    <cellStyle name="Tính toán 21 7" xfId="34255"/>
    <cellStyle name="Tính toán 21 8" xfId="34257"/>
    <cellStyle name="Tính toán 21 9" xfId="34259"/>
    <cellStyle name="Tính toán 22" xfId="34261"/>
    <cellStyle name="Tính toán 22 10" xfId="34263"/>
    <cellStyle name="Tính toán 22 11" xfId="34265"/>
    <cellStyle name="Tính toán 22 12" xfId="34267"/>
    <cellStyle name="Tính toán 22 13" xfId="34269"/>
    <cellStyle name="Tính toán 22 2" xfId="34274"/>
    <cellStyle name="Tính toán 22 3" xfId="34284"/>
    <cellStyle name="Tính toán 22 4" xfId="34294"/>
    <cellStyle name="Tính toán 22 5" xfId="34308"/>
    <cellStyle name="Tính toán 22 6" xfId="34310"/>
    <cellStyle name="Tính toán 22 7" xfId="34312"/>
    <cellStyle name="Tính toán 22 8" xfId="34314"/>
    <cellStyle name="Tính toán 22 9" xfId="34316"/>
    <cellStyle name="Tính toán 23" xfId="34318"/>
    <cellStyle name="Tính toán 23 10" xfId="34320"/>
    <cellStyle name="Tính toán 23 11" xfId="34322"/>
    <cellStyle name="Tính toán 23 12" xfId="34324"/>
    <cellStyle name="Tính toán 23 13" xfId="34326"/>
    <cellStyle name="Tính toán 23 2" xfId="34331"/>
    <cellStyle name="Tính toán 23 3" xfId="34345"/>
    <cellStyle name="Tính toán 23 4" xfId="34359"/>
    <cellStyle name="Tính toán 23 5" xfId="34371"/>
    <cellStyle name="Tính toán 23 6" xfId="34373"/>
    <cellStyle name="Tính toán 23 7" xfId="34375"/>
    <cellStyle name="Tính toán 23 8" xfId="34377"/>
    <cellStyle name="Tính toán 23 9" xfId="34379"/>
    <cellStyle name="Tính toán 24" xfId="34381"/>
    <cellStyle name="Tính toán 25" xfId="34468"/>
    <cellStyle name="Tính toán 26" xfId="34470"/>
    <cellStyle name="Tính toán 27" xfId="34472"/>
    <cellStyle name="Tính toán 28" xfId="34474"/>
    <cellStyle name="Tính toán 29" xfId="34476"/>
    <cellStyle name="Tính toán 3" xfId="34478"/>
    <cellStyle name="Tính toán 3 10" xfId="8947"/>
    <cellStyle name="Tính toán 3 11" xfId="8950"/>
    <cellStyle name="Tính toán 3 12" xfId="8953"/>
    <cellStyle name="Tính toán 3 13" xfId="15893"/>
    <cellStyle name="Tính toán 3 14" xfId="34479"/>
    <cellStyle name="Tính toán 3 15" xfId="34480"/>
    <cellStyle name="Tính toán 3 16" xfId="34481"/>
    <cellStyle name="Tính toán 3 2" xfId="34482"/>
    <cellStyle name="Tính toán 3 2 10" xfId="3400"/>
    <cellStyle name="Tính toán 3 2 11" xfId="34483"/>
    <cellStyle name="Tính toán 3 2 12" xfId="34484"/>
    <cellStyle name="Tính toán 3 2 13" xfId="34485"/>
    <cellStyle name="Tính toán 3 2 2" xfId="34486"/>
    <cellStyle name="Tính toán 3 2 3" xfId="34487"/>
    <cellStyle name="Tính toán 3 2 4" xfId="34488"/>
    <cellStyle name="Tính toán 3 2 5" xfId="34489"/>
    <cellStyle name="Tính toán 3 2 6" xfId="34490"/>
    <cellStyle name="Tính toán 3 2 7" xfId="34491"/>
    <cellStyle name="Tính toán 3 2 8" xfId="34492"/>
    <cellStyle name="Tính toán 3 2 9" xfId="34493"/>
    <cellStyle name="Tính toán 3 3" xfId="34494"/>
    <cellStyle name="Tính toán 3 3 10" xfId="34495"/>
    <cellStyle name="Tính toán 3 3 11" xfId="34496"/>
    <cellStyle name="Tính toán 3 3 12" xfId="34497"/>
    <cellStyle name="Tính toán 3 3 13" xfId="34498"/>
    <cellStyle name="Tính toán 3 3 2" xfId="34499"/>
    <cellStyle name="Tính toán 3 3 3" xfId="34500"/>
    <cellStyle name="Tính toán 3 3 4" xfId="34501"/>
    <cellStyle name="Tính toán 3 3 5" xfId="34502"/>
    <cellStyle name="Tính toán 3 3 6" xfId="1583"/>
    <cellStyle name="Tính toán 3 3 7" xfId="34503"/>
    <cellStyle name="Tính toán 3 3 8" xfId="34504"/>
    <cellStyle name="Tính toán 3 3 9" xfId="34505"/>
    <cellStyle name="Tính toán 3 4" xfId="34506"/>
    <cellStyle name="Tính toán 3 4 10" xfId="34507"/>
    <cellStyle name="Tính toán 3 4 11" xfId="34508"/>
    <cellStyle name="Tính toán 3 4 12" xfId="34509"/>
    <cellStyle name="Tính toán 3 4 13" xfId="34510"/>
    <cellStyle name="Tính toán 3 4 2" xfId="34511"/>
    <cellStyle name="Tính toán 3 4 3" xfId="34512"/>
    <cellStyle name="Tính toán 3 4 4" xfId="34513"/>
    <cellStyle name="Tính toán 3 4 5" xfId="34514"/>
    <cellStyle name="Tính toán 3 4 6" xfId="34515"/>
    <cellStyle name="Tính toán 3 4 7" xfId="34516"/>
    <cellStyle name="Tính toán 3 4 8" xfId="34517"/>
    <cellStyle name="Tính toán 3 4 9" xfId="34518"/>
    <cellStyle name="Tính toán 3 5" xfId="34519"/>
    <cellStyle name="Tính toán 3 6" xfId="34520"/>
    <cellStyle name="Tính toán 3 7" xfId="34521"/>
    <cellStyle name="Tính toán 3 8" xfId="34522"/>
    <cellStyle name="Tính toán 3 9" xfId="34523"/>
    <cellStyle name="Tính toán 30" xfId="34469"/>
    <cellStyle name="Tính toán 31" xfId="34471"/>
    <cellStyle name="Tính toán 32" xfId="34473"/>
    <cellStyle name="Tính toán 33" xfId="34475"/>
    <cellStyle name="Tính toán 34" xfId="34477"/>
    <cellStyle name="Tính toán 35" xfId="34524"/>
    <cellStyle name="Tính toán 4" xfId="34525"/>
    <cellStyle name="Tính toán 4 10" xfId="34526"/>
    <cellStyle name="Tính toán 4 11" xfId="34527"/>
    <cellStyle name="Tính toán 4 12" xfId="34528"/>
    <cellStyle name="Tính toán 4 13" xfId="34529"/>
    <cellStyle name="Tính toán 4 14" xfId="34530"/>
    <cellStyle name="Tính toán 4 15" xfId="34531"/>
    <cellStyle name="Tính toán 4 16" xfId="34532"/>
    <cellStyle name="Tính toán 4 2" xfId="34533"/>
    <cellStyle name="Tính toán 4 2 10" xfId="34534"/>
    <cellStyle name="Tính toán 4 2 11" xfId="34535"/>
    <cellStyle name="Tính toán 4 2 12" xfId="34536"/>
    <cellStyle name="Tính toán 4 2 13" xfId="34537"/>
    <cellStyle name="Tính toán 4 2 2" xfId="34538"/>
    <cellStyle name="Tính toán 4 2 3" xfId="34539"/>
    <cellStyle name="Tính toán 4 2 4" xfId="34540"/>
    <cellStyle name="Tính toán 4 2 5" xfId="34541"/>
    <cellStyle name="Tính toán 4 2 6" xfId="34542"/>
    <cellStyle name="Tính toán 4 2 7" xfId="34543"/>
    <cellStyle name="Tính toán 4 2 8" xfId="34544"/>
    <cellStyle name="Tính toán 4 2 9" xfId="34545"/>
    <cellStyle name="Tính toán 4 3" xfId="34546"/>
    <cellStyle name="Tính toán 4 3 10" xfId="28408"/>
    <cellStyle name="Tính toán 4 3 11" xfId="28411"/>
    <cellStyle name="Tính toán 4 3 12" xfId="28414"/>
    <cellStyle name="Tính toán 4 3 13" xfId="28417"/>
    <cellStyle name="Tính toán 4 3 2" xfId="34547"/>
    <cellStyle name="Tính toán 4 3 3" xfId="34548"/>
    <cellStyle name="Tính toán 4 3 4" xfId="34549"/>
    <cellStyle name="Tính toán 4 3 5" xfId="34550"/>
    <cellStyle name="Tính toán 4 3 6" xfId="34551"/>
    <cellStyle name="Tính toán 4 3 7" xfId="34552"/>
    <cellStyle name="Tính toán 4 3 8" xfId="34553"/>
    <cellStyle name="Tính toán 4 3 9" xfId="34554"/>
    <cellStyle name="Tính toán 4 4" xfId="34555"/>
    <cellStyle name="Tính toán 4 4 10" xfId="34556"/>
    <cellStyle name="Tính toán 4 4 11" xfId="34557"/>
    <cellStyle name="Tính toán 4 4 12" xfId="34558"/>
    <cellStyle name="Tính toán 4 4 13" xfId="34559"/>
    <cellStyle name="Tính toán 4 4 2" xfId="34560"/>
    <cellStyle name="Tính toán 4 4 3" xfId="26045"/>
    <cellStyle name="Tính toán 4 4 4" xfId="30031"/>
    <cellStyle name="Tính toán 4 4 5" xfId="30033"/>
    <cellStyle name="Tính toán 4 4 6" xfId="30035"/>
    <cellStyle name="Tính toán 4 4 7" xfId="1512"/>
    <cellStyle name="Tính toán 4 4 8" xfId="3186"/>
    <cellStyle name="Tính toán 4 4 9" xfId="30038"/>
    <cellStyle name="Tính toán 4 5" xfId="34561"/>
    <cellStyle name="Tính toán 4 6" xfId="34562"/>
    <cellStyle name="Tính toán 4 7" xfId="34563"/>
    <cellStyle name="Tính toán 4 8" xfId="34564"/>
    <cellStyle name="Tính toán 4 9" xfId="34565"/>
    <cellStyle name="Tính toán 5" xfId="34566"/>
    <cellStyle name="Tính toán 5 10" xfId="34567"/>
    <cellStyle name="Tính toán 5 11" xfId="34568"/>
    <cellStyle name="Tính toán 5 12" xfId="34569"/>
    <cellStyle name="Tính toán 5 13" xfId="34570"/>
    <cellStyle name="Tính toán 5 14" xfId="34571"/>
    <cellStyle name="Tính toán 5 15" xfId="34572"/>
    <cellStyle name="Tính toán 5 16" xfId="34573"/>
    <cellStyle name="Tính toán 5 2" xfId="34574"/>
    <cellStyle name="Tính toán 5 2 10" xfId="23028"/>
    <cellStyle name="Tính toán 5 2 11" xfId="23030"/>
    <cellStyle name="Tính toán 5 2 12" xfId="23032"/>
    <cellStyle name="Tính toán 5 2 13" xfId="23034"/>
    <cellStyle name="Tính toán 5 2 2" xfId="34575"/>
    <cellStyle name="Tính toán 5 2 3" xfId="34576"/>
    <cellStyle name="Tính toán 5 2 4" xfId="34577"/>
    <cellStyle name="Tính toán 5 2 5" xfId="34578"/>
    <cellStyle name="Tính toán 5 2 6" xfId="34579"/>
    <cellStyle name="Tính toán 5 2 7" xfId="34580"/>
    <cellStyle name="Tính toán 5 2 8" xfId="34581"/>
    <cellStyle name="Tính toán 5 2 9" xfId="34582"/>
    <cellStyle name="Tính toán 5 3" xfId="34583"/>
    <cellStyle name="Tính toán 5 3 10" xfId="34584"/>
    <cellStyle name="Tính toán 5 3 11" xfId="34585"/>
    <cellStyle name="Tính toán 5 3 12" xfId="34586"/>
    <cellStyle name="Tính toán 5 3 13" xfId="34587"/>
    <cellStyle name="Tính toán 5 3 2" xfId="34588"/>
    <cellStyle name="Tính toán 5 3 3" xfId="34589"/>
    <cellStyle name="Tính toán 5 3 4" xfId="34590"/>
    <cellStyle name="Tính toán 5 3 5" xfId="34591"/>
    <cellStyle name="Tính toán 5 3 6" xfId="34592"/>
    <cellStyle name="Tính toán 5 3 7" xfId="34593"/>
    <cellStyle name="Tính toán 5 3 8" xfId="34594"/>
    <cellStyle name="Tính toán 5 3 9" xfId="34595"/>
    <cellStyle name="Tính toán 5 4" xfId="34596"/>
    <cellStyle name="Tính toán 5 4 10" xfId="34597"/>
    <cellStyle name="Tính toán 5 4 11" xfId="34598"/>
    <cellStyle name="Tính toán 5 4 12" xfId="34599"/>
    <cellStyle name="Tính toán 5 4 13" xfId="34600"/>
    <cellStyle name="Tính toán 5 4 2" xfId="34601"/>
    <cellStyle name="Tính toán 5 4 3" xfId="34602"/>
    <cellStyle name="Tính toán 5 4 4" xfId="34603"/>
    <cellStyle name="Tính toán 5 4 5" xfId="34604"/>
    <cellStyle name="Tính toán 5 4 6" xfId="34605"/>
    <cellStyle name="Tính toán 5 4 7" xfId="34606"/>
    <cellStyle name="Tính toán 5 4 8" xfId="34607"/>
    <cellStyle name="Tính toán 5 4 9" xfId="34608"/>
    <cellStyle name="Tính toán 5 5" xfId="34609"/>
    <cellStyle name="Tính toán 5 6" xfId="34610"/>
    <cellStyle name="Tính toán 5 7" xfId="34611"/>
    <cellStyle name="Tính toán 5 8" xfId="34612"/>
    <cellStyle name="Tính toán 5 9" xfId="34613"/>
    <cellStyle name="Tính toán 6" xfId="34614"/>
    <cellStyle name="Tính toán 6 10" xfId="34615"/>
    <cellStyle name="Tính toán 6 11" xfId="34616"/>
    <cellStyle name="Tính toán 6 12" xfId="34617"/>
    <cellStyle name="Tính toán 6 13" xfId="34618"/>
    <cellStyle name="Tính toán 6 14" xfId="34619"/>
    <cellStyle name="Tính toán 6 15" xfId="34620"/>
    <cellStyle name="Tính toán 6 16" xfId="34621"/>
    <cellStyle name="Tính toán 6 2" xfId="34622"/>
    <cellStyle name="Tính toán 6 2 10" xfId="34623"/>
    <cellStyle name="Tính toán 6 2 11" xfId="34624"/>
    <cellStyle name="Tính toán 6 2 12" xfId="34625"/>
    <cellStyle name="Tính toán 6 2 13" xfId="34626"/>
    <cellStyle name="Tính toán 6 2 2" xfId="34627"/>
    <cellStyle name="Tính toán 6 2 3" xfId="34628"/>
    <cellStyle name="Tính toán 6 2 4" xfId="34629"/>
    <cellStyle name="Tính toán 6 2 5" xfId="34630"/>
    <cellStyle name="Tính toán 6 2 6" xfId="34631"/>
    <cellStyle name="Tính toán 6 2 7" xfId="34632"/>
    <cellStyle name="Tính toán 6 2 8" xfId="34633"/>
    <cellStyle name="Tính toán 6 2 9" xfId="34634"/>
    <cellStyle name="Tính toán 6 3" xfId="34635"/>
    <cellStyle name="Tính toán 6 3 10" xfId="33236"/>
    <cellStyle name="Tính toán 6 3 11" xfId="33238"/>
    <cellStyle name="Tính toán 6 3 12" xfId="33240"/>
    <cellStyle name="Tính toán 6 3 13" xfId="33242"/>
    <cellStyle name="Tính toán 6 3 2" xfId="34636"/>
    <cellStyle name="Tính toán 6 3 3" xfId="34637"/>
    <cellStyle name="Tính toán 6 3 4" xfId="34638"/>
    <cellStyle name="Tính toán 6 3 5" xfId="34639"/>
    <cellStyle name="Tính toán 6 3 6" xfId="34640"/>
    <cellStyle name="Tính toán 6 3 7" xfId="34641"/>
    <cellStyle name="Tính toán 6 3 8" xfId="34642"/>
    <cellStyle name="Tính toán 6 3 9" xfId="34643"/>
    <cellStyle name="Tính toán 6 4" xfId="34644"/>
    <cellStyle name="Tính toán 6 4 10" xfId="34645"/>
    <cellStyle name="Tính toán 6 4 11" xfId="34646"/>
    <cellStyle name="Tính toán 6 4 12" xfId="34647"/>
    <cellStyle name="Tính toán 6 4 13" xfId="34648"/>
    <cellStyle name="Tính toán 6 4 2" xfId="15470"/>
    <cellStyle name="Tính toán 6 4 3" xfId="15476"/>
    <cellStyle name="Tính toán 6 4 4" xfId="15480"/>
    <cellStyle name="Tính toán 6 4 5" xfId="34649"/>
    <cellStyle name="Tính toán 6 4 6" xfId="34650"/>
    <cellStyle name="Tính toán 6 4 7" xfId="34651"/>
    <cellStyle name="Tính toán 6 4 8" xfId="34652"/>
    <cellStyle name="Tính toán 6 4 9" xfId="34653"/>
    <cellStyle name="Tính toán 6 5" xfId="34654"/>
    <cellStyle name="Tính toán 6 6" xfId="34655"/>
    <cellStyle name="Tính toán 6 7" xfId="34656"/>
    <cellStyle name="Tính toán 6 8" xfId="34657"/>
    <cellStyle name="Tính toán 6 9" xfId="34658"/>
    <cellStyle name="Tính toán 7" xfId="34659"/>
    <cellStyle name="Tính toán 7 10" xfId="34660"/>
    <cellStyle name="Tính toán 7 11" xfId="34661"/>
    <cellStyle name="Tính toán 7 12" xfId="34662"/>
    <cellStyle name="Tính toán 7 13" xfId="34663"/>
    <cellStyle name="Tính toán 7 14" xfId="34664"/>
    <cellStyle name="Tính toán 7 15" xfId="34665"/>
    <cellStyle name="Tính toán 7 16" xfId="34666"/>
    <cellStyle name="Tính toán 7 2" xfId="34667"/>
    <cellStyle name="Tính toán 7 2 10" xfId="32585"/>
    <cellStyle name="Tính toán 7 2 11" xfId="32587"/>
    <cellStyle name="Tính toán 7 2 12" xfId="34668"/>
    <cellStyle name="Tính toán 7 2 13" xfId="34669"/>
    <cellStyle name="Tính toán 7 2 2" xfId="34670"/>
    <cellStyle name="Tính toán 7 2 3" xfId="34671"/>
    <cellStyle name="Tính toán 7 2 4" xfId="34672"/>
    <cellStyle name="Tính toán 7 2 5" xfId="10817"/>
    <cellStyle name="Tính toán 7 2 6" xfId="10841"/>
    <cellStyle name="Tính toán 7 2 7" xfId="10868"/>
    <cellStyle name="Tính toán 7 2 8" xfId="10906"/>
    <cellStyle name="Tính toán 7 2 9" xfId="10909"/>
    <cellStyle name="Tính toán 7 3" xfId="34673"/>
    <cellStyle name="Tính toán 7 3 10" xfId="34674"/>
    <cellStyle name="Tính toán 7 3 11" xfId="34675"/>
    <cellStyle name="Tính toán 7 3 12" xfId="34676"/>
    <cellStyle name="Tính toán 7 3 13" xfId="34677"/>
    <cellStyle name="Tính toán 7 3 2" xfId="34678"/>
    <cellStyle name="Tính toán 7 3 3" xfId="34679"/>
    <cellStyle name="Tính toán 7 3 4" xfId="34680"/>
    <cellStyle name="Tính toán 7 3 5" xfId="10926"/>
    <cellStyle name="Tính toán 7 3 6" xfId="10945"/>
    <cellStyle name="Tính toán 7 3 7" xfId="10963"/>
    <cellStyle name="Tính toán 7 3 8" xfId="10985"/>
    <cellStyle name="Tính toán 7 3 9" xfId="10987"/>
    <cellStyle name="Tính toán 7 4" xfId="34681"/>
    <cellStyle name="Tính toán 7 4 10" xfId="34682"/>
    <cellStyle name="Tính toán 7 4 11" xfId="34683"/>
    <cellStyle name="Tính toán 7 4 12" xfId="34684"/>
    <cellStyle name="Tính toán 7 4 13" xfId="34685"/>
    <cellStyle name="Tính toán 7 4 2" xfId="34686"/>
    <cellStyle name="Tính toán 7 4 3" xfId="34687"/>
    <cellStyle name="Tính toán 7 4 4" xfId="34688"/>
    <cellStyle name="Tính toán 7 4 5" xfId="11015"/>
    <cellStyle name="Tính toán 7 4 6" xfId="11024"/>
    <cellStyle name="Tính toán 7 4 7" xfId="11039"/>
    <cellStyle name="Tính toán 7 4 8" xfId="11051"/>
    <cellStyle name="Tính toán 7 4 9" xfId="11053"/>
    <cellStyle name="Tính toán 7 5" xfId="34689"/>
    <cellStyle name="Tính toán 7 6" xfId="34690"/>
    <cellStyle name="Tính toán 7 7" xfId="34691"/>
    <cellStyle name="Tính toán 7 8" xfId="34692"/>
    <cellStyle name="Tính toán 7 9" xfId="34693"/>
    <cellStyle name="Tính toán 8" xfId="34694"/>
    <cellStyle name="Tính toán 8 10" xfId="34695"/>
    <cellStyle name="Tính toán 8 11" xfId="34696"/>
    <cellStyle name="Tính toán 8 12" xfId="34697"/>
    <cellStyle name="Tính toán 8 13" xfId="34698"/>
    <cellStyle name="Tính toán 8 14" xfId="34699"/>
    <cellStyle name="Tính toán 8 15" xfId="34700"/>
    <cellStyle name="Tính toán 8 16" xfId="34701"/>
    <cellStyle name="Tính toán 8 2" xfId="34702"/>
    <cellStyle name="Tính toán 8 2 10" xfId="34703"/>
    <cellStyle name="Tính toán 8 2 11" xfId="34704"/>
    <cellStyle name="Tính toán 8 2 12" xfId="34705"/>
    <cellStyle name="Tính toán 8 2 13" xfId="34706"/>
    <cellStyle name="Tính toán 8 2 2" xfId="34707"/>
    <cellStyle name="Tính toán 8 2 3" xfId="34708"/>
    <cellStyle name="Tính toán 8 2 4" xfId="34709"/>
    <cellStyle name="Tính toán 8 2 5" xfId="34710"/>
    <cellStyle name="Tính toán 8 2 6" xfId="34711"/>
    <cellStyle name="Tính toán 8 2 7" xfId="34712"/>
    <cellStyle name="Tính toán 8 2 8" xfId="34713"/>
    <cellStyle name="Tính toán 8 2 9" xfId="34714"/>
    <cellStyle name="Tính toán 8 3" xfId="34715"/>
    <cellStyle name="Tính toán 8 3 10" xfId="34716"/>
    <cellStyle name="Tính toán 8 3 11" xfId="34717"/>
    <cellStyle name="Tính toán 8 3 12" xfId="34718"/>
    <cellStyle name="Tính toán 8 3 13" xfId="34719"/>
    <cellStyle name="Tính toán 8 3 2" xfId="34720"/>
    <cellStyle name="Tính toán 8 3 3" xfId="34721"/>
    <cellStyle name="Tính toán 8 3 4" xfId="34722"/>
    <cellStyle name="Tính toán 8 3 5" xfId="34723"/>
    <cellStyle name="Tính toán 8 3 6" xfId="34724"/>
    <cellStyle name="Tính toán 8 3 7" xfId="34725"/>
    <cellStyle name="Tính toán 8 3 8" xfId="34726"/>
    <cellStyle name="Tính toán 8 3 9" xfId="34727"/>
    <cellStyle name="Tính toán 8 4" xfId="34728"/>
    <cellStyle name="Tính toán 8 4 10" xfId="34729"/>
    <cellStyle name="Tính toán 8 4 11" xfId="34730"/>
    <cellStyle name="Tính toán 8 4 12" xfId="34731"/>
    <cellStyle name="Tính toán 8 4 13" xfId="34732"/>
    <cellStyle name="Tính toán 8 4 2" xfId="34733"/>
    <cellStyle name="Tính toán 8 4 3" xfId="34734"/>
    <cellStyle name="Tính toán 8 4 4" xfId="34735"/>
    <cellStyle name="Tính toán 8 4 5" xfId="34736"/>
    <cellStyle name="Tính toán 8 4 6" xfId="34737"/>
    <cellStyle name="Tính toán 8 4 7" xfId="34738"/>
    <cellStyle name="Tính toán 8 4 8" xfId="34739"/>
    <cellStyle name="Tính toán 8 4 9" xfId="34740"/>
    <cellStyle name="Tính toán 8 5" xfId="34741"/>
    <cellStyle name="Tính toán 8 6" xfId="34742"/>
    <cellStyle name="Tính toán 8 7" xfId="34743"/>
    <cellStyle name="Tính toán 8 8" xfId="34744"/>
    <cellStyle name="Tính toán 8 9" xfId="34745"/>
    <cellStyle name="Tính toán 9" xfId="34746"/>
    <cellStyle name="Tính toán 9 10" xfId="34747"/>
    <cellStyle name="Tính toán 9 11" xfId="34748"/>
    <cellStyle name="Tính toán 9 12" xfId="34749"/>
    <cellStyle name="Tính toán 9 13" xfId="34750"/>
    <cellStyle name="Tính toán 9 14" xfId="34751"/>
    <cellStyle name="Tính toán 9 15" xfId="34752"/>
    <cellStyle name="Tính toán 9 16" xfId="34753"/>
    <cellStyle name="Tính toán 9 2" xfId="34754"/>
    <cellStyle name="Tính toán 9 2 10" xfId="34755"/>
    <cellStyle name="Tính toán 9 2 11" xfId="34756"/>
    <cellStyle name="Tính toán 9 2 12" xfId="34757"/>
    <cellStyle name="Tính toán 9 2 13" xfId="34758"/>
    <cellStyle name="Tính toán 9 2 2" xfId="34759"/>
    <cellStyle name="Tính toán 9 2 3" xfId="34760"/>
    <cellStyle name="Tính toán 9 2 4" xfId="34761"/>
    <cellStyle name="Tính toán 9 2 5" xfId="34762"/>
    <cellStyle name="Tính toán 9 2 6" xfId="34763"/>
    <cellStyle name="Tính toán 9 2 7" xfId="34764"/>
    <cellStyle name="Tính toán 9 2 8" xfId="34765"/>
    <cellStyle name="Tính toán 9 2 9" xfId="34766"/>
    <cellStyle name="Tính toán 9 3" xfId="34767"/>
    <cellStyle name="Tính toán 9 3 10" xfId="34768"/>
    <cellStyle name="Tính toán 9 3 11" xfId="34769"/>
    <cellStyle name="Tính toán 9 3 12" xfId="34770"/>
    <cellStyle name="Tính toán 9 3 13" xfId="34771"/>
    <cellStyle name="Tính toán 9 3 2" xfId="34772"/>
    <cellStyle name="Tính toán 9 3 3" xfId="34773"/>
    <cellStyle name="Tính toán 9 3 4" xfId="34774"/>
    <cellStyle name="Tính toán 9 3 5" xfId="34775"/>
    <cellStyle name="Tính toán 9 3 6" xfId="34776"/>
    <cellStyle name="Tính toán 9 3 7" xfId="34777"/>
    <cellStyle name="Tính toán 9 3 8" xfId="34778"/>
    <cellStyle name="Tính toán 9 3 9" xfId="34779"/>
    <cellStyle name="Tính toán 9 4" xfId="34780"/>
    <cellStyle name="Tính toán 9 4 10" xfId="34781"/>
    <cellStyle name="Tính toán 9 4 11" xfId="34782"/>
    <cellStyle name="Tính toán 9 4 12" xfId="34783"/>
    <cellStyle name="Tính toán 9 4 13" xfId="34784"/>
    <cellStyle name="Tính toán 9 4 2" xfId="34785"/>
    <cellStyle name="Tính toán 9 4 3" xfId="34786"/>
    <cellStyle name="Tính toán 9 4 4" xfId="34787"/>
    <cellStyle name="Tính toán 9 4 5" xfId="34788"/>
    <cellStyle name="Tính toán 9 4 6" xfId="34789"/>
    <cellStyle name="Tính toán 9 4 7" xfId="34790"/>
    <cellStyle name="Tính toán 9 4 8" xfId="34791"/>
    <cellStyle name="Tính toán 9 4 9" xfId="34792"/>
    <cellStyle name="Tính toán 9 5" xfId="34793"/>
    <cellStyle name="Tính toán 9 6" xfId="34794"/>
    <cellStyle name="Tính toán 9 7" xfId="34795"/>
    <cellStyle name="Tính toán 9 8" xfId="34796"/>
    <cellStyle name="Tính toán 9 9" xfId="34797"/>
    <cellStyle name="tit1" xfId="34798"/>
    <cellStyle name="tit2" xfId="34799"/>
    <cellStyle name="tit2 10" xfId="34800"/>
    <cellStyle name="tit2 11" xfId="34801"/>
    <cellStyle name="tit2 12" xfId="34802"/>
    <cellStyle name="tit2 2" xfId="34803"/>
    <cellStyle name="tit2 2 10" xfId="34804"/>
    <cellStyle name="tit2 2 11" xfId="34805"/>
    <cellStyle name="tit2 2 2" xfId="34806"/>
    <cellStyle name="tit2 2 2 10" xfId="34807"/>
    <cellStyle name="tit2 2 2 11" xfId="34808"/>
    <cellStyle name="tit2 2 2 12" xfId="34809"/>
    <cellStyle name="tit2 2 2 13" xfId="11350"/>
    <cellStyle name="tit2 2 2 2" xfId="34810"/>
    <cellStyle name="tit2 2 2 3" xfId="34811"/>
    <cellStyle name="tit2 2 2 4" xfId="34812"/>
    <cellStyle name="tit2 2 2 5" xfId="34813"/>
    <cellStyle name="tit2 2 2 6" xfId="34814"/>
    <cellStyle name="tit2 2 2 7" xfId="34815"/>
    <cellStyle name="tit2 2 2 8" xfId="34816"/>
    <cellStyle name="tit2 2 2 9" xfId="34817"/>
    <cellStyle name="tit2 2 3" xfId="34818"/>
    <cellStyle name="tit2 2 3 10" xfId="34819"/>
    <cellStyle name="tit2 2 3 11" xfId="34820"/>
    <cellStyle name="tit2 2 3 12" xfId="34821"/>
    <cellStyle name="tit2 2 3 13" xfId="34822"/>
    <cellStyle name="tit2 2 3 2" xfId="34823"/>
    <cellStyle name="tit2 2 3 3" xfId="34824"/>
    <cellStyle name="tit2 2 3 4" xfId="34825"/>
    <cellStyle name="tit2 2 3 5" xfId="34826"/>
    <cellStyle name="tit2 2 3 6" xfId="34827"/>
    <cellStyle name="tit2 2 3 7" xfId="34828"/>
    <cellStyle name="tit2 2 3 8" xfId="34829"/>
    <cellStyle name="tit2 2 3 9" xfId="34830"/>
    <cellStyle name="tit2 2 4" xfId="34831"/>
    <cellStyle name="tit2 2 5" xfId="34832"/>
    <cellStyle name="tit2 2 6" xfId="34833"/>
    <cellStyle name="tit2 2 7" xfId="34834"/>
    <cellStyle name="tit2 2 8" xfId="34835"/>
    <cellStyle name="tit2 2 9" xfId="34836"/>
    <cellStyle name="tit2 3" xfId="34837"/>
    <cellStyle name="tit2 3 10" xfId="34838"/>
    <cellStyle name="tit2 3 11" xfId="34839"/>
    <cellStyle name="tit2 3 12" xfId="34840"/>
    <cellStyle name="tit2 3 13" xfId="34841"/>
    <cellStyle name="tit2 3 2" xfId="34842"/>
    <cellStyle name="tit2 3 3" xfId="34843"/>
    <cellStyle name="tit2 3 4" xfId="34844"/>
    <cellStyle name="tit2 3 5" xfId="34845"/>
    <cellStyle name="tit2 3 6" xfId="34846"/>
    <cellStyle name="tit2 3 7" xfId="34847"/>
    <cellStyle name="tit2 3 8" xfId="34848"/>
    <cellStyle name="tit2 3 9" xfId="34849"/>
    <cellStyle name="tit2 4" xfId="34850"/>
    <cellStyle name="tit2 4 10" xfId="34851"/>
    <cellStyle name="tit2 4 11" xfId="34852"/>
    <cellStyle name="tit2 4 12" xfId="34853"/>
    <cellStyle name="tit2 4 13" xfId="34854"/>
    <cellStyle name="tit2 4 2" xfId="34855"/>
    <cellStyle name="tit2 4 3" xfId="34856"/>
    <cellStyle name="tit2 4 4" xfId="34857"/>
    <cellStyle name="tit2 4 5" xfId="34858"/>
    <cellStyle name="tit2 4 6" xfId="34859"/>
    <cellStyle name="tit2 4 7" xfId="34860"/>
    <cellStyle name="tit2 4 8" xfId="34861"/>
    <cellStyle name="tit2 4 9" xfId="34862"/>
    <cellStyle name="tit2 5" xfId="34863"/>
    <cellStyle name="tit2 6" xfId="34864"/>
    <cellStyle name="tit2 7" xfId="34865"/>
    <cellStyle name="tit2 8" xfId="34866"/>
    <cellStyle name="tit2 9" xfId="34867"/>
    <cellStyle name="tit3" xfId="34868"/>
    <cellStyle name="tit4" xfId="34869"/>
    <cellStyle name="Title 2" xfId="34870"/>
    <cellStyle name="Tổng" xfId="34871"/>
    <cellStyle name="Tổng 10" xfId="34872"/>
    <cellStyle name="Tổng 10 10" xfId="34873"/>
    <cellStyle name="Tổng 10 11" xfId="34874"/>
    <cellStyle name="Tổng 10 12" xfId="34875"/>
    <cellStyle name="Tổng 10 13" xfId="34876"/>
    <cellStyle name="Tổng 10 14" xfId="34877"/>
    <cellStyle name="Tổng 10 15" xfId="34878"/>
    <cellStyle name="Tổng 10 16" xfId="34879"/>
    <cellStyle name="Tổng 10 2" xfId="34880"/>
    <cellStyle name="Tổng 10 2 10" xfId="34881"/>
    <cellStyle name="Tổng 10 2 11" xfId="34882"/>
    <cellStyle name="Tổng 10 2 12" xfId="34883"/>
    <cellStyle name="Tổng 10 2 13" xfId="34884"/>
    <cellStyle name="Tổng 10 2 2" xfId="17462"/>
    <cellStyle name="Tổng 10 2 3" xfId="34885"/>
    <cellStyle name="Tổng 10 2 4" xfId="34886"/>
    <cellStyle name="Tổng 10 2 5" xfId="34887"/>
    <cellStyle name="Tổng 10 2 6" xfId="34888"/>
    <cellStyle name="Tổng 10 2 7" xfId="34889"/>
    <cellStyle name="Tổng 10 2 8" xfId="34890"/>
    <cellStyle name="Tổng 10 2 9" xfId="34891"/>
    <cellStyle name="Tổng 10 3" xfId="34892"/>
    <cellStyle name="Tổng 10 3 10" xfId="34893"/>
    <cellStyle name="Tổng 10 3 11" xfId="34894"/>
    <cellStyle name="Tổng 10 3 12" xfId="34895"/>
    <cellStyle name="Tổng 10 3 13" xfId="34896"/>
    <cellStyle name="Tổng 10 3 2" xfId="34897"/>
    <cellStyle name="Tổng 10 3 3" xfId="34900"/>
    <cellStyle name="Tổng 10 3 4" xfId="34903"/>
    <cellStyle name="Tổng 10 3 5" xfId="34906"/>
    <cellStyle name="Tổng 10 3 6" xfId="34909"/>
    <cellStyle name="Tổng 10 3 7" xfId="34912"/>
    <cellStyle name="Tổng 10 3 8" xfId="34915"/>
    <cellStyle name="Tổng 10 3 9" xfId="34917"/>
    <cellStyle name="Tổng 10 4" xfId="34919"/>
    <cellStyle name="Tổng 10 4 10" xfId="34920"/>
    <cellStyle name="Tổng 10 4 11" xfId="34921"/>
    <cellStyle name="Tổng 10 4 12" xfId="34922"/>
    <cellStyle name="Tổng 10 4 13" xfId="34923"/>
    <cellStyle name="Tổng 10 4 2" xfId="34924"/>
    <cellStyle name="Tổng 10 4 3" xfId="34927"/>
    <cellStyle name="Tổng 10 4 4" xfId="34930"/>
    <cellStyle name="Tổng 10 4 5" xfId="34933"/>
    <cellStyle name="Tổng 10 4 6" xfId="34936"/>
    <cellStyle name="Tổng 10 4 7" xfId="34939"/>
    <cellStyle name="Tổng 10 4 8" xfId="34942"/>
    <cellStyle name="Tổng 10 4 9" xfId="34943"/>
    <cellStyle name="Tổng 10 5" xfId="34944"/>
    <cellStyle name="Tổng 10 6" xfId="34945"/>
    <cellStyle name="Tổng 10 7" xfId="34946"/>
    <cellStyle name="Tổng 10 8" xfId="34947"/>
    <cellStyle name="Tổng 10 9" xfId="34948"/>
    <cellStyle name="Tổng 11" xfId="34949"/>
    <cellStyle name="Tổng 11 10" xfId="34950"/>
    <cellStyle name="Tổng 11 11" xfId="34951"/>
    <cellStyle name="Tổng 11 12" xfId="34952"/>
    <cellStyle name="Tổng 11 13" xfId="34953"/>
    <cellStyle name="Tổng 11 14" xfId="34954"/>
    <cellStyle name="Tổng 11 15" xfId="34955"/>
    <cellStyle name="Tổng 11 16" xfId="21877"/>
    <cellStyle name="Tổng 11 2" xfId="34956"/>
    <cellStyle name="Tổng 11 2 10" xfId="34957"/>
    <cellStyle name="Tổng 11 2 11" xfId="34958"/>
    <cellStyle name="Tổng 11 2 12" xfId="34959"/>
    <cellStyle name="Tổng 11 2 13" xfId="34960"/>
    <cellStyle name="Tổng 11 2 2" xfId="17518"/>
    <cellStyle name="Tổng 11 2 3" xfId="34961"/>
    <cellStyle name="Tổng 11 2 4" xfId="34962"/>
    <cellStyle name="Tổng 11 2 5" xfId="7431"/>
    <cellStyle name="Tổng 11 2 6" xfId="7434"/>
    <cellStyle name="Tổng 11 2 7" xfId="7437"/>
    <cellStyle name="Tổng 11 2 8" xfId="7017"/>
    <cellStyle name="Tổng 11 2 9" xfId="7023"/>
    <cellStyle name="Tổng 11 3" xfId="34963"/>
    <cellStyle name="Tổng 11 3 10" xfId="34964"/>
    <cellStyle name="Tổng 11 3 11" xfId="34965"/>
    <cellStyle name="Tổng 11 3 12" xfId="34966"/>
    <cellStyle name="Tổng 11 3 13" xfId="34967"/>
    <cellStyle name="Tổng 11 3 2" xfId="34968"/>
    <cellStyle name="Tổng 11 3 3" xfId="34971"/>
    <cellStyle name="Tổng 11 3 4" xfId="34974"/>
    <cellStyle name="Tổng 11 3 5" xfId="34977"/>
    <cellStyle name="Tổng 11 3 6" xfId="34980"/>
    <cellStyle name="Tổng 11 3 7" xfId="34983"/>
    <cellStyle name="Tổng 11 3 8" xfId="34986"/>
    <cellStyle name="Tổng 11 3 9" xfId="34987"/>
    <cellStyle name="Tổng 11 4" xfId="34988"/>
    <cellStyle name="Tổng 11 4 10" xfId="34989"/>
    <cellStyle name="Tổng 11 4 11" xfId="34990"/>
    <cellStyle name="Tổng 11 4 12" xfId="34991"/>
    <cellStyle name="Tổng 11 4 13" xfId="34992"/>
    <cellStyle name="Tổng 11 4 2" xfId="34993"/>
    <cellStyle name="Tổng 11 4 3" xfId="34996"/>
    <cellStyle name="Tổng 11 4 4" xfId="34999"/>
    <cellStyle name="Tổng 11 4 5" xfId="35002"/>
    <cellStyle name="Tổng 11 4 6" xfId="35005"/>
    <cellStyle name="Tổng 11 4 7" xfId="35008"/>
    <cellStyle name="Tổng 11 4 8" xfId="35011"/>
    <cellStyle name="Tổng 11 4 9" xfId="35012"/>
    <cellStyle name="Tổng 11 5" xfId="35013"/>
    <cellStyle name="Tổng 11 6" xfId="35014"/>
    <cellStyle name="Tổng 11 7" xfId="35015"/>
    <cellStyle name="Tổng 11 8" xfId="35016"/>
    <cellStyle name="Tổng 11 9" xfId="35017"/>
    <cellStyle name="Tổng 12" xfId="35018"/>
    <cellStyle name="Tổng 12 10" xfId="35019"/>
    <cellStyle name="Tổng 12 11" xfId="35020"/>
    <cellStyle name="Tổng 12 12" xfId="35021"/>
    <cellStyle name="Tổng 12 13" xfId="35022"/>
    <cellStyle name="Tổng 12 14" xfId="35023"/>
    <cellStyle name="Tổng 12 15" xfId="35024"/>
    <cellStyle name="Tổng 12 16" xfId="35025"/>
    <cellStyle name="Tổng 12 2" xfId="35026"/>
    <cellStyle name="Tổng 12 2 10" xfId="35027"/>
    <cellStyle name="Tổng 12 2 11" xfId="35028"/>
    <cellStyle name="Tổng 12 2 12" xfId="35029"/>
    <cellStyle name="Tổng 12 2 13" xfId="35030"/>
    <cellStyle name="Tổng 12 2 2" xfId="35031"/>
    <cellStyle name="Tổng 12 2 3" xfId="35032"/>
    <cellStyle name="Tổng 12 2 4" xfId="35033"/>
    <cellStyle name="Tổng 12 2 5" xfId="35034"/>
    <cellStyle name="Tổng 12 2 6" xfId="35035"/>
    <cellStyle name="Tổng 12 2 7" xfId="35036"/>
    <cellStyle name="Tổng 12 2 8" xfId="35037"/>
    <cellStyle name="Tổng 12 2 9" xfId="35038"/>
    <cellStyle name="Tổng 12 3" xfId="35039"/>
    <cellStyle name="Tổng 12 3 10" xfId="35040"/>
    <cellStyle name="Tổng 12 3 11" xfId="35041"/>
    <cellStyle name="Tổng 12 3 12" xfId="35042"/>
    <cellStyle name="Tổng 12 3 13" xfId="35043"/>
    <cellStyle name="Tổng 12 3 2" xfId="35044"/>
    <cellStyle name="Tổng 12 3 3" xfId="35047"/>
    <cellStyle name="Tổng 12 3 4" xfId="35050"/>
    <cellStyle name="Tổng 12 3 5" xfId="35053"/>
    <cellStyle name="Tổng 12 3 6" xfId="35056"/>
    <cellStyle name="Tổng 12 3 7" xfId="35059"/>
    <cellStyle name="Tổng 12 3 8" xfId="35062"/>
    <cellStyle name="Tổng 12 3 9" xfId="35063"/>
    <cellStyle name="Tổng 12 4" xfId="35064"/>
    <cellStyle name="Tổng 12 4 10" xfId="35065"/>
    <cellStyle name="Tổng 12 4 11" xfId="35066"/>
    <cellStyle name="Tổng 12 4 12" xfId="35067"/>
    <cellStyle name="Tổng 12 4 13" xfId="35068"/>
    <cellStyle name="Tổng 12 4 2" xfId="35069"/>
    <cellStyle name="Tổng 12 4 3" xfId="35072"/>
    <cellStyle name="Tổng 12 4 4" xfId="35075"/>
    <cellStyle name="Tổng 12 4 5" xfId="35078"/>
    <cellStyle name="Tổng 12 4 6" xfId="35081"/>
    <cellStyle name="Tổng 12 4 7" xfId="35084"/>
    <cellStyle name="Tổng 12 4 8" xfId="35087"/>
    <cellStyle name="Tổng 12 4 9" xfId="35088"/>
    <cellStyle name="Tổng 12 5" xfId="35089"/>
    <cellStyle name="Tổng 12 6" xfId="35090"/>
    <cellStyle name="Tổng 12 7" xfId="35091"/>
    <cellStyle name="Tổng 12 8" xfId="35092"/>
    <cellStyle name="Tổng 12 9" xfId="35093"/>
    <cellStyle name="Tổng 13" xfId="35094"/>
    <cellStyle name="Tổng 13 10" xfId="35095"/>
    <cellStyle name="Tổng 13 11" xfId="35096"/>
    <cellStyle name="Tổng 13 12" xfId="35097"/>
    <cellStyle name="Tổng 13 13" xfId="35098"/>
    <cellStyle name="Tổng 13 14" xfId="35099"/>
    <cellStyle name="Tổng 13 15" xfId="35100"/>
    <cellStyle name="Tổng 13 16" xfId="35101"/>
    <cellStyle name="Tổng 13 2" xfId="35102"/>
    <cellStyle name="Tổng 13 2 10" xfId="7049"/>
    <cellStyle name="Tổng 13 2 11" xfId="7053"/>
    <cellStyle name="Tổng 13 2 12" xfId="28882"/>
    <cellStyle name="Tổng 13 2 13" xfId="35103"/>
    <cellStyle name="Tổng 13 2 2" xfId="35104"/>
    <cellStyle name="Tổng 13 2 3" xfId="35105"/>
    <cellStyle name="Tổng 13 2 4" xfId="35106"/>
    <cellStyle name="Tổng 13 2 5" xfId="35107"/>
    <cellStyle name="Tổng 13 2 6" xfId="35108"/>
    <cellStyle name="Tổng 13 2 7" xfId="35109"/>
    <cellStyle name="Tổng 13 2 8" xfId="35110"/>
    <cellStyle name="Tổng 13 2 9" xfId="35111"/>
    <cellStyle name="Tổng 13 3" xfId="35112"/>
    <cellStyle name="Tổng 13 3 10" xfId="35113"/>
    <cellStyle name="Tổng 13 3 11" xfId="35114"/>
    <cellStyle name="Tổng 13 3 12" xfId="35115"/>
    <cellStyle name="Tổng 13 3 13" xfId="35116"/>
    <cellStyle name="Tổng 13 3 2" xfId="35117"/>
    <cellStyle name="Tổng 13 3 3" xfId="35119"/>
    <cellStyle name="Tổng 13 3 4" xfId="35121"/>
    <cellStyle name="Tổng 13 3 5" xfId="35123"/>
    <cellStyle name="Tổng 13 3 6" xfId="35125"/>
    <cellStyle name="Tổng 13 3 7" xfId="35127"/>
    <cellStyle name="Tổng 13 3 8" xfId="35129"/>
    <cellStyle name="Tổng 13 3 9" xfId="35130"/>
    <cellStyle name="Tổng 13 4" xfId="35131"/>
    <cellStyle name="Tổng 13 4 10" xfId="35132"/>
    <cellStyle name="Tổng 13 4 11" xfId="35133"/>
    <cellStyle name="Tổng 13 4 12" xfId="35134"/>
    <cellStyle name="Tổng 13 4 13" xfId="18114"/>
    <cellStyle name="Tổng 13 4 2" xfId="35135"/>
    <cellStyle name="Tổng 13 4 3" xfId="35137"/>
    <cellStyle name="Tổng 13 4 4" xfId="35139"/>
    <cellStyle name="Tổng 13 4 5" xfId="35141"/>
    <cellStyle name="Tổng 13 4 6" xfId="35143"/>
    <cellStyle name="Tổng 13 4 7" xfId="35145"/>
    <cellStyle name="Tổng 13 4 8" xfId="35147"/>
    <cellStyle name="Tổng 13 4 9" xfId="35148"/>
    <cellStyle name="Tổng 13 5" xfId="35149"/>
    <cellStyle name="Tổng 13 6" xfId="35150"/>
    <cellStyle name="Tổng 13 7" xfId="35151"/>
    <cellStyle name="Tổng 13 8" xfId="35152"/>
    <cellStyle name="Tổng 13 9" xfId="35153"/>
    <cellStyle name="Tổng 14" xfId="35154"/>
    <cellStyle name="Tổng 14 10" xfId="35155"/>
    <cellStyle name="Tổng 14 11" xfId="35156"/>
    <cellStyle name="Tổng 14 12" xfId="35157"/>
    <cellStyle name="Tổng 14 13" xfId="35158"/>
    <cellStyle name="Tổng 14 14" xfId="35159"/>
    <cellStyle name="Tổng 14 15" xfId="35160"/>
    <cellStyle name="Tổng 14 16" xfId="35161"/>
    <cellStyle name="Tổng 14 2" xfId="35162"/>
    <cellStyle name="Tổng 14 2 10" xfId="35163"/>
    <cellStyle name="Tổng 14 2 11" xfId="35164"/>
    <cellStyle name="Tổng 14 2 12" xfId="35165"/>
    <cellStyle name="Tổng 14 2 13" xfId="35166"/>
    <cellStyle name="Tổng 14 2 2" xfId="35167"/>
    <cellStyle name="Tổng 14 2 3" xfId="35168"/>
    <cellStyle name="Tổng 14 2 4" xfId="35169"/>
    <cellStyle name="Tổng 14 2 5" xfId="35170"/>
    <cellStyle name="Tổng 14 2 6" xfId="35171"/>
    <cellStyle name="Tổng 14 2 7" xfId="35172"/>
    <cellStyle name="Tổng 14 2 8" xfId="35173"/>
    <cellStyle name="Tổng 14 2 9" xfId="35174"/>
    <cellStyle name="Tổng 14 3" xfId="35175"/>
    <cellStyle name="Tổng 14 3 10" xfId="35176"/>
    <cellStyle name="Tổng 14 3 11" xfId="35177"/>
    <cellStyle name="Tổng 14 3 12" xfId="35178"/>
    <cellStyle name="Tổng 14 3 13" xfId="35179"/>
    <cellStyle name="Tổng 14 3 2" xfId="35180"/>
    <cellStyle name="Tổng 14 3 3" xfId="35182"/>
    <cellStyle name="Tổng 14 3 4" xfId="35184"/>
    <cellStyle name="Tổng 14 3 5" xfId="35186"/>
    <cellStyle name="Tổng 14 3 6" xfId="35188"/>
    <cellStyle name="Tổng 14 3 7" xfId="35190"/>
    <cellStyle name="Tổng 14 3 8" xfId="35192"/>
    <cellStyle name="Tổng 14 3 9" xfId="35193"/>
    <cellStyle name="Tổng 14 4" xfId="35194"/>
    <cellStyle name="Tổng 14 4 10" xfId="35195"/>
    <cellStyle name="Tổng 14 4 11" xfId="35196"/>
    <cellStyle name="Tổng 14 4 12" xfId="35197"/>
    <cellStyle name="Tổng 14 4 13" xfId="35198"/>
    <cellStyle name="Tổng 14 4 2" xfId="35199"/>
    <cellStyle name="Tổng 14 4 3" xfId="35201"/>
    <cellStyle name="Tổng 14 4 4" xfId="35203"/>
    <cellStyle name="Tổng 14 4 5" xfId="35205"/>
    <cellStyle name="Tổng 14 4 6" xfId="35207"/>
    <cellStyle name="Tổng 14 4 7" xfId="35209"/>
    <cellStyle name="Tổng 14 4 8" xfId="35211"/>
    <cellStyle name="Tổng 14 4 9" xfId="35212"/>
    <cellStyle name="Tổng 14 5" xfId="35213"/>
    <cellStyle name="Tổng 14 6" xfId="35214"/>
    <cellStyle name="Tổng 14 7" xfId="35215"/>
    <cellStyle name="Tổng 14 8" xfId="35216"/>
    <cellStyle name="Tổng 14 9" xfId="35217"/>
    <cellStyle name="Tổng 15" xfId="35218"/>
    <cellStyle name="Tổng 15 10" xfId="35220"/>
    <cellStyle name="Tổng 15 11" xfId="35222"/>
    <cellStyle name="Tổng 15 12" xfId="35224"/>
    <cellStyle name="Tổng 15 13" xfId="35226"/>
    <cellStyle name="Tổng 15 14" xfId="35228"/>
    <cellStyle name="Tổng 15 15" xfId="35230"/>
    <cellStyle name="Tổng 15 16" xfId="35232"/>
    <cellStyle name="Tổng 15 2" xfId="35234"/>
    <cellStyle name="Tổng 15 2 10" xfId="13240"/>
    <cellStyle name="Tổng 15 2 11" xfId="35236"/>
    <cellStyle name="Tổng 15 2 12" xfId="35238"/>
    <cellStyle name="Tổng 15 2 13" xfId="35240"/>
    <cellStyle name="Tổng 15 2 2" xfId="35242"/>
    <cellStyle name="Tổng 15 2 3" xfId="35244"/>
    <cellStyle name="Tổng 15 2 4" xfId="35246"/>
    <cellStyle name="Tổng 15 2 5" xfId="35248"/>
    <cellStyle name="Tổng 15 2 6" xfId="35250"/>
    <cellStyle name="Tổng 15 2 7" xfId="35252"/>
    <cellStyle name="Tổng 15 2 8" xfId="35254"/>
    <cellStyle name="Tổng 15 2 9" xfId="35256"/>
    <cellStyle name="Tổng 15 3" xfId="35258"/>
    <cellStyle name="Tổng 15 3 10" xfId="35260"/>
    <cellStyle name="Tổng 15 3 11" xfId="35262"/>
    <cellStyle name="Tổng 15 3 12" xfId="35264"/>
    <cellStyle name="Tổng 15 3 13" xfId="35266"/>
    <cellStyle name="Tổng 15 3 2" xfId="35268"/>
    <cellStyle name="Tổng 15 3 3" xfId="35271"/>
    <cellStyle name="Tổng 15 3 4" xfId="35274"/>
    <cellStyle name="Tổng 15 3 5" xfId="35277"/>
    <cellStyle name="Tổng 15 3 6" xfId="35280"/>
    <cellStyle name="Tổng 15 3 7" xfId="35283"/>
    <cellStyle name="Tổng 15 3 8" xfId="35286"/>
    <cellStyle name="Tổng 15 3 9" xfId="35289"/>
    <cellStyle name="Tổng 15 4" xfId="35292"/>
    <cellStyle name="Tổng 15 4 10" xfId="35294"/>
    <cellStyle name="Tổng 15 4 11" xfId="35296"/>
    <cellStyle name="Tổng 15 4 12" xfId="35298"/>
    <cellStyle name="Tổng 15 4 13" xfId="35300"/>
    <cellStyle name="Tổng 15 4 2" xfId="35302"/>
    <cellStyle name="Tổng 15 4 3" xfId="35305"/>
    <cellStyle name="Tổng 15 4 4" xfId="35308"/>
    <cellStyle name="Tổng 15 4 5" xfId="35311"/>
    <cellStyle name="Tổng 15 4 6" xfId="35314"/>
    <cellStyle name="Tổng 15 4 7" xfId="35317"/>
    <cellStyle name="Tổng 15 4 8" xfId="35320"/>
    <cellStyle name="Tổng 15 4 9" xfId="35322"/>
    <cellStyle name="Tổng 15 5" xfId="35324"/>
    <cellStyle name="Tổng 15 6" xfId="35326"/>
    <cellStyle name="Tổng 15 7" xfId="35328"/>
    <cellStyle name="Tổng 15 8" xfId="35330"/>
    <cellStyle name="Tổng 15 9" xfId="35332"/>
    <cellStyle name="Tổng 16" xfId="35334"/>
    <cellStyle name="Tổng 16 10" xfId="31238"/>
    <cellStyle name="Tổng 16 11" xfId="35336"/>
    <cellStyle name="Tổng 16 12" xfId="35338"/>
    <cellStyle name="Tổng 16 13" xfId="35340"/>
    <cellStyle name="Tổng 16 14" xfId="35342"/>
    <cellStyle name="Tổng 16 15" xfId="35344"/>
    <cellStyle name="Tổng 16 16" xfId="35346"/>
    <cellStyle name="Tổng 16 2" xfId="35348"/>
    <cellStyle name="Tổng 16 2 10" xfId="35350"/>
    <cellStyle name="Tổng 16 2 11" xfId="35352"/>
    <cellStyle name="Tổng 16 2 12" xfId="35354"/>
    <cellStyle name="Tổng 16 2 13" xfId="35356"/>
    <cellStyle name="Tổng 16 2 2" xfId="35358"/>
    <cellStyle name="Tổng 16 2 3" xfId="35360"/>
    <cellStyle name="Tổng 16 2 4" xfId="35362"/>
    <cellStyle name="Tổng 16 2 5" xfId="35364"/>
    <cellStyle name="Tổng 16 2 6" xfId="35366"/>
    <cellStyle name="Tổng 16 2 7" xfId="35368"/>
    <cellStyle name="Tổng 16 2 8" xfId="35370"/>
    <cellStyle name="Tổng 16 2 9" xfId="35372"/>
    <cellStyle name="Tổng 16 3" xfId="35374"/>
    <cellStyle name="Tổng 16 3 10" xfId="35376"/>
    <cellStyle name="Tổng 16 3 11" xfId="35378"/>
    <cellStyle name="Tổng 16 3 12" xfId="35380"/>
    <cellStyle name="Tổng 16 3 13" xfId="35382"/>
    <cellStyle name="Tổng 16 3 2" xfId="35384"/>
    <cellStyle name="Tổng 16 3 3" xfId="35387"/>
    <cellStyle name="Tổng 16 3 4" xfId="35390"/>
    <cellStyle name="Tổng 16 3 5" xfId="35393"/>
    <cellStyle name="Tổng 16 3 6" xfId="35396"/>
    <cellStyle name="Tổng 16 3 7" xfId="35399"/>
    <cellStyle name="Tổng 16 3 8" xfId="35402"/>
    <cellStyle name="Tổng 16 3 9" xfId="35404"/>
    <cellStyle name="Tổng 16 4" xfId="35406"/>
    <cellStyle name="Tổng 16 4 10" xfId="35408"/>
    <cellStyle name="Tổng 16 4 11" xfId="35410"/>
    <cellStyle name="Tổng 16 4 12" xfId="35412"/>
    <cellStyle name="Tổng 16 4 13" xfId="35414"/>
    <cellStyle name="Tổng 16 4 2" xfId="35416"/>
    <cellStyle name="Tổng 16 4 3" xfId="35419"/>
    <cellStyle name="Tổng 16 4 4" xfId="35422"/>
    <cellStyle name="Tổng 16 4 5" xfId="35425"/>
    <cellStyle name="Tổng 16 4 6" xfId="35428"/>
    <cellStyle name="Tổng 16 4 7" xfId="35431"/>
    <cellStyle name="Tổng 16 4 8" xfId="35434"/>
    <cellStyle name="Tổng 16 4 9" xfId="35436"/>
    <cellStyle name="Tổng 16 5" xfId="35438"/>
    <cellStyle name="Tổng 16 6" xfId="35440"/>
    <cellStyle name="Tổng 16 7" xfId="35442"/>
    <cellStyle name="Tổng 16 8" xfId="2646"/>
    <cellStyle name="Tổng 16 9" xfId="35444"/>
    <cellStyle name="Tổng 17" xfId="35446"/>
    <cellStyle name="Tổng 17 10" xfId="35448"/>
    <cellStyle name="Tổng 17 11" xfId="35450"/>
    <cellStyle name="Tổng 17 12" xfId="35452"/>
    <cellStyle name="Tổng 17 13" xfId="35454"/>
    <cellStyle name="Tổng 17 14" xfId="35456"/>
    <cellStyle name="Tổng 17 15" xfId="35458"/>
    <cellStyle name="Tổng 17 16" xfId="35460"/>
    <cellStyle name="Tổng 17 2" xfId="35462"/>
    <cellStyle name="Tổng 17 2 10" xfId="35464"/>
    <cellStyle name="Tổng 17 2 11" xfId="35466"/>
    <cellStyle name="Tổng 17 2 12" xfId="35468"/>
    <cellStyle name="Tổng 17 2 13" xfId="35470"/>
    <cellStyle name="Tổng 17 2 2" xfId="35472"/>
    <cellStyle name="Tổng 17 2 3" xfId="35474"/>
    <cellStyle name="Tổng 17 2 4" xfId="35476"/>
    <cellStyle name="Tổng 17 2 5" xfId="35478"/>
    <cellStyle name="Tổng 17 2 6" xfId="35480"/>
    <cellStyle name="Tổng 17 2 7" xfId="35482"/>
    <cellStyle name="Tổng 17 2 8" xfId="35484"/>
    <cellStyle name="Tổng 17 2 9" xfId="35486"/>
    <cellStyle name="Tổng 17 3" xfId="35488"/>
    <cellStyle name="Tổng 17 3 10" xfId="35490"/>
    <cellStyle name="Tổng 17 3 11" xfId="35492"/>
    <cellStyle name="Tổng 17 3 12" xfId="35494"/>
    <cellStyle name="Tổng 17 3 13" xfId="35496"/>
    <cellStyle name="Tổng 17 3 2" xfId="35498"/>
    <cellStyle name="Tổng 17 3 3" xfId="35501"/>
    <cellStyle name="Tổng 17 3 4" xfId="35504"/>
    <cellStyle name="Tổng 17 3 5" xfId="35507"/>
    <cellStyle name="Tổng 17 3 6" xfId="35510"/>
    <cellStyle name="Tổng 17 3 7" xfId="35513"/>
    <cellStyle name="Tổng 17 3 8" xfId="35516"/>
    <cellStyle name="Tổng 17 3 9" xfId="35518"/>
    <cellStyle name="Tổng 17 4" xfId="35520"/>
    <cellStyle name="Tổng 17 4 10" xfId="35522"/>
    <cellStyle name="Tổng 17 4 11" xfId="35524"/>
    <cellStyle name="Tổng 17 4 12" xfId="35526"/>
    <cellStyle name="Tổng 17 4 13" xfId="35528"/>
    <cellStyle name="Tổng 17 4 2" xfId="35530"/>
    <cellStyle name="Tổng 17 4 3" xfId="35533"/>
    <cellStyle name="Tổng 17 4 4" xfId="35536"/>
    <cellStyle name="Tổng 17 4 5" xfId="35539"/>
    <cellStyle name="Tổng 17 4 6" xfId="35542"/>
    <cellStyle name="Tổng 17 4 7" xfId="35545"/>
    <cellStyle name="Tổng 17 4 8" xfId="35548"/>
    <cellStyle name="Tổng 17 4 9" xfId="35550"/>
    <cellStyle name="Tổng 17 5" xfId="35552"/>
    <cellStyle name="Tổng 17 6" xfId="35554"/>
    <cellStyle name="Tổng 17 7" xfId="35556"/>
    <cellStyle name="Tổng 17 8" xfId="35558"/>
    <cellStyle name="Tổng 17 9" xfId="35560"/>
    <cellStyle name="Tổng 18" xfId="35562"/>
    <cellStyle name="Tổng 18 10" xfId="35564"/>
    <cellStyle name="Tổng 18 11" xfId="35566"/>
    <cellStyle name="Tổng 18 12" xfId="3704"/>
    <cellStyle name="Tổng 18 13" xfId="35568"/>
    <cellStyle name="Tổng 18 14" xfId="35570"/>
    <cellStyle name="Tổng 18 15" xfId="35572"/>
    <cellStyle name="Tổng 18 16" xfId="35574"/>
    <cellStyle name="Tổng 18 2" xfId="35576"/>
    <cellStyle name="Tổng 18 2 10" xfId="35578"/>
    <cellStyle name="Tổng 18 2 11" xfId="35580"/>
    <cellStyle name="Tổng 18 2 12" xfId="35582"/>
    <cellStyle name="Tổng 18 2 13" xfId="35584"/>
    <cellStyle name="Tổng 18 2 2" xfId="35586"/>
    <cellStyle name="Tổng 18 2 3" xfId="35588"/>
    <cellStyle name="Tổng 18 2 4" xfId="24151"/>
    <cellStyle name="Tổng 18 2 5" xfId="35590"/>
    <cellStyle name="Tổng 18 2 6" xfId="35592"/>
    <cellStyle name="Tổng 18 2 7" xfId="35594"/>
    <cellStyle name="Tổng 18 2 8" xfId="35596"/>
    <cellStyle name="Tổng 18 2 9" xfId="35598"/>
    <cellStyle name="Tổng 18 3" xfId="35600"/>
    <cellStyle name="Tổng 18 3 10" xfId="35602"/>
    <cellStyle name="Tổng 18 3 11" xfId="35604"/>
    <cellStyle name="Tổng 18 3 12" xfId="35606"/>
    <cellStyle name="Tổng 18 3 13" xfId="35608"/>
    <cellStyle name="Tổng 18 3 2" xfId="35610"/>
    <cellStyle name="Tổng 18 3 3" xfId="35612"/>
    <cellStyle name="Tổng 18 3 4" xfId="35614"/>
    <cellStyle name="Tổng 18 3 5" xfId="35616"/>
    <cellStyle name="Tổng 18 3 6" xfId="35618"/>
    <cellStyle name="Tổng 18 3 7" xfId="35620"/>
    <cellStyle name="Tổng 18 3 8" xfId="35622"/>
    <cellStyle name="Tổng 18 3 9" xfId="35624"/>
    <cellStyle name="Tổng 18 4" xfId="35626"/>
    <cellStyle name="Tổng 18 4 10" xfId="35628"/>
    <cellStyle name="Tổng 18 4 11" xfId="35630"/>
    <cellStyle name="Tổng 18 4 12" xfId="35632"/>
    <cellStyle name="Tổng 18 4 13" xfId="35634"/>
    <cellStyle name="Tổng 18 4 2" xfId="35636"/>
    <cellStyle name="Tổng 18 4 3" xfId="35638"/>
    <cellStyle name="Tổng 18 4 4" xfId="35640"/>
    <cellStyle name="Tổng 18 4 5" xfId="35642"/>
    <cellStyle name="Tổng 18 4 6" xfId="35644"/>
    <cellStyle name="Tổng 18 4 7" xfId="35646"/>
    <cellStyle name="Tổng 18 4 8" xfId="35648"/>
    <cellStyle name="Tổng 18 4 9" xfId="35650"/>
    <cellStyle name="Tổng 18 5" xfId="35652"/>
    <cellStyle name="Tổng 18 6" xfId="35654"/>
    <cellStyle name="Tổng 18 7" xfId="35656"/>
    <cellStyle name="Tổng 18 8" xfId="35658"/>
    <cellStyle name="Tổng 18 9" xfId="35660"/>
    <cellStyle name="Tổng 19" xfId="35662"/>
    <cellStyle name="Tổng 19 10" xfId="35664"/>
    <cellStyle name="Tổng 19 11" xfId="35666"/>
    <cellStyle name="Tổng 19 12" xfId="35668"/>
    <cellStyle name="Tổng 19 13" xfId="35670"/>
    <cellStyle name="Tổng 19 14" xfId="35672"/>
    <cellStyle name="Tổng 19 15" xfId="35674"/>
    <cellStyle name="Tổng 19 16" xfId="10665"/>
    <cellStyle name="Tổng 19 2" xfId="35676"/>
    <cellStyle name="Tổng 19 2 10" xfId="35678"/>
    <cellStyle name="Tổng 19 2 11" xfId="35680"/>
    <cellStyle name="Tổng 19 2 12" xfId="35682"/>
    <cellStyle name="Tổng 19 2 13" xfId="35684"/>
    <cellStyle name="Tổng 19 2 2" xfId="35686"/>
    <cellStyle name="Tổng 19 2 3" xfId="35688"/>
    <cellStyle name="Tổng 19 2 4" xfId="35690"/>
    <cellStyle name="Tổng 19 2 5" xfId="35692"/>
    <cellStyle name="Tổng 19 2 6" xfId="35694"/>
    <cellStyle name="Tổng 19 2 7" xfId="35696"/>
    <cellStyle name="Tổng 19 2 8" xfId="35698"/>
    <cellStyle name="Tổng 19 2 9" xfId="35700"/>
    <cellStyle name="Tổng 19 3" xfId="35702"/>
    <cellStyle name="Tổng 19 3 10" xfId="35704"/>
    <cellStyle name="Tổng 19 3 11" xfId="35706"/>
    <cellStyle name="Tổng 19 3 12" xfId="35708"/>
    <cellStyle name="Tổng 19 3 13" xfId="35710"/>
    <cellStyle name="Tổng 19 3 2" xfId="35712"/>
    <cellStyle name="Tổng 19 3 3" xfId="35714"/>
    <cellStyle name="Tổng 19 3 4" xfId="35716"/>
    <cellStyle name="Tổng 19 3 5" xfId="35718"/>
    <cellStyle name="Tổng 19 3 6" xfId="35720"/>
    <cellStyle name="Tổng 19 3 7" xfId="35722"/>
    <cellStyle name="Tổng 19 3 8" xfId="35724"/>
    <cellStyle name="Tổng 19 3 9" xfId="35726"/>
    <cellStyle name="Tổng 19 4" xfId="35728"/>
    <cellStyle name="Tổng 19 4 10" xfId="35730"/>
    <cellStyle name="Tổng 19 4 11" xfId="35732"/>
    <cellStyle name="Tổng 19 4 12" xfId="35734"/>
    <cellStyle name="Tổng 19 4 13" xfId="35736"/>
    <cellStyle name="Tổng 19 4 2" xfId="31443"/>
    <cellStyle name="Tổng 19 4 3" xfId="4585"/>
    <cellStyle name="Tổng 19 4 4" xfId="35738"/>
    <cellStyle name="Tổng 19 4 5" xfId="35740"/>
    <cellStyle name="Tổng 19 4 6" xfId="35742"/>
    <cellStyle name="Tổng 19 4 7" xfId="35744"/>
    <cellStyle name="Tổng 19 4 8" xfId="35746"/>
    <cellStyle name="Tổng 19 4 9" xfId="35748"/>
    <cellStyle name="Tổng 19 5" xfId="35750"/>
    <cellStyle name="Tổng 19 6" xfId="35752"/>
    <cellStyle name="Tổng 19 7" xfId="35754"/>
    <cellStyle name="Tổng 19 8" xfId="35756"/>
    <cellStyle name="Tổng 19 9" xfId="35758"/>
    <cellStyle name="Tổng 2" xfId="35760"/>
    <cellStyle name="Tổng 2 10" xfId="35761"/>
    <cellStyle name="Tổng 2 11" xfId="35762"/>
    <cellStyle name="Tổng 2 12" xfId="35763"/>
    <cellStyle name="Tổng 2 13" xfId="35764"/>
    <cellStyle name="Tổng 2 14" xfId="35765"/>
    <cellStyle name="Tổng 2 15" xfId="35766"/>
    <cellStyle name="Tổng 2 16" xfId="35767"/>
    <cellStyle name="Tổng 2 2" xfId="35768"/>
    <cellStyle name="Tổng 2 2 10" xfId="35769"/>
    <cellStyle name="Tổng 2 2 11" xfId="35770"/>
    <cellStyle name="Tổng 2 2 12" xfId="35771"/>
    <cellStyle name="Tổng 2 2 13" xfId="35772"/>
    <cellStyle name="Tổng 2 2 2" xfId="35773"/>
    <cellStyle name="Tổng 2 2 3" xfId="35774"/>
    <cellStyle name="Tổng 2 2 4" xfId="35775"/>
    <cellStyle name="Tổng 2 2 5" xfId="35776"/>
    <cellStyle name="Tổng 2 2 6" xfId="35777"/>
    <cellStyle name="Tổng 2 2 7" xfId="35778"/>
    <cellStyle name="Tổng 2 2 8" xfId="35779"/>
    <cellStyle name="Tổng 2 2 9" xfId="35780"/>
    <cellStyle name="Tổng 2 3" xfId="35781"/>
    <cellStyle name="Tổng 2 3 10" xfId="35782"/>
    <cellStyle name="Tổng 2 3 11" xfId="35783"/>
    <cellStyle name="Tổng 2 3 12" xfId="35784"/>
    <cellStyle name="Tổng 2 3 13" xfId="35785"/>
    <cellStyle name="Tổng 2 3 2" xfId="35786"/>
    <cellStyle name="Tổng 2 3 3" xfId="35787"/>
    <cellStyle name="Tổng 2 3 4" xfId="35788"/>
    <cellStyle name="Tổng 2 3 5" xfId="35789"/>
    <cellStyle name="Tổng 2 3 6" xfId="35790"/>
    <cellStyle name="Tổng 2 3 7" xfId="35791"/>
    <cellStyle name="Tổng 2 3 8" xfId="35792"/>
    <cellStyle name="Tổng 2 3 9" xfId="35793"/>
    <cellStyle name="Tổng 2 4" xfId="35794"/>
    <cellStyle name="Tổng 2 4 10" xfId="35795"/>
    <cellStyle name="Tổng 2 4 11" xfId="35796"/>
    <cellStyle name="Tổng 2 4 12" xfId="35797"/>
    <cellStyle name="Tổng 2 4 13" xfId="35798"/>
    <cellStyle name="Tổng 2 4 2" xfId="35799"/>
    <cellStyle name="Tổng 2 4 3" xfId="35800"/>
    <cellStyle name="Tổng 2 4 4" xfId="35801"/>
    <cellStyle name="Tổng 2 4 5" xfId="35802"/>
    <cellStyle name="Tổng 2 4 6" xfId="35803"/>
    <cellStyle name="Tổng 2 4 7" xfId="35804"/>
    <cellStyle name="Tổng 2 4 8" xfId="35805"/>
    <cellStyle name="Tổng 2 4 9" xfId="24338"/>
    <cellStyle name="Tổng 2 5" xfId="35806"/>
    <cellStyle name="Tổng 2 6" xfId="35807"/>
    <cellStyle name="Tổng 2 7" xfId="35808"/>
    <cellStyle name="Tổng 2 8" xfId="35809"/>
    <cellStyle name="Tổng 2 9" xfId="35810"/>
    <cellStyle name="Tổng 20" xfId="35219"/>
    <cellStyle name="Tổng 20 10" xfId="35221"/>
    <cellStyle name="Tổng 20 11" xfId="35223"/>
    <cellStyle name="Tổng 20 12" xfId="35225"/>
    <cellStyle name="Tổng 20 13" xfId="35227"/>
    <cellStyle name="Tổng 20 14" xfId="35229"/>
    <cellStyle name="Tổng 20 15" xfId="35231"/>
    <cellStyle name="Tổng 20 16" xfId="35233"/>
    <cellStyle name="Tổng 20 2" xfId="35235"/>
    <cellStyle name="Tổng 20 2 10" xfId="13239"/>
    <cellStyle name="Tổng 20 2 11" xfId="35237"/>
    <cellStyle name="Tổng 20 2 12" xfId="35239"/>
    <cellStyle name="Tổng 20 2 13" xfId="35241"/>
    <cellStyle name="Tổng 20 2 2" xfId="35243"/>
    <cellStyle name="Tổng 20 2 3" xfId="35245"/>
    <cellStyle name="Tổng 20 2 4" xfId="35247"/>
    <cellStyle name="Tổng 20 2 5" xfId="35249"/>
    <cellStyle name="Tổng 20 2 6" xfId="35251"/>
    <cellStyle name="Tổng 20 2 7" xfId="35253"/>
    <cellStyle name="Tổng 20 2 8" xfId="35255"/>
    <cellStyle name="Tổng 20 2 9" xfId="35257"/>
    <cellStyle name="Tổng 20 3" xfId="35259"/>
    <cellStyle name="Tổng 20 3 10" xfId="35261"/>
    <cellStyle name="Tổng 20 3 11" xfId="35263"/>
    <cellStyle name="Tổng 20 3 12" xfId="35265"/>
    <cellStyle name="Tổng 20 3 13" xfId="35267"/>
    <cellStyle name="Tổng 20 3 2" xfId="35269"/>
    <cellStyle name="Tổng 20 3 3" xfId="35272"/>
    <cellStyle name="Tổng 20 3 4" xfId="35275"/>
    <cellStyle name="Tổng 20 3 5" xfId="35278"/>
    <cellStyle name="Tổng 20 3 6" xfId="35281"/>
    <cellStyle name="Tổng 20 3 7" xfId="35284"/>
    <cellStyle name="Tổng 20 3 8" xfId="35287"/>
    <cellStyle name="Tổng 20 3 9" xfId="35290"/>
    <cellStyle name="Tổng 20 4" xfId="35293"/>
    <cellStyle name="Tổng 20 4 10" xfId="35295"/>
    <cellStyle name="Tổng 20 4 11" xfId="35297"/>
    <cellStyle name="Tổng 20 4 12" xfId="35299"/>
    <cellStyle name="Tổng 20 4 13" xfId="35301"/>
    <cellStyle name="Tổng 20 4 2" xfId="35303"/>
    <cellStyle name="Tổng 20 4 3" xfId="35306"/>
    <cellStyle name="Tổng 20 4 4" xfId="35309"/>
    <cellStyle name="Tổng 20 4 5" xfId="35312"/>
    <cellStyle name="Tổng 20 4 6" xfId="35315"/>
    <cellStyle name="Tổng 20 4 7" xfId="35318"/>
    <cellStyle name="Tổng 20 4 8" xfId="35321"/>
    <cellStyle name="Tổng 20 4 9" xfId="35323"/>
    <cellStyle name="Tổng 20 5" xfId="35325"/>
    <cellStyle name="Tổng 20 6" xfId="35327"/>
    <cellStyle name="Tổng 20 7" xfId="35329"/>
    <cellStyle name="Tổng 20 8" xfId="35331"/>
    <cellStyle name="Tổng 20 9" xfId="35333"/>
    <cellStyle name="Tổng 21" xfId="35335"/>
    <cellStyle name="Tổng 21 10" xfId="31237"/>
    <cellStyle name="Tổng 21 11" xfId="35337"/>
    <cellStyle name="Tổng 21 12" xfId="35339"/>
    <cellStyle name="Tổng 21 13" xfId="35341"/>
    <cellStyle name="Tổng 21 14" xfId="35343"/>
    <cellStyle name="Tổng 21 15" xfId="35345"/>
    <cellStyle name="Tổng 21 16" xfId="35347"/>
    <cellStyle name="Tổng 21 2" xfId="35349"/>
    <cellStyle name="Tổng 21 2 10" xfId="35351"/>
    <cellStyle name="Tổng 21 2 11" xfId="35353"/>
    <cellStyle name="Tổng 21 2 12" xfId="35355"/>
    <cellStyle name="Tổng 21 2 13" xfId="35357"/>
    <cellStyle name="Tổng 21 2 2" xfId="35359"/>
    <cellStyle name="Tổng 21 2 3" xfId="35361"/>
    <cellStyle name="Tổng 21 2 4" xfId="35363"/>
    <cellStyle name="Tổng 21 2 5" xfId="35365"/>
    <cellStyle name="Tổng 21 2 6" xfId="35367"/>
    <cellStyle name="Tổng 21 2 7" xfId="35369"/>
    <cellStyle name="Tổng 21 2 8" xfId="35371"/>
    <cellStyle name="Tổng 21 2 9" xfId="35373"/>
    <cellStyle name="Tổng 21 3" xfId="35375"/>
    <cellStyle name="Tổng 21 3 10" xfId="35377"/>
    <cellStyle name="Tổng 21 3 11" xfId="35379"/>
    <cellStyle name="Tổng 21 3 12" xfId="35381"/>
    <cellStyle name="Tổng 21 3 13" xfId="35383"/>
    <cellStyle name="Tổng 21 3 2" xfId="35385"/>
    <cellStyle name="Tổng 21 3 3" xfId="35388"/>
    <cellStyle name="Tổng 21 3 4" xfId="35391"/>
    <cellStyle name="Tổng 21 3 5" xfId="35394"/>
    <cellStyle name="Tổng 21 3 6" xfId="35397"/>
    <cellStyle name="Tổng 21 3 7" xfId="35400"/>
    <cellStyle name="Tổng 21 3 8" xfId="35403"/>
    <cellStyle name="Tổng 21 3 9" xfId="35405"/>
    <cellStyle name="Tổng 21 4" xfId="35407"/>
    <cellStyle name="Tổng 21 4 10" xfId="35409"/>
    <cellStyle name="Tổng 21 4 11" xfId="35411"/>
    <cellStyle name="Tổng 21 4 12" xfId="35413"/>
    <cellStyle name="Tổng 21 4 13" xfId="35415"/>
    <cellStyle name="Tổng 21 4 2" xfId="35417"/>
    <cellStyle name="Tổng 21 4 3" xfId="35420"/>
    <cellStyle name="Tổng 21 4 4" xfId="35423"/>
    <cellStyle name="Tổng 21 4 5" xfId="35426"/>
    <cellStyle name="Tổng 21 4 6" xfId="35429"/>
    <cellStyle name="Tổng 21 4 7" xfId="35432"/>
    <cellStyle name="Tổng 21 4 8" xfId="35435"/>
    <cellStyle name="Tổng 21 4 9" xfId="35437"/>
    <cellStyle name="Tổng 21 5" xfId="35439"/>
    <cellStyle name="Tổng 21 6" xfId="35441"/>
    <cellStyle name="Tổng 21 7" xfId="35443"/>
    <cellStyle name="Tổng 21 8" xfId="2647"/>
    <cellStyle name="Tổng 21 9" xfId="35445"/>
    <cellStyle name="Tổng 22" xfId="35447"/>
    <cellStyle name="Tổng 22 10" xfId="35449"/>
    <cellStyle name="Tổng 22 11" xfId="35451"/>
    <cellStyle name="Tổng 22 12" xfId="35453"/>
    <cellStyle name="Tổng 22 13" xfId="35455"/>
    <cellStyle name="Tổng 22 14" xfId="35457"/>
    <cellStyle name="Tổng 22 15" xfId="35459"/>
    <cellStyle name="Tổng 22 16" xfId="35461"/>
    <cellStyle name="Tổng 22 2" xfId="35463"/>
    <cellStyle name="Tổng 22 2 10" xfId="35465"/>
    <cellStyle name="Tổng 22 2 11" xfId="35467"/>
    <cellStyle name="Tổng 22 2 12" xfId="35469"/>
    <cellStyle name="Tổng 22 2 13" xfId="35471"/>
    <cellStyle name="Tổng 22 2 2" xfId="35473"/>
    <cellStyle name="Tổng 22 2 3" xfId="35475"/>
    <cellStyle name="Tổng 22 2 4" xfId="35477"/>
    <cellStyle name="Tổng 22 2 5" xfId="35479"/>
    <cellStyle name="Tổng 22 2 6" xfId="35481"/>
    <cellStyle name="Tổng 22 2 7" xfId="35483"/>
    <cellStyle name="Tổng 22 2 8" xfId="35485"/>
    <cellStyle name="Tổng 22 2 9" xfId="35487"/>
    <cellStyle name="Tổng 22 3" xfId="35489"/>
    <cellStyle name="Tổng 22 3 10" xfId="35491"/>
    <cellStyle name="Tổng 22 3 11" xfId="35493"/>
    <cellStyle name="Tổng 22 3 12" xfId="35495"/>
    <cellStyle name="Tổng 22 3 13" xfId="35497"/>
    <cellStyle name="Tổng 22 3 2" xfId="35499"/>
    <cellStyle name="Tổng 22 3 3" xfId="35502"/>
    <cellStyle name="Tổng 22 3 4" xfId="35505"/>
    <cellStyle name="Tổng 22 3 5" xfId="35508"/>
    <cellStyle name="Tổng 22 3 6" xfId="35511"/>
    <cellStyle name="Tổng 22 3 7" xfId="35514"/>
    <cellStyle name="Tổng 22 3 8" xfId="35517"/>
    <cellStyle name="Tổng 22 3 9" xfId="35519"/>
    <cellStyle name="Tổng 22 4" xfId="35521"/>
    <cellStyle name="Tổng 22 4 10" xfId="35523"/>
    <cellStyle name="Tổng 22 4 11" xfId="35525"/>
    <cellStyle name="Tổng 22 4 12" xfId="35527"/>
    <cellStyle name="Tổng 22 4 13" xfId="35529"/>
    <cellStyle name="Tổng 22 4 2" xfId="35531"/>
    <cellStyle name="Tổng 22 4 3" xfId="35534"/>
    <cellStyle name="Tổng 22 4 4" xfId="35537"/>
    <cellStyle name="Tổng 22 4 5" xfId="35540"/>
    <cellStyle name="Tổng 22 4 6" xfId="35543"/>
    <cellStyle name="Tổng 22 4 7" xfId="35546"/>
    <cellStyle name="Tổng 22 4 8" xfId="35549"/>
    <cellStyle name="Tổng 22 4 9" xfId="35551"/>
    <cellStyle name="Tổng 22 5" xfId="35553"/>
    <cellStyle name="Tổng 22 6" xfId="35555"/>
    <cellStyle name="Tổng 22 7" xfId="35557"/>
    <cellStyle name="Tổng 22 8" xfId="35559"/>
    <cellStyle name="Tổng 22 9" xfId="35561"/>
    <cellStyle name="Tổng 23" xfId="35563"/>
    <cellStyle name="Tổng 23 10" xfId="35565"/>
    <cellStyle name="Tổng 23 11" xfId="35567"/>
    <cellStyle name="Tổng 23 12" xfId="3705"/>
    <cellStyle name="Tổng 23 13" xfId="35569"/>
    <cellStyle name="Tổng 23 14" xfId="35571"/>
    <cellStyle name="Tổng 23 15" xfId="35573"/>
    <cellStyle name="Tổng 23 16" xfId="35575"/>
    <cellStyle name="Tổng 23 2" xfId="35577"/>
    <cellStyle name="Tổng 23 2 10" xfId="35579"/>
    <cellStyle name="Tổng 23 2 11" xfId="35581"/>
    <cellStyle name="Tổng 23 2 12" xfId="35583"/>
    <cellStyle name="Tổng 23 2 13" xfId="35585"/>
    <cellStyle name="Tổng 23 2 2" xfId="35587"/>
    <cellStyle name="Tổng 23 2 3" xfId="35589"/>
    <cellStyle name="Tổng 23 2 4" xfId="24150"/>
    <cellStyle name="Tổng 23 2 5" xfId="35591"/>
    <cellStyle name="Tổng 23 2 6" xfId="35593"/>
    <cellStyle name="Tổng 23 2 7" xfId="35595"/>
    <cellStyle name="Tổng 23 2 8" xfId="35597"/>
    <cellStyle name="Tổng 23 2 9" xfId="35599"/>
    <cellStyle name="Tổng 23 3" xfId="35601"/>
    <cellStyle name="Tổng 23 3 10" xfId="35603"/>
    <cellStyle name="Tổng 23 3 11" xfId="35605"/>
    <cellStyle name="Tổng 23 3 12" xfId="35607"/>
    <cellStyle name="Tổng 23 3 13" xfId="35609"/>
    <cellStyle name="Tổng 23 3 2" xfId="35611"/>
    <cellStyle name="Tổng 23 3 3" xfId="35613"/>
    <cellStyle name="Tổng 23 3 4" xfId="35615"/>
    <cellStyle name="Tổng 23 3 5" xfId="35617"/>
    <cellStyle name="Tổng 23 3 6" xfId="35619"/>
    <cellStyle name="Tổng 23 3 7" xfId="35621"/>
    <cellStyle name="Tổng 23 3 8" xfId="35623"/>
    <cellStyle name="Tổng 23 3 9" xfId="35625"/>
    <cellStyle name="Tổng 23 4" xfId="35627"/>
    <cellStyle name="Tổng 23 4 10" xfId="35629"/>
    <cellStyle name="Tổng 23 4 11" xfId="35631"/>
    <cellStyle name="Tổng 23 4 12" xfId="35633"/>
    <cellStyle name="Tổng 23 4 13" xfId="35635"/>
    <cellStyle name="Tổng 23 4 2" xfId="35637"/>
    <cellStyle name="Tổng 23 4 3" xfId="35639"/>
    <cellStyle name="Tổng 23 4 4" xfId="35641"/>
    <cellStyle name="Tổng 23 4 5" xfId="35643"/>
    <cellStyle name="Tổng 23 4 6" xfId="35645"/>
    <cellStyle name="Tổng 23 4 7" xfId="35647"/>
    <cellStyle name="Tổng 23 4 8" xfId="35649"/>
    <cellStyle name="Tổng 23 4 9" xfId="35651"/>
    <cellStyle name="Tổng 23 5" xfId="35653"/>
    <cellStyle name="Tổng 23 6" xfId="35655"/>
    <cellStyle name="Tổng 23 7" xfId="35657"/>
    <cellStyle name="Tổng 23 8" xfId="35659"/>
    <cellStyle name="Tổng 23 9" xfId="35661"/>
    <cellStyle name="Tổng 24" xfId="35663"/>
    <cellStyle name="Tổng 24 10" xfId="35665"/>
    <cellStyle name="Tổng 24 11" xfId="35667"/>
    <cellStyle name="Tổng 24 12" xfId="35669"/>
    <cellStyle name="Tổng 24 13" xfId="35671"/>
    <cellStyle name="Tổng 24 14" xfId="35673"/>
    <cellStyle name="Tổng 24 15" xfId="35675"/>
    <cellStyle name="Tổng 24 16" xfId="10664"/>
    <cellStyle name="Tổng 24 2" xfId="35677"/>
    <cellStyle name="Tổng 24 2 10" xfId="35679"/>
    <cellStyle name="Tổng 24 2 11" xfId="35681"/>
    <cellStyle name="Tổng 24 2 12" xfId="35683"/>
    <cellStyle name="Tổng 24 2 13" xfId="35685"/>
    <cellStyle name="Tổng 24 2 2" xfId="35687"/>
    <cellStyle name="Tổng 24 2 3" xfId="35689"/>
    <cellStyle name="Tổng 24 2 4" xfId="35691"/>
    <cellStyle name="Tổng 24 2 5" xfId="35693"/>
    <cellStyle name="Tổng 24 2 6" xfId="35695"/>
    <cellStyle name="Tổng 24 2 7" xfId="35697"/>
    <cellStyle name="Tổng 24 2 8" xfId="35699"/>
    <cellStyle name="Tổng 24 2 9" xfId="35701"/>
    <cellStyle name="Tổng 24 3" xfId="35703"/>
    <cellStyle name="Tổng 24 3 10" xfId="35705"/>
    <cellStyle name="Tổng 24 3 11" xfId="35707"/>
    <cellStyle name="Tổng 24 3 12" xfId="35709"/>
    <cellStyle name="Tổng 24 3 13" xfId="35711"/>
    <cellStyle name="Tổng 24 3 2" xfId="35713"/>
    <cellStyle name="Tổng 24 3 3" xfId="35715"/>
    <cellStyle name="Tổng 24 3 4" xfId="35717"/>
    <cellStyle name="Tổng 24 3 5" xfId="35719"/>
    <cellStyle name="Tổng 24 3 6" xfId="35721"/>
    <cellStyle name="Tổng 24 3 7" xfId="35723"/>
    <cellStyle name="Tổng 24 3 8" xfId="35725"/>
    <cellStyle name="Tổng 24 3 9" xfId="35727"/>
    <cellStyle name="Tổng 24 4" xfId="35729"/>
    <cellStyle name="Tổng 24 4 10" xfId="35731"/>
    <cellStyle name="Tổng 24 4 11" xfId="35733"/>
    <cellStyle name="Tổng 24 4 12" xfId="35735"/>
    <cellStyle name="Tổng 24 4 13" xfId="35737"/>
    <cellStyle name="Tổng 24 4 2" xfId="31442"/>
    <cellStyle name="Tổng 24 4 3" xfId="4584"/>
    <cellStyle name="Tổng 24 4 4" xfId="35739"/>
    <cellStyle name="Tổng 24 4 5" xfId="35741"/>
    <cellStyle name="Tổng 24 4 6" xfId="35743"/>
    <cellStyle name="Tổng 24 4 7" xfId="35745"/>
    <cellStyle name="Tổng 24 4 8" xfId="35747"/>
    <cellStyle name="Tổng 24 4 9" xfId="35749"/>
    <cellStyle name="Tổng 24 5" xfId="35751"/>
    <cellStyle name="Tổng 24 6" xfId="35753"/>
    <cellStyle name="Tổng 24 7" xfId="35755"/>
    <cellStyle name="Tổng 24 8" xfId="35757"/>
    <cellStyle name="Tổng 24 9" xfId="35759"/>
    <cellStyle name="Tổng 25" xfId="35811"/>
    <cellStyle name="Tổng 25 10" xfId="35813"/>
    <cellStyle name="Tổng 25 11" xfId="35815"/>
    <cellStyle name="Tổng 25 12" xfId="35817"/>
    <cellStyle name="Tổng 25 13" xfId="35819"/>
    <cellStyle name="Tổng 25 14" xfId="35821"/>
    <cellStyle name="Tổng 25 15" xfId="35822"/>
    <cellStyle name="Tổng 25 16" xfId="35823"/>
    <cellStyle name="Tổng 25 2" xfId="35824"/>
    <cellStyle name="Tổng 25 2 10" xfId="35826"/>
    <cellStyle name="Tổng 25 2 11" xfId="35827"/>
    <cellStyle name="Tổng 25 2 12" xfId="35828"/>
    <cellStyle name="Tổng 25 2 13" xfId="35829"/>
    <cellStyle name="Tổng 25 2 2" xfId="35830"/>
    <cellStyle name="Tổng 25 2 3" xfId="35831"/>
    <cellStyle name="Tổng 25 2 4" xfId="35832"/>
    <cellStyle name="Tổng 25 2 5" xfId="35833"/>
    <cellStyle name="Tổng 25 2 6" xfId="35834"/>
    <cellStyle name="Tổng 25 2 7" xfId="35835"/>
    <cellStyle name="Tổng 25 2 8" xfId="35836"/>
    <cellStyle name="Tổng 25 2 9" xfId="35837"/>
    <cellStyle name="Tổng 25 3" xfId="35838"/>
    <cellStyle name="Tổng 25 3 10" xfId="23542"/>
    <cellStyle name="Tổng 25 3 11" xfId="23545"/>
    <cellStyle name="Tổng 25 3 12" xfId="23548"/>
    <cellStyle name="Tổng 25 3 13" xfId="23551"/>
    <cellStyle name="Tổng 25 3 2" xfId="35840"/>
    <cellStyle name="Tổng 25 3 3" xfId="35841"/>
    <cellStyle name="Tổng 25 3 4" xfId="35842"/>
    <cellStyle name="Tổng 25 3 5" xfId="35843"/>
    <cellStyle name="Tổng 25 3 6" xfId="35844"/>
    <cellStyle name="Tổng 25 3 7" xfId="35845"/>
    <cellStyle name="Tổng 25 3 8" xfId="35846"/>
    <cellStyle name="Tổng 25 3 9" xfId="35848"/>
    <cellStyle name="Tổng 25 4" xfId="35850"/>
    <cellStyle name="Tổng 25 4 10" xfId="35852"/>
    <cellStyle name="Tổng 25 4 11" xfId="35853"/>
    <cellStyle name="Tổng 25 4 12" xfId="35854"/>
    <cellStyle name="Tổng 25 4 13" xfId="35855"/>
    <cellStyle name="Tổng 25 4 2" xfId="35856"/>
    <cellStyle name="Tổng 25 4 3" xfId="35857"/>
    <cellStyle name="Tổng 25 4 4" xfId="35858"/>
    <cellStyle name="Tổng 25 4 5" xfId="35859"/>
    <cellStyle name="Tổng 25 4 6" xfId="35860"/>
    <cellStyle name="Tổng 25 4 7" xfId="4751"/>
    <cellStyle name="Tổng 25 4 8" xfId="35861"/>
    <cellStyle name="Tổng 25 4 9" xfId="35862"/>
    <cellStyle name="Tổng 25 5" xfId="35863"/>
    <cellStyle name="Tổng 25 6" xfId="35865"/>
    <cellStyle name="Tổng 25 7" xfId="35867"/>
    <cellStyle name="Tổng 25 8" xfId="35869"/>
    <cellStyle name="Tổng 25 9" xfId="35871"/>
    <cellStyle name="Tổng 26" xfId="35873"/>
    <cellStyle name="Tổng 26 10" xfId="35875"/>
    <cellStyle name="Tổng 26 11" xfId="35877"/>
    <cellStyle name="Tổng 26 12" xfId="35879"/>
    <cellStyle name="Tổng 26 13" xfId="35881"/>
    <cellStyle name="Tổng 26 14" xfId="35883"/>
    <cellStyle name="Tổng 26 15" xfId="35884"/>
    <cellStyle name="Tổng 26 16" xfId="35885"/>
    <cellStyle name="Tổng 26 2" xfId="35886"/>
    <cellStyle name="Tổng 26 2 10" xfId="35888"/>
    <cellStyle name="Tổng 26 2 11" xfId="35889"/>
    <cellStyle name="Tổng 26 2 12" xfId="35890"/>
    <cellStyle name="Tổng 26 2 13" xfId="35891"/>
    <cellStyle name="Tổng 26 2 2" xfId="35892"/>
    <cellStyle name="Tổng 26 2 3" xfId="35893"/>
    <cellStyle name="Tổng 26 2 4" xfId="35894"/>
    <cellStyle name="Tổng 26 2 5" xfId="35895"/>
    <cellStyle name="Tổng 26 2 6" xfId="35896"/>
    <cellStyle name="Tổng 26 2 7" xfId="35897"/>
    <cellStyle name="Tổng 26 2 8" xfId="35898"/>
    <cellStyle name="Tổng 26 2 9" xfId="35899"/>
    <cellStyle name="Tổng 26 3" xfId="35900"/>
    <cellStyle name="Tổng 26 3 10" xfId="35902"/>
    <cellStyle name="Tổng 26 3 11" xfId="35903"/>
    <cellStyle name="Tổng 26 3 12" xfId="35904"/>
    <cellStyle name="Tổng 26 3 13" xfId="35905"/>
    <cellStyle name="Tổng 26 3 2" xfId="35906"/>
    <cellStyle name="Tổng 26 3 3" xfId="35907"/>
    <cellStyle name="Tổng 26 3 4" xfId="35908"/>
    <cellStyle name="Tổng 26 3 5" xfId="35909"/>
    <cellStyle name="Tổng 26 3 6" xfId="35910"/>
    <cellStyle name="Tổng 26 3 7" xfId="35911"/>
    <cellStyle name="Tổng 26 3 8" xfId="35912"/>
    <cellStyle name="Tổng 26 3 9" xfId="35913"/>
    <cellStyle name="Tổng 26 4" xfId="35914"/>
    <cellStyle name="Tổng 26 4 10" xfId="35916"/>
    <cellStyle name="Tổng 26 4 11" xfId="35917"/>
    <cellStyle name="Tổng 26 4 12" xfId="35918"/>
    <cellStyle name="Tổng 26 4 13" xfId="35919"/>
    <cellStyle name="Tổng 26 4 2" xfId="35920"/>
    <cellStyle name="Tổng 26 4 3" xfId="35921"/>
    <cellStyle name="Tổng 26 4 4" xfId="35922"/>
    <cellStyle name="Tổng 26 4 5" xfId="35923"/>
    <cellStyle name="Tổng 26 4 6" xfId="35924"/>
    <cellStyle name="Tổng 26 4 7" xfId="35925"/>
    <cellStyle name="Tổng 26 4 8" xfId="35926"/>
    <cellStyle name="Tổng 26 4 9" xfId="35927"/>
    <cellStyle name="Tổng 26 5" xfId="35928"/>
    <cellStyle name="Tổng 26 6" xfId="2423"/>
    <cellStyle name="Tổng 26 7" xfId="2454"/>
    <cellStyle name="Tổng 26 8" xfId="2474"/>
    <cellStyle name="Tổng 26 9" xfId="959"/>
    <cellStyle name="Tổng 27" xfId="35930"/>
    <cellStyle name="Tổng 27 10" xfId="35932"/>
    <cellStyle name="Tổng 27 11" xfId="35934"/>
    <cellStyle name="Tổng 27 12" xfId="35936"/>
    <cellStyle name="Tổng 27 13" xfId="35938"/>
    <cellStyle name="Tổng 27 14" xfId="35940"/>
    <cellStyle name="Tổng 27 15" xfId="35941"/>
    <cellStyle name="Tổng 27 16" xfId="35942"/>
    <cellStyle name="Tổng 27 2" xfId="12739"/>
    <cellStyle name="Tổng 27 2 10" xfId="35943"/>
    <cellStyle name="Tổng 27 2 11" xfId="35944"/>
    <cellStyle name="Tổng 27 2 12" xfId="35945"/>
    <cellStyle name="Tổng 27 2 13" xfId="35946"/>
    <cellStyle name="Tổng 27 2 2" xfId="35947"/>
    <cellStyle name="Tổng 27 2 3" xfId="35948"/>
    <cellStyle name="Tổng 27 2 4" xfId="35949"/>
    <cellStyle name="Tổng 27 2 5" xfId="35950"/>
    <cellStyle name="Tổng 27 2 6" xfId="35951"/>
    <cellStyle name="Tổng 27 2 7" xfId="35952"/>
    <cellStyle name="Tổng 27 2 8" xfId="35953"/>
    <cellStyle name="Tổng 27 2 9" xfId="35954"/>
    <cellStyle name="Tổng 27 3" xfId="12743"/>
    <cellStyle name="Tổng 27 3 10" xfId="35955"/>
    <cellStyle name="Tổng 27 3 11" xfId="35956"/>
    <cellStyle name="Tổng 27 3 12" xfId="35957"/>
    <cellStyle name="Tổng 27 3 13" xfId="35958"/>
    <cellStyle name="Tổng 27 3 2" xfId="35959"/>
    <cellStyle name="Tổng 27 3 3" xfId="35960"/>
    <cellStyle name="Tổng 27 3 4" xfId="35961"/>
    <cellStyle name="Tổng 27 3 5" xfId="35962"/>
    <cellStyle name="Tổng 27 3 6" xfId="35963"/>
    <cellStyle name="Tổng 27 3 7" xfId="35964"/>
    <cellStyle name="Tổng 27 3 8" xfId="35965"/>
    <cellStyle name="Tổng 27 3 9" xfId="35966"/>
    <cellStyle name="Tổng 27 4" xfId="12747"/>
    <cellStyle name="Tổng 27 4 10" xfId="35967"/>
    <cellStyle name="Tổng 27 4 11" xfId="35968"/>
    <cellStyle name="Tổng 27 4 12" xfId="35969"/>
    <cellStyle name="Tổng 27 4 13" xfId="35970"/>
    <cellStyle name="Tổng 27 4 2" xfId="35971"/>
    <cellStyle name="Tổng 27 4 3" xfId="35972"/>
    <cellStyle name="Tổng 27 4 4" xfId="35973"/>
    <cellStyle name="Tổng 27 4 5" xfId="35974"/>
    <cellStyle name="Tổng 27 4 6" xfId="35975"/>
    <cellStyle name="Tổng 27 4 7" xfId="35976"/>
    <cellStyle name="Tổng 27 4 8" xfId="35977"/>
    <cellStyle name="Tổng 27 4 9" xfId="35978"/>
    <cellStyle name="Tổng 27 5" xfId="12751"/>
    <cellStyle name="Tổng 27 6" xfId="35979"/>
    <cellStyle name="Tổng 27 7" xfId="35981"/>
    <cellStyle name="Tổng 27 8" xfId="35983"/>
    <cellStyle name="Tổng 27 9" xfId="556"/>
    <cellStyle name="Tổng 28" xfId="35985"/>
    <cellStyle name="Tổng 28 10" xfId="35987"/>
    <cellStyle name="Tổng 28 11" xfId="35988"/>
    <cellStyle name="Tổng 28 12" xfId="35989"/>
    <cellStyle name="Tổng 28 13" xfId="35990"/>
    <cellStyle name="Tổng 28 14" xfId="35991"/>
    <cellStyle name="Tổng 28 15" xfId="35992"/>
    <cellStyle name="Tổng 28 16" xfId="35993"/>
    <cellStyle name="Tổng 28 2" xfId="35994"/>
    <cellStyle name="Tổng 28 2 10" xfId="35995"/>
    <cellStyle name="Tổng 28 2 11" xfId="35996"/>
    <cellStyle name="Tổng 28 2 12" xfId="35997"/>
    <cellStyle name="Tổng 28 2 13" xfId="35998"/>
    <cellStyle name="Tổng 28 2 2" xfId="35999"/>
    <cellStyle name="Tổng 28 2 3" xfId="36000"/>
    <cellStyle name="Tổng 28 2 4" xfId="36001"/>
    <cellStyle name="Tổng 28 2 5" xfId="36002"/>
    <cellStyle name="Tổng 28 2 6" xfId="36003"/>
    <cellStyle name="Tổng 28 2 7" xfId="36004"/>
    <cellStyle name="Tổng 28 2 8" xfId="36005"/>
    <cellStyle name="Tổng 28 2 9" xfId="36006"/>
    <cellStyle name="Tổng 28 3" xfId="36007"/>
    <cellStyle name="Tổng 28 3 10" xfId="36008"/>
    <cellStyle name="Tổng 28 3 11" xfId="36009"/>
    <cellStyle name="Tổng 28 3 12" xfId="36010"/>
    <cellStyle name="Tổng 28 3 13" xfId="36011"/>
    <cellStyle name="Tổng 28 3 2" xfId="36012"/>
    <cellStyle name="Tổng 28 3 3" xfId="36013"/>
    <cellStyle name="Tổng 28 3 4" xfId="36014"/>
    <cellStyle name="Tổng 28 3 5" xfId="36015"/>
    <cellStyle name="Tổng 28 3 6" xfId="36016"/>
    <cellStyle name="Tổng 28 3 7" xfId="36017"/>
    <cellStyle name="Tổng 28 3 8" xfId="36018"/>
    <cellStyle name="Tổng 28 3 9" xfId="36019"/>
    <cellStyle name="Tổng 28 4" xfId="36020"/>
    <cellStyle name="Tổng 28 4 10" xfId="36021"/>
    <cellStyle name="Tổng 28 4 11" xfId="36022"/>
    <cellStyle name="Tổng 28 4 12" xfId="36023"/>
    <cellStyle name="Tổng 28 4 13" xfId="36024"/>
    <cellStyle name="Tổng 28 4 2" xfId="36025"/>
    <cellStyle name="Tổng 28 4 3" xfId="36026"/>
    <cellStyle name="Tổng 28 4 4" xfId="36027"/>
    <cellStyle name="Tổng 28 4 5" xfId="36028"/>
    <cellStyle name="Tổng 28 4 6" xfId="36029"/>
    <cellStyle name="Tổng 28 4 7" xfId="36030"/>
    <cellStyle name="Tổng 28 4 8" xfId="36031"/>
    <cellStyle name="Tổng 28 4 9" xfId="36032"/>
    <cellStyle name="Tổng 28 5" xfId="36033"/>
    <cellStyle name="Tổng 28 6" xfId="36034"/>
    <cellStyle name="Tổng 28 7" xfId="36035"/>
    <cellStyle name="Tổng 28 8" xfId="36036"/>
    <cellStyle name="Tổng 28 9" xfId="36037"/>
    <cellStyle name="Tổng 29" xfId="36038"/>
    <cellStyle name="Tổng 29 10" xfId="36040"/>
    <cellStyle name="Tổng 29 11" xfId="36041"/>
    <cellStyle name="Tổng 29 12" xfId="36042"/>
    <cellStyle name="Tổng 29 13" xfId="36043"/>
    <cellStyle name="Tổng 29 14" xfId="36044"/>
    <cellStyle name="Tổng 29 15" xfId="36045"/>
    <cellStyle name="Tổng 29 16" xfId="36046"/>
    <cellStyle name="Tổng 29 2" xfId="36047"/>
    <cellStyle name="Tổng 29 2 10" xfId="36048"/>
    <cellStyle name="Tổng 29 2 11" xfId="36049"/>
    <cellStyle name="Tổng 29 2 12" xfId="36050"/>
    <cellStyle name="Tổng 29 2 13" xfId="36051"/>
    <cellStyle name="Tổng 29 2 2" xfId="7428"/>
    <cellStyle name="Tổng 29 2 3" xfId="36052"/>
    <cellStyle name="Tổng 29 2 4" xfId="36053"/>
    <cellStyle name="Tổng 29 2 5" xfId="36054"/>
    <cellStyle name="Tổng 29 2 6" xfId="36055"/>
    <cellStyle name="Tổng 29 2 7" xfId="36056"/>
    <cellStyle name="Tổng 29 2 8" xfId="36057"/>
    <cellStyle name="Tổng 29 2 9" xfId="36058"/>
    <cellStyle name="Tổng 29 3" xfId="36059"/>
    <cellStyle name="Tổng 29 3 10" xfId="36060"/>
    <cellStyle name="Tổng 29 3 11" xfId="36061"/>
    <cellStyle name="Tổng 29 3 12" xfId="36062"/>
    <cellStyle name="Tổng 29 3 13" xfId="36063"/>
    <cellStyle name="Tổng 29 3 2" xfId="36064"/>
    <cellStyle name="Tổng 29 3 3" xfId="36065"/>
    <cellStyle name="Tổng 29 3 4" xfId="36066"/>
    <cellStyle name="Tổng 29 3 5" xfId="36067"/>
    <cellStyle name="Tổng 29 3 6" xfId="36068"/>
    <cellStyle name="Tổng 29 3 7" xfId="36069"/>
    <cellStyle name="Tổng 29 3 8" xfId="36070"/>
    <cellStyle name="Tổng 29 3 9" xfId="36071"/>
    <cellStyle name="Tổng 29 4" xfId="36072"/>
    <cellStyle name="Tổng 29 4 10" xfId="36073"/>
    <cellStyle name="Tổng 29 4 11" xfId="36074"/>
    <cellStyle name="Tổng 29 4 12" xfId="36075"/>
    <cellStyle name="Tổng 29 4 13" xfId="36076"/>
    <cellStyle name="Tổng 29 4 2" xfId="36077"/>
    <cellStyle name="Tổng 29 4 3" xfId="36078"/>
    <cellStyle name="Tổng 29 4 4" xfId="36079"/>
    <cellStyle name="Tổng 29 4 5" xfId="36080"/>
    <cellStyle name="Tổng 29 4 6" xfId="36081"/>
    <cellStyle name="Tổng 29 4 7" xfId="36082"/>
    <cellStyle name="Tổng 29 4 8" xfId="36083"/>
    <cellStyle name="Tổng 29 4 9" xfId="36084"/>
    <cellStyle name="Tổng 29 5" xfId="3088"/>
    <cellStyle name="Tổng 29 6" xfId="36085"/>
    <cellStyle name="Tổng 29 7" xfId="36086"/>
    <cellStyle name="Tổng 29 8" xfId="36087"/>
    <cellStyle name="Tổng 29 9" xfId="36088"/>
    <cellStyle name="Tổng 3" xfId="36089"/>
    <cellStyle name="Tổng 3 10" xfId="36090"/>
    <cellStyle name="Tổng 3 11" xfId="36091"/>
    <cellStyle name="Tổng 3 12" xfId="36092"/>
    <cellStyle name="Tổng 3 13" xfId="36093"/>
    <cellStyle name="Tổng 3 14" xfId="36094"/>
    <cellStyle name="Tổng 3 15" xfId="36095"/>
    <cellStyle name="Tổng 3 16" xfId="36096"/>
    <cellStyle name="Tổng 3 2" xfId="36097"/>
    <cellStyle name="Tổng 3 2 10" xfId="36098"/>
    <cellStyle name="Tổng 3 2 11" xfId="36099"/>
    <cellStyle name="Tổng 3 2 12" xfId="36100"/>
    <cellStyle name="Tổng 3 2 13" xfId="36101"/>
    <cellStyle name="Tổng 3 2 2" xfId="33098"/>
    <cellStyle name="Tổng 3 2 3" xfId="33100"/>
    <cellStyle name="Tổng 3 2 4" xfId="33102"/>
    <cellStyle name="Tổng 3 2 5" xfId="36102"/>
    <cellStyle name="Tổng 3 2 6" xfId="36103"/>
    <cellStyle name="Tổng 3 2 7" xfId="36104"/>
    <cellStyle name="Tổng 3 2 8" xfId="36105"/>
    <cellStyle name="Tổng 3 2 9" xfId="36106"/>
    <cellStyle name="Tổng 3 3" xfId="36107"/>
    <cellStyle name="Tổng 3 3 10" xfId="36108"/>
    <cellStyle name="Tổng 3 3 11" xfId="36109"/>
    <cellStyle name="Tổng 3 3 12" xfId="36110"/>
    <cellStyle name="Tổng 3 3 13" xfId="36111"/>
    <cellStyle name="Tổng 3 3 2" xfId="36112"/>
    <cellStyle name="Tổng 3 3 3" xfId="36113"/>
    <cellStyle name="Tổng 3 3 4" xfId="36114"/>
    <cellStyle name="Tổng 3 3 5" xfId="36115"/>
    <cellStyle name="Tổng 3 3 6" xfId="36116"/>
    <cellStyle name="Tổng 3 3 7" xfId="36117"/>
    <cellStyle name="Tổng 3 3 8" xfId="36118"/>
    <cellStyle name="Tổng 3 3 9" xfId="36119"/>
    <cellStyle name="Tổng 3 4" xfId="36120"/>
    <cellStyle name="Tổng 3 4 10" xfId="36121"/>
    <cellStyle name="Tổng 3 4 11" xfId="36122"/>
    <cellStyle name="Tổng 3 4 12" xfId="36123"/>
    <cellStyle name="Tổng 3 4 13" xfId="36124"/>
    <cellStyle name="Tổng 3 4 2" xfId="36125"/>
    <cellStyle name="Tổng 3 4 3" xfId="36126"/>
    <cellStyle name="Tổng 3 4 4" xfId="36127"/>
    <cellStyle name="Tổng 3 4 5" xfId="36128"/>
    <cellStyle name="Tổng 3 4 6" xfId="36129"/>
    <cellStyle name="Tổng 3 4 7" xfId="36130"/>
    <cellStyle name="Tổng 3 4 8" xfId="36131"/>
    <cellStyle name="Tổng 3 4 9" xfId="24352"/>
    <cellStyle name="Tổng 3 5" xfId="36132"/>
    <cellStyle name="Tổng 3 6" xfId="36133"/>
    <cellStyle name="Tổng 3 7" xfId="36134"/>
    <cellStyle name="Tổng 3 8" xfId="36135"/>
    <cellStyle name="Tổng 3 9" xfId="36136"/>
    <cellStyle name="Tổng 30" xfId="35812"/>
    <cellStyle name="Tổng 30 10" xfId="35814"/>
    <cellStyle name="Tổng 30 11" xfId="35816"/>
    <cellStyle name="Tổng 30 12" xfId="35818"/>
    <cellStyle name="Tổng 30 13" xfId="35820"/>
    <cellStyle name="Tổng 30 2" xfId="35825"/>
    <cellStyle name="Tổng 30 3" xfId="35839"/>
    <cellStyle name="Tổng 30 4" xfId="35851"/>
    <cellStyle name="Tổng 30 5" xfId="35864"/>
    <cellStyle name="Tổng 30 6" xfId="35866"/>
    <cellStyle name="Tổng 30 7" xfId="35868"/>
    <cellStyle name="Tổng 30 8" xfId="35870"/>
    <cellStyle name="Tổng 30 9" xfId="35872"/>
    <cellStyle name="Tổng 31" xfId="35874"/>
    <cellStyle name="Tổng 31 10" xfId="35876"/>
    <cellStyle name="Tổng 31 11" xfId="35878"/>
    <cellStyle name="Tổng 31 12" xfId="35880"/>
    <cellStyle name="Tổng 31 13" xfId="35882"/>
    <cellStyle name="Tổng 31 2" xfId="35887"/>
    <cellStyle name="Tổng 31 3" xfId="35901"/>
    <cellStyle name="Tổng 31 4" xfId="35915"/>
    <cellStyle name="Tổng 31 5" xfId="35929"/>
    <cellStyle name="Tổng 31 6" xfId="2424"/>
    <cellStyle name="Tổng 31 7" xfId="2455"/>
    <cellStyle name="Tổng 31 8" xfId="2475"/>
    <cellStyle name="Tổng 31 9" xfId="960"/>
    <cellStyle name="Tổng 32" xfId="35931"/>
    <cellStyle name="Tổng 32 10" xfId="35933"/>
    <cellStyle name="Tổng 32 11" xfId="35935"/>
    <cellStyle name="Tổng 32 12" xfId="35937"/>
    <cellStyle name="Tổng 32 13" xfId="35939"/>
    <cellStyle name="Tổng 32 2" xfId="12738"/>
    <cellStyle name="Tổng 32 3" xfId="12742"/>
    <cellStyle name="Tổng 32 4" xfId="12746"/>
    <cellStyle name="Tổng 32 5" xfId="12750"/>
    <cellStyle name="Tổng 32 6" xfId="35980"/>
    <cellStyle name="Tổng 32 7" xfId="35982"/>
    <cellStyle name="Tổng 32 8" xfId="35984"/>
    <cellStyle name="Tổng 32 9" xfId="557"/>
    <cellStyle name="Tổng 33" xfId="35986"/>
    <cellStyle name="Tổng 34" xfId="36039"/>
    <cellStyle name="Tổng 35" xfId="36137"/>
    <cellStyle name="Tổng 36" xfId="36139"/>
    <cellStyle name="Tổng 37" xfId="36141"/>
    <cellStyle name="Tổng 38" xfId="36143"/>
    <cellStyle name="Tổng 39" xfId="36145"/>
    <cellStyle name="Tổng 4" xfId="36147"/>
    <cellStyle name="Tổng 4 10" xfId="36148"/>
    <cellStyle name="Tổng 4 11" xfId="36149"/>
    <cellStyle name="Tổng 4 12" xfId="36150"/>
    <cellStyle name="Tổng 4 13" xfId="36151"/>
    <cellStyle name="Tổng 4 14" xfId="36152"/>
    <cellStyle name="Tổng 4 15" xfId="36153"/>
    <cellStyle name="Tổng 4 16" xfId="36154"/>
    <cellStyle name="Tổng 4 2" xfId="36155"/>
    <cellStyle name="Tổng 4 2 10" xfId="36156"/>
    <cellStyle name="Tổng 4 2 11" xfId="36157"/>
    <cellStyle name="Tổng 4 2 12" xfId="36158"/>
    <cellStyle name="Tổng 4 2 13" xfId="36159"/>
    <cellStyle name="Tổng 4 2 2" xfId="36160"/>
    <cellStyle name="Tổng 4 2 3" xfId="36161"/>
    <cellStyle name="Tổng 4 2 4" xfId="36162"/>
    <cellStyle name="Tổng 4 2 5" xfId="36163"/>
    <cellStyle name="Tổng 4 2 6" xfId="36164"/>
    <cellStyle name="Tổng 4 2 7" xfId="36165"/>
    <cellStyle name="Tổng 4 2 8" xfId="36166"/>
    <cellStyle name="Tổng 4 2 9" xfId="36167"/>
    <cellStyle name="Tổng 4 3" xfId="36168"/>
    <cellStyle name="Tổng 4 3 10" xfId="36169"/>
    <cellStyle name="Tổng 4 3 11" xfId="36170"/>
    <cellStyle name="Tổng 4 3 12" xfId="36171"/>
    <cellStyle name="Tổng 4 3 13" xfId="36172"/>
    <cellStyle name="Tổng 4 3 2" xfId="36173"/>
    <cellStyle name="Tổng 4 3 3" xfId="36174"/>
    <cellStyle name="Tổng 4 3 4" xfId="36175"/>
    <cellStyle name="Tổng 4 3 5" xfId="36176"/>
    <cellStyle name="Tổng 4 3 6" xfId="36177"/>
    <cellStyle name="Tổng 4 3 7" xfId="36178"/>
    <cellStyle name="Tổng 4 3 8" xfId="36179"/>
    <cellStyle name="Tổng 4 3 9" xfId="36180"/>
    <cellStyle name="Tổng 4 4" xfId="36181"/>
    <cellStyle name="Tổng 4 4 10" xfId="36182"/>
    <cellStyle name="Tổng 4 4 11" xfId="36183"/>
    <cellStyle name="Tổng 4 4 12" xfId="36184"/>
    <cellStyle name="Tổng 4 4 13" xfId="36185"/>
    <cellStyle name="Tổng 4 4 2" xfId="36186"/>
    <cellStyle name="Tổng 4 4 3" xfId="36187"/>
    <cellStyle name="Tổng 4 4 4" xfId="36188"/>
    <cellStyle name="Tổng 4 4 5" xfId="36189"/>
    <cellStyle name="Tổng 4 4 6" xfId="36190"/>
    <cellStyle name="Tổng 4 4 7" xfId="36191"/>
    <cellStyle name="Tổng 4 4 8" xfId="36192"/>
    <cellStyle name="Tổng 4 4 9" xfId="24381"/>
    <cellStyle name="Tổng 4 5" xfId="36193"/>
    <cellStyle name="Tổng 4 6" xfId="36194"/>
    <cellStyle name="Tổng 4 7" xfId="36195"/>
    <cellStyle name="Tổng 4 8" xfId="36196"/>
    <cellStyle name="Tổng 4 9" xfId="36197"/>
    <cellStyle name="Tổng 40" xfId="36138"/>
    <cellStyle name="Tổng 41" xfId="36140"/>
    <cellStyle name="Tổng 42" xfId="36142"/>
    <cellStyle name="Tổng 43" xfId="36144"/>
    <cellStyle name="Tổng 44" xfId="36146"/>
    <cellStyle name="Tổng 5" xfId="36198"/>
    <cellStyle name="Tổng 5 10" xfId="36199"/>
    <cellStyle name="Tổng 5 11" xfId="36200"/>
    <cellStyle name="Tổng 5 12" xfId="36201"/>
    <cellStyle name="Tổng 5 13" xfId="36202"/>
    <cellStyle name="Tổng 5 14" xfId="36203"/>
    <cellStyle name="Tổng 5 15" xfId="36204"/>
    <cellStyle name="Tổng 5 16" xfId="36205"/>
    <cellStyle name="Tổng 5 2" xfId="36206"/>
    <cellStyle name="Tổng 5 2 10" xfId="36207"/>
    <cellStyle name="Tổng 5 2 11" xfId="36208"/>
    <cellStyle name="Tổng 5 2 12" xfId="36209"/>
    <cellStyle name="Tổng 5 2 13" xfId="36210"/>
    <cellStyle name="Tổng 5 2 2" xfId="36211"/>
    <cellStyle name="Tổng 5 2 3" xfId="36212"/>
    <cellStyle name="Tổng 5 2 4" xfId="36213"/>
    <cellStyle name="Tổng 5 2 5" xfId="18435"/>
    <cellStyle name="Tổng 5 2 6" xfId="18439"/>
    <cellStyle name="Tổng 5 2 7" xfId="36214"/>
    <cellStyle name="Tổng 5 2 8" xfId="36215"/>
    <cellStyle name="Tổng 5 2 9" xfId="36216"/>
    <cellStyle name="Tổng 5 3" xfId="36217"/>
    <cellStyle name="Tổng 5 3 10" xfId="36218"/>
    <cellStyle name="Tổng 5 3 11" xfId="36219"/>
    <cellStyle name="Tổng 5 3 12" xfId="36220"/>
    <cellStyle name="Tổng 5 3 13" xfId="36221"/>
    <cellStyle name="Tổng 5 3 2" xfId="36222"/>
    <cellStyle name="Tổng 5 3 3" xfId="36223"/>
    <cellStyle name="Tổng 5 3 4" xfId="36224"/>
    <cellStyle name="Tổng 5 3 5" xfId="36225"/>
    <cellStyle name="Tổng 5 3 6" xfId="36226"/>
    <cellStyle name="Tổng 5 3 7" xfId="36227"/>
    <cellStyle name="Tổng 5 3 8" xfId="36228"/>
    <cellStyle name="Tổng 5 3 9" xfId="36229"/>
    <cellStyle name="Tổng 5 4" xfId="36230"/>
    <cellStyle name="Tổng 5 4 10" xfId="36231"/>
    <cellStyle name="Tổng 5 4 11" xfId="36232"/>
    <cellStyle name="Tổng 5 4 12" xfId="36233"/>
    <cellStyle name="Tổng 5 4 13" xfId="36234"/>
    <cellStyle name="Tổng 5 4 2" xfId="36235"/>
    <cellStyle name="Tổng 5 4 3" xfId="36236"/>
    <cellStyle name="Tổng 5 4 4" xfId="36237"/>
    <cellStyle name="Tổng 5 4 5" xfId="36238"/>
    <cellStyle name="Tổng 5 4 6" xfId="36239"/>
    <cellStyle name="Tổng 5 4 7" xfId="36240"/>
    <cellStyle name="Tổng 5 4 8" xfId="36241"/>
    <cellStyle name="Tổng 5 4 9" xfId="21166"/>
    <cellStyle name="Tổng 5 5" xfId="36242"/>
    <cellStyle name="Tổng 5 6" xfId="36243"/>
    <cellStyle name="Tổng 5 7" xfId="36244"/>
    <cellStyle name="Tổng 5 8" xfId="36245"/>
    <cellStyle name="Tổng 5 9" xfId="36246"/>
    <cellStyle name="Tổng 6" xfId="36247"/>
    <cellStyle name="Tổng 6 10" xfId="36248"/>
    <cellStyle name="Tổng 6 11" xfId="36249"/>
    <cellStyle name="Tổng 6 12" xfId="36250"/>
    <cellStyle name="Tổng 6 13" xfId="36251"/>
    <cellStyle name="Tổng 6 14" xfId="36252"/>
    <cellStyle name="Tổng 6 15" xfId="36253"/>
    <cellStyle name="Tổng 6 16" xfId="36254"/>
    <cellStyle name="Tổng 6 2" xfId="36255"/>
    <cellStyle name="Tổng 6 2 10" xfId="36256"/>
    <cellStyle name="Tổng 6 2 11" xfId="36257"/>
    <cellStyle name="Tổng 6 2 12" xfId="36258"/>
    <cellStyle name="Tổng 6 2 13" xfId="36259"/>
    <cellStyle name="Tổng 6 2 2" xfId="31491"/>
    <cellStyle name="Tổng 6 2 3" xfId="31493"/>
    <cellStyle name="Tổng 6 2 4" xfId="31495"/>
    <cellStyle name="Tổng 6 2 5" xfId="31497"/>
    <cellStyle name="Tổng 6 2 6" xfId="31499"/>
    <cellStyle name="Tổng 6 2 7" xfId="36260"/>
    <cellStyle name="Tổng 6 2 8" xfId="36261"/>
    <cellStyle name="Tổng 6 2 9" xfId="36262"/>
    <cellStyle name="Tổng 6 3" xfId="36263"/>
    <cellStyle name="Tổng 6 3 10" xfId="36264"/>
    <cellStyle name="Tổng 6 3 11" xfId="36265"/>
    <cellStyle name="Tổng 6 3 12" xfId="36266"/>
    <cellStyle name="Tổng 6 3 13" xfId="36267"/>
    <cellStyle name="Tổng 6 3 2" xfId="36268"/>
    <cellStyle name="Tổng 6 3 3" xfId="36269"/>
    <cellStyle name="Tổng 6 3 4" xfId="36270"/>
    <cellStyle name="Tổng 6 3 5" xfId="36271"/>
    <cellStyle name="Tổng 6 3 6" xfId="36272"/>
    <cellStyle name="Tổng 6 3 7" xfId="36273"/>
    <cellStyle name="Tổng 6 3 8" xfId="36274"/>
    <cellStyle name="Tổng 6 3 9" xfId="36275"/>
    <cellStyle name="Tổng 6 4" xfId="36276"/>
    <cellStyle name="Tổng 6 4 10" xfId="36277"/>
    <cellStyle name="Tổng 6 4 11" xfId="36278"/>
    <cellStyle name="Tổng 6 4 12" xfId="31409"/>
    <cellStyle name="Tổng 6 4 13" xfId="31422"/>
    <cellStyle name="Tổng 6 4 2" xfId="24073"/>
    <cellStyle name="Tổng 6 4 3" xfId="24075"/>
    <cellStyle name="Tổng 6 4 4" xfId="2522"/>
    <cellStyle name="Tổng 6 4 5" xfId="5280"/>
    <cellStyle name="Tổng 6 4 6" xfId="36279"/>
    <cellStyle name="Tổng 6 4 7" xfId="36280"/>
    <cellStyle name="Tổng 6 4 8" xfId="36281"/>
    <cellStyle name="Tổng 6 4 9" xfId="24416"/>
    <cellStyle name="Tổng 6 5" xfId="36282"/>
    <cellStyle name="Tổng 6 6" xfId="36283"/>
    <cellStyle name="Tổng 6 7" xfId="36284"/>
    <cellStyle name="Tổng 6 8" xfId="36285"/>
    <cellStyle name="Tổng 6 9" xfId="36286"/>
    <cellStyle name="Tổng 7" xfId="36287"/>
    <cellStyle name="Tổng 7 10" xfId="36288"/>
    <cellStyle name="Tổng 7 11" xfId="36289"/>
    <cellStyle name="Tổng 7 12" xfId="36290"/>
    <cellStyle name="Tổng 7 13" xfId="36291"/>
    <cellStyle name="Tổng 7 14" xfId="36292"/>
    <cellStyle name="Tổng 7 15" xfId="36293"/>
    <cellStyle name="Tổng 7 16" xfId="36294"/>
    <cellStyle name="Tổng 7 2" xfId="28128"/>
    <cellStyle name="Tổng 7 2 10" xfId="36295"/>
    <cellStyle name="Tổng 7 2 11" xfId="36296"/>
    <cellStyle name="Tổng 7 2 12" xfId="36297"/>
    <cellStyle name="Tổng 7 2 13" xfId="36298"/>
    <cellStyle name="Tổng 7 2 2" xfId="36299"/>
    <cellStyle name="Tổng 7 2 3" xfId="36300"/>
    <cellStyle name="Tổng 7 2 4" xfId="36301"/>
    <cellStyle name="Tổng 7 2 5" xfId="36302"/>
    <cellStyle name="Tổng 7 2 6" xfId="36303"/>
    <cellStyle name="Tổng 7 2 7" xfId="36304"/>
    <cellStyle name="Tổng 7 2 8" xfId="36305"/>
    <cellStyle name="Tổng 7 2 9" xfId="36306"/>
    <cellStyle name="Tổng 7 3" xfId="3392"/>
    <cellStyle name="Tổng 7 3 10" xfId="33026"/>
    <cellStyle name="Tổng 7 3 11" xfId="33028"/>
    <cellStyle name="Tổng 7 3 12" xfId="33030"/>
    <cellStyle name="Tổng 7 3 13" xfId="1202"/>
    <cellStyle name="Tổng 7 3 2" xfId="36307"/>
    <cellStyle name="Tổng 7 3 3" xfId="36308"/>
    <cellStyle name="Tổng 7 3 4" xfId="36309"/>
    <cellStyle name="Tổng 7 3 5" xfId="36310"/>
    <cellStyle name="Tổng 7 3 6" xfId="36311"/>
    <cellStyle name="Tổng 7 3 7" xfId="36312"/>
    <cellStyle name="Tổng 7 3 8" xfId="36313"/>
    <cellStyle name="Tổng 7 3 9" xfId="36314"/>
    <cellStyle name="Tổng 7 4" xfId="28130"/>
    <cellStyle name="Tổng 7 4 10" xfId="33054"/>
    <cellStyle name="Tổng 7 4 11" xfId="33056"/>
    <cellStyle name="Tổng 7 4 12" xfId="33058"/>
    <cellStyle name="Tổng 7 4 13" xfId="36315"/>
    <cellStyle name="Tổng 7 4 2" xfId="36316"/>
    <cellStyle name="Tổng 7 4 3" xfId="36317"/>
    <cellStyle name="Tổng 7 4 4" xfId="36318"/>
    <cellStyle name="Tổng 7 4 5" xfId="36319"/>
    <cellStyle name="Tổng 7 4 6" xfId="36320"/>
    <cellStyle name="Tổng 7 4 7" xfId="36321"/>
    <cellStyle name="Tổng 7 4 8" xfId="36322"/>
    <cellStyle name="Tổng 7 4 9" xfId="24429"/>
    <cellStyle name="Tổng 7 5" xfId="36323"/>
    <cellStyle name="Tổng 7 6" xfId="36324"/>
    <cellStyle name="Tổng 7 7" xfId="36325"/>
    <cellStyle name="Tổng 7 8" xfId="36326"/>
    <cellStyle name="Tổng 7 9" xfId="36327"/>
    <cellStyle name="Tổng 8" xfId="36328"/>
    <cellStyle name="Tổng 8 10" xfId="36329"/>
    <cellStyle name="Tổng 8 11" xfId="36330"/>
    <cellStyle name="Tổng 8 12" xfId="36331"/>
    <cellStyle name="Tổng 8 13" xfId="36332"/>
    <cellStyle name="Tổng 8 14" xfId="36333"/>
    <cellStyle name="Tổng 8 15" xfId="36334"/>
    <cellStyle name="Tổng 8 16" xfId="36335"/>
    <cellStyle name="Tổng 8 2" xfId="27389"/>
    <cellStyle name="Tổng 8 2 10" xfId="36336"/>
    <cellStyle name="Tổng 8 2 11" xfId="36337"/>
    <cellStyle name="Tổng 8 2 12" xfId="36338"/>
    <cellStyle name="Tổng 8 2 13" xfId="36339"/>
    <cellStyle name="Tổng 8 2 2" xfId="33107"/>
    <cellStyle name="Tổng 8 2 3" xfId="33109"/>
    <cellStyle name="Tổng 8 2 4" xfId="33111"/>
    <cellStyle name="Tổng 8 2 5" xfId="36340"/>
    <cellStyle name="Tổng 8 2 6" xfId="36341"/>
    <cellStyle name="Tổng 8 2 7" xfId="36342"/>
    <cellStyle name="Tổng 8 2 8" xfId="36343"/>
    <cellStyle name="Tổng 8 2 9" xfId="36344"/>
    <cellStyle name="Tổng 8 3" xfId="27392"/>
    <cellStyle name="Tổng 8 3 10" xfId="36345"/>
    <cellStyle name="Tổng 8 3 11" xfId="36346"/>
    <cellStyle name="Tổng 8 3 12" xfId="36347"/>
    <cellStyle name="Tổng 8 3 13" xfId="36348"/>
    <cellStyle name="Tổng 8 3 2" xfId="36349"/>
    <cellStyle name="Tổng 8 3 3" xfId="36350"/>
    <cellStyle name="Tổng 8 3 4" xfId="36351"/>
    <cellStyle name="Tổng 8 3 5" xfId="36352"/>
    <cellStyle name="Tổng 8 3 6" xfId="36353"/>
    <cellStyle name="Tổng 8 3 7" xfId="36354"/>
    <cellStyle name="Tổng 8 3 8" xfId="36355"/>
    <cellStyle name="Tổng 8 3 9" xfId="36356"/>
    <cellStyle name="Tổng 8 4" xfId="27395"/>
    <cellStyle name="Tổng 8 4 10" xfId="36357"/>
    <cellStyle name="Tổng 8 4 11" xfId="36358"/>
    <cellStyle name="Tổng 8 4 12" xfId="36359"/>
    <cellStyle name="Tổng 8 4 13" xfId="36360"/>
    <cellStyle name="Tổng 8 4 2" xfId="36361"/>
    <cellStyle name="Tổng 8 4 3" xfId="36362"/>
    <cellStyle name="Tổng 8 4 4" xfId="36363"/>
    <cellStyle name="Tổng 8 4 5" xfId="36364"/>
    <cellStyle name="Tổng 8 4 6" xfId="36365"/>
    <cellStyle name="Tổng 8 4 7" xfId="36366"/>
    <cellStyle name="Tổng 8 4 8" xfId="36367"/>
    <cellStyle name="Tổng 8 4 9" xfId="36368"/>
    <cellStyle name="Tổng 8 5" xfId="27398"/>
    <cellStyle name="Tổng 8 6" xfId="36369"/>
    <cellStyle name="Tổng 8 7" xfId="36370"/>
    <cellStyle name="Tổng 8 8" xfId="36371"/>
    <cellStyle name="Tổng 8 9" xfId="36372"/>
    <cellStyle name="Tổng 9" xfId="36373"/>
    <cellStyle name="Tổng 9 10" xfId="36374"/>
    <cellStyle name="Tổng 9 11" xfId="36375"/>
    <cellStyle name="Tổng 9 12" xfId="36376"/>
    <cellStyle name="Tổng 9 13" xfId="36377"/>
    <cellStyle name="Tổng 9 14" xfId="36378"/>
    <cellStyle name="Tổng 9 15" xfId="36379"/>
    <cellStyle name="Tổng 9 16" xfId="36380"/>
    <cellStyle name="Tổng 9 2" xfId="36381"/>
    <cellStyle name="Tổng 9 2 10" xfId="36382"/>
    <cellStyle name="Tổng 9 2 11" xfId="36383"/>
    <cellStyle name="Tổng 9 2 12" xfId="36384"/>
    <cellStyle name="Tổng 9 2 13" xfId="36385"/>
    <cellStyle name="Tổng 9 2 2" xfId="36386"/>
    <cellStyle name="Tổng 9 2 3" xfId="36387"/>
    <cellStyle name="Tổng 9 2 4" xfId="36388"/>
    <cellStyle name="Tổng 9 2 5" xfId="36389"/>
    <cellStyle name="Tổng 9 2 6" xfId="36390"/>
    <cellStyle name="Tổng 9 2 7" xfId="36391"/>
    <cellStyle name="Tổng 9 2 8" xfId="36392"/>
    <cellStyle name="Tổng 9 2 9" xfId="36393"/>
    <cellStyle name="Tổng 9 3" xfId="36394"/>
    <cellStyle name="Tổng 9 3 10" xfId="36395"/>
    <cellStyle name="Tổng 9 3 11" xfId="36396"/>
    <cellStyle name="Tổng 9 3 12" xfId="36397"/>
    <cellStyle name="Tổng 9 3 13" xfId="36398"/>
    <cellStyle name="Tổng 9 3 2" xfId="36399"/>
    <cellStyle name="Tổng 9 3 3" xfId="36400"/>
    <cellStyle name="Tổng 9 3 4" xfId="36401"/>
    <cellStyle name="Tổng 9 3 5" xfId="36402"/>
    <cellStyle name="Tổng 9 3 6" xfId="36403"/>
    <cellStyle name="Tổng 9 3 7" xfId="36404"/>
    <cellStyle name="Tổng 9 3 8" xfId="36405"/>
    <cellStyle name="Tổng 9 3 9" xfId="36406"/>
    <cellStyle name="Tổng 9 4" xfId="36407"/>
    <cellStyle name="Tổng 9 4 10" xfId="30882"/>
    <cellStyle name="Tổng 9 4 11" xfId="30884"/>
    <cellStyle name="Tổng 9 4 12" xfId="29460"/>
    <cellStyle name="Tổng 9 4 13" xfId="29463"/>
    <cellStyle name="Tổng 9 4 2" xfId="36408"/>
    <cellStyle name="Tổng 9 4 3" xfId="36409"/>
    <cellStyle name="Tổng 9 4 4" xfId="36410"/>
    <cellStyle name="Tổng 9 4 5" xfId="36411"/>
    <cellStyle name="Tổng 9 4 6" xfId="36412"/>
    <cellStyle name="Tổng 9 4 7" xfId="36413"/>
    <cellStyle name="Tổng 9 4 8" xfId="36414"/>
    <cellStyle name="Tổng 9 4 9" xfId="36415"/>
    <cellStyle name="Tổng 9 5" xfId="36416"/>
    <cellStyle name="Tổng 9 6" xfId="36417"/>
    <cellStyle name="Tổng 9 7" xfId="36418"/>
    <cellStyle name="Tổng 9 8" xfId="36419"/>
    <cellStyle name="Tổng 9 9" xfId="36420"/>
    <cellStyle name="Tong so" xfId="36421"/>
    <cellStyle name="tong so 1" xfId="36422"/>
    <cellStyle name="Tong so_Bieu KHPTLN 2016-2020" xfId="36423"/>
    <cellStyle name="Tongcong" xfId="36424"/>
    <cellStyle name="Tốt" xfId="36426"/>
    <cellStyle name="Total 2" xfId="36427"/>
    <cellStyle name="Total 2 10" xfId="36428"/>
    <cellStyle name="Total 2 10 10" xfId="16971"/>
    <cellStyle name="Total 2 10 11" xfId="16974"/>
    <cellStyle name="Total 2 10 12" xfId="36429"/>
    <cellStyle name="Total 2 10 13" xfId="36430"/>
    <cellStyle name="Total 2 10 14" xfId="36431"/>
    <cellStyle name="Total 2 10 15" xfId="36432"/>
    <cellStyle name="Total 2 10 16" xfId="36433"/>
    <cellStyle name="Total 2 10 2" xfId="36434"/>
    <cellStyle name="Total 2 10 2 10" xfId="36435"/>
    <cellStyle name="Total 2 10 2 11" xfId="36436"/>
    <cellStyle name="Total 2 10 2 12" xfId="36437"/>
    <cellStyle name="Total 2 10 2 13" xfId="36438"/>
    <cellStyle name="Total 2 10 2 2" xfId="36439"/>
    <cellStyle name="Total 2 10 2 3" xfId="36440"/>
    <cellStyle name="Total 2 10 2 4" xfId="36441"/>
    <cellStyle name="Total 2 10 2 5" xfId="36442"/>
    <cellStyle name="Total 2 10 2 6" xfId="36443"/>
    <cellStyle name="Total 2 10 2 7" xfId="36444"/>
    <cellStyle name="Total 2 10 2 8" xfId="36445"/>
    <cellStyle name="Total 2 10 2 9" xfId="36446"/>
    <cellStyle name="Total 2 10 3" xfId="36447"/>
    <cellStyle name="Total 2 10 3 10" xfId="36448"/>
    <cellStyle name="Total 2 10 3 11" xfId="36449"/>
    <cellStyle name="Total 2 10 3 12" xfId="36450"/>
    <cellStyle name="Total 2 10 3 13" xfId="36451"/>
    <cellStyle name="Total 2 10 3 2" xfId="36452"/>
    <cellStyle name="Total 2 10 3 3" xfId="36453"/>
    <cellStyle name="Total 2 10 3 4" xfId="36454"/>
    <cellStyle name="Total 2 10 3 5" xfId="36455"/>
    <cellStyle name="Total 2 10 3 6" xfId="36456"/>
    <cellStyle name="Total 2 10 3 7" xfId="36457"/>
    <cellStyle name="Total 2 10 3 8" xfId="36458"/>
    <cellStyle name="Total 2 10 3 9" xfId="36459"/>
    <cellStyle name="Total 2 10 4" xfId="36460"/>
    <cellStyle name="Total 2 10 4 10" xfId="36461"/>
    <cellStyle name="Total 2 10 4 11" xfId="36462"/>
    <cellStyle name="Total 2 10 4 12" xfId="36463"/>
    <cellStyle name="Total 2 10 4 13" xfId="36464"/>
    <cellStyle name="Total 2 10 4 2" xfId="36465"/>
    <cellStyle name="Total 2 10 4 3" xfId="36466"/>
    <cellStyle name="Total 2 10 4 4" xfId="36467"/>
    <cellStyle name="Total 2 10 4 5" xfId="36468"/>
    <cellStyle name="Total 2 10 4 6" xfId="36469"/>
    <cellStyle name="Total 2 10 4 7" xfId="36470"/>
    <cellStyle name="Total 2 10 4 8" xfId="36471"/>
    <cellStyle name="Total 2 10 4 9" xfId="36472"/>
    <cellStyle name="Total 2 10 5" xfId="36473"/>
    <cellStyle name="Total 2 10 6" xfId="36474"/>
    <cellStyle name="Total 2 10 7" xfId="36475"/>
    <cellStyle name="Total 2 10 8" xfId="36476"/>
    <cellStyle name="Total 2 10 9" xfId="36477"/>
    <cellStyle name="Total 2 11" xfId="36478"/>
    <cellStyle name="Total 2 11 10" xfId="36479"/>
    <cellStyle name="Total 2 11 11" xfId="36480"/>
    <cellStyle name="Total 2 11 12" xfId="36481"/>
    <cellStyle name="Total 2 11 13" xfId="36482"/>
    <cellStyle name="Total 2 11 14" xfId="36483"/>
    <cellStyle name="Total 2 11 15" xfId="13183"/>
    <cellStyle name="Total 2 11 16" xfId="13187"/>
    <cellStyle name="Total 2 11 2" xfId="36484"/>
    <cellStyle name="Total 2 11 2 10" xfId="36485"/>
    <cellStyle name="Total 2 11 2 11" xfId="36486"/>
    <cellStyle name="Total 2 11 2 12" xfId="36487"/>
    <cellStyle name="Total 2 11 2 13" xfId="36488"/>
    <cellStyle name="Total 2 11 2 2" xfId="36489"/>
    <cellStyle name="Total 2 11 2 3" xfId="36490"/>
    <cellStyle name="Total 2 11 2 4" xfId="36491"/>
    <cellStyle name="Total 2 11 2 5" xfId="36492"/>
    <cellStyle name="Total 2 11 2 6" xfId="36493"/>
    <cellStyle name="Total 2 11 2 7" xfId="36494"/>
    <cellStyle name="Total 2 11 2 8" xfId="36495"/>
    <cellStyle name="Total 2 11 2 9" xfId="36496"/>
    <cellStyle name="Total 2 11 3" xfId="36497"/>
    <cellStyle name="Total 2 11 3 10" xfId="36498"/>
    <cellStyle name="Total 2 11 3 11" xfId="29120"/>
    <cellStyle name="Total 2 11 3 12" xfId="29122"/>
    <cellStyle name="Total 2 11 3 13" xfId="29124"/>
    <cellStyle name="Total 2 11 3 2" xfId="36499"/>
    <cellStyle name="Total 2 11 3 3" xfId="36500"/>
    <cellStyle name="Total 2 11 3 4" xfId="36501"/>
    <cellStyle name="Total 2 11 3 5" xfId="36502"/>
    <cellStyle name="Total 2 11 3 6" xfId="36503"/>
    <cellStyle name="Total 2 11 3 7" xfId="36504"/>
    <cellStyle name="Total 2 11 3 8" xfId="36505"/>
    <cellStyle name="Total 2 11 3 9" xfId="36506"/>
    <cellStyle name="Total 2 11 4" xfId="36507"/>
    <cellStyle name="Total 2 11 4 10" xfId="25709"/>
    <cellStyle name="Total 2 11 4 11" xfId="25711"/>
    <cellStyle name="Total 2 11 4 12" xfId="25713"/>
    <cellStyle name="Total 2 11 4 13" xfId="25716"/>
    <cellStyle name="Total 2 11 4 2" xfId="36508"/>
    <cellStyle name="Total 2 11 4 3" xfId="36509"/>
    <cellStyle name="Total 2 11 4 4" xfId="36510"/>
    <cellStyle name="Total 2 11 4 5" xfId="36511"/>
    <cellStyle name="Total 2 11 4 6" xfId="36512"/>
    <cellStyle name="Total 2 11 4 7" xfId="36513"/>
    <cellStyle name="Total 2 11 4 8" xfId="36514"/>
    <cellStyle name="Total 2 11 4 9" xfId="36515"/>
    <cellStyle name="Total 2 11 5" xfId="36516"/>
    <cellStyle name="Total 2 11 6" xfId="36517"/>
    <cellStyle name="Total 2 11 7" xfId="36518"/>
    <cellStyle name="Total 2 11 8" xfId="36519"/>
    <cellStyle name="Total 2 11 9" xfId="36520"/>
    <cellStyle name="Total 2 12" xfId="36521"/>
    <cellStyle name="Total 2 12 10" xfId="36522"/>
    <cellStyle name="Total 2 12 11" xfId="36523"/>
    <cellStyle name="Total 2 12 12" xfId="36524"/>
    <cellStyle name="Total 2 12 13" xfId="36525"/>
    <cellStyle name="Total 2 12 14" xfId="36526"/>
    <cellStyle name="Total 2 12 15" xfId="36527"/>
    <cellStyle name="Total 2 12 16" xfId="36528"/>
    <cellStyle name="Total 2 12 2" xfId="36529"/>
    <cellStyle name="Total 2 12 2 10" xfId="36530"/>
    <cellStyle name="Total 2 12 2 11" xfId="36531"/>
    <cellStyle name="Total 2 12 2 12" xfId="36532"/>
    <cellStyle name="Total 2 12 2 13" xfId="4159"/>
    <cellStyle name="Total 2 12 2 2" xfId="36533"/>
    <cellStyle name="Total 2 12 2 3" xfId="36534"/>
    <cellStyle name="Total 2 12 2 4" xfId="36535"/>
    <cellStyle name="Total 2 12 2 5" xfId="36536"/>
    <cellStyle name="Total 2 12 2 6" xfId="36537"/>
    <cellStyle name="Total 2 12 2 7" xfId="36539"/>
    <cellStyle name="Total 2 12 2 8" xfId="36541"/>
    <cellStyle name="Total 2 12 2 9" xfId="36543"/>
    <cellStyle name="Total 2 12 3" xfId="36545"/>
    <cellStyle name="Total 2 12 3 10" xfId="11008"/>
    <cellStyle name="Total 2 12 3 11" xfId="11012"/>
    <cellStyle name="Total 2 12 3 12" xfId="27519"/>
    <cellStyle name="Total 2 12 3 13" xfId="27522"/>
    <cellStyle name="Total 2 12 3 2" xfId="36546"/>
    <cellStyle name="Total 2 12 3 3" xfId="36547"/>
    <cellStyle name="Total 2 12 3 4" xfId="36548"/>
    <cellStyle name="Total 2 12 3 5" xfId="36549"/>
    <cellStyle name="Total 2 12 3 6" xfId="36550"/>
    <cellStyle name="Total 2 12 3 7" xfId="36551"/>
    <cellStyle name="Total 2 12 3 8" xfId="36552"/>
    <cellStyle name="Total 2 12 3 9" xfId="36553"/>
    <cellStyle name="Total 2 12 4" xfId="36554"/>
    <cellStyle name="Total 2 12 4 10" xfId="36555"/>
    <cellStyle name="Total 2 12 4 11" xfId="36556"/>
    <cellStyle name="Total 2 12 4 12" xfId="36557"/>
    <cellStyle name="Total 2 12 4 13" xfId="36558"/>
    <cellStyle name="Total 2 12 4 2" xfId="36559"/>
    <cellStyle name="Total 2 12 4 3" xfId="36560"/>
    <cellStyle name="Total 2 12 4 4" xfId="36561"/>
    <cellStyle name="Total 2 12 4 5" xfId="36562"/>
    <cellStyle name="Total 2 12 4 6" xfId="36563"/>
    <cellStyle name="Total 2 12 4 7" xfId="36564"/>
    <cellStyle name="Total 2 12 4 8" xfId="36565"/>
    <cellStyle name="Total 2 12 4 9" xfId="36566"/>
    <cellStyle name="Total 2 12 5" xfId="36567"/>
    <cellStyle name="Total 2 12 6" xfId="36568"/>
    <cellStyle name="Total 2 12 7" xfId="36569"/>
    <cellStyle name="Total 2 12 8" xfId="36570"/>
    <cellStyle name="Total 2 12 9" xfId="36571"/>
    <cellStyle name="Total 2 13" xfId="36572"/>
    <cellStyle name="Total 2 13 10" xfId="36573"/>
    <cellStyle name="Total 2 13 11" xfId="36574"/>
    <cellStyle name="Total 2 13 12" xfId="36575"/>
    <cellStyle name="Total 2 13 13" xfId="36576"/>
    <cellStyle name="Total 2 13 14" xfId="36577"/>
    <cellStyle name="Total 2 13 15" xfId="36578"/>
    <cellStyle name="Total 2 13 16" xfId="36579"/>
    <cellStyle name="Total 2 13 2" xfId="36580"/>
    <cellStyle name="Total 2 13 2 10" xfId="36581"/>
    <cellStyle name="Total 2 13 2 11" xfId="36582"/>
    <cellStyle name="Total 2 13 2 12" xfId="36583"/>
    <cellStyle name="Total 2 13 2 13" xfId="36584"/>
    <cellStyle name="Total 2 13 2 2" xfId="36585"/>
    <cellStyle name="Total 2 13 2 3" xfId="36586"/>
    <cellStyle name="Total 2 13 2 4" xfId="36587"/>
    <cellStyle name="Total 2 13 2 5" xfId="36588"/>
    <cellStyle name="Total 2 13 2 6" xfId="36589"/>
    <cellStyle name="Total 2 13 2 7" xfId="36590"/>
    <cellStyle name="Total 2 13 2 8" xfId="36591"/>
    <cellStyle name="Total 2 13 2 9" xfId="36592"/>
    <cellStyle name="Total 2 13 3" xfId="36593"/>
    <cellStyle name="Total 2 13 3 10" xfId="36594"/>
    <cellStyle name="Total 2 13 3 11" xfId="36595"/>
    <cellStyle name="Total 2 13 3 12" xfId="36596"/>
    <cellStyle name="Total 2 13 3 13" xfId="36597"/>
    <cellStyle name="Total 2 13 3 2" xfId="36598"/>
    <cellStyle name="Total 2 13 3 3" xfId="36599"/>
    <cellStyle name="Total 2 13 3 4" xfId="36600"/>
    <cellStyle name="Total 2 13 3 5" xfId="36601"/>
    <cellStyle name="Total 2 13 3 6" xfId="36602"/>
    <cellStyle name="Total 2 13 3 7" xfId="36603"/>
    <cellStyle name="Total 2 13 3 8" xfId="36604"/>
    <cellStyle name="Total 2 13 3 9" xfId="36605"/>
    <cellStyle name="Total 2 13 4" xfId="36606"/>
    <cellStyle name="Total 2 13 4 10" xfId="36607"/>
    <cellStyle name="Total 2 13 4 11" xfId="36608"/>
    <cellStyle name="Total 2 13 4 12" xfId="36609"/>
    <cellStyle name="Total 2 13 4 13" xfId="36610"/>
    <cellStyle name="Total 2 13 4 2" xfId="36611"/>
    <cellStyle name="Total 2 13 4 3" xfId="36612"/>
    <cellStyle name="Total 2 13 4 4" xfId="29357"/>
    <cellStyle name="Total 2 13 4 5" xfId="29362"/>
    <cellStyle name="Total 2 13 4 6" xfId="27464"/>
    <cellStyle name="Total 2 13 4 7" xfId="27468"/>
    <cellStyle name="Total 2 13 4 8" xfId="36613"/>
    <cellStyle name="Total 2 13 4 9" xfId="36614"/>
    <cellStyle name="Total 2 13 5" xfId="36615"/>
    <cellStyle name="Total 2 13 6" xfId="36616"/>
    <cellStyle name="Total 2 13 7" xfId="36617"/>
    <cellStyle name="Total 2 13 8" xfId="36618"/>
    <cellStyle name="Total 2 13 9" xfId="36619"/>
    <cellStyle name="Total 2 14" xfId="36620"/>
    <cellStyle name="Total 2 14 10" xfId="36621"/>
    <cellStyle name="Total 2 14 11" xfId="36622"/>
    <cellStyle name="Total 2 14 12" xfId="36623"/>
    <cellStyle name="Total 2 14 13" xfId="36624"/>
    <cellStyle name="Total 2 14 14" xfId="36625"/>
    <cellStyle name="Total 2 14 15" xfId="36626"/>
    <cellStyle name="Total 2 14 16" xfId="36627"/>
    <cellStyle name="Total 2 14 2" xfId="36628"/>
    <cellStyle name="Total 2 14 2 10" xfId="2590"/>
    <cellStyle name="Total 2 14 2 11" xfId="2593"/>
    <cellStyle name="Total 2 14 2 12" xfId="27557"/>
    <cellStyle name="Total 2 14 2 13" xfId="36629"/>
    <cellStyle name="Total 2 14 2 2" xfId="25721"/>
    <cellStyle name="Total 2 14 2 3" xfId="18272"/>
    <cellStyle name="Total 2 14 2 4" xfId="18276"/>
    <cellStyle name="Total 2 14 2 5" xfId="25723"/>
    <cellStyle name="Total 2 14 2 6" xfId="36630"/>
    <cellStyle name="Total 2 14 2 7" xfId="36631"/>
    <cellStyle name="Total 2 14 2 8" xfId="36632"/>
    <cellStyle name="Total 2 14 2 9" xfId="36633"/>
    <cellStyle name="Total 2 14 3" xfId="36634"/>
    <cellStyle name="Total 2 14 3 10" xfId="36635"/>
    <cellStyle name="Total 2 14 3 11" xfId="36636"/>
    <cellStyle name="Total 2 14 3 12" xfId="36637"/>
    <cellStyle name="Total 2 14 3 13" xfId="36638"/>
    <cellStyle name="Total 2 14 3 2" xfId="36639"/>
    <cellStyle name="Total 2 14 3 3" xfId="36640"/>
    <cellStyle name="Total 2 14 3 4" xfId="36641"/>
    <cellStyle name="Total 2 14 3 5" xfId="36642"/>
    <cellStyle name="Total 2 14 3 6" xfId="36643"/>
    <cellStyle name="Total 2 14 3 7" xfId="36644"/>
    <cellStyle name="Total 2 14 3 8" xfId="36645"/>
    <cellStyle name="Total 2 14 3 9" xfId="36646"/>
    <cellStyle name="Total 2 14 4" xfId="36647"/>
    <cellStyle name="Total 2 14 4 10" xfId="36648"/>
    <cellStyle name="Total 2 14 4 11" xfId="36649"/>
    <cellStyle name="Total 2 14 4 12" xfId="36650"/>
    <cellStyle name="Total 2 14 4 13" xfId="36651"/>
    <cellStyle name="Total 2 14 4 2" xfId="36652"/>
    <cellStyle name="Total 2 14 4 3" xfId="36653"/>
    <cellStyle name="Total 2 14 4 4" xfId="36654"/>
    <cellStyle name="Total 2 14 4 5" xfId="36655"/>
    <cellStyle name="Total 2 14 4 6" xfId="36656"/>
    <cellStyle name="Total 2 14 4 7" xfId="36657"/>
    <cellStyle name="Total 2 14 4 8" xfId="36658"/>
    <cellStyle name="Total 2 14 4 9" xfId="36659"/>
    <cellStyle name="Total 2 14 5" xfId="36660"/>
    <cellStyle name="Total 2 14 6" xfId="36661"/>
    <cellStyle name="Total 2 14 7" xfId="36662"/>
    <cellStyle name="Total 2 14 8" xfId="36663"/>
    <cellStyle name="Total 2 14 9" xfId="36664"/>
    <cellStyle name="Total 2 15" xfId="36665"/>
    <cellStyle name="Total 2 15 10" xfId="16991"/>
    <cellStyle name="Total 2 15 11" xfId="36667"/>
    <cellStyle name="Total 2 15 12" xfId="36669"/>
    <cellStyle name="Total 2 15 13" xfId="36671"/>
    <cellStyle name="Total 2 15 14" xfId="36673"/>
    <cellStyle name="Total 2 15 15" xfId="36675"/>
    <cellStyle name="Total 2 15 16" xfId="36677"/>
    <cellStyle name="Total 2 15 2" xfId="36679"/>
    <cellStyle name="Total 2 15 2 10" xfId="36681"/>
    <cellStyle name="Total 2 15 2 11" xfId="36683"/>
    <cellStyle name="Total 2 15 2 12" xfId="36685"/>
    <cellStyle name="Total 2 15 2 13" xfId="36687"/>
    <cellStyle name="Total 2 15 2 2" xfId="36689"/>
    <cellStyle name="Total 2 15 2 3" xfId="36691"/>
    <cellStyle name="Total 2 15 2 4" xfId="36693"/>
    <cellStyle name="Total 2 15 2 5" xfId="36695"/>
    <cellStyle name="Total 2 15 2 6" xfId="36697"/>
    <cellStyle name="Total 2 15 2 7" xfId="36699"/>
    <cellStyle name="Total 2 15 2 8" xfId="36701"/>
    <cellStyle name="Total 2 15 2 9" xfId="36703"/>
    <cellStyle name="Total 2 15 3" xfId="36705"/>
    <cellStyle name="Total 2 15 3 10" xfId="36707"/>
    <cellStyle name="Total 2 15 3 11" xfId="36709"/>
    <cellStyle name="Total 2 15 3 12" xfId="36711"/>
    <cellStyle name="Total 2 15 3 13" xfId="36713"/>
    <cellStyle name="Total 2 15 3 2" xfId="36715"/>
    <cellStyle name="Total 2 15 3 3" xfId="36717"/>
    <cellStyle name="Total 2 15 3 4" xfId="36719"/>
    <cellStyle name="Total 2 15 3 5" xfId="36721"/>
    <cellStyle name="Total 2 15 3 6" xfId="36723"/>
    <cellStyle name="Total 2 15 3 7" xfId="36725"/>
    <cellStyle name="Total 2 15 3 8" xfId="31699"/>
    <cellStyle name="Total 2 15 3 9" xfId="31709"/>
    <cellStyle name="Total 2 15 4" xfId="36727"/>
    <cellStyle name="Total 2 15 4 10" xfId="36729"/>
    <cellStyle name="Total 2 15 4 11" xfId="36731"/>
    <cellStyle name="Total 2 15 4 12" xfId="36733"/>
    <cellStyle name="Total 2 15 4 13" xfId="36735"/>
    <cellStyle name="Total 2 15 4 2" xfId="36737"/>
    <cellStyle name="Total 2 15 4 3" xfId="36739"/>
    <cellStyle name="Total 2 15 4 4" xfId="36741"/>
    <cellStyle name="Total 2 15 4 5" xfId="36743"/>
    <cellStyle name="Total 2 15 4 6" xfId="36745"/>
    <cellStyle name="Total 2 15 4 7" xfId="36747"/>
    <cellStyle name="Total 2 15 4 8" xfId="25606"/>
    <cellStyle name="Total 2 15 4 9" xfId="17244"/>
    <cellStyle name="Total 2 15 5" xfId="36749"/>
    <cellStyle name="Total 2 15 6" xfId="36751"/>
    <cellStyle name="Total 2 15 7" xfId="36753"/>
    <cellStyle name="Total 2 15 8" xfId="36755"/>
    <cellStyle name="Total 2 15 9" xfId="36757"/>
    <cellStyle name="Total 2 16" xfId="36759"/>
    <cellStyle name="Total 2 16 10" xfId="36761"/>
    <cellStyle name="Total 2 16 11" xfId="36763"/>
    <cellStyle name="Total 2 16 12" xfId="36765"/>
    <cellStyle name="Total 2 16 13" xfId="36767"/>
    <cellStyle name="Total 2 16 14" xfId="36769"/>
    <cellStyle name="Total 2 16 15" xfId="36771"/>
    <cellStyle name="Total 2 16 16" xfId="36773"/>
    <cellStyle name="Total 2 16 2" xfId="36775"/>
    <cellStyle name="Total 2 16 2 10" xfId="36777"/>
    <cellStyle name="Total 2 16 2 11" xfId="36779"/>
    <cellStyle name="Total 2 16 2 12" xfId="36781"/>
    <cellStyle name="Total 2 16 2 13" xfId="36783"/>
    <cellStyle name="Total 2 16 2 2" xfId="36785"/>
    <cellStyle name="Total 2 16 2 3" xfId="36787"/>
    <cellStyle name="Total 2 16 2 4" xfId="36789"/>
    <cellStyle name="Total 2 16 2 5" xfId="36791"/>
    <cellStyle name="Total 2 16 2 6" xfId="36793"/>
    <cellStyle name="Total 2 16 2 7" xfId="36795"/>
    <cellStyle name="Total 2 16 2 8" xfId="36797"/>
    <cellStyle name="Total 2 16 2 9" xfId="36799"/>
    <cellStyle name="Total 2 16 3" xfId="36801"/>
    <cellStyle name="Total 2 16 3 10" xfId="36803"/>
    <cellStyle name="Total 2 16 3 11" xfId="36805"/>
    <cellStyle name="Total 2 16 3 12" xfId="36807"/>
    <cellStyle name="Total 2 16 3 13" xfId="36809"/>
    <cellStyle name="Total 2 16 3 2" xfId="36811"/>
    <cellStyle name="Total 2 16 3 3" xfId="36813"/>
    <cellStyle name="Total 2 16 3 4" xfId="36815"/>
    <cellStyle name="Total 2 16 3 5" xfId="36817"/>
    <cellStyle name="Total 2 16 3 6" xfId="36819"/>
    <cellStyle name="Total 2 16 3 7" xfId="36821"/>
    <cellStyle name="Total 2 16 3 8" xfId="36823"/>
    <cellStyle name="Total 2 16 3 9" xfId="36825"/>
    <cellStyle name="Total 2 16 4" xfId="36827"/>
    <cellStyle name="Total 2 16 4 10" xfId="36829"/>
    <cellStyle name="Total 2 16 4 11" xfId="36831"/>
    <cellStyle name="Total 2 16 4 12" xfId="36833"/>
    <cellStyle name="Total 2 16 4 13" xfId="36835"/>
    <cellStyle name="Total 2 16 4 2" xfId="29399"/>
    <cellStyle name="Total 2 16 4 3" xfId="36837"/>
    <cellStyle name="Total 2 16 4 4" xfId="36839"/>
    <cellStyle name="Total 2 16 4 5" xfId="36841"/>
    <cellStyle name="Total 2 16 4 6" xfId="36843"/>
    <cellStyle name="Total 2 16 4 7" xfId="36845"/>
    <cellStyle name="Total 2 16 4 8" xfId="36847"/>
    <cellStyle name="Total 2 16 4 9" xfId="36849"/>
    <cellStyle name="Total 2 16 5" xfId="36851"/>
    <cellStyle name="Total 2 16 6" xfId="36853"/>
    <cellStyle name="Total 2 16 7" xfId="33468"/>
    <cellStyle name="Total 2 16 8" xfId="33471"/>
    <cellStyle name="Total 2 16 9" xfId="33474"/>
    <cellStyle name="Total 2 17" xfId="36855"/>
    <cellStyle name="Total 2 17 10" xfId="36857"/>
    <cellStyle name="Total 2 17 11" xfId="36859"/>
    <cellStyle name="Total 2 17 12" xfId="36861"/>
    <cellStyle name="Total 2 17 13" xfId="36863"/>
    <cellStyle name="Total 2 17 14" xfId="36865"/>
    <cellStyle name="Total 2 17 15" xfId="11253"/>
    <cellStyle name="Total 2 17 16" xfId="36867"/>
    <cellStyle name="Total 2 17 2" xfId="36869"/>
    <cellStyle name="Total 2 17 2 10" xfId="36871"/>
    <cellStyle name="Total 2 17 2 11" xfId="36873"/>
    <cellStyle name="Total 2 17 2 12" xfId="36875"/>
    <cellStyle name="Total 2 17 2 13" xfId="36877"/>
    <cellStyle name="Total 2 17 2 2" xfId="3477"/>
    <cellStyle name="Total 2 17 2 3" xfId="3483"/>
    <cellStyle name="Total 2 17 2 4" xfId="34898"/>
    <cellStyle name="Total 2 17 2 5" xfId="34901"/>
    <cellStyle name="Total 2 17 2 6" xfId="34904"/>
    <cellStyle name="Total 2 17 2 7" xfId="34907"/>
    <cellStyle name="Total 2 17 2 8" xfId="34910"/>
    <cellStyle name="Total 2 17 2 9" xfId="34913"/>
    <cellStyle name="Total 2 17 3" xfId="36879"/>
    <cellStyle name="Total 2 17 3 10" xfId="36881"/>
    <cellStyle name="Total 2 17 3 11" xfId="36883"/>
    <cellStyle name="Total 2 17 3 12" xfId="36885"/>
    <cellStyle name="Total 2 17 3 13" xfId="36887"/>
    <cellStyle name="Total 2 17 3 2" xfId="17475"/>
    <cellStyle name="Total 2 17 3 3" xfId="36889"/>
    <cellStyle name="Total 2 17 3 4" xfId="34925"/>
    <cellStyle name="Total 2 17 3 5" xfId="34928"/>
    <cellStyle name="Total 2 17 3 6" xfId="34931"/>
    <cellStyle name="Total 2 17 3 7" xfId="34934"/>
    <cellStyle name="Total 2 17 3 8" xfId="34937"/>
    <cellStyle name="Total 2 17 3 9" xfId="34940"/>
    <cellStyle name="Total 2 17 4" xfId="36891"/>
    <cellStyle name="Total 2 17 4 10" xfId="36893"/>
    <cellStyle name="Total 2 17 4 11" xfId="36895"/>
    <cellStyle name="Total 2 17 4 12" xfId="36897"/>
    <cellStyle name="Total 2 17 4 13" xfId="36899"/>
    <cellStyle name="Total 2 17 4 2" xfId="36901"/>
    <cellStyle name="Total 2 17 4 3" xfId="36903"/>
    <cellStyle name="Total 2 17 4 4" xfId="36905"/>
    <cellStyle name="Total 2 17 4 5" xfId="36907"/>
    <cellStyle name="Total 2 17 4 6" xfId="36909"/>
    <cellStyle name="Total 2 17 4 7" xfId="36911"/>
    <cellStyle name="Total 2 17 4 8" xfId="36913"/>
    <cellStyle name="Total 2 17 4 9" xfId="36915"/>
    <cellStyle name="Total 2 17 5" xfId="36917"/>
    <cellStyle name="Total 2 17 6" xfId="36919"/>
    <cellStyle name="Total 2 17 7" xfId="36921"/>
    <cellStyle name="Total 2 17 8" xfId="36923"/>
    <cellStyle name="Total 2 17 9" xfId="36925"/>
    <cellStyle name="Total 2 18" xfId="36927"/>
    <cellStyle name="Total 2 18 10" xfId="36929"/>
    <cellStyle name="Total 2 18 11" xfId="36931"/>
    <cellStyle name="Total 2 18 12" xfId="36933"/>
    <cellStyle name="Total 2 18 13" xfId="36935"/>
    <cellStyle name="Total 2 18 14" xfId="36937"/>
    <cellStyle name="Total 2 18 15" xfId="36939"/>
    <cellStyle name="Total 2 18 16" xfId="36941"/>
    <cellStyle name="Total 2 18 2" xfId="36943"/>
    <cellStyle name="Total 2 18 2 10" xfId="36945"/>
    <cellStyle name="Total 2 18 2 11" xfId="36947"/>
    <cellStyle name="Total 2 18 2 12" xfId="36949"/>
    <cellStyle name="Total 2 18 2 13" xfId="36951"/>
    <cellStyle name="Total 2 18 2 2" xfId="17535"/>
    <cellStyle name="Total 2 18 2 3" xfId="17538"/>
    <cellStyle name="Total 2 18 2 4" xfId="34969"/>
    <cellStyle name="Total 2 18 2 5" xfId="34972"/>
    <cellStyle name="Total 2 18 2 6" xfId="34975"/>
    <cellStyle name="Total 2 18 2 7" xfId="34978"/>
    <cellStyle name="Total 2 18 2 8" xfId="34981"/>
    <cellStyle name="Total 2 18 2 9" xfId="34984"/>
    <cellStyle name="Total 2 18 3" xfId="36953"/>
    <cellStyle name="Total 2 18 3 10" xfId="36955"/>
    <cellStyle name="Total 2 18 3 11" xfId="36957"/>
    <cellStyle name="Total 2 18 3 12" xfId="36959"/>
    <cellStyle name="Total 2 18 3 13" xfId="36961"/>
    <cellStyle name="Total 2 18 3 2" xfId="17546"/>
    <cellStyle name="Total 2 18 3 3" xfId="36963"/>
    <cellStyle name="Total 2 18 3 4" xfId="34994"/>
    <cellStyle name="Total 2 18 3 5" xfId="34997"/>
    <cellStyle name="Total 2 18 3 6" xfId="35000"/>
    <cellStyle name="Total 2 18 3 7" xfId="35003"/>
    <cellStyle name="Total 2 18 3 8" xfId="35006"/>
    <cellStyle name="Total 2 18 3 9" xfId="35009"/>
    <cellStyle name="Total 2 18 4" xfId="36965"/>
    <cellStyle name="Total 2 18 4 10" xfId="36967"/>
    <cellStyle name="Total 2 18 4 11" xfId="36969"/>
    <cellStyle name="Total 2 18 4 12" xfId="36971"/>
    <cellStyle name="Total 2 18 4 13" xfId="36973"/>
    <cellStyle name="Total 2 18 4 2" xfId="36975"/>
    <cellStyle name="Total 2 18 4 3" xfId="36977"/>
    <cellStyle name="Total 2 18 4 4" xfId="36979"/>
    <cellStyle name="Total 2 18 4 5" xfId="36981"/>
    <cellStyle name="Total 2 18 4 6" xfId="36983"/>
    <cellStyle name="Total 2 18 4 7" xfId="36985"/>
    <cellStyle name="Total 2 18 4 8" xfId="36987"/>
    <cellStyle name="Total 2 18 4 9" xfId="36989"/>
    <cellStyle name="Total 2 18 5" xfId="36991"/>
    <cellStyle name="Total 2 18 6" xfId="36993"/>
    <cellStyle name="Total 2 18 7" xfId="36995"/>
    <cellStyle name="Total 2 18 8" xfId="36997"/>
    <cellStyle name="Total 2 18 9" xfId="36999"/>
    <cellStyle name="Total 2 19" xfId="37001"/>
    <cellStyle name="Total 2 19 10" xfId="37003"/>
    <cellStyle name="Total 2 19 11" xfId="37005"/>
    <cellStyle name="Total 2 19 12" xfId="37007"/>
    <cellStyle name="Total 2 19 13" xfId="37009"/>
    <cellStyle name="Total 2 19 14" xfId="37011"/>
    <cellStyle name="Total 2 19 15" xfId="37013"/>
    <cellStyle name="Total 2 19 16" xfId="37015"/>
    <cellStyle name="Total 2 19 2" xfId="37017"/>
    <cellStyle name="Total 2 19 2 10" xfId="37019"/>
    <cellStyle name="Total 2 19 2 11" xfId="37021"/>
    <cellStyle name="Total 2 19 2 12" xfId="37023"/>
    <cellStyle name="Total 2 19 2 13" xfId="37025"/>
    <cellStyle name="Total 2 19 2 2" xfId="17572"/>
    <cellStyle name="Total 2 19 2 3" xfId="37027"/>
    <cellStyle name="Total 2 19 2 4" xfId="35045"/>
    <cellStyle name="Total 2 19 2 5" xfId="35048"/>
    <cellStyle name="Total 2 19 2 6" xfId="35051"/>
    <cellStyle name="Total 2 19 2 7" xfId="35054"/>
    <cellStyle name="Total 2 19 2 8" xfId="35057"/>
    <cellStyle name="Total 2 19 2 9" xfId="35060"/>
    <cellStyle name="Total 2 19 3" xfId="37029"/>
    <cellStyle name="Total 2 19 3 10" xfId="37031"/>
    <cellStyle name="Total 2 19 3 11" xfId="37033"/>
    <cellStyle name="Total 2 19 3 12" xfId="37035"/>
    <cellStyle name="Total 2 19 3 13" xfId="37037"/>
    <cellStyle name="Total 2 19 3 2" xfId="37039"/>
    <cellStyle name="Total 2 19 3 3" xfId="37041"/>
    <cellStyle name="Total 2 19 3 4" xfId="35070"/>
    <cellStyle name="Total 2 19 3 5" xfId="35073"/>
    <cellStyle name="Total 2 19 3 6" xfId="35076"/>
    <cellStyle name="Total 2 19 3 7" xfId="35079"/>
    <cellStyle name="Total 2 19 3 8" xfId="35082"/>
    <cellStyle name="Total 2 19 3 9" xfId="35085"/>
    <cellStyle name="Total 2 19 4" xfId="37043"/>
    <cellStyle name="Total 2 19 4 10" xfId="37045"/>
    <cellStyle name="Total 2 19 4 11" xfId="37047"/>
    <cellStyle name="Total 2 19 4 12" xfId="37049"/>
    <cellStyle name="Total 2 19 4 13" xfId="37051"/>
    <cellStyle name="Total 2 19 4 2" xfId="37053"/>
    <cellStyle name="Total 2 19 4 3" xfId="37055"/>
    <cellStyle name="Total 2 19 4 4" xfId="37057"/>
    <cellStyle name="Total 2 19 4 5" xfId="37059"/>
    <cellStyle name="Total 2 19 4 6" xfId="37061"/>
    <cellStyle name="Total 2 19 4 7" xfId="37063"/>
    <cellStyle name="Total 2 19 4 8" xfId="37065"/>
    <cellStyle name="Total 2 19 4 9" xfId="37067"/>
    <cellStyle name="Total 2 19 5" xfId="37069"/>
    <cellStyle name="Total 2 19 6" xfId="37071"/>
    <cellStyle name="Total 2 19 7" xfId="37073"/>
    <cellStyle name="Total 2 19 8" xfId="37075"/>
    <cellStyle name="Total 2 19 9" xfId="37077"/>
    <cellStyle name="Total 2 2" xfId="37079"/>
    <cellStyle name="Total 2 2 10" xfId="37080"/>
    <cellStyle name="Total 2 2 11" xfId="37081"/>
    <cellStyle name="Total 2 2 12" xfId="37082"/>
    <cellStyle name="Total 2 2 13" xfId="37083"/>
    <cellStyle name="Total 2 2 14" xfId="37084"/>
    <cellStyle name="Total 2 2 15" xfId="37085"/>
    <cellStyle name="Total 2 2 16" xfId="37086"/>
    <cellStyle name="Total 2 2 2" xfId="37087"/>
    <cellStyle name="Total 2 2 2 10" xfId="37088"/>
    <cellStyle name="Total 2 2 2 11" xfId="37089"/>
    <cellStyle name="Total 2 2 2 12" xfId="37090"/>
    <cellStyle name="Total 2 2 2 13" xfId="37091"/>
    <cellStyle name="Total 2 2 2 2" xfId="37092"/>
    <cellStyle name="Total 2 2 2 3" xfId="37093"/>
    <cellStyle name="Total 2 2 2 4" xfId="37094"/>
    <cellStyle name="Total 2 2 2 5" xfId="37095"/>
    <cellStyle name="Total 2 2 2 6" xfId="37096"/>
    <cellStyle name="Total 2 2 2 7" xfId="37097"/>
    <cellStyle name="Total 2 2 2 8" xfId="37098"/>
    <cellStyle name="Total 2 2 2 9" xfId="37099"/>
    <cellStyle name="Total 2 2 3" xfId="37100"/>
    <cellStyle name="Total 2 2 3 10" xfId="37101"/>
    <cellStyle name="Total 2 2 3 11" xfId="37102"/>
    <cellStyle name="Total 2 2 3 12" xfId="37103"/>
    <cellStyle name="Total 2 2 3 13" xfId="37104"/>
    <cellStyle name="Total 2 2 3 2" xfId="37105"/>
    <cellStyle name="Total 2 2 3 3" xfId="37106"/>
    <cellStyle name="Total 2 2 3 4" xfId="37107"/>
    <cellStyle name="Total 2 2 3 5" xfId="37108"/>
    <cellStyle name="Total 2 2 3 6" xfId="37109"/>
    <cellStyle name="Total 2 2 3 7" xfId="37110"/>
    <cellStyle name="Total 2 2 3 8" xfId="37111"/>
    <cellStyle name="Total 2 2 3 9" xfId="37112"/>
    <cellStyle name="Total 2 2 4" xfId="37113"/>
    <cellStyle name="Total 2 2 4 10" xfId="37114"/>
    <cellStyle name="Total 2 2 4 11" xfId="37115"/>
    <cellStyle name="Total 2 2 4 12" xfId="37116"/>
    <cellStyle name="Total 2 2 4 13" xfId="37117"/>
    <cellStyle name="Total 2 2 4 2" xfId="37118"/>
    <cellStyle name="Total 2 2 4 3" xfId="37119"/>
    <cellStyle name="Total 2 2 4 4" xfId="37120"/>
    <cellStyle name="Total 2 2 4 5" xfId="37121"/>
    <cellStyle name="Total 2 2 4 6" xfId="37122"/>
    <cellStyle name="Total 2 2 4 7" xfId="37123"/>
    <cellStyle name="Total 2 2 4 8" xfId="37124"/>
    <cellStyle name="Total 2 2 4 9" xfId="37125"/>
    <cellStyle name="Total 2 2 5" xfId="37126"/>
    <cellStyle name="Total 2 2 6" xfId="37127"/>
    <cellStyle name="Total 2 2 7" xfId="37128"/>
    <cellStyle name="Total 2 2 8" xfId="37129"/>
    <cellStyle name="Total 2 2 9" xfId="37130"/>
    <cellStyle name="Total 2 20" xfId="36666"/>
    <cellStyle name="Total 2 20 10" xfId="16990"/>
    <cellStyle name="Total 2 20 11" xfId="36668"/>
    <cellStyle name="Total 2 20 12" xfId="36670"/>
    <cellStyle name="Total 2 20 13" xfId="36672"/>
    <cellStyle name="Total 2 20 14" xfId="36674"/>
    <cellStyle name="Total 2 20 15" xfId="36676"/>
    <cellStyle name="Total 2 20 16" xfId="36678"/>
    <cellStyle name="Total 2 20 2" xfId="36680"/>
    <cellStyle name="Total 2 20 2 10" xfId="36682"/>
    <cellStyle name="Total 2 20 2 11" xfId="36684"/>
    <cellStyle name="Total 2 20 2 12" xfId="36686"/>
    <cellStyle name="Total 2 20 2 13" xfId="36688"/>
    <cellStyle name="Total 2 20 2 2" xfId="36690"/>
    <cellStyle name="Total 2 20 2 3" xfId="36692"/>
    <cellStyle name="Total 2 20 2 4" xfId="36694"/>
    <cellStyle name="Total 2 20 2 5" xfId="36696"/>
    <cellStyle name="Total 2 20 2 6" xfId="36698"/>
    <cellStyle name="Total 2 20 2 7" xfId="36700"/>
    <cellStyle name="Total 2 20 2 8" xfId="36702"/>
    <cellStyle name="Total 2 20 2 9" xfId="36704"/>
    <cellStyle name="Total 2 20 3" xfId="36706"/>
    <cellStyle name="Total 2 20 3 10" xfId="36708"/>
    <cellStyle name="Total 2 20 3 11" xfId="36710"/>
    <cellStyle name="Total 2 20 3 12" xfId="36712"/>
    <cellStyle name="Total 2 20 3 13" xfId="36714"/>
    <cellStyle name="Total 2 20 3 2" xfId="36716"/>
    <cellStyle name="Total 2 20 3 3" xfId="36718"/>
    <cellStyle name="Total 2 20 3 4" xfId="36720"/>
    <cellStyle name="Total 2 20 3 5" xfId="36722"/>
    <cellStyle name="Total 2 20 3 6" xfId="36724"/>
    <cellStyle name="Total 2 20 3 7" xfId="36726"/>
    <cellStyle name="Total 2 20 3 8" xfId="31698"/>
    <cellStyle name="Total 2 20 3 9" xfId="31708"/>
    <cellStyle name="Total 2 20 4" xfId="36728"/>
    <cellStyle name="Total 2 20 4 10" xfId="36730"/>
    <cellStyle name="Total 2 20 4 11" xfId="36732"/>
    <cellStyle name="Total 2 20 4 12" xfId="36734"/>
    <cellStyle name="Total 2 20 4 13" xfId="36736"/>
    <cellStyle name="Total 2 20 4 2" xfId="36738"/>
    <cellStyle name="Total 2 20 4 3" xfId="36740"/>
    <cellStyle name="Total 2 20 4 4" xfId="36742"/>
    <cellStyle name="Total 2 20 4 5" xfId="36744"/>
    <cellStyle name="Total 2 20 4 6" xfId="36746"/>
    <cellStyle name="Total 2 20 4 7" xfId="36748"/>
    <cellStyle name="Total 2 20 4 8" xfId="25605"/>
    <cellStyle name="Total 2 20 4 9" xfId="17243"/>
    <cellStyle name="Total 2 20 5" xfId="36750"/>
    <cellStyle name="Total 2 20 6" xfId="36752"/>
    <cellStyle name="Total 2 20 7" xfId="36754"/>
    <cellStyle name="Total 2 20 8" xfId="36756"/>
    <cellStyle name="Total 2 20 9" xfId="36758"/>
    <cellStyle name="Total 2 21" xfId="36760"/>
    <cellStyle name="Total 2 21 10" xfId="36762"/>
    <cellStyle name="Total 2 21 11" xfId="36764"/>
    <cellStyle name="Total 2 21 12" xfId="36766"/>
    <cellStyle name="Total 2 21 13" xfId="36768"/>
    <cellStyle name="Total 2 21 14" xfId="36770"/>
    <cellStyle name="Total 2 21 15" xfId="36772"/>
    <cellStyle name="Total 2 21 16" xfId="36774"/>
    <cellStyle name="Total 2 21 2" xfId="36776"/>
    <cellStyle name="Total 2 21 2 10" xfId="36778"/>
    <cellStyle name="Total 2 21 2 11" xfId="36780"/>
    <cellStyle name="Total 2 21 2 12" xfId="36782"/>
    <cellStyle name="Total 2 21 2 13" xfId="36784"/>
    <cellStyle name="Total 2 21 2 2" xfId="36786"/>
    <cellStyle name="Total 2 21 2 3" xfId="36788"/>
    <cellStyle name="Total 2 21 2 4" xfId="36790"/>
    <cellStyle name="Total 2 21 2 5" xfId="36792"/>
    <cellStyle name="Total 2 21 2 6" xfId="36794"/>
    <cellStyle name="Total 2 21 2 7" xfId="36796"/>
    <cellStyle name="Total 2 21 2 8" xfId="36798"/>
    <cellStyle name="Total 2 21 2 9" xfId="36800"/>
    <cellStyle name="Total 2 21 3" xfId="36802"/>
    <cellStyle name="Total 2 21 3 10" xfId="36804"/>
    <cellStyle name="Total 2 21 3 11" xfId="36806"/>
    <cellStyle name="Total 2 21 3 12" xfId="36808"/>
    <cellStyle name="Total 2 21 3 13" xfId="36810"/>
    <cellStyle name="Total 2 21 3 2" xfId="36812"/>
    <cellStyle name="Total 2 21 3 3" xfId="36814"/>
    <cellStyle name="Total 2 21 3 4" xfId="36816"/>
    <cellStyle name="Total 2 21 3 5" xfId="36818"/>
    <cellStyle name="Total 2 21 3 6" xfId="36820"/>
    <cellStyle name="Total 2 21 3 7" xfId="36822"/>
    <cellStyle name="Total 2 21 3 8" xfId="36824"/>
    <cellStyle name="Total 2 21 3 9" xfId="36826"/>
    <cellStyle name="Total 2 21 4" xfId="36828"/>
    <cellStyle name="Total 2 21 4 10" xfId="36830"/>
    <cellStyle name="Total 2 21 4 11" xfId="36832"/>
    <cellStyle name="Total 2 21 4 12" xfId="36834"/>
    <cellStyle name="Total 2 21 4 13" xfId="36836"/>
    <cellStyle name="Total 2 21 4 2" xfId="29398"/>
    <cellStyle name="Total 2 21 4 3" xfId="36838"/>
    <cellStyle name="Total 2 21 4 4" xfId="36840"/>
    <cellStyle name="Total 2 21 4 5" xfId="36842"/>
    <cellStyle name="Total 2 21 4 6" xfId="36844"/>
    <cellStyle name="Total 2 21 4 7" xfId="36846"/>
    <cellStyle name="Total 2 21 4 8" xfId="36848"/>
    <cellStyle name="Total 2 21 4 9" xfId="36850"/>
    <cellStyle name="Total 2 21 5" xfId="36852"/>
    <cellStyle name="Total 2 21 6" xfId="36854"/>
    <cellStyle name="Total 2 21 7" xfId="33469"/>
    <cellStyle name="Total 2 21 8" xfId="33472"/>
    <cellStyle name="Total 2 21 9" xfId="33475"/>
    <cellStyle name="Total 2 22" xfId="36856"/>
    <cellStyle name="Total 2 22 10" xfId="36858"/>
    <cellStyle name="Total 2 22 11" xfId="36860"/>
    <cellStyle name="Total 2 22 12" xfId="36862"/>
    <cellStyle name="Total 2 22 13" xfId="36864"/>
    <cellStyle name="Total 2 22 14" xfId="36866"/>
    <cellStyle name="Total 2 22 15" xfId="11252"/>
    <cellStyle name="Total 2 22 16" xfId="36868"/>
    <cellStyle name="Total 2 22 2" xfId="36870"/>
    <cellStyle name="Total 2 22 2 10" xfId="36872"/>
    <cellStyle name="Total 2 22 2 11" xfId="36874"/>
    <cellStyle name="Total 2 22 2 12" xfId="36876"/>
    <cellStyle name="Total 2 22 2 13" xfId="36878"/>
    <cellStyle name="Total 2 22 2 2" xfId="3478"/>
    <cellStyle name="Total 2 22 2 3" xfId="3484"/>
    <cellStyle name="Total 2 22 2 4" xfId="34899"/>
    <cellStyle name="Total 2 22 2 5" xfId="34902"/>
    <cellStyle name="Total 2 22 2 6" xfId="34905"/>
    <cellStyle name="Total 2 22 2 7" xfId="34908"/>
    <cellStyle name="Total 2 22 2 8" xfId="34911"/>
    <cellStyle name="Total 2 22 2 9" xfId="34914"/>
    <cellStyle name="Total 2 22 3" xfId="36880"/>
    <cellStyle name="Total 2 22 3 10" xfId="36882"/>
    <cellStyle name="Total 2 22 3 11" xfId="36884"/>
    <cellStyle name="Total 2 22 3 12" xfId="36886"/>
    <cellStyle name="Total 2 22 3 13" xfId="36888"/>
    <cellStyle name="Total 2 22 3 2" xfId="17474"/>
    <cellStyle name="Total 2 22 3 3" xfId="36890"/>
    <cellStyle name="Total 2 22 3 4" xfId="34926"/>
    <cellStyle name="Total 2 22 3 5" xfId="34929"/>
    <cellStyle name="Total 2 22 3 6" xfId="34932"/>
    <cellStyle name="Total 2 22 3 7" xfId="34935"/>
    <cellStyle name="Total 2 22 3 8" xfId="34938"/>
    <cellStyle name="Total 2 22 3 9" xfId="34941"/>
    <cellStyle name="Total 2 22 4" xfId="36892"/>
    <cellStyle name="Total 2 22 4 10" xfId="36894"/>
    <cellStyle name="Total 2 22 4 11" xfId="36896"/>
    <cellStyle name="Total 2 22 4 12" xfId="36898"/>
    <cellStyle name="Total 2 22 4 13" xfId="36900"/>
    <cellStyle name="Total 2 22 4 2" xfId="36902"/>
    <cellStyle name="Total 2 22 4 3" xfId="36904"/>
    <cellStyle name="Total 2 22 4 4" xfId="36906"/>
    <cellStyle name="Total 2 22 4 5" xfId="36908"/>
    <cellStyle name="Total 2 22 4 6" xfId="36910"/>
    <cellStyle name="Total 2 22 4 7" xfId="36912"/>
    <cellStyle name="Total 2 22 4 8" xfId="36914"/>
    <cellStyle name="Total 2 22 4 9" xfId="36916"/>
    <cellStyle name="Total 2 22 5" xfId="36918"/>
    <cellStyle name="Total 2 22 6" xfId="36920"/>
    <cellStyle name="Total 2 22 7" xfId="36922"/>
    <cellStyle name="Total 2 22 8" xfId="36924"/>
    <cellStyle name="Total 2 22 9" xfId="36926"/>
    <cellStyle name="Total 2 23" xfId="36928"/>
    <cellStyle name="Total 2 23 10" xfId="36930"/>
    <cellStyle name="Total 2 23 11" xfId="36932"/>
    <cellStyle name="Total 2 23 12" xfId="36934"/>
    <cellStyle name="Total 2 23 13" xfId="36936"/>
    <cellStyle name="Total 2 23 14" xfId="36938"/>
    <cellStyle name="Total 2 23 15" xfId="36940"/>
    <cellStyle name="Total 2 23 16" xfId="36942"/>
    <cellStyle name="Total 2 23 2" xfId="36944"/>
    <cellStyle name="Total 2 23 2 10" xfId="36946"/>
    <cellStyle name="Total 2 23 2 11" xfId="36948"/>
    <cellStyle name="Total 2 23 2 12" xfId="36950"/>
    <cellStyle name="Total 2 23 2 13" xfId="36952"/>
    <cellStyle name="Total 2 23 2 2" xfId="17534"/>
    <cellStyle name="Total 2 23 2 3" xfId="17537"/>
    <cellStyle name="Total 2 23 2 4" xfId="34970"/>
    <cellStyle name="Total 2 23 2 5" xfId="34973"/>
    <cellStyle name="Total 2 23 2 6" xfId="34976"/>
    <cellStyle name="Total 2 23 2 7" xfId="34979"/>
    <cellStyle name="Total 2 23 2 8" xfId="34982"/>
    <cellStyle name="Total 2 23 2 9" xfId="34985"/>
    <cellStyle name="Total 2 23 3" xfId="36954"/>
    <cellStyle name="Total 2 23 3 10" xfId="36956"/>
    <cellStyle name="Total 2 23 3 11" xfId="36958"/>
    <cellStyle name="Total 2 23 3 12" xfId="36960"/>
    <cellStyle name="Total 2 23 3 13" xfId="36962"/>
    <cellStyle name="Total 2 23 3 2" xfId="17545"/>
    <cellStyle name="Total 2 23 3 3" xfId="36964"/>
    <cellStyle name="Total 2 23 3 4" xfId="34995"/>
    <cellStyle name="Total 2 23 3 5" xfId="34998"/>
    <cellStyle name="Total 2 23 3 6" xfId="35001"/>
    <cellStyle name="Total 2 23 3 7" xfId="35004"/>
    <cellStyle name="Total 2 23 3 8" xfId="35007"/>
    <cellStyle name="Total 2 23 3 9" xfId="35010"/>
    <cellStyle name="Total 2 23 4" xfId="36966"/>
    <cellStyle name="Total 2 23 4 10" xfId="36968"/>
    <cellStyle name="Total 2 23 4 11" xfId="36970"/>
    <cellStyle name="Total 2 23 4 12" xfId="36972"/>
    <cellStyle name="Total 2 23 4 13" xfId="36974"/>
    <cellStyle name="Total 2 23 4 2" xfId="36976"/>
    <cellStyle name="Total 2 23 4 3" xfId="36978"/>
    <cellStyle name="Total 2 23 4 4" xfId="36980"/>
    <cellStyle name="Total 2 23 4 5" xfId="36982"/>
    <cellStyle name="Total 2 23 4 6" xfId="36984"/>
    <cellStyle name="Total 2 23 4 7" xfId="36986"/>
    <cellStyle name="Total 2 23 4 8" xfId="36988"/>
    <cellStyle name="Total 2 23 4 9" xfId="36990"/>
    <cellStyle name="Total 2 23 5" xfId="36992"/>
    <cellStyle name="Total 2 23 6" xfId="36994"/>
    <cellStyle name="Total 2 23 7" xfId="36996"/>
    <cellStyle name="Total 2 23 8" xfId="36998"/>
    <cellStyle name="Total 2 23 9" xfId="37000"/>
    <cellStyle name="Total 2 24" xfId="37002"/>
    <cellStyle name="Total 2 24 10" xfId="37004"/>
    <cellStyle name="Total 2 24 11" xfId="37006"/>
    <cellStyle name="Total 2 24 12" xfId="37008"/>
    <cellStyle name="Total 2 24 13" xfId="37010"/>
    <cellStyle name="Total 2 24 14" xfId="37012"/>
    <cellStyle name="Total 2 24 15" xfId="37014"/>
    <cellStyle name="Total 2 24 16" xfId="37016"/>
    <cellStyle name="Total 2 24 2" xfId="37018"/>
    <cellStyle name="Total 2 24 2 10" xfId="37020"/>
    <cellStyle name="Total 2 24 2 11" xfId="37022"/>
    <cellStyle name="Total 2 24 2 12" xfId="37024"/>
    <cellStyle name="Total 2 24 2 13" xfId="37026"/>
    <cellStyle name="Total 2 24 2 2" xfId="17571"/>
    <cellStyle name="Total 2 24 2 3" xfId="37028"/>
    <cellStyle name="Total 2 24 2 4" xfId="35046"/>
    <cellStyle name="Total 2 24 2 5" xfId="35049"/>
    <cellStyle name="Total 2 24 2 6" xfId="35052"/>
    <cellStyle name="Total 2 24 2 7" xfId="35055"/>
    <cellStyle name="Total 2 24 2 8" xfId="35058"/>
    <cellStyle name="Total 2 24 2 9" xfId="35061"/>
    <cellStyle name="Total 2 24 3" xfId="37030"/>
    <cellStyle name="Total 2 24 3 10" xfId="37032"/>
    <cellStyle name="Total 2 24 3 11" xfId="37034"/>
    <cellStyle name="Total 2 24 3 12" xfId="37036"/>
    <cellStyle name="Total 2 24 3 13" xfId="37038"/>
    <cellStyle name="Total 2 24 3 2" xfId="37040"/>
    <cellStyle name="Total 2 24 3 3" xfId="37042"/>
    <cellStyle name="Total 2 24 3 4" xfId="35071"/>
    <cellStyle name="Total 2 24 3 5" xfId="35074"/>
    <cellStyle name="Total 2 24 3 6" xfId="35077"/>
    <cellStyle name="Total 2 24 3 7" xfId="35080"/>
    <cellStyle name="Total 2 24 3 8" xfId="35083"/>
    <cellStyle name="Total 2 24 3 9" xfId="35086"/>
    <cellStyle name="Total 2 24 4" xfId="37044"/>
    <cellStyle name="Total 2 24 4 10" xfId="37046"/>
    <cellStyle name="Total 2 24 4 11" xfId="37048"/>
    <cellStyle name="Total 2 24 4 12" xfId="37050"/>
    <cellStyle name="Total 2 24 4 13" xfId="37052"/>
    <cellStyle name="Total 2 24 4 2" xfId="37054"/>
    <cellStyle name="Total 2 24 4 3" xfId="37056"/>
    <cellStyle name="Total 2 24 4 4" xfId="37058"/>
    <cellStyle name="Total 2 24 4 5" xfId="37060"/>
    <cellStyle name="Total 2 24 4 6" xfId="37062"/>
    <cellStyle name="Total 2 24 4 7" xfId="37064"/>
    <cellStyle name="Total 2 24 4 8" xfId="37066"/>
    <cellStyle name="Total 2 24 4 9" xfId="37068"/>
    <cellStyle name="Total 2 24 5" xfId="37070"/>
    <cellStyle name="Total 2 24 6" xfId="37072"/>
    <cellStyle name="Total 2 24 7" xfId="37074"/>
    <cellStyle name="Total 2 24 8" xfId="37076"/>
    <cellStyle name="Total 2 24 9" xfId="37078"/>
    <cellStyle name="Total 2 25" xfId="37131"/>
    <cellStyle name="Total 2 25 10" xfId="37133"/>
    <cellStyle name="Total 2 25 11" xfId="37135"/>
    <cellStyle name="Total 2 25 12" xfId="37137"/>
    <cellStyle name="Total 2 25 13" xfId="37139"/>
    <cellStyle name="Total 2 25 14" xfId="37141"/>
    <cellStyle name="Total 2 25 15" xfId="37142"/>
    <cellStyle name="Total 2 25 16" xfId="37143"/>
    <cellStyle name="Total 2 25 2" xfId="37144"/>
    <cellStyle name="Total 2 25 2 10" xfId="37146"/>
    <cellStyle name="Total 2 25 2 11" xfId="37147"/>
    <cellStyle name="Total 2 25 2 12" xfId="37148"/>
    <cellStyle name="Total 2 25 2 13" xfId="37149"/>
    <cellStyle name="Total 2 25 2 2" xfId="17593"/>
    <cellStyle name="Total 2 25 2 3" xfId="37150"/>
    <cellStyle name="Total 2 25 2 4" xfId="35118"/>
    <cellStyle name="Total 2 25 2 5" xfId="35120"/>
    <cellStyle name="Total 2 25 2 6" xfId="35122"/>
    <cellStyle name="Total 2 25 2 7" xfId="35124"/>
    <cellStyle name="Total 2 25 2 8" xfId="35126"/>
    <cellStyle name="Total 2 25 2 9" xfId="35128"/>
    <cellStyle name="Total 2 25 3" xfId="37151"/>
    <cellStyle name="Total 2 25 3 10" xfId="37153"/>
    <cellStyle name="Total 2 25 3 11" xfId="37154"/>
    <cellStyle name="Total 2 25 3 12" xfId="37155"/>
    <cellStyle name="Total 2 25 3 13" xfId="37156"/>
    <cellStyle name="Total 2 25 3 2" xfId="37157"/>
    <cellStyle name="Total 2 25 3 3" xfId="37158"/>
    <cellStyle name="Total 2 25 3 4" xfId="35136"/>
    <cellStyle name="Total 2 25 3 5" xfId="35138"/>
    <cellStyle name="Total 2 25 3 6" xfId="35140"/>
    <cellStyle name="Total 2 25 3 7" xfId="35142"/>
    <cellStyle name="Total 2 25 3 8" xfId="35144"/>
    <cellStyle name="Total 2 25 3 9" xfId="35146"/>
    <cellStyle name="Total 2 25 4" xfId="37159"/>
    <cellStyle name="Total 2 25 4 10" xfId="37161"/>
    <cellStyle name="Total 2 25 4 11" xfId="37162"/>
    <cellStyle name="Total 2 25 4 12" xfId="37163"/>
    <cellStyle name="Total 2 25 4 13" xfId="37164"/>
    <cellStyle name="Total 2 25 4 2" xfId="37165"/>
    <cellStyle name="Total 2 25 4 3" xfId="37166"/>
    <cellStyle name="Total 2 25 4 4" xfId="37167"/>
    <cellStyle name="Total 2 25 4 5" xfId="3243"/>
    <cellStyle name="Total 2 25 4 6" xfId="9582"/>
    <cellStyle name="Total 2 25 4 7" xfId="32629"/>
    <cellStyle name="Total 2 25 4 8" xfId="32631"/>
    <cellStyle name="Total 2 25 4 9" xfId="532"/>
    <cellStyle name="Total 2 25 5" xfId="37168"/>
    <cellStyle name="Total 2 25 6" xfId="37170"/>
    <cellStyle name="Total 2 25 7" xfId="37172"/>
    <cellStyle name="Total 2 25 8" xfId="37174"/>
    <cellStyle name="Total 2 25 9" xfId="37176"/>
    <cellStyle name="Total 2 26" xfId="37178"/>
    <cellStyle name="Total 2 26 10" xfId="37180"/>
    <cellStyle name="Total 2 26 11" xfId="37182"/>
    <cellStyle name="Total 2 26 12" xfId="37184"/>
    <cellStyle name="Total 2 26 13" xfId="37186"/>
    <cellStyle name="Total 2 26 14" xfId="37188"/>
    <cellStyle name="Total 2 26 15" xfId="37189"/>
    <cellStyle name="Total 2 26 16" xfId="37190"/>
    <cellStyle name="Total 2 26 2" xfId="37191"/>
    <cellStyle name="Total 2 26 2 10" xfId="37193"/>
    <cellStyle name="Total 2 26 2 11" xfId="37194"/>
    <cellStyle name="Total 2 26 2 12" xfId="37195"/>
    <cellStyle name="Total 2 26 2 13" xfId="37196"/>
    <cellStyle name="Total 2 26 2 2" xfId="37197"/>
    <cellStyle name="Total 2 26 2 3" xfId="37198"/>
    <cellStyle name="Total 2 26 2 4" xfId="35181"/>
    <cellStyle name="Total 2 26 2 5" xfId="35183"/>
    <cellStyle name="Total 2 26 2 6" xfId="35185"/>
    <cellStyle name="Total 2 26 2 7" xfId="35187"/>
    <cellStyle name="Total 2 26 2 8" xfId="35189"/>
    <cellStyle name="Total 2 26 2 9" xfId="35191"/>
    <cellStyle name="Total 2 26 3" xfId="37199"/>
    <cellStyle name="Total 2 26 3 10" xfId="37201"/>
    <cellStyle name="Total 2 26 3 11" xfId="37202"/>
    <cellStyle name="Total 2 26 3 12" xfId="37203"/>
    <cellStyle name="Total 2 26 3 13" xfId="37204"/>
    <cellStyle name="Total 2 26 3 2" xfId="37205"/>
    <cellStyle name="Total 2 26 3 3" xfId="37206"/>
    <cellStyle name="Total 2 26 3 4" xfId="35200"/>
    <cellStyle name="Total 2 26 3 5" xfId="35202"/>
    <cellStyle name="Total 2 26 3 6" xfId="35204"/>
    <cellStyle name="Total 2 26 3 7" xfId="35206"/>
    <cellStyle name="Total 2 26 3 8" xfId="35208"/>
    <cellStyle name="Total 2 26 3 9" xfId="35210"/>
    <cellStyle name="Total 2 26 4" xfId="37207"/>
    <cellStyle name="Total 2 26 4 10" xfId="37209"/>
    <cellStyle name="Total 2 26 4 11" xfId="37210"/>
    <cellStyle name="Total 2 26 4 12" xfId="37211"/>
    <cellStyle name="Total 2 26 4 13" xfId="37212"/>
    <cellStyle name="Total 2 26 4 2" xfId="37213"/>
    <cellStyle name="Total 2 26 4 3" xfId="37214"/>
    <cellStyle name="Total 2 26 4 4" xfId="37215"/>
    <cellStyle name="Total 2 26 4 5" xfId="37216"/>
    <cellStyle name="Total 2 26 4 6" xfId="37217"/>
    <cellStyle name="Total 2 26 4 7" xfId="37218"/>
    <cellStyle name="Total 2 26 4 8" xfId="37219"/>
    <cellStyle name="Total 2 26 4 9" xfId="37220"/>
    <cellStyle name="Total 2 26 5" xfId="37221"/>
    <cellStyle name="Total 2 26 6" xfId="37223"/>
    <cellStyle name="Total 2 26 7" xfId="37225"/>
    <cellStyle name="Total 2 26 8" xfId="37227"/>
    <cellStyle name="Total 2 26 9" xfId="37229"/>
    <cellStyle name="Total 2 27" xfId="37231"/>
    <cellStyle name="Total 2 27 10" xfId="37233"/>
    <cellStyle name="Total 2 27 11" xfId="37235"/>
    <cellStyle name="Total 2 27 12" xfId="37237"/>
    <cellStyle name="Total 2 27 13" xfId="37239"/>
    <cellStyle name="Total 2 27 14" xfId="37241"/>
    <cellStyle name="Total 2 27 15" xfId="37242"/>
    <cellStyle name="Total 2 27 16" xfId="37243"/>
    <cellStyle name="Total 2 27 2" xfId="37244"/>
    <cellStyle name="Total 2 27 2 10" xfId="37246"/>
    <cellStyle name="Total 2 27 2 11" xfId="37247"/>
    <cellStyle name="Total 2 27 2 12" xfId="37248"/>
    <cellStyle name="Total 2 27 2 13" xfId="37249"/>
    <cellStyle name="Total 2 27 2 2" xfId="37250"/>
    <cellStyle name="Total 2 27 2 3" xfId="37251"/>
    <cellStyle name="Total 2 27 2 4" xfId="35270"/>
    <cellStyle name="Total 2 27 2 5" xfId="35273"/>
    <cellStyle name="Total 2 27 2 6" xfId="35276"/>
    <cellStyle name="Total 2 27 2 7" xfId="35279"/>
    <cellStyle name="Total 2 27 2 8" xfId="35282"/>
    <cellStyle name="Total 2 27 2 9" xfId="35285"/>
    <cellStyle name="Total 2 27 3" xfId="37252"/>
    <cellStyle name="Total 2 27 3 10" xfId="37254"/>
    <cellStyle name="Total 2 27 3 11" xfId="37255"/>
    <cellStyle name="Total 2 27 3 12" xfId="37256"/>
    <cellStyle name="Total 2 27 3 13" xfId="37257"/>
    <cellStyle name="Total 2 27 3 2" xfId="37258"/>
    <cellStyle name="Total 2 27 3 3" xfId="37259"/>
    <cellStyle name="Total 2 27 3 4" xfId="35304"/>
    <cellStyle name="Total 2 27 3 5" xfId="35307"/>
    <cellStyle name="Total 2 27 3 6" xfId="35310"/>
    <cellStyle name="Total 2 27 3 7" xfId="35313"/>
    <cellStyle name="Total 2 27 3 8" xfId="35316"/>
    <cellStyle name="Total 2 27 3 9" xfId="35319"/>
    <cellStyle name="Total 2 27 4" xfId="37260"/>
    <cellStyle name="Total 2 27 4 10" xfId="37262"/>
    <cellStyle name="Total 2 27 4 11" xfId="37263"/>
    <cellStyle name="Total 2 27 4 12" xfId="37264"/>
    <cellStyle name="Total 2 27 4 13" xfId="37265"/>
    <cellStyle name="Total 2 27 4 2" xfId="37266"/>
    <cellStyle name="Total 2 27 4 3" xfId="37267"/>
    <cellStyle name="Total 2 27 4 4" xfId="37268"/>
    <cellStyle name="Total 2 27 4 5" xfId="37269"/>
    <cellStyle name="Total 2 27 4 6" xfId="37270"/>
    <cellStyle name="Total 2 27 4 7" xfId="37271"/>
    <cellStyle name="Total 2 27 4 8" xfId="37272"/>
    <cellStyle name="Total 2 27 4 9" xfId="37273"/>
    <cellStyle name="Total 2 27 5" xfId="37274"/>
    <cellStyle name="Total 2 27 6" xfId="37276"/>
    <cellStyle name="Total 2 27 7" xfId="37278"/>
    <cellStyle name="Total 2 27 8" xfId="37280"/>
    <cellStyle name="Total 2 27 9" xfId="37282"/>
    <cellStyle name="Total 2 28" xfId="37284"/>
    <cellStyle name="Total 2 28 10" xfId="37286"/>
    <cellStyle name="Total 2 28 11" xfId="37287"/>
    <cellStyle name="Total 2 28 12" xfId="37288"/>
    <cellStyle name="Total 2 28 13" xfId="37289"/>
    <cellStyle name="Total 2 28 14" xfId="37290"/>
    <cellStyle name="Total 2 28 15" xfId="37291"/>
    <cellStyle name="Total 2 28 16" xfId="36425"/>
    <cellStyle name="Total 2 28 2" xfId="37292"/>
    <cellStyle name="Total 2 28 2 10" xfId="37293"/>
    <cellStyle name="Total 2 28 2 11" xfId="37294"/>
    <cellStyle name="Total 2 28 2 12" xfId="37295"/>
    <cellStyle name="Total 2 28 2 13" xfId="37296"/>
    <cellStyle name="Total 2 28 2 2" xfId="37297"/>
    <cellStyle name="Total 2 28 2 3" xfId="37298"/>
    <cellStyle name="Total 2 28 2 4" xfId="35386"/>
    <cellStyle name="Total 2 28 2 5" xfId="35389"/>
    <cellStyle name="Total 2 28 2 6" xfId="35392"/>
    <cellStyle name="Total 2 28 2 7" xfId="35395"/>
    <cellStyle name="Total 2 28 2 8" xfId="35398"/>
    <cellStyle name="Total 2 28 2 9" xfId="35401"/>
    <cellStyle name="Total 2 28 3" xfId="37299"/>
    <cellStyle name="Total 2 28 3 10" xfId="37300"/>
    <cellStyle name="Total 2 28 3 11" xfId="37301"/>
    <cellStyle name="Total 2 28 3 12" xfId="37302"/>
    <cellStyle name="Total 2 28 3 13" xfId="37303"/>
    <cellStyle name="Total 2 28 3 2" xfId="37304"/>
    <cellStyle name="Total 2 28 3 3" xfId="37305"/>
    <cellStyle name="Total 2 28 3 4" xfId="35418"/>
    <cellStyle name="Total 2 28 3 5" xfId="35421"/>
    <cellStyle name="Total 2 28 3 6" xfId="35424"/>
    <cellStyle name="Total 2 28 3 7" xfId="35427"/>
    <cellStyle name="Total 2 28 3 8" xfId="35430"/>
    <cellStyle name="Total 2 28 3 9" xfId="35433"/>
    <cellStyle name="Total 2 28 4" xfId="37306"/>
    <cellStyle name="Total 2 28 4 10" xfId="37307"/>
    <cellStyle name="Total 2 28 4 11" xfId="37308"/>
    <cellStyle name="Total 2 28 4 12" xfId="37309"/>
    <cellStyle name="Total 2 28 4 13" xfId="37310"/>
    <cellStyle name="Total 2 28 4 2" xfId="37311"/>
    <cellStyle name="Total 2 28 4 3" xfId="37312"/>
    <cellStyle name="Total 2 28 4 4" xfId="37313"/>
    <cellStyle name="Total 2 28 4 5" xfId="37314"/>
    <cellStyle name="Total 2 28 4 6" xfId="37315"/>
    <cellStyle name="Total 2 28 4 7" xfId="37316"/>
    <cellStyle name="Total 2 28 4 8" xfId="37317"/>
    <cellStyle name="Total 2 28 4 9" xfId="37318"/>
    <cellStyle name="Total 2 28 5" xfId="37319"/>
    <cellStyle name="Total 2 28 6" xfId="37320"/>
    <cellStyle name="Total 2 28 7" xfId="37321"/>
    <cellStyle name="Total 2 28 8" xfId="37322"/>
    <cellStyle name="Total 2 28 9" xfId="37323"/>
    <cellStyle name="Total 2 29" xfId="37324"/>
    <cellStyle name="Total 2 29 10" xfId="37326"/>
    <cellStyle name="Total 2 29 11" xfId="37327"/>
    <cellStyle name="Total 2 29 12" xfId="37328"/>
    <cellStyle name="Total 2 29 13" xfId="37329"/>
    <cellStyle name="Total 2 29 14" xfId="37330"/>
    <cellStyle name="Total 2 29 15" xfId="37331"/>
    <cellStyle name="Total 2 29 16" xfId="37332"/>
    <cellStyle name="Total 2 29 2" xfId="37333"/>
    <cellStyle name="Total 2 29 2 10" xfId="37334"/>
    <cellStyle name="Total 2 29 2 11" xfId="37335"/>
    <cellStyle name="Total 2 29 2 12" xfId="37336"/>
    <cellStyle name="Total 2 29 2 13" xfId="37337"/>
    <cellStyle name="Total 2 29 2 2" xfId="37338"/>
    <cellStyle name="Total 2 29 2 3" xfId="37339"/>
    <cellStyle name="Total 2 29 2 4" xfId="35500"/>
    <cellStyle name="Total 2 29 2 5" xfId="35503"/>
    <cellStyle name="Total 2 29 2 6" xfId="35506"/>
    <cellStyle name="Total 2 29 2 7" xfId="35509"/>
    <cellStyle name="Total 2 29 2 8" xfId="35512"/>
    <cellStyle name="Total 2 29 2 9" xfId="35515"/>
    <cellStyle name="Total 2 29 3" xfId="37340"/>
    <cellStyle name="Total 2 29 3 10" xfId="37341"/>
    <cellStyle name="Total 2 29 3 11" xfId="37342"/>
    <cellStyle name="Total 2 29 3 12" xfId="37343"/>
    <cellStyle name="Total 2 29 3 13" xfId="37344"/>
    <cellStyle name="Total 2 29 3 2" xfId="37345"/>
    <cellStyle name="Total 2 29 3 3" xfId="37346"/>
    <cellStyle name="Total 2 29 3 4" xfId="35532"/>
    <cellStyle name="Total 2 29 3 5" xfId="35535"/>
    <cellStyle name="Total 2 29 3 6" xfId="35538"/>
    <cellStyle name="Total 2 29 3 7" xfId="35541"/>
    <cellStyle name="Total 2 29 3 8" xfId="35544"/>
    <cellStyle name="Total 2 29 3 9" xfId="35547"/>
    <cellStyle name="Total 2 29 4" xfId="37347"/>
    <cellStyle name="Total 2 29 4 10" xfId="37348"/>
    <cellStyle name="Total 2 29 4 11" xfId="37349"/>
    <cellStyle name="Total 2 29 4 12" xfId="37350"/>
    <cellStyle name="Total 2 29 4 13" xfId="37351"/>
    <cellStyle name="Total 2 29 4 2" xfId="37352"/>
    <cellStyle name="Total 2 29 4 3" xfId="37353"/>
    <cellStyle name="Total 2 29 4 4" xfId="37354"/>
    <cellStyle name="Total 2 29 4 5" xfId="37355"/>
    <cellStyle name="Total 2 29 4 6" xfId="37356"/>
    <cellStyle name="Total 2 29 4 7" xfId="37357"/>
    <cellStyle name="Total 2 29 4 8" xfId="37358"/>
    <cellStyle name="Total 2 29 4 9" xfId="37359"/>
    <cellStyle name="Total 2 29 5" xfId="37360"/>
    <cellStyle name="Total 2 29 6" xfId="37361"/>
    <cellStyle name="Total 2 29 7" xfId="37362"/>
    <cellStyle name="Total 2 29 8" xfId="37363"/>
    <cellStyle name="Total 2 29 9" xfId="37364"/>
    <cellStyle name="Total 2 3" xfId="37365"/>
    <cellStyle name="Total 2 3 10" xfId="37366"/>
    <cellStyle name="Total 2 3 11" xfId="37367"/>
    <cellStyle name="Total 2 3 12" xfId="37368"/>
    <cellStyle name="Total 2 3 13" xfId="37369"/>
    <cellStyle name="Total 2 3 14" xfId="37370"/>
    <cellStyle name="Total 2 3 15" xfId="37371"/>
    <cellStyle name="Total 2 3 16" xfId="37372"/>
    <cellStyle name="Total 2 3 2" xfId="37373"/>
    <cellStyle name="Total 2 3 2 10" xfId="37374"/>
    <cellStyle name="Total 2 3 2 11" xfId="37375"/>
    <cellStyle name="Total 2 3 2 12" xfId="37376"/>
    <cellStyle name="Total 2 3 2 13" xfId="37377"/>
    <cellStyle name="Total 2 3 2 2" xfId="37378"/>
    <cellStyle name="Total 2 3 2 3" xfId="37379"/>
    <cellStyle name="Total 2 3 2 4" xfId="37380"/>
    <cellStyle name="Total 2 3 2 5" xfId="37381"/>
    <cellStyle name="Total 2 3 2 6" xfId="37382"/>
    <cellStyle name="Total 2 3 2 7" xfId="37383"/>
    <cellStyle name="Total 2 3 2 8" xfId="37384"/>
    <cellStyle name="Total 2 3 2 9" xfId="37385"/>
    <cellStyle name="Total 2 3 3" xfId="37386"/>
    <cellStyle name="Total 2 3 3 10" xfId="23596"/>
    <cellStyle name="Total 2 3 3 11" xfId="2269"/>
    <cellStyle name="Total 2 3 3 12" xfId="23599"/>
    <cellStyle name="Total 2 3 3 13" xfId="31659"/>
    <cellStyle name="Total 2 3 3 2" xfId="37387"/>
    <cellStyle name="Total 2 3 3 3" xfId="37388"/>
    <cellStyle name="Total 2 3 3 4" xfId="37389"/>
    <cellStyle name="Total 2 3 3 5" xfId="37390"/>
    <cellStyle name="Total 2 3 3 6" xfId="37391"/>
    <cellStyle name="Total 2 3 3 7" xfId="37392"/>
    <cellStyle name="Total 2 3 3 8" xfId="37393"/>
    <cellStyle name="Total 2 3 3 9" xfId="37394"/>
    <cellStyle name="Total 2 3 4" xfId="37395"/>
    <cellStyle name="Total 2 3 4 10" xfId="37396"/>
    <cellStyle name="Total 2 3 4 11" xfId="37397"/>
    <cellStyle name="Total 2 3 4 12" xfId="37398"/>
    <cellStyle name="Total 2 3 4 13" xfId="37399"/>
    <cellStyle name="Total 2 3 4 2" xfId="37400"/>
    <cellStyle name="Total 2 3 4 3" xfId="37401"/>
    <cellStyle name="Total 2 3 4 4" xfId="37402"/>
    <cellStyle name="Total 2 3 4 5" xfId="37403"/>
    <cellStyle name="Total 2 3 4 6" xfId="37404"/>
    <cellStyle name="Total 2 3 4 7" xfId="37405"/>
    <cellStyle name="Total 2 3 4 8" xfId="37406"/>
    <cellStyle name="Total 2 3 4 9" xfId="37407"/>
    <cellStyle name="Total 2 3 5" xfId="37408"/>
    <cellStyle name="Total 2 3 6" xfId="37409"/>
    <cellStyle name="Total 2 3 7" xfId="31314"/>
    <cellStyle name="Total 2 3 8" xfId="31316"/>
    <cellStyle name="Total 2 3 9" xfId="31318"/>
    <cellStyle name="Total 2 30" xfId="37132"/>
    <cellStyle name="Total 2 30 10" xfId="37134"/>
    <cellStyle name="Total 2 30 11" xfId="37136"/>
    <cellStyle name="Total 2 30 12" xfId="37138"/>
    <cellStyle name="Total 2 30 13" xfId="37140"/>
    <cellStyle name="Total 2 30 2" xfId="37145"/>
    <cellStyle name="Total 2 30 3" xfId="37152"/>
    <cellStyle name="Total 2 30 4" xfId="37160"/>
    <cellStyle name="Total 2 30 5" xfId="37169"/>
    <cellStyle name="Total 2 30 6" xfId="37171"/>
    <cellStyle name="Total 2 30 7" xfId="37173"/>
    <cellStyle name="Total 2 30 8" xfId="37175"/>
    <cellStyle name="Total 2 30 9" xfId="37177"/>
    <cellStyle name="Total 2 31" xfId="37179"/>
    <cellStyle name="Total 2 31 10" xfId="37181"/>
    <cellStyle name="Total 2 31 11" xfId="37183"/>
    <cellStyle name="Total 2 31 12" xfId="37185"/>
    <cellStyle name="Total 2 31 13" xfId="37187"/>
    <cellStyle name="Total 2 31 2" xfId="37192"/>
    <cellStyle name="Total 2 31 3" xfId="37200"/>
    <cellStyle name="Total 2 31 4" xfId="37208"/>
    <cellStyle name="Total 2 31 5" xfId="37222"/>
    <cellStyle name="Total 2 31 6" xfId="37224"/>
    <cellStyle name="Total 2 31 7" xfId="37226"/>
    <cellStyle name="Total 2 31 8" xfId="37228"/>
    <cellStyle name="Total 2 31 9" xfId="37230"/>
    <cellStyle name="Total 2 32" xfId="37232"/>
    <cellStyle name="Total 2 32 10" xfId="37234"/>
    <cellStyle name="Total 2 32 11" xfId="37236"/>
    <cellStyle name="Total 2 32 12" xfId="37238"/>
    <cellStyle name="Total 2 32 13" xfId="37240"/>
    <cellStyle name="Total 2 32 2" xfId="37245"/>
    <cellStyle name="Total 2 32 3" xfId="37253"/>
    <cellStyle name="Total 2 32 4" xfId="37261"/>
    <cellStyle name="Total 2 32 5" xfId="37275"/>
    <cellStyle name="Total 2 32 6" xfId="37277"/>
    <cellStyle name="Total 2 32 7" xfId="37279"/>
    <cellStyle name="Total 2 32 8" xfId="37281"/>
    <cellStyle name="Total 2 32 9" xfId="37283"/>
    <cellStyle name="Total 2 33" xfId="37285"/>
    <cellStyle name="Total 2 34" xfId="37325"/>
    <cellStyle name="Total 2 35" xfId="37410"/>
    <cellStyle name="Total 2 36" xfId="37412"/>
    <cellStyle name="Total 2 37" xfId="37414"/>
    <cellStyle name="Total 2 38" xfId="37416"/>
    <cellStyle name="Total 2 39" xfId="37418"/>
    <cellStyle name="Total 2 4" xfId="37420"/>
    <cellStyle name="Total 2 4 10" xfId="37421"/>
    <cellStyle name="Total 2 4 11" xfId="37422"/>
    <cellStyle name="Total 2 4 12" xfId="37423"/>
    <cellStyle name="Total 2 4 13" xfId="37424"/>
    <cellStyle name="Total 2 4 14" xfId="37425"/>
    <cellStyle name="Total 2 4 15" xfId="37426"/>
    <cellStyle name="Total 2 4 16" xfId="37427"/>
    <cellStyle name="Total 2 4 2" xfId="37428"/>
    <cellStyle name="Total 2 4 2 10" xfId="37429"/>
    <cellStyle name="Total 2 4 2 11" xfId="37430"/>
    <cellStyle name="Total 2 4 2 12" xfId="37431"/>
    <cellStyle name="Total 2 4 2 13" xfId="37432"/>
    <cellStyle name="Total 2 4 2 2" xfId="37433"/>
    <cellStyle name="Total 2 4 2 3" xfId="37434"/>
    <cellStyle name="Total 2 4 2 4" xfId="37435"/>
    <cellStyle name="Total 2 4 2 5" xfId="37436"/>
    <cellStyle name="Total 2 4 2 6" xfId="37437"/>
    <cellStyle name="Total 2 4 2 7" xfId="37438"/>
    <cellStyle name="Total 2 4 2 8" xfId="37439"/>
    <cellStyle name="Total 2 4 2 9" xfId="37440"/>
    <cellStyle name="Total 2 4 3" xfId="37441"/>
    <cellStyle name="Total 2 4 3 10" xfId="37442"/>
    <cellStyle name="Total 2 4 3 11" xfId="37443"/>
    <cellStyle name="Total 2 4 3 12" xfId="37444"/>
    <cellStyle name="Total 2 4 3 13" xfId="31370"/>
    <cellStyle name="Total 2 4 3 2" xfId="37445"/>
    <cellStyle name="Total 2 4 3 3" xfId="37446"/>
    <cellStyle name="Total 2 4 3 4" xfId="37447"/>
    <cellStyle name="Total 2 4 3 5" xfId="37448"/>
    <cellStyle name="Total 2 4 3 6" xfId="37449"/>
    <cellStyle name="Total 2 4 3 7" xfId="37450"/>
    <cellStyle name="Total 2 4 3 8" xfId="37451"/>
    <cellStyle name="Total 2 4 3 9" xfId="37452"/>
    <cellStyle name="Total 2 4 4" xfId="37453"/>
    <cellStyle name="Total 2 4 4 10" xfId="37454"/>
    <cellStyle name="Total 2 4 4 11" xfId="37455"/>
    <cellStyle name="Total 2 4 4 12" xfId="37456"/>
    <cellStyle name="Total 2 4 4 13" xfId="37457"/>
    <cellStyle name="Total 2 4 4 2" xfId="37458"/>
    <cellStyle name="Total 2 4 4 3" xfId="37459"/>
    <cellStyle name="Total 2 4 4 4" xfId="37460"/>
    <cellStyle name="Total 2 4 4 5" xfId="37461"/>
    <cellStyle name="Total 2 4 4 6" xfId="37462"/>
    <cellStyle name="Total 2 4 4 7" xfId="37463"/>
    <cellStyle name="Total 2 4 4 8" xfId="37464"/>
    <cellStyle name="Total 2 4 4 9" xfId="37465"/>
    <cellStyle name="Total 2 4 5" xfId="37466"/>
    <cellStyle name="Total 2 4 6" xfId="37467"/>
    <cellStyle name="Total 2 4 7" xfId="37468"/>
    <cellStyle name="Total 2 4 8" xfId="37469"/>
    <cellStyle name="Total 2 4 9" xfId="37470"/>
    <cellStyle name="Total 2 40" xfId="37411"/>
    <cellStyle name="Total 2 41" xfId="37413"/>
    <cellStyle name="Total 2 42" xfId="37415"/>
    <cellStyle name="Total 2 43" xfId="37417"/>
    <cellStyle name="Total 2 44" xfId="37419"/>
    <cellStyle name="Total 2 5" xfId="37471"/>
    <cellStyle name="Total 2 5 10" xfId="37472"/>
    <cellStyle name="Total 2 5 11" xfId="37473"/>
    <cellStyle name="Total 2 5 12" xfId="37474"/>
    <cellStyle name="Total 2 5 13" xfId="37475"/>
    <cellStyle name="Total 2 5 14" xfId="37476"/>
    <cellStyle name="Total 2 5 15" xfId="37477"/>
    <cellStyle name="Total 2 5 16" xfId="37478"/>
    <cellStyle name="Total 2 5 2" xfId="37479"/>
    <cellStyle name="Total 2 5 2 10" xfId="34916"/>
    <cellStyle name="Total 2 5 2 11" xfId="34918"/>
    <cellStyle name="Total 2 5 2 12" xfId="37480"/>
    <cellStyle name="Total 2 5 2 13" xfId="37481"/>
    <cellStyle name="Total 2 5 2 2" xfId="37482"/>
    <cellStyle name="Total 2 5 2 3" xfId="37483"/>
    <cellStyle name="Total 2 5 2 4" xfId="37484"/>
    <cellStyle name="Total 2 5 2 5" xfId="37485"/>
    <cellStyle name="Total 2 5 2 6" xfId="37486"/>
    <cellStyle name="Total 2 5 2 7" xfId="37487"/>
    <cellStyle name="Total 2 5 2 8" xfId="37488"/>
    <cellStyle name="Total 2 5 2 9" xfId="37489"/>
    <cellStyle name="Total 2 5 3" xfId="37490"/>
    <cellStyle name="Total 2 5 3 10" xfId="37491"/>
    <cellStyle name="Total 2 5 3 11" xfId="37492"/>
    <cellStyle name="Total 2 5 3 12" xfId="37493"/>
    <cellStyle name="Total 2 5 3 13" xfId="37494"/>
    <cellStyle name="Total 2 5 3 2" xfId="37495"/>
    <cellStyle name="Total 2 5 3 3" xfId="37496"/>
    <cellStyle name="Total 2 5 3 4" xfId="37497"/>
    <cellStyle name="Total 2 5 3 5" xfId="37498"/>
    <cellStyle name="Total 2 5 3 6" xfId="37499"/>
    <cellStyle name="Total 2 5 3 7" xfId="37500"/>
    <cellStyle name="Total 2 5 3 8" xfId="37501"/>
    <cellStyle name="Total 2 5 3 9" xfId="37502"/>
    <cellStyle name="Total 2 5 4" xfId="37503"/>
    <cellStyle name="Total 2 5 4 10" xfId="37504"/>
    <cellStyle name="Total 2 5 4 11" xfId="37505"/>
    <cellStyle name="Total 2 5 4 12" xfId="37506"/>
    <cellStyle name="Total 2 5 4 13" xfId="37507"/>
    <cellStyle name="Total 2 5 4 2" xfId="37508"/>
    <cellStyle name="Total 2 5 4 3" xfId="37509"/>
    <cellStyle name="Total 2 5 4 4" xfId="37510"/>
    <cellStyle name="Total 2 5 4 5" xfId="37511"/>
    <cellStyle name="Total 2 5 4 6" xfId="37512"/>
    <cellStyle name="Total 2 5 4 7" xfId="37513"/>
    <cellStyle name="Total 2 5 4 8" xfId="37514"/>
    <cellStyle name="Total 2 5 4 9" xfId="37515"/>
    <cellStyle name="Total 2 5 5" xfId="37516"/>
    <cellStyle name="Total 2 5 6" xfId="37517"/>
    <cellStyle name="Total 2 5 7" xfId="37518"/>
    <cellStyle name="Total 2 5 8" xfId="37519"/>
    <cellStyle name="Total 2 5 9" xfId="37520"/>
    <cellStyle name="Total 2 6" xfId="37521"/>
    <cellStyle name="Total 2 6 10" xfId="37522"/>
    <cellStyle name="Total 2 6 11" xfId="37523"/>
    <cellStyle name="Total 2 6 12" xfId="37524"/>
    <cellStyle name="Total 2 6 13" xfId="37525"/>
    <cellStyle name="Total 2 6 14" xfId="37526"/>
    <cellStyle name="Total 2 6 15" xfId="37527"/>
    <cellStyle name="Total 2 6 16" xfId="37528"/>
    <cellStyle name="Total 2 6 2" xfId="37529"/>
    <cellStyle name="Total 2 6 2 10" xfId="35288"/>
    <cellStyle name="Total 2 6 2 11" xfId="35291"/>
    <cellStyle name="Total 2 6 2 12" xfId="37530"/>
    <cellStyle name="Total 2 6 2 13" xfId="37531"/>
    <cellStyle name="Total 2 6 2 2" xfId="37532"/>
    <cellStyle name="Total 2 6 2 3" xfId="37533"/>
    <cellStyle name="Total 2 6 2 4" xfId="37534"/>
    <cellStyle name="Total 2 6 2 5" xfId="37535"/>
    <cellStyle name="Total 2 6 2 6" xfId="37536"/>
    <cellStyle name="Total 2 6 2 7" xfId="37537"/>
    <cellStyle name="Total 2 6 2 8" xfId="37538"/>
    <cellStyle name="Total 2 6 2 9" xfId="37539"/>
    <cellStyle name="Total 2 6 3" xfId="37540"/>
    <cellStyle name="Total 2 6 3 10" xfId="37541"/>
    <cellStyle name="Total 2 6 3 11" xfId="37542"/>
    <cellStyle name="Total 2 6 3 12" xfId="37543"/>
    <cellStyle name="Total 2 6 3 13" xfId="37544"/>
    <cellStyle name="Total 2 6 3 2" xfId="37545"/>
    <cellStyle name="Total 2 6 3 3" xfId="37546"/>
    <cellStyle name="Total 2 6 3 4" xfId="37547"/>
    <cellStyle name="Total 2 6 3 5" xfId="37548"/>
    <cellStyle name="Total 2 6 3 6" xfId="37549"/>
    <cellStyle name="Total 2 6 3 7" xfId="37550"/>
    <cellStyle name="Total 2 6 3 8" xfId="37551"/>
    <cellStyle name="Total 2 6 3 9" xfId="37552"/>
    <cellStyle name="Total 2 6 4" xfId="37553"/>
    <cellStyle name="Total 2 6 4 10" xfId="37554"/>
    <cellStyle name="Total 2 6 4 11" xfId="37555"/>
    <cellStyle name="Total 2 6 4 12" xfId="37556"/>
    <cellStyle name="Total 2 6 4 13" xfId="37557"/>
    <cellStyle name="Total 2 6 4 2" xfId="37558"/>
    <cellStyle name="Total 2 6 4 3" xfId="37559"/>
    <cellStyle name="Total 2 6 4 4" xfId="37560"/>
    <cellStyle name="Total 2 6 4 5" xfId="37561"/>
    <cellStyle name="Total 2 6 4 6" xfId="37562"/>
    <cellStyle name="Total 2 6 4 7" xfId="37563"/>
    <cellStyle name="Total 2 6 4 8" xfId="37564"/>
    <cellStyle name="Total 2 6 4 9" xfId="37565"/>
    <cellStyle name="Total 2 6 5" xfId="37566"/>
    <cellStyle name="Total 2 6 6" xfId="37567"/>
    <cellStyle name="Total 2 6 7" xfId="37568"/>
    <cellStyle name="Total 2 6 8" xfId="37569"/>
    <cellStyle name="Total 2 6 9" xfId="37570"/>
    <cellStyle name="Total 2 7" xfId="37571"/>
    <cellStyle name="Total 2 7 10" xfId="37572"/>
    <cellStyle name="Total 2 7 11" xfId="37573"/>
    <cellStyle name="Total 2 7 12" xfId="37574"/>
    <cellStyle name="Total 2 7 13" xfId="37575"/>
    <cellStyle name="Total 2 7 14" xfId="37576"/>
    <cellStyle name="Total 2 7 15" xfId="37577"/>
    <cellStyle name="Total 2 7 16" xfId="37578"/>
    <cellStyle name="Total 2 7 2" xfId="37579"/>
    <cellStyle name="Total 2 7 2 10" xfId="35847"/>
    <cellStyle name="Total 2 7 2 11" xfId="35849"/>
    <cellStyle name="Total 2 7 2 12" xfId="37580"/>
    <cellStyle name="Total 2 7 2 13" xfId="37581"/>
    <cellStyle name="Total 2 7 2 2" xfId="37582"/>
    <cellStyle name="Total 2 7 2 3" xfId="31767"/>
    <cellStyle name="Total 2 7 2 4" xfId="19911"/>
    <cellStyle name="Total 2 7 2 5" xfId="19914"/>
    <cellStyle name="Total 2 7 2 6" xfId="8510"/>
    <cellStyle name="Total 2 7 2 7" xfId="8515"/>
    <cellStyle name="Total 2 7 2 8" xfId="8519"/>
    <cellStyle name="Total 2 7 2 9" xfId="8523"/>
    <cellStyle name="Total 2 7 3" xfId="37583"/>
    <cellStyle name="Total 2 7 3 10" xfId="29564"/>
    <cellStyle name="Total 2 7 3 11" xfId="37584"/>
    <cellStyle name="Total 2 7 3 12" xfId="37585"/>
    <cellStyle name="Total 2 7 3 13" xfId="37586"/>
    <cellStyle name="Total 2 7 3 2" xfId="37587"/>
    <cellStyle name="Total 2 7 3 3" xfId="37588"/>
    <cellStyle name="Total 2 7 3 4" xfId="37589"/>
    <cellStyle name="Total 2 7 3 5" xfId="37590"/>
    <cellStyle name="Total 2 7 3 6" xfId="37591"/>
    <cellStyle name="Total 2 7 3 7" xfId="37592"/>
    <cellStyle name="Total 2 7 3 8" xfId="37593"/>
    <cellStyle name="Total 2 7 3 9" xfId="4294"/>
    <cellStyle name="Total 2 7 4" xfId="37594"/>
    <cellStyle name="Total 2 7 4 10" xfId="37595"/>
    <cellStyle name="Total 2 7 4 11" xfId="37596"/>
    <cellStyle name="Total 2 7 4 12" xfId="37597"/>
    <cellStyle name="Total 2 7 4 13" xfId="37598"/>
    <cellStyle name="Total 2 7 4 2" xfId="37599"/>
    <cellStyle name="Total 2 7 4 3" xfId="37600"/>
    <cellStyle name="Total 2 7 4 4" xfId="37601"/>
    <cellStyle name="Total 2 7 4 5" xfId="37602"/>
    <cellStyle name="Total 2 7 4 6" xfId="37603"/>
    <cellStyle name="Total 2 7 4 7" xfId="37604"/>
    <cellStyle name="Total 2 7 4 8" xfId="37605"/>
    <cellStyle name="Total 2 7 4 9" xfId="37606"/>
    <cellStyle name="Total 2 7 5" xfId="37607"/>
    <cellStyle name="Total 2 7 6" xfId="37608"/>
    <cellStyle name="Total 2 7 7" xfId="37609"/>
    <cellStyle name="Total 2 7 8" xfId="37610"/>
    <cellStyle name="Total 2 7 9" xfId="37611"/>
    <cellStyle name="Total 2 8" xfId="37612"/>
    <cellStyle name="Total 2 8 10" xfId="37613"/>
    <cellStyle name="Total 2 8 11" xfId="37614"/>
    <cellStyle name="Total 2 8 12" xfId="37615"/>
    <cellStyle name="Total 2 8 13" xfId="32859"/>
    <cellStyle name="Total 2 8 14" xfId="32861"/>
    <cellStyle name="Total 2 8 15" xfId="32863"/>
    <cellStyle name="Total 2 8 16" xfId="32865"/>
    <cellStyle name="Total 2 8 2" xfId="37616"/>
    <cellStyle name="Total 2 8 2 10" xfId="37617"/>
    <cellStyle name="Total 2 8 2 11" xfId="37618"/>
    <cellStyle name="Total 2 8 2 12" xfId="37619"/>
    <cellStyle name="Total 2 8 2 13" xfId="37620"/>
    <cellStyle name="Total 2 8 2 2" xfId="37621"/>
    <cellStyle name="Total 2 8 2 3" xfId="37622"/>
    <cellStyle name="Total 2 8 2 4" xfId="37623"/>
    <cellStyle name="Total 2 8 2 5" xfId="37624"/>
    <cellStyle name="Total 2 8 2 6" xfId="37625"/>
    <cellStyle name="Total 2 8 2 7" xfId="37626"/>
    <cellStyle name="Total 2 8 2 8" xfId="37627"/>
    <cellStyle name="Total 2 8 2 9" xfId="37628"/>
    <cellStyle name="Total 2 8 3" xfId="37629"/>
    <cellStyle name="Total 2 8 3 10" xfId="37630"/>
    <cellStyle name="Total 2 8 3 11" xfId="37631"/>
    <cellStyle name="Total 2 8 3 12" xfId="37632"/>
    <cellStyle name="Total 2 8 3 13" xfId="37633"/>
    <cellStyle name="Total 2 8 3 2" xfId="37634"/>
    <cellStyle name="Total 2 8 3 3" xfId="37635"/>
    <cellStyle name="Total 2 8 3 4" xfId="37636"/>
    <cellStyle name="Total 2 8 3 5" xfId="37637"/>
    <cellStyle name="Total 2 8 3 6" xfId="37638"/>
    <cellStyle name="Total 2 8 3 7" xfId="37639"/>
    <cellStyle name="Total 2 8 3 8" xfId="37640"/>
    <cellStyle name="Total 2 8 3 9" xfId="37641"/>
    <cellStyle name="Total 2 8 4" xfId="37642"/>
    <cellStyle name="Total 2 8 4 10" xfId="37643"/>
    <cellStyle name="Total 2 8 4 11" xfId="37644"/>
    <cellStyle name="Total 2 8 4 12" xfId="37645"/>
    <cellStyle name="Total 2 8 4 13" xfId="37646"/>
    <cellStyle name="Total 2 8 4 2" xfId="37647"/>
    <cellStyle name="Total 2 8 4 3" xfId="37648"/>
    <cellStyle name="Total 2 8 4 4" xfId="37649"/>
    <cellStyle name="Total 2 8 4 5" xfId="37650"/>
    <cellStyle name="Total 2 8 4 6" xfId="37651"/>
    <cellStyle name="Total 2 8 4 7" xfId="37652"/>
    <cellStyle name="Total 2 8 4 8" xfId="37653"/>
    <cellStyle name="Total 2 8 4 9" xfId="37654"/>
    <cellStyle name="Total 2 8 5" xfId="37655"/>
    <cellStyle name="Total 2 8 6" xfId="37656"/>
    <cellStyle name="Total 2 8 7" xfId="37657"/>
    <cellStyle name="Total 2 8 8" xfId="37658"/>
    <cellStyle name="Total 2 8 9" xfId="37659"/>
    <cellStyle name="Total 2 9" xfId="37660"/>
    <cellStyle name="Total 2 9 10" xfId="37661"/>
    <cellStyle name="Total 2 9 11" xfId="37662"/>
    <cellStyle name="Total 2 9 12" xfId="37663"/>
    <cellStyle name="Total 2 9 13" xfId="37664"/>
    <cellStyle name="Total 2 9 14" xfId="37665"/>
    <cellStyle name="Total 2 9 15" xfId="37666"/>
    <cellStyle name="Total 2 9 16" xfId="37667"/>
    <cellStyle name="Total 2 9 2" xfId="37668"/>
    <cellStyle name="Total 2 9 2 10" xfId="37669"/>
    <cellStyle name="Total 2 9 2 11" xfId="37670"/>
    <cellStyle name="Total 2 9 2 12" xfId="37671"/>
    <cellStyle name="Total 2 9 2 13" xfId="37672"/>
    <cellStyle name="Total 2 9 2 2" xfId="37673"/>
    <cellStyle name="Total 2 9 2 3" xfId="37674"/>
    <cellStyle name="Total 2 9 2 4" xfId="37675"/>
    <cellStyle name="Total 2 9 2 5" xfId="37676"/>
    <cellStyle name="Total 2 9 2 6" xfId="37677"/>
    <cellStyle name="Total 2 9 2 7" xfId="37678"/>
    <cellStyle name="Total 2 9 2 8" xfId="37679"/>
    <cellStyle name="Total 2 9 2 9" xfId="37680"/>
    <cellStyle name="Total 2 9 3" xfId="37681"/>
    <cellStyle name="Total 2 9 3 10" xfId="37682"/>
    <cellStyle name="Total 2 9 3 11" xfId="37683"/>
    <cellStyle name="Total 2 9 3 12" xfId="37684"/>
    <cellStyle name="Total 2 9 3 13" xfId="877"/>
    <cellStyle name="Total 2 9 3 2" xfId="37685"/>
    <cellStyle name="Total 2 9 3 3" xfId="37686"/>
    <cellStyle name="Total 2 9 3 4" xfId="37687"/>
    <cellStyle name="Total 2 9 3 5" xfId="37688"/>
    <cellStyle name="Total 2 9 3 6" xfId="37689"/>
    <cellStyle name="Total 2 9 3 7" xfId="37690"/>
    <cellStyle name="Total 2 9 3 8" xfId="37691"/>
    <cellStyle name="Total 2 9 3 9" xfId="37692"/>
    <cellStyle name="Total 2 9 4" xfId="37693"/>
    <cellStyle name="Total 2 9 4 10" xfId="37694"/>
    <cellStyle name="Total 2 9 4 11" xfId="37695"/>
    <cellStyle name="Total 2 9 4 12" xfId="37696"/>
    <cellStyle name="Total 2 9 4 13" xfId="37697"/>
    <cellStyle name="Total 2 9 4 2" xfId="37698"/>
    <cellStyle name="Total 2 9 4 3" xfId="37699"/>
    <cellStyle name="Total 2 9 4 4" xfId="37700"/>
    <cellStyle name="Total 2 9 4 5" xfId="37701"/>
    <cellStyle name="Total 2 9 4 6" xfId="37702"/>
    <cellStyle name="Total 2 9 4 7" xfId="37703"/>
    <cellStyle name="Total 2 9 4 8" xfId="37704"/>
    <cellStyle name="Total 2 9 4 9" xfId="37705"/>
    <cellStyle name="Total 2 9 5" xfId="37706"/>
    <cellStyle name="Total 2 9 6" xfId="37707"/>
    <cellStyle name="Total 2 9 7" xfId="37708"/>
    <cellStyle name="Total 2 9 8" xfId="37709"/>
    <cellStyle name="Total 2 9 9" xfId="37710"/>
    <cellStyle name="trang" xfId="17988"/>
    <cellStyle name="Trung tính" xfId="37711"/>
    <cellStyle name="tt1" xfId="37712"/>
    <cellStyle name="Tusental (0)_pldt" xfId="37713"/>
    <cellStyle name="Tusental_pldt" xfId="26801"/>
    <cellStyle name="ux_3_¼­¿ï-¾È»ê" xfId="37714"/>
    <cellStyle name="Valuta (0)_CALPREZZ" xfId="37715"/>
    <cellStyle name="Valuta_ PESO ELETTR." xfId="37716"/>
    <cellStyle name="Văn bản Cảnh báo" xfId="37717"/>
    <cellStyle name="Văn bản Giải thích" xfId="37718"/>
    <cellStyle name="VANG1" xfId="37719"/>
    <cellStyle name="VANG1 2" xfId="37720"/>
    <cellStyle name="viet" xfId="37721"/>
    <cellStyle name="viet2" xfId="37722"/>
    <cellStyle name="viet2 10" xfId="37723"/>
    <cellStyle name="viet2 10 2" xfId="37724"/>
    <cellStyle name="viet2 10 2 10" xfId="37725"/>
    <cellStyle name="viet2 10 2 11" xfId="37726"/>
    <cellStyle name="viet2 10 2 12" xfId="37727"/>
    <cellStyle name="viet2 10 2 13" xfId="37728"/>
    <cellStyle name="viet2 10 2 2" xfId="37729"/>
    <cellStyle name="viet2 10 2 3" xfId="37730"/>
    <cellStyle name="viet2 10 2 4" xfId="37731"/>
    <cellStyle name="viet2 10 2 5" xfId="37732"/>
    <cellStyle name="viet2 10 2 6" xfId="37733"/>
    <cellStyle name="viet2 10 2 7" xfId="37734"/>
    <cellStyle name="viet2 10 2 8" xfId="37735"/>
    <cellStyle name="viet2 10 2 9" xfId="37736"/>
    <cellStyle name="viet2 10 3" xfId="37737"/>
    <cellStyle name="viet2 10 4" xfId="37738"/>
    <cellStyle name="viet2 10 5" xfId="37739"/>
    <cellStyle name="viet2 10 6" xfId="37740"/>
    <cellStyle name="viet2 10 7" xfId="37741"/>
    <cellStyle name="viet2 10 8" xfId="37742"/>
    <cellStyle name="viet2 11" xfId="37743"/>
    <cellStyle name="viet2 11 2" xfId="37744"/>
    <cellStyle name="viet2 11 2 10" xfId="37745"/>
    <cellStyle name="viet2 11 2 11" xfId="37746"/>
    <cellStyle name="viet2 11 2 12" xfId="37747"/>
    <cellStyle name="viet2 11 2 13" xfId="37748"/>
    <cellStyle name="viet2 11 2 2" xfId="37749"/>
    <cellStyle name="viet2 11 2 3" xfId="37750"/>
    <cellStyle name="viet2 11 2 4" xfId="37751"/>
    <cellStyle name="viet2 11 2 5" xfId="37752"/>
    <cellStyle name="viet2 11 2 6" xfId="37753"/>
    <cellStyle name="viet2 11 2 7" xfId="37754"/>
    <cellStyle name="viet2 11 2 8" xfId="37755"/>
    <cellStyle name="viet2 11 2 9" xfId="37756"/>
    <cellStyle name="viet2 11 3" xfId="37757"/>
    <cellStyle name="viet2 11 4" xfId="37758"/>
    <cellStyle name="viet2 11 5" xfId="37759"/>
    <cellStyle name="viet2 11 6" xfId="37760"/>
    <cellStyle name="viet2 11 7" xfId="37761"/>
    <cellStyle name="viet2 11 8" xfId="37762"/>
    <cellStyle name="viet2 12" xfId="37763"/>
    <cellStyle name="viet2 12 2" xfId="37764"/>
    <cellStyle name="viet2 12 2 10" xfId="28955"/>
    <cellStyle name="viet2 12 2 11" xfId="28957"/>
    <cellStyle name="viet2 12 2 12" xfId="28959"/>
    <cellStyle name="viet2 12 2 13" xfId="28961"/>
    <cellStyle name="viet2 12 2 2" xfId="37765"/>
    <cellStyle name="viet2 12 2 3" xfId="37766"/>
    <cellStyle name="viet2 12 2 4" xfId="37767"/>
    <cellStyle name="viet2 12 2 5" xfId="37768"/>
    <cellStyle name="viet2 12 2 6" xfId="37769"/>
    <cellStyle name="viet2 12 2 7" xfId="37770"/>
    <cellStyle name="viet2 12 2 8" xfId="37771"/>
    <cellStyle name="viet2 12 2 9" xfId="37772"/>
    <cellStyle name="viet2 12 3" xfId="37773"/>
    <cellStyle name="viet2 12 4" xfId="37774"/>
    <cellStyle name="viet2 12 5" xfId="37775"/>
    <cellStyle name="viet2 12 6" xfId="37776"/>
    <cellStyle name="viet2 12 7" xfId="37777"/>
    <cellStyle name="viet2 12 8" xfId="37778"/>
    <cellStyle name="viet2 13" xfId="37779"/>
    <cellStyle name="viet2 13 2" xfId="37780"/>
    <cellStyle name="viet2 13 2 10" xfId="32934"/>
    <cellStyle name="viet2 13 2 11" xfId="32936"/>
    <cellStyle name="viet2 13 2 12" xfId="32938"/>
    <cellStyle name="viet2 13 2 13" xfId="37781"/>
    <cellStyle name="viet2 13 2 2" xfId="37782"/>
    <cellStyle name="viet2 13 2 3" xfId="37783"/>
    <cellStyle name="viet2 13 2 4" xfId="22707"/>
    <cellStyle name="viet2 13 2 5" xfId="17024"/>
    <cellStyle name="viet2 13 2 6" xfId="20869"/>
    <cellStyle name="viet2 13 2 7" xfId="2167"/>
    <cellStyle name="viet2 13 2 8" xfId="37784"/>
    <cellStyle name="viet2 13 2 9" xfId="37785"/>
    <cellStyle name="viet2 13 3" xfId="37786"/>
    <cellStyle name="viet2 13 4" xfId="37787"/>
    <cellStyle name="viet2 13 5" xfId="37788"/>
    <cellStyle name="viet2 13 6" xfId="37789"/>
    <cellStyle name="viet2 13 7" xfId="37790"/>
    <cellStyle name="viet2 13 8" xfId="37791"/>
    <cellStyle name="viet2 14" xfId="37792"/>
    <cellStyle name="viet2 14 2" xfId="37793"/>
    <cellStyle name="viet2 14 2 10" xfId="37794"/>
    <cellStyle name="viet2 14 2 11" xfId="37795"/>
    <cellStyle name="viet2 14 2 12" xfId="37796"/>
    <cellStyle name="viet2 14 2 13" xfId="37797"/>
    <cellStyle name="viet2 14 2 2" xfId="37798"/>
    <cellStyle name="viet2 14 2 3" xfId="37799"/>
    <cellStyle name="viet2 14 2 4" xfId="37800"/>
    <cellStyle name="viet2 14 2 5" xfId="37801"/>
    <cellStyle name="viet2 14 2 6" xfId="37802"/>
    <cellStyle name="viet2 14 2 7" xfId="37803"/>
    <cellStyle name="viet2 14 2 8" xfId="37804"/>
    <cellStyle name="viet2 14 2 9" xfId="37805"/>
    <cellStyle name="viet2 14 3" xfId="37806"/>
    <cellStyle name="viet2 14 4" xfId="37807"/>
    <cellStyle name="viet2 14 5" xfId="37808"/>
    <cellStyle name="viet2 14 6" xfId="37809"/>
    <cellStyle name="viet2 14 7" xfId="37810"/>
    <cellStyle name="viet2 14 8" xfId="37811"/>
    <cellStyle name="viet2 15" xfId="37812"/>
    <cellStyle name="viet2 15 2" xfId="37814"/>
    <cellStyle name="viet2 15 2 10" xfId="37815"/>
    <cellStyle name="viet2 15 2 11" xfId="37816"/>
    <cellStyle name="viet2 15 2 12" xfId="37817"/>
    <cellStyle name="viet2 15 2 13" xfId="1886"/>
    <cellStyle name="viet2 15 2 2" xfId="6216"/>
    <cellStyle name="viet2 15 2 3" xfId="24948"/>
    <cellStyle name="viet2 15 2 4" xfId="24102"/>
    <cellStyle name="viet2 15 2 5" xfId="17919"/>
    <cellStyle name="viet2 15 2 6" xfId="17938"/>
    <cellStyle name="viet2 15 2 7" xfId="17953"/>
    <cellStyle name="viet2 15 2 8" xfId="37818"/>
    <cellStyle name="viet2 15 2 9" xfId="37819"/>
    <cellStyle name="viet2 15 3" xfId="37820"/>
    <cellStyle name="viet2 15 4" xfId="37821"/>
    <cellStyle name="viet2 15 5" xfId="37822"/>
    <cellStyle name="viet2 15 6" xfId="37823"/>
    <cellStyle name="viet2 15 7" xfId="37824"/>
    <cellStyle name="viet2 15 8" xfId="37825"/>
    <cellStyle name="viet2 16" xfId="37826"/>
    <cellStyle name="viet2 16 10" xfId="37828"/>
    <cellStyle name="viet2 16 11" xfId="37829"/>
    <cellStyle name="viet2 16 12" xfId="37830"/>
    <cellStyle name="viet2 16 13" xfId="37831"/>
    <cellStyle name="viet2 16 2" xfId="37832"/>
    <cellStyle name="viet2 16 3" xfId="37833"/>
    <cellStyle name="viet2 16 4" xfId="37834"/>
    <cellStyle name="viet2 16 5" xfId="37835"/>
    <cellStyle name="viet2 16 6" xfId="37836"/>
    <cellStyle name="viet2 16 7" xfId="37837"/>
    <cellStyle name="viet2 16 8" xfId="37838"/>
    <cellStyle name="viet2 16 9" xfId="37839"/>
    <cellStyle name="viet2 17" xfId="37840"/>
    <cellStyle name="viet2 18" xfId="37842"/>
    <cellStyle name="viet2 19" xfId="37843"/>
    <cellStyle name="viet2 2" xfId="37844"/>
    <cellStyle name="viet2 2 2" xfId="37845"/>
    <cellStyle name="viet2 2 2 10" xfId="37846"/>
    <cellStyle name="viet2 2 2 11" xfId="37847"/>
    <cellStyle name="viet2 2 2 12" xfId="37848"/>
    <cellStyle name="viet2 2 2 13" xfId="37849"/>
    <cellStyle name="viet2 2 2 2" xfId="37850"/>
    <cellStyle name="viet2 2 2 3" xfId="37851"/>
    <cellStyle name="viet2 2 2 4" xfId="37852"/>
    <cellStyle name="viet2 2 2 5" xfId="37853"/>
    <cellStyle name="viet2 2 2 6" xfId="37854"/>
    <cellStyle name="viet2 2 2 7" xfId="37855"/>
    <cellStyle name="viet2 2 2 8" xfId="37856"/>
    <cellStyle name="viet2 2 2 9" xfId="37857"/>
    <cellStyle name="viet2 2 3" xfId="37858"/>
    <cellStyle name="viet2 2 4" xfId="37859"/>
    <cellStyle name="viet2 2 5" xfId="37860"/>
    <cellStyle name="viet2 2 6" xfId="37861"/>
    <cellStyle name="viet2 2 7" xfId="37862"/>
    <cellStyle name="viet2 2 8" xfId="37863"/>
    <cellStyle name="viet2 20" xfId="37813"/>
    <cellStyle name="viet2 21" xfId="37827"/>
    <cellStyle name="viet2 22" xfId="37841"/>
    <cellStyle name="viet2 3" xfId="37864"/>
    <cellStyle name="viet2 3 2" xfId="37865"/>
    <cellStyle name="viet2 3 2 10" xfId="2330"/>
    <cellStyle name="viet2 3 2 11" xfId="6677"/>
    <cellStyle name="viet2 3 2 12" xfId="6680"/>
    <cellStyle name="viet2 3 2 13" xfId="6683"/>
    <cellStyle name="viet2 3 2 2" xfId="37866"/>
    <cellStyle name="viet2 3 2 3" xfId="37867"/>
    <cellStyle name="viet2 3 2 4" xfId="37868"/>
    <cellStyle name="viet2 3 2 5" xfId="37869"/>
    <cellStyle name="viet2 3 2 6" xfId="37870"/>
    <cellStyle name="viet2 3 2 7" xfId="37871"/>
    <cellStyle name="viet2 3 2 8" xfId="37872"/>
    <cellStyle name="viet2 3 2 9" xfId="37873"/>
    <cellStyle name="viet2 3 3" xfId="37874"/>
    <cellStyle name="viet2 3 4" xfId="37875"/>
    <cellStyle name="viet2 3 5" xfId="37876"/>
    <cellStyle name="viet2 3 6" xfId="37877"/>
    <cellStyle name="viet2 3 7" xfId="586"/>
    <cellStyle name="viet2 3 8" xfId="37878"/>
    <cellStyle name="viet2 4" xfId="37879"/>
    <cellStyle name="viet2 4 2" xfId="37880"/>
    <cellStyle name="viet2 4 2 10" xfId="37881"/>
    <cellStyle name="viet2 4 2 11" xfId="37882"/>
    <cellStyle name="viet2 4 2 12" xfId="37883"/>
    <cellStyle name="viet2 4 2 13" xfId="37884"/>
    <cellStyle name="viet2 4 2 2" xfId="37885"/>
    <cellStyle name="viet2 4 2 3" xfId="37886"/>
    <cellStyle name="viet2 4 2 4" xfId="37887"/>
    <cellStyle name="viet2 4 2 5" xfId="37888"/>
    <cellStyle name="viet2 4 2 6" xfId="37889"/>
    <cellStyle name="viet2 4 2 7" xfId="37890"/>
    <cellStyle name="viet2 4 2 8" xfId="37891"/>
    <cellStyle name="viet2 4 2 9" xfId="37892"/>
    <cellStyle name="viet2 4 3" xfId="37893"/>
    <cellStyle name="viet2 4 4" xfId="37894"/>
    <cellStyle name="viet2 4 5" xfId="11524"/>
    <cellStyle name="viet2 4 6" xfId="37895"/>
    <cellStyle name="viet2 4 7" xfId="37896"/>
    <cellStyle name="viet2 4 8" xfId="37897"/>
    <cellStyle name="viet2 5" xfId="37898"/>
    <cellStyle name="viet2 5 2" xfId="37899"/>
    <cellStyle name="viet2 5 2 10" xfId="37900"/>
    <cellStyle name="viet2 5 2 11" xfId="37901"/>
    <cellStyle name="viet2 5 2 12" xfId="30296"/>
    <cellStyle name="viet2 5 2 13" xfId="8956"/>
    <cellStyle name="viet2 5 2 2" xfId="37902"/>
    <cellStyle name="viet2 5 2 3" xfId="37903"/>
    <cellStyle name="viet2 5 2 4" xfId="37904"/>
    <cellStyle name="viet2 5 2 5" xfId="37905"/>
    <cellStyle name="viet2 5 2 6" xfId="37906"/>
    <cellStyle name="viet2 5 2 7" xfId="37907"/>
    <cellStyle name="viet2 5 2 8" xfId="37908"/>
    <cellStyle name="viet2 5 2 9" xfId="37909"/>
    <cellStyle name="viet2 5 3" xfId="37910"/>
    <cellStyle name="viet2 5 4" xfId="37911"/>
    <cellStyle name="viet2 5 5" xfId="37912"/>
    <cellStyle name="viet2 5 6" xfId="37913"/>
    <cellStyle name="viet2 5 7" xfId="37914"/>
    <cellStyle name="viet2 5 8" xfId="37915"/>
    <cellStyle name="viet2 6" xfId="37916"/>
    <cellStyle name="viet2 6 2" xfId="37917"/>
    <cellStyle name="viet2 6 2 10" xfId="8639"/>
    <cellStyle name="viet2 6 2 11" xfId="8660"/>
    <cellStyle name="viet2 6 2 12" xfId="2957"/>
    <cellStyle name="viet2 6 2 13" xfId="8699"/>
    <cellStyle name="viet2 6 2 2" xfId="37918"/>
    <cellStyle name="viet2 6 2 3" xfId="37919"/>
    <cellStyle name="viet2 6 2 4" xfId="37920"/>
    <cellStyle name="viet2 6 2 5" xfId="37921"/>
    <cellStyle name="viet2 6 2 6" xfId="37922"/>
    <cellStyle name="viet2 6 2 7" xfId="37923"/>
    <cellStyle name="viet2 6 2 8" xfId="37924"/>
    <cellStyle name="viet2 6 2 9" xfId="37925"/>
    <cellStyle name="viet2 6 3" xfId="37926"/>
    <cellStyle name="viet2 6 4" xfId="37927"/>
    <cellStyle name="viet2 6 5" xfId="37928"/>
    <cellStyle name="viet2 6 6" xfId="37929"/>
    <cellStyle name="viet2 6 7" xfId="37930"/>
    <cellStyle name="viet2 6 8" xfId="37931"/>
    <cellStyle name="viet2 7" xfId="37932"/>
    <cellStyle name="viet2 7 2" xfId="37933"/>
    <cellStyle name="viet2 7 2 10" xfId="37934"/>
    <cellStyle name="viet2 7 2 11" xfId="37935"/>
    <cellStyle name="viet2 7 2 12" xfId="37936"/>
    <cellStyle name="viet2 7 2 13" xfId="37937"/>
    <cellStyle name="viet2 7 2 2" xfId="37938"/>
    <cellStyle name="viet2 7 2 3" xfId="37939"/>
    <cellStyle name="viet2 7 2 4" xfId="37940"/>
    <cellStyle name="viet2 7 2 5" xfId="37941"/>
    <cellStyle name="viet2 7 2 6" xfId="37942"/>
    <cellStyle name="viet2 7 2 7" xfId="37943"/>
    <cellStyle name="viet2 7 2 8" xfId="37944"/>
    <cellStyle name="viet2 7 2 9" xfId="37945"/>
    <cellStyle name="viet2 7 3" xfId="37946"/>
    <cellStyle name="viet2 7 4" xfId="37947"/>
    <cellStyle name="viet2 7 5" xfId="37948"/>
    <cellStyle name="viet2 7 6" xfId="37949"/>
    <cellStyle name="viet2 7 7" xfId="37950"/>
    <cellStyle name="viet2 7 8" xfId="37951"/>
    <cellStyle name="viet2 8" xfId="37952"/>
    <cellStyle name="viet2 8 2" xfId="37953"/>
    <cellStyle name="viet2 8 2 10" xfId="37954"/>
    <cellStyle name="viet2 8 2 11" xfId="37955"/>
    <cellStyle name="viet2 8 2 12" xfId="37956"/>
    <cellStyle name="viet2 8 2 13" xfId="37957"/>
    <cellStyle name="viet2 8 2 2" xfId="37958"/>
    <cellStyle name="viet2 8 2 3" xfId="37959"/>
    <cellStyle name="viet2 8 2 4" xfId="37960"/>
    <cellStyle name="viet2 8 2 5" xfId="37961"/>
    <cellStyle name="viet2 8 2 6" xfId="37962"/>
    <cellStyle name="viet2 8 2 7" xfId="37963"/>
    <cellStyle name="viet2 8 2 8" xfId="37964"/>
    <cellStyle name="viet2 8 2 9" xfId="37965"/>
    <cellStyle name="viet2 8 3" xfId="37966"/>
    <cellStyle name="viet2 8 4" xfId="37967"/>
    <cellStyle name="viet2 8 5" xfId="37968"/>
    <cellStyle name="viet2 8 6" xfId="37969"/>
    <cellStyle name="viet2 8 7" xfId="37970"/>
    <cellStyle name="viet2 8 8" xfId="37971"/>
    <cellStyle name="viet2 9" xfId="37972"/>
    <cellStyle name="viet2 9 2" xfId="37973"/>
    <cellStyle name="viet2 9 2 10" xfId="37974"/>
    <cellStyle name="viet2 9 2 11" xfId="37975"/>
    <cellStyle name="viet2 9 2 12" xfId="37976"/>
    <cellStyle name="viet2 9 2 13" xfId="37977"/>
    <cellStyle name="viet2 9 2 2" xfId="37978"/>
    <cellStyle name="viet2 9 2 3" xfId="37979"/>
    <cellStyle name="viet2 9 2 4" xfId="37980"/>
    <cellStyle name="viet2 9 2 5" xfId="37981"/>
    <cellStyle name="viet2 9 2 6" xfId="37982"/>
    <cellStyle name="viet2 9 2 7" xfId="37983"/>
    <cellStyle name="viet2 9 2 8" xfId="37984"/>
    <cellStyle name="viet2 9 2 9" xfId="37985"/>
    <cellStyle name="viet2 9 3" xfId="37986"/>
    <cellStyle name="viet2 9 4" xfId="37987"/>
    <cellStyle name="viet2 9 5" xfId="37988"/>
    <cellStyle name="viet2 9 6" xfId="37989"/>
    <cellStyle name="viet2 9 7" xfId="37990"/>
    <cellStyle name="viet2 9 8" xfId="37991"/>
    <cellStyle name="VLB-GTKÕ" xfId="37992"/>
    <cellStyle name="VN new romanNormal" xfId="37993"/>
    <cellStyle name="VN new romanNormal 2" xfId="37994"/>
    <cellStyle name="VN new romanNormal 2 2" xfId="37995"/>
    <cellStyle name="VN new romanNormal 3" xfId="37996"/>
    <cellStyle name="VN new romanNormal 3 2" xfId="37997"/>
    <cellStyle name="VN new romanNormal_05-12  KH trung han 2016-2020 - Liem Thinh edited" xfId="37998"/>
    <cellStyle name="Vn Time 13" xfId="37999"/>
    <cellStyle name="Vn Time 14" xfId="38000"/>
    <cellStyle name="Vn Time 14 2" xfId="38001"/>
    <cellStyle name="Vn Time 14 3" xfId="38002"/>
    <cellStyle name="VN time new roman" xfId="38003"/>
    <cellStyle name="VN time new roman 2" xfId="38004"/>
    <cellStyle name="VN time new roman 2 2" xfId="38005"/>
    <cellStyle name="VN time new roman 3" xfId="38006"/>
    <cellStyle name="VN time new roman 3 2" xfId="38007"/>
    <cellStyle name="VN time new roman_05-12  KH trung han 2016-2020 - Liem Thinh edited" xfId="38008"/>
    <cellStyle name="vn_time" xfId="38009"/>
    <cellStyle name="vnbo" xfId="38010"/>
    <cellStyle name="vnbo 2" xfId="38011"/>
    <cellStyle name="vnbo 2 2" xfId="38012"/>
    <cellStyle name="vnbo 2 2 10" xfId="38013"/>
    <cellStyle name="vnbo 2 2 11" xfId="38014"/>
    <cellStyle name="vnbo 2 2 12" xfId="38015"/>
    <cellStyle name="vnbo 2 2 13" xfId="38016"/>
    <cellStyle name="vnbo 2 2 2" xfId="38017"/>
    <cellStyle name="vnbo 2 2 3" xfId="38018"/>
    <cellStyle name="vnbo 2 2 4" xfId="38019"/>
    <cellStyle name="vnbo 2 2 5" xfId="38020"/>
    <cellStyle name="vnbo 2 2 6" xfId="38021"/>
    <cellStyle name="vnbo 2 2 7" xfId="38022"/>
    <cellStyle name="vnbo 2 2 8" xfId="38023"/>
    <cellStyle name="vnbo 2 2 9" xfId="38024"/>
    <cellStyle name="vnbo 2 3" xfId="38025"/>
    <cellStyle name="vnbo 2 3 10" xfId="38026"/>
    <cellStyle name="vnbo 2 3 11" xfId="38027"/>
    <cellStyle name="vnbo 2 3 12" xfId="38028"/>
    <cellStyle name="vnbo 2 3 13" xfId="38029"/>
    <cellStyle name="vnbo 2 3 2" xfId="38030"/>
    <cellStyle name="vnbo 2 3 3" xfId="38031"/>
    <cellStyle name="vnbo 2 3 4" xfId="38032"/>
    <cellStyle name="vnbo 2 3 5" xfId="38033"/>
    <cellStyle name="vnbo 2 3 6" xfId="38034"/>
    <cellStyle name="vnbo 2 3 7" xfId="38035"/>
    <cellStyle name="vnbo 2 3 8" xfId="38036"/>
    <cellStyle name="vnbo 2 3 9" xfId="38037"/>
    <cellStyle name="vnbo 2 4" xfId="38038"/>
    <cellStyle name="vnbo 2 5" xfId="38039"/>
    <cellStyle name="vnbo 3" xfId="38040"/>
    <cellStyle name="vnbo 3 2" xfId="38041"/>
    <cellStyle name="vnbo 3 2 10" xfId="38042"/>
    <cellStyle name="vnbo 3 2 11" xfId="38043"/>
    <cellStyle name="vnbo 3 2 12" xfId="38044"/>
    <cellStyle name="vnbo 3 2 13" xfId="38045"/>
    <cellStyle name="vnbo 3 2 2" xfId="38046"/>
    <cellStyle name="vnbo 3 2 3" xfId="38047"/>
    <cellStyle name="vnbo 3 2 4" xfId="38048"/>
    <cellStyle name="vnbo 3 2 5" xfId="38049"/>
    <cellStyle name="vnbo 3 2 6" xfId="38050"/>
    <cellStyle name="vnbo 3 2 7" xfId="38051"/>
    <cellStyle name="vnbo 3 2 8" xfId="38052"/>
    <cellStyle name="vnbo 3 2 9" xfId="38053"/>
    <cellStyle name="vnbo 3 3" xfId="38054"/>
    <cellStyle name="vnbo 3 3 10" xfId="38055"/>
    <cellStyle name="vnbo 3 3 11" xfId="38056"/>
    <cellStyle name="vnbo 3 3 12" xfId="38057"/>
    <cellStyle name="vnbo 3 3 13" xfId="38058"/>
    <cellStyle name="vnbo 3 3 2" xfId="38059"/>
    <cellStyle name="vnbo 3 3 3" xfId="38060"/>
    <cellStyle name="vnbo 3 3 4" xfId="38061"/>
    <cellStyle name="vnbo 3 3 5" xfId="38062"/>
    <cellStyle name="vnbo 3 3 6" xfId="38063"/>
    <cellStyle name="vnbo 3 3 7" xfId="38064"/>
    <cellStyle name="vnbo 3 3 8" xfId="38065"/>
    <cellStyle name="vnbo 3 3 9" xfId="38066"/>
    <cellStyle name="vnbo 3 4" xfId="38067"/>
    <cellStyle name="vnbo 3 5" xfId="38068"/>
    <cellStyle name="vnbo 4" xfId="38069"/>
    <cellStyle name="vnbo 4 10" xfId="38070"/>
    <cellStyle name="vnbo 4 11" xfId="38071"/>
    <cellStyle name="vnbo 4 12" xfId="38072"/>
    <cellStyle name="vnbo 4 13" xfId="38073"/>
    <cellStyle name="vnbo 4 2" xfId="38074"/>
    <cellStyle name="vnbo 4 3" xfId="38075"/>
    <cellStyle name="vnbo 4 4" xfId="38076"/>
    <cellStyle name="vnbo 4 5" xfId="38077"/>
    <cellStyle name="vnbo 4 6" xfId="38078"/>
    <cellStyle name="vnbo 4 7" xfId="38079"/>
    <cellStyle name="vnbo 4 8" xfId="38080"/>
    <cellStyle name="vnbo 4 9" xfId="38081"/>
    <cellStyle name="vnbo 5" xfId="38082"/>
    <cellStyle name="vnbo 5 10" xfId="33508"/>
    <cellStyle name="vnbo 5 11" xfId="38083"/>
    <cellStyle name="vnbo 5 12" xfId="38084"/>
    <cellStyle name="vnbo 5 13" xfId="38085"/>
    <cellStyle name="vnbo 5 2" xfId="38086"/>
    <cellStyle name="vnbo 5 3" xfId="38087"/>
    <cellStyle name="vnbo 5 4" xfId="38088"/>
    <cellStyle name="vnbo 5 5" xfId="38089"/>
    <cellStyle name="vnbo 5 6" xfId="38090"/>
    <cellStyle name="vnbo 5 7" xfId="38091"/>
    <cellStyle name="vnbo 5 8" xfId="38092"/>
    <cellStyle name="vnbo 5 9" xfId="38093"/>
    <cellStyle name="vnbo 6" xfId="38094"/>
    <cellStyle name="vnbo 7" xfId="38095"/>
    <cellStyle name="vnhead1" xfId="33825"/>
    <cellStyle name="vnhead1 2" xfId="31718"/>
    <cellStyle name="vnhead1 2 2" xfId="38096"/>
    <cellStyle name="vnhead1 2 2 10" xfId="38097"/>
    <cellStyle name="vnhead1 2 2 11" xfId="38098"/>
    <cellStyle name="vnhead1 2 2 12" xfId="38099"/>
    <cellStyle name="vnhead1 2 2 13" xfId="38100"/>
    <cellStyle name="vnhead1 2 2 2" xfId="38101"/>
    <cellStyle name="vnhead1 2 2 3" xfId="38102"/>
    <cellStyle name="vnhead1 2 2 4" xfId="38103"/>
    <cellStyle name="vnhead1 2 2 5" xfId="38104"/>
    <cellStyle name="vnhead1 2 2 6" xfId="38105"/>
    <cellStyle name="vnhead1 2 2 7" xfId="38106"/>
    <cellStyle name="vnhead1 2 2 8" xfId="4772"/>
    <cellStyle name="vnhead1 2 2 9" xfId="5883"/>
    <cellStyle name="vnhead1 2 3" xfId="38107"/>
    <cellStyle name="vnhead1 2 4" xfId="38108"/>
    <cellStyle name="vnhead1 2 5" xfId="38109"/>
    <cellStyle name="vnhead1 2 6" xfId="38110"/>
    <cellStyle name="vnhead1 2 7" xfId="38111"/>
    <cellStyle name="vnhead1 2 8" xfId="38112"/>
    <cellStyle name="vnhead1 3" xfId="31720"/>
    <cellStyle name="vnhead1 3 10" xfId="38113"/>
    <cellStyle name="vnhead1 3 11" xfId="38114"/>
    <cellStyle name="vnhead1 3 12" xfId="38115"/>
    <cellStyle name="vnhead1 3 13" xfId="38116"/>
    <cellStyle name="vnhead1 3 2" xfId="38117"/>
    <cellStyle name="vnhead1 3 3" xfId="38118"/>
    <cellStyle name="vnhead1 3 4" xfId="38119"/>
    <cellStyle name="vnhead1 3 5" xfId="38120"/>
    <cellStyle name="vnhead1 3 6" xfId="38121"/>
    <cellStyle name="vnhead1 3 7" xfId="38122"/>
    <cellStyle name="vnhead1 3 8" xfId="38123"/>
    <cellStyle name="vnhead1 3 9" xfId="38124"/>
    <cellStyle name="vnhead1 4" xfId="31722"/>
    <cellStyle name="vnhead1 5" xfId="31724"/>
    <cellStyle name="vnhead1 6" xfId="38125"/>
    <cellStyle name="vnhead1 7" xfId="38126"/>
    <cellStyle name="vnhead1 8" xfId="38127"/>
    <cellStyle name="vnhead1 9" xfId="38128"/>
    <cellStyle name="vnhead2" xfId="38129"/>
    <cellStyle name="vnhead2 2" xfId="38130"/>
    <cellStyle name="vnhead2 2 2" xfId="25638"/>
    <cellStyle name="vnhead2 2 2 10" xfId="38131"/>
    <cellStyle name="vnhead2 2 2 11" xfId="38132"/>
    <cellStyle name="vnhead2 2 2 12" xfId="38133"/>
    <cellStyle name="vnhead2 2 2 13" xfId="38134"/>
    <cellStyle name="vnhead2 2 2 2" xfId="38135"/>
    <cellStyle name="vnhead2 2 2 3" xfId="38136"/>
    <cellStyle name="vnhead2 2 2 4" xfId="38137"/>
    <cellStyle name="vnhead2 2 2 5" xfId="38138"/>
    <cellStyle name="vnhead2 2 2 6" xfId="38139"/>
    <cellStyle name="vnhead2 2 2 7" xfId="38140"/>
    <cellStyle name="vnhead2 2 2 8" xfId="38141"/>
    <cellStyle name="vnhead2 2 2 9" xfId="38142"/>
    <cellStyle name="vnhead2 2 3" xfId="25640"/>
    <cellStyle name="vnhead2 2 3 10" xfId="38143"/>
    <cellStyle name="vnhead2 2 3 11" xfId="38144"/>
    <cellStyle name="vnhead2 2 3 12" xfId="38145"/>
    <cellStyle name="vnhead2 2 3 13" xfId="38146"/>
    <cellStyle name="vnhead2 2 3 2" xfId="38147"/>
    <cellStyle name="vnhead2 2 3 3" xfId="38148"/>
    <cellStyle name="vnhead2 2 3 4" xfId="38149"/>
    <cellStyle name="vnhead2 2 3 5" xfId="38150"/>
    <cellStyle name="vnhead2 2 3 6" xfId="38151"/>
    <cellStyle name="vnhead2 2 3 7" xfId="38152"/>
    <cellStyle name="vnhead2 2 3 8" xfId="38153"/>
    <cellStyle name="vnhead2 2 3 9" xfId="38154"/>
    <cellStyle name="vnhead2 2 4" xfId="38155"/>
    <cellStyle name="vnhead2 2 5" xfId="38156"/>
    <cellStyle name="vnhead2 3" xfId="38157"/>
    <cellStyle name="vnhead2 3 2" xfId="25649"/>
    <cellStyle name="vnhead2 3 2 10" xfId="38158"/>
    <cellStyle name="vnhead2 3 2 11" xfId="38159"/>
    <cellStyle name="vnhead2 3 2 12" xfId="38160"/>
    <cellStyle name="vnhead2 3 2 13" xfId="38161"/>
    <cellStyle name="vnhead2 3 2 2" xfId="38162"/>
    <cellStyle name="vnhead2 3 2 3" xfId="38163"/>
    <cellStyle name="vnhead2 3 2 4" xfId="38164"/>
    <cellStyle name="vnhead2 3 2 5" xfId="38165"/>
    <cellStyle name="vnhead2 3 2 6" xfId="38166"/>
    <cellStyle name="vnhead2 3 2 7" xfId="38167"/>
    <cellStyle name="vnhead2 3 2 8" xfId="38168"/>
    <cellStyle name="vnhead2 3 2 9" xfId="38169"/>
    <cellStyle name="vnhead2 3 3" xfId="25651"/>
    <cellStyle name="vnhead2 3 3 10" xfId="38170"/>
    <cellStyle name="vnhead2 3 3 11" xfId="38171"/>
    <cellStyle name="vnhead2 3 3 12" xfId="38172"/>
    <cellStyle name="vnhead2 3 3 13" xfId="38173"/>
    <cellStyle name="vnhead2 3 3 2" xfId="38174"/>
    <cellStyle name="vnhead2 3 3 3" xfId="38175"/>
    <cellStyle name="vnhead2 3 3 4" xfId="38176"/>
    <cellStyle name="vnhead2 3 3 5" xfId="38177"/>
    <cellStyle name="vnhead2 3 3 6" xfId="38178"/>
    <cellStyle name="vnhead2 3 3 7" xfId="38179"/>
    <cellStyle name="vnhead2 3 3 8" xfId="38180"/>
    <cellStyle name="vnhead2 3 3 9" xfId="38181"/>
    <cellStyle name="vnhead2 3 4" xfId="25653"/>
    <cellStyle name="vnhead2 3 5" xfId="38182"/>
    <cellStyle name="vnhead2 4" xfId="38183"/>
    <cellStyle name="vnhead2 4 10" xfId="38184"/>
    <cellStyle name="vnhead2 4 11" xfId="38185"/>
    <cellStyle name="vnhead2 4 12" xfId="38186"/>
    <cellStyle name="vnhead2 4 13" xfId="38187"/>
    <cellStyle name="vnhead2 4 2" xfId="15340"/>
    <cellStyle name="vnhead2 4 3" xfId="38188"/>
    <cellStyle name="vnhead2 4 4" xfId="38189"/>
    <cellStyle name="vnhead2 4 5" xfId="38190"/>
    <cellStyle name="vnhead2 4 6" xfId="38191"/>
    <cellStyle name="vnhead2 4 7" xfId="38192"/>
    <cellStyle name="vnhead2 4 8" xfId="38193"/>
    <cellStyle name="vnhead2 4 9" xfId="38194"/>
    <cellStyle name="vnhead2 5" xfId="38195"/>
    <cellStyle name="vnhead2 5 10" xfId="38196"/>
    <cellStyle name="vnhead2 5 11" xfId="38197"/>
    <cellStyle name="vnhead2 5 12" xfId="38198"/>
    <cellStyle name="vnhead2 5 13" xfId="38199"/>
    <cellStyle name="vnhead2 5 2" xfId="38200"/>
    <cellStyle name="vnhead2 5 3" xfId="38201"/>
    <cellStyle name="vnhead2 5 4" xfId="38202"/>
    <cellStyle name="vnhead2 5 5" xfId="38203"/>
    <cellStyle name="vnhead2 5 6" xfId="38204"/>
    <cellStyle name="vnhead2 5 7" xfId="38205"/>
    <cellStyle name="vnhead2 5 8" xfId="38206"/>
    <cellStyle name="vnhead2 5 9" xfId="38207"/>
    <cellStyle name="vnhead2 6" xfId="38208"/>
    <cellStyle name="vnhead2 7" xfId="38209"/>
    <cellStyle name="vnhead3" xfId="38210"/>
    <cellStyle name="vnhead3 2" xfId="38211"/>
    <cellStyle name="vnhead3 2 2" xfId="38212"/>
    <cellStyle name="vnhead3 2 2 10" xfId="38213"/>
    <cellStyle name="vnhead3 2 2 11" xfId="38214"/>
    <cellStyle name="vnhead3 2 2 12" xfId="38215"/>
    <cellStyle name="vnhead3 2 2 13" xfId="38216"/>
    <cellStyle name="vnhead3 2 2 2" xfId="38217"/>
    <cellStyle name="vnhead3 2 2 3" xfId="38218"/>
    <cellStyle name="vnhead3 2 2 4" xfId="38219"/>
    <cellStyle name="vnhead3 2 2 5" xfId="38220"/>
    <cellStyle name="vnhead3 2 2 6" xfId="38221"/>
    <cellStyle name="vnhead3 2 2 7" xfId="38222"/>
    <cellStyle name="vnhead3 2 2 8" xfId="38223"/>
    <cellStyle name="vnhead3 2 2 9" xfId="38224"/>
    <cellStyle name="vnhead3 2 3" xfId="38225"/>
    <cellStyle name="vnhead3 2 3 10" xfId="38226"/>
    <cellStyle name="vnhead3 2 3 11" xfId="38227"/>
    <cellStyle name="vnhead3 2 3 12" xfId="38228"/>
    <cellStyle name="vnhead3 2 3 13" xfId="38229"/>
    <cellStyle name="vnhead3 2 3 2" xfId="5568"/>
    <cellStyle name="vnhead3 2 3 3" xfId="5571"/>
    <cellStyle name="vnhead3 2 3 4" xfId="5573"/>
    <cellStyle name="vnhead3 2 3 5" xfId="4021"/>
    <cellStyle name="vnhead3 2 3 6" xfId="5575"/>
    <cellStyle name="vnhead3 2 3 7" xfId="38230"/>
    <cellStyle name="vnhead3 2 3 8" xfId="38231"/>
    <cellStyle name="vnhead3 2 3 9" xfId="38232"/>
    <cellStyle name="vnhead3 2 4" xfId="38233"/>
    <cellStyle name="vnhead3 2 5" xfId="38234"/>
    <cellStyle name="vnhead3 3" xfId="38235"/>
    <cellStyle name="vnhead3 3 2" xfId="38236"/>
    <cellStyle name="vnhead3 3 2 10" xfId="38237"/>
    <cellStyle name="vnhead3 3 2 11" xfId="38238"/>
    <cellStyle name="vnhead3 3 2 12" xfId="38239"/>
    <cellStyle name="vnhead3 3 2 13" xfId="38240"/>
    <cellStyle name="vnhead3 3 2 2" xfId="38241"/>
    <cellStyle name="vnhead3 3 2 3" xfId="38242"/>
    <cellStyle name="vnhead3 3 2 4" xfId="38243"/>
    <cellStyle name="vnhead3 3 2 5" xfId="38244"/>
    <cellStyle name="vnhead3 3 2 6" xfId="38245"/>
    <cellStyle name="vnhead3 3 2 7" xfId="38246"/>
    <cellStyle name="vnhead3 3 2 8" xfId="38247"/>
    <cellStyle name="vnhead3 3 2 9" xfId="38248"/>
    <cellStyle name="vnhead3 3 3" xfId="38249"/>
    <cellStyle name="vnhead3 3 3 10" xfId="38250"/>
    <cellStyle name="vnhead3 3 3 11" xfId="38251"/>
    <cellStyle name="vnhead3 3 3 12" xfId="38252"/>
    <cellStyle name="vnhead3 3 3 13" xfId="38253"/>
    <cellStyle name="vnhead3 3 3 2" xfId="38254"/>
    <cellStyle name="vnhead3 3 3 3" xfId="38255"/>
    <cellStyle name="vnhead3 3 3 4" xfId="38256"/>
    <cellStyle name="vnhead3 3 3 5" xfId="38257"/>
    <cellStyle name="vnhead3 3 3 6" xfId="38258"/>
    <cellStyle name="vnhead3 3 3 7" xfId="38259"/>
    <cellStyle name="vnhead3 3 3 8" xfId="38260"/>
    <cellStyle name="vnhead3 3 3 9" xfId="38261"/>
    <cellStyle name="vnhead3 3 4" xfId="38262"/>
    <cellStyle name="vnhead3 3 5" xfId="38263"/>
    <cellStyle name="vnhead3 4" xfId="38264"/>
    <cellStyle name="vnhead3 4 10" xfId="38265"/>
    <cellStyle name="vnhead3 4 11" xfId="38266"/>
    <cellStyle name="vnhead3 4 12" xfId="38267"/>
    <cellStyle name="vnhead3 4 13" xfId="38268"/>
    <cellStyle name="vnhead3 4 2" xfId="38269"/>
    <cellStyle name="vnhead3 4 3" xfId="38270"/>
    <cellStyle name="vnhead3 4 4" xfId="38271"/>
    <cellStyle name="vnhead3 4 5" xfId="38272"/>
    <cellStyle name="vnhead3 4 6" xfId="38273"/>
    <cellStyle name="vnhead3 4 7" xfId="38274"/>
    <cellStyle name="vnhead3 4 8" xfId="38275"/>
    <cellStyle name="vnhead3 4 9" xfId="38276"/>
    <cellStyle name="vnhead3 5" xfId="38277"/>
    <cellStyle name="vnhead3 5 10" xfId="38278"/>
    <cellStyle name="vnhead3 5 11" xfId="19462"/>
    <cellStyle name="vnhead3 5 12" xfId="19464"/>
    <cellStyle name="vnhead3 5 13" xfId="19466"/>
    <cellStyle name="vnhead3 5 2" xfId="38279"/>
    <cellStyle name="vnhead3 5 3" xfId="33327"/>
    <cellStyle name="vnhead3 5 4" xfId="33329"/>
    <cellStyle name="vnhead3 5 5" xfId="33331"/>
    <cellStyle name="vnhead3 5 6" xfId="33333"/>
    <cellStyle name="vnhead3 5 7" xfId="38280"/>
    <cellStyle name="vnhead3 5 8" xfId="38281"/>
    <cellStyle name="vnhead3 5 9" xfId="38282"/>
    <cellStyle name="vnhead3 6" xfId="38283"/>
    <cellStyle name="vnhead3 7" xfId="38284"/>
    <cellStyle name="vnhead4" xfId="38285"/>
    <cellStyle name="vntxt1" xfId="38286"/>
    <cellStyle name="vntxt1 10" xfId="38287"/>
    <cellStyle name="vntxt1 11" xfId="38288"/>
    <cellStyle name="vntxt1 12" xfId="38289"/>
    <cellStyle name="vntxt1 13" xfId="38290"/>
    <cellStyle name="vntxt1 14" xfId="38291"/>
    <cellStyle name="vntxt1 15" xfId="38292"/>
    <cellStyle name="vntxt1 16" xfId="38293"/>
    <cellStyle name="vntxt1 2" xfId="38294"/>
    <cellStyle name="vntxt1 3" xfId="15638"/>
    <cellStyle name="vntxt1 4" xfId="15641"/>
    <cellStyle name="vntxt1 5" xfId="38295"/>
    <cellStyle name="vntxt1 6" xfId="38296"/>
    <cellStyle name="vntxt1 7" xfId="38297"/>
    <cellStyle name="vntxt1 8" xfId="38298"/>
    <cellStyle name="vntxt1 9" xfId="10581"/>
    <cellStyle name="vntxt1_05-12  KH trung han 2016-2020 - Liem Thinh edited" xfId="38299"/>
    <cellStyle name="vntxt2" xfId="38300"/>
    <cellStyle name="W?hrung [0]_35ERI8T2gbIEMixb4v26icuOo" xfId="38301"/>
    <cellStyle name="W?hrung_35ERI8T2gbIEMixb4v26icuOo" xfId="38302"/>
    <cellStyle name="Währung [0]_68574_Materialbedarfsliste" xfId="38303"/>
    <cellStyle name="Währung_68574_Materialbedarfsliste" xfId="38304"/>
    <cellStyle name="Walutowy [0]_Invoices2001Slovakia" xfId="38305"/>
    <cellStyle name="Walutowy_Invoices2001Slovakia" xfId="38306"/>
    <cellStyle name="Warning Text 2" xfId="38307"/>
    <cellStyle name="wrap" xfId="38308"/>
    <cellStyle name="Wไhrung [0]_35ERI8T2gbIEMixb4v26icuOo" xfId="38309"/>
    <cellStyle name="Wไhrung_35ERI8T2gbIEMixb4v26icuOo" xfId="38310"/>
    <cellStyle name="xan1" xfId="38311"/>
    <cellStyle name="xan1 2" xfId="38312"/>
    <cellStyle name="xan1 2 2" xfId="38313"/>
    <cellStyle name="xan1 2 3" xfId="38314"/>
    <cellStyle name="xan1 2 4" xfId="38315"/>
    <cellStyle name="xan1 2 5" xfId="38316"/>
    <cellStyle name="xan1 3" xfId="38317"/>
    <cellStyle name="xan1 3 2" xfId="36538"/>
    <cellStyle name="xan1 3 3" xfId="36540"/>
    <cellStyle name="xan1 3 4" xfId="36542"/>
    <cellStyle name="xan1 3 5" xfId="36544"/>
    <cellStyle name="xan1 4" xfId="38318"/>
    <cellStyle name="xan1 5" xfId="38319"/>
    <cellStyle name="Xấu" xfId="5098"/>
    <cellStyle name="xuan" xfId="38320"/>
    <cellStyle name="y" xfId="38321"/>
    <cellStyle name="y 2" xfId="38322"/>
    <cellStyle name="Ý kh¸c_B¶ng 1 (2)" xfId="38323"/>
    <cellStyle name="เครื่องหมายสกุลเงิน [0]_FTC_OFFER" xfId="38324"/>
    <cellStyle name="เครื่องหมายสกุลเงิน_FTC_OFFER" xfId="38325"/>
    <cellStyle name="ปกติ_FTC_OFFER" xfId="38326"/>
    <cellStyle name=" [0.00]_ Att. 1- Cover" xfId="6966"/>
    <cellStyle name="_ Att. 1- Cover" xfId="38327"/>
    <cellStyle name="?_ Att. 1- Cover" xfId="38328"/>
    <cellStyle name="똿뗦먛귟 [0.00]_PRODUCT DETAIL Q1" xfId="3226"/>
    <cellStyle name="똿뗦먛귟_PRODUCT DETAIL Q1" xfId="38329"/>
    <cellStyle name="믅됞 [0.00]_PRODUCT DETAIL Q1" xfId="38330"/>
    <cellStyle name="믅됞_PRODUCT DETAIL Q1" xfId="38331"/>
    <cellStyle name="백분율_††††† " xfId="38332"/>
    <cellStyle name="뷭?_BOOKSHIP" xfId="38333"/>
    <cellStyle name="안건회계법인" xfId="38334"/>
    <cellStyle name="콤맀_Sheet1_총괄표 (수출입) (2)" xfId="38335"/>
    <cellStyle name="콤마 [ - 유형1" xfId="38336"/>
    <cellStyle name="콤마 [ - 유형2" xfId="38337"/>
    <cellStyle name="콤마 [ - 유형3" xfId="38338"/>
    <cellStyle name="콤마 [ - 유형4" xfId="38339"/>
    <cellStyle name="콤마 [ - 유형5" xfId="38340"/>
    <cellStyle name="콤마 [ - 유형6" xfId="38341"/>
    <cellStyle name="콤마 [ - 유형7" xfId="12113"/>
    <cellStyle name="콤마 [ - 유형8" xfId="38342"/>
    <cellStyle name="콤마 [0]_ 비목별 월별기술 " xfId="38343"/>
    <cellStyle name="콤마_ 비목별 월별기술 " xfId="38344"/>
    <cellStyle name="통화 [0]_††††† " xfId="38345"/>
    <cellStyle name="통화_††††† " xfId="209"/>
    <cellStyle name="표섀_변경(최종)" xfId="38346"/>
    <cellStyle name="표준_ 97년 경영분석(안)" xfId="38347"/>
    <cellStyle name="표줠_Sheet1_1_총괄표 (수출입) (2)" xfId="38348"/>
    <cellStyle name="一般_00Q3902REV.1" xfId="38349"/>
    <cellStyle name="千分位[0]_00Q3902REV.1" xfId="38350"/>
    <cellStyle name="千分位_00Q3902REV.1" xfId="38351"/>
    <cellStyle name="桁区切り [0.00]_BE-BQ" xfId="38352"/>
    <cellStyle name="桁区切り_BE-BQ" xfId="38353"/>
    <cellStyle name="標準_(A1)BOQ " xfId="38354"/>
    <cellStyle name="貨幣 [0]_00Q3902REV.1" xfId="38355"/>
    <cellStyle name="貨幣[0]_BRE" xfId="33571"/>
    <cellStyle name="貨幣_00Q3902REV.1" xfId="38356"/>
    <cellStyle name="通貨 [0.00]_BE-BQ" xfId="38357"/>
    <cellStyle name="通貨_BE-BQ" xfId="3835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theme" Target="theme/theme1.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348</xdr:row>
      <xdr:rowOff>0</xdr:rowOff>
    </xdr:from>
    <xdr:to>
      <xdr:col>3</xdr:col>
      <xdr:colOff>85725</xdr:colOff>
      <xdr:row>348</xdr:row>
      <xdr:rowOff>48768</xdr:rowOff>
    </xdr:to>
    <xdr:sp macro="" textlink="">
      <xdr:nvSpPr>
        <xdr:cNvPr id="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2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2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22" name="Text Box 4"/>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23" name="Text Box 24"/>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24" name="Text Box 25"/>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25" name="Text Box 26"/>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26" name="Text Box 27"/>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27" name="Text Box 28"/>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28" name="Text Box 29"/>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29" name="Text Box 30"/>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30" name="Text Box 31"/>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31" name="Text Box 32"/>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32" name="Text Box 33"/>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33" name="Text Box 34"/>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34" name="Text Box 35"/>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35" name="Text Box 36"/>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36" name="Text Box 37"/>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37" name="Text Box 38"/>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38" name="Text Box 39"/>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39" name="Text Box 40"/>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0" name="Text Box 41"/>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1" name="Text Box 42"/>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42" name="Text Box 4"/>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3" name="Text Box 24"/>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4" name="Text Box 25"/>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5" name="Text Box 26"/>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6" name="Text Box 27"/>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47" name="Text Box 28"/>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48" name="Text Box 29"/>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49" name="Text Box 30"/>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50" name="Text Box 31"/>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51" name="Text Box 32"/>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52" name="Text Box 33"/>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53" name="Text Box 34"/>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54" name="Text Box 35"/>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55" name="Text Box 36"/>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56" name="Text Box 37"/>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57" name="Text Box 38"/>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58" name="Text Box 39"/>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38100</xdr:rowOff>
    </xdr:to>
    <xdr:sp macro="" textlink="">
      <xdr:nvSpPr>
        <xdr:cNvPr id="59" name="Text Box 40"/>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60" name="Text Box 41"/>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361</xdr:row>
      <xdr:rowOff>0</xdr:rowOff>
    </xdr:from>
    <xdr:to>
      <xdr:col>3</xdr:col>
      <xdr:colOff>85725</xdr:colOff>
      <xdr:row>361</xdr:row>
      <xdr:rowOff>38481</xdr:rowOff>
    </xdr:to>
    <xdr:sp macro="" textlink="">
      <xdr:nvSpPr>
        <xdr:cNvPr id="61" name="Text Box 42"/>
        <xdr:cNvSpPr txBox="1">
          <a:spLocks noChangeArrowheads="1"/>
        </xdr:cNvSpPr>
      </xdr:nvSpPr>
      <xdr:spPr>
        <a:xfrm>
          <a:off x="3338830" y="12847828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6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6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6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6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6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6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6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6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7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7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7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7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7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7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7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7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7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7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8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8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8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8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9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9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9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9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9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0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0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0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0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1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1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1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1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1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1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1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1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1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1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2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2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2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2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3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3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3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3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3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3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3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3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3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3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4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4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4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4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5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5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5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5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15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6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16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62" name="Text Box 4"/>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63" name="Text Box 2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64" name="Text Box 2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65" name="Text Box 26"/>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66" name="Text Box 27"/>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67" name="Text Box 28"/>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68" name="Text Box 29"/>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69" name="Text Box 3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70" name="Text Box 31"/>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71" name="Text Box 3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72" name="Text Box 33"/>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73" name="Text Box 3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74" name="Text Box 3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75" name="Text Box 36"/>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76" name="Text Box 37"/>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77" name="Text Box 38"/>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78" name="Text Box 39"/>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79" name="Text Box 4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0" name="Text Box 41"/>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1" name="Text Box 4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82" name="Text Box 4"/>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3" name="Text Box 2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4" name="Text Box 2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5" name="Text Box 26"/>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6" name="Text Box 27"/>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87" name="Text Box 28"/>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88" name="Text Box 29"/>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89" name="Text Box 3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90" name="Text Box 31"/>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91" name="Text Box 3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92" name="Text Box 33"/>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93" name="Text Box 3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94" name="Text Box 3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95" name="Text Box 36"/>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96" name="Text Box 37"/>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97" name="Text Box 38"/>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198" name="Text Box 39"/>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199" name="Text Box 4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200" name="Text Box 41"/>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201" name="Text Box 4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2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2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2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2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2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2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2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2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3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3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3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3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3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3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3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3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3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3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4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4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4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4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5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5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5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5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5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5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5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5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5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5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6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6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6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6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7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7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7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7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7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7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7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7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7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7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82" name="Text Box 4"/>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3" name="Text Box 2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4" name="Text Box 2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5" name="Text Box 26"/>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6" name="Text Box 27"/>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87" name="Text Box 28"/>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88" name="Text Box 29"/>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89" name="Text Box 3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90" name="Text Box 31"/>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91" name="Text Box 3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92" name="Text Box 33"/>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93" name="Text Box 34"/>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94" name="Text Box 35"/>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95" name="Text Box 36"/>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96" name="Text Box 37"/>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97" name="Text Box 38"/>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398" name="Text Box 39"/>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48768</xdr:rowOff>
    </xdr:to>
    <xdr:sp macro="" textlink="">
      <xdr:nvSpPr>
        <xdr:cNvPr id="399" name="Text Box 40"/>
        <xdr:cNvSpPr txBox="1">
          <a:spLocks noChangeArrowheads="1"/>
        </xdr:cNvSpPr>
      </xdr:nvSpPr>
      <xdr:spPr>
        <a:xfrm>
          <a:off x="3338830" y="12409995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400" name="Text Box 41"/>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3</xdr:col>
      <xdr:colOff>85725</xdr:colOff>
      <xdr:row>348</xdr:row>
      <xdr:rowOff>47625</xdr:rowOff>
    </xdr:to>
    <xdr:sp macro="" textlink="">
      <xdr:nvSpPr>
        <xdr:cNvPr id="401" name="Text Box 42"/>
        <xdr:cNvSpPr txBox="1">
          <a:spLocks noChangeArrowheads="1"/>
        </xdr:cNvSpPr>
      </xdr:nvSpPr>
      <xdr:spPr>
        <a:xfrm>
          <a:off x="3338830" y="12409995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02" name="Text Box 4"/>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03" name="Text Box 2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04" name="Text Box 2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05" name="Text Box 26"/>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06" name="Text Box 27"/>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07" name="Text Box 28"/>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08" name="Text Box 29"/>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09" name="Text Box 3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10" name="Text Box 31"/>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11" name="Text Box 3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12" name="Text Box 33"/>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13" name="Text Box 3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14" name="Text Box 3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15" name="Text Box 36"/>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16" name="Text Box 37"/>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17" name="Text Box 38"/>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18" name="Text Box 39"/>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19" name="Text Box 4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0" name="Text Box 41"/>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1" name="Text Box 4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22" name="Text Box 4"/>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3" name="Text Box 2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4" name="Text Box 2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5" name="Text Box 26"/>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6" name="Text Box 27"/>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27" name="Text Box 28"/>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28" name="Text Box 29"/>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29" name="Text Box 3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30" name="Text Box 31"/>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31" name="Text Box 3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32" name="Text Box 33"/>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33" name="Text Box 34"/>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34" name="Text Box 35"/>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35" name="Text Box 36"/>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36" name="Text Box 37"/>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37" name="Text Box 38"/>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38" name="Text Box 39"/>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48768</xdr:rowOff>
    </xdr:to>
    <xdr:sp macro="" textlink="">
      <xdr:nvSpPr>
        <xdr:cNvPr id="439" name="Text Box 40"/>
        <xdr:cNvSpPr txBox="1">
          <a:spLocks noChangeArrowheads="1"/>
        </xdr:cNvSpPr>
      </xdr:nvSpPr>
      <xdr:spPr>
        <a:xfrm>
          <a:off x="3338830" y="124099955"/>
          <a:ext cx="8858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40" name="Text Box 41"/>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348</xdr:row>
      <xdr:rowOff>0</xdr:rowOff>
    </xdr:from>
    <xdr:to>
      <xdr:col>4</xdr:col>
      <xdr:colOff>85725</xdr:colOff>
      <xdr:row>348</xdr:row>
      <xdr:rowOff>47625</xdr:rowOff>
    </xdr:to>
    <xdr:sp macro="" textlink="">
      <xdr:nvSpPr>
        <xdr:cNvPr id="441" name="Text Box 42"/>
        <xdr:cNvSpPr txBox="1">
          <a:spLocks noChangeArrowheads="1"/>
        </xdr:cNvSpPr>
      </xdr:nvSpPr>
      <xdr:spPr>
        <a:xfrm>
          <a:off x="3338830" y="124099955"/>
          <a:ext cx="8858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42" name="Text Box 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43" name="Text Box 2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44" name="Text Box 2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45" name="Text Box 2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46" name="Text Box 2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47" name="Text Box 2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48" name="Text Box 2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49" name="Text Box 3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50" name="Text Box 3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51" name="Text Box 3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52" name="Text Box 33"/>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53" name="Text Box 3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54" name="Text Box 3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55" name="Text Box 3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56" name="Text Box 3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57" name="Text Box 3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58" name="Text Box 3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59" name="Text Box 4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0" name="Text Box 4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1" name="Text Box 4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62" name="Text Box 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3" name="Text Box 2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4" name="Text Box 2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5" name="Text Box 2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6" name="Text Box 2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67" name="Text Box 2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68" name="Text Box 2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69" name="Text Box 3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70" name="Text Box 3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71" name="Text Box 3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72" name="Text Box 33"/>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73" name="Text Box 3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74" name="Text Box 3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75" name="Text Box 3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76" name="Text Box 3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77" name="Text Box 3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78" name="Text Box 3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79" name="Text Box 4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0" name="Text Box 4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1" name="Text Box 4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82" name="Text Box 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3" name="Text Box 2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4" name="Text Box 2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5" name="Text Box 2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6" name="Text Box 2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87" name="Text Box 2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88" name="Text Box 2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89" name="Text Box 3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90" name="Text Box 3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91" name="Text Box 3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92" name="Text Box 33"/>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93" name="Text Box 3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94" name="Text Box 3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95" name="Text Box 3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96" name="Text Box 3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97" name="Text Box 3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498" name="Text Box 3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499" name="Text Box 4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0" name="Text Box 4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1" name="Text Box 4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02" name="Text Box 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3" name="Text Box 2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4" name="Text Box 2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5" name="Text Box 2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6" name="Text Box 2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07" name="Text Box 2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08" name="Text Box 2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09" name="Text Box 3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10" name="Text Box 3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11" name="Text Box 3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12" name="Text Box 33"/>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13" name="Text Box 3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14" name="Text Box 3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15" name="Text Box 3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16" name="Text Box 3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17" name="Text Box 3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18" name="Text Box 3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19" name="Text Box 4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0" name="Text Box 4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1" name="Text Box 4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22" name="Text Box 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3" name="Text Box 2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4" name="Text Box 2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5" name="Text Box 2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6" name="Text Box 2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27" name="Text Box 2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28" name="Text Box 2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29" name="Text Box 3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30" name="Text Box 3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31" name="Text Box 3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32" name="Text Box 33"/>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33" name="Text Box 3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34" name="Text Box 3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35" name="Text Box 3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36" name="Text Box 3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37" name="Text Box 3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38" name="Text Box 3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39" name="Text Box 4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0" name="Text Box 4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1" name="Text Box 4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42" name="Text Box 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3" name="Text Box 2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4" name="Text Box 2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5" name="Text Box 2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6" name="Text Box 2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47" name="Text Box 2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48" name="Text Box 2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49" name="Text Box 3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50" name="Text Box 3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51" name="Text Box 3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52" name="Text Box 33"/>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53" name="Text Box 34"/>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54" name="Text Box 35"/>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55" name="Text Box 36"/>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56" name="Text Box 37"/>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57" name="Text Box 38"/>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58" name="Text Box 39"/>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38100</xdr:rowOff>
    </xdr:to>
    <xdr:sp macro="" textlink="">
      <xdr:nvSpPr>
        <xdr:cNvPr id="559" name="Text Box 40"/>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60" name="Text Box 41"/>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355</xdr:row>
      <xdr:rowOff>0</xdr:rowOff>
    </xdr:from>
    <xdr:to>
      <xdr:col>3</xdr:col>
      <xdr:colOff>85725</xdr:colOff>
      <xdr:row>355</xdr:row>
      <xdr:rowOff>38481</xdr:rowOff>
    </xdr:to>
    <xdr:sp macro="" textlink="">
      <xdr:nvSpPr>
        <xdr:cNvPr id="561" name="Text Box 42"/>
        <xdr:cNvSpPr txBox="1">
          <a:spLocks noChangeArrowheads="1"/>
        </xdr:cNvSpPr>
      </xdr:nvSpPr>
      <xdr:spPr>
        <a:xfrm>
          <a:off x="3338830" y="126833630"/>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379</xdr:row>
      <xdr:rowOff>0</xdr:rowOff>
    </xdr:from>
    <xdr:to>
      <xdr:col>3</xdr:col>
      <xdr:colOff>85725</xdr:colOff>
      <xdr:row>379</xdr:row>
      <xdr:rowOff>48768</xdr:rowOff>
    </xdr:to>
    <xdr:sp macro="" textlink="">
      <xdr:nvSpPr>
        <xdr:cNvPr id="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22" name="Text Box 4"/>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23" name="Text Box 24"/>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24" name="Text Box 25"/>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25" name="Text Box 26"/>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26" name="Text Box 27"/>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27" name="Text Box 28"/>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28" name="Text Box 29"/>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29" name="Text Box 30"/>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30" name="Text Box 31"/>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31" name="Text Box 32"/>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32" name="Text Box 33"/>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33" name="Text Box 34"/>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34" name="Text Box 35"/>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35" name="Text Box 36"/>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36" name="Text Box 37"/>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37" name="Text Box 38"/>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38" name="Text Box 39"/>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39" name="Text Box 40"/>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0" name="Text Box 41"/>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1" name="Text Box 42"/>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42" name="Text Box 4"/>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3" name="Text Box 24"/>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4" name="Text Box 25"/>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5" name="Text Box 26"/>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6" name="Text Box 27"/>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47" name="Text Box 28"/>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48" name="Text Box 29"/>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49" name="Text Box 30"/>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50" name="Text Box 31"/>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51" name="Text Box 32"/>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52" name="Text Box 33"/>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53" name="Text Box 34"/>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54" name="Text Box 35"/>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55" name="Text Box 36"/>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56" name="Text Box 37"/>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57" name="Text Box 38"/>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58" name="Text Box 39"/>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38100</xdr:rowOff>
    </xdr:to>
    <xdr:sp macro="" textlink="">
      <xdr:nvSpPr>
        <xdr:cNvPr id="59" name="Text Box 40"/>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60" name="Text Box 41"/>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417</xdr:row>
      <xdr:rowOff>0</xdr:rowOff>
    </xdr:from>
    <xdr:to>
      <xdr:col>3</xdr:col>
      <xdr:colOff>85725</xdr:colOff>
      <xdr:row>417</xdr:row>
      <xdr:rowOff>38481</xdr:rowOff>
    </xdr:to>
    <xdr:sp macro="" textlink="">
      <xdr:nvSpPr>
        <xdr:cNvPr id="61" name="Text Box 42"/>
        <xdr:cNvSpPr txBox="1">
          <a:spLocks noChangeArrowheads="1"/>
        </xdr:cNvSpPr>
      </xdr:nvSpPr>
      <xdr:spPr>
        <a:xfrm>
          <a:off x="3536315" y="27052079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6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6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6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6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6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6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6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6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7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7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7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7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7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7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7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7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7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7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8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8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8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8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9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9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9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9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9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0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0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0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0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1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1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1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1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1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1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1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1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1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1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5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5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5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5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5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6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6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62"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63"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64"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65"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66"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67"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68"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69"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70"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71"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72"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73"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74"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75"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76"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77"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78"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79"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0"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1"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82"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3"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4"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5"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6"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87"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88"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89"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90"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91"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92"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93"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94"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95"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96"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97"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98"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99"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00"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01"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0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0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0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0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0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0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0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0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1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1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1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1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1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1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1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1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1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1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2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2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2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2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2"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3"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5"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7"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8"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9"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0"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1"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2"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3"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4"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5"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6"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7"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9"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1"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2"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3"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5"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7"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8"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9"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90"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91"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92"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93"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94"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95"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96"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97"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98"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99"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0"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1"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02"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3"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4"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5"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6"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07"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08"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09"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10"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11"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12"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13"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14"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15"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16"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17"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18"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319"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20"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321"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22" name="Text Box 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23" name="Text Box 2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24" name="Text Box 2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25" name="Text Box 2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26" name="Text Box 2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27" name="Text Box 2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28" name="Text Box 2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29" name="Text Box 3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30" name="Text Box 3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31" name="Text Box 3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32" name="Text Box 33"/>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33" name="Text Box 3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34" name="Text Box 3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35" name="Text Box 3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36" name="Text Box 3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37" name="Text Box 3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38" name="Text Box 3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39" name="Text Box 4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0" name="Text Box 4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1" name="Text Box 4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42" name="Text Box 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3" name="Text Box 2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4" name="Text Box 2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5" name="Text Box 2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6" name="Text Box 2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47" name="Text Box 2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48" name="Text Box 2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49" name="Text Box 3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50" name="Text Box 3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51" name="Text Box 3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52" name="Text Box 33"/>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53" name="Text Box 3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54" name="Text Box 3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55" name="Text Box 3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56" name="Text Box 3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57" name="Text Box 3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58" name="Text Box 3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59" name="Text Box 4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0" name="Text Box 4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1" name="Text Box 4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62" name="Text Box 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3" name="Text Box 2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4" name="Text Box 2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5" name="Text Box 2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6" name="Text Box 2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67" name="Text Box 2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68" name="Text Box 2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69" name="Text Box 3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70" name="Text Box 3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71" name="Text Box 3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72" name="Text Box 33"/>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73" name="Text Box 3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74" name="Text Box 3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75" name="Text Box 3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76" name="Text Box 3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77" name="Text Box 3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78" name="Text Box 3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79" name="Text Box 4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0" name="Text Box 4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1" name="Text Box 4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82" name="Text Box 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3" name="Text Box 2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4" name="Text Box 2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5" name="Text Box 2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6" name="Text Box 2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87" name="Text Box 2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88" name="Text Box 2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89" name="Text Box 3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90" name="Text Box 3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91" name="Text Box 3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92" name="Text Box 33"/>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93" name="Text Box 3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94" name="Text Box 3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95" name="Text Box 3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96" name="Text Box 3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97" name="Text Box 3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398" name="Text Box 3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399" name="Text Box 4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0" name="Text Box 4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1" name="Text Box 4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02" name="Text Box 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3" name="Text Box 2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4" name="Text Box 2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5" name="Text Box 2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6" name="Text Box 2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07" name="Text Box 2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08" name="Text Box 2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09" name="Text Box 3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10" name="Text Box 3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11" name="Text Box 3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12" name="Text Box 33"/>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13" name="Text Box 3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14" name="Text Box 3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15" name="Text Box 3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16" name="Text Box 3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17" name="Text Box 3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18" name="Text Box 3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19" name="Text Box 4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0" name="Text Box 4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1" name="Text Box 4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22" name="Text Box 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3" name="Text Box 2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4" name="Text Box 2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5" name="Text Box 2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6" name="Text Box 2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27" name="Text Box 2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28" name="Text Box 2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29" name="Text Box 3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30" name="Text Box 3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31" name="Text Box 3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32" name="Text Box 33"/>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33" name="Text Box 34"/>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34" name="Text Box 35"/>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35" name="Text Box 36"/>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36" name="Text Box 37"/>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37" name="Text Box 38"/>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38" name="Text Box 39"/>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439" name="Text Box 40"/>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40" name="Text Box 41"/>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441" name="Text Box 42"/>
        <xdr:cNvSpPr txBox="1">
          <a:spLocks noChangeArrowheads="1"/>
        </xdr:cNvSpPr>
      </xdr:nvSpPr>
      <xdr:spPr>
        <a:xfrm>
          <a:off x="3536315" y="2557456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4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4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4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4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4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4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4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4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5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5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5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5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5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5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5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5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5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5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6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6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6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6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7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7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7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7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7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7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7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7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7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7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8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8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8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8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9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9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9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9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9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9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9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9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49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49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0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0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0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0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1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1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1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1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1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1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1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1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1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1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2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2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2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2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3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3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3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3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3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3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3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3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3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3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4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4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4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4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5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5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5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5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5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5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5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5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5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55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6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56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62"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63"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64"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65"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66"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67"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68"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69"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70"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71"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72"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73"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74"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75"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76"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77"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78"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79"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0"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1"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82"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3"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4"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5"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6"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87"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88"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89"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90"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91"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92"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93"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94"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95"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96"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97"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598"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599"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00"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01"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0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0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0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0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0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0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0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0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1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1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1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1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1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1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1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1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1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1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2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2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2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2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3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3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3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3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3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3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3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3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3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3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4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4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4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4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5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5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5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5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5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5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5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5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5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5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62"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3"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4"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5"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6"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67"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68"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69"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70"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71"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72"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73"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74"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75"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76"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77"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78"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679"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80"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681"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82"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83"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84"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85"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86"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87"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88"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89"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90"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91"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92"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93"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94"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95"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96"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97"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698"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699"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0"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1"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02"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3"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4"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5"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6"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07"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08"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09"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10"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11"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12"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13"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14"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15"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16"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17"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18"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719"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720"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21"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22"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23"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24"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25"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26"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27"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28"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29"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30"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31"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32"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33"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34"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35"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36"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37"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38"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39"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40"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41"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42"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43"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44"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45"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46"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47"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48"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49"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50"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51"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52"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53"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54"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55"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56"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57"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58"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59"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60"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61"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62"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63"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64"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65"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66"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67"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68"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69"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70"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71"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72"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73"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74"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75"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76"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77"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78"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79"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80"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81"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82"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83"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84"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85"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86"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87"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88"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89"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90"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91"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92"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93"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94"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95"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96"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97"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798"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799"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00"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01"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02"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03"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04"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05"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06"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07"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08"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09"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10"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11"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12"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13"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14"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15"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16"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17"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18"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19"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20"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21"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22"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23"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24"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25"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26"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27"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28"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29"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30"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31"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32"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33"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34"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35"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36"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37"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838"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39"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840"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4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4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4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4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4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4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4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4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4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5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5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5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5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5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5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5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5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5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5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6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6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6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6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6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6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6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6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6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6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7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7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7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7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7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7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7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7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7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7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8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8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8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8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8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8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8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8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8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8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9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9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9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9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9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9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9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9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89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89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0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0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0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0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0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0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0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0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0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0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1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1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1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1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1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1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1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1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1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1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2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2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2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2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2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2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2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2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2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2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3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3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3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3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3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3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3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3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3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3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4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4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4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4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4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4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4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4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4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4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5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5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5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5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5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5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5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5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95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5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96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61"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62"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63"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64"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65"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66"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67"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68"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69"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70"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71"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72"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73"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74"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75"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76"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77"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78"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79"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80"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81"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82"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83"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84"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85"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86"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87"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88"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89"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90"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91"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92"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93"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94"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95"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96"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97"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998"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999"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00"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0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0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0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0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0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0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0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0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0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1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1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1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1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1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1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1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1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1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1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2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2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2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2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2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2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2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2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2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2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3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3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3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3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3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3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3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3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3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3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4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4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4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4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4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4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4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4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4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4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5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5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5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5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5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5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5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5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5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5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6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61"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62"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63"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64"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65"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66"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67"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68"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69"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70"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71"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72"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73"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74"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75"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76"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77"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078"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79"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080"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81"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82"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83"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84"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85"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86"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87"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88"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89"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90"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91"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92"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93"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94"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95"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96"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97"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098"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099"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00"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01"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02"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03"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04"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05"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06"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07"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08"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09"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10"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11"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12"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13"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14"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15"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16"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17"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118"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119"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20"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21"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22"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23"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24"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25"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26"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27"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28"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29"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30"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31"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32"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33"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34"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35"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36"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37"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38"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39"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40"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41"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42"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43"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44"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45"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46"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47"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48"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49"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50"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51"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52"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53"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54"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55"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56"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57"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58"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59"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60"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61"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62"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63"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64"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65"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66"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67"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68"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69"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70"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71"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72"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73"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74"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75"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76"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77"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78"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79"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80"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81"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82"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83"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84"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85"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86"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87"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88"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89"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90"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91"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92"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93"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94"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95"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96"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197"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98"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199"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00"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01"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02"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03"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04"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05"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06"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07"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08"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09"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10"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11"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12"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13"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14"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15"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16"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17"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18"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19"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20"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21"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22"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23"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24"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25"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26"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27"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28"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29"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30"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31"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32"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33"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34"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35"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36"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237"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38"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239"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4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4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4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4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4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5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5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5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5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5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5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5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5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5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5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6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6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6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6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6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7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7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7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7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7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7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7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7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7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7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8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8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8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8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8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8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8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8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8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8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9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9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9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9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9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9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9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29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9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29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4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4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4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4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4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5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5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5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5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5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5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5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35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5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35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6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6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6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6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6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6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6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6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6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6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7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7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7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7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7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7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7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7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7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7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8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8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8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8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8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8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8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8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8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8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9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9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9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9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9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9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9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39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9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39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4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4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4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4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4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5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5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5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5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5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5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5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5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5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5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6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6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6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6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6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7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7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7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7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7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7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7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147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7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147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8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8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8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8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8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8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8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8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8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8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9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9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9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9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9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9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9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49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9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49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0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0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0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0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0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0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0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0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0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0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1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1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1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1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1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1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1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151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1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151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2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2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2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2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2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2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2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2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2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2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3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3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3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3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3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3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3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3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3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3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4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4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4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4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4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4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4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4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4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4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5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5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5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5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5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5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5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5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5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5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6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6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6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6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6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6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6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6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6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6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7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7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7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7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7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7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7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7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7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7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8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8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8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8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8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8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8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8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8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8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9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9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9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9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9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9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9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59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9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59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0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0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0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0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0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0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0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0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0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0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1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1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1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1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1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1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1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1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1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1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2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2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2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2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2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2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2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2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2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2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3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3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3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3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3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3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3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3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3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3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40"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41"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42"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43"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44"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45"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46"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47"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48"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49"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50"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51"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52"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53"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54"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55"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56"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57"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58"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59"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60"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61"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62"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63"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64"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65"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66"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67"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68"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69"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70"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71"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72"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73"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74"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75"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76"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677"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78"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679"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8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8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8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8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8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8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8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8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8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8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9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9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9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9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9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9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9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69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9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69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0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0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0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0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0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0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0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0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0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0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1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1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1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1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1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1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1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1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1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1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2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2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2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2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2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2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2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2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2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2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3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3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3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3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3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3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3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3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3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3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40"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41"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42"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43"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44"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45"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46"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47"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48"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49"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50"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51"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52"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53"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54"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55"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56"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757"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58"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759"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60"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61"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62"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63"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64"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65"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66"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67"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68"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69"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70"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71"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72"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73"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74"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75"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76"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77"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78"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79"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80"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81"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82"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83"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84"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85"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86"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87"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88"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89"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90"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91"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92"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93"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94"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95"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96"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1797"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1798"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799"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00"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01"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02"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03"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04"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05"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06"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07"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08"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09"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10"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11"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12"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13"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14"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15"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16"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17"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18"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19"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20"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21"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22"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23"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24"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25"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26"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27"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28"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29"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30"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31"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32"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33"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34"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35"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36"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37"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38"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39"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40"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41"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42"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43"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44"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45"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46"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47"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48"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49"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50"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51"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52"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53"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54"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55"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56"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57"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58"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59"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60"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61"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62"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63"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64"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65"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66"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67"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68"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69"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70"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71"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72"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73"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74"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75"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76"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77"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78"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79"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80"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81"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82"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83"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84"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85"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86"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87"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88"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89"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90"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91"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92"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93"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94"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95"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96"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97"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898"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899"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00"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01"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02"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03"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04"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05"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06"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07"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08"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09"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10"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11"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12"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13"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14"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15"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1916"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17"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1918"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1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2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2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2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2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2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2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2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2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2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2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3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3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3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3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3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3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3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3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3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3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4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4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4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4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4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4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4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4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4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4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5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5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5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5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5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5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5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5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5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5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6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6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6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6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6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6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6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6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6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6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7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7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7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7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7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7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7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7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7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7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8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8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8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8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8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8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8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8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8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8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9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9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9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9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9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9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9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9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199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199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0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0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0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0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0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0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0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0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0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0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1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1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1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1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1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1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1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1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1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1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2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2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2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2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2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2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2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2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2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2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3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3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3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3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3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3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3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3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3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39"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40"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41"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42"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43"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44"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45"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46"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47"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48"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49"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50"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51"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52"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53"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54"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55"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56"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57"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58"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59"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60"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61"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62"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63"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64"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65"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66"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67"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68"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69"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70"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71"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72"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73"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74"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75"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076"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77"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078"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7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8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8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8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8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8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8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8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8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8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8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9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9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9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9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9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9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9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9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09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09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0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0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0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0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0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0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0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0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0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0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1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1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1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1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1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1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1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1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1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1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2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2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2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2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2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2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2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2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2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2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3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3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3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3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3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3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3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3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3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39" name="Text Box 4"/>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40" name="Text Box 2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41" name="Text Box 2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42" name="Text Box 26"/>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43" name="Text Box 27"/>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44" name="Text Box 28"/>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45" name="Text Box 29"/>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46" name="Text Box 3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47" name="Text Box 31"/>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48" name="Text Box 3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49" name="Text Box 33"/>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50" name="Text Box 34"/>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51" name="Text Box 35"/>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52" name="Text Box 36"/>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53" name="Text Box 37"/>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54" name="Text Box 38"/>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55" name="Text Box 39"/>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48768</xdr:rowOff>
    </xdr:to>
    <xdr:sp macro="" textlink="">
      <xdr:nvSpPr>
        <xdr:cNvPr id="2156" name="Text Box 40"/>
        <xdr:cNvSpPr txBox="1">
          <a:spLocks noChangeArrowheads="1"/>
        </xdr:cNvSpPr>
      </xdr:nvSpPr>
      <xdr:spPr>
        <a:xfrm>
          <a:off x="3536315" y="25513601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57" name="Text Box 41"/>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47625</xdr:rowOff>
    </xdr:to>
    <xdr:sp macro="" textlink="">
      <xdr:nvSpPr>
        <xdr:cNvPr id="2158" name="Text Box 42"/>
        <xdr:cNvSpPr txBox="1">
          <a:spLocks noChangeArrowheads="1"/>
        </xdr:cNvSpPr>
      </xdr:nvSpPr>
      <xdr:spPr>
        <a:xfrm>
          <a:off x="3536315" y="25513601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59"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60"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61"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62"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63"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64"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65"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66"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67"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68"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69"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70"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71"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72"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73"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74"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75"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76"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77"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78" name="Text Box 4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79" name="Text Box 4"/>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80" name="Text Box 2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81" name="Text Box 2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82" name="Text Box 26"/>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83" name="Text Box 27"/>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84" name="Text Box 28"/>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85" name="Text Box 29"/>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86" name="Text Box 3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87" name="Text Box 31"/>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88" name="Text Box 32"/>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89" name="Text Box 33"/>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90" name="Text Box 34"/>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91" name="Text Box 35"/>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92" name="Text Box 36"/>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93" name="Text Box 37"/>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94" name="Text Box 38"/>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95" name="Text Box 39"/>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48768</xdr:rowOff>
    </xdr:to>
    <xdr:sp macro="" textlink="">
      <xdr:nvSpPr>
        <xdr:cNvPr id="2196" name="Text Box 40"/>
        <xdr:cNvSpPr txBox="1">
          <a:spLocks noChangeArrowheads="1"/>
        </xdr:cNvSpPr>
      </xdr:nvSpPr>
      <xdr:spPr>
        <a:xfrm>
          <a:off x="3536315" y="25513601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4</xdr:col>
      <xdr:colOff>63500</xdr:colOff>
      <xdr:row>386</xdr:row>
      <xdr:rowOff>47625</xdr:rowOff>
    </xdr:to>
    <xdr:sp macro="" textlink="">
      <xdr:nvSpPr>
        <xdr:cNvPr id="2197" name="Text Box 41"/>
        <xdr:cNvSpPr txBox="1">
          <a:spLocks noChangeArrowheads="1"/>
        </xdr:cNvSpPr>
      </xdr:nvSpPr>
      <xdr:spPr>
        <a:xfrm>
          <a:off x="3536315" y="25513601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198"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199"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00"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01"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02"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03"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04"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05"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06"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07"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08"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09"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10"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11"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12"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13"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14"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15"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16"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17"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18"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19"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20"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21"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22"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23"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24"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25"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26"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27"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28"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29"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30"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31"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32"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33"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34"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35"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36"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37"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38"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39"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40"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41"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42"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43"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44"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45"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46"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47"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48"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49"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50"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51"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52"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53"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54"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55"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56"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57"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58"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59"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60"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61"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62"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63"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64"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65"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66"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67"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68"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69"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70"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71"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72"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73"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74"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75"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76"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77"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78"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79"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80"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81"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82"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83"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84"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85"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86"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87"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88"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89"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90"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91"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92"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93"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94"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95"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96"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97"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298" name="Text Box 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299" name="Text Box 2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00" name="Text Box 2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01" name="Text Box 2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02" name="Text Box 2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03" name="Text Box 2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04" name="Text Box 2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05" name="Text Box 3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06" name="Text Box 3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07" name="Text Box 3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08" name="Text Box 33"/>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09" name="Text Box 34"/>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10" name="Text Box 35"/>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11" name="Text Box 36"/>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12" name="Text Box 37"/>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13" name="Text Box 38"/>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14" name="Text Box 39"/>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38100</xdr:rowOff>
    </xdr:to>
    <xdr:sp macro="" textlink="">
      <xdr:nvSpPr>
        <xdr:cNvPr id="2315" name="Text Box 40"/>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16" name="Text Box 41"/>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386</xdr:row>
      <xdr:rowOff>0</xdr:rowOff>
    </xdr:from>
    <xdr:to>
      <xdr:col>3</xdr:col>
      <xdr:colOff>85725</xdr:colOff>
      <xdr:row>386</xdr:row>
      <xdr:rowOff>38481</xdr:rowOff>
    </xdr:to>
    <xdr:sp macro="" textlink="">
      <xdr:nvSpPr>
        <xdr:cNvPr id="2317" name="Text Box 42"/>
        <xdr:cNvSpPr txBox="1">
          <a:spLocks noChangeArrowheads="1"/>
        </xdr:cNvSpPr>
      </xdr:nvSpPr>
      <xdr:spPr>
        <a:xfrm>
          <a:off x="3536315" y="255136015"/>
          <a:ext cx="85725"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323850</xdr:colOff>
      <xdr:row>150</xdr:row>
      <xdr:rowOff>304800</xdr:rowOff>
    </xdr:from>
    <xdr:to>
      <xdr:col>4</xdr:col>
      <xdr:colOff>57150</xdr:colOff>
      <xdr:row>150</xdr:row>
      <xdr:rowOff>304800</xdr:rowOff>
    </xdr:to>
    <xdr:sp macro="" textlink="">
      <xdr:nvSpPr>
        <xdr:cNvPr id="2318" name="Shape 9"/>
        <xdr:cNvSpPr txBox="1">
          <a:spLocks noChangeArrowheads="1"/>
        </xdr:cNvSpPr>
      </xdr:nvSpPr>
      <xdr:spPr>
        <a:xfrm>
          <a:off x="3346450" y="92924630"/>
          <a:ext cx="1047115" cy="0"/>
        </a:xfrm>
        <a:prstGeom prst="rect">
          <a:avLst/>
        </a:prstGeom>
        <a:noFill/>
        <a:ln w="9525">
          <a:noFill/>
          <a:miter lim="800000"/>
        </a:ln>
      </xdr:spPr>
    </xdr:sp>
    <xdr:clientData/>
  </xdr:twoCellAnchor>
  <xdr:twoCellAnchor>
    <xdr:from>
      <xdr:col>2</xdr:col>
      <xdr:colOff>323850</xdr:colOff>
      <xdr:row>150</xdr:row>
      <xdr:rowOff>304800</xdr:rowOff>
    </xdr:from>
    <xdr:to>
      <xdr:col>4</xdr:col>
      <xdr:colOff>57150</xdr:colOff>
      <xdr:row>150</xdr:row>
      <xdr:rowOff>304800</xdr:rowOff>
    </xdr:to>
    <xdr:sp macro="" textlink="">
      <xdr:nvSpPr>
        <xdr:cNvPr id="2319" name="Shape 9"/>
        <xdr:cNvSpPr txBox="1">
          <a:spLocks noChangeArrowheads="1"/>
        </xdr:cNvSpPr>
      </xdr:nvSpPr>
      <xdr:spPr>
        <a:xfrm>
          <a:off x="3346450" y="92924630"/>
          <a:ext cx="1047115" cy="0"/>
        </a:xfrm>
        <a:prstGeom prst="rect">
          <a:avLst/>
        </a:prstGeom>
        <a:noFill/>
        <a:ln w="9525">
          <a:noFill/>
          <a:miter lim="800000"/>
        </a:ln>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4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4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4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4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4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5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5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5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5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5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5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5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5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5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5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6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6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6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6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6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6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6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6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6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6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7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7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7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7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7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7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7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7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7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7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8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8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8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8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8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9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9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9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9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9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9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9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39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9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39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4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4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4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4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4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4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4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4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4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4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5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5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5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5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5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5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5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5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5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5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6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6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6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6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6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6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6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6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6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6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7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7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7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7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7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7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7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47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7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47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8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8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8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8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8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8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8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8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8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8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9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9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9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9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9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9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9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49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9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49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4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4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4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4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4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5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5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5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5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5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5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5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55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5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55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6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6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6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6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6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6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6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6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6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6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7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7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7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7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7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7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7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7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7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7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8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8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8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8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8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8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8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8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8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8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9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9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9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9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9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9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9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59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9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59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4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4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4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4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4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5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5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5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5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5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5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5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5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5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5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6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6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6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6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6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7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7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7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7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7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7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7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7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7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7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8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8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8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8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8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8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8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8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8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8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9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9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9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9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9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9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9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69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9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69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2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2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2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2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2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2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2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2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2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2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3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3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3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3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3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3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3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3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3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3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4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4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4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4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4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4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4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4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4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4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5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5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5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5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5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5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5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75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5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75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6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6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6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6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6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6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6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6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6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6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7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7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7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7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7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7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7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7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7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7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8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8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8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8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8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9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9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9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9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9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9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9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79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9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79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0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0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0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0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0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1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1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1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1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1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1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1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1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1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1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20" name="Text Box 4"/>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21" name="Text Box 2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22" name="Text Box 2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23" name="Text Box 26"/>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24" name="Text Box 27"/>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25" name="Text Box 28"/>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26" name="Text Box 29"/>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27" name="Text Box 3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28" name="Text Box 31"/>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29" name="Text Box 3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30" name="Text Box 33"/>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31" name="Text Box 34"/>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32" name="Text Box 35"/>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33" name="Text Box 36"/>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34" name="Text Box 37"/>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35" name="Text Box 38"/>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36" name="Text Box 39"/>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48768</xdr:rowOff>
    </xdr:to>
    <xdr:sp macro="" textlink="">
      <xdr:nvSpPr>
        <xdr:cNvPr id="2837" name="Text Box 40"/>
        <xdr:cNvSpPr txBox="1">
          <a:spLocks noChangeArrowheads="1"/>
        </xdr:cNvSpPr>
      </xdr:nvSpPr>
      <xdr:spPr>
        <a:xfrm>
          <a:off x="3536315" y="250260485"/>
          <a:ext cx="85725"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38" name="Text Box 41"/>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3</xdr:col>
      <xdr:colOff>85725</xdr:colOff>
      <xdr:row>379</xdr:row>
      <xdr:rowOff>47625</xdr:rowOff>
    </xdr:to>
    <xdr:sp macro="" textlink="">
      <xdr:nvSpPr>
        <xdr:cNvPr id="2839" name="Text Box 42"/>
        <xdr:cNvSpPr txBox="1">
          <a:spLocks noChangeArrowheads="1"/>
        </xdr:cNvSpPr>
      </xdr:nvSpPr>
      <xdr:spPr>
        <a:xfrm>
          <a:off x="3536315" y="250260485"/>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4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4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4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4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4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5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5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5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5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5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5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5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5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5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5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60" name="Text Box 4"/>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1" name="Text Box 2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2" name="Text Box 2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3" name="Text Box 26"/>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4" name="Text Box 27"/>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5" name="Text Box 28"/>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66" name="Text Box 29"/>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67" name="Text Box 3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68" name="Text Box 31"/>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69" name="Text Box 3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70" name="Text Box 33"/>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71" name="Text Box 34"/>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72" name="Text Box 35"/>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73" name="Text Box 36"/>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74" name="Text Box 37"/>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75" name="Text Box 38"/>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76" name="Text Box 39"/>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48768</xdr:rowOff>
    </xdr:to>
    <xdr:sp macro="" textlink="">
      <xdr:nvSpPr>
        <xdr:cNvPr id="2877" name="Text Box 40"/>
        <xdr:cNvSpPr txBox="1">
          <a:spLocks noChangeArrowheads="1"/>
        </xdr:cNvSpPr>
      </xdr:nvSpPr>
      <xdr:spPr>
        <a:xfrm>
          <a:off x="3536315" y="250260485"/>
          <a:ext cx="8636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78" name="Text Box 41"/>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379</xdr:row>
      <xdr:rowOff>0</xdr:rowOff>
    </xdr:from>
    <xdr:to>
      <xdr:col>4</xdr:col>
      <xdr:colOff>63500</xdr:colOff>
      <xdr:row>379</xdr:row>
      <xdr:rowOff>47625</xdr:rowOff>
    </xdr:to>
    <xdr:sp macro="" textlink="">
      <xdr:nvSpPr>
        <xdr:cNvPr id="2879" name="Text Box 42"/>
        <xdr:cNvSpPr txBox="1">
          <a:spLocks noChangeArrowheads="1"/>
        </xdr:cNvSpPr>
      </xdr:nvSpPr>
      <xdr:spPr>
        <a:xfrm>
          <a:off x="3536315" y="250260485"/>
          <a:ext cx="863600"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0" name="Text Box 4"/>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1" name="Text Box 24"/>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2" name="Text Box 25"/>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3" name="Text Box 26"/>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4" name="Text Box 27"/>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5" name="Text Box 28"/>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6" name="Text Box 29"/>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7" name="Text Box 30"/>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8" name="Text Box 31"/>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89" name="Text Box 32"/>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0" name="Text Box 33"/>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1" name="Text Box 34"/>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2" name="Text Box 35"/>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3" name="Text Box 36"/>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4" name="Text Box 37"/>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5" name="Text Box 38"/>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6" name="Text Box 39"/>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7" name="Text Box 40"/>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8" name="Text Box 41"/>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639536</xdr:rowOff>
    </xdr:to>
    <xdr:sp macro="" textlink="">
      <xdr:nvSpPr>
        <xdr:cNvPr id="2899" name="Text Box 42"/>
        <xdr:cNvSpPr txBox="1">
          <a:spLocks noChangeArrowheads="1"/>
        </xdr:cNvSpPr>
      </xdr:nvSpPr>
      <xdr:spPr>
        <a:xfrm>
          <a:off x="3536315" y="279087580"/>
          <a:ext cx="85725" cy="653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00" name="Text Box 4"/>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01" name="Text Box 24"/>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02" name="Text Box 25"/>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03" name="Text Box 26"/>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04" name="Text Box 27"/>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05" name="Text Box 28"/>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06" name="Text Box 29"/>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07" name="Text Box 30"/>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08" name="Text Box 31"/>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09" name="Text Box 32"/>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10" name="Text Box 33"/>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11" name="Text Box 34"/>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12" name="Text Box 35"/>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13" name="Text Box 36"/>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14" name="Text Box 37"/>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15" name="Text Box 38"/>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16" name="Text Box 39"/>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76200</xdr:rowOff>
    </xdr:to>
    <xdr:sp macro="" textlink="">
      <xdr:nvSpPr>
        <xdr:cNvPr id="2917" name="Text Box 40"/>
        <xdr:cNvSpPr txBox="1">
          <a:spLocks noChangeArrowheads="1"/>
        </xdr:cNvSpPr>
      </xdr:nvSpPr>
      <xdr:spPr>
        <a:xfrm>
          <a:off x="3536315" y="279087580"/>
          <a:ext cx="8572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18" name="Text Box 41"/>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429</xdr:row>
      <xdr:rowOff>0</xdr:rowOff>
    </xdr:from>
    <xdr:to>
      <xdr:col>3</xdr:col>
      <xdr:colOff>85725</xdr:colOff>
      <xdr:row>429</xdr:row>
      <xdr:rowOff>47625</xdr:rowOff>
    </xdr:to>
    <xdr:sp macro="" textlink="">
      <xdr:nvSpPr>
        <xdr:cNvPr id="2919" name="Text Box 42"/>
        <xdr:cNvSpPr txBox="1">
          <a:spLocks noChangeArrowheads="1"/>
        </xdr:cNvSpPr>
      </xdr:nvSpPr>
      <xdr:spPr>
        <a:xfrm>
          <a:off x="3536315" y="279087580"/>
          <a:ext cx="857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hu\c\@K-Phu\BAOGIA\Mien_Nam\2002\Utilized_Camau\CIVIL%20BOQs\6823%20PS%2017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KH%202016-2020/Dau%20tu/Tong%20hop%20phan%20bo/TH%202016-2020%2009102015.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KH%202016-2020\Dau%20tu\Tong%20hop%20phan%20bo\TH%202016-2020%200910201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PC/AppData/Local/Microsoft/Windows/Temporary%20Internet%20Files/Content.IE5/ZRITJB1Y/KH%202016%20(NSTW%20-%20NSDP)%20Ch&#237;nh%20th&#7913;c%20nhap%20bieu%208123%20ngay%2026-11-2015%20ok.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MGT-DRT\MGT-IMPR\MGT-SC@\BA0397\INSULT'N\INS\ASK\PIPE-03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Administrator/Downloads/KH%202016-2020%20(von%20NST)%20CAT.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truc%20khanh/My%20Documents/Downloads/Cac%20phong%20gui%204.2017/KH%202016-2020%20(von%20NST)%20CAT.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pc/Downloads/KH%202016-2020%20(von%20NST)%20CA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u%20lieu/DATA/Coquan/Du%20lieu%20(CUONG)/C-%20KE%20HOACH%20VON/17-%20Dieu%20chinh%20cuoi%20nam%202016,%20KH%202017,%20KH%202016-2020/KH%202016-2020/To%20trinh%2091_04.5.2017/KH%202016-2020%20(von%20NST)%20CA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Downloads/TH%20phan%20bo%20%2017.9.2015_Thu.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TA022-N2\Construction\WORKS\6787\civil\final\option\6787CWFASE2CASE2_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THANH%20SON/KE%20HOACH%202016/TRUC%20GUI/ke%20hoach%20201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u%20lieu/DATA/Coquan/Du%20lieu%20(CUONG)/C-%20KE%20HOACH%20VON/17-%20Dieu%20chinh%20cuoi%20nam%202016,%20KH%202017,%20KH%202016-2020/KH%202016-2020/To%20trinh%2091_04.5.2017/(Dieuchinh)%20Kem%20theo%20TTrSoKHDT.91_04.5.2017_KH%202016-2020%20(von%20NST).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Dieuchinhtrunghan2016-2020/t&#7893;ng%20h&#7907;p/trinh%20UBND%20t&#7881;nh%20PA/BieukemTTr_SKH&#272;T_00.05.2018%20_dieu%20chinh%20KH%20v&#7889;n%20trung%20han%202016-2020%20(NST).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MOI/Dautucong/kehoachvontrunghan,cuoi2019va2020_11.11/fds/BieukemTTrUBNDAG_15-11-2019%20Ke%20hoach%20von%20NST%20nam%20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Sheet2"/>
      <sheetName val="Quantity"/>
      <sheetName val="6823 PS 1700"/>
      <sheetName val="PU_ITALY "/>
      <sheetName val="Module1"/>
      <sheetName val="Module2"/>
      <sheetName val="KP_LIST"/>
      <sheetName val="XL4Poppy"/>
      <sheetName val="kecot"/>
      <sheetName val="Gioi thieu"/>
      <sheetName val="VL"/>
      <sheetName val="Du Toan"/>
      <sheetName val="6823_PS_1700"/>
      <sheetName val="PU_ITALY_"/>
      <sheetName val="6823_PS_17001"/>
      <sheetName val="PU_ITALY_1"/>
      <sheetName val="LKVL-CK-HT-GD1"/>
      <sheetName val="TONGKE-HT"/>
      <sheetName val="he so"/>
      <sheetName val="chitimc"/>
      <sheetName val="dongia (2)"/>
      <sheetName val="giathanh1"/>
      <sheetName val="THPDMoi  (2)"/>
      <sheetName val="gtrinh"/>
      <sheetName val="phuluc1"/>
      <sheetName val="TONG HOP VL-NC"/>
      <sheetName val="lam-moi"/>
      <sheetName val="chitiet"/>
      <sheetName val="TONGKE3p "/>
      <sheetName val="Du_lieu"/>
      <sheetName val="TH VL, NC, DDHT Thanhphuoc"/>
      <sheetName val="#REF"/>
      <sheetName val="DONGIA"/>
      <sheetName val="thao-go"/>
      <sheetName val="DON GIA"/>
      <sheetName val="DG"/>
      <sheetName val="dtxl"/>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갑지"/>
      <sheetName val="6823_PS_17002"/>
      <sheetName val="PU_ITALY_2"/>
      <sheetName val="XD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refreshError="1"/>
      <sheetData sheetId="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I CTrinh"/>
      <sheetName val="PLII nganh"/>
      <sheetName val="Cocauin (2)"/>
      <sheetName val="PLTH1209"/>
      <sheetName val="BANCO5 (in)"/>
      <sheetName val="MTTW (in)"/>
      <sheetName val="CTMTDP (in)"/>
      <sheetName val="PA goc 2015"/>
      <sheetName val="PA goc 2014"/>
      <sheetName val="PL IXa"/>
      <sheetName val="PLIXb"/>
      <sheetName val="Phuong an goc 2015"/>
      <sheetName val="PL X (2)"/>
      <sheetName val="PL 2"/>
      <sheetName val="PLIIIb (2)"/>
      <sheetName val="PLIIIb (3)"/>
      <sheetName val="PLCTrinh2016"/>
      <sheetName val="PLnganh2016"/>
      <sheetName val="MTTW"/>
      <sheetName val="DT theo MT (DP) (3)"/>
      <sheetName val="Cocaunguon (2)"/>
      <sheetName val="BANCO5"/>
      <sheetName val="PL VIII"/>
      <sheetName val="PL IX"/>
      <sheetName val="PL X"/>
      <sheetName val="PLIIIb"/>
      <sheetName val="DT theo MT (DP) (2)"/>
      <sheetName val="MT TW in (2)"/>
      <sheetName val="BANCO (3)"/>
      <sheetName val="Nhucaungoaitrunghan"/>
      <sheetName val="CTMTTW1209"/>
      <sheetName val="PA3DP"/>
      <sheetName val="BANCO (4)"/>
      <sheetName val="MT DPin (3)"/>
      <sheetName val="TH 2016-2020-gom CTMTQG"/>
      <sheetName val="BANCO"/>
      <sheetName val="CBDT-TKQH"/>
      <sheetName val="MT TW in"/>
      <sheetName val="MT DPin"/>
      <sheetName val="DT theo MT(TW)"/>
      <sheetName val="DT theo MT (DP)"/>
      <sheetName val="CTMTQG GNBV"/>
      <sheetName val="Sheet1"/>
      <sheetName val="TH dau bo"/>
      <sheetName val="CandoiDP"/>
      <sheetName val="Nhucau2013-2015"/>
      <sheetName val="Nhucau2013-2015nganh"/>
      <sheetName val="MTTW in"/>
      <sheetName val="MTDPin"/>
      <sheetName val="SSDP-an cot"/>
      <sheetName val="Cocauin"/>
      <sheetName val="Cocaunguon"/>
      <sheetName val="SSDP-an cot (2)"/>
      <sheetName val="So sanhDPguidi (2)"/>
      <sheetName val="So sanhDPguidi (3)"/>
      <sheetName val="So sanhDPguidi"/>
      <sheetName val="PL1 -TH-gui BTC"/>
      <sheetName val="PL2-MTTW-gui BTC"/>
      <sheetName val="PL3-MTDP-gui BTC"/>
      <sheetName val="PLI_CTrinh"/>
    </sheetNames>
    <sheetDataSet>
      <sheetData sheetId="0" refreshError="1">
        <row r="10">
          <cell r="CN10">
            <v>0.115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row r="14">
          <cell r="RD14">
            <v>0</v>
          </cell>
        </row>
        <row r="122">
          <cell r="K122">
            <v>6.7156099999999999</v>
          </cell>
        </row>
        <row r="124">
          <cell r="N124">
            <v>57909914</v>
          </cell>
        </row>
        <row r="125">
          <cell r="K125">
            <v>8.8152801947532639E-2</v>
          </cell>
        </row>
        <row r="126">
          <cell r="K126">
            <v>6.275358856247254E-2</v>
          </cell>
        </row>
        <row r="128">
          <cell r="K128">
            <v>8.7441229356428687E-2</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I CTrinh"/>
      <sheetName val="PLII nganh"/>
      <sheetName val="Cocauin (2)"/>
      <sheetName val="PLTH1209"/>
      <sheetName val="BANCO5 (in)"/>
      <sheetName val="MTTW (in)"/>
      <sheetName val="CTMTDP (in)"/>
      <sheetName val="PA goc 2015"/>
      <sheetName val="PA goc 2014"/>
      <sheetName val="PL IXa"/>
      <sheetName val="PLIXb"/>
      <sheetName val="Phuong an goc 2015"/>
      <sheetName val="PL X (2)"/>
      <sheetName val="PL 2"/>
      <sheetName val="PLIIIb (2)"/>
      <sheetName val="PLIIIb (3)"/>
      <sheetName val="PLCTrinh2016"/>
      <sheetName val="PLnganh2016"/>
      <sheetName val="MTTW"/>
      <sheetName val="DT theo MT (DP) (3)"/>
      <sheetName val="Cocaunguon (2)"/>
      <sheetName val="BANCO5"/>
      <sheetName val="PL VIII"/>
      <sheetName val="PL IX"/>
      <sheetName val="PL X"/>
      <sheetName val="PLIIIb"/>
      <sheetName val="DT theo MT (DP) (2)"/>
      <sheetName val="MT TW in (2)"/>
      <sheetName val="BANCO (3)"/>
      <sheetName val="Nhucaungoaitrunghan"/>
      <sheetName val="CTMTTW1209"/>
      <sheetName val="PA3DP"/>
      <sheetName val="BANCO (4)"/>
      <sheetName val="MT DPin (3)"/>
      <sheetName val="TH 2016-2020-gom CTMTQG"/>
      <sheetName val="BANCO"/>
      <sheetName val="CBDT-TKQH"/>
      <sheetName val="MT TW in"/>
      <sheetName val="MT DPin"/>
      <sheetName val="DT theo MT(TW)"/>
      <sheetName val="DT theo MT (DP)"/>
      <sheetName val="CTMTQG GNBV"/>
      <sheetName val="Sheet1"/>
      <sheetName val="TH dau bo"/>
      <sheetName val="CandoiDP"/>
      <sheetName val="Nhucau2013-2015"/>
      <sheetName val="Nhucau2013-2015nganh"/>
      <sheetName val="MTTW in"/>
      <sheetName val="MTDPin"/>
      <sheetName val="SSDP-an cot"/>
      <sheetName val="Cocauin"/>
      <sheetName val="Cocaunguon"/>
      <sheetName val="SSDP-an cot (2)"/>
      <sheetName val="So sanhDPguidi (2)"/>
      <sheetName val="So sanhDPguidi (3)"/>
      <sheetName val="So sanhDPguidi"/>
      <sheetName val="PL1 -TH-gui BTC"/>
      <sheetName val="PL2-MTTW-gui BTC"/>
      <sheetName val="PL3-MTDP-gui BTC"/>
      <sheetName val="PLI_CTrinh"/>
      <sheetName val="PLI_CTrinh1"/>
      <sheetName val="PLII_nganh"/>
      <sheetName val="Cocauin_(2)"/>
      <sheetName val="BANCO5_(in)"/>
      <sheetName val="MTTW_(in)"/>
      <sheetName val="CTMTDP_(in)"/>
      <sheetName val="PA_goc_2015"/>
      <sheetName val="PA_goc_2014"/>
      <sheetName val="PL_IXa"/>
      <sheetName val="Phuong_an_goc_2015"/>
      <sheetName val="PL_X_(2)"/>
      <sheetName val="PL_2"/>
      <sheetName val="PLIIIb_(2)"/>
      <sheetName val="PLIIIb_(3)"/>
      <sheetName val="DT_theo_MT_(DP)_(3)"/>
      <sheetName val="Cocaunguon_(2)"/>
      <sheetName val="PL_VIII"/>
      <sheetName val="PL_IX"/>
      <sheetName val="PL_X"/>
      <sheetName val="DT_theo_MT_(DP)_(2)"/>
      <sheetName val="MT_TW_in_(2)"/>
      <sheetName val="BANCO_(3)"/>
      <sheetName val="BANCO_(4)"/>
      <sheetName val="MT_DPin_(3)"/>
      <sheetName val="TH_2016-2020-gom_CTMTQG"/>
      <sheetName val="MT_TW_in"/>
      <sheetName val="MT_DPin"/>
      <sheetName val="DT_theo_MT(TW)"/>
      <sheetName val="DT_theo_MT_(DP)"/>
      <sheetName val="CTMTQG_GNBV"/>
      <sheetName val="TH_dau_bo"/>
      <sheetName val="MTTW_in"/>
      <sheetName val="SSDP-an_cot"/>
      <sheetName val="SSDP-an_cot_(2)"/>
      <sheetName val="So_sanhDPguidi_(2)"/>
      <sheetName val="So_sanhDPguidi_(3)"/>
      <sheetName val="So_sanhDPguidi"/>
      <sheetName val="PL1_-TH-gui_BTC"/>
      <sheetName val="PL2-MTTW-gui_BTC"/>
      <sheetName val="PL3-MTDP-gui_BTC"/>
    </sheetNames>
    <sheetDataSet>
      <sheetData sheetId="0" refreshError="1">
        <row r="10">
          <cell r="CN10">
            <v>0.115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row r="14">
          <cell r="RD14">
            <v>0</v>
          </cell>
        </row>
        <row r="122">
          <cell r="K122">
            <v>6.7156099999999999</v>
          </cell>
        </row>
        <row r="124">
          <cell r="N124">
            <v>57909914</v>
          </cell>
        </row>
        <row r="125">
          <cell r="K125">
            <v>8.8152801947532639E-2</v>
          </cell>
        </row>
        <row r="126">
          <cell r="K126">
            <v>6.275358856247254E-2</v>
          </cell>
        </row>
        <row r="128">
          <cell r="K128">
            <v>8.7441229356428687E-2</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10">
          <cell r="CN10">
            <v>0.115</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14">
          <cell r="RD14">
            <v>0</v>
          </cell>
        </row>
      </sheetData>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EU II NSTW"/>
      <sheetName val="III ODA"/>
      <sheetName val="IV TPCP"/>
      <sheetName val="Bieu IV TPCP"/>
      <sheetName val="IV a TPCP"/>
      <sheetName val="Bieu mau V (Lam VX)"/>
      <sheetName val="VI KCH"/>
      <sheetName val="VII KCH"/>
      <sheetName val=" ĐP (son TH)"/>
      <sheetName val="NSĐP"/>
      <sheetName val="NSTW bieu II"/>
      <sheetName val="Bieu II"/>
      <sheetName val="tong hop von"/>
    </sheetNames>
    <sheetDataSet>
      <sheetData sheetId="0"/>
      <sheetData sheetId="1"/>
      <sheetData sheetId="2"/>
      <sheetData sheetId="3"/>
      <sheetData sheetId="4"/>
      <sheetData sheetId="5"/>
      <sheetData sheetId="6"/>
      <sheetData sheetId="7"/>
      <sheetData sheetId="8"/>
      <sheetData sheetId="9">
        <row r="14">
          <cell r="C14">
            <v>1</v>
          </cell>
          <cell r="M14">
            <v>1020</v>
          </cell>
          <cell r="U14" t="str">
            <v>Chuyển tiếp</v>
          </cell>
          <cell r="V14" t="str">
            <v>Trả nợ</v>
          </cell>
        </row>
        <row r="15">
          <cell r="C15">
            <v>1</v>
          </cell>
          <cell r="M15">
            <v>1790</v>
          </cell>
          <cell r="U15" t="str">
            <v>Chuyển tiếp</v>
          </cell>
          <cell r="V15" t="str">
            <v>Trả nợ</v>
          </cell>
        </row>
        <row r="16">
          <cell r="C16">
            <v>1</v>
          </cell>
          <cell r="M16">
            <v>1700</v>
          </cell>
          <cell r="U16" t="str">
            <v>Chuyển tiếp</v>
          </cell>
          <cell r="V16" t="str">
            <v>Trả nợ</v>
          </cell>
        </row>
        <row r="17">
          <cell r="C17">
            <v>1</v>
          </cell>
          <cell r="M17">
            <v>4668</v>
          </cell>
          <cell r="U17" t="str">
            <v>Chuyển tiếp</v>
          </cell>
          <cell r="V17" t="str">
            <v>Trả nợ</v>
          </cell>
        </row>
        <row r="18">
          <cell r="C18">
            <v>1</v>
          </cell>
          <cell r="M18">
            <v>174</v>
          </cell>
          <cell r="U18" t="str">
            <v>Chuyển tiếp</v>
          </cell>
          <cell r="V18" t="str">
            <v>Trả nợ</v>
          </cell>
        </row>
        <row r="19">
          <cell r="C19">
            <v>1</v>
          </cell>
          <cell r="M19">
            <v>370</v>
          </cell>
          <cell r="U19" t="str">
            <v>Chuyển tiếp</v>
          </cell>
          <cell r="V19" t="str">
            <v>Trả nợ</v>
          </cell>
        </row>
        <row r="20">
          <cell r="C20">
            <v>1</v>
          </cell>
          <cell r="M20">
            <v>5500</v>
          </cell>
          <cell r="U20" t="str">
            <v>Chuyển tiếp</v>
          </cell>
          <cell r="V20" t="str">
            <v>Trả nợ</v>
          </cell>
          <cell r="AA20">
            <v>1</v>
          </cell>
        </row>
        <row r="21">
          <cell r="C21">
            <v>1</v>
          </cell>
          <cell r="M21">
            <v>1837</v>
          </cell>
          <cell r="U21" t="str">
            <v>Chuyển tiếp</v>
          </cell>
          <cell r="V21" t="str">
            <v>Trả nợ</v>
          </cell>
        </row>
        <row r="22">
          <cell r="C22">
            <v>1</v>
          </cell>
          <cell r="M22">
            <v>3911</v>
          </cell>
          <cell r="U22" t="str">
            <v>Chuyển tiếp</v>
          </cell>
          <cell r="V22" t="str">
            <v>Trả nợ</v>
          </cell>
        </row>
        <row r="23">
          <cell r="C23">
            <v>1</v>
          </cell>
          <cell r="M23">
            <v>2050</v>
          </cell>
          <cell r="U23" t="str">
            <v>Chuyển tiếp</v>
          </cell>
          <cell r="V23" t="str">
            <v>Trả nợ</v>
          </cell>
        </row>
        <row r="24">
          <cell r="C24">
            <v>4</v>
          </cell>
          <cell r="M24">
            <v>31700</v>
          </cell>
        </row>
        <row r="25">
          <cell r="C25">
            <v>1</v>
          </cell>
          <cell r="M25">
            <v>4000</v>
          </cell>
          <cell r="U25" t="str">
            <v>Chuyển tiếp</v>
          </cell>
          <cell r="V25" t="str">
            <v>Dứt điểm</v>
          </cell>
          <cell r="AA25">
            <v>1</v>
          </cell>
        </row>
        <row r="26">
          <cell r="C26">
            <v>1</v>
          </cell>
          <cell r="M26">
            <v>4000</v>
          </cell>
          <cell r="U26" t="str">
            <v>Chuyển tiếp</v>
          </cell>
          <cell r="V26" t="str">
            <v>Dứt điểm</v>
          </cell>
          <cell r="AA26">
            <v>1</v>
          </cell>
        </row>
        <row r="27">
          <cell r="C27">
            <v>1</v>
          </cell>
          <cell r="M27">
            <v>15000</v>
          </cell>
          <cell r="U27" t="str">
            <v>Chuyển tiếp</v>
          </cell>
          <cell r="V27" t="str">
            <v>Dứt điểm</v>
          </cell>
          <cell r="AA27">
            <v>-1</v>
          </cell>
        </row>
        <row r="28">
          <cell r="C28">
            <v>1</v>
          </cell>
          <cell r="M28">
            <v>8700</v>
          </cell>
          <cell r="U28" t="str">
            <v>Chuyển tiếp</v>
          </cell>
          <cell r="V28" t="str">
            <v>Dứt điểm</v>
          </cell>
          <cell r="AA28">
            <v>1</v>
          </cell>
        </row>
        <row r="29">
          <cell r="C29">
            <v>12</v>
          </cell>
          <cell r="M29">
            <v>138000</v>
          </cell>
        </row>
        <row r="30">
          <cell r="C30">
            <v>1</v>
          </cell>
          <cell r="M30">
            <v>8000</v>
          </cell>
          <cell r="U30" t="str">
            <v>Chuyển tiếp</v>
          </cell>
          <cell r="V30" t="str">
            <v>Chuyển tiếp</v>
          </cell>
          <cell r="AA30">
            <v>1</v>
          </cell>
        </row>
        <row r="31">
          <cell r="C31">
            <v>1</v>
          </cell>
          <cell r="M31">
            <v>3000</v>
          </cell>
          <cell r="U31" t="str">
            <v>Chuyển tiếp</v>
          </cell>
          <cell r="V31" t="str">
            <v>Chuyển tiếp</v>
          </cell>
          <cell r="AA31">
            <v>2</v>
          </cell>
        </row>
        <row r="32">
          <cell r="C32">
            <v>1</v>
          </cell>
          <cell r="M32">
            <v>10000</v>
          </cell>
          <cell r="U32" t="str">
            <v>Chuyển tiếp</v>
          </cell>
          <cell r="V32" t="str">
            <v>Chuyển tiếp</v>
          </cell>
          <cell r="AA32">
            <v>2</v>
          </cell>
        </row>
        <row r="33">
          <cell r="C33">
            <v>1</v>
          </cell>
          <cell r="M33">
            <v>15000</v>
          </cell>
          <cell r="U33" t="str">
            <v>Chuyển tiếp</v>
          </cell>
          <cell r="V33" t="str">
            <v>Chuyển tiếp</v>
          </cell>
          <cell r="AA33">
            <v>0</v>
          </cell>
        </row>
        <row r="34">
          <cell r="C34">
            <v>1</v>
          </cell>
          <cell r="M34">
            <v>13000</v>
          </cell>
          <cell r="U34" t="str">
            <v>Chuyển tiếp</v>
          </cell>
          <cell r="V34" t="str">
            <v>Chuyển tiếp</v>
          </cell>
          <cell r="AA34">
            <v>2</v>
          </cell>
        </row>
        <row r="35">
          <cell r="C35">
            <v>1</v>
          </cell>
          <cell r="M35">
            <v>14000</v>
          </cell>
          <cell r="U35" t="str">
            <v>Chuyển tiếp</v>
          </cell>
          <cell r="V35" t="str">
            <v>Chuyển tiếp</v>
          </cell>
          <cell r="AA35">
            <v>1</v>
          </cell>
        </row>
        <row r="36">
          <cell r="C36">
            <v>1</v>
          </cell>
          <cell r="M36">
            <v>8000</v>
          </cell>
          <cell r="U36" t="str">
            <v>Chuyển tiếp</v>
          </cell>
          <cell r="V36" t="str">
            <v>Chuyển tiếp</v>
          </cell>
          <cell r="AA36">
            <v>2</v>
          </cell>
        </row>
        <row r="37">
          <cell r="C37">
            <v>1</v>
          </cell>
          <cell r="M37">
            <v>14000</v>
          </cell>
          <cell r="U37" t="str">
            <v>Chuyển tiếp</v>
          </cell>
          <cell r="V37" t="str">
            <v>Chuyển tiếp</v>
          </cell>
          <cell r="AA37">
            <v>-2</v>
          </cell>
        </row>
        <row r="38">
          <cell r="C38">
            <v>1</v>
          </cell>
          <cell r="M38">
            <v>20000</v>
          </cell>
          <cell r="U38" t="str">
            <v>Chuyển tiếp</v>
          </cell>
          <cell r="V38" t="str">
            <v>Chuyển tiếp</v>
          </cell>
          <cell r="AA38">
            <v>4</v>
          </cell>
        </row>
        <row r="39">
          <cell r="C39">
            <v>1</v>
          </cell>
          <cell r="M39">
            <v>18000</v>
          </cell>
          <cell r="U39" t="str">
            <v>Chuyển tiếp</v>
          </cell>
          <cell r="V39" t="str">
            <v>Chuyển tiếp</v>
          </cell>
          <cell r="AA39">
            <v>2</v>
          </cell>
        </row>
        <row r="40">
          <cell r="C40">
            <v>1</v>
          </cell>
          <cell r="M40">
            <v>10000</v>
          </cell>
          <cell r="U40" t="str">
            <v>Chuyển tiếp</v>
          </cell>
          <cell r="V40" t="str">
            <v>Chuyển tiếp</v>
          </cell>
          <cell r="AA40">
            <v>-2</v>
          </cell>
        </row>
        <row r="41">
          <cell r="C41">
            <v>1</v>
          </cell>
          <cell r="M41">
            <v>5000</v>
          </cell>
          <cell r="U41" t="str">
            <v>Chuyển tiếp</v>
          </cell>
          <cell r="V41" t="str">
            <v>Chuyển tiếp</v>
          </cell>
          <cell r="AA41">
            <v>-2</v>
          </cell>
        </row>
        <row r="42">
          <cell r="C42">
            <v>14</v>
          </cell>
          <cell r="M42">
            <v>128520</v>
          </cell>
        </row>
        <row r="43">
          <cell r="C43">
            <v>6</v>
          </cell>
          <cell r="M43">
            <v>72025</v>
          </cell>
        </row>
        <row r="44">
          <cell r="C44">
            <v>1</v>
          </cell>
          <cell r="M44">
            <v>4000</v>
          </cell>
          <cell r="U44" t="str">
            <v>Chuyển tiếp</v>
          </cell>
          <cell r="V44" t="str">
            <v>Chuyển tiếp</v>
          </cell>
          <cell r="AA44">
            <v>1</v>
          </cell>
        </row>
        <row r="45">
          <cell r="C45">
            <v>1</v>
          </cell>
          <cell r="M45">
            <v>3600</v>
          </cell>
          <cell r="U45" t="str">
            <v>Chuyển tiếp</v>
          </cell>
          <cell r="V45" t="str">
            <v>Chuyển tiếp</v>
          </cell>
          <cell r="AA45">
            <v>0</v>
          </cell>
        </row>
        <row r="46">
          <cell r="C46">
            <v>1</v>
          </cell>
          <cell r="M46">
            <v>3425</v>
          </cell>
          <cell r="U46" t="str">
            <v>Chuyển tiếp</v>
          </cell>
          <cell r="V46" t="str">
            <v>Chuyển tiếp</v>
          </cell>
          <cell r="AA46">
            <v>0</v>
          </cell>
        </row>
        <row r="47">
          <cell r="C47">
            <v>1</v>
          </cell>
          <cell r="M47">
            <v>14000</v>
          </cell>
          <cell r="U47" t="str">
            <v>Chuyển tiếp</v>
          </cell>
          <cell r="V47" t="str">
            <v>Chuyển tiếp</v>
          </cell>
          <cell r="AA47">
            <v>1</v>
          </cell>
        </row>
        <row r="48">
          <cell r="C48">
            <v>1</v>
          </cell>
          <cell r="M48">
            <v>9000</v>
          </cell>
          <cell r="U48" t="str">
            <v>Chuyển tiếp</v>
          </cell>
          <cell r="V48" t="str">
            <v>Chuyển tiếp</v>
          </cell>
          <cell r="AA48">
            <v>0</v>
          </cell>
        </row>
        <row r="49">
          <cell r="C49">
            <v>1</v>
          </cell>
          <cell r="M49">
            <v>38000</v>
          </cell>
          <cell r="U49" t="str">
            <v>Chuyển tiếp</v>
          </cell>
          <cell r="V49" t="str">
            <v>Chuyển tiếp</v>
          </cell>
          <cell r="AA49">
            <v>2</v>
          </cell>
        </row>
        <row r="50">
          <cell r="C50">
            <v>5</v>
          </cell>
          <cell r="M50">
            <v>37495</v>
          </cell>
        </row>
        <row r="51">
          <cell r="C51">
            <v>1</v>
          </cell>
          <cell r="M51">
            <v>14150</v>
          </cell>
          <cell r="U51" t="str">
            <v>Chuyển tiếp</v>
          </cell>
          <cell r="V51" t="str">
            <v>Chuyển tiếp</v>
          </cell>
          <cell r="AA51">
            <v>0</v>
          </cell>
        </row>
        <row r="52">
          <cell r="C52">
            <v>1</v>
          </cell>
          <cell r="M52">
            <v>2745</v>
          </cell>
          <cell r="U52" t="str">
            <v>Chuyển tiếp</v>
          </cell>
          <cell r="V52" t="str">
            <v>Chuyển tiếp</v>
          </cell>
          <cell r="AA52">
            <v>2</v>
          </cell>
        </row>
        <row r="53">
          <cell r="C53">
            <v>1</v>
          </cell>
          <cell r="M53">
            <v>4000</v>
          </cell>
          <cell r="U53" t="str">
            <v>Chuyển tiếp</v>
          </cell>
          <cell r="V53" t="str">
            <v>Chuyển tiếp</v>
          </cell>
          <cell r="AA53">
            <v>1</v>
          </cell>
        </row>
        <row r="54">
          <cell r="C54">
            <v>1</v>
          </cell>
          <cell r="M54">
            <v>7600</v>
          </cell>
          <cell r="U54" t="str">
            <v>Chuyển tiếp</v>
          </cell>
          <cell r="V54" t="str">
            <v>Chuyển tiếp</v>
          </cell>
          <cell r="AA54">
            <v>2</v>
          </cell>
        </row>
        <row r="55">
          <cell r="M55">
            <v>3800</v>
          </cell>
        </row>
        <row r="56">
          <cell r="M56">
            <v>3800</v>
          </cell>
        </row>
        <row r="57">
          <cell r="C57">
            <v>1</v>
          </cell>
          <cell r="M57">
            <v>9000</v>
          </cell>
          <cell r="U57" t="str">
            <v>Chuyển tiếp</v>
          </cell>
          <cell r="V57" t="str">
            <v>Chuyển tiếp</v>
          </cell>
          <cell r="AA57">
            <v>2</v>
          </cell>
        </row>
        <row r="58">
          <cell r="C58">
            <v>2</v>
          </cell>
          <cell r="M58">
            <v>16000</v>
          </cell>
        </row>
        <row r="59">
          <cell r="C59">
            <v>2</v>
          </cell>
          <cell r="M59">
            <v>16000</v>
          </cell>
        </row>
        <row r="60">
          <cell r="C60">
            <v>1</v>
          </cell>
          <cell r="M60">
            <v>5000</v>
          </cell>
          <cell r="U60" t="str">
            <v>Chuyển tiếp</v>
          </cell>
          <cell r="V60" t="str">
            <v>Chuyển tiếp</v>
          </cell>
        </row>
        <row r="61">
          <cell r="C61">
            <v>1</v>
          </cell>
          <cell r="M61">
            <v>11000</v>
          </cell>
          <cell r="U61" t="str">
            <v>Chuyển tiếp</v>
          </cell>
          <cell r="V61" t="str">
            <v>Chuyển tiếp</v>
          </cell>
        </row>
        <row r="62">
          <cell r="C62">
            <v>1</v>
          </cell>
          <cell r="M62">
            <v>3000</v>
          </cell>
        </row>
        <row r="63">
          <cell r="C63">
            <v>1</v>
          </cell>
          <cell r="M63">
            <v>3000</v>
          </cell>
          <cell r="U63" t="str">
            <v>Chuyển tiếp</v>
          </cell>
          <cell r="V63" t="str">
            <v>Chuyển tiếp</v>
          </cell>
          <cell r="AA63">
            <v>0</v>
          </cell>
        </row>
        <row r="64">
          <cell r="M64">
            <v>1900</v>
          </cell>
          <cell r="U64" t="str">
            <v>Chuyển tiếp</v>
          </cell>
          <cell r="V64" t="str">
            <v>Khác</v>
          </cell>
        </row>
        <row r="65">
          <cell r="C65">
            <v>33</v>
          </cell>
          <cell r="M65">
            <v>106488</v>
          </cell>
        </row>
        <row r="66">
          <cell r="C66">
            <v>1</v>
          </cell>
          <cell r="M66">
            <v>4100</v>
          </cell>
          <cell r="U66" t="str">
            <v>KC mới</v>
          </cell>
          <cell r="V66" t="str">
            <v>KC mới</v>
          </cell>
        </row>
        <row r="67">
          <cell r="C67">
            <v>1</v>
          </cell>
          <cell r="M67">
            <v>4700</v>
          </cell>
          <cell r="U67" t="str">
            <v>KC mới</v>
          </cell>
          <cell r="V67" t="str">
            <v>KC mới</v>
          </cell>
        </row>
        <row r="68">
          <cell r="C68">
            <v>1</v>
          </cell>
          <cell r="M68">
            <v>3900</v>
          </cell>
          <cell r="U68" t="str">
            <v>KC mới</v>
          </cell>
          <cell r="V68" t="str">
            <v>KC mới</v>
          </cell>
        </row>
        <row r="69">
          <cell r="C69">
            <v>1</v>
          </cell>
          <cell r="M69">
            <v>1700</v>
          </cell>
          <cell r="U69" t="str">
            <v>KC mới</v>
          </cell>
          <cell r="V69" t="str">
            <v>KC mới</v>
          </cell>
        </row>
        <row r="70">
          <cell r="C70">
            <v>1</v>
          </cell>
          <cell r="M70">
            <v>2700</v>
          </cell>
          <cell r="U70" t="str">
            <v>KC mới</v>
          </cell>
          <cell r="V70" t="str">
            <v>KC mới</v>
          </cell>
        </row>
        <row r="71">
          <cell r="C71">
            <v>1</v>
          </cell>
          <cell r="M71">
            <v>2800</v>
          </cell>
          <cell r="U71" t="str">
            <v>KC mới</v>
          </cell>
          <cell r="V71" t="str">
            <v>KC mới</v>
          </cell>
        </row>
        <row r="72">
          <cell r="C72">
            <v>1</v>
          </cell>
          <cell r="M72">
            <v>4300</v>
          </cell>
          <cell r="U72" t="str">
            <v>KC mới</v>
          </cell>
          <cell r="V72" t="str">
            <v>KC mới</v>
          </cell>
        </row>
        <row r="73">
          <cell r="C73">
            <v>1</v>
          </cell>
          <cell r="M73">
            <v>3100</v>
          </cell>
          <cell r="U73" t="str">
            <v>KC mới</v>
          </cell>
          <cell r="V73" t="str">
            <v>KC mới</v>
          </cell>
        </row>
        <row r="74">
          <cell r="C74">
            <v>1</v>
          </cell>
          <cell r="M74">
            <v>2700</v>
          </cell>
          <cell r="U74" t="str">
            <v>KC mới</v>
          </cell>
          <cell r="V74" t="str">
            <v>KC mới</v>
          </cell>
        </row>
        <row r="75">
          <cell r="C75">
            <v>1</v>
          </cell>
          <cell r="M75">
            <v>2800</v>
          </cell>
          <cell r="U75" t="str">
            <v>KC mới</v>
          </cell>
          <cell r="V75" t="str">
            <v>KC mới</v>
          </cell>
        </row>
        <row r="76">
          <cell r="C76">
            <v>1</v>
          </cell>
          <cell r="M76">
            <v>2500</v>
          </cell>
          <cell r="U76" t="str">
            <v>KC mới</v>
          </cell>
          <cell r="V76" t="str">
            <v>KC mới</v>
          </cell>
        </row>
        <row r="77">
          <cell r="C77">
            <v>1</v>
          </cell>
          <cell r="M77">
            <v>2000</v>
          </cell>
          <cell r="U77" t="str">
            <v>KC mới</v>
          </cell>
          <cell r="V77" t="str">
            <v>KC mới</v>
          </cell>
        </row>
        <row r="78">
          <cell r="C78">
            <v>1</v>
          </cell>
          <cell r="M78">
            <v>2500</v>
          </cell>
          <cell r="U78" t="str">
            <v>KC mới</v>
          </cell>
          <cell r="V78" t="str">
            <v>KC mới</v>
          </cell>
        </row>
        <row r="79">
          <cell r="C79">
            <v>1</v>
          </cell>
          <cell r="M79">
            <v>12000</v>
          </cell>
          <cell r="U79" t="str">
            <v>KC mới</v>
          </cell>
          <cell r="V79" t="str">
            <v>KC mới</v>
          </cell>
        </row>
        <row r="80">
          <cell r="C80">
            <v>1</v>
          </cell>
          <cell r="M80">
            <v>2100</v>
          </cell>
          <cell r="U80" t="str">
            <v>KC mới</v>
          </cell>
          <cell r="V80" t="str">
            <v>KC mới</v>
          </cell>
        </row>
        <row r="81">
          <cell r="C81">
            <v>1</v>
          </cell>
          <cell r="M81">
            <v>2000</v>
          </cell>
          <cell r="U81" t="str">
            <v>KC mới</v>
          </cell>
          <cell r="V81" t="str">
            <v>KC mới</v>
          </cell>
        </row>
        <row r="82">
          <cell r="C82">
            <v>1</v>
          </cell>
          <cell r="M82">
            <v>2388</v>
          </cell>
          <cell r="U82" t="str">
            <v>KC mới</v>
          </cell>
          <cell r="V82" t="str">
            <v>KC mới</v>
          </cell>
        </row>
        <row r="83">
          <cell r="C83">
            <v>1</v>
          </cell>
          <cell r="M83">
            <v>2000</v>
          </cell>
          <cell r="U83" t="str">
            <v>KC mới</v>
          </cell>
          <cell r="V83" t="str">
            <v>KC mới</v>
          </cell>
        </row>
        <row r="84">
          <cell r="C84">
            <v>1</v>
          </cell>
          <cell r="M84">
            <v>1500</v>
          </cell>
          <cell r="U84" t="str">
            <v>KC mới</v>
          </cell>
          <cell r="V84" t="str">
            <v>KC mới</v>
          </cell>
        </row>
        <row r="85">
          <cell r="C85">
            <v>1</v>
          </cell>
          <cell r="M85">
            <v>2300</v>
          </cell>
          <cell r="U85" t="str">
            <v>KC mới</v>
          </cell>
          <cell r="V85" t="str">
            <v>KC mới</v>
          </cell>
        </row>
        <row r="86">
          <cell r="C86">
            <v>1</v>
          </cell>
          <cell r="M86">
            <v>1500</v>
          </cell>
          <cell r="U86" t="str">
            <v>KC mới</v>
          </cell>
          <cell r="V86" t="str">
            <v>KC mới</v>
          </cell>
        </row>
        <row r="87">
          <cell r="C87">
            <v>1</v>
          </cell>
          <cell r="M87">
            <v>2100</v>
          </cell>
          <cell r="U87" t="str">
            <v>KC mới</v>
          </cell>
          <cell r="V87" t="str">
            <v>KC mới</v>
          </cell>
        </row>
        <row r="88">
          <cell r="C88">
            <v>1</v>
          </cell>
          <cell r="M88">
            <v>2000</v>
          </cell>
          <cell r="U88" t="str">
            <v>KC mới</v>
          </cell>
          <cell r="V88" t="str">
            <v>KC mới</v>
          </cell>
        </row>
        <row r="89">
          <cell r="C89">
            <v>1</v>
          </cell>
          <cell r="M89">
            <v>1800</v>
          </cell>
          <cell r="U89" t="str">
            <v>KC mới</v>
          </cell>
          <cell r="V89" t="str">
            <v>KC mới</v>
          </cell>
        </row>
        <row r="90">
          <cell r="C90">
            <v>1</v>
          </cell>
          <cell r="M90">
            <v>2800</v>
          </cell>
          <cell r="U90" t="str">
            <v>KC mới</v>
          </cell>
          <cell r="V90" t="str">
            <v>KC mới</v>
          </cell>
        </row>
        <row r="91">
          <cell r="C91">
            <v>1</v>
          </cell>
          <cell r="M91">
            <v>2800</v>
          </cell>
          <cell r="U91" t="str">
            <v>KC mới</v>
          </cell>
          <cell r="V91" t="str">
            <v>KC mới</v>
          </cell>
        </row>
        <row r="92">
          <cell r="C92">
            <v>1</v>
          </cell>
          <cell r="M92">
            <v>5200</v>
          </cell>
          <cell r="U92" t="str">
            <v>KC mới</v>
          </cell>
          <cell r="V92" t="str">
            <v>KC mới</v>
          </cell>
        </row>
        <row r="93">
          <cell r="C93">
            <v>1</v>
          </cell>
          <cell r="M93">
            <v>2800</v>
          </cell>
          <cell r="U93" t="str">
            <v>KC mới</v>
          </cell>
          <cell r="V93" t="str">
            <v>KC mới</v>
          </cell>
        </row>
        <row r="94">
          <cell r="C94">
            <v>1</v>
          </cell>
          <cell r="M94">
            <v>10000</v>
          </cell>
          <cell r="U94" t="str">
            <v>KC mới</v>
          </cell>
          <cell r="V94" t="str">
            <v>KC mới</v>
          </cell>
        </row>
        <row r="95">
          <cell r="C95">
            <v>1</v>
          </cell>
          <cell r="M95">
            <v>3000</v>
          </cell>
          <cell r="U95" t="str">
            <v>KC mới</v>
          </cell>
          <cell r="V95" t="str">
            <v>KC mới</v>
          </cell>
        </row>
        <row r="96">
          <cell r="C96">
            <v>1</v>
          </cell>
          <cell r="M96">
            <v>2800</v>
          </cell>
          <cell r="U96" t="str">
            <v>KC mới</v>
          </cell>
          <cell r="V96" t="str">
            <v>KC mới</v>
          </cell>
        </row>
        <row r="97">
          <cell r="C97">
            <v>1</v>
          </cell>
          <cell r="M97">
            <v>2800</v>
          </cell>
          <cell r="U97" t="str">
            <v>KC mới</v>
          </cell>
          <cell r="V97" t="str">
            <v>KC mới</v>
          </cell>
        </row>
        <row r="98">
          <cell r="C98">
            <v>1</v>
          </cell>
          <cell r="M98">
            <v>2800</v>
          </cell>
          <cell r="U98" t="str">
            <v>KC mới</v>
          </cell>
          <cell r="V98" t="str">
            <v>KC mới</v>
          </cell>
        </row>
        <row r="99">
          <cell r="M99">
            <v>4172</v>
          </cell>
          <cell r="U99" t="str">
            <v>CBĐT</v>
          </cell>
          <cell r="V99" t="str">
            <v>CBĐT</v>
          </cell>
        </row>
        <row r="100">
          <cell r="C100">
            <v>0</v>
          </cell>
          <cell r="M100">
            <v>130000</v>
          </cell>
        </row>
        <row r="101">
          <cell r="M101">
            <v>28395</v>
          </cell>
          <cell r="U101" t="str">
            <v>Chuyển tiếp</v>
          </cell>
          <cell r="V101" t="str">
            <v>Phân cấp huyện</v>
          </cell>
        </row>
        <row r="102">
          <cell r="M102">
            <v>6337</v>
          </cell>
          <cell r="U102" t="str">
            <v>Chuyển tiếp</v>
          </cell>
          <cell r="V102" t="str">
            <v>Phân cấp huyện</v>
          </cell>
        </row>
        <row r="103">
          <cell r="M103">
            <v>5825</v>
          </cell>
          <cell r="U103" t="str">
            <v>Chuyển tiếp</v>
          </cell>
          <cell r="V103" t="str">
            <v>Phân cấp huyện</v>
          </cell>
        </row>
        <row r="104">
          <cell r="M104">
            <v>10072</v>
          </cell>
          <cell r="U104" t="str">
            <v>Chuyển tiếp</v>
          </cell>
          <cell r="V104" t="str">
            <v>Phân cấp huyện</v>
          </cell>
        </row>
        <row r="105">
          <cell r="M105">
            <v>6550</v>
          </cell>
          <cell r="U105" t="str">
            <v>Chuyển tiếp</v>
          </cell>
          <cell r="V105" t="str">
            <v>Phân cấp huyện</v>
          </cell>
        </row>
        <row r="106">
          <cell r="M106">
            <v>12622</v>
          </cell>
          <cell r="U106" t="str">
            <v>Chuyển tiếp</v>
          </cell>
          <cell r="V106" t="str">
            <v>Phân cấp huyện</v>
          </cell>
        </row>
        <row r="107">
          <cell r="M107">
            <v>13294</v>
          </cell>
          <cell r="U107" t="str">
            <v>Chuyển tiếp</v>
          </cell>
          <cell r="V107" t="str">
            <v>Phân cấp huyện</v>
          </cell>
        </row>
        <row r="108">
          <cell r="M108">
            <v>20709</v>
          </cell>
          <cell r="U108" t="str">
            <v>Chuyển tiếp</v>
          </cell>
          <cell r="V108" t="str">
            <v>Phân cấp huyện</v>
          </cell>
        </row>
        <row r="109">
          <cell r="M109">
            <v>10206</v>
          </cell>
          <cell r="U109" t="str">
            <v>Chuyển tiếp</v>
          </cell>
          <cell r="V109" t="str">
            <v>Phân cấp huyện</v>
          </cell>
        </row>
        <row r="110">
          <cell r="M110">
            <v>5272</v>
          </cell>
          <cell r="U110" t="str">
            <v>Chuyển tiếp</v>
          </cell>
          <cell r="V110" t="str">
            <v>Phân cấp huyện</v>
          </cell>
        </row>
        <row r="111">
          <cell r="M111">
            <v>5258</v>
          </cell>
          <cell r="U111" t="str">
            <v>Chuyển tiếp</v>
          </cell>
          <cell r="V111" t="str">
            <v>Phân cấp huyện</v>
          </cell>
        </row>
        <row r="112">
          <cell r="M112">
            <v>5460</v>
          </cell>
          <cell r="U112" t="str">
            <v>Chuyển tiếp</v>
          </cell>
          <cell r="V112" t="str">
            <v>Phân cấp huyện</v>
          </cell>
        </row>
        <row r="113">
          <cell r="C113">
            <v>37</v>
          </cell>
          <cell r="M113">
            <v>315000</v>
          </cell>
        </row>
        <row r="114">
          <cell r="C114">
            <v>2</v>
          </cell>
          <cell r="M114">
            <v>25962</v>
          </cell>
        </row>
        <row r="115">
          <cell r="C115">
            <v>1</v>
          </cell>
          <cell r="M115">
            <v>962</v>
          </cell>
          <cell r="U115" t="str">
            <v>Chuyển tiếp</v>
          </cell>
          <cell r="V115" t="str">
            <v>Trả nợ</v>
          </cell>
          <cell r="AA115">
            <v>0</v>
          </cell>
        </row>
        <row r="116">
          <cell r="C116">
            <v>1</v>
          </cell>
          <cell r="M116">
            <v>25000</v>
          </cell>
          <cell r="U116" t="str">
            <v>Chuyển tiếp</v>
          </cell>
          <cell r="V116" t="str">
            <v>Trả nợ</v>
          </cell>
          <cell r="AA116">
            <v>0</v>
          </cell>
        </row>
        <row r="117">
          <cell r="C117">
            <v>5</v>
          </cell>
          <cell r="M117">
            <v>21900</v>
          </cell>
        </row>
        <row r="118">
          <cell r="C118">
            <v>1</v>
          </cell>
          <cell r="M118">
            <v>2090</v>
          </cell>
          <cell r="U118" t="str">
            <v>Chuyển tiếp</v>
          </cell>
          <cell r="V118" t="str">
            <v>Dứt điểm</v>
          </cell>
          <cell r="AA118">
            <v>-2</v>
          </cell>
        </row>
        <row r="119">
          <cell r="C119">
            <v>1</v>
          </cell>
          <cell r="M119">
            <v>5000</v>
          </cell>
          <cell r="U119" t="str">
            <v>Chuyển tiếp</v>
          </cell>
          <cell r="V119" t="str">
            <v>Dứt điểm</v>
          </cell>
          <cell r="AA119">
            <v>0</v>
          </cell>
        </row>
        <row r="120">
          <cell r="C120">
            <v>1</v>
          </cell>
          <cell r="M120">
            <v>5000</v>
          </cell>
          <cell r="U120" t="str">
            <v>Chuyển tiếp</v>
          </cell>
          <cell r="V120" t="str">
            <v>Dứt điểm</v>
          </cell>
          <cell r="AA120">
            <v>0</v>
          </cell>
        </row>
        <row r="121">
          <cell r="C121">
            <v>1</v>
          </cell>
          <cell r="M121">
            <v>8500</v>
          </cell>
          <cell r="U121" t="str">
            <v>Chuyển tiếp</v>
          </cell>
          <cell r="V121" t="str">
            <v>Dứt điểm</v>
          </cell>
          <cell r="AA121">
            <v>-1</v>
          </cell>
        </row>
        <row r="122">
          <cell r="C122">
            <v>1</v>
          </cell>
          <cell r="M122">
            <v>1310</v>
          </cell>
          <cell r="U122" t="str">
            <v>Chuyển tiếp</v>
          </cell>
          <cell r="V122" t="str">
            <v>Dứt điểm</v>
          </cell>
          <cell r="AA122">
            <v>2</v>
          </cell>
        </row>
        <row r="123">
          <cell r="C123">
            <v>11</v>
          </cell>
          <cell r="M123">
            <v>153000</v>
          </cell>
        </row>
        <row r="124">
          <cell r="C124">
            <v>1</v>
          </cell>
          <cell r="M124">
            <v>15000</v>
          </cell>
          <cell r="U124" t="str">
            <v>Chuyển tiếp</v>
          </cell>
          <cell r="V124" t="str">
            <v>Chuyển tiếp</v>
          </cell>
          <cell r="AA124">
            <v>-1</v>
          </cell>
        </row>
        <row r="125">
          <cell r="C125">
            <v>1</v>
          </cell>
          <cell r="M125">
            <v>13000</v>
          </cell>
          <cell r="U125" t="str">
            <v>Chuyển tiếp</v>
          </cell>
          <cell r="V125" t="str">
            <v>Chuyển tiếp</v>
          </cell>
          <cell r="AA125">
            <v>0</v>
          </cell>
        </row>
        <row r="126">
          <cell r="C126">
            <v>1</v>
          </cell>
          <cell r="M126">
            <v>2000</v>
          </cell>
          <cell r="U126" t="str">
            <v>Chuyển tiếp</v>
          </cell>
          <cell r="V126" t="str">
            <v>Chuyển tiếp</v>
          </cell>
          <cell r="AA126">
            <v>1</v>
          </cell>
        </row>
        <row r="127">
          <cell r="C127">
            <v>1</v>
          </cell>
          <cell r="M127">
            <v>5000</v>
          </cell>
          <cell r="U127" t="str">
            <v>Chuyển tiếp</v>
          </cell>
          <cell r="V127" t="str">
            <v>Chuyển tiếp</v>
          </cell>
          <cell r="AA127">
            <v>0</v>
          </cell>
        </row>
        <row r="128">
          <cell r="C128">
            <v>1</v>
          </cell>
          <cell r="M128">
            <v>28000</v>
          </cell>
          <cell r="U128" t="str">
            <v>Chuyển tiếp</v>
          </cell>
          <cell r="V128" t="str">
            <v>Chuyển tiếp</v>
          </cell>
        </row>
        <row r="129">
          <cell r="C129">
            <v>1</v>
          </cell>
          <cell r="M129">
            <v>10000</v>
          </cell>
          <cell r="U129" t="str">
            <v>Chuyển tiếp</v>
          </cell>
          <cell r="V129" t="str">
            <v>Chuyển tiếp</v>
          </cell>
          <cell r="AA129" t="str">
            <v>x</v>
          </cell>
        </row>
        <row r="130">
          <cell r="C130">
            <v>1</v>
          </cell>
          <cell r="M130">
            <v>22000</v>
          </cell>
          <cell r="U130" t="str">
            <v>Chuyển tiếp</v>
          </cell>
          <cell r="V130" t="str">
            <v>Chuyển tiếp</v>
          </cell>
          <cell r="AA130">
            <v>0</v>
          </cell>
        </row>
        <row r="131">
          <cell r="C131">
            <v>1</v>
          </cell>
          <cell r="M131">
            <v>15000</v>
          </cell>
          <cell r="U131" t="str">
            <v>Chuyển tiếp</v>
          </cell>
          <cell r="V131" t="str">
            <v>Chuyển tiếp</v>
          </cell>
          <cell r="AA131">
            <v>0</v>
          </cell>
        </row>
        <row r="132">
          <cell r="C132">
            <v>1</v>
          </cell>
          <cell r="M132">
            <v>18000</v>
          </cell>
          <cell r="U132" t="str">
            <v>Chuyển tiếp</v>
          </cell>
          <cell r="V132" t="str">
            <v>Chuyển tiếp</v>
          </cell>
          <cell r="AA132">
            <v>1</v>
          </cell>
        </row>
        <row r="133">
          <cell r="C133">
            <v>1</v>
          </cell>
          <cell r="M133">
            <v>12000</v>
          </cell>
          <cell r="U133" t="str">
            <v>Chuyển tiếp</v>
          </cell>
          <cell r="V133" t="str">
            <v>Chuyển tiếp</v>
          </cell>
          <cell r="AA133">
            <v>0</v>
          </cell>
        </row>
        <row r="134">
          <cell r="C134">
            <v>1</v>
          </cell>
          <cell r="M134">
            <v>13000</v>
          </cell>
          <cell r="U134" t="str">
            <v>Chuyển tiếp</v>
          </cell>
          <cell r="V134" t="str">
            <v>Chuyển tiếp</v>
          </cell>
          <cell r="AA134">
            <v>1</v>
          </cell>
        </row>
        <row r="135">
          <cell r="C135">
            <v>2</v>
          </cell>
          <cell r="M135">
            <v>10000</v>
          </cell>
        </row>
        <row r="136">
          <cell r="C136">
            <v>1</v>
          </cell>
          <cell r="M136">
            <v>5000</v>
          </cell>
          <cell r="U136" t="str">
            <v>Chuyển tiếp</v>
          </cell>
          <cell r="V136" t="str">
            <v>Chuyển tiếp</v>
          </cell>
          <cell r="AA136">
            <v>0</v>
          </cell>
        </row>
        <row r="137">
          <cell r="C137">
            <v>1</v>
          </cell>
          <cell r="M137">
            <v>5000</v>
          </cell>
          <cell r="U137" t="str">
            <v>Chuyển tiếp</v>
          </cell>
          <cell r="V137" t="str">
            <v>Chuyển tiếp</v>
          </cell>
          <cell r="AA137">
            <v>0</v>
          </cell>
        </row>
        <row r="138">
          <cell r="C138">
            <v>4</v>
          </cell>
          <cell r="M138">
            <v>31600</v>
          </cell>
        </row>
        <row r="139">
          <cell r="C139">
            <v>1</v>
          </cell>
          <cell r="M139">
            <v>10000</v>
          </cell>
          <cell r="U139" t="str">
            <v>Chuyển tiếp</v>
          </cell>
          <cell r="V139" t="str">
            <v>Chuyển tiếp</v>
          </cell>
          <cell r="AA139" t="str">
            <v>x</v>
          </cell>
        </row>
        <row r="140">
          <cell r="C140">
            <v>1</v>
          </cell>
          <cell r="M140">
            <v>2600</v>
          </cell>
          <cell r="U140" t="str">
            <v>Chuyển tiếp</v>
          </cell>
          <cell r="V140" t="str">
            <v>Chuyển tiếp</v>
          </cell>
        </row>
        <row r="141">
          <cell r="C141">
            <v>1</v>
          </cell>
          <cell r="M141">
            <v>8000</v>
          </cell>
          <cell r="U141" t="str">
            <v>Chuyển tiếp</v>
          </cell>
          <cell r="V141" t="str">
            <v>Chuyển tiếp</v>
          </cell>
          <cell r="AA141" t="str">
            <v>x</v>
          </cell>
        </row>
        <row r="142">
          <cell r="C142">
            <v>1</v>
          </cell>
          <cell r="M142">
            <v>11000</v>
          </cell>
          <cell r="U142" t="str">
            <v>Chuyển tiếp</v>
          </cell>
          <cell r="V142" t="str">
            <v>Chuyển tiếp</v>
          </cell>
        </row>
        <row r="143">
          <cell r="M143">
            <v>20000</v>
          </cell>
          <cell r="U143" t="str">
            <v>Chuyển tiếp</v>
          </cell>
          <cell r="V143" t="str">
            <v>Khác</v>
          </cell>
        </row>
        <row r="144">
          <cell r="C144">
            <v>13</v>
          </cell>
          <cell r="M144">
            <v>51120</v>
          </cell>
        </row>
        <row r="145">
          <cell r="C145">
            <v>1</v>
          </cell>
          <cell r="M145">
            <v>3000</v>
          </cell>
          <cell r="U145" t="str">
            <v>KC mới</v>
          </cell>
          <cell r="V145" t="str">
            <v>KC mới</v>
          </cell>
        </row>
        <row r="146">
          <cell r="C146">
            <v>1</v>
          </cell>
          <cell r="M146">
            <v>5588</v>
          </cell>
          <cell r="U146" t="str">
            <v>KC mới</v>
          </cell>
          <cell r="V146" t="str">
            <v>KC mới</v>
          </cell>
        </row>
        <row r="147">
          <cell r="C147">
            <v>1</v>
          </cell>
          <cell r="M147">
            <v>3500</v>
          </cell>
          <cell r="U147" t="str">
            <v>KC mới</v>
          </cell>
          <cell r="V147" t="str">
            <v>KC mới</v>
          </cell>
        </row>
        <row r="148">
          <cell r="C148">
            <v>1</v>
          </cell>
          <cell r="M148">
            <v>11000</v>
          </cell>
          <cell r="U148" t="str">
            <v>KC mới</v>
          </cell>
          <cell r="V148" t="str">
            <v>KC mới</v>
          </cell>
        </row>
        <row r="149">
          <cell r="C149">
            <v>1</v>
          </cell>
          <cell r="M149">
            <v>3500</v>
          </cell>
          <cell r="U149" t="str">
            <v>KC mới</v>
          </cell>
          <cell r="V149" t="str">
            <v>KC mới</v>
          </cell>
        </row>
        <row r="150">
          <cell r="C150">
            <v>1</v>
          </cell>
          <cell r="M150">
            <v>2500</v>
          </cell>
          <cell r="U150" t="str">
            <v>KC mới</v>
          </cell>
          <cell r="V150" t="str">
            <v>KC mới</v>
          </cell>
        </row>
        <row r="151">
          <cell r="C151">
            <v>1</v>
          </cell>
          <cell r="M151">
            <v>3500</v>
          </cell>
          <cell r="U151" t="str">
            <v>KC mới</v>
          </cell>
          <cell r="V151" t="str">
            <v>KC mới</v>
          </cell>
        </row>
        <row r="152">
          <cell r="C152">
            <v>1</v>
          </cell>
          <cell r="M152">
            <v>984</v>
          </cell>
          <cell r="U152" t="str">
            <v>KC mới</v>
          </cell>
          <cell r="V152" t="str">
            <v>KC mới</v>
          </cell>
        </row>
        <row r="153">
          <cell r="C153">
            <v>1</v>
          </cell>
          <cell r="M153">
            <v>4200</v>
          </cell>
          <cell r="U153" t="str">
            <v>KC mới</v>
          </cell>
          <cell r="V153" t="str">
            <v>KC mới</v>
          </cell>
        </row>
        <row r="154">
          <cell r="C154">
            <v>1</v>
          </cell>
          <cell r="M154">
            <v>1548</v>
          </cell>
          <cell r="U154" t="str">
            <v>KC mới</v>
          </cell>
          <cell r="V154" t="str">
            <v>KC mới</v>
          </cell>
        </row>
        <row r="155">
          <cell r="C155">
            <v>1</v>
          </cell>
          <cell r="M155">
            <v>3500</v>
          </cell>
          <cell r="U155" t="str">
            <v>KC mới</v>
          </cell>
          <cell r="V155" t="str">
            <v>KC mới</v>
          </cell>
        </row>
        <row r="156">
          <cell r="C156">
            <v>1</v>
          </cell>
          <cell r="M156">
            <v>1500</v>
          </cell>
          <cell r="U156" t="str">
            <v>KC mới</v>
          </cell>
          <cell r="V156" t="str">
            <v>KC mới</v>
          </cell>
        </row>
        <row r="157">
          <cell r="C157">
            <v>1</v>
          </cell>
          <cell r="M157">
            <v>6800</v>
          </cell>
          <cell r="U157" t="str">
            <v>KC mới</v>
          </cell>
          <cell r="V157" t="str">
            <v>KC mới</v>
          </cell>
        </row>
        <row r="158">
          <cell r="M158">
            <v>1418</v>
          </cell>
          <cell r="U158" t="str">
            <v>CBĐT</v>
          </cell>
          <cell r="V158" t="str">
            <v>CBĐT</v>
          </cell>
        </row>
        <row r="159">
          <cell r="C159">
            <v>55</v>
          </cell>
          <cell r="M159">
            <v>430000</v>
          </cell>
        </row>
        <row r="160">
          <cell r="C160">
            <v>34</v>
          </cell>
          <cell r="M160">
            <v>129759</v>
          </cell>
        </row>
        <row r="161">
          <cell r="C161">
            <v>1</v>
          </cell>
          <cell r="M161">
            <v>12000</v>
          </cell>
          <cell r="U161" t="str">
            <v>Chuyển tiếp</v>
          </cell>
          <cell r="V161" t="str">
            <v>Dứt điểm</v>
          </cell>
          <cell r="AA161">
            <v>0</v>
          </cell>
        </row>
        <row r="162">
          <cell r="C162">
            <v>1</v>
          </cell>
          <cell r="M162">
            <v>12000</v>
          </cell>
          <cell r="U162" t="str">
            <v>Chuyển tiếp</v>
          </cell>
          <cell r="V162" t="str">
            <v>Dứt điểm</v>
          </cell>
          <cell r="AA162">
            <v>0</v>
          </cell>
        </row>
        <row r="163">
          <cell r="C163">
            <v>1</v>
          </cell>
          <cell r="M163">
            <v>2000</v>
          </cell>
          <cell r="U163" t="str">
            <v>Chuyển tiếp</v>
          </cell>
          <cell r="V163" t="str">
            <v>Dứt điểm</v>
          </cell>
          <cell r="AA163">
            <v>0</v>
          </cell>
        </row>
        <row r="164">
          <cell r="C164">
            <v>1</v>
          </cell>
          <cell r="M164">
            <v>2300</v>
          </cell>
          <cell r="U164" t="str">
            <v>Chuyển tiếp</v>
          </cell>
          <cell r="V164" t="str">
            <v>Dứt điểm</v>
          </cell>
          <cell r="AA164">
            <v>1</v>
          </cell>
        </row>
        <row r="165">
          <cell r="C165">
            <v>1</v>
          </cell>
          <cell r="M165">
            <v>8000</v>
          </cell>
          <cell r="U165" t="str">
            <v>Chuyển tiếp</v>
          </cell>
          <cell r="V165" t="str">
            <v>Dứt điểm</v>
          </cell>
          <cell r="AA165">
            <v>1</v>
          </cell>
        </row>
        <row r="166">
          <cell r="C166">
            <v>1</v>
          </cell>
          <cell r="M166">
            <v>3000</v>
          </cell>
          <cell r="U166" t="str">
            <v>Chuyển tiếp</v>
          </cell>
          <cell r="V166" t="str">
            <v>Dứt điểm</v>
          </cell>
          <cell r="AA166">
            <v>1</v>
          </cell>
        </row>
        <row r="167">
          <cell r="C167">
            <v>1</v>
          </cell>
          <cell r="M167">
            <v>972</v>
          </cell>
          <cell r="U167" t="str">
            <v>Chuyển tiếp</v>
          </cell>
          <cell r="V167" t="str">
            <v>Dứt điểm</v>
          </cell>
          <cell r="AA167">
            <v>-2</v>
          </cell>
        </row>
        <row r="168">
          <cell r="C168">
            <v>1</v>
          </cell>
          <cell r="M168">
            <v>4227</v>
          </cell>
          <cell r="U168" t="str">
            <v>Chuyển tiếp</v>
          </cell>
          <cell r="V168" t="str">
            <v>Dứt điểm</v>
          </cell>
          <cell r="AA168">
            <v>0</v>
          </cell>
        </row>
        <row r="169">
          <cell r="C169">
            <v>1</v>
          </cell>
          <cell r="M169">
            <v>6000</v>
          </cell>
          <cell r="U169" t="str">
            <v>Chuyển tiếp</v>
          </cell>
          <cell r="V169" t="str">
            <v>Dứt điểm</v>
          </cell>
          <cell r="AA169">
            <v>0</v>
          </cell>
        </row>
        <row r="170">
          <cell r="C170">
            <v>1</v>
          </cell>
          <cell r="M170">
            <v>6500</v>
          </cell>
          <cell r="U170" t="str">
            <v>Chuyển tiếp</v>
          </cell>
          <cell r="V170" t="str">
            <v>Dứt điểm</v>
          </cell>
          <cell r="AA170">
            <v>0</v>
          </cell>
        </row>
        <row r="171">
          <cell r="C171">
            <v>1</v>
          </cell>
          <cell r="M171">
            <v>5500</v>
          </cell>
          <cell r="U171" t="str">
            <v>Chuyển tiếp</v>
          </cell>
          <cell r="V171" t="str">
            <v>Dứt điểm</v>
          </cell>
          <cell r="AA171">
            <v>1</v>
          </cell>
        </row>
        <row r="172">
          <cell r="C172">
            <v>1</v>
          </cell>
          <cell r="M172">
            <v>5000</v>
          </cell>
          <cell r="U172" t="str">
            <v>Chuyển tiếp</v>
          </cell>
          <cell r="V172" t="str">
            <v>Dứt điểm</v>
          </cell>
          <cell r="AA172">
            <v>2</v>
          </cell>
        </row>
        <row r="173">
          <cell r="C173">
            <v>1</v>
          </cell>
          <cell r="M173">
            <v>1700</v>
          </cell>
          <cell r="U173" t="str">
            <v>Chuyển tiếp</v>
          </cell>
          <cell r="V173" t="str">
            <v>Dứt điểm</v>
          </cell>
          <cell r="AA173">
            <v>2</v>
          </cell>
        </row>
        <row r="174">
          <cell r="C174">
            <v>1</v>
          </cell>
          <cell r="M174">
            <v>7000</v>
          </cell>
          <cell r="U174" t="str">
            <v>Chuyển tiếp</v>
          </cell>
          <cell r="V174" t="str">
            <v>Dứt điểm</v>
          </cell>
          <cell r="AA174">
            <v>1</v>
          </cell>
        </row>
        <row r="175">
          <cell r="C175">
            <v>1</v>
          </cell>
          <cell r="M175">
            <v>3500</v>
          </cell>
          <cell r="U175" t="str">
            <v>Chuyển tiếp</v>
          </cell>
          <cell r="V175" t="str">
            <v>Dứt điểm</v>
          </cell>
          <cell r="AA175">
            <v>0</v>
          </cell>
        </row>
        <row r="176">
          <cell r="C176">
            <v>1</v>
          </cell>
          <cell r="M176">
            <v>10500</v>
          </cell>
          <cell r="U176" t="str">
            <v>Chuyển tiếp</v>
          </cell>
          <cell r="V176" t="str">
            <v>Dứt điểm</v>
          </cell>
          <cell r="AA176">
            <v>1</v>
          </cell>
        </row>
        <row r="177">
          <cell r="C177">
            <v>1</v>
          </cell>
          <cell r="M177">
            <v>2200</v>
          </cell>
          <cell r="U177" t="str">
            <v>Chuyển tiếp</v>
          </cell>
          <cell r="V177" t="str">
            <v>Dứt điểm</v>
          </cell>
          <cell r="AA177">
            <v>2</v>
          </cell>
        </row>
        <row r="178">
          <cell r="C178">
            <v>1</v>
          </cell>
          <cell r="M178">
            <v>2200</v>
          </cell>
          <cell r="U178" t="str">
            <v>Chuyển tiếp</v>
          </cell>
          <cell r="V178" t="str">
            <v>Dứt điểm</v>
          </cell>
          <cell r="AA178">
            <v>2</v>
          </cell>
        </row>
        <row r="179">
          <cell r="C179">
            <v>1</v>
          </cell>
          <cell r="M179">
            <v>2000</v>
          </cell>
          <cell r="U179" t="str">
            <v>Chuyển tiếp</v>
          </cell>
          <cell r="V179" t="str">
            <v>Dứt điểm</v>
          </cell>
          <cell r="AA179">
            <v>2</v>
          </cell>
        </row>
        <row r="180">
          <cell r="C180">
            <v>1</v>
          </cell>
          <cell r="M180">
            <v>2200</v>
          </cell>
          <cell r="U180" t="str">
            <v>Chuyển tiếp</v>
          </cell>
          <cell r="V180" t="str">
            <v>Dứt điểm</v>
          </cell>
          <cell r="AA180">
            <v>2</v>
          </cell>
        </row>
        <row r="181">
          <cell r="C181">
            <v>1</v>
          </cell>
          <cell r="M181">
            <v>2000</v>
          </cell>
          <cell r="U181" t="str">
            <v>Chuyển tiếp</v>
          </cell>
          <cell r="V181" t="str">
            <v>Dứt điểm</v>
          </cell>
          <cell r="AA181">
            <v>2</v>
          </cell>
        </row>
        <row r="182">
          <cell r="C182">
            <v>1</v>
          </cell>
          <cell r="M182">
            <v>1700</v>
          </cell>
          <cell r="U182" t="str">
            <v>Chuyển tiếp</v>
          </cell>
          <cell r="V182" t="str">
            <v>Dứt điểm</v>
          </cell>
          <cell r="AA182">
            <v>2</v>
          </cell>
        </row>
        <row r="183">
          <cell r="C183">
            <v>1</v>
          </cell>
          <cell r="M183">
            <v>2000</v>
          </cell>
          <cell r="U183" t="str">
            <v>Chuyển tiếp</v>
          </cell>
          <cell r="V183" t="str">
            <v>Dứt điểm</v>
          </cell>
          <cell r="AA183">
            <v>2</v>
          </cell>
        </row>
        <row r="184">
          <cell r="C184">
            <v>1</v>
          </cell>
          <cell r="M184">
            <v>2190</v>
          </cell>
          <cell r="U184" t="str">
            <v>Chuyển tiếp</v>
          </cell>
          <cell r="V184" t="str">
            <v>Dứt điểm</v>
          </cell>
          <cell r="AA184">
            <v>2</v>
          </cell>
        </row>
        <row r="185">
          <cell r="C185">
            <v>1</v>
          </cell>
          <cell r="M185">
            <v>1900</v>
          </cell>
          <cell r="U185" t="str">
            <v>Chuyển tiếp</v>
          </cell>
          <cell r="V185" t="str">
            <v>Dứt điểm</v>
          </cell>
          <cell r="AA185">
            <v>2</v>
          </cell>
        </row>
        <row r="186">
          <cell r="C186">
            <v>1</v>
          </cell>
          <cell r="M186">
            <v>2100</v>
          </cell>
          <cell r="U186" t="str">
            <v>Chuyển tiếp</v>
          </cell>
          <cell r="V186" t="str">
            <v>Dứt điểm</v>
          </cell>
          <cell r="AA186">
            <v>2</v>
          </cell>
        </row>
        <row r="187">
          <cell r="C187">
            <v>1</v>
          </cell>
          <cell r="M187">
            <v>2200</v>
          </cell>
          <cell r="U187" t="str">
            <v>Chuyển tiếp</v>
          </cell>
          <cell r="V187" t="str">
            <v>Dứt điểm</v>
          </cell>
          <cell r="AA187">
            <v>2</v>
          </cell>
        </row>
        <row r="188">
          <cell r="C188">
            <v>1</v>
          </cell>
          <cell r="M188">
            <v>2170</v>
          </cell>
          <cell r="U188" t="str">
            <v>Chuyển tiếp</v>
          </cell>
          <cell r="V188" t="str">
            <v>Dứt điểm</v>
          </cell>
          <cell r="AA188">
            <v>2</v>
          </cell>
        </row>
        <row r="189">
          <cell r="C189">
            <v>1</v>
          </cell>
          <cell r="M189">
            <v>2200</v>
          </cell>
          <cell r="U189" t="str">
            <v>Chuyển tiếp</v>
          </cell>
          <cell r="V189" t="str">
            <v>Dứt điểm</v>
          </cell>
          <cell r="AA189">
            <v>2</v>
          </cell>
        </row>
        <row r="190">
          <cell r="C190">
            <v>1</v>
          </cell>
          <cell r="M190">
            <v>2200</v>
          </cell>
          <cell r="U190" t="str">
            <v>Chuyển tiếp</v>
          </cell>
          <cell r="V190" t="str">
            <v>Dứt điểm</v>
          </cell>
          <cell r="AA190">
            <v>2</v>
          </cell>
        </row>
        <row r="191">
          <cell r="C191">
            <v>1</v>
          </cell>
          <cell r="M191">
            <v>2200</v>
          </cell>
          <cell r="U191" t="str">
            <v>Chuyển tiếp</v>
          </cell>
          <cell r="V191" t="str">
            <v>Dứt điểm</v>
          </cell>
          <cell r="AA191">
            <v>2</v>
          </cell>
        </row>
        <row r="192">
          <cell r="C192">
            <v>1</v>
          </cell>
          <cell r="M192">
            <v>2000</v>
          </cell>
          <cell r="U192" t="str">
            <v>Chuyển tiếp</v>
          </cell>
          <cell r="V192" t="str">
            <v>Dứt điểm</v>
          </cell>
          <cell r="AA192">
            <v>2</v>
          </cell>
        </row>
        <row r="193">
          <cell r="C193">
            <v>1</v>
          </cell>
          <cell r="M193">
            <v>1600</v>
          </cell>
          <cell r="U193" t="str">
            <v>Chuyển tiếp</v>
          </cell>
          <cell r="V193" t="str">
            <v>Dứt điểm</v>
          </cell>
          <cell r="AA193">
            <v>2</v>
          </cell>
        </row>
        <row r="194">
          <cell r="C194">
            <v>1</v>
          </cell>
          <cell r="M194">
            <v>4500</v>
          </cell>
          <cell r="U194" t="str">
            <v>Chuyển tiếp</v>
          </cell>
          <cell r="V194" t="str">
            <v>Dứt điểm</v>
          </cell>
          <cell r="AA194">
            <v>2</v>
          </cell>
        </row>
        <row r="195">
          <cell r="C195">
            <v>11</v>
          </cell>
          <cell r="M195">
            <v>115800</v>
          </cell>
        </row>
        <row r="196">
          <cell r="C196">
            <v>1</v>
          </cell>
          <cell r="M196">
            <v>30000</v>
          </cell>
          <cell r="U196" t="str">
            <v>Chuyển tiếp</v>
          </cell>
          <cell r="V196" t="str">
            <v>Chuyển tiếp</v>
          </cell>
          <cell r="AA196">
            <v>0</v>
          </cell>
        </row>
        <row r="197">
          <cell r="C197">
            <v>1</v>
          </cell>
          <cell r="M197">
            <v>8000</v>
          </cell>
          <cell r="U197" t="str">
            <v>Chuyển tiếp</v>
          </cell>
          <cell r="V197" t="str">
            <v>Chuyển tiếp</v>
          </cell>
          <cell r="AA197">
            <v>1</v>
          </cell>
        </row>
        <row r="198">
          <cell r="C198">
            <v>1</v>
          </cell>
          <cell r="M198">
            <v>3000</v>
          </cell>
          <cell r="U198" t="str">
            <v>Chuyển tiếp</v>
          </cell>
          <cell r="V198" t="str">
            <v>Chuyển tiếp</v>
          </cell>
          <cell r="AA198">
            <v>2</v>
          </cell>
        </row>
        <row r="199">
          <cell r="C199">
            <v>1</v>
          </cell>
          <cell r="M199">
            <v>8000</v>
          </cell>
          <cell r="U199" t="str">
            <v>Chuyển tiếp</v>
          </cell>
          <cell r="V199" t="str">
            <v>Chuyển tiếp</v>
          </cell>
          <cell r="AA199">
            <v>-2</v>
          </cell>
        </row>
        <row r="200">
          <cell r="C200">
            <v>1</v>
          </cell>
          <cell r="M200">
            <v>10000</v>
          </cell>
          <cell r="U200" t="str">
            <v>Chuyển tiếp</v>
          </cell>
          <cell r="V200" t="str">
            <v>Chuyển tiếp</v>
          </cell>
          <cell r="AA200">
            <v>0</v>
          </cell>
        </row>
        <row r="201">
          <cell r="C201">
            <v>1</v>
          </cell>
          <cell r="M201">
            <v>8000</v>
          </cell>
          <cell r="U201" t="str">
            <v>Chuyển tiếp</v>
          </cell>
          <cell r="V201" t="str">
            <v>Chuyển tiếp</v>
          </cell>
          <cell r="AA201">
            <v>-1</v>
          </cell>
        </row>
        <row r="202">
          <cell r="C202">
            <v>1</v>
          </cell>
          <cell r="M202">
            <v>4000</v>
          </cell>
          <cell r="U202" t="str">
            <v>Chuyển tiếp</v>
          </cell>
          <cell r="V202" t="str">
            <v>Chuyển tiếp</v>
          </cell>
          <cell r="AA202">
            <v>2</v>
          </cell>
        </row>
        <row r="203">
          <cell r="C203">
            <v>1</v>
          </cell>
          <cell r="M203">
            <v>5000</v>
          </cell>
          <cell r="U203" t="str">
            <v>Chuyển tiếp</v>
          </cell>
          <cell r="V203" t="str">
            <v>Chuyển tiếp</v>
          </cell>
          <cell r="AA203">
            <v>2</v>
          </cell>
        </row>
        <row r="204">
          <cell r="C204">
            <v>1</v>
          </cell>
          <cell r="M204">
            <v>20000</v>
          </cell>
          <cell r="U204" t="str">
            <v>Chuyển tiếp</v>
          </cell>
          <cell r="V204" t="str">
            <v>Chuyển tiếp</v>
          </cell>
          <cell r="AA204">
            <v>3</v>
          </cell>
        </row>
        <row r="205">
          <cell r="C205">
            <v>1</v>
          </cell>
          <cell r="M205">
            <v>6500</v>
          </cell>
          <cell r="U205" t="str">
            <v>Chuyển tiếp</v>
          </cell>
          <cell r="V205" t="str">
            <v>Chuyển tiếp</v>
          </cell>
          <cell r="AA205">
            <v>2</v>
          </cell>
        </row>
        <row r="206">
          <cell r="C206">
            <v>1</v>
          </cell>
          <cell r="M206">
            <v>13300</v>
          </cell>
          <cell r="U206" t="str">
            <v>Chuyển tiếp</v>
          </cell>
          <cell r="V206" t="str">
            <v>Chuyển tiếp</v>
          </cell>
          <cell r="AA206">
            <v>3</v>
          </cell>
        </row>
        <row r="207">
          <cell r="C207">
            <v>1</v>
          </cell>
          <cell r="M207">
            <v>1089</v>
          </cell>
        </row>
        <row r="208">
          <cell r="C208">
            <v>1</v>
          </cell>
          <cell r="M208">
            <v>1089</v>
          </cell>
          <cell r="U208" t="str">
            <v>Chuyển tiếp</v>
          </cell>
          <cell r="V208" t="str">
            <v>Chuyển tiếp</v>
          </cell>
          <cell r="AA208">
            <v>1</v>
          </cell>
        </row>
        <row r="209">
          <cell r="C209">
            <v>2</v>
          </cell>
          <cell r="M209">
            <v>7000</v>
          </cell>
        </row>
        <row r="210">
          <cell r="C210">
            <v>1</v>
          </cell>
          <cell r="M210">
            <v>2000</v>
          </cell>
          <cell r="U210" t="str">
            <v>Chuyển tiếp</v>
          </cell>
          <cell r="V210" t="str">
            <v>Chuyển tiếp</v>
          </cell>
        </row>
        <row r="211">
          <cell r="C211">
            <v>1</v>
          </cell>
          <cell r="M211">
            <v>5000</v>
          </cell>
          <cell r="U211" t="str">
            <v>Chuyển tiếp</v>
          </cell>
          <cell r="V211" t="str">
            <v>Chuyển tiếp</v>
          </cell>
        </row>
        <row r="212">
          <cell r="C212">
            <v>1</v>
          </cell>
          <cell r="M212">
            <v>9008</v>
          </cell>
        </row>
        <row r="213">
          <cell r="C213">
            <v>1</v>
          </cell>
          <cell r="M213">
            <v>9008</v>
          </cell>
          <cell r="U213" t="str">
            <v>Chuyển tiếp</v>
          </cell>
          <cell r="V213" t="str">
            <v>Chuyển tiếp</v>
          </cell>
          <cell r="AA213">
            <v>-2</v>
          </cell>
        </row>
        <row r="214">
          <cell r="M214">
            <v>15000</v>
          </cell>
          <cell r="U214" t="str">
            <v>Chuyển tiếp</v>
          </cell>
          <cell r="V214" t="str">
            <v>Khác</v>
          </cell>
        </row>
        <row r="215">
          <cell r="M215">
            <v>128500</v>
          </cell>
          <cell r="U215" t="str">
            <v>Chuyển tiếp</v>
          </cell>
          <cell r="V215" t="str">
            <v>Khác</v>
          </cell>
        </row>
        <row r="216">
          <cell r="C216">
            <v>6</v>
          </cell>
          <cell r="M216">
            <v>20600</v>
          </cell>
        </row>
        <row r="217">
          <cell r="C217">
            <v>1</v>
          </cell>
          <cell r="M217">
            <v>2000</v>
          </cell>
          <cell r="U217" t="str">
            <v>KC mới</v>
          </cell>
          <cell r="V217" t="str">
            <v>KC mới</v>
          </cell>
        </row>
        <row r="218">
          <cell r="C218">
            <v>1</v>
          </cell>
          <cell r="M218">
            <v>1500</v>
          </cell>
          <cell r="U218" t="str">
            <v>KC mới</v>
          </cell>
          <cell r="V218" t="str">
            <v>KC mới</v>
          </cell>
        </row>
        <row r="219">
          <cell r="C219">
            <v>1</v>
          </cell>
          <cell r="M219">
            <v>10000</v>
          </cell>
          <cell r="U219" t="str">
            <v>KC mới</v>
          </cell>
          <cell r="V219" t="str">
            <v>KC mới</v>
          </cell>
        </row>
        <row r="220">
          <cell r="C220">
            <v>1</v>
          </cell>
          <cell r="M220">
            <v>2800</v>
          </cell>
          <cell r="U220" t="str">
            <v>KC mới</v>
          </cell>
          <cell r="V220" t="str">
            <v>KC mới</v>
          </cell>
        </row>
        <row r="221">
          <cell r="C221">
            <v>1</v>
          </cell>
          <cell r="M221">
            <v>1300</v>
          </cell>
          <cell r="U221" t="str">
            <v>KC mới</v>
          </cell>
          <cell r="V221" t="str">
            <v>KC mới</v>
          </cell>
        </row>
        <row r="222">
          <cell r="C222">
            <v>1</v>
          </cell>
          <cell r="M222">
            <v>3000</v>
          </cell>
          <cell r="U222" t="str">
            <v>KC mới</v>
          </cell>
          <cell r="V222" t="str">
            <v>KC mới</v>
          </cell>
        </row>
        <row r="223">
          <cell r="M223">
            <v>3244</v>
          </cell>
          <cell r="U223" t="str">
            <v>CBĐT</v>
          </cell>
          <cell r="V223" t="str">
            <v>CBĐT</v>
          </cell>
        </row>
        <row r="224">
          <cell r="C224">
            <v>12</v>
          </cell>
          <cell r="M224">
            <v>90000</v>
          </cell>
        </row>
        <row r="225">
          <cell r="C225">
            <v>2</v>
          </cell>
          <cell r="M225">
            <v>5600</v>
          </cell>
        </row>
        <row r="226">
          <cell r="C226">
            <v>1</v>
          </cell>
          <cell r="M226">
            <v>1600</v>
          </cell>
          <cell r="U226" t="str">
            <v>Chuyển tiếp</v>
          </cell>
          <cell r="V226" t="str">
            <v>Dứt điểm</v>
          </cell>
        </row>
        <row r="227">
          <cell r="C227">
            <v>1</v>
          </cell>
          <cell r="M227">
            <v>4000</v>
          </cell>
          <cell r="U227" t="str">
            <v>Chuyển tiếp</v>
          </cell>
          <cell r="V227" t="str">
            <v>Dứt điểm</v>
          </cell>
        </row>
        <row r="228">
          <cell r="C228">
            <v>1</v>
          </cell>
          <cell r="M228">
            <v>8000</v>
          </cell>
        </row>
        <row r="229">
          <cell r="C229">
            <v>1</v>
          </cell>
          <cell r="M229">
            <v>8000</v>
          </cell>
          <cell r="U229" t="str">
            <v>Chuyển tiếp</v>
          </cell>
          <cell r="V229" t="str">
            <v>Chuyển tiếp</v>
          </cell>
          <cell r="AA229">
            <v>0</v>
          </cell>
        </row>
        <row r="230">
          <cell r="M230">
            <v>50000</v>
          </cell>
          <cell r="U230" t="str">
            <v>Chuyển tiếp</v>
          </cell>
          <cell r="V230" t="str">
            <v>khác</v>
          </cell>
        </row>
        <row r="231">
          <cell r="C231">
            <v>9</v>
          </cell>
          <cell r="M231">
            <v>26400</v>
          </cell>
        </row>
        <row r="232">
          <cell r="C232">
            <v>1</v>
          </cell>
          <cell r="M232">
            <v>3900</v>
          </cell>
          <cell r="U232" t="str">
            <v>KC mới</v>
          </cell>
          <cell r="V232" t="str">
            <v>KC mới</v>
          </cell>
        </row>
        <row r="233">
          <cell r="C233">
            <v>1</v>
          </cell>
          <cell r="M233">
            <v>4000</v>
          </cell>
          <cell r="U233" t="str">
            <v>KC mới</v>
          </cell>
          <cell r="V233" t="str">
            <v>KC mới</v>
          </cell>
        </row>
        <row r="234">
          <cell r="C234">
            <v>1</v>
          </cell>
          <cell r="M234">
            <v>4000</v>
          </cell>
          <cell r="U234" t="str">
            <v>KC mới</v>
          </cell>
          <cell r="V234" t="str">
            <v>KC mới</v>
          </cell>
        </row>
        <row r="235">
          <cell r="C235">
            <v>1</v>
          </cell>
          <cell r="M235">
            <v>3000</v>
          </cell>
          <cell r="U235" t="str">
            <v>KC mới</v>
          </cell>
          <cell r="V235" t="str">
            <v>KC mới</v>
          </cell>
        </row>
        <row r="236">
          <cell r="C236">
            <v>1</v>
          </cell>
          <cell r="M236">
            <v>2000</v>
          </cell>
          <cell r="U236" t="str">
            <v>KC mới</v>
          </cell>
          <cell r="V236" t="str">
            <v>KC mới</v>
          </cell>
        </row>
        <row r="237">
          <cell r="C237">
            <v>1</v>
          </cell>
          <cell r="M237">
            <v>2000</v>
          </cell>
          <cell r="U237" t="str">
            <v>KC mới</v>
          </cell>
          <cell r="V237" t="str">
            <v>KC mới</v>
          </cell>
        </row>
        <row r="238">
          <cell r="C238">
            <v>1</v>
          </cell>
          <cell r="M238">
            <v>2000</v>
          </cell>
          <cell r="U238" t="str">
            <v>KC mới</v>
          </cell>
          <cell r="V238" t="str">
            <v>KC mới</v>
          </cell>
        </row>
        <row r="239">
          <cell r="C239">
            <v>1</v>
          </cell>
          <cell r="M239">
            <v>2500</v>
          </cell>
          <cell r="U239" t="str">
            <v>KC mới</v>
          </cell>
          <cell r="V239" t="str">
            <v>KC mới</v>
          </cell>
        </row>
        <row r="240">
          <cell r="C240">
            <v>1</v>
          </cell>
          <cell r="M240">
            <v>3000</v>
          </cell>
          <cell r="U240" t="str">
            <v>KC mới</v>
          </cell>
          <cell r="V240" t="str">
            <v>KC mới</v>
          </cell>
        </row>
      </sheetData>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PE-03E"/>
      <sheetName val="Sheet1"/>
      <sheetName val="Sheet2"/>
      <sheetName val="Sheet3"/>
      <sheetName val="Sheet4"/>
      <sheetName val="Sheet5"/>
      <sheetName val="Sheet6"/>
      <sheetName val="Sheet7"/>
      <sheetName val="Sheet8"/>
      <sheetName val="Sheet9"/>
      <sheetName val="Sheet10"/>
      <sheetName val="Sheet11"/>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Chart1"/>
      <sheetName val="Interim payment"/>
      <sheetName val="Letter"/>
      <sheetName val="Bid Sum"/>
      <sheetName val="Item B"/>
      <sheetName val="Dg A"/>
      <sheetName val="Dg B&amp;C"/>
      <sheetName val="Rates&amp;Prices"/>
      <sheetName val="Material at site"/>
      <sheetName val="XL4Poppy"/>
      <sheetName val="Gia VL"/>
      <sheetName val="Bang gia ca may"/>
      <sheetName val="Bang luong CB"/>
      <sheetName val="Bang P.tich CT"/>
      <sheetName val="D.toan chi tiet"/>
      <sheetName val="Bang TH Dtoan"/>
      <sheetName val="XXXXXXXX"/>
      <sheetName val="Van chuyen"/>
      <sheetName val="THKP (2)"/>
      <sheetName val="THKP"/>
      <sheetName val="T.Bi"/>
      <sheetName val="Thiet ke"/>
      <sheetName val="CT"/>
      <sheetName val="K.luong"/>
      <sheetName val="TT L2"/>
      <sheetName val="TT L1"/>
      <sheetName val="Thue Ngoai"/>
      <sheetName val="KLHT"/>
      <sheetName val="KL XL2000"/>
      <sheetName val="KLXL2001"/>
      <sheetName val="THKP2001"/>
      <sheetName val="KLphanbo"/>
      <sheetName val="Chiet tinh"/>
      <sheetName val="KH"/>
      <sheetName val="DM"/>
      <sheetName val="DD&amp;TV"/>
      <sheetName val="CDSL"/>
      <sheetName val="PTSL"/>
      <sheetName val="THCP"/>
      <sheetName val="VT"/>
      <sheetName val="NL"/>
      <sheetName val="SoSanh"/>
      <sheetName val="QTVT"/>
      <sheetName val="QTNC"/>
      <sheetName val="BC_KKTSCD"/>
      <sheetName val="Chitiet"/>
      <sheetName val="Sheet2 (2)"/>
      <sheetName val="Mau_BC_KKTSCD"/>
      <sheetName val="Chi tiet - Dv lap"/>
      <sheetName val="TH KHTC"/>
      <sheetName val="000"/>
      <sheetName val="00000000"/>
      <sheetName val="MD"/>
      <sheetName val="ND"/>
      <sheetName val="CONG"/>
      <sheetName val="DGCT"/>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DTHH"/>
      <sheetName val="Bang1"/>
      <sheetName val="TAI TRONG"/>
      <sheetName val="NOI LUC"/>
      <sheetName val="TINH DUYET THTT CHINH"/>
      <sheetName val="TDUYET THTT PHU"/>
      <sheetName val="TINH DAO DONG VA DO VONG"/>
      <sheetName val="TINH NEO"/>
      <sheetName val="KH 2003 (moi max)"/>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1"/>
      <sheetName val="Dong Dau"/>
      <sheetName val="Dong Dau (2)"/>
      <sheetName val="Sau dong"/>
      <sheetName val="Ma xa"/>
      <sheetName val="My dinh"/>
      <sheetName val="Tong cong"/>
      <sheetName val="VL"/>
      <sheetName val="CTXD"/>
      <sheetName val=".."/>
      <sheetName val="CTDN"/>
      <sheetName val="san vuon"/>
      <sheetName val="khu phu tro"/>
      <sheetName val="TH"/>
      <sheetName val="Phu luc"/>
      <sheetName val="Gia trÞ"/>
      <sheetName val="Chart2"/>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10000000"/>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be tong"/>
      <sheetName val="Thep"/>
      <sheetName val="Tong hop thep"/>
      <sheetName val="Thuyet minh"/>
      <sheetName val="CQ-HQ"/>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PTCT"/>
      <sheetName val="CDghino"/>
      <sheetName val="Tonghop"/>
      <sheetName val="TH (T1-6)"/>
      <sheetName val="ThueTB"/>
      <sheetName val="SCD5"/>
      <sheetName val=" NL"/>
      <sheetName val="CPVL-CPM"/>
      <sheetName val="PTVL"/>
      <sheetName val="CD1"/>
      <sheetName val=" NL (2)"/>
      <sheetName val="CDTHCT"/>
      <sheetName val="CDTHCT (3)"/>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Congty"/>
      <sheetName val="VPPN"/>
      <sheetName val="XN74"/>
      <sheetName val="XN54"/>
      <sheetName val="XN33"/>
      <sheetName val="NK96"/>
      <sheetName val="XL4Test5"/>
      <sheetName val="KH12"/>
      <sheetName val="CN12"/>
      <sheetName val="HD12"/>
      <sheetName val="KH1"/>
      <sheetName val="cd viaK0-T6"/>
      <sheetName val="cdvia T6-Tc24"/>
      <sheetName val="cdvia Tc24-T46"/>
      <sheetName val="cdbtnL2ko-k0+361"/>
      <sheetName val="cd btnL2k0+361-T19"/>
      <sheetName val="01"/>
      <sheetName val="02"/>
      <sheetName val="03"/>
      <sheetName val="04"/>
      <sheetName val="05"/>
      <sheetName val="Sheet13"/>
      <sheetName val="Sheet14"/>
      <sheetName val="Sheet15"/>
      <sheetName val="Sheet16"/>
      <sheetName val="Sheet17"/>
      <sheetName val="Sheet18"/>
      <sheetName val="Sheet19"/>
      <sheetName val="Sheet20"/>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CHIT"/>
      <sheetName val="THXH"/>
      <sheetName val="BHXH"/>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DT"/>
      <sheetName val="THND"/>
      <sheetName val="THMD"/>
      <sheetName val="Phtro1"/>
      <sheetName val="DTKS1"/>
      <sheetName val="CT1m"/>
      <sheetName val="THCT"/>
      <sheetName val="cap cho cac DT"/>
      <sheetName val="Ung - hoan"/>
      <sheetName val="CP may"/>
      <sheetName val="SS"/>
      <sheetName val="NVL"/>
      <sheetName val="Thep "/>
      <sheetName val="Chi tiet Khoi luong"/>
      <sheetName val="TH khoi luong"/>
      <sheetName val="Chiet tinh vat lieu "/>
      <sheetName val="TH KL VL"/>
      <sheetName val="Quang Tri"/>
      <sheetName val="TTHue"/>
      <sheetName val="Da Nang"/>
      <sheetName val="Quang Nam"/>
      <sheetName val="Quang Ngai"/>
      <sheetName val="TH DH-QN"/>
      <sheetName val="KP HD"/>
      <sheetName val="DB HD"/>
      <sheetName val="THDGK"/>
      <sheetName val="THDGTT"/>
      <sheetName val="Cong hop"/>
      <sheetName val="nt+dd+cl"/>
      <sheetName val="kc+conlaiql"/>
      <sheetName val="kc+clai(107)"/>
      <sheetName val="duong(107)"/>
      <sheetName val="qui1"/>
      <sheetName val="1,3-30,4"/>
      <sheetName val="kldukien"/>
      <sheetName val="kldukien (107)"/>
      <sheetName val="thang4"/>
      <sheetName val="qui1 (2)"/>
      <sheetName val="Caodo"/>
      <sheetName val="Dat"/>
      <sheetName val="KL-CTTK"/>
      <sheetName val="BTH"/>
      <sheetName val="TM"/>
      <sheetName val="BU-gian"/>
      <sheetName val="Bu-Ha"/>
      <sheetName val="PTVT"/>
      <sheetName val="Gia DAN"/>
      <sheetName val="Dan"/>
      <sheetName val="Cuoc"/>
      <sheetName val="Bugia"/>
      <sheetName val="KL57"/>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DS them luong qui 4-2002"/>
      <sheetName val="Phuc loi 2-9-02"/>
      <sheetName val="PCLB-2002"/>
      <sheetName val="Thuong nhan dip 21-12-02"/>
      <sheetName val="Thuong dip nhan danh hieu AHL§"/>
      <sheetName val="Thang luong thu 13 nam 2002"/>
      <sheetName val="Luong SX# dip Tet Qui Mui(dong)"/>
      <sheetName val="dutoan1"/>
      <sheetName val="Anhtoan"/>
      <sheetName val="dutoan2"/>
      <sheetName val="vat tu"/>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tscd"/>
      <sheetName val="sent to"/>
      <sheetName val="KL VL"/>
      <sheetName val="KHCTiet"/>
      <sheetName val="QT 9-6"/>
      <sheetName val="Thuong luu HB"/>
      <sheetName val="QT03"/>
      <sheetName val="QT"/>
      <sheetName val="PTmay"/>
      <sheetName val="KK"/>
      <sheetName val="QT Ky T"/>
      <sheetName val="BCKT"/>
      <sheetName val="bc vt TON BAI"/>
      <sheetName val="XXXXXXX0"/>
      <sheetName val="phan tich DG"/>
      <sheetName val="gia vat lieu"/>
      <sheetName val="gia xe may"/>
      <sheetName val="gia nhan cong"/>
      <sheetName val="Q1-02"/>
      <sheetName val="Q2-02"/>
      <sheetName val="Q3-02"/>
      <sheetName val="9"/>
      <sheetName val="10"/>
      <sheetName val="cong Q2"/>
      <sheetName val="T.U luong Q1"/>
      <sheetName val="T.U luong Q2"/>
      <sheetName val="T.U luong Q3"/>
      <sheetName val="KM"/>
      <sheetName val="KHOANMUC"/>
      <sheetName val="CPQL"/>
      <sheetName val="SANLUONG"/>
      <sheetName val="SSCP-SL"/>
      <sheetName val="CPSX"/>
      <sheetName val="KQKD"/>
      <sheetName val="CDSL (2)"/>
      <sheetName val="00000001"/>
      <sheetName val="00000002"/>
      <sheetName val="00000003"/>
      <sheetName val="00000004"/>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Phu luc HD"/>
      <sheetName val="Gia du thau"/>
      <sheetName val="PTDG"/>
      <sheetName val="Ca xe"/>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binh do"/>
      <sheetName val="cot lieu"/>
      <sheetName val="van khuon"/>
      <sheetName val="CT BT"/>
      <sheetName val="lay mau"/>
      <sheetName val="mat ngoai goi"/>
      <sheetName val="coc tram-bt"/>
      <sheetName val="Tien ung"/>
      <sheetName val="phi luong3"/>
      <sheetName val="Quyet toan"/>
      <sheetName val="Thu hoi"/>
      <sheetName val="Lai vay"/>
      <sheetName val="Tien vay"/>
      <sheetName val="Cong no"/>
      <sheetName val="Cop pha"/>
      <sheetName val="20000000"/>
      <sheetName val="THDT"/>
      <sheetName val="DM-Goc"/>
      <sheetName val="Gia-CT"/>
      <sheetName val="PTCP"/>
      <sheetName val="cphoi"/>
      <sheetName val="T1(T1)04"/>
      <sheetName val="KH-2001"/>
      <sheetName val="KH-2002"/>
      <sheetName val="KH-2003"/>
      <sheetName val="DGTL"/>
      <sheetName val="®¬ngi¸"/>
      <sheetName val="dongle"/>
      <sheetName val="XE DAU"/>
      <sheetName val="XE XANG"/>
      <sheetName val="CT xa"/>
      <sheetName val="TLGC"/>
      <sheetName val="BL"/>
      <sheetName val="Thang 12"/>
      <sheetName val="Thang 1"/>
      <sheetName val="moi"/>
      <sheetName val="Thang 12 (2)"/>
      <sheetName val="Thang 01"/>
      <sheetName val="clvl"/>
      <sheetName val="Chenh lech"/>
      <sheetName val="Kinh phí"/>
      <sheetName val="TH mau moi tu T10"/>
      <sheetName val="Tong hop Quy IV"/>
      <sheetName val="Tong Thu"/>
      <sheetName val="Tong Chi"/>
      <sheetName val="Truong hoc"/>
      <sheetName val="Cty CP"/>
      <sheetName val="G.thau 3B"/>
      <sheetName val="T.Hop Thu-chi"/>
      <sheetName val="KL Tram Cty"/>
      <sheetName val="Gam may Cty"/>
      <sheetName val="KL tram KH"/>
      <sheetName val="Gam may KH"/>
      <sheetName val="Cach dien"/>
      <sheetName val="Mang tai"/>
      <sheetName val="tc"/>
      <sheetName val="DGXDCB"/>
      <sheetName val="DEM"/>
      <sheetName val="KHOILUONG"/>
      <sheetName val="DONGIA"/>
      <sheetName val="CPKSTK"/>
      <sheetName val="THIETBI"/>
      <sheetName val="TDT"/>
      <sheetName val="VC1"/>
      <sheetName val="VC2"/>
      <sheetName val="VC3"/>
      <sheetName val="VC4"/>
      <sheetName val="VC5"/>
      <sheetName val="BaoCao"/>
      <sheetName val="TT"/>
      <sheetName val="CO SO DU LIEU PTVL"/>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Cau 2(3)"/>
      <sheetName val="00000005"/>
      <sheetName val="00000006"/>
      <sheetName val="HTSD6LD"/>
      <sheetName val="HTSDDNN"/>
      <sheetName val="HTSDKT"/>
      <sheetName val="BD"/>
      <sheetName val="HTNT"/>
      <sheetName val="CHART"/>
      <sheetName val="HTDT"/>
      <sheetName val="HTSDD"/>
      <sheetName val="xl"/>
      <sheetName val="NN"/>
      <sheetName val="Tralaivay"/>
      <sheetName val="TBTN"/>
      <sheetName val="CPTV"/>
      <sheetName val="PCCHAY"/>
      <sheetName val="dtks"/>
      <sheetName val="Dec31"/>
      <sheetName val="Jan2"/>
      <sheetName val="Jan3"/>
      <sheetName val="C47-QI-2003"/>
      <sheetName val="ytq1"/>
      <sheetName val="C48-QI-2003"/>
      <sheetName val="cap so lan 2"/>
      <sheetName val="cap so BHXH"/>
      <sheetName val="tru tien"/>
      <sheetName val="C45-2003"/>
      <sheetName val="C47-QII-2003"/>
      <sheetName val="C48-QII-2003"/>
      <sheetName val="yt q2"/>
      <sheetName val="all"/>
      <sheetName val="c45 t3"/>
      <sheetName val="c45 t6"/>
      <sheetName val="BHYT Q3.2003"/>
      <sheetName val="C45 t7"/>
      <sheetName val="C47-t07.2003"/>
      <sheetName val="C45 t8"/>
      <sheetName val="C47-t08.2003"/>
      <sheetName val="C45 t09"/>
      <sheetName val="C47-t09.2003"/>
      <sheetName val="C45T12"/>
      <sheetName val="C47 T12"/>
      <sheetName val="BHYT Q4-2003"/>
      <sheetName val="Jan4"/>
      <sheetName val="Jan6"/>
      <sheetName val="Jan7"/>
      <sheetName val="Jan8"/>
      <sheetName val="Jan9"/>
      <sheetName val="Jan10"/>
      <sheetName val="Jan11"/>
      <sheetName val="Jan13"/>
      <sheetName val="Jan14"/>
      <sheetName val="Jan15"/>
      <sheetName val="Jan16"/>
      <sheetName val="Jan17"/>
      <sheetName val="Jan18"/>
      <sheetName val="Jan20"/>
      <sheetName val="Jan21"/>
      <sheetName val="Jan22"/>
      <sheetName val="Jan23"/>
      <sheetName val="Jan24"/>
      <sheetName val="Jan25"/>
      <sheetName val="Jan27"/>
      <sheetName val="Jan28"/>
      <sheetName val="C45A-BH"/>
      <sheetName val="C46A-BH"/>
      <sheetName val="C47A-BH"/>
      <sheetName val="C48A-BH"/>
      <sheetName val="S-53-1"/>
      <sheetName val="PXuat"/>
      <sheetName val="THVT.T5"/>
      <sheetName val="XL1.t5"/>
      <sheetName val="XL2.T5"/>
      <sheetName val="XL3.T5"/>
      <sheetName val="XL5.T5"/>
      <sheetName val="NRC"/>
      <sheetName val="TH du toan "/>
      <sheetName val="Du toan "/>
      <sheetName val="C.Tinh"/>
      <sheetName val="TK_cap"/>
      <sheetName val="KH 200³ (moi max)"/>
      <sheetName val="C47T11"/>
      <sheetName val="C45T11"/>
      <sheetName val="C45 T10"/>
      <sheetName val="C47-t10"/>
      <sheetName val="DG SOC"/>
      <sheetName val="DG HQ"/>
      <sheetName val="ENFALUX"/>
      <sheetName val="NHXP"/>
      <sheetName val="KGIAT"/>
      <sheetName val="KDR"/>
      <sheetName val="JAVEL"/>
      <sheetName val="vita"/>
      <sheetName val="TPXM"/>
      <sheetName val="XM"/>
      <sheetName val="Bot Giat C"/>
      <sheetName val="Bot Giat P "/>
      <sheetName val="TP"/>
      <sheetName val="BRTAICHE"/>
      <sheetName val="THBKEO"/>
      <sheetName val="PBBKEO"/>
      <sheetName val="THAY THUNG H"/>
      <sheetName val="BBKK"/>
      <sheetName val="thi nghiem"/>
      <sheetName val="CBQT"/>
      <sheetName val="Outlets"/>
      <sheetName val="PGs"/>
      <sheetName val="PIPE-03E.XLS"/>
      <sheetName val="THCCDCXN"/>
      <sheetName val="CC.XL1"/>
      <sheetName val="XL2"/>
      <sheetName val="XL3"/>
      <sheetName val="XL5"/>
      <sheetName val="Cpa"/>
      <sheetName val="khXN"/>
      <sheetName val="KKTS.04"/>
      <sheetName val="nha kct"/>
      <sheetName val="BKVT"/>
      <sheetName val="VËt liÖu"/>
      <sheetName val="THVL"/>
      <sheetName val="K_L­¬ng "/>
      <sheetName val="GTDT "/>
      <sheetName val="Bï VL "/>
      <sheetName val="Tæng Hîp"/>
      <sheetName val="Kinh PhÝ"/>
      <sheetName val="T kÕ"/>
      <sheetName val="chiettinhkenh"/>
      <sheetName val="tÝnh VL"/>
      <sheetName val="thuyetminh"/>
      <sheetName val="KL ®Ëp"/>
      <sheetName val="Lµng Lµ"/>
      <sheetName val="TIEN"/>
      <sheetName val="PHUONG"/>
      <sheetName val="ANH"/>
      <sheetName val="HUYNH"/>
      <sheetName val="TONKHO"/>
      <sheetName val="BANLE"/>
      <sheetName val="NHAPKHO"/>
      <sheetName val="DTCT"/>
      <sheetName val="THVT"/>
      <sheetName val="THGT"/>
      <sheetName val="cong bien t10"/>
      <sheetName val="luong t9 "/>
      <sheetName val="bb t9"/>
      <sheetName val="XETT10-03"/>
      <sheetName val="bxet"/>
      <sheetName val="XN79"/>
      <sheetName val="CTMT"/>
      <sheetName val="N1111"/>
      <sheetName val="C1111"/>
      <sheetName val="1121"/>
      <sheetName val="daura"/>
      <sheetName val="dauvao"/>
      <sheetName val="TK111"/>
      <sheetName val="TK112"/>
      <sheetName val="TK131"/>
      <sheetName val="TK1331"/>
      <sheetName val="TK136"/>
      <sheetName val="TK138"/>
      <sheetName val="TK141"/>
      <sheetName val="TK152"/>
      <sheetName val="TK153"/>
      <sheetName val="TK154"/>
      <sheetName val="TK211"/>
      <sheetName val="TK214"/>
      <sheetName val="TK311"/>
      <sheetName val="TK331"/>
      <sheetName val="TK3331"/>
      <sheetName val="TK3334"/>
      <sheetName val="TK334"/>
      <sheetName val="TK335"/>
      <sheetName val="TK336"/>
      <sheetName val="TK331A"/>
      <sheetName val="TK131B"/>
      <sheetName val="TK131A"/>
      <sheetName val="TK 331c1"/>
      <sheetName val="TK331C"/>
      <sheetName val="CT331-2003"/>
      <sheetName val="CT 331"/>
      <sheetName val="CT131-2003"/>
      <sheetName val="CT 131"/>
      <sheetName val="BKE CT GOC"/>
      <sheetName val="BK-CT"/>
      <sheetName val="CTGS10"/>
      <sheetName val="BKE CT GOC (2)"/>
      <sheetName val="CTGS10 (2)"/>
      <sheetName val="VAT TU NHAN TXQN"/>
      <sheetName val="bang tong ke khoi luong vat tu"/>
      <sheetName val="hcong tkhe"/>
      <sheetName val="VAT TU NHAN TKHE"/>
      <sheetName val="hcong qn"/>
      <sheetName val="VAT TU NHAN (2)"/>
      <sheetName val="bANG THANH TOAN LUONG SC"/>
      <sheetName val="DON GIA TIEN LUONG SXCB"/>
      <sheetName val="bang ke luong sc"/>
      <sheetName val="DICH VU"/>
      <sheetName val="BD LE TET"/>
      <sheetName val="BANG THANH TOAN LUONG TO SO CHE"/>
      <sheetName val="BANG TONG HOP LUONG SP"/>
      <sheetName val="Bang ke tien luong O phong"/>
      <sheetName val="bang ke luong SP"/>
      <sheetName val="tam ung luong ky I"/>
      <sheetName val="bao cao BHXH 6 thang"/>
      <sheetName val="#REF"/>
      <sheetName val="THKL37"/>
      <sheetName val="Cong37"/>
      <sheetName val="VTCY37"/>
      <sheetName val="CLVL37"/>
      <sheetName val="QTC37"/>
      <sheetName val="THKL.H9"/>
      <sheetName val="CongH9"/>
      <sheetName val="VTCYH9"/>
      <sheetName val="CLVTH9"/>
      <sheetName val="QTC9"/>
      <sheetName val="BTCPLT"/>
      <sheetName val="GVL1134"/>
      <sheetName val="BGDHT"/>
      <sheetName val="CongH4"/>
      <sheetName val="THKL.H4"/>
      <sheetName val="VTCYH4"/>
      <sheetName val="CLVLH4"/>
      <sheetName val="QTCCH4"/>
      <sheetName val="Cong13"/>
      <sheetName val="THKL13"/>
      <sheetName val="VTCY13"/>
      <sheetName val="CLVL13"/>
      <sheetName val="QTC13"/>
      <sheetName val="THKLA10"/>
      <sheetName val="CongA10"/>
      <sheetName val="Hat 1"/>
      <sheetName val="H9Bson"/>
      <sheetName val=" H8 duong"/>
      <sheetName val="VP"/>
      <sheetName val="Hat 7dg"/>
      <sheetName val="TH duong 1B"/>
      <sheetName val="TH cau 1B"/>
      <sheetName val="cauH9"/>
      <sheetName val="cauH7"/>
      <sheetName val="cau H1"/>
      <sheetName val="Clech"/>
      <sheetName val="CPVL"/>
      <sheetName val="Son dg"/>
      <sheetName val="h"/>
      <sheetName val="VTCYA10"/>
      <sheetName val="CLVLA10"/>
      <sheetName val="QTA10"/>
      <sheetName val="THKL1"/>
      <sheetName val="Cong1"/>
      <sheetName val="VTCY1"/>
      <sheetName val="CLVL1"/>
      <sheetName val="QTCC1"/>
      <sheetName val="B01b"/>
      <sheetName val="B01a"/>
      <sheetName val="B03a"/>
      <sheetName val="B03b"/>
      <sheetName val="B5"/>
      <sheetName val="B8,1"/>
      <sheetName val="B6b"/>
      <sheetName val="B4a"/>
      <sheetName val="B4b"/>
      <sheetName val="Van chtyen"/>
      <sheetName val="DS dang ky thi dua 2005"/>
      <sheetName val="DS khen thuong2004"/>
      <sheetName val="quy bao lu 05"/>
      <sheetName val="VT co phuong"/>
      <sheetName val="Da hai"/>
      <sheetName val="VT A ma"/>
      <sheetName val="VT van ho"/>
      <sheetName val="Son A Ma"/>
      <sheetName val="Son Co Ph"/>
      <sheetName val="Mau giao"/>
      <sheetName val="Tuan"/>
      <sheetName val="TT TH"/>
      <sheetName val="vat lieu tan hoat"/>
      <sheetName val="KL tonࡧ"/>
      <sheetName val="KTCB"/>
      <sheetName val="T1"/>
      <sheetName val="T2"/>
      <sheetName val="T3"/>
      <sheetName val="T4"/>
      <sheetName val="T5"/>
      <sheetName val="t6"/>
      <sheetName val="T7"/>
      <sheetName val="T8"/>
      <sheetName val="T9"/>
      <sheetName val="T10"/>
      <sheetName val="11"/>
      <sheetName val="THop"/>
      <sheetName val="huy dong von"/>
      <sheetName val="Lai vayxd"/>
      <sheetName val="Lai vayphaitra"/>
      <sheetName val="Lai vay "/>
      <sheetName val="tra von"/>
      <sheetName val="KH chi tiet"/>
      <sheetName val="nguyen lieu"/>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Dutoan"/>
      <sheetName val="congtac vien-uy"/>
      <sheetName val="Nhan luc2001"/>
      <sheetName val="Vattu2"/>
      <sheetName val="Vattu"/>
      <sheetName val="Du toan"/>
      <sheetName val="Phan tich vat tu"/>
      <sheetName val="Tong hop vat tu"/>
      <sheetName val="Gia tri vat tu"/>
      <sheetName val="Chenh lech vat tu"/>
      <sheetName val="Chi phi van chuyen"/>
      <sheetName val="Don gia chi tiet"/>
      <sheetName val="Du thau"/>
      <sheetName val="QUY TM 2004 (3)"/>
      <sheetName val="QUY TM 2004 (2)"/>
      <sheetName val="SO CAI 2004 TK 111 (2)"/>
      <sheetName val="CTGS N111 (2)"/>
      <sheetName val="Can doi TK (2)"/>
      <sheetName val="CTGS Co 111"/>
      <sheetName val="Bang "/>
      <sheetName val="So TGNH  (2)"/>
      <sheetName val="N 111"/>
      <sheetName val="Sheet1 (3)"/>
      <sheetName val="C 111"/>
      <sheetName val="KD Theo YTo"/>
      <sheetName val="Tang giam TSCD"/>
      <sheetName val="TK Ngoai bang"/>
      <sheetName val="TMinh BC TC"/>
      <sheetName val="Can doi TK"/>
      <sheetName val="BCD KToan"/>
      <sheetName val="So TGNH "/>
      <sheetName val="SO CAI TK 112"/>
      <sheetName val="SO CAI 2004 TK 111"/>
      <sheetName val="Tien Vay 311"/>
      <sheetName val="DTCTiet"/>
      <sheetName val="DT BH"/>
      <sheetName val="So QTM 2005"/>
      <sheetName val="QUY TM 2004"/>
      <sheetName val="THGTXL"/>
      <sheetName val="Kenh"/>
      <sheetName val="BVCkenh"/>
      <sheetName val="THKenh"/>
      <sheetName val="congn140"/>
      <sheetName val="BVCc40"/>
      <sheetName val="cong30"/>
      <sheetName val="BVCcong30"/>
      <sheetName val="congQD"/>
      <sheetName val="BVCCQD"/>
      <sheetName val="tran"/>
      <sheetName val="Bvctran"/>
      <sheetName val="PXL+TB"/>
      <sheetName val="TK331B"/>
      <sheetName val="Ca.D"/>
      <sheetName val="Congt}"/>
      <sheetName val="bang ke nop`thue"/>
      <sheetName val="NAM 2004"/>
      <sheetName val="TK 911"/>
      <sheetName val=""/>
      <sheetName val="SILICATE"/>
      <sheetName val="Tong hop kinh phi"/>
      <sheetName val="QT Duoc (Hai)"/>
      <sheetName val="Cua"/>
      <sheetName val="NS"/>
      <sheetName val="H.long"/>
      <sheetName val="C.Mong"/>
      <sheetName val="M.Phu"/>
      <sheetName val="T.Son"/>
      <sheetName val="V.Don"/>
      <sheetName val="Y.Kien"/>
      <sheetName val="V.Quang"/>
      <sheetName val="Q.Lam"/>
      <sheetName val="P.Thu"/>
      <sheetName val="T.Coc"/>
      <sheetName val="D.Nghia"/>
      <sheetName val="TT.DH"/>
      <sheetName val="P.Phu"/>
      <sheetName val="P.Lai"/>
      <sheetName val="N.Xuyen"/>
      <sheetName val="H.quan"/>
      <sheetName val="S.Dang"/>
      <sheetName val="N.Quan"/>
      <sheetName val="C.Dam"/>
      <sheetName val="B.luan"/>
      <sheetName val="M.Luong"/>
      <sheetName val="B.Doan"/>
      <sheetName val="H.Do"/>
      <sheetName val="D.Khe"/>
      <sheetName val="P.Trung"/>
      <sheetName val="V.du"/>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3"/>
      <sheetName val="TK 341vay dai han "/>
      <sheetName val="TK 214"/>
      <sheetName val="TK 212"/>
      <sheetName val="Chi tiet TK 211"/>
      <sheetName val="TK 211"/>
      <sheetName val="TK 154"/>
      <sheetName val="Chi tiet TK 152"/>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CTTSCD"/>
      <sheetName val="TSCD ko dung"/>
      <sheetName val="Tong vat tu"/>
      <sheetName val="VT luu"/>
      <sheetName val="VTu1"/>
      <sheetName val="Vtu u dong"/>
      <sheetName val="TSLD khac"/>
      <sheetName val="CC da pbo het"/>
      <sheetName val="Phaitra"/>
      <sheetName val="TD_x0000_"/>
      <sheetName val="TDÕ"/>
      <sheetName val="CQuan"/>
      <sheetName val="CAU 1"/>
      <sheetName val="CAU3"/>
      <sheetName val="CAU5 A Thu"/>
      <sheetName val="yen lenh"/>
      <sheetName val="CAU5"/>
      <sheetName val="CAU5 (1+2)"/>
      <sheetName val="CAU 7 (O Hien)"/>
      <sheetName val="CAU 7"/>
      <sheetName val="CKCT"/>
      <sheetName val="TCCG ( NH)"/>
      <sheetName val="TCCG"/>
      <sheetName val="Cau 9"/>
      <sheetName val="Cau 11"/>
      <sheetName val="480"/>
      <sheetName val="TD@"/>
      <sheetName val="\MGT-DRT\MGT-IMPR\MGT-SC@\BA039"/>
      <sheetName val="T12"/>
      <sheetName val="T11"/>
      <sheetName val="D.Da0"/>
      <sheetName val="CT 03"/>
      <sheetName val="TH 03"/>
      <sheetName val="Cong hoþ"/>
      <sheetName val="28+!60-28+420.5K95"/>
      <sheetName val="Thi sinh"/>
      <sheetName val="SPS"/>
      <sheetName val="DSNV"/>
      <sheetName val="Cham cong"/>
      <sheetName val="Bang luong"/>
      <sheetName val="LCB"/>
      <sheetName val="CN131"/>
      <sheetName val="STH 152"/>
      <sheetName val="CN 331"/>
      <sheetName val="VLSPHH"/>
      <sheetName val="DVKH"/>
      <sheetName val="Kho"/>
      <sheetName val="THDN MBA phu tai"/>
      <sheetName val="TBA CC"/>
      <sheetName val="B9_SCL (2)"/>
      <sheetName val="T-9"/>
      <sheetName val="Thang 7-05"/>
      <sheetName val="Bia dvi"/>
      <sheetName val="B3_Tonghop thang"/>
      <sheetName val="B4_TTG"/>
      <sheetName val="B7_TaiNan"/>
      <sheetName val="B8_DongDien"/>
      <sheetName val="B9_SCL"/>
      <sheetName val="B10_SCTX"/>
      <sheetName val="B11_XTM"/>
      <sheetName val="B12_TBDC"/>
      <sheetName val="B13_LanKT"/>
      <sheetName val="BB NT GD H-thanh"/>
      <sheetName val="BB NT KL"/>
      <sheetName val="Goi2"/>
      <sheetName val="THpp"/>
      <sheetName val="pp"/>
      <sheetName val="CL PP"/>
      <sheetName val="TH DgPP"/>
      <sheetName val="Dg PP"/>
      <sheetName val="CL DgPP"/>
      <sheetName val="TH DDau"/>
      <sheetName val="DDau"/>
      <sheetName val="GT3PP"/>
      <sheetName val="CLDD"/>
      <sheetName val="GT3DD"/>
      <sheetName val="TH DVu"/>
      <sheetName val="Dichvu"/>
      <sheetName val="CL Dvu"/>
      <sheetName val="TH DgDvu"/>
      <sheetName val="Dg DV"/>
      <sheetName val="PTDdv"/>
      <sheetName val="CLDdv"/>
      <sheetName val="GT3DV"/>
      <sheetName val="TH-CO"/>
      <sheetName val="C.O"/>
      <sheetName val="TH dg OC"/>
      <sheetName val="DCO"/>
      <sheetName val="CL CatOng"/>
      <sheetName val="Bang qui cach Vtu"/>
      <sheetName val="T01"/>
      <sheetName val="T04"/>
      <sheetName val="DTcojg 4-5"/>
      <sheetName val="Tojg hop thep"/>
      <sheetName val="Phan tich don gia (doc)"/>
      <sheetName val="soi tho soi det"/>
      <sheetName val="soi thuong"/>
      <sheetName val="ni"/>
      <sheetName val="vai det"/>
      <sheetName val="chi phi 1tan"/>
      <sheetName val="von luu dong"/>
      <sheetName val="thue VAT"/>
      <sheetName val="doanh thu"/>
      <sheetName val="doanh thu loi nhuan"/>
      <sheetName val="dong tien"/>
      <sheetName val="thu hoi von"/>
      <sheetName val="hoan von"/>
      <sheetName val="dothi npv"/>
      <sheetName val="diem hoa von"/>
      <sheetName val="nop ngan sach"/>
      <sheetName val="chi tieu"/>
      <sheetName val="luong thang 10"/>
      <sheetName val="tong hop thang 10"/>
      <sheetName val="loung11"/>
      <sheetName val="TH 11"/>
      <sheetName val="T122"/>
      <sheetName val="T121"/>
      <sheetName val="px khai thac 2"/>
      <sheetName val="dao lo so 2"/>
      <sheetName val="luong vp thang 10"/>
      <sheetName val="T_x0003__x0000_ong dip nhan danh hieu AHL§"/>
      <sheetName val="pt0-1"/>
      <sheetName val="kp0-1"/>
      <sheetName val="0-1"/>
      <sheetName val="pt2-3"/>
      <sheetName val="thkp2-3"/>
      <sheetName val="2-3"/>
      <sheetName val="cl1-2"/>
      <sheetName val="thkp1-2"/>
      <sheetName val="clvl1-2"/>
      <sheetName val="1-2"/>
      <sheetName val="26+960-27+050.9"/>
      <sheetName val="\N\MGT-DRT\MGT-IMPR\MGT-SC@\BA0"/>
      <sheetName val="Chung tu"/>
      <sheetName val="So cai"/>
      <sheetName val="Can doi"/>
      <sheetName val="Phat sinh"/>
      <sheetName val="MLDV"/>
      <sheetName val="catongcu"/>
      <sheetName val="BC"/>
      <sheetName val="NNCONGNHAN"/>
      <sheetName val="bangtonghop"/>
      <sheetName val="B T HOP"/>
      <sheetName val="HT HE DUONG"/>
      <sheetName val="MLPP"/>
      <sheetName val="DH D1,2"/>
      <sheetName val="Tro giup"/>
      <sheetName val="XXXXXXX_x0018_"/>
      <sheetName val="UBi"/>
      <sheetName val="TH VL, NC, DDHT Thanhphuoc"/>
      <sheetName val="2ÿÿ960-ÿÿ+1ÿÿÿÿ(k95)"/>
      <sheetName val="[PIPE-03E.XLSÝ26+960-27+150.4(k"/>
      <sheetName val="Tong hop gia"/>
      <sheetName val="May thi cong"/>
      <sheetName val="Chi phi chung"/>
      <sheetName val="Config"/>
      <sheetName val="_x0002__x0001_"/>
      <sheetName val="_x0000__x0000__x0005__x0000_"/>
      <sheetName val="ten"/>
      <sheetName val="nphuo"/>
      <sheetName val="28+160-&quot;8+420,17Top"/>
      <sheetName val="KHo152"/>
      <sheetName val="Kho153"/>
      <sheetName val="@.Dap"/>
      <sheetName val="LUU"/>
      <sheetName val="BAONO"/>
      <sheetName val="BAONOCHUAXONG"/>
      <sheetName val="PHI"/>
      <sheetName val="Muavao6"/>
      <sheetName val="Muavao7"/>
      <sheetName val="DMCP"/>
      <sheetName val="MD03-4"/>
      <sheetName val="XE DA("/>
      <sheetName val="khen thuong (2)"/>
      <sheetName val="khen thuong"/>
      <sheetName val="Thuong"/>
      <sheetName val="San luong"/>
      <sheetName val="Thu nhap"/>
      <sheetName val="DGCT1"/>
      <sheetName val="Tu van Thiet ke"/>
      <sheetName val="Tien do thi cong"/>
      <sheetName val="Bia du toan"/>
      <sheetName val="Aug-10(D)"/>
      <sheetName val="Data input"/>
      <sheetName val="Data"/>
      <sheetName val="Group"/>
      <sheetName val="Loading"/>
      <sheetName val="Cong n_x0000_"/>
      <sheetName val="TDþ"/>
      <sheetName val="BU13-_x0003__x0000_+"/>
      <sheetName val="gvl"/>
      <sheetName val="GDTL cong D40"/>
      <sheetName val="THKPcong D40"/>
      <sheetName val="GDTran gieng"/>
      <sheetName val="THKPtran gieng"/>
      <sheetName val="XD"/>
      <sheetName val="THDT (2)"/>
      <sheetName val="DB (2)"/>
      <sheetName val="THTke"/>
      <sheetName val="DGTLdap dat (3)"/>
      <sheetName val="TM Du toan"/>
      <sheetName val="THKP dap chinh (3)"/>
      <sheetName val="Cong doan"/>
      <sheetName val="A"/>
      <sheetName val="PTS䁌"/>
      <sheetName val="clv¸"/>
      <sheetName val="B01þ"/>
      <sheetName val="B-B"/>
      <sheetName val="JanÐ"/>
      <sheetName val="Don gia"/>
      <sheetName val="LD Kien"/>
      <sheetName val="QLoc"/>
      <sheetName val="TT Qlao"/>
      <sheetName val="Yen Bai"/>
      <sheetName val="Yen Giang"/>
      <sheetName val="Yen Hung"/>
      <sheetName val="Yen Lam"/>
      <sheetName val="Yen lac"/>
      <sheetName val="Yen Ninh"/>
      <sheetName val="Yen Phong"/>
      <sheetName val="Yen Phu"/>
      <sheetName val="Yen thai"/>
      <sheetName val="Yen Thinh"/>
      <sheetName val="Yen Tho"/>
      <sheetName val="Yen Trung"/>
      <sheetName val="Yen Truong"/>
      <sheetName val="Yen Tam"/>
      <sheetName val="Dinh Binh"/>
      <sheetName val="Dinh Cong"/>
      <sheetName val="Dinh Hoa"/>
      <sheetName val=" Dinh Hung"/>
      <sheetName val="Dinh Hai"/>
      <sheetName val="Dinh Lien"/>
      <sheetName val="Dinh Long"/>
      <sheetName val="Dinh Thanh"/>
      <sheetName val="Dinh Tien"/>
      <sheetName val="Dinh Tang"/>
      <sheetName val="Dinh Tan"/>
      <sheetName val="THPT Thong Nhat"/>
      <sheetName val="Dinh Tuong"/>
      <sheetName val="TTBDChinh Tri"/>
      <sheetName val="Phong GD"/>
      <sheetName val="Khoi Mam Non"/>
      <sheetName val="BT Van Hoa"/>
      <sheetName val="Day Nghe"/>
      <sheetName val="TH Q Loc 1"/>
      <sheetName val="Q lao"/>
      <sheetName val="T nhat"/>
      <sheetName val="Y bai"/>
      <sheetName val="Y giang"/>
      <sheetName val="Y hung"/>
      <sheetName val="Y lam"/>
      <sheetName val="Y lac"/>
      <sheetName val="Y ninh"/>
      <sheetName val="Y phong"/>
      <sheetName val="Y phu"/>
      <sheetName val="Y thai"/>
      <sheetName val="Y thinh"/>
      <sheetName val="Y tho"/>
      <sheetName val="Y trung"/>
      <sheetName val="Y truong"/>
      <sheetName val="Y tam"/>
      <sheetName val="Dbinh"/>
      <sheetName val="D cong"/>
      <sheetName val="D hoa"/>
      <sheetName val="Dhung"/>
      <sheetName val="D hai"/>
      <sheetName val="D lien"/>
      <sheetName val="D long"/>
      <sheetName val="D thanh"/>
      <sheetName val="D tien"/>
      <sheetName val="D tang"/>
      <sheetName val="D tan"/>
      <sheetName val="D tuong"/>
      <sheetName val="Q loc 2"/>
      <sheetName val="DT 05"/>
      <sheetName val="Quý 1"/>
      <sheetName val="Thang3"/>
      <sheetName val="Quý2"/>
      <sheetName val="Quy 3"/>
      <sheetName val="KPCĐ"/>
      <sheetName val="Nghiep vu"/>
      <sheetName val="T10-11"/>
      <sheetName val="Quý4"/>
    </sheetNames>
    <definedNames>
      <definedName name="DataFilter"/>
      <definedName name="DataSort"/>
      <definedName name="GoBack" sheetId="1"/>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refreshError="1"/>
      <sheetData sheetId="710" refreshError="1"/>
      <sheetData sheetId="711" refreshError="1"/>
      <sheetData sheetId="712" refreshError="1"/>
      <sheetData sheetId="713" refreshError="1"/>
      <sheetData sheetId="714" refreshError="1"/>
      <sheetData sheetId="715"/>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sheetData sheetId="725"/>
      <sheetData sheetId="726"/>
      <sheetData sheetId="727"/>
      <sheetData sheetId="728"/>
      <sheetData sheetId="729"/>
      <sheetData sheetId="730"/>
      <sheetData sheetId="73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refreshError="1"/>
      <sheetData sheetId="760" refreshError="1"/>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sheetData sheetId="778"/>
      <sheetData sheetId="779"/>
      <sheetData sheetId="780"/>
      <sheetData sheetId="781"/>
      <sheetData sheetId="782"/>
      <sheetData sheetId="783"/>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sheetData sheetId="832"/>
      <sheetData sheetId="833"/>
      <sheetData sheetId="834"/>
      <sheetData sheetId="835"/>
      <sheetData sheetId="836"/>
      <sheetData sheetId="837"/>
      <sheetData sheetId="838"/>
      <sheetData sheetId="839"/>
      <sheetData sheetId="840"/>
      <sheetData sheetId="841"/>
      <sheetData sheetId="842" refreshError="1"/>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sheetData sheetId="907"/>
      <sheetData sheetId="908" refreshError="1"/>
      <sheetData sheetId="909" refreshError="1"/>
      <sheetData sheetId="910" refreshError="1"/>
      <sheetData sheetId="911" refreshError="1"/>
      <sheetData sheetId="912" refreshError="1"/>
      <sheetData sheetId="913" refreshError="1"/>
      <sheetData sheetId="914" refreshError="1"/>
      <sheetData sheetId="915"/>
      <sheetData sheetId="916"/>
      <sheetData sheetId="917"/>
      <sheetData sheetId="918"/>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sheetData sheetId="960"/>
      <sheetData sheetId="961"/>
      <sheetData sheetId="962"/>
      <sheetData sheetId="963"/>
      <sheetData sheetId="964"/>
      <sheetData sheetId="965"/>
      <sheetData sheetId="966"/>
      <sheetData sheetId="967"/>
      <sheetData sheetId="968"/>
      <sheetData sheetId="969"/>
      <sheetData sheetId="970" refreshError="1"/>
      <sheetData sheetId="971"/>
      <sheetData sheetId="972"/>
      <sheetData sheetId="973"/>
      <sheetData sheetId="974"/>
      <sheetData sheetId="975"/>
      <sheetData sheetId="976"/>
      <sheetData sheetId="977"/>
      <sheetData sheetId="978"/>
      <sheetData sheetId="979"/>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sheetData sheetId="1137"/>
      <sheetData sheetId="1138"/>
      <sheetData sheetId="1139"/>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sheetData sheetId="1222" refreshError="1"/>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sheetData sheetId="1306"/>
      <sheetData sheetId="1307" refreshError="1"/>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refreshError="1"/>
      <sheetData sheetId="1330" refreshError="1"/>
      <sheetData sheetId="1331" refreshError="1"/>
      <sheetData sheetId="1332"/>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sheetData sheetId="1369"/>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 (PA1)"/>
      <sheetName val="CAT (PA2)"/>
      <sheetName val="KH 2016-2020 (von NST) CAT"/>
      <sheetName val="Sheet1"/>
    </sheetNames>
    <definedNames>
      <definedName name="cap"/>
      <definedName name="f92F56"/>
      <definedName name="Raûi_pheân_tre"/>
    </definedNames>
    <sheetDataSet>
      <sheetData sheetId="0"/>
      <sheetData sheetId="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 (PA1)"/>
      <sheetName val="CAT (PA2)"/>
      <sheetName val="KH 2016-2020 (von NST) CAT"/>
    </sheetNames>
    <definedNames>
      <definedName name="cap"/>
      <definedName name="f92F56"/>
      <definedName name="Raûi_pheân_tre"/>
    </definedNames>
    <sheetDataSet>
      <sheetData sheetId="0"/>
      <sheetData sheetId="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 (PA1)"/>
      <sheetName val="CAT (PA2)"/>
      <sheetName val="KH 2016-2020 (von NST) CAT"/>
    </sheetNames>
    <definedNames>
      <definedName name="cap"/>
      <definedName name="f92F56"/>
      <definedName name="Raûi_pheân_tre"/>
    </definedNames>
    <sheetDataSet>
      <sheetData sheetId="0"/>
      <sheetData sheetId="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 (PA1)"/>
      <sheetName val="CAT (PA2)"/>
      <sheetName val="KH 2016-2020 (von NST) CAT"/>
    </sheetNames>
    <definedNames>
      <definedName name="cap"/>
      <definedName name="f92F56"/>
      <definedName name="Raûi_pheân_tre"/>
    </definedNames>
    <sheetDataSet>
      <sheetData sheetId="0"/>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 chung"/>
      <sheetName val="BANCO (3)"/>
      <sheetName val="MT TW in (2)"/>
      <sheetName val="PL III CTrinh (2)"/>
      <sheetName val="PL IV nganh (2)"/>
      <sheetName val="MT DPin (3)"/>
      <sheetName val="TH in (2)"/>
      <sheetName val="PLIb"/>
      <sheetName val="PLIIIb"/>
      <sheetName val="BANCO (2)"/>
      <sheetName val="MT DPin (2)"/>
      <sheetName val="THSS"/>
      <sheetName val="THSS (3)"/>
      <sheetName val="THSS (4)"/>
      <sheetName val="THSS (6)"/>
      <sheetName val="THSS (5)"/>
      <sheetName val="THSS (7)"/>
      <sheetName val="PL III CTrinh (3)"/>
      <sheetName val="PL IV nganh (3)"/>
      <sheetName val="PL III CTrinh"/>
      <sheetName val="PL IV nganh"/>
      <sheetName val="TH 2016-2020-gom CTMTQG"/>
      <sheetName val="SS dia phuong"/>
      <sheetName val="TH 2016-2020 -Kgom CTMTQG"/>
      <sheetName val="TH in"/>
      <sheetName val="BANCO"/>
      <sheetName val="CBDT-TKQH"/>
      <sheetName val="MT TW in"/>
      <sheetName val="MT DPin"/>
      <sheetName val="DT theo MT(TW)"/>
      <sheetName val="DT theo MT (DP)"/>
      <sheetName val="CTMTQG GNBV"/>
      <sheetName val="Sheet1"/>
      <sheetName val="TH dau bo"/>
      <sheetName val="CandoiDP"/>
      <sheetName val="Nhucau2013-2015"/>
      <sheetName val="Nhucau2013-2015nganh"/>
      <sheetName val="MTTW in"/>
      <sheetName val="MTDPin"/>
      <sheetName val="SSDP-an cot"/>
      <sheetName val="Cocauin"/>
      <sheetName val="Cocaunguon"/>
      <sheetName val="SSDP-an cot (2)"/>
      <sheetName val="So sanhDPguidi (2)"/>
      <sheetName val="So sanhDPguidi (3)"/>
      <sheetName val="So sanhDPguidi"/>
      <sheetName val="PL1 -TH-gui BTC"/>
      <sheetName val="PL2-MTTW-gui BTC"/>
      <sheetName val="PL3-MTDP-gui BTC"/>
      <sheetName val="TH phan bo  17.9.2015_Thu"/>
    </sheetNames>
    <sheetDataSet>
      <sheetData sheetId="0" refreshError="1"/>
      <sheetData sheetId="1">
        <row r="122">
          <cell r="I122">
            <v>6.7156099999999999</v>
          </cell>
        </row>
      </sheetData>
      <sheetData sheetId="2">
        <row r="29">
          <cell r="K29">
            <v>49327</v>
          </cell>
        </row>
      </sheetData>
      <sheetData sheetId="3" refreshError="1"/>
      <sheetData sheetId="4" refreshError="1"/>
      <sheetData sheetId="5" refreshError="1"/>
      <sheetData sheetId="6" refreshError="1"/>
      <sheetData sheetId="7" refreshError="1"/>
      <sheetData sheetId="8" refreshError="1"/>
      <sheetData sheetId="9">
        <row r="123">
          <cell r="F123">
            <v>4.5632445555441416E-2</v>
          </cell>
        </row>
      </sheetData>
      <sheetData sheetId="10">
        <row r="99">
          <cell r="BP99">
            <v>6.7156099999999999</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13">
          <cell r="B13" t="str">
            <v>TỔNG SỐ</v>
          </cell>
        </row>
      </sheetData>
      <sheetData sheetId="26"/>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Quantity"/>
      <sheetName val="KP_List"/>
      <sheetName val="PU_ITALY "/>
      <sheetName val="Prices"/>
      <sheetName val="Module1"/>
      <sheetName val="Module2"/>
      <sheetName val="XL4Poppy"/>
      <sheetName val="6787CWFASE2CASE2_00"/>
      <sheetName val="THDZ0,4"/>
      <sheetName val="TH DZ35"/>
      <sheetName val="THTram"/>
      <sheetName val="Tro giup"/>
      <sheetName val="조명시설"/>
      <sheetName val="Sheet1"/>
      <sheetName val="Don gia"/>
      <sheetName val="DON GIA CAN THO"/>
      <sheetName val="Don gia chi tiet"/>
      <sheetName val="TinhGiaMTC"/>
      <sheetName val="TinhGiaNC"/>
      <sheetName val="RAB AR&amp;STR"/>
      <sheetName val="Earthwork"/>
      <sheetName val="Input"/>
      <sheetName val="DANHPHAP"/>
      <sheetName val="chi tiet TBA"/>
      <sheetName val="chi tiet C"/>
      <sheetName val="공통가설"/>
      <sheetName val="ptnc"/>
      <sheetName val="ptvl"/>
      <sheetName val="ptm"/>
      <sheetName val="SILICATE"/>
      <sheetName val="물량표S"/>
      <sheetName val="DG"/>
      <sheetName val="PU_ITALY_"/>
      <sheetName val="TH_DZ35"/>
      <sheetName val="Tro_giup"/>
      <sheetName val="DON_GIA_CAN_THO"/>
      <sheetName val="PU_ITALY_1"/>
      <sheetName val="TH_DZ351"/>
      <sheetName val="Tro_giup1"/>
      <sheetName val="DON_GIA_CAN_THO1"/>
      <sheetName val="gvl"/>
      <sheetName val="DC"/>
      <sheetName val="NL"/>
      <sheetName val="DON GIA TRAM (3)"/>
      <sheetName val="dongia"/>
      <sheetName val="TONGKE-HT"/>
      <sheetName val="7606 DZ"/>
      <sheetName val="Control"/>
      <sheetName val="THVATTU"/>
      <sheetName val="DATA"/>
      <sheetName val="Customize Your Purchase Order"/>
      <sheetName val="XT_Buoc 3"/>
      <sheetName val="VL,NC,MTC"/>
      <sheetName val="#REF"/>
      <sheetName val="RAB_AR&amp;STR"/>
      <sheetName val="chi_tiet_TBA"/>
      <sheetName val="chi_tiet_C"/>
      <sheetName val="Customize_Your_Purchase_Order"/>
      <sheetName val="BG"/>
      <sheetName val="FitOutConfCentre"/>
      <sheetName val="내역서"/>
      <sheetName val="KLHT"/>
      <sheetName val="CHITIET VL-NC-TT -1p"/>
      <sheetName val="CHITIET VL-NC-TT-3p"/>
      <sheetName val="TONG HOP VL-NC TT"/>
      <sheetName val="TDTKP1"/>
      <sheetName val="KPVC-BD "/>
      <sheetName val="Shdet1"/>
      <sheetName val="BANCO (2)"/>
      <sheetName val="MT DPin (2)"/>
      <sheetName val="Du Toan"/>
      <sheetName val="NGUON"/>
      <sheetName val="DGTH"/>
      <sheetName val="HĐ ngoài"/>
      <sheetName val="dongia (2)"/>
      <sheetName val="Mall"/>
      <sheetName val="DONVIBAN"/>
      <sheetName val="402"/>
      <sheetName val="PROFILE"/>
      <sheetName val="Ky Lam Bridge"/>
      <sheetName val="Provisional Sums Item"/>
      <sheetName val="Gas Pressure Welding"/>
      <sheetName val="General Item&amp;General Requiremen"/>
      <sheetName val="General Items"/>
      <sheetName val="Regenral Requirements"/>
      <sheetName val="S-curve "/>
      <sheetName val="PU_ITALY_2"/>
      <sheetName val="TH_DZ352"/>
      <sheetName val="Tro_giup2"/>
      <sheetName val="DON_GIA_CAN_THO2"/>
      <sheetName val="Don_gia_chi_tiet"/>
      <sheetName val="Commercial value"/>
      <sheetName val="NC"/>
      <sheetName val="TONG HOP VL-NC"/>
      <sheetName val="lam-mo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sheetData sheetId="38"/>
      <sheetData sheetId="39"/>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nDA"/>
      <sheetName val="2010"/>
      <sheetName val="2011"/>
      <sheetName val="2012"/>
      <sheetName val="Tóm tắt"/>
      <sheetName val="Bieu 9 Chitiet no XDCB NSTW"/>
      <sheetName val="Bieu 10 Chi tiet no XDCB TPCP"/>
      <sheetName val="2013"/>
      <sheetName val="2014"/>
      <sheetName val="2015"/>
      <sheetName val="TH VON 11-15"/>
      <sheetName val="TH11-14"/>
      <sheetName val="Bieu 8 TH No XDCB"/>
      <sheetName val="Bieu 5 HTMT"/>
      <sheetName val="Bieu 5a"/>
      <sheetName val="Bieu 5c"/>
      <sheetName val="Biểu 5d"/>
      <sheetName val="Bieu 20 TPCQDP"/>
      <sheetName val="ung 2015"/>
      <sheetName val="LOCDA"/>
      <sheetName val="Xo so"/>
      <sheetName val="SL 2015"/>
      <sheetName val="BM 22 - DA chua bo tri von"/>
      <sheetName val="BM 21 - vốn huyện"/>
      <sheetName val="bieu 6"/>
      <sheetName val="phuc vu bieu 6"/>
      <sheetName val="thong ke"/>
      <sheetName val="thong ke nguon"/>
      <sheetName val="NSĐP"/>
      <sheetName val="thong ke loi"/>
      <sheetName val="BANCO (2)"/>
      <sheetName val="MT DPin (2)"/>
      <sheetName val="Quant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7">
          <cell r="N7" t="str">
            <v>Nhu cầu vốn trung hạn 2016-2020 ( sau khi rà soát)</v>
          </cell>
          <cell r="O7" t="str">
            <v>Nhu cầu kế hoạch 2016</v>
          </cell>
          <cell r="P7" t="str">
            <v>Tình trạng</v>
          </cell>
          <cell r="V7" t="str">
            <v>Tình trạng trung hạn</v>
          </cell>
        </row>
        <row r="9">
          <cell r="N9">
            <v>12</v>
          </cell>
          <cell r="O9">
            <v>12</v>
          </cell>
          <cell r="P9">
            <v>13</v>
          </cell>
          <cell r="V9">
            <v>13</v>
          </cell>
        </row>
        <row r="10">
          <cell r="N10">
            <v>5906083</v>
          </cell>
          <cell r="O10">
            <v>1755778.5</v>
          </cell>
        </row>
        <row r="11">
          <cell r="N11">
            <v>2406083</v>
          </cell>
          <cell r="O11">
            <v>1035103</v>
          </cell>
        </row>
        <row r="12">
          <cell r="N12">
            <v>52938</v>
          </cell>
          <cell r="O12">
            <v>52656</v>
          </cell>
          <cell r="P12">
            <v>0</v>
          </cell>
          <cell r="V12">
            <v>0</v>
          </cell>
        </row>
        <row r="13">
          <cell r="N13">
            <v>1020</v>
          </cell>
          <cell r="O13">
            <v>1020</v>
          </cell>
          <cell r="P13" t="str">
            <v>Trả nợ</v>
          </cell>
          <cell r="V13" t="str">
            <v>Trả nợ</v>
          </cell>
        </row>
        <row r="14">
          <cell r="N14">
            <v>1791</v>
          </cell>
          <cell r="O14">
            <v>1791</v>
          </cell>
          <cell r="P14" t="str">
            <v>Trả nợ</v>
          </cell>
          <cell r="V14" t="str">
            <v>Trả nợ</v>
          </cell>
        </row>
        <row r="15">
          <cell r="N15">
            <v>1754</v>
          </cell>
          <cell r="O15">
            <v>1754</v>
          </cell>
          <cell r="P15" t="str">
            <v>Trả nợ</v>
          </cell>
          <cell r="V15" t="str">
            <v>Trả nợ</v>
          </cell>
        </row>
        <row r="16">
          <cell r="N16">
            <v>2555</v>
          </cell>
          <cell r="O16">
            <v>2555</v>
          </cell>
          <cell r="P16" t="str">
            <v>Trả nợ</v>
          </cell>
          <cell r="V16" t="str">
            <v>Trả nợ</v>
          </cell>
        </row>
        <row r="17">
          <cell r="N17">
            <v>25270</v>
          </cell>
          <cell r="O17">
            <v>25270</v>
          </cell>
          <cell r="P17" t="str">
            <v>Trả nợ</v>
          </cell>
          <cell r="V17" t="str">
            <v>Trả nợ</v>
          </cell>
        </row>
        <row r="18">
          <cell r="N18">
            <v>545</v>
          </cell>
          <cell r="O18">
            <v>545</v>
          </cell>
          <cell r="P18" t="str">
            <v>Trả nợ</v>
          </cell>
          <cell r="V18" t="str">
            <v>Trả nợ</v>
          </cell>
        </row>
        <row r="19">
          <cell r="N19">
            <v>4668</v>
          </cell>
          <cell r="O19">
            <v>4668</v>
          </cell>
          <cell r="P19" t="str">
            <v>Trả nợ</v>
          </cell>
          <cell r="V19" t="str">
            <v>Trả nợ</v>
          </cell>
        </row>
        <row r="20">
          <cell r="N20">
            <v>2596</v>
          </cell>
          <cell r="O20">
            <v>2596</v>
          </cell>
          <cell r="P20" t="str">
            <v>Trả nợ</v>
          </cell>
          <cell r="V20" t="str">
            <v>Trả nợ</v>
          </cell>
        </row>
        <row r="21">
          <cell r="N21">
            <v>1447</v>
          </cell>
          <cell r="O21">
            <v>1447</v>
          </cell>
          <cell r="P21" t="str">
            <v>Trả nợ</v>
          </cell>
          <cell r="V21" t="str">
            <v>Trả nợ</v>
          </cell>
        </row>
        <row r="22">
          <cell r="N22">
            <v>345</v>
          </cell>
          <cell r="O22">
            <v>345</v>
          </cell>
          <cell r="P22" t="str">
            <v>Trả nợ</v>
          </cell>
          <cell r="V22" t="str">
            <v>Trả nợ</v>
          </cell>
        </row>
        <row r="23">
          <cell r="N23">
            <v>0</v>
          </cell>
          <cell r="O23">
            <v>0</v>
          </cell>
          <cell r="P23" t="str">
            <v>Trả nợ</v>
          </cell>
          <cell r="V23" t="str">
            <v>Trả nợ</v>
          </cell>
        </row>
        <row r="24">
          <cell r="N24">
            <v>68</v>
          </cell>
          <cell r="O24">
            <v>68</v>
          </cell>
          <cell r="P24" t="str">
            <v>Trả nợ</v>
          </cell>
          <cell r="V24" t="str">
            <v>Trả nợ</v>
          </cell>
        </row>
        <row r="25">
          <cell r="N25">
            <v>133</v>
          </cell>
          <cell r="O25">
            <v>133</v>
          </cell>
          <cell r="P25" t="str">
            <v>Trả nợ</v>
          </cell>
          <cell r="V25" t="str">
            <v>Trả nợ</v>
          </cell>
        </row>
        <row r="26">
          <cell r="N26">
            <v>174</v>
          </cell>
          <cell r="O26">
            <v>174</v>
          </cell>
          <cell r="P26" t="str">
            <v>Trả nợ</v>
          </cell>
          <cell r="V26" t="str">
            <v>Trả nợ</v>
          </cell>
        </row>
        <row r="27">
          <cell r="N27">
            <v>2550</v>
          </cell>
          <cell r="O27">
            <v>2550</v>
          </cell>
          <cell r="P27" t="str">
            <v>Trả nợ</v>
          </cell>
          <cell r="V27" t="str">
            <v>Trả nợ</v>
          </cell>
        </row>
        <row r="28">
          <cell r="N28">
            <v>5490</v>
          </cell>
          <cell r="O28">
            <v>5490</v>
          </cell>
          <cell r="P28" t="str">
            <v>Trả nợ</v>
          </cell>
          <cell r="V28" t="str">
            <v>Trả nợ</v>
          </cell>
        </row>
        <row r="29">
          <cell r="N29">
            <v>984</v>
          </cell>
          <cell r="O29">
            <v>900</v>
          </cell>
          <cell r="P29" t="str">
            <v>Trả nợ</v>
          </cell>
          <cell r="V29" t="str">
            <v>Trả nợ</v>
          </cell>
        </row>
        <row r="30">
          <cell r="N30">
            <v>1548</v>
          </cell>
          <cell r="O30">
            <v>1350</v>
          </cell>
          <cell r="P30" t="str">
            <v>Trả nợ</v>
          </cell>
          <cell r="V30" t="str">
            <v>Trả nợ</v>
          </cell>
        </row>
        <row r="31">
          <cell r="N31">
            <v>218107</v>
          </cell>
          <cell r="O31">
            <v>218047</v>
          </cell>
        </row>
        <row r="32">
          <cell r="N32">
            <v>645</v>
          </cell>
          <cell r="O32">
            <v>645</v>
          </cell>
          <cell r="P32" t="str">
            <v>dứt điểm</v>
          </cell>
          <cell r="V32" t="str">
            <v>Chuyển tiếp</v>
          </cell>
        </row>
        <row r="33">
          <cell r="N33">
            <v>4000</v>
          </cell>
          <cell r="O33">
            <v>4000</v>
          </cell>
          <cell r="P33" t="str">
            <v>dứt điểm</v>
          </cell>
          <cell r="V33" t="str">
            <v>Chuyển tiếp</v>
          </cell>
        </row>
        <row r="34">
          <cell r="N34">
            <v>4000</v>
          </cell>
          <cell r="O34">
            <v>4000</v>
          </cell>
          <cell r="P34" t="str">
            <v>dứt điểm</v>
          </cell>
          <cell r="V34" t="str">
            <v>Chuyển tiếp</v>
          </cell>
        </row>
        <row r="35">
          <cell r="N35">
            <v>9300</v>
          </cell>
          <cell r="O35">
            <v>9300</v>
          </cell>
          <cell r="P35" t="str">
            <v>dứt điểm</v>
          </cell>
          <cell r="V35" t="str">
            <v>Chuyển tiếp</v>
          </cell>
        </row>
        <row r="36">
          <cell r="N36">
            <v>16900</v>
          </cell>
          <cell r="O36">
            <v>16900</v>
          </cell>
          <cell r="P36" t="str">
            <v>dứt điểm</v>
          </cell>
          <cell r="V36" t="str">
            <v>Chuyển tiếp</v>
          </cell>
        </row>
        <row r="37">
          <cell r="N37">
            <v>6200</v>
          </cell>
          <cell r="O37">
            <v>6200</v>
          </cell>
          <cell r="P37" t="str">
            <v>dứt điểm</v>
          </cell>
          <cell r="V37" t="str">
            <v>Chuyển tiếp</v>
          </cell>
        </row>
        <row r="38">
          <cell r="N38">
            <v>3600</v>
          </cell>
          <cell r="O38">
            <v>3600</v>
          </cell>
          <cell r="P38" t="str">
            <v>dứt điểm</v>
          </cell>
          <cell r="V38" t="str">
            <v>Chuyển tiếp</v>
          </cell>
        </row>
        <row r="39">
          <cell r="N39">
            <v>8760</v>
          </cell>
          <cell r="O39">
            <v>8760</v>
          </cell>
          <cell r="P39" t="str">
            <v>dứt điểm</v>
          </cell>
          <cell r="V39" t="str">
            <v>Chuyển tiếp</v>
          </cell>
        </row>
        <row r="40">
          <cell r="N40">
            <v>2091</v>
          </cell>
          <cell r="O40">
            <v>2091</v>
          </cell>
          <cell r="P40" t="str">
            <v>dứt điểm</v>
          </cell>
          <cell r="V40" t="str">
            <v>Chuyển tiếp</v>
          </cell>
        </row>
        <row r="41">
          <cell r="N41">
            <v>0</v>
          </cell>
          <cell r="O41">
            <v>0</v>
          </cell>
          <cell r="P41" t="str">
            <v>dứt điểm</v>
          </cell>
          <cell r="V41" t="str">
            <v>Chuyển tiếp</v>
          </cell>
        </row>
        <row r="42">
          <cell r="N42">
            <v>14490</v>
          </cell>
          <cell r="O42">
            <v>14490</v>
          </cell>
          <cell r="P42" t="str">
            <v>dứt điểm</v>
          </cell>
          <cell r="V42" t="str">
            <v>Chuyển tiếp</v>
          </cell>
        </row>
        <row r="43">
          <cell r="N43">
            <v>15212</v>
          </cell>
          <cell r="O43">
            <v>15212</v>
          </cell>
          <cell r="P43" t="str">
            <v>dứt điểm</v>
          </cell>
          <cell r="V43" t="str">
            <v>Chuyển tiếp</v>
          </cell>
        </row>
        <row r="44">
          <cell r="N44">
            <v>8589</v>
          </cell>
          <cell r="O44">
            <v>8589</v>
          </cell>
          <cell r="P44" t="str">
            <v>dứt điểm</v>
          </cell>
          <cell r="V44" t="str">
            <v>Chuyển tiếp</v>
          </cell>
        </row>
        <row r="45">
          <cell r="N45">
            <v>7453</v>
          </cell>
          <cell r="O45">
            <v>7453</v>
          </cell>
          <cell r="P45" t="str">
            <v>dứt điểm</v>
          </cell>
          <cell r="V45" t="str">
            <v>Chuyển tiếp</v>
          </cell>
        </row>
        <row r="46">
          <cell r="N46">
            <v>19827</v>
          </cell>
          <cell r="O46">
            <v>19827</v>
          </cell>
          <cell r="P46" t="str">
            <v>dứt điểm</v>
          </cell>
          <cell r="V46" t="str">
            <v>Chuyển tiếp</v>
          </cell>
        </row>
        <row r="47">
          <cell r="N47">
            <v>3770</v>
          </cell>
          <cell r="O47">
            <v>3770</v>
          </cell>
          <cell r="P47" t="str">
            <v>dứt điểm</v>
          </cell>
          <cell r="V47" t="str">
            <v>Chuyển tiếp</v>
          </cell>
        </row>
        <row r="48">
          <cell r="N48">
            <v>15230</v>
          </cell>
          <cell r="O48">
            <v>15230</v>
          </cell>
          <cell r="P48" t="str">
            <v>dứt điểm</v>
          </cell>
          <cell r="V48" t="str">
            <v>Chuyển tiếp</v>
          </cell>
        </row>
        <row r="49">
          <cell r="N49">
            <v>5000</v>
          </cell>
          <cell r="O49">
            <v>5000</v>
          </cell>
          <cell r="P49" t="str">
            <v>dứt điểm</v>
          </cell>
          <cell r="V49" t="str">
            <v>Chuyển tiếp</v>
          </cell>
        </row>
        <row r="50">
          <cell r="N50">
            <v>3648</v>
          </cell>
          <cell r="O50">
            <v>3600</v>
          </cell>
          <cell r="P50" t="str">
            <v>dứt điểm</v>
          </cell>
          <cell r="V50" t="str">
            <v>Chuyển tiếp</v>
          </cell>
        </row>
        <row r="51">
          <cell r="N51">
            <v>6000</v>
          </cell>
          <cell r="O51">
            <v>6000</v>
          </cell>
          <cell r="P51" t="str">
            <v>dứt điểm</v>
          </cell>
          <cell r="V51" t="str">
            <v>Chuyển tiếp</v>
          </cell>
        </row>
        <row r="52">
          <cell r="N52">
            <v>10312</v>
          </cell>
          <cell r="O52">
            <v>10300</v>
          </cell>
          <cell r="P52" t="str">
            <v>dứt điểm</v>
          </cell>
          <cell r="V52" t="str">
            <v>Chuyển tiếp</v>
          </cell>
        </row>
        <row r="53">
          <cell r="N53">
            <v>22207</v>
          </cell>
          <cell r="O53">
            <v>22207</v>
          </cell>
          <cell r="P53" t="str">
            <v>dứt điểm</v>
          </cell>
          <cell r="V53" t="str">
            <v>Chuyển tiếp</v>
          </cell>
        </row>
        <row r="54">
          <cell r="N54">
            <v>19873</v>
          </cell>
          <cell r="O54">
            <v>19873</v>
          </cell>
          <cell r="P54" t="str">
            <v>dứt điểm</v>
          </cell>
          <cell r="V54" t="str">
            <v>Chuyển tiếp</v>
          </cell>
        </row>
        <row r="55">
          <cell r="N55">
            <v>11000</v>
          </cell>
          <cell r="O55">
            <v>11000</v>
          </cell>
          <cell r="P55" t="str">
            <v>dứt điểm</v>
          </cell>
          <cell r="V55" t="str">
            <v>Chuyển tiếp</v>
          </cell>
        </row>
        <row r="56">
          <cell r="N56">
            <v>116060</v>
          </cell>
          <cell r="O56">
            <v>77373</v>
          </cell>
          <cell r="P56" t="str">
            <v>chuyển tiếp</v>
          </cell>
          <cell r="V56" t="str">
            <v>Chuyển tiếp</v>
          </cell>
        </row>
        <row r="57">
          <cell r="N57">
            <v>521286</v>
          </cell>
          <cell r="O57">
            <v>234827</v>
          </cell>
        </row>
        <row r="58">
          <cell r="N58">
            <v>13188</v>
          </cell>
          <cell r="O58">
            <v>6500</v>
          </cell>
          <cell r="P58" t="str">
            <v>chuyển tiếp</v>
          </cell>
          <cell r="V58" t="str">
            <v>Chuyển tiếp</v>
          </cell>
        </row>
        <row r="59">
          <cell r="N59">
            <v>15000</v>
          </cell>
          <cell r="O59">
            <v>3000</v>
          </cell>
          <cell r="P59" t="str">
            <v>chuyển tiếp</v>
          </cell>
          <cell r="V59" t="str">
            <v>Chuyển tiếp</v>
          </cell>
        </row>
        <row r="60">
          <cell r="N60">
            <v>27236</v>
          </cell>
          <cell r="O60">
            <v>15000</v>
          </cell>
          <cell r="P60" t="str">
            <v>chuyển tiếp</v>
          </cell>
          <cell r="V60" t="str">
            <v>Chuyển tiếp</v>
          </cell>
        </row>
        <row r="61">
          <cell r="N61">
            <v>89529</v>
          </cell>
          <cell r="O61">
            <v>30000</v>
          </cell>
          <cell r="P61" t="str">
            <v>chuyển tiếp</v>
          </cell>
          <cell r="V61" t="str">
            <v>Chuyển tiếp</v>
          </cell>
        </row>
        <row r="62">
          <cell r="N62">
            <v>41796</v>
          </cell>
          <cell r="O62">
            <v>20000</v>
          </cell>
          <cell r="P62" t="str">
            <v>chuyển tiếp</v>
          </cell>
          <cell r="V62" t="str">
            <v>Chuyển tiếp</v>
          </cell>
        </row>
        <row r="63">
          <cell r="N63">
            <v>24024</v>
          </cell>
          <cell r="O63">
            <v>10000</v>
          </cell>
          <cell r="P63" t="str">
            <v>chuyển tiếp</v>
          </cell>
          <cell r="V63" t="str">
            <v>Chuyển tiếp</v>
          </cell>
        </row>
        <row r="64">
          <cell r="N64">
            <v>21532</v>
          </cell>
          <cell r="O64">
            <v>10000</v>
          </cell>
          <cell r="P64" t="str">
            <v>chuyển tiếp</v>
          </cell>
          <cell r="V64" t="str">
            <v>Chuyển tiếp</v>
          </cell>
        </row>
        <row r="65">
          <cell r="N65">
            <v>5500</v>
          </cell>
          <cell r="O65">
            <v>2750</v>
          </cell>
          <cell r="P65" t="str">
            <v>chuyển tiếp</v>
          </cell>
          <cell r="V65" t="str">
            <v>Chuyển tiếp</v>
          </cell>
        </row>
        <row r="66">
          <cell r="N66">
            <v>60882</v>
          </cell>
          <cell r="O66">
            <v>30000</v>
          </cell>
          <cell r="P66" t="str">
            <v>chuyển tiếp</v>
          </cell>
          <cell r="V66" t="str">
            <v>Chuyển tiếp</v>
          </cell>
        </row>
        <row r="67">
          <cell r="N67">
            <v>1310</v>
          </cell>
          <cell r="O67">
            <v>655</v>
          </cell>
          <cell r="P67" t="str">
            <v>chuyển tiếp</v>
          </cell>
          <cell r="V67" t="str">
            <v>Chuyển tiếp</v>
          </cell>
        </row>
        <row r="68">
          <cell r="N68">
            <v>141814</v>
          </cell>
          <cell r="O68">
            <v>35000</v>
          </cell>
          <cell r="P68" t="str">
            <v>chuyển tiếp</v>
          </cell>
          <cell r="V68" t="str">
            <v>Chuyển tiếp</v>
          </cell>
        </row>
        <row r="69">
          <cell r="N69">
            <v>50000</v>
          </cell>
          <cell r="O69">
            <v>10000</v>
          </cell>
          <cell r="P69" t="str">
            <v>chuyển tiếp</v>
          </cell>
          <cell r="V69" t="str">
            <v>Chuyển tiếp</v>
          </cell>
        </row>
        <row r="70">
          <cell r="N70">
            <v>29475</v>
          </cell>
          <cell r="O70">
            <v>14000</v>
          </cell>
          <cell r="P70" t="str">
            <v>chuyển tiếp</v>
          </cell>
          <cell r="V70" t="str">
            <v>Chuyển tiếp</v>
          </cell>
        </row>
        <row r="71">
          <cell r="O71">
            <v>34876</v>
          </cell>
          <cell r="P71" t="str">
            <v>chuyển tiếp</v>
          </cell>
          <cell r="V71" t="str">
            <v>Chuyển tiếp</v>
          </cell>
        </row>
        <row r="72">
          <cell r="O72">
            <v>13046</v>
          </cell>
          <cell r="P72" t="str">
            <v>chuyển tiếp</v>
          </cell>
          <cell r="V72" t="str">
            <v>Chuyển tiếp</v>
          </cell>
        </row>
        <row r="73">
          <cell r="N73">
            <v>1042028</v>
          </cell>
          <cell r="O73">
            <v>452200</v>
          </cell>
        </row>
        <row r="74">
          <cell r="N74">
            <v>689256</v>
          </cell>
          <cell r="O74">
            <v>260276</v>
          </cell>
        </row>
        <row r="75">
          <cell r="N75">
            <v>188733</v>
          </cell>
          <cell r="O75">
            <v>60000</v>
          </cell>
          <cell r="P75" t="str">
            <v>Đối ứng</v>
          </cell>
          <cell r="V75" t="str">
            <v>Đối ứng</v>
          </cell>
        </row>
        <row r="76">
          <cell r="N76">
            <v>244604</v>
          </cell>
          <cell r="O76">
            <v>61150</v>
          </cell>
          <cell r="P76" t="str">
            <v>Đối ứng</v>
          </cell>
          <cell r="V76" t="str">
            <v>Đối ứng</v>
          </cell>
        </row>
        <row r="77">
          <cell r="N77">
            <v>74672</v>
          </cell>
          <cell r="O77">
            <v>37000</v>
          </cell>
          <cell r="P77" t="str">
            <v>Đối ứng</v>
          </cell>
          <cell r="V77" t="str">
            <v>Đối ứng</v>
          </cell>
        </row>
        <row r="78">
          <cell r="N78">
            <v>26481</v>
          </cell>
          <cell r="O78">
            <v>26480</v>
          </cell>
          <cell r="P78" t="str">
            <v>Đối ứng</v>
          </cell>
          <cell r="V78" t="str">
            <v>Đối ứng</v>
          </cell>
        </row>
        <row r="79">
          <cell r="N79">
            <v>5679</v>
          </cell>
          <cell r="O79">
            <v>5670</v>
          </cell>
          <cell r="P79" t="str">
            <v>Đối ứng</v>
          </cell>
          <cell r="V79" t="str">
            <v>Đối ứng</v>
          </cell>
        </row>
        <row r="80">
          <cell r="N80">
            <v>80824</v>
          </cell>
          <cell r="O80">
            <v>30000</v>
          </cell>
          <cell r="P80" t="str">
            <v>Đối ứng</v>
          </cell>
          <cell r="V80" t="str">
            <v>Đối ứng</v>
          </cell>
        </row>
        <row r="81">
          <cell r="N81">
            <v>10984</v>
          </cell>
          <cell r="O81">
            <v>10984</v>
          </cell>
          <cell r="P81" t="str">
            <v>Đối ứng</v>
          </cell>
          <cell r="V81" t="str">
            <v>Đối ứng</v>
          </cell>
        </row>
        <row r="82">
          <cell r="N82">
            <v>48287</v>
          </cell>
          <cell r="O82">
            <v>20000</v>
          </cell>
          <cell r="P82" t="str">
            <v>Đối ứng</v>
          </cell>
          <cell r="V82" t="str">
            <v>Đối ứng</v>
          </cell>
        </row>
        <row r="83">
          <cell r="N83">
            <v>8992</v>
          </cell>
          <cell r="O83">
            <v>8992</v>
          </cell>
          <cell r="P83" t="str">
            <v>Đối ứng</v>
          </cell>
          <cell r="V83" t="str">
            <v>Đối ứng</v>
          </cell>
        </row>
        <row r="84">
          <cell r="N84">
            <v>311536</v>
          </cell>
          <cell r="O84">
            <v>152524</v>
          </cell>
        </row>
        <row r="85">
          <cell r="N85">
            <v>54186</v>
          </cell>
          <cell r="O85">
            <v>10000</v>
          </cell>
          <cell r="P85" t="str">
            <v>Đối ứng</v>
          </cell>
          <cell r="V85" t="str">
            <v>Đối ứng</v>
          </cell>
        </row>
        <row r="86">
          <cell r="N86">
            <v>14957</v>
          </cell>
          <cell r="O86">
            <v>14957</v>
          </cell>
          <cell r="P86" t="str">
            <v>Đối ứng</v>
          </cell>
          <cell r="V86" t="str">
            <v>Đối ứng</v>
          </cell>
        </row>
        <row r="87">
          <cell r="N87">
            <v>234826</v>
          </cell>
          <cell r="O87">
            <v>120000</v>
          </cell>
          <cell r="P87" t="str">
            <v>Đối ứng</v>
          </cell>
          <cell r="V87" t="str">
            <v>Đối ứng</v>
          </cell>
        </row>
        <row r="88">
          <cell r="N88">
            <v>2745</v>
          </cell>
          <cell r="O88">
            <v>2745</v>
          </cell>
          <cell r="P88" t="str">
            <v>Đối ứng</v>
          </cell>
          <cell r="V88" t="str">
            <v>Đối ứng</v>
          </cell>
        </row>
        <row r="89">
          <cell r="N89">
            <v>4822</v>
          </cell>
          <cell r="O89">
            <v>4822</v>
          </cell>
          <cell r="P89" t="str">
            <v>Đối ứng</v>
          </cell>
          <cell r="V89" t="str">
            <v>Đối ứng</v>
          </cell>
        </row>
        <row r="90">
          <cell r="N90">
            <v>41236</v>
          </cell>
          <cell r="O90">
            <v>39400</v>
          </cell>
        </row>
        <row r="91">
          <cell r="N91">
            <v>6056</v>
          </cell>
          <cell r="O91">
            <v>4400</v>
          </cell>
          <cell r="P91" t="str">
            <v>Đối ứng</v>
          </cell>
          <cell r="V91" t="str">
            <v>Đối ứng</v>
          </cell>
        </row>
        <row r="92">
          <cell r="N92">
            <v>2800</v>
          </cell>
          <cell r="O92">
            <v>2800</v>
          </cell>
          <cell r="P92" t="str">
            <v>Đối ứng</v>
          </cell>
          <cell r="V92" t="str">
            <v>Đối ứng</v>
          </cell>
        </row>
        <row r="93">
          <cell r="N93">
            <v>16594</v>
          </cell>
          <cell r="O93">
            <v>16500</v>
          </cell>
          <cell r="P93" t="str">
            <v>Đối ứng</v>
          </cell>
          <cell r="V93" t="str">
            <v>Đối ứng</v>
          </cell>
        </row>
        <row r="94">
          <cell r="N94">
            <v>15786</v>
          </cell>
          <cell r="O94">
            <v>15700</v>
          </cell>
          <cell r="P94" t="str">
            <v>Đối ứng</v>
          </cell>
          <cell r="V94" t="str">
            <v>Đối ứng</v>
          </cell>
        </row>
        <row r="95">
          <cell r="N95">
            <v>112161</v>
          </cell>
        </row>
        <row r="96">
          <cell r="N96">
            <v>0</v>
          </cell>
        </row>
        <row r="97">
          <cell r="N97">
            <v>343503</v>
          </cell>
        </row>
        <row r="98">
          <cell r="N98">
            <v>1500000</v>
          </cell>
          <cell r="O98">
            <v>378465</v>
          </cell>
        </row>
        <row r="99">
          <cell r="N99">
            <v>1531</v>
          </cell>
          <cell r="O99">
            <v>1531</v>
          </cell>
        </row>
        <row r="100">
          <cell r="N100">
            <v>525</v>
          </cell>
          <cell r="O100">
            <v>525</v>
          </cell>
          <cell r="P100" t="str">
            <v>Trả nợ</v>
          </cell>
          <cell r="V100" t="str">
            <v>Trả nợ</v>
          </cell>
        </row>
        <row r="101">
          <cell r="N101">
            <v>962</v>
          </cell>
          <cell r="O101">
            <v>962</v>
          </cell>
          <cell r="P101" t="str">
            <v>Trả nợ</v>
          </cell>
          <cell r="V101" t="str">
            <v>Trả nợ</v>
          </cell>
        </row>
        <row r="102">
          <cell r="N102">
            <v>44</v>
          </cell>
          <cell r="O102">
            <v>44</v>
          </cell>
          <cell r="P102" t="str">
            <v>Trả nợ</v>
          </cell>
          <cell r="V102" t="str">
            <v>Trả nợ</v>
          </cell>
        </row>
        <row r="103">
          <cell r="N103">
            <v>250000</v>
          </cell>
          <cell r="O103">
            <v>55000</v>
          </cell>
        </row>
        <row r="104">
          <cell r="N104">
            <v>150000</v>
          </cell>
          <cell r="O104">
            <v>30000</v>
          </cell>
          <cell r="P104" t="str">
            <v>chuyển tiếp</v>
          </cell>
          <cell r="V104" t="str">
            <v>Chuyển tiếp</v>
          </cell>
        </row>
        <row r="105">
          <cell r="N105">
            <v>100000</v>
          </cell>
          <cell r="O105">
            <v>25000</v>
          </cell>
          <cell r="P105" t="str">
            <v>chuyển tiếp</v>
          </cell>
          <cell r="V105" t="str">
            <v>Chuyển tiếp</v>
          </cell>
        </row>
        <row r="106">
          <cell r="N106">
            <v>246469</v>
          </cell>
          <cell r="O106">
            <v>119434</v>
          </cell>
        </row>
        <row r="107">
          <cell r="N107">
            <v>153692</v>
          </cell>
          <cell r="O107">
            <v>78843</v>
          </cell>
        </row>
        <row r="108">
          <cell r="N108">
            <v>11421</v>
          </cell>
          <cell r="O108">
            <v>11421</v>
          </cell>
          <cell r="P108" t="str">
            <v>Đối ứng</v>
          </cell>
          <cell r="V108" t="str">
            <v>Đối ứng</v>
          </cell>
        </row>
        <row r="109">
          <cell r="N109">
            <v>97932</v>
          </cell>
          <cell r="O109">
            <v>40000</v>
          </cell>
          <cell r="P109" t="str">
            <v>Đối ứng</v>
          </cell>
          <cell r="V109" t="str">
            <v>Đối ứng</v>
          </cell>
        </row>
        <row r="110">
          <cell r="N110">
            <v>3427</v>
          </cell>
          <cell r="O110">
            <v>3427</v>
          </cell>
          <cell r="P110" t="str">
            <v>Đối ứng</v>
          </cell>
          <cell r="V110" t="str">
            <v>Đối ứng</v>
          </cell>
        </row>
        <row r="111">
          <cell r="N111">
            <v>3425</v>
          </cell>
          <cell r="O111">
            <v>3425</v>
          </cell>
          <cell r="P111" t="str">
            <v>Đối ứng</v>
          </cell>
          <cell r="V111" t="str">
            <v>Đối ứng</v>
          </cell>
        </row>
        <row r="112">
          <cell r="N112">
            <v>26917</v>
          </cell>
          <cell r="O112">
            <v>10000</v>
          </cell>
          <cell r="P112" t="str">
            <v>Đối ứng</v>
          </cell>
          <cell r="V112" t="str">
            <v>Đối ứng</v>
          </cell>
        </row>
        <row r="113">
          <cell r="N113">
            <v>5070</v>
          </cell>
          <cell r="O113">
            <v>5070</v>
          </cell>
          <cell r="P113" t="str">
            <v>Đối ứng</v>
          </cell>
          <cell r="V113" t="str">
            <v>Đối ứng</v>
          </cell>
        </row>
        <row r="114">
          <cell r="N114">
            <v>5500</v>
          </cell>
          <cell r="O114">
            <v>5500</v>
          </cell>
          <cell r="P114" t="str">
            <v>Đối ứng</v>
          </cell>
          <cell r="V114" t="str">
            <v>Đối ứng</v>
          </cell>
        </row>
        <row r="116">
          <cell r="N116">
            <v>3000</v>
          </cell>
          <cell r="O116">
            <v>3000</v>
          </cell>
        </row>
        <row r="117">
          <cell r="N117">
            <v>3000</v>
          </cell>
          <cell r="O117">
            <v>3000</v>
          </cell>
          <cell r="P117" t="str">
            <v>Đối ứng</v>
          </cell>
          <cell r="V117" t="str">
            <v>Đối ứng</v>
          </cell>
        </row>
        <row r="118">
          <cell r="N118">
            <v>88914</v>
          </cell>
          <cell r="O118">
            <v>36728</v>
          </cell>
        </row>
        <row r="119">
          <cell r="N119">
            <v>21284</v>
          </cell>
          <cell r="O119">
            <v>20128</v>
          </cell>
          <cell r="P119" t="str">
            <v>Đối ứng</v>
          </cell>
          <cell r="V119" t="str">
            <v>Đối ứng</v>
          </cell>
        </row>
        <row r="120">
          <cell r="N120">
            <v>25630</v>
          </cell>
          <cell r="O120">
            <v>6600</v>
          </cell>
          <cell r="P120" t="str">
            <v>Đối ứng</v>
          </cell>
          <cell r="V120" t="str">
            <v>Đối ứng</v>
          </cell>
        </row>
        <row r="121">
          <cell r="N121">
            <v>42000</v>
          </cell>
          <cell r="O121">
            <v>10000</v>
          </cell>
          <cell r="P121" t="str">
            <v>Đối ứng</v>
          </cell>
          <cell r="V121" t="str">
            <v>Đối ứng</v>
          </cell>
        </row>
        <row r="122">
          <cell r="N122">
            <v>863</v>
          </cell>
          <cell r="O122">
            <v>863</v>
          </cell>
        </row>
        <row r="123">
          <cell r="N123">
            <v>863</v>
          </cell>
          <cell r="O123">
            <v>863</v>
          </cell>
          <cell r="P123" t="str">
            <v>Đối ứng</v>
          </cell>
          <cell r="V123" t="str">
            <v>Đối ứng</v>
          </cell>
        </row>
        <row r="124">
          <cell r="N124">
            <v>450000</v>
          </cell>
          <cell r="O124">
            <v>90000</v>
          </cell>
        </row>
        <row r="125">
          <cell r="N125">
            <v>450000</v>
          </cell>
          <cell r="O125">
            <v>90000</v>
          </cell>
        </row>
        <row r="126">
          <cell r="N126">
            <v>0</v>
          </cell>
        </row>
        <row r="127">
          <cell r="N127">
            <v>552000</v>
          </cell>
          <cell r="O127">
            <v>112500</v>
          </cell>
        </row>
        <row r="128">
          <cell r="N128">
            <v>0</v>
          </cell>
        </row>
        <row r="129">
          <cell r="N129">
            <v>0</v>
          </cell>
        </row>
        <row r="130">
          <cell r="N130">
            <v>2000000</v>
          </cell>
          <cell r="O130">
            <v>342210.5</v>
          </cell>
        </row>
        <row r="131">
          <cell r="N131">
            <v>136390</v>
          </cell>
          <cell r="O131">
            <v>108200</v>
          </cell>
        </row>
        <row r="132">
          <cell r="N132">
            <v>12619</v>
          </cell>
          <cell r="O132">
            <v>12600</v>
          </cell>
          <cell r="P132" t="str">
            <v>chuyển tiếp</v>
          </cell>
          <cell r="V132" t="str">
            <v>Chuyển tiếp</v>
          </cell>
        </row>
        <row r="133">
          <cell r="N133">
            <v>12876</v>
          </cell>
          <cell r="O133">
            <v>12800</v>
          </cell>
          <cell r="P133" t="str">
            <v>chuyển tiếp</v>
          </cell>
          <cell r="V133" t="str">
            <v>Chuyển tiếp</v>
          </cell>
        </row>
        <row r="134">
          <cell r="N134">
            <v>20000</v>
          </cell>
          <cell r="O134">
            <v>10000</v>
          </cell>
          <cell r="P134" t="str">
            <v>chuyển tiếp</v>
          </cell>
          <cell r="V134" t="str">
            <v>Chuyển tiếp</v>
          </cell>
        </row>
        <row r="135">
          <cell r="N135">
            <v>0</v>
          </cell>
          <cell r="O135">
            <v>0</v>
          </cell>
          <cell r="P135" t="str">
            <v>dứt điểm</v>
          </cell>
          <cell r="V135" t="str">
            <v>Chuyển tiếp</v>
          </cell>
        </row>
        <row r="136">
          <cell r="N136">
            <v>0</v>
          </cell>
          <cell r="O136">
            <v>0</v>
          </cell>
          <cell r="P136" t="str">
            <v>dứt điểm</v>
          </cell>
          <cell r="V136" t="str">
            <v>Chuyển tiếp</v>
          </cell>
        </row>
        <row r="137">
          <cell r="N137">
            <v>2000</v>
          </cell>
          <cell r="O137">
            <v>2000</v>
          </cell>
          <cell r="P137" t="str">
            <v>dứt điểm</v>
          </cell>
          <cell r="V137" t="str">
            <v>Chuyển tiếp</v>
          </cell>
        </row>
        <row r="138">
          <cell r="N138">
            <v>2500</v>
          </cell>
          <cell r="O138">
            <v>2500</v>
          </cell>
          <cell r="P138" t="str">
            <v>dứt điểm</v>
          </cell>
          <cell r="V138" t="str">
            <v>Chuyển tiếp</v>
          </cell>
        </row>
        <row r="139">
          <cell r="N139">
            <v>8175</v>
          </cell>
          <cell r="O139">
            <v>8100</v>
          </cell>
          <cell r="P139" t="str">
            <v>chuyển tiếp</v>
          </cell>
          <cell r="V139" t="str">
            <v>Chuyển tiếp</v>
          </cell>
        </row>
        <row r="140">
          <cell r="N140">
            <v>3166</v>
          </cell>
          <cell r="O140">
            <v>3100</v>
          </cell>
          <cell r="P140" t="str">
            <v>chuyển tiếp</v>
          </cell>
          <cell r="V140" t="str">
            <v>Chuyển tiếp</v>
          </cell>
        </row>
        <row r="141">
          <cell r="N141">
            <v>12265</v>
          </cell>
          <cell r="O141">
            <v>12200</v>
          </cell>
          <cell r="P141" t="str">
            <v>chuyển tiếp</v>
          </cell>
          <cell r="V141" t="str">
            <v>Chuyển tiếp</v>
          </cell>
        </row>
        <row r="142">
          <cell r="N142">
            <v>32534</v>
          </cell>
          <cell r="O142">
            <v>15000</v>
          </cell>
          <cell r="P142" t="str">
            <v>chuyển tiếp</v>
          </cell>
          <cell r="V142" t="str">
            <v>Chuyển tiếp</v>
          </cell>
        </row>
        <row r="143">
          <cell r="N143">
            <v>972</v>
          </cell>
          <cell r="O143">
            <v>900</v>
          </cell>
          <cell r="P143" t="str">
            <v>chuyển tiếp</v>
          </cell>
          <cell r="V143" t="str">
            <v>Chuyển tiếp</v>
          </cell>
        </row>
        <row r="144">
          <cell r="N144">
            <v>4227</v>
          </cell>
          <cell r="O144">
            <v>4200</v>
          </cell>
          <cell r="P144" t="str">
            <v>chuyển tiếp</v>
          </cell>
          <cell r="V144" t="str">
            <v>Chuyển tiếp</v>
          </cell>
        </row>
        <row r="145">
          <cell r="N145">
            <v>6636</v>
          </cell>
          <cell r="O145">
            <v>6600</v>
          </cell>
          <cell r="P145" t="str">
            <v>chuyển tiếp</v>
          </cell>
          <cell r="V145" t="str">
            <v>Chuyển tiếp</v>
          </cell>
        </row>
        <row r="146">
          <cell r="N146">
            <v>7337</v>
          </cell>
          <cell r="O146">
            <v>7300</v>
          </cell>
          <cell r="P146" t="str">
            <v>chuyển tiếp</v>
          </cell>
          <cell r="V146" t="str">
            <v>Chuyển tiếp</v>
          </cell>
        </row>
        <row r="147">
          <cell r="N147">
            <v>0</v>
          </cell>
          <cell r="O147">
            <v>0</v>
          </cell>
          <cell r="P147" t="str">
            <v>dứt điểm</v>
          </cell>
          <cell r="V147" t="str">
            <v>Chuyển tiếp</v>
          </cell>
        </row>
        <row r="148">
          <cell r="N148">
            <v>9168</v>
          </cell>
          <cell r="O148">
            <v>9000</v>
          </cell>
          <cell r="P148" t="str">
            <v>chuyển tiếp</v>
          </cell>
          <cell r="V148" t="str">
            <v>Chuyển tiếp</v>
          </cell>
        </row>
        <row r="149">
          <cell r="N149">
            <v>0</v>
          </cell>
          <cell r="O149">
            <v>0</v>
          </cell>
          <cell r="P149" t="str">
            <v>dứt điểm</v>
          </cell>
          <cell r="V149" t="str">
            <v>Chuyển tiếp</v>
          </cell>
        </row>
        <row r="150">
          <cell r="N150">
            <v>1915</v>
          </cell>
          <cell r="O150">
            <v>1900</v>
          </cell>
          <cell r="P150" t="str">
            <v>chuyển tiếp</v>
          </cell>
          <cell r="V150" t="str">
            <v>Chuyển tiếp</v>
          </cell>
        </row>
        <row r="151">
          <cell r="N151">
            <v>362760</v>
          </cell>
          <cell r="O151">
            <v>142410.5</v>
          </cell>
        </row>
        <row r="152">
          <cell r="N152">
            <v>5755</v>
          </cell>
          <cell r="O152">
            <v>5700</v>
          </cell>
          <cell r="P152" t="str">
            <v>chuyển tiếp</v>
          </cell>
          <cell r="V152" t="str">
            <v>Chuyển tiếp</v>
          </cell>
        </row>
        <row r="153">
          <cell r="N153">
            <v>100000</v>
          </cell>
          <cell r="O153">
            <v>5800</v>
          </cell>
          <cell r="P153" t="str">
            <v>chuyển tiếp</v>
          </cell>
          <cell r="V153" t="str">
            <v>Chuyển tiếp</v>
          </cell>
        </row>
        <row r="154">
          <cell r="N154">
            <v>8900</v>
          </cell>
          <cell r="O154">
            <v>40000</v>
          </cell>
          <cell r="P154" t="str">
            <v>chuyển tiếp</v>
          </cell>
          <cell r="V154" t="str">
            <v>Chuyển tiếp</v>
          </cell>
        </row>
        <row r="155">
          <cell r="N155">
            <v>5821</v>
          </cell>
          <cell r="O155">
            <v>2910.5</v>
          </cell>
          <cell r="P155" t="str">
            <v>chuyển tiếp</v>
          </cell>
          <cell r="V155" t="str">
            <v>Chuyển tiếp</v>
          </cell>
        </row>
        <row r="156">
          <cell r="N156">
            <v>8249</v>
          </cell>
          <cell r="O156">
            <v>4000</v>
          </cell>
          <cell r="P156" t="str">
            <v>chuyển tiếp</v>
          </cell>
          <cell r="V156" t="str">
            <v>Chuyển tiếp</v>
          </cell>
        </row>
        <row r="157">
          <cell r="N157">
            <v>4500</v>
          </cell>
          <cell r="O157">
            <v>2300</v>
          </cell>
          <cell r="P157" t="str">
            <v>chuyển tiếp</v>
          </cell>
          <cell r="V157" t="str">
            <v>Chuyển tiếp</v>
          </cell>
        </row>
        <row r="158">
          <cell r="N158">
            <v>8780</v>
          </cell>
          <cell r="O158">
            <v>4400</v>
          </cell>
          <cell r="P158" t="str">
            <v>chuyển tiếp</v>
          </cell>
          <cell r="V158" t="str">
            <v>Chuyển tiếp</v>
          </cell>
        </row>
        <row r="159">
          <cell r="N159">
            <v>1700</v>
          </cell>
          <cell r="O159">
            <v>1700</v>
          </cell>
          <cell r="P159" t="str">
            <v>dứt điểm</v>
          </cell>
          <cell r="V159" t="str">
            <v>Chuyển tiếp</v>
          </cell>
        </row>
        <row r="160">
          <cell r="N160">
            <v>138223</v>
          </cell>
          <cell r="O160">
            <v>40000</v>
          </cell>
          <cell r="P160" t="str">
            <v>chuyển tiếp</v>
          </cell>
          <cell r="V160" t="str">
            <v>Chuyển tiếp</v>
          </cell>
        </row>
        <row r="161">
          <cell r="N161">
            <v>5468</v>
          </cell>
          <cell r="O161">
            <v>3000</v>
          </cell>
          <cell r="P161" t="str">
            <v>chuyển tiếp</v>
          </cell>
          <cell r="V161" t="str">
            <v>Chuyển tiếp</v>
          </cell>
        </row>
        <row r="162">
          <cell r="N162">
            <v>41252</v>
          </cell>
          <cell r="O162">
            <v>15000</v>
          </cell>
          <cell r="P162" t="str">
            <v>chuyển tiếp</v>
          </cell>
          <cell r="V162" t="str">
            <v>Chuyển tiếp</v>
          </cell>
        </row>
        <row r="163">
          <cell r="N163">
            <v>2200</v>
          </cell>
          <cell r="O163">
            <v>1100</v>
          </cell>
          <cell r="P163" t="str">
            <v>chuyển tiếp</v>
          </cell>
          <cell r="V163" t="str">
            <v>Chuyển tiếp</v>
          </cell>
        </row>
        <row r="164">
          <cell r="N164">
            <v>2200</v>
          </cell>
          <cell r="O164">
            <v>1100</v>
          </cell>
          <cell r="P164" t="str">
            <v>chuyển tiếp</v>
          </cell>
          <cell r="V164" t="str">
            <v>Chuyển tiếp</v>
          </cell>
        </row>
        <row r="165">
          <cell r="N165">
            <v>2024</v>
          </cell>
          <cell r="O165">
            <v>1100</v>
          </cell>
          <cell r="P165" t="str">
            <v>chuyển tiếp</v>
          </cell>
          <cell r="V165" t="str">
            <v>Chuyển tiếp</v>
          </cell>
        </row>
        <row r="166">
          <cell r="N166">
            <v>2200</v>
          </cell>
          <cell r="O166">
            <v>1100</v>
          </cell>
          <cell r="P166" t="str">
            <v>chuyển tiếp</v>
          </cell>
          <cell r="V166" t="str">
            <v>Chuyển tiếp</v>
          </cell>
        </row>
        <row r="167">
          <cell r="N167">
            <v>2200</v>
          </cell>
          <cell r="O167">
            <v>1100</v>
          </cell>
          <cell r="P167" t="str">
            <v>chuyển tiếp</v>
          </cell>
          <cell r="V167" t="str">
            <v>Chuyển tiếp</v>
          </cell>
        </row>
        <row r="168">
          <cell r="N168">
            <v>1809</v>
          </cell>
          <cell r="O168">
            <v>1100</v>
          </cell>
          <cell r="P168" t="str">
            <v>chuyển tiếp</v>
          </cell>
          <cell r="V168" t="str">
            <v>Chuyển tiếp</v>
          </cell>
        </row>
        <row r="169">
          <cell r="N169">
            <v>2200</v>
          </cell>
          <cell r="O169">
            <v>1100</v>
          </cell>
          <cell r="P169" t="str">
            <v>chuyển tiếp</v>
          </cell>
          <cell r="V169" t="str">
            <v>Chuyển tiếp</v>
          </cell>
        </row>
        <row r="170">
          <cell r="N170">
            <v>2192</v>
          </cell>
          <cell r="O170">
            <v>1100</v>
          </cell>
          <cell r="P170" t="str">
            <v>chuyển tiếp</v>
          </cell>
          <cell r="V170" t="str">
            <v>Chuyển tiếp</v>
          </cell>
        </row>
        <row r="171">
          <cell r="N171">
            <v>1914</v>
          </cell>
          <cell r="O171">
            <v>1100</v>
          </cell>
          <cell r="P171" t="str">
            <v>chuyển tiếp</v>
          </cell>
          <cell r="V171" t="str">
            <v>Chuyển tiếp</v>
          </cell>
        </row>
        <row r="172">
          <cell r="N172">
            <v>2166</v>
          </cell>
          <cell r="O172">
            <v>1100</v>
          </cell>
          <cell r="P172" t="str">
            <v>chuyển tiếp</v>
          </cell>
          <cell r="V172" t="str">
            <v>Chuyển tiếp</v>
          </cell>
        </row>
        <row r="173">
          <cell r="N173">
            <v>2200</v>
          </cell>
          <cell r="O173">
            <v>1100</v>
          </cell>
          <cell r="P173" t="str">
            <v>chuyển tiếp</v>
          </cell>
          <cell r="V173" t="str">
            <v>Chuyển tiếp</v>
          </cell>
        </row>
        <row r="174">
          <cell r="N174">
            <v>2175</v>
          </cell>
          <cell r="O174">
            <v>1100</v>
          </cell>
          <cell r="P174" t="str">
            <v>chuyển tiếp</v>
          </cell>
          <cell r="V174" t="str">
            <v>Chuyển tiếp</v>
          </cell>
        </row>
        <row r="175">
          <cell r="N175">
            <v>2200</v>
          </cell>
          <cell r="O175">
            <v>1100</v>
          </cell>
          <cell r="P175" t="str">
            <v>chuyển tiếp</v>
          </cell>
          <cell r="V175" t="str">
            <v>Chuyển tiếp</v>
          </cell>
        </row>
        <row r="176">
          <cell r="N176">
            <v>2200</v>
          </cell>
          <cell r="O176">
            <v>1100</v>
          </cell>
          <cell r="P176" t="str">
            <v>chuyển tiếp</v>
          </cell>
          <cell r="V176" t="str">
            <v>Chuyển tiếp</v>
          </cell>
        </row>
        <row r="177">
          <cell r="N177">
            <v>2200</v>
          </cell>
          <cell r="O177">
            <v>1100</v>
          </cell>
          <cell r="P177" t="str">
            <v>chuyển tiếp</v>
          </cell>
          <cell r="V177" t="str">
            <v>Chuyển tiếp</v>
          </cell>
        </row>
        <row r="178">
          <cell r="N178">
            <v>2032</v>
          </cell>
          <cell r="O178">
            <v>1100</v>
          </cell>
          <cell r="P178" t="str">
            <v>chuyển tiếp</v>
          </cell>
          <cell r="V178" t="str">
            <v>Chuyển tiếp</v>
          </cell>
        </row>
        <row r="179">
          <cell r="N179">
            <v>383585</v>
          </cell>
          <cell r="O179">
            <v>91600</v>
          </cell>
        </row>
        <row r="180">
          <cell r="N180">
            <v>325000</v>
          </cell>
          <cell r="O180">
            <v>65000</v>
          </cell>
          <cell r="P180" t="str">
            <v>Đối ứng</v>
          </cell>
          <cell r="V180" t="str">
            <v>Đối ứng</v>
          </cell>
        </row>
        <row r="181">
          <cell r="N181">
            <v>299</v>
          </cell>
          <cell r="O181">
            <v>200</v>
          </cell>
          <cell r="P181" t="str">
            <v>Đối ứng</v>
          </cell>
          <cell r="V181" t="str">
            <v>Đối ứng</v>
          </cell>
        </row>
        <row r="182">
          <cell r="N182">
            <v>15903</v>
          </cell>
          <cell r="O182">
            <v>6400</v>
          </cell>
          <cell r="P182" t="str">
            <v>Đối ứng</v>
          </cell>
          <cell r="V182" t="str">
            <v>Đối ứng</v>
          </cell>
        </row>
        <row r="183">
          <cell r="N183">
            <v>27383</v>
          </cell>
          <cell r="O183">
            <v>10000</v>
          </cell>
          <cell r="P183" t="str">
            <v>Đối ứng</v>
          </cell>
          <cell r="V183" t="str">
            <v>Đối ứng</v>
          </cell>
        </row>
        <row r="184">
          <cell r="N184">
            <v>15000</v>
          </cell>
          <cell r="O184">
            <v>10000</v>
          </cell>
          <cell r="P184" t="str">
            <v>Đối ứng</v>
          </cell>
          <cell r="V184" t="str">
            <v>Đối ứng</v>
          </cell>
        </row>
      </sheetData>
      <sheetData sheetId="29"/>
      <sheetData sheetId="30" refreshError="1"/>
      <sheetData sheetId="31" refreshError="1"/>
      <sheetData sheetId="3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1. TH (chung)"/>
      <sheetName val="PL2. KH 2016-2020"/>
      <sheetName val="PL3. TH-CDT (16-20)"/>
      <sheetName val="PL4. TH-ssanh 2 gd"/>
      <sheetName val="PL5. DA MG 5T"/>
      <sheetName val="PL6. DA CQG"/>
      <sheetName val="PL7. KCHTLH"/>
      <sheetName val="PL. Von doi ung"/>
      <sheetName val="NSĐP"/>
    </sheetNames>
    <sheetDataSet>
      <sheetData sheetId="0"/>
      <sheetData sheetId="1">
        <row r="21">
          <cell r="Q21">
            <v>31146444.051875997</v>
          </cell>
          <cell r="W21">
            <v>10363788.33</v>
          </cell>
          <cell r="X21">
            <v>4801601.4000000004</v>
          </cell>
          <cell r="Y21">
            <v>4869186.7300000004</v>
          </cell>
          <cell r="Z21">
            <v>693000</v>
          </cell>
          <cell r="AA21">
            <v>2988712</v>
          </cell>
          <cell r="AB21">
            <v>2317375</v>
          </cell>
          <cell r="AC21">
            <v>889688</v>
          </cell>
          <cell r="AD21">
            <v>1269187</v>
          </cell>
          <cell r="AE21">
            <v>158500</v>
          </cell>
          <cell r="AF21">
            <v>3401338</v>
          </cell>
          <cell r="AG21">
            <v>2303048</v>
          </cell>
          <cell r="AH21">
            <v>957648</v>
          </cell>
          <cell r="AI21">
            <v>1177000</v>
          </cell>
          <cell r="AJ21">
            <v>168400</v>
          </cell>
        </row>
        <row r="36">
          <cell r="AF36">
            <v>0</v>
          </cell>
          <cell r="AH36">
            <v>0</v>
          </cell>
        </row>
        <row r="37">
          <cell r="AF37">
            <v>700</v>
          </cell>
          <cell r="AH37">
            <v>700</v>
          </cell>
        </row>
        <row r="39">
          <cell r="AF39">
            <v>0</v>
          </cell>
          <cell r="AH39">
            <v>0</v>
          </cell>
        </row>
        <row r="43">
          <cell r="AF43">
            <v>1076</v>
          </cell>
          <cell r="AH43">
            <v>1076</v>
          </cell>
        </row>
        <row r="44">
          <cell r="AA44">
            <v>0</v>
          </cell>
          <cell r="AD44">
            <v>0</v>
          </cell>
          <cell r="AF44">
            <v>5024</v>
          </cell>
          <cell r="AJ44">
            <v>0</v>
          </cell>
        </row>
        <row r="46">
          <cell r="AF46">
            <v>20000</v>
          </cell>
          <cell r="AH46">
            <v>20000</v>
          </cell>
        </row>
        <row r="47">
          <cell r="AA47">
            <v>0</v>
          </cell>
          <cell r="AB47">
            <v>0</v>
          </cell>
          <cell r="AC47">
            <v>0</v>
          </cell>
          <cell r="AD47">
            <v>0</v>
          </cell>
          <cell r="AE47">
            <v>0</v>
          </cell>
          <cell r="AF47">
            <v>0</v>
          </cell>
          <cell r="AG47">
            <v>0</v>
          </cell>
          <cell r="AH47">
            <v>0</v>
          </cell>
          <cell r="AI47">
            <v>0</v>
          </cell>
          <cell r="AJ47">
            <v>0</v>
          </cell>
        </row>
        <row r="48">
          <cell r="AA48">
            <v>0</v>
          </cell>
          <cell r="AB48">
            <v>0</v>
          </cell>
          <cell r="AC48">
            <v>0</v>
          </cell>
          <cell r="AD48">
            <v>0</v>
          </cell>
          <cell r="AE48">
            <v>0</v>
          </cell>
          <cell r="AF48">
            <v>0</v>
          </cell>
          <cell r="AG48">
            <v>0</v>
          </cell>
          <cell r="AH48">
            <v>0</v>
          </cell>
          <cell r="AI48">
            <v>0</v>
          </cell>
          <cell r="AJ48">
            <v>0</v>
          </cell>
        </row>
        <row r="51">
          <cell r="AF51">
            <v>2400</v>
          </cell>
          <cell r="AH51">
            <v>2400</v>
          </cell>
        </row>
        <row r="53">
          <cell r="AA53">
            <v>0</v>
          </cell>
          <cell r="AB53">
            <v>0</v>
          </cell>
          <cell r="AC53">
            <v>0</v>
          </cell>
          <cell r="AD53">
            <v>0</v>
          </cell>
          <cell r="AE53">
            <v>0</v>
          </cell>
          <cell r="AF53">
            <v>0</v>
          </cell>
          <cell r="AG53">
            <v>0</v>
          </cell>
          <cell r="AH53">
            <v>0</v>
          </cell>
          <cell r="AI53">
            <v>0</v>
          </cell>
          <cell r="AJ53">
            <v>0</v>
          </cell>
        </row>
        <row r="54">
          <cell r="AA54">
            <v>0</v>
          </cell>
          <cell r="AC54">
            <v>0</v>
          </cell>
          <cell r="AD54">
            <v>0</v>
          </cell>
          <cell r="AE54">
            <v>0</v>
          </cell>
          <cell r="AF54">
            <v>0</v>
          </cell>
          <cell r="AG54">
            <v>0</v>
          </cell>
          <cell r="AH54">
            <v>0</v>
          </cell>
          <cell r="AI54">
            <v>0</v>
          </cell>
          <cell r="AJ54">
            <v>0</v>
          </cell>
        </row>
        <row r="58">
          <cell r="AF58">
            <v>0</v>
          </cell>
          <cell r="AH58">
            <v>0</v>
          </cell>
        </row>
        <row r="59">
          <cell r="AF59">
            <v>2000</v>
          </cell>
          <cell r="AH59">
            <v>2000</v>
          </cell>
        </row>
        <row r="60">
          <cell r="AF60">
            <v>0</v>
          </cell>
          <cell r="AH60">
            <v>0</v>
          </cell>
        </row>
        <row r="61">
          <cell r="AA61">
            <v>4376</v>
          </cell>
          <cell r="AB61">
            <v>4376</v>
          </cell>
          <cell r="AC61">
            <v>4376</v>
          </cell>
          <cell r="AD61">
            <v>0</v>
          </cell>
          <cell r="AE61">
            <v>0</v>
          </cell>
          <cell r="AF61">
            <v>0</v>
          </cell>
          <cell r="AG61">
            <v>0</v>
          </cell>
          <cell r="AH61">
            <v>0</v>
          </cell>
          <cell r="AI61">
            <v>0</v>
          </cell>
          <cell r="AJ61">
            <v>0</v>
          </cell>
        </row>
        <row r="65">
          <cell r="AF65">
            <v>6000</v>
          </cell>
          <cell r="AH65">
            <v>6000</v>
          </cell>
        </row>
        <row r="66">
          <cell r="AA66">
            <v>0</v>
          </cell>
          <cell r="AB66">
            <v>0</v>
          </cell>
          <cell r="AC66">
            <v>0</v>
          </cell>
          <cell r="AD66">
            <v>0</v>
          </cell>
          <cell r="AE66">
            <v>0</v>
          </cell>
          <cell r="AF66">
            <v>7411</v>
          </cell>
          <cell r="AG66">
            <v>7411</v>
          </cell>
          <cell r="AH66">
            <v>7411</v>
          </cell>
          <cell r="AI66">
            <v>0</v>
          </cell>
          <cell r="AJ66">
            <v>0</v>
          </cell>
        </row>
        <row r="67">
          <cell r="AF67">
            <v>20000</v>
          </cell>
          <cell r="AH67">
            <v>0</v>
          </cell>
        </row>
        <row r="68">
          <cell r="AF68">
            <v>0</v>
          </cell>
          <cell r="AH68">
            <v>0</v>
          </cell>
        </row>
        <row r="70">
          <cell r="AF70">
            <v>0</v>
          </cell>
          <cell r="AH70">
            <v>0</v>
          </cell>
        </row>
        <row r="71">
          <cell r="AF71">
            <v>0</v>
          </cell>
          <cell r="AH71">
            <v>0</v>
          </cell>
        </row>
        <row r="72">
          <cell r="AF72">
            <v>0</v>
          </cell>
          <cell r="AH72">
            <v>0</v>
          </cell>
        </row>
        <row r="76">
          <cell r="AA76">
            <v>2348</v>
          </cell>
          <cell r="AC76">
            <v>0</v>
          </cell>
          <cell r="AH76">
            <v>0</v>
          </cell>
          <cell r="AI76">
            <v>0</v>
          </cell>
          <cell r="AJ76">
            <v>0</v>
          </cell>
        </row>
        <row r="77">
          <cell r="AA77">
            <v>27000</v>
          </cell>
          <cell r="AC77">
            <v>0</v>
          </cell>
          <cell r="AH77">
            <v>0</v>
          </cell>
          <cell r="AI77">
            <v>0</v>
          </cell>
          <cell r="AJ77">
            <v>0</v>
          </cell>
        </row>
        <row r="78">
          <cell r="AA78">
            <v>110368</v>
          </cell>
          <cell r="AC78">
            <v>10000</v>
          </cell>
          <cell r="AH78">
            <v>0</v>
          </cell>
          <cell r="AI78">
            <v>5000</v>
          </cell>
          <cell r="AJ78">
            <v>0</v>
          </cell>
        </row>
        <row r="80">
          <cell r="AA80">
            <v>22288</v>
          </cell>
          <cell r="AC80">
            <v>0</v>
          </cell>
          <cell r="AH80">
            <v>0</v>
          </cell>
          <cell r="AI80">
            <v>7400</v>
          </cell>
          <cell r="AJ80">
            <v>0</v>
          </cell>
        </row>
        <row r="81">
          <cell r="AA81">
            <v>17885</v>
          </cell>
          <cell r="AB81">
            <v>7143</v>
          </cell>
          <cell r="AC81">
            <v>0</v>
          </cell>
          <cell r="AD81">
            <v>7143</v>
          </cell>
          <cell r="AE81">
            <v>0</v>
          </cell>
          <cell r="AF81">
            <v>2705</v>
          </cell>
          <cell r="AG81">
            <v>2705</v>
          </cell>
          <cell r="AH81">
            <v>0</v>
          </cell>
          <cell r="AI81">
            <v>2705</v>
          </cell>
          <cell r="AJ81">
            <v>0</v>
          </cell>
        </row>
        <row r="84">
          <cell r="AA84">
            <v>2000</v>
          </cell>
          <cell r="AC84">
            <v>2000</v>
          </cell>
          <cell r="AH84">
            <v>0</v>
          </cell>
          <cell r="AI84">
            <v>271</v>
          </cell>
          <cell r="AJ84">
            <v>0</v>
          </cell>
        </row>
        <row r="85">
          <cell r="AA85">
            <v>300</v>
          </cell>
          <cell r="AC85">
            <v>0</v>
          </cell>
          <cell r="AH85">
            <v>0</v>
          </cell>
          <cell r="AI85">
            <v>4500</v>
          </cell>
          <cell r="AJ85">
            <v>0</v>
          </cell>
        </row>
        <row r="86">
          <cell r="AA86">
            <v>18500</v>
          </cell>
          <cell r="AC86">
            <v>8000</v>
          </cell>
          <cell r="AH86">
            <v>0</v>
          </cell>
          <cell r="AI86">
            <v>0</v>
          </cell>
          <cell r="AJ86">
            <v>0</v>
          </cell>
        </row>
        <row r="87">
          <cell r="AA87">
            <v>1500</v>
          </cell>
          <cell r="AB87">
            <v>1500</v>
          </cell>
          <cell r="AH87">
            <v>0</v>
          </cell>
        </row>
        <row r="88">
          <cell r="AA88">
            <v>4153</v>
          </cell>
          <cell r="AB88">
            <v>4153</v>
          </cell>
          <cell r="AH88">
            <v>0</v>
          </cell>
        </row>
        <row r="89">
          <cell r="AA89">
            <v>0</v>
          </cell>
          <cell r="AD89">
            <v>0</v>
          </cell>
          <cell r="AE89">
            <v>0</v>
          </cell>
          <cell r="AF89">
            <v>20000</v>
          </cell>
          <cell r="AH89">
            <v>0</v>
          </cell>
          <cell r="AI89">
            <v>20000</v>
          </cell>
        </row>
        <row r="90">
          <cell r="AA90">
            <v>98</v>
          </cell>
          <cell r="AB90">
            <v>98</v>
          </cell>
          <cell r="AD90">
            <v>98</v>
          </cell>
          <cell r="AE90">
            <v>0</v>
          </cell>
          <cell r="AF90">
            <v>26600</v>
          </cell>
          <cell r="AG90">
            <v>26600</v>
          </cell>
          <cell r="AH90">
            <v>0</v>
          </cell>
          <cell r="AI90">
            <v>26600</v>
          </cell>
        </row>
        <row r="91">
          <cell r="AA91">
            <v>9500</v>
          </cell>
          <cell r="AC91">
            <v>0</v>
          </cell>
          <cell r="AD91">
            <v>9500</v>
          </cell>
          <cell r="AE91">
            <v>0</v>
          </cell>
          <cell r="AF91">
            <v>500</v>
          </cell>
          <cell r="AG91">
            <v>500</v>
          </cell>
          <cell r="AH91">
            <v>0</v>
          </cell>
          <cell r="AI91">
            <v>500</v>
          </cell>
          <cell r="AJ91">
            <v>0</v>
          </cell>
        </row>
        <row r="92">
          <cell r="AA92">
            <v>10000</v>
          </cell>
          <cell r="AB92">
            <v>10000</v>
          </cell>
          <cell r="AC92">
            <v>0</v>
          </cell>
          <cell r="AD92">
            <v>10000</v>
          </cell>
          <cell r="AE92">
            <v>0</v>
          </cell>
          <cell r="AF92">
            <v>22000</v>
          </cell>
          <cell r="AG92">
            <v>22000</v>
          </cell>
          <cell r="AH92">
            <v>0</v>
          </cell>
          <cell r="AI92">
            <v>22000</v>
          </cell>
          <cell r="AJ92">
            <v>0</v>
          </cell>
        </row>
        <row r="93">
          <cell r="AA93">
            <v>6389</v>
          </cell>
          <cell r="AB93">
            <v>6389</v>
          </cell>
          <cell r="AC93">
            <v>6389</v>
          </cell>
          <cell r="AD93">
            <v>0</v>
          </cell>
          <cell r="AE93">
            <v>0</v>
          </cell>
          <cell r="AF93">
            <v>0</v>
          </cell>
          <cell r="AG93">
            <v>0</v>
          </cell>
          <cell r="AH93">
            <v>0</v>
          </cell>
          <cell r="AI93">
            <v>0</v>
          </cell>
          <cell r="AJ93">
            <v>0</v>
          </cell>
        </row>
        <row r="97">
          <cell r="AA97">
            <v>0</v>
          </cell>
          <cell r="AC97">
            <v>0</v>
          </cell>
          <cell r="AH97">
            <v>0</v>
          </cell>
          <cell r="AI97">
            <v>65000</v>
          </cell>
          <cell r="AJ97">
            <v>0</v>
          </cell>
        </row>
        <row r="98">
          <cell r="AA98">
            <v>3353</v>
          </cell>
          <cell r="AB98">
            <v>3353</v>
          </cell>
          <cell r="AE98">
            <v>0</v>
          </cell>
        </row>
        <row r="99">
          <cell r="AA99">
            <v>3000</v>
          </cell>
          <cell r="AB99">
            <v>3000</v>
          </cell>
          <cell r="AE99">
            <v>0</v>
          </cell>
        </row>
        <row r="100">
          <cell r="AC100">
            <v>500</v>
          </cell>
          <cell r="AE100">
            <v>0</v>
          </cell>
          <cell r="AI100">
            <v>0</v>
          </cell>
          <cell r="AK100" t="str">
            <v>H Châu Thành</v>
          </cell>
          <cell r="AL100" t="str">
            <v>NSH 2.040 trđ</v>
          </cell>
        </row>
        <row r="101">
          <cell r="AA101">
            <v>1500</v>
          </cell>
          <cell r="AB101">
            <v>1500</v>
          </cell>
          <cell r="AC101">
            <v>1500</v>
          </cell>
          <cell r="AD101">
            <v>0</v>
          </cell>
          <cell r="AE101">
            <v>0</v>
          </cell>
          <cell r="AF101">
            <v>1771</v>
          </cell>
          <cell r="AG101">
            <v>1771</v>
          </cell>
          <cell r="AH101">
            <v>1771</v>
          </cell>
          <cell r="AI101">
            <v>0</v>
          </cell>
          <cell r="AJ101">
            <v>0</v>
          </cell>
        </row>
        <row r="102">
          <cell r="AA102">
            <v>2908</v>
          </cell>
          <cell r="AB102">
            <v>2908</v>
          </cell>
          <cell r="AC102">
            <v>2908</v>
          </cell>
          <cell r="AD102">
            <v>0</v>
          </cell>
          <cell r="AE102">
            <v>0</v>
          </cell>
          <cell r="AF102">
            <v>0</v>
          </cell>
          <cell r="AG102">
            <v>0</v>
          </cell>
          <cell r="AH102">
            <v>0</v>
          </cell>
          <cell r="AI102">
            <v>0</v>
          </cell>
          <cell r="AJ102">
            <v>0</v>
          </cell>
        </row>
        <row r="103">
          <cell r="AA103">
            <v>2385</v>
          </cell>
          <cell r="AC103">
            <v>2385</v>
          </cell>
          <cell r="AD103">
            <v>0</v>
          </cell>
          <cell r="AE103">
            <v>0</v>
          </cell>
          <cell r="AG103">
            <v>0</v>
          </cell>
          <cell r="AH103">
            <v>0</v>
          </cell>
          <cell r="AI103">
            <v>0</v>
          </cell>
          <cell r="AJ103">
            <v>0</v>
          </cell>
        </row>
        <row r="104">
          <cell r="AA104">
            <v>0</v>
          </cell>
          <cell r="AB104">
            <v>0</v>
          </cell>
          <cell r="AD104">
            <v>0</v>
          </cell>
          <cell r="AE104">
            <v>0</v>
          </cell>
          <cell r="AF104">
            <v>1698</v>
          </cell>
          <cell r="AG104">
            <v>1698</v>
          </cell>
          <cell r="AH104">
            <v>1698</v>
          </cell>
          <cell r="AI104">
            <v>0</v>
          </cell>
        </row>
        <row r="105">
          <cell r="AA105">
            <v>0</v>
          </cell>
          <cell r="AB105">
            <v>0</v>
          </cell>
          <cell r="AC105">
            <v>0</v>
          </cell>
          <cell r="AD105">
            <v>0</v>
          </cell>
          <cell r="AE105">
            <v>0</v>
          </cell>
          <cell r="AF105">
            <v>0</v>
          </cell>
          <cell r="AG105">
            <v>0</v>
          </cell>
          <cell r="AH105">
            <v>0</v>
          </cell>
          <cell r="AI105">
            <v>0</v>
          </cell>
          <cell r="AJ105">
            <v>0</v>
          </cell>
        </row>
        <row r="106">
          <cell r="AA106">
            <v>0</v>
          </cell>
          <cell r="AB106">
            <v>0</v>
          </cell>
          <cell r="AC106">
            <v>0</v>
          </cell>
          <cell r="AD106">
            <v>0</v>
          </cell>
          <cell r="AE106">
            <v>0</v>
          </cell>
          <cell r="AF106">
            <v>400</v>
          </cell>
          <cell r="AG106">
            <v>400</v>
          </cell>
          <cell r="AH106">
            <v>400</v>
          </cell>
          <cell r="AI106">
            <v>0</v>
          </cell>
          <cell r="AJ106">
            <v>0</v>
          </cell>
        </row>
        <row r="107">
          <cell r="AA107">
            <v>0</v>
          </cell>
          <cell r="AC107">
            <v>0</v>
          </cell>
          <cell r="AH107">
            <v>20000</v>
          </cell>
          <cell r="AI107">
            <v>0</v>
          </cell>
          <cell r="AJ107">
            <v>0</v>
          </cell>
        </row>
        <row r="108">
          <cell r="AA108">
            <v>0</v>
          </cell>
          <cell r="AC108">
            <v>0</v>
          </cell>
          <cell r="AH108">
            <v>200</v>
          </cell>
          <cell r="AI108">
            <v>0</v>
          </cell>
          <cell r="AJ108">
            <v>0</v>
          </cell>
        </row>
        <row r="109">
          <cell r="AA109">
            <v>0</v>
          </cell>
          <cell r="AC109">
            <v>0</v>
          </cell>
          <cell r="AH109">
            <v>200</v>
          </cell>
          <cell r="AI109">
            <v>0</v>
          </cell>
          <cell r="AJ109">
            <v>0</v>
          </cell>
        </row>
        <row r="110">
          <cell r="AA110">
            <v>0</v>
          </cell>
          <cell r="AC110">
            <v>0</v>
          </cell>
          <cell r="AH110">
            <v>200</v>
          </cell>
          <cell r="AI110">
            <v>0</v>
          </cell>
          <cell r="AJ110">
            <v>0</v>
          </cell>
        </row>
        <row r="112">
          <cell r="AA112">
            <v>2000</v>
          </cell>
          <cell r="AB112">
            <v>2000</v>
          </cell>
          <cell r="AC112">
            <v>2000</v>
          </cell>
          <cell r="AD112">
            <v>0</v>
          </cell>
          <cell r="AE112">
            <v>0</v>
          </cell>
          <cell r="AF112">
            <v>0</v>
          </cell>
          <cell r="AG112">
            <v>0</v>
          </cell>
          <cell r="AH112">
            <v>0</v>
          </cell>
          <cell r="AI112">
            <v>0</v>
          </cell>
          <cell r="AJ112">
            <v>0</v>
          </cell>
        </row>
        <row r="113">
          <cell r="AA113">
            <v>3000</v>
          </cell>
          <cell r="AB113">
            <v>3000</v>
          </cell>
          <cell r="AC113">
            <v>3000</v>
          </cell>
          <cell r="AD113">
            <v>0</v>
          </cell>
          <cell r="AE113">
            <v>0</v>
          </cell>
          <cell r="AF113">
            <v>0</v>
          </cell>
          <cell r="AG113">
            <v>0</v>
          </cell>
          <cell r="AH113">
            <v>0</v>
          </cell>
          <cell r="AI113">
            <v>0</v>
          </cell>
          <cell r="AJ113">
            <v>0</v>
          </cell>
        </row>
        <row r="114">
          <cell r="AA114">
            <v>0</v>
          </cell>
          <cell r="AB114">
            <v>0</v>
          </cell>
          <cell r="AC114">
            <v>0</v>
          </cell>
          <cell r="AD114">
            <v>0</v>
          </cell>
          <cell r="AE114">
            <v>0</v>
          </cell>
          <cell r="AF114">
            <v>2000</v>
          </cell>
          <cell r="AG114">
            <v>2000</v>
          </cell>
          <cell r="AH114">
            <v>2000</v>
          </cell>
          <cell r="AI114">
            <v>0</v>
          </cell>
          <cell r="AJ114">
            <v>0</v>
          </cell>
        </row>
        <row r="115">
          <cell r="AA115">
            <v>0</v>
          </cell>
          <cell r="AB115">
            <v>0</v>
          </cell>
          <cell r="AC115">
            <v>0</v>
          </cell>
          <cell r="AD115">
            <v>0</v>
          </cell>
          <cell r="AE115">
            <v>0</v>
          </cell>
          <cell r="AF115">
            <v>0</v>
          </cell>
          <cell r="AG115">
            <v>0</v>
          </cell>
          <cell r="AH115">
            <v>0</v>
          </cell>
          <cell r="AI115">
            <v>0</v>
          </cell>
          <cell r="AJ115">
            <v>0</v>
          </cell>
        </row>
        <row r="116">
          <cell r="AA116">
            <v>0</v>
          </cell>
          <cell r="AB116">
            <v>0</v>
          </cell>
          <cell r="AC116">
            <v>0</v>
          </cell>
          <cell r="AD116">
            <v>0</v>
          </cell>
          <cell r="AE116">
            <v>0</v>
          </cell>
          <cell r="AF116">
            <v>0</v>
          </cell>
          <cell r="AG116">
            <v>0</v>
          </cell>
          <cell r="AH116">
            <v>0</v>
          </cell>
          <cell r="AI116">
            <v>0</v>
          </cell>
          <cell r="AJ116">
            <v>0</v>
          </cell>
        </row>
        <row r="117">
          <cell r="AA117">
            <v>0</v>
          </cell>
          <cell r="AC117">
            <v>0</v>
          </cell>
          <cell r="AH117">
            <v>0</v>
          </cell>
          <cell r="AI117">
            <v>0</v>
          </cell>
          <cell r="AJ117">
            <v>0</v>
          </cell>
        </row>
        <row r="119">
          <cell r="AA119">
            <v>4000</v>
          </cell>
          <cell r="AC119">
            <v>4000</v>
          </cell>
          <cell r="AH119">
            <v>0</v>
          </cell>
          <cell r="AI119">
            <v>0</v>
          </cell>
          <cell r="AJ119">
            <v>0</v>
          </cell>
        </row>
        <row r="120">
          <cell r="AA120">
            <v>0</v>
          </cell>
          <cell r="AC120">
            <v>0</v>
          </cell>
          <cell r="AH120">
            <v>0</v>
          </cell>
          <cell r="AI120">
            <v>0</v>
          </cell>
          <cell r="AJ120">
            <v>0</v>
          </cell>
        </row>
        <row r="124">
          <cell r="AA124">
            <v>3500</v>
          </cell>
          <cell r="AC124">
            <v>3500</v>
          </cell>
          <cell r="AH124">
            <v>0</v>
          </cell>
          <cell r="AI124">
            <v>20000</v>
          </cell>
          <cell r="AJ124">
            <v>0</v>
          </cell>
        </row>
        <row r="125">
          <cell r="AA125">
            <v>0</v>
          </cell>
          <cell r="AC125">
            <v>0</v>
          </cell>
          <cell r="AH125">
            <v>0</v>
          </cell>
          <cell r="AI125">
            <v>0</v>
          </cell>
          <cell r="AJ125">
            <v>0</v>
          </cell>
        </row>
        <row r="126">
          <cell r="AA126">
            <v>0</v>
          </cell>
          <cell r="AD126">
            <v>0</v>
          </cell>
          <cell r="AE126">
            <v>0</v>
          </cell>
          <cell r="AF126">
            <v>0</v>
          </cell>
          <cell r="AH126">
            <v>0</v>
          </cell>
          <cell r="AI126">
            <v>0</v>
          </cell>
        </row>
        <row r="128">
          <cell r="AA128">
            <v>0</v>
          </cell>
          <cell r="AB128">
            <v>0</v>
          </cell>
          <cell r="AH128">
            <v>0</v>
          </cell>
        </row>
        <row r="134">
          <cell r="AA134">
            <v>30000</v>
          </cell>
          <cell r="AF134">
            <v>25000</v>
          </cell>
        </row>
        <row r="136">
          <cell r="AA136">
            <v>25000</v>
          </cell>
          <cell r="AF136">
            <v>10000</v>
          </cell>
        </row>
        <row r="137">
          <cell r="AA137">
            <v>10500</v>
          </cell>
          <cell r="AB137">
            <v>10500</v>
          </cell>
          <cell r="AC137">
            <v>10500</v>
          </cell>
          <cell r="AD137">
            <v>0</v>
          </cell>
          <cell r="AE137">
            <v>0</v>
          </cell>
          <cell r="AF137">
            <v>0</v>
          </cell>
          <cell r="AG137">
            <v>0</v>
          </cell>
          <cell r="AH137">
            <v>0</v>
          </cell>
          <cell r="AI137">
            <v>0</v>
          </cell>
          <cell r="AJ137">
            <v>0</v>
          </cell>
        </row>
        <row r="138">
          <cell r="AA138">
            <v>10500</v>
          </cell>
          <cell r="AF138">
            <v>48282</v>
          </cell>
        </row>
        <row r="140">
          <cell r="AA140">
            <v>4000</v>
          </cell>
          <cell r="AF140">
            <v>0</v>
          </cell>
        </row>
        <row r="142">
          <cell r="AA142">
            <v>140003</v>
          </cell>
          <cell r="AF142">
            <v>130000</v>
          </cell>
        </row>
        <row r="145">
          <cell r="AA145">
            <v>107687</v>
          </cell>
          <cell r="AB145">
            <v>38852</v>
          </cell>
          <cell r="AE145">
            <v>0</v>
          </cell>
        </row>
        <row r="146">
          <cell r="AA146">
            <v>100658</v>
          </cell>
          <cell r="AD146">
            <v>63304</v>
          </cell>
          <cell r="AE146">
            <v>0</v>
          </cell>
          <cell r="AF146">
            <v>0</v>
          </cell>
          <cell r="AH146">
            <v>0</v>
          </cell>
          <cell r="AI146">
            <v>0</v>
          </cell>
        </row>
        <row r="148">
          <cell r="AA148">
            <v>20000</v>
          </cell>
          <cell r="AB148">
            <v>20000</v>
          </cell>
          <cell r="AE148">
            <v>0</v>
          </cell>
        </row>
        <row r="149">
          <cell r="AA149">
            <v>1000</v>
          </cell>
          <cell r="AF149">
            <v>0</v>
          </cell>
        </row>
        <row r="150">
          <cell r="AA150">
            <v>6780</v>
          </cell>
          <cell r="AB150">
            <v>6780</v>
          </cell>
          <cell r="AC150">
            <v>6780</v>
          </cell>
          <cell r="AD150">
            <v>0</v>
          </cell>
          <cell r="AE150">
            <v>0</v>
          </cell>
          <cell r="AF150">
            <v>0</v>
          </cell>
          <cell r="AG150">
            <v>0</v>
          </cell>
          <cell r="AH150">
            <v>0</v>
          </cell>
          <cell r="AI150">
            <v>0</v>
          </cell>
          <cell r="AJ150">
            <v>0</v>
          </cell>
        </row>
        <row r="151">
          <cell r="AA151">
            <v>2377</v>
          </cell>
          <cell r="AB151">
            <v>2377</v>
          </cell>
          <cell r="AC151">
            <v>0</v>
          </cell>
          <cell r="AD151">
            <v>2377</v>
          </cell>
          <cell r="AE151">
            <v>0</v>
          </cell>
          <cell r="AF151">
            <v>0</v>
          </cell>
          <cell r="AG151">
            <v>0</v>
          </cell>
          <cell r="AH151">
            <v>0</v>
          </cell>
          <cell r="AI151">
            <v>0</v>
          </cell>
          <cell r="AJ151">
            <v>0</v>
          </cell>
        </row>
        <row r="156">
          <cell r="AA156">
            <v>1800</v>
          </cell>
          <cell r="AB156">
            <v>1800</v>
          </cell>
          <cell r="AC156">
            <v>0</v>
          </cell>
          <cell r="AD156">
            <v>1800</v>
          </cell>
          <cell r="AE156">
            <v>0</v>
          </cell>
          <cell r="AF156">
            <v>2906</v>
          </cell>
          <cell r="AG156">
            <v>2906</v>
          </cell>
          <cell r="AH156">
            <v>0</v>
          </cell>
          <cell r="AI156">
            <v>2906</v>
          </cell>
          <cell r="AJ156">
            <v>0</v>
          </cell>
        </row>
        <row r="157">
          <cell r="AA157">
            <v>3600</v>
          </cell>
          <cell r="AB157">
            <v>3600</v>
          </cell>
          <cell r="AC157">
            <v>0</v>
          </cell>
          <cell r="AD157">
            <v>3600</v>
          </cell>
          <cell r="AE157">
            <v>0</v>
          </cell>
          <cell r="AF157">
            <v>0</v>
          </cell>
          <cell r="AG157">
            <v>0</v>
          </cell>
          <cell r="AH157">
            <v>0</v>
          </cell>
          <cell r="AI157">
            <v>0</v>
          </cell>
          <cell r="AJ157">
            <v>0</v>
          </cell>
        </row>
        <row r="158">
          <cell r="AA158">
            <v>3800</v>
          </cell>
          <cell r="AB158">
            <v>3800</v>
          </cell>
          <cell r="AC158">
            <v>0</v>
          </cell>
          <cell r="AD158">
            <v>3800</v>
          </cell>
          <cell r="AE158">
            <v>0</v>
          </cell>
          <cell r="AF158">
            <v>0</v>
          </cell>
          <cell r="AG158">
            <v>0</v>
          </cell>
          <cell r="AH158">
            <v>0</v>
          </cell>
          <cell r="AI158">
            <v>0</v>
          </cell>
          <cell r="AJ158">
            <v>0</v>
          </cell>
        </row>
        <row r="159">
          <cell r="AA159">
            <v>1583</v>
          </cell>
          <cell r="AB159">
            <v>1583</v>
          </cell>
          <cell r="AC159">
            <v>0</v>
          </cell>
          <cell r="AD159">
            <v>1583</v>
          </cell>
          <cell r="AE159">
            <v>0</v>
          </cell>
          <cell r="AF159">
            <v>1978</v>
          </cell>
          <cell r="AG159">
            <v>1978</v>
          </cell>
          <cell r="AH159">
            <v>0</v>
          </cell>
          <cell r="AI159">
            <v>1978</v>
          </cell>
          <cell r="AJ159">
            <v>0</v>
          </cell>
        </row>
        <row r="160">
          <cell r="AA160">
            <v>1500</v>
          </cell>
          <cell r="AB160">
            <v>1500</v>
          </cell>
          <cell r="AC160">
            <v>0</v>
          </cell>
          <cell r="AD160">
            <v>1500</v>
          </cell>
          <cell r="AE160">
            <v>0</v>
          </cell>
          <cell r="AF160">
            <v>4314</v>
          </cell>
          <cell r="AG160">
            <v>4314</v>
          </cell>
          <cell r="AH160">
            <v>0</v>
          </cell>
          <cell r="AI160">
            <v>4314</v>
          </cell>
          <cell r="AJ160">
            <v>0</v>
          </cell>
        </row>
        <row r="161">
          <cell r="AA161">
            <v>1500</v>
          </cell>
          <cell r="AB161">
            <v>1500</v>
          </cell>
          <cell r="AC161">
            <v>0</v>
          </cell>
          <cell r="AD161">
            <v>1500</v>
          </cell>
          <cell r="AE161">
            <v>0</v>
          </cell>
          <cell r="AF161">
            <v>3000</v>
          </cell>
          <cell r="AG161">
            <v>3000</v>
          </cell>
          <cell r="AH161">
            <v>0</v>
          </cell>
          <cell r="AI161">
            <v>3000</v>
          </cell>
          <cell r="AJ161">
            <v>0</v>
          </cell>
        </row>
        <row r="162">
          <cell r="AA162">
            <v>300</v>
          </cell>
          <cell r="AF162">
            <v>15000</v>
          </cell>
        </row>
        <row r="163">
          <cell r="AA163">
            <v>0</v>
          </cell>
          <cell r="AD163">
            <v>0</v>
          </cell>
          <cell r="AE163">
            <v>0</v>
          </cell>
          <cell r="AF163">
            <v>4627</v>
          </cell>
          <cell r="AH163">
            <v>0</v>
          </cell>
          <cell r="AI163">
            <v>4627</v>
          </cell>
        </row>
        <row r="164">
          <cell r="AA164">
            <v>4800</v>
          </cell>
          <cell r="AD164">
            <v>4800</v>
          </cell>
          <cell r="AE164">
            <v>0</v>
          </cell>
          <cell r="AF164">
            <v>8520</v>
          </cell>
          <cell r="AH164">
            <v>0</v>
          </cell>
          <cell r="AI164">
            <v>8520</v>
          </cell>
        </row>
        <row r="165">
          <cell r="AA165">
            <v>0</v>
          </cell>
          <cell r="AD165">
            <v>0</v>
          </cell>
          <cell r="AE165">
            <v>0</v>
          </cell>
          <cell r="AF165">
            <v>3000</v>
          </cell>
          <cell r="AH165">
            <v>0</v>
          </cell>
          <cell r="AI165">
            <v>3000</v>
          </cell>
        </row>
        <row r="166">
          <cell r="AF166">
            <v>5888</v>
          </cell>
        </row>
        <row r="170">
          <cell r="AC170">
            <v>0</v>
          </cell>
          <cell r="AE170">
            <v>0</v>
          </cell>
          <cell r="AI170">
            <v>2000</v>
          </cell>
          <cell r="AK170" t="str">
            <v>H Châu Thành</v>
          </cell>
          <cell r="AL170">
            <v>0</v>
          </cell>
        </row>
        <row r="171">
          <cell r="AC171">
            <v>0</v>
          </cell>
          <cell r="AE171">
            <v>0</v>
          </cell>
          <cell r="AI171">
            <v>2000</v>
          </cell>
          <cell r="AK171" t="str">
            <v>H Châu Thành</v>
          </cell>
          <cell r="AL171">
            <v>0</v>
          </cell>
        </row>
        <row r="172">
          <cell r="AC172">
            <v>0</v>
          </cell>
          <cell r="AE172">
            <v>0</v>
          </cell>
          <cell r="AI172">
            <v>5000</v>
          </cell>
          <cell r="AK172" t="str">
            <v>H Châu Thành</v>
          </cell>
          <cell r="AL172" t="str">
            <v>Vĩnh Nhuận p.đấu đạt NTM 2016</v>
          </cell>
        </row>
        <row r="173">
          <cell r="AC173">
            <v>0</v>
          </cell>
          <cell r="AE173">
            <v>0</v>
          </cell>
          <cell r="AI173">
            <v>5000</v>
          </cell>
          <cell r="AK173" t="str">
            <v>H Châu Thành</v>
          </cell>
          <cell r="AL173" t="str">
            <v>Cần Đăng p.đấu đạt NTM 2016</v>
          </cell>
        </row>
        <row r="174">
          <cell r="AC174">
            <v>0</v>
          </cell>
          <cell r="AE174">
            <v>0</v>
          </cell>
          <cell r="AI174">
            <v>2000</v>
          </cell>
          <cell r="AK174" t="str">
            <v>H Châu Thành</v>
          </cell>
          <cell r="AL174" t="str">
            <v>1100/VPUBND-ĐTXD 08/4/2016</v>
          </cell>
        </row>
        <row r="175">
          <cell r="AC175">
            <v>0</v>
          </cell>
          <cell r="AE175">
            <v>0</v>
          </cell>
          <cell r="AI175">
            <v>800</v>
          </cell>
          <cell r="AK175" t="str">
            <v>H Châu Thành</v>
          </cell>
          <cell r="AL175">
            <v>0</v>
          </cell>
        </row>
        <row r="176">
          <cell r="AC176">
            <v>0</v>
          </cell>
          <cell r="AE176">
            <v>0</v>
          </cell>
          <cell r="AI176">
            <v>800</v>
          </cell>
          <cell r="AK176" t="str">
            <v>H Châu Thành</v>
          </cell>
          <cell r="AL176">
            <v>0</v>
          </cell>
        </row>
        <row r="177">
          <cell r="AC177">
            <v>0</v>
          </cell>
          <cell r="AE177">
            <v>0</v>
          </cell>
          <cell r="AI177">
            <v>800</v>
          </cell>
          <cell r="AK177" t="str">
            <v>H Châu Thành</v>
          </cell>
          <cell r="AL177">
            <v>0</v>
          </cell>
        </row>
        <row r="178">
          <cell r="AC178">
            <v>0</v>
          </cell>
          <cell r="AE178">
            <v>0</v>
          </cell>
          <cell r="AI178">
            <v>600</v>
          </cell>
          <cell r="AK178" t="str">
            <v>H Châu Thành</v>
          </cell>
          <cell r="AL178">
            <v>0</v>
          </cell>
        </row>
        <row r="179">
          <cell r="AA179">
            <v>0</v>
          </cell>
          <cell r="AB179">
            <v>2000</v>
          </cell>
          <cell r="AC179">
            <v>1000</v>
          </cell>
          <cell r="AD179">
            <v>1000</v>
          </cell>
          <cell r="AE179">
            <v>0</v>
          </cell>
          <cell r="AF179">
            <v>6500</v>
          </cell>
          <cell r="AG179">
            <v>6500</v>
          </cell>
          <cell r="AH179">
            <v>0</v>
          </cell>
          <cell r="AI179">
            <v>6500</v>
          </cell>
          <cell r="AJ179">
            <v>0</v>
          </cell>
        </row>
        <row r="180">
          <cell r="AA180">
            <v>1400</v>
          </cell>
          <cell r="AB180">
            <v>1400</v>
          </cell>
          <cell r="AC180">
            <v>0</v>
          </cell>
          <cell r="AD180">
            <v>1400</v>
          </cell>
          <cell r="AE180">
            <v>0</v>
          </cell>
          <cell r="AF180">
            <v>0</v>
          </cell>
          <cell r="AG180">
            <v>0</v>
          </cell>
          <cell r="AH180">
            <v>0</v>
          </cell>
          <cell r="AI180">
            <v>0</v>
          </cell>
          <cell r="AJ180">
            <v>0</v>
          </cell>
        </row>
        <row r="181">
          <cell r="AA181">
            <v>0</v>
          </cell>
          <cell r="AB181">
            <v>0</v>
          </cell>
          <cell r="AC181">
            <v>0</v>
          </cell>
          <cell r="AD181">
            <v>0</v>
          </cell>
          <cell r="AE181">
            <v>0</v>
          </cell>
          <cell r="AF181">
            <v>0</v>
          </cell>
          <cell r="AG181">
            <v>0</v>
          </cell>
          <cell r="AH181">
            <v>0</v>
          </cell>
          <cell r="AI181">
            <v>0</v>
          </cell>
          <cell r="AJ181">
            <v>0</v>
          </cell>
        </row>
        <row r="182">
          <cell r="AA182">
            <v>0</v>
          </cell>
          <cell r="AB182">
            <v>0</v>
          </cell>
          <cell r="AC182">
            <v>0</v>
          </cell>
          <cell r="AD182">
            <v>0</v>
          </cell>
          <cell r="AE182">
            <v>0</v>
          </cell>
          <cell r="AF182">
            <v>0</v>
          </cell>
          <cell r="AG182">
            <v>0</v>
          </cell>
          <cell r="AH182">
            <v>0</v>
          </cell>
          <cell r="AI182">
            <v>0</v>
          </cell>
          <cell r="AJ182">
            <v>0</v>
          </cell>
        </row>
        <row r="183">
          <cell r="AA183">
            <v>0</v>
          </cell>
          <cell r="AB183">
            <v>0</v>
          </cell>
          <cell r="AC183">
            <v>0</v>
          </cell>
          <cell r="AD183">
            <v>0</v>
          </cell>
          <cell r="AE183">
            <v>0</v>
          </cell>
          <cell r="AF183">
            <v>0</v>
          </cell>
          <cell r="AG183">
            <v>0</v>
          </cell>
          <cell r="AH183">
            <v>0</v>
          </cell>
          <cell r="AI183">
            <v>0</v>
          </cell>
          <cell r="AJ183">
            <v>0</v>
          </cell>
        </row>
        <row r="184">
          <cell r="AA184">
            <v>376</v>
          </cell>
          <cell r="AB184">
            <v>376</v>
          </cell>
          <cell r="AC184">
            <v>0</v>
          </cell>
          <cell r="AD184">
            <v>376</v>
          </cell>
          <cell r="AE184">
            <v>0</v>
          </cell>
          <cell r="AF184">
            <v>0</v>
          </cell>
          <cell r="AG184">
            <v>0</v>
          </cell>
          <cell r="AH184">
            <v>0</v>
          </cell>
          <cell r="AI184">
            <v>0</v>
          </cell>
          <cell r="AJ184">
            <v>0</v>
          </cell>
        </row>
        <row r="185">
          <cell r="AA185">
            <v>0</v>
          </cell>
          <cell r="AB185">
            <v>0</v>
          </cell>
          <cell r="AC185">
            <v>0</v>
          </cell>
          <cell r="AD185">
            <v>0</v>
          </cell>
          <cell r="AE185">
            <v>0</v>
          </cell>
          <cell r="AF185">
            <v>2581</v>
          </cell>
          <cell r="AG185">
            <v>2581</v>
          </cell>
          <cell r="AH185">
            <v>0</v>
          </cell>
          <cell r="AI185">
            <v>2581</v>
          </cell>
          <cell r="AJ185">
            <v>0</v>
          </cell>
        </row>
        <row r="186">
          <cell r="AA186">
            <v>0</v>
          </cell>
        </row>
        <row r="187">
          <cell r="AA187">
            <v>0</v>
          </cell>
        </row>
        <row r="188">
          <cell r="AA188">
            <v>0</v>
          </cell>
          <cell r="AB188">
            <v>0</v>
          </cell>
          <cell r="AC188">
            <v>0</v>
          </cell>
          <cell r="AD188">
            <v>0</v>
          </cell>
          <cell r="AE188">
            <v>0</v>
          </cell>
          <cell r="AF188">
            <v>1000</v>
          </cell>
          <cell r="AG188">
            <v>1000</v>
          </cell>
          <cell r="AH188">
            <v>1000</v>
          </cell>
          <cell r="AI188">
            <v>0</v>
          </cell>
          <cell r="AJ188">
            <v>0</v>
          </cell>
        </row>
        <row r="189">
          <cell r="AA189">
            <v>0</v>
          </cell>
          <cell r="AF189">
            <v>500</v>
          </cell>
        </row>
        <row r="192">
          <cell r="AA192">
            <v>0</v>
          </cell>
          <cell r="AF192">
            <v>10000</v>
          </cell>
        </row>
        <row r="193">
          <cell r="AA193">
            <v>10000</v>
          </cell>
          <cell r="AD193">
            <v>10000</v>
          </cell>
          <cell r="AE193">
            <v>0</v>
          </cell>
          <cell r="AF193">
            <v>0</v>
          </cell>
          <cell r="AH193">
            <v>0</v>
          </cell>
          <cell r="AI193">
            <v>0</v>
          </cell>
        </row>
        <row r="194">
          <cell r="AF194">
            <v>0</v>
          </cell>
        </row>
        <row r="195">
          <cell r="AA195">
            <v>0</v>
          </cell>
          <cell r="AC195">
            <v>0</v>
          </cell>
          <cell r="AD195">
            <v>1000</v>
          </cell>
          <cell r="AE195">
            <v>0</v>
          </cell>
          <cell r="AF195">
            <v>10000</v>
          </cell>
          <cell r="AG195">
            <v>10000</v>
          </cell>
          <cell r="AH195">
            <v>0</v>
          </cell>
          <cell r="AI195">
            <v>10000</v>
          </cell>
          <cell r="AJ195">
            <v>0</v>
          </cell>
        </row>
        <row r="196">
          <cell r="AA196">
            <v>15000</v>
          </cell>
          <cell r="AB196">
            <v>15000</v>
          </cell>
          <cell r="AC196">
            <v>0</v>
          </cell>
          <cell r="AD196">
            <v>15000</v>
          </cell>
          <cell r="AE196">
            <v>0</v>
          </cell>
          <cell r="AF196">
            <v>5000</v>
          </cell>
          <cell r="AG196">
            <v>5000</v>
          </cell>
          <cell r="AH196">
            <v>5000</v>
          </cell>
          <cell r="AI196">
            <v>0</v>
          </cell>
          <cell r="AJ196">
            <v>0</v>
          </cell>
        </row>
        <row r="197">
          <cell r="AA197">
            <v>0</v>
          </cell>
          <cell r="AB197">
            <v>0</v>
          </cell>
          <cell r="AC197">
            <v>0</v>
          </cell>
          <cell r="AD197">
            <v>0</v>
          </cell>
          <cell r="AE197">
            <v>0</v>
          </cell>
          <cell r="AF197">
            <v>30000</v>
          </cell>
          <cell r="AG197">
            <v>30000</v>
          </cell>
          <cell r="AH197">
            <v>0</v>
          </cell>
          <cell r="AI197">
            <v>30000</v>
          </cell>
          <cell r="AJ197">
            <v>0</v>
          </cell>
        </row>
        <row r="200">
          <cell r="AA200">
            <v>0</v>
          </cell>
          <cell r="AF200">
            <v>500</v>
          </cell>
        </row>
        <row r="201">
          <cell r="AA201">
            <v>0</v>
          </cell>
          <cell r="AF201">
            <v>500</v>
          </cell>
        </row>
        <row r="202">
          <cell r="AA202">
            <v>0</v>
          </cell>
          <cell r="AB202">
            <v>0</v>
          </cell>
          <cell r="AC202">
            <v>0</v>
          </cell>
          <cell r="AD202">
            <v>0</v>
          </cell>
          <cell r="AE202">
            <v>0</v>
          </cell>
          <cell r="AF202">
            <v>0</v>
          </cell>
          <cell r="AG202">
            <v>0</v>
          </cell>
          <cell r="AH202">
            <v>0</v>
          </cell>
          <cell r="AI202">
            <v>0</v>
          </cell>
          <cell r="AJ202">
            <v>0</v>
          </cell>
        </row>
        <row r="203">
          <cell r="AA203">
            <v>0</v>
          </cell>
          <cell r="AF203">
            <v>1000</v>
          </cell>
        </row>
        <row r="204">
          <cell r="AA204">
            <v>0</v>
          </cell>
          <cell r="AD204">
            <v>0</v>
          </cell>
          <cell r="AE204">
            <v>0</v>
          </cell>
          <cell r="AF204">
            <v>0</v>
          </cell>
          <cell r="AH204">
            <v>0</v>
          </cell>
          <cell r="AI204">
            <v>0</v>
          </cell>
        </row>
        <row r="205">
          <cell r="AA205">
            <v>0</v>
          </cell>
          <cell r="AF205">
            <v>0</v>
          </cell>
        </row>
        <row r="206">
          <cell r="AF206">
            <v>0</v>
          </cell>
        </row>
        <row r="208">
          <cell r="AA208">
            <v>0</v>
          </cell>
          <cell r="AD208">
            <v>0</v>
          </cell>
          <cell r="AE208">
            <v>0</v>
          </cell>
          <cell r="AF208">
            <v>0</v>
          </cell>
          <cell r="AH208">
            <v>0</v>
          </cell>
          <cell r="AI208">
            <v>0</v>
          </cell>
        </row>
        <row r="210">
          <cell r="AA210">
            <v>0</v>
          </cell>
          <cell r="AB210">
            <v>0</v>
          </cell>
          <cell r="AC210">
            <v>0</v>
          </cell>
          <cell r="AD210">
            <v>0</v>
          </cell>
          <cell r="AE210">
            <v>0</v>
          </cell>
          <cell r="AF210">
            <v>0</v>
          </cell>
          <cell r="AG210">
            <v>0</v>
          </cell>
          <cell r="AH210">
            <v>0</v>
          </cell>
          <cell r="AI210">
            <v>0</v>
          </cell>
          <cell r="AJ210">
            <v>0</v>
          </cell>
        </row>
        <row r="211">
          <cell r="AA211">
            <v>0</v>
          </cell>
          <cell r="AF211">
            <v>0</v>
          </cell>
        </row>
        <row r="215">
          <cell r="AA215">
            <v>0</v>
          </cell>
          <cell r="AE215">
            <v>0</v>
          </cell>
          <cell r="AI215">
            <v>0</v>
          </cell>
          <cell r="AJ215">
            <v>0</v>
          </cell>
        </row>
        <row r="216">
          <cell r="AA216">
            <v>18000</v>
          </cell>
          <cell r="AC216">
            <v>0</v>
          </cell>
          <cell r="AE216">
            <v>0</v>
          </cell>
          <cell r="AF216">
            <v>22517</v>
          </cell>
        </row>
        <row r="217">
          <cell r="AA217">
            <v>31771</v>
          </cell>
          <cell r="AE217">
            <v>0</v>
          </cell>
          <cell r="AI217">
            <v>0</v>
          </cell>
          <cell r="AJ217">
            <v>0</v>
          </cell>
        </row>
        <row r="218">
          <cell r="AA218">
            <v>184970</v>
          </cell>
          <cell r="AE218">
            <v>0</v>
          </cell>
          <cell r="AI218">
            <v>50000</v>
          </cell>
          <cell r="AJ218">
            <v>0</v>
          </cell>
        </row>
        <row r="222">
          <cell r="AA222">
            <v>0</v>
          </cell>
          <cell r="AC222">
            <v>0</v>
          </cell>
          <cell r="AE222">
            <v>0</v>
          </cell>
          <cell r="AF222">
            <v>0</v>
          </cell>
        </row>
        <row r="223">
          <cell r="AA223">
            <v>2235</v>
          </cell>
          <cell r="AB223">
            <v>2235</v>
          </cell>
          <cell r="AE223">
            <v>0</v>
          </cell>
        </row>
        <row r="224">
          <cell r="AA224">
            <v>0</v>
          </cell>
          <cell r="AB224">
            <v>0</v>
          </cell>
          <cell r="AC224">
            <v>0</v>
          </cell>
          <cell r="AE224">
            <v>0</v>
          </cell>
          <cell r="AF224">
            <v>0</v>
          </cell>
          <cell r="AG224">
            <v>0</v>
          </cell>
          <cell r="AH224">
            <v>0</v>
          </cell>
          <cell r="AI224">
            <v>0</v>
          </cell>
          <cell r="AJ224">
            <v>0</v>
          </cell>
        </row>
        <row r="225">
          <cell r="AA225">
            <v>0</v>
          </cell>
          <cell r="AB225">
            <v>0</v>
          </cell>
          <cell r="AC225">
            <v>0</v>
          </cell>
          <cell r="AD225">
            <v>0</v>
          </cell>
          <cell r="AE225">
            <v>0</v>
          </cell>
          <cell r="AF225">
            <v>327</v>
          </cell>
          <cell r="AG225">
            <v>327</v>
          </cell>
          <cell r="AH225">
            <v>327</v>
          </cell>
          <cell r="AI225">
            <v>0</v>
          </cell>
          <cell r="AJ225">
            <v>0</v>
          </cell>
        </row>
        <row r="226">
          <cell r="AA226">
            <v>0</v>
          </cell>
          <cell r="AC226">
            <v>0</v>
          </cell>
          <cell r="AD226">
            <v>0</v>
          </cell>
          <cell r="AE226">
            <v>0</v>
          </cell>
          <cell r="AG226">
            <v>0</v>
          </cell>
          <cell r="AH226">
            <v>0</v>
          </cell>
          <cell r="AI226">
            <v>0</v>
          </cell>
          <cell r="AJ226">
            <v>0</v>
          </cell>
        </row>
        <row r="227">
          <cell r="AA227">
            <v>0</v>
          </cell>
          <cell r="AB227">
            <v>0</v>
          </cell>
          <cell r="AC227">
            <v>0</v>
          </cell>
          <cell r="AD227">
            <v>0</v>
          </cell>
          <cell r="AE227">
            <v>0</v>
          </cell>
          <cell r="AF227">
            <v>2250</v>
          </cell>
          <cell r="AG227">
            <v>2250</v>
          </cell>
          <cell r="AH227">
            <v>2250</v>
          </cell>
          <cell r="AI227">
            <v>0</v>
          </cell>
          <cell r="AJ227">
            <v>0</v>
          </cell>
        </row>
        <row r="228">
          <cell r="AA228">
            <v>0</v>
          </cell>
          <cell r="AB228">
            <v>0</v>
          </cell>
          <cell r="AC228">
            <v>0</v>
          </cell>
          <cell r="AE228">
            <v>0</v>
          </cell>
          <cell r="AF228">
            <v>0</v>
          </cell>
          <cell r="AG228">
            <v>0</v>
          </cell>
          <cell r="AH228">
            <v>0</v>
          </cell>
          <cell r="AI228">
            <v>0</v>
          </cell>
          <cell r="AJ228">
            <v>0</v>
          </cell>
        </row>
        <row r="230">
          <cell r="AA230">
            <v>0</v>
          </cell>
          <cell r="AE230">
            <v>0</v>
          </cell>
          <cell r="AI230">
            <v>0</v>
          </cell>
          <cell r="AJ230">
            <v>0</v>
          </cell>
        </row>
        <row r="234">
          <cell r="AA234">
            <v>0</v>
          </cell>
          <cell r="AD234">
            <v>0</v>
          </cell>
          <cell r="AE234">
            <v>0</v>
          </cell>
          <cell r="AF234">
            <v>6600</v>
          </cell>
          <cell r="AH234">
            <v>6600</v>
          </cell>
          <cell r="AI234">
            <v>0</v>
          </cell>
        </row>
        <row r="235">
          <cell r="AA235">
            <v>0</v>
          </cell>
          <cell r="AC235">
            <v>0</v>
          </cell>
          <cell r="AD235">
            <v>0</v>
          </cell>
          <cell r="AE235">
            <v>0</v>
          </cell>
          <cell r="AF235">
            <v>0</v>
          </cell>
          <cell r="AG235">
            <v>0</v>
          </cell>
          <cell r="AH235">
            <v>0</v>
          </cell>
          <cell r="AI235">
            <v>0</v>
          </cell>
          <cell r="AJ235">
            <v>0</v>
          </cell>
        </row>
        <row r="239">
          <cell r="AA239">
            <v>7126</v>
          </cell>
          <cell r="AB239">
            <v>4500</v>
          </cell>
          <cell r="AC239">
            <v>4500</v>
          </cell>
          <cell r="AD239">
            <v>0</v>
          </cell>
          <cell r="AE239">
            <v>0</v>
          </cell>
          <cell r="AF239">
            <v>4000</v>
          </cell>
          <cell r="AG239">
            <v>4000</v>
          </cell>
          <cell r="AH239">
            <v>4000</v>
          </cell>
          <cell r="AI239">
            <v>0</v>
          </cell>
          <cell r="AJ239">
            <v>0</v>
          </cell>
        </row>
        <row r="243">
          <cell r="AA243">
            <v>500</v>
          </cell>
          <cell r="AB243">
            <v>500</v>
          </cell>
          <cell r="AC243">
            <v>500</v>
          </cell>
          <cell r="AD243">
            <v>0</v>
          </cell>
          <cell r="AE243">
            <v>0</v>
          </cell>
          <cell r="AF243">
            <v>6000</v>
          </cell>
          <cell r="AG243">
            <v>6000</v>
          </cell>
          <cell r="AH243">
            <v>6000</v>
          </cell>
          <cell r="AI243">
            <v>0</v>
          </cell>
          <cell r="AJ243">
            <v>0</v>
          </cell>
        </row>
        <row r="244">
          <cell r="AA244">
            <v>15184</v>
          </cell>
          <cell r="AB244">
            <v>0</v>
          </cell>
          <cell r="AC244">
            <v>0</v>
          </cell>
          <cell r="AD244">
            <v>0</v>
          </cell>
          <cell r="AE244">
            <v>0</v>
          </cell>
          <cell r="AF244">
            <v>0</v>
          </cell>
          <cell r="AG244">
            <v>0</v>
          </cell>
          <cell r="AH244">
            <v>0</v>
          </cell>
          <cell r="AI244">
            <v>0</v>
          </cell>
          <cell r="AJ244">
            <v>0</v>
          </cell>
        </row>
        <row r="245">
          <cell r="AA245">
            <v>500</v>
          </cell>
          <cell r="AB245">
            <v>500</v>
          </cell>
          <cell r="AD245">
            <v>0</v>
          </cell>
          <cell r="AE245">
            <v>0</v>
          </cell>
          <cell r="AF245">
            <v>18000</v>
          </cell>
          <cell r="AG245">
            <v>18000</v>
          </cell>
          <cell r="AH245">
            <v>18000</v>
          </cell>
          <cell r="AI245">
            <v>0</v>
          </cell>
        </row>
        <row r="246">
          <cell r="AA246">
            <v>0</v>
          </cell>
          <cell r="AB246">
            <v>0</v>
          </cell>
          <cell r="AD246">
            <v>0</v>
          </cell>
          <cell r="AE246">
            <v>0</v>
          </cell>
          <cell r="AF246">
            <v>5000</v>
          </cell>
          <cell r="AG246">
            <v>5000</v>
          </cell>
          <cell r="AH246">
            <v>5000</v>
          </cell>
          <cell r="AI246">
            <v>0</v>
          </cell>
        </row>
        <row r="247">
          <cell r="AA247">
            <v>0</v>
          </cell>
          <cell r="AB247">
            <v>0</v>
          </cell>
          <cell r="AD247">
            <v>0</v>
          </cell>
          <cell r="AE247">
            <v>0</v>
          </cell>
          <cell r="AF247">
            <v>300</v>
          </cell>
          <cell r="AG247">
            <v>300</v>
          </cell>
          <cell r="AH247">
            <v>300</v>
          </cell>
          <cell r="AI247">
            <v>0</v>
          </cell>
        </row>
        <row r="251">
          <cell r="AA251">
            <v>24212</v>
          </cell>
          <cell r="AB251">
            <v>24212</v>
          </cell>
          <cell r="AC251">
            <v>24212</v>
          </cell>
          <cell r="AE251">
            <v>0</v>
          </cell>
          <cell r="AF251">
            <v>51000</v>
          </cell>
          <cell r="AH251">
            <v>51000</v>
          </cell>
          <cell r="AJ251">
            <v>0</v>
          </cell>
        </row>
        <row r="252">
          <cell r="AA252">
            <v>1308</v>
          </cell>
          <cell r="AB252">
            <v>1308</v>
          </cell>
          <cell r="AD252">
            <v>0</v>
          </cell>
          <cell r="AE252">
            <v>1308</v>
          </cell>
          <cell r="AF252">
            <v>0</v>
          </cell>
          <cell r="AH252">
            <v>0</v>
          </cell>
        </row>
        <row r="256">
          <cell r="AA256">
            <v>10000</v>
          </cell>
          <cell r="AB256">
            <v>10000</v>
          </cell>
          <cell r="AC256">
            <v>10000</v>
          </cell>
          <cell r="AD256">
            <v>0</v>
          </cell>
          <cell r="AE256">
            <v>0</v>
          </cell>
          <cell r="AF256">
            <v>23000</v>
          </cell>
          <cell r="AG256">
            <v>23000</v>
          </cell>
          <cell r="AH256">
            <v>23000</v>
          </cell>
          <cell r="AI256">
            <v>0</v>
          </cell>
          <cell r="AJ256">
            <v>0</v>
          </cell>
        </row>
        <row r="257">
          <cell r="AA257">
            <v>3300</v>
          </cell>
          <cell r="AB257">
            <v>3300</v>
          </cell>
          <cell r="AC257">
            <v>3300</v>
          </cell>
          <cell r="AD257">
            <v>0</v>
          </cell>
          <cell r="AE257">
            <v>0</v>
          </cell>
          <cell r="AF257">
            <v>7200</v>
          </cell>
          <cell r="AG257">
            <v>7200</v>
          </cell>
          <cell r="AH257">
            <v>7200</v>
          </cell>
          <cell r="AI257">
            <v>0</v>
          </cell>
          <cell r="AJ257">
            <v>0</v>
          </cell>
        </row>
        <row r="258">
          <cell r="AA258">
            <v>200</v>
          </cell>
          <cell r="AB258">
            <v>200</v>
          </cell>
          <cell r="AD258">
            <v>0</v>
          </cell>
          <cell r="AE258">
            <v>0</v>
          </cell>
          <cell r="AF258">
            <v>4000</v>
          </cell>
          <cell r="AH258">
            <v>4000</v>
          </cell>
        </row>
        <row r="260">
          <cell r="AA260">
            <v>0</v>
          </cell>
          <cell r="AC260">
            <v>0</v>
          </cell>
          <cell r="AH260">
            <v>0</v>
          </cell>
          <cell r="AI260">
            <v>0</v>
          </cell>
          <cell r="AJ260">
            <v>0</v>
          </cell>
        </row>
        <row r="264">
          <cell r="AA264">
            <v>2300</v>
          </cell>
          <cell r="AF264">
            <v>0</v>
          </cell>
        </row>
        <row r="265">
          <cell r="AA265">
            <v>60</v>
          </cell>
          <cell r="AD265">
            <v>0</v>
          </cell>
          <cell r="AJ265">
            <v>0</v>
          </cell>
        </row>
        <row r="266">
          <cell r="AA266">
            <v>474</v>
          </cell>
          <cell r="AD266">
            <v>0</v>
          </cell>
          <cell r="AF266">
            <v>0</v>
          </cell>
          <cell r="AJ266">
            <v>0</v>
          </cell>
        </row>
        <row r="267">
          <cell r="AA267">
            <v>900</v>
          </cell>
          <cell r="AB267">
            <v>900</v>
          </cell>
          <cell r="AC267">
            <v>900</v>
          </cell>
          <cell r="AD267">
            <v>0</v>
          </cell>
          <cell r="AE267">
            <v>0</v>
          </cell>
          <cell r="AF267">
            <v>0</v>
          </cell>
          <cell r="AG267">
            <v>0</v>
          </cell>
          <cell r="AH267">
            <v>0</v>
          </cell>
          <cell r="AI267">
            <v>0</v>
          </cell>
          <cell r="AJ267">
            <v>0</v>
          </cell>
        </row>
        <row r="268">
          <cell r="AA268">
            <v>589</v>
          </cell>
          <cell r="AF268">
            <v>0</v>
          </cell>
        </row>
        <row r="272">
          <cell r="AD272">
            <v>0</v>
          </cell>
        </row>
        <row r="273">
          <cell r="AA273">
            <v>840</v>
          </cell>
          <cell r="AD273">
            <v>0</v>
          </cell>
          <cell r="AJ273">
            <v>0</v>
          </cell>
        </row>
        <row r="274">
          <cell r="AA274">
            <v>5800</v>
          </cell>
          <cell r="AB274">
            <v>5800</v>
          </cell>
          <cell r="AC274">
            <v>5800</v>
          </cell>
          <cell r="AD274">
            <v>0</v>
          </cell>
          <cell r="AE274">
            <v>0</v>
          </cell>
          <cell r="AF274">
            <v>9000</v>
          </cell>
          <cell r="AG274">
            <v>9000</v>
          </cell>
          <cell r="AH274">
            <v>9000</v>
          </cell>
          <cell r="AI274">
            <v>0</v>
          </cell>
          <cell r="AJ274">
            <v>0</v>
          </cell>
        </row>
        <row r="275">
          <cell r="AH275">
            <v>0</v>
          </cell>
        </row>
        <row r="276">
          <cell r="AA276">
            <v>468</v>
          </cell>
          <cell r="AD276">
            <v>0</v>
          </cell>
          <cell r="AJ276">
            <v>0</v>
          </cell>
        </row>
        <row r="277">
          <cell r="AA277">
            <v>225</v>
          </cell>
          <cell r="AD277">
            <v>0</v>
          </cell>
          <cell r="AG277">
            <v>8600</v>
          </cell>
          <cell r="AJ277">
            <v>0</v>
          </cell>
        </row>
        <row r="278">
          <cell r="AA278">
            <v>115</v>
          </cell>
          <cell r="AC278">
            <v>115</v>
          </cell>
          <cell r="AH278">
            <v>2000</v>
          </cell>
          <cell r="AI278">
            <v>0</v>
          </cell>
          <cell r="AJ278">
            <v>0</v>
          </cell>
        </row>
        <row r="279">
          <cell r="AA279">
            <v>0</v>
          </cell>
          <cell r="AD279">
            <v>0</v>
          </cell>
          <cell r="AJ279">
            <v>0</v>
          </cell>
        </row>
        <row r="280">
          <cell r="U280">
            <v>0</v>
          </cell>
          <cell r="AA280">
            <v>50</v>
          </cell>
          <cell r="AB280">
            <v>50</v>
          </cell>
          <cell r="AC280">
            <v>50</v>
          </cell>
          <cell r="AD280">
            <v>0</v>
          </cell>
          <cell r="AF280">
            <v>1200</v>
          </cell>
          <cell r="AG280">
            <v>1200</v>
          </cell>
          <cell r="AJ280">
            <v>0</v>
          </cell>
        </row>
        <row r="281">
          <cell r="AC281">
            <v>0</v>
          </cell>
          <cell r="AD281">
            <v>0</v>
          </cell>
          <cell r="AG281">
            <v>5000</v>
          </cell>
          <cell r="AH281">
            <v>5000</v>
          </cell>
          <cell r="AJ281">
            <v>0</v>
          </cell>
        </row>
        <row r="282">
          <cell r="AF282">
            <v>1300</v>
          </cell>
        </row>
        <row r="283">
          <cell r="AA283">
            <v>50</v>
          </cell>
          <cell r="AB283">
            <v>50</v>
          </cell>
          <cell r="AC283">
            <v>50</v>
          </cell>
          <cell r="AE283">
            <v>0</v>
          </cell>
          <cell r="AF283">
            <v>2700</v>
          </cell>
          <cell r="AI283">
            <v>0</v>
          </cell>
          <cell r="AJ283">
            <v>0</v>
          </cell>
        </row>
        <row r="284">
          <cell r="AC284">
            <v>0</v>
          </cell>
          <cell r="AD284">
            <v>0</v>
          </cell>
          <cell r="AG284">
            <v>10000</v>
          </cell>
          <cell r="AH284">
            <v>10000</v>
          </cell>
          <cell r="AJ284">
            <v>0</v>
          </cell>
        </row>
        <row r="285">
          <cell r="AA285">
            <v>0</v>
          </cell>
          <cell r="AB285">
            <v>0</v>
          </cell>
          <cell r="AC285">
            <v>0</v>
          </cell>
          <cell r="AD285">
            <v>0</v>
          </cell>
          <cell r="AE285">
            <v>0</v>
          </cell>
          <cell r="AF285">
            <v>80</v>
          </cell>
          <cell r="AG285">
            <v>80</v>
          </cell>
          <cell r="AH285">
            <v>80</v>
          </cell>
          <cell r="AI285">
            <v>0</v>
          </cell>
          <cell r="AJ285">
            <v>0</v>
          </cell>
        </row>
        <row r="286">
          <cell r="AA286">
            <v>0</v>
          </cell>
          <cell r="AG286">
            <v>0</v>
          </cell>
          <cell r="AI286">
            <v>0</v>
          </cell>
          <cell r="AJ286">
            <v>0</v>
          </cell>
        </row>
        <row r="292">
          <cell r="AA292">
            <v>0</v>
          </cell>
          <cell r="AB292">
            <v>0</v>
          </cell>
          <cell r="AC292">
            <v>0</v>
          </cell>
          <cell r="AD292">
            <v>0</v>
          </cell>
          <cell r="AE292">
            <v>0</v>
          </cell>
          <cell r="AF292">
            <v>5344</v>
          </cell>
          <cell r="AG292">
            <v>3145</v>
          </cell>
          <cell r="AH292">
            <v>3145</v>
          </cell>
          <cell r="AI292">
            <v>0</v>
          </cell>
          <cell r="AJ292">
            <v>0</v>
          </cell>
        </row>
        <row r="294">
          <cell r="AB294">
            <v>230</v>
          </cell>
        </row>
        <row r="295">
          <cell r="AB295">
            <v>320</v>
          </cell>
        </row>
        <row r="296">
          <cell r="AB296">
            <v>0</v>
          </cell>
          <cell r="AD296">
            <v>0</v>
          </cell>
          <cell r="AE296">
            <v>0</v>
          </cell>
          <cell r="AI296">
            <v>0</v>
          </cell>
        </row>
        <row r="297">
          <cell r="AB297">
            <v>0</v>
          </cell>
          <cell r="AC297">
            <v>0</v>
          </cell>
          <cell r="AE297">
            <v>0</v>
          </cell>
          <cell r="AF297">
            <v>50</v>
          </cell>
          <cell r="AI297">
            <v>0</v>
          </cell>
          <cell r="AJ297">
            <v>0</v>
          </cell>
        </row>
        <row r="298">
          <cell r="AB298">
            <v>0</v>
          </cell>
        </row>
        <row r="300">
          <cell r="AB300">
            <v>0</v>
          </cell>
          <cell r="AD300">
            <v>0</v>
          </cell>
          <cell r="AE300">
            <v>0</v>
          </cell>
          <cell r="AI300">
            <v>0</v>
          </cell>
        </row>
        <row r="301">
          <cell r="AB301">
            <v>0</v>
          </cell>
        </row>
        <row r="302">
          <cell r="AB302">
            <v>0</v>
          </cell>
        </row>
        <row r="303">
          <cell r="AA303">
            <v>0</v>
          </cell>
          <cell r="AG303">
            <v>0</v>
          </cell>
          <cell r="AI303">
            <v>0</v>
          </cell>
          <cell r="AJ303">
            <v>0</v>
          </cell>
        </row>
        <row r="304">
          <cell r="AA304">
            <v>0</v>
          </cell>
          <cell r="AF304">
            <v>0</v>
          </cell>
        </row>
        <row r="308">
          <cell r="AA308">
            <v>7702</v>
          </cell>
          <cell r="AB308">
            <v>7702</v>
          </cell>
          <cell r="AC308">
            <v>5688</v>
          </cell>
          <cell r="AD308">
            <v>2014</v>
          </cell>
          <cell r="AI308">
            <v>0</v>
          </cell>
        </row>
        <row r="309">
          <cell r="AA309">
            <v>10758</v>
          </cell>
          <cell r="AB309">
            <v>10758</v>
          </cell>
          <cell r="AC309">
            <v>10758</v>
          </cell>
          <cell r="AD309">
            <v>0</v>
          </cell>
          <cell r="AI309">
            <v>0</v>
          </cell>
        </row>
        <row r="310">
          <cell r="AC310">
            <v>2140</v>
          </cell>
          <cell r="AE310">
            <v>0</v>
          </cell>
          <cell r="AI310">
            <v>0</v>
          </cell>
          <cell r="AK310" t="str">
            <v>H Châu Thành</v>
          </cell>
          <cell r="AL310" t="str">
            <v>QĐ điều chỉnh bs khối thường xuyên</v>
          </cell>
        </row>
        <row r="312">
          <cell r="AB312">
            <v>11150</v>
          </cell>
        </row>
        <row r="313">
          <cell r="AB313">
            <v>400</v>
          </cell>
        </row>
        <row r="314">
          <cell r="AB314">
            <v>450</v>
          </cell>
        </row>
        <row r="315">
          <cell r="AB315">
            <v>13000</v>
          </cell>
        </row>
        <row r="316">
          <cell r="AB316">
            <v>20000</v>
          </cell>
        </row>
        <row r="317">
          <cell r="AB317">
            <v>7000</v>
          </cell>
        </row>
        <row r="318">
          <cell r="AB318">
            <v>4300</v>
          </cell>
        </row>
        <row r="319">
          <cell r="AB319">
            <v>11500</v>
          </cell>
        </row>
        <row r="320">
          <cell r="AB320">
            <v>20000</v>
          </cell>
        </row>
        <row r="321">
          <cell r="AB321">
            <v>6000</v>
          </cell>
        </row>
        <row r="322">
          <cell r="AB322">
            <v>25000</v>
          </cell>
        </row>
        <row r="323">
          <cell r="AA323">
            <v>2210</v>
          </cell>
          <cell r="AD323">
            <v>2210</v>
          </cell>
          <cell r="AE323">
            <v>0</v>
          </cell>
          <cell r="AF323">
            <v>0</v>
          </cell>
          <cell r="AH323">
            <v>0</v>
          </cell>
          <cell r="AI323">
            <v>0</v>
          </cell>
        </row>
        <row r="324">
          <cell r="AA324">
            <v>5000</v>
          </cell>
          <cell r="AC324">
            <v>0</v>
          </cell>
          <cell r="AD324">
            <v>5000</v>
          </cell>
          <cell r="AE324">
            <v>0</v>
          </cell>
          <cell r="AG324">
            <v>0</v>
          </cell>
          <cell r="AH324">
            <v>0</v>
          </cell>
          <cell r="AI324">
            <v>0</v>
          </cell>
          <cell r="AJ324">
            <v>0</v>
          </cell>
        </row>
        <row r="326">
          <cell r="AA326">
            <v>0</v>
          </cell>
          <cell r="AD326">
            <v>0</v>
          </cell>
          <cell r="AE326">
            <v>0</v>
          </cell>
          <cell r="AF326">
            <v>19030</v>
          </cell>
          <cell r="AH326">
            <v>0</v>
          </cell>
          <cell r="AI326">
            <v>19030</v>
          </cell>
        </row>
        <row r="327">
          <cell r="AA327">
            <v>1460</v>
          </cell>
          <cell r="AB327">
            <v>1460</v>
          </cell>
          <cell r="AD327">
            <v>1460</v>
          </cell>
          <cell r="AE327">
            <v>0</v>
          </cell>
          <cell r="AF327">
            <v>6000</v>
          </cell>
          <cell r="AG327">
            <v>6000</v>
          </cell>
          <cell r="AH327">
            <v>0</v>
          </cell>
          <cell r="AI327">
            <v>6000</v>
          </cell>
        </row>
        <row r="329">
          <cell r="AA329">
            <v>10100</v>
          </cell>
          <cell r="AB329">
            <v>10100</v>
          </cell>
          <cell r="AE329">
            <v>0</v>
          </cell>
        </row>
        <row r="330">
          <cell r="AA330">
            <v>10290</v>
          </cell>
          <cell r="AC330">
            <v>0</v>
          </cell>
          <cell r="AD330">
            <v>10290</v>
          </cell>
          <cell r="AE330">
            <v>0</v>
          </cell>
          <cell r="AG330">
            <v>6700</v>
          </cell>
          <cell r="AH330">
            <v>0</v>
          </cell>
          <cell r="AI330">
            <v>6700</v>
          </cell>
          <cell r="AJ330">
            <v>0</v>
          </cell>
        </row>
        <row r="331">
          <cell r="AC331">
            <v>0</v>
          </cell>
          <cell r="AE331">
            <v>0</v>
          </cell>
          <cell r="AI331">
            <v>2000</v>
          </cell>
          <cell r="AK331" t="str">
            <v>H Châu Thành</v>
          </cell>
          <cell r="AL331">
            <v>0</v>
          </cell>
        </row>
        <row r="332">
          <cell r="AA332">
            <v>4008</v>
          </cell>
          <cell r="AC332">
            <v>0</v>
          </cell>
          <cell r="AD332">
            <v>4008</v>
          </cell>
          <cell r="AE332">
            <v>0</v>
          </cell>
          <cell r="AF332">
            <v>8600</v>
          </cell>
          <cell r="AG332">
            <v>8600</v>
          </cell>
          <cell r="AH332">
            <v>0</v>
          </cell>
          <cell r="AI332">
            <v>8600</v>
          </cell>
          <cell r="AJ332">
            <v>0</v>
          </cell>
        </row>
        <row r="333">
          <cell r="AA333">
            <v>4800</v>
          </cell>
          <cell r="AB333">
            <v>4800</v>
          </cell>
          <cell r="AC333">
            <v>0</v>
          </cell>
          <cell r="AE333">
            <v>0</v>
          </cell>
          <cell r="AF333">
            <v>3000</v>
          </cell>
          <cell r="AG333">
            <v>3000</v>
          </cell>
          <cell r="AH333">
            <v>0</v>
          </cell>
          <cell r="AI333">
            <v>3000</v>
          </cell>
          <cell r="AJ333">
            <v>0</v>
          </cell>
        </row>
        <row r="334">
          <cell r="AA334">
            <v>8312</v>
          </cell>
          <cell r="AB334">
            <v>8312</v>
          </cell>
          <cell r="AC334">
            <v>0</v>
          </cell>
          <cell r="AD334">
            <v>8312</v>
          </cell>
          <cell r="AE334">
            <v>0</v>
          </cell>
          <cell r="AF334">
            <v>3050</v>
          </cell>
          <cell r="AG334">
            <v>3050</v>
          </cell>
          <cell r="AH334">
            <v>0</v>
          </cell>
          <cell r="AI334">
            <v>3050</v>
          </cell>
          <cell r="AJ334">
            <v>0</v>
          </cell>
        </row>
        <row r="335">
          <cell r="AA335">
            <v>8500</v>
          </cell>
          <cell r="AB335">
            <v>8500</v>
          </cell>
          <cell r="AC335">
            <v>0</v>
          </cell>
          <cell r="AD335">
            <v>8500</v>
          </cell>
          <cell r="AE335">
            <v>0</v>
          </cell>
          <cell r="AF335">
            <v>3000</v>
          </cell>
          <cell r="AG335">
            <v>3000</v>
          </cell>
          <cell r="AH335">
            <v>0</v>
          </cell>
          <cell r="AI335">
            <v>3000</v>
          </cell>
          <cell r="AJ335">
            <v>0</v>
          </cell>
        </row>
        <row r="336">
          <cell r="AA336">
            <v>11130</v>
          </cell>
          <cell r="AB336">
            <v>11130</v>
          </cell>
          <cell r="AC336">
            <v>0</v>
          </cell>
          <cell r="AD336">
            <v>11130</v>
          </cell>
          <cell r="AE336">
            <v>0</v>
          </cell>
          <cell r="AF336">
            <v>8790</v>
          </cell>
          <cell r="AG336">
            <v>5900</v>
          </cell>
          <cell r="AH336">
            <v>0</v>
          </cell>
          <cell r="AI336">
            <v>5900</v>
          </cell>
          <cell r="AJ336">
            <v>0</v>
          </cell>
        </row>
        <row r="338">
          <cell r="AA338">
            <v>43484</v>
          </cell>
          <cell r="AD338">
            <v>31340</v>
          </cell>
          <cell r="AE338">
            <v>0</v>
          </cell>
          <cell r="AF338">
            <v>7300</v>
          </cell>
          <cell r="AH338">
            <v>0</v>
          </cell>
          <cell r="AI338">
            <v>7300</v>
          </cell>
        </row>
        <row r="339">
          <cell r="AA339">
            <v>0</v>
          </cell>
          <cell r="AB339">
            <v>0</v>
          </cell>
          <cell r="AD339">
            <v>0</v>
          </cell>
          <cell r="AE339">
            <v>0</v>
          </cell>
          <cell r="AF339">
            <v>4000</v>
          </cell>
          <cell r="AG339">
            <v>4000</v>
          </cell>
          <cell r="AH339">
            <v>0</v>
          </cell>
          <cell r="AI339">
            <v>4000</v>
          </cell>
        </row>
        <row r="341">
          <cell r="AA341">
            <v>22414</v>
          </cell>
          <cell r="AB341">
            <v>22464</v>
          </cell>
          <cell r="AE341">
            <v>0</v>
          </cell>
        </row>
        <row r="342">
          <cell r="AA342">
            <v>17939</v>
          </cell>
          <cell r="AC342">
            <v>0</v>
          </cell>
          <cell r="AD342">
            <v>21239</v>
          </cell>
          <cell r="AE342">
            <v>0</v>
          </cell>
          <cell r="AG342">
            <v>41373</v>
          </cell>
          <cell r="AH342">
            <v>0</v>
          </cell>
          <cell r="AI342">
            <v>41373</v>
          </cell>
          <cell r="AJ342">
            <v>0</v>
          </cell>
        </row>
        <row r="343">
          <cell r="AC343">
            <v>0</v>
          </cell>
          <cell r="AE343">
            <v>0</v>
          </cell>
          <cell r="AI343">
            <v>39100</v>
          </cell>
          <cell r="AK343" t="str">
            <v>H Châu Thành</v>
          </cell>
          <cell r="AL343">
            <v>0</v>
          </cell>
        </row>
        <row r="344">
          <cell r="AA344">
            <v>28010</v>
          </cell>
          <cell r="AC344">
            <v>0</v>
          </cell>
          <cell r="AD344">
            <v>28010</v>
          </cell>
          <cell r="AE344">
            <v>0</v>
          </cell>
          <cell r="AF344">
            <v>37178</v>
          </cell>
          <cell r="AG344">
            <v>31200</v>
          </cell>
          <cell r="AH344">
            <v>19100</v>
          </cell>
          <cell r="AI344">
            <v>12100</v>
          </cell>
          <cell r="AJ344">
            <v>0</v>
          </cell>
        </row>
        <row r="345">
          <cell r="AA345">
            <v>63300</v>
          </cell>
          <cell r="AB345">
            <v>63300</v>
          </cell>
          <cell r="AC345">
            <v>0</v>
          </cell>
          <cell r="AE345">
            <v>0</v>
          </cell>
          <cell r="AF345">
            <v>71369</v>
          </cell>
          <cell r="AG345">
            <v>71369</v>
          </cell>
          <cell r="AH345">
            <v>9769</v>
          </cell>
          <cell r="AI345">
            <v>61600</v>
          </cell>
          <cell r="AJ345">
            <v>0</v>
          </cell>
        </row>
        <row r="346">
          <cell r="AA346">
            <v>74465</v>
          </cell>
          <cell r="AB346">
            <v>74465</v>
          </cell>
          <cell r="AC346">
            <v>0</v>
          </cell>
          <cell r="AD346">
            <v>74465</v>
          </cell>
          <cell r="AE346">
            <v>0</v>
          </cell>
          <cell r="AF346">
            <v>50600</v>
          </cell>
          <cell r="AG346">
            <v>50600</v>
          </cell>
          <cell r="AH346">
            <v>43000</v>
          </cell>
          <cell r="AI346">
            <v>7600</v>
          </cell>
          <cell r="AJ346">
            <v>0</v>
          </cell>
        </row>
        <row r="347">
          <cell r="AA347">
            <v>32700</v>
          </cell>
          <cell r="AB347">
            <v>32700</v>
          </cell>
          <cell r="AC347">
            <v>0</v>
          </cell>
          <cell r="AD347">
            <v>32700</v>
          </cell>
          <cell r="AE347">
            <v>0</v>
          </cell>
          <cell r="AF347">
            <v>26200</v>
          </cell>
          <cell r="AG347">
            <v>26200</v>
          </cell>
          <cell r="AH347">
            <v>0</v>
          </cell>
          <cell r="AI347">
            <v>26200</v>
          </cell>
          <cell r="AJ347">
            <v>0</v>
          </cell>
        </row>
        <row r="348">
          <cell r="AA348">
            <v>1376</v>
          </cell>
          <cell r="AB348">
            <v>1376</v>
          </cell>
          <cell r="AC348">
            <v>0</v>
          </cell>
          <cell r="AD348">
            <v>1376</v>
          </cell>
          <cell r="AE348">
            <v>0</v>
          </cell>
          <cell r="AF348">
            <v>47706</v>
          </cell>
          <cell r="AG348">
            <v>31500</v>
          </cell>
          <cell r="AH348">
            <v>0</v>
          </cell>
          <cell r="AI348">
            <v>31500</v>
          </cell>
          <cell r="AJ348">
            <v>0</v>
          </cell>
        </row>
        <row r="349">
          <cell r="AB349">
            <v>106707</v>
          </cell>
        </row>
        <row r="350">
          <cell r="AC350">
            <v>0</v>
          </cell>
        </row>
        <row r="354">
          <cell r="AA354">
            <v>750</v>
          </cell>
          <cell r="AB354">
            <v>750</v>
          </cell>
          <cell r="AC354">
            <v>0</v>
          </cell>
          <cell r="AD354">
            <v>750</v>
          </cell>
          <cell r="AE354">
            <v>0</v>
          </cell>
          <cell r="AF354">
            <v>20000</v>
          </cell>
          <cell r="AG354">
            <v>20000</v>
          </cell>
          <cell r="AH354">
            <v>20000</v>
          </cell>
          <cell r="AI354">
            <v>0</v>
          </cell>
          <cell r="AJ354">
            <v>0</v>
          </cell>
        </row>
        <row r="355">
          <cell r="AB355">
            <v>4400</v>
          </cell>
        </row>
        <row r="356">
          <cell r="AB356">
            <v>3100</v>
          </cell>
        </row>
        <row r="357">
          <cell r="AB357">
            <v>3600</v>
          </cell>
        </row>
        <row r="358">
          <cell r="AB358">
            <v>1900</v>
          </cell>
        </row>
        <row r="359">
          <cell r="AB359">
            <v>8560</v>
          </cell>
        </row>
        <row r="360">
          <cell r="AB360">
            <v>32</v>
          </cell>
        </row>
        <row r="361">
          <cell r="AB361">
            <v>130</v>
          </cell>
        </row>
        <row r="362">
          <cell r="AB362">
            <v>0</v>
          </cell>
        </row>
        <row r="364">
          <cell r="AA364">
            <v>0</v>
          </cell>
          <cell r="AB364">
            <v>0</v>
          </cell>
          <cell r="AE364">
            <v>0</v>
          </cell>
        </row>
        <row r="366">
          <cell r="AA366">
            <v>0</v>
          </cell>
          <cell r="AB366">
            <v>0</v>
          </cell>
          <cell r="AC366">
            <v>0</v>
          </cell>
          <cell r="AD366">
            <v>0</v>
          </cell>
          <cell r="AE366">
            <v>0</v>
          </cell>
          <cell r="AF366">
            <v>0</v>
          </cell>
          <cell r="AG366">
            <v>0</v>
          </cell>
          <cell r="AH366">
            <v>0</v>
          </cell>
          <cell r="AI366">
            <v>0</v>
          </cell>
          <cell r="AJ366">
            <v>0</v>
          </cell>
        </row>
        <row r="367">
          <cell r="AA367">
            <v>0</v>
          </cell>
          <cell r="AB367">
            <v>0</v>
          </cell>
          <cell r="AC367">
            <v>0</v>
          </cell>
          <cell r="AD367">
            <v>0</v>
          </cell>
          <cell r="AE367">
            <v>0</v>
          </cell>
          <cell r="AF367">
            <v>0</v>
          </cell>
          <cell r="AG367">
            <v>0</v>
          </cell>
          <cell r="AH367">
            <v>0</v>
          </cell>
          <cell r="AI367">
            <v>0</v>
          </cell>
          <cell r="AJ367">
            <v>0</v>
          </cell>
        </row>
        <row r="370">
          <cell r="AB370">
            <v>0</v>
          </cell>
        </row>
        <row r="371">
          <cell r="AB371">
            <v>0</v>
          </cell>
        </row>
        <row r="372">
          <cell r="AC372">
            <v>0</v>
          </cell>
        </row>
        <row r="373">
          <cell r="AC373">
            <v>0</v>
          </cell>
        </row>
        <row r="374">
          <cell r="AB374">
            <v>0</v>
          </cell>
        </row>
        <row r="375">
          <cell r="AB375">
            <v>0</v>
          </cell>
        </row>
        <row r="376">
          <cell r="AB376">
            <v>0</v>
          </cell>
        </row>
        <row r="377">
          <cell r="AB377">
            <v>0</v>
          </cell>
        </row>
        <row r="378">
          <cell r="AB378">
            <v>0</v>
          </cell>
        </row>
        <row r="379">
          <cell r="AB379">
            <v>0</v>
          </cell>
        </row>
        <row r="380">
          <cell r="AB380">
            <v>0</v>
          </cell>
        </row>
        <row r="381">
          <cell r="AB381">
            <v>0</v>
          </cell>
        </row>
        <row r="382">
          <cell r="AF382">
            <v>100</v>
          </cell>
        </row>
        <row r="383">
          <cell r="AF383">
            <v>100</v>
          </cell>
        </row>
        <row r="384">
          <cell r="AA384">
            <v>0</v>
          </cell>
          <cell r="AC384">
            <v>0</v>
          </cell>
          <cell r="AD384">
            <v>0</v>
          </cell>
          <cell r="AE384">
            <v>0</v>
          </cell>
          <cell r="AG384">
            <v>0</v>
          </cell>
          <cell r="AH384">
            <v>0</v>
          </cell>
          <cell r="AI384">
            <v>0</v>
          </cell>
          <cell r="AJ384">
            <v>0</v>
          </cell>
        </row>
        <row r="385">
          <cell r="AA385">
            <v>200</v>
          </cell>
          <cell r="AB385">
            <v>200</v>
          </cell>
          <cell r="AC385">
            <v>0</v>
          </cell>
          <cell r="AD385">
            <v>200</v>
          </cell>
          <cell r="AI385">
            <v>0</v>
          </cell>
        </row>
        <row r="386">
          <cell r="AB386">
            <v>0</v>
          </cell>
        </row>
        <row r="387">
          <cell r="AB387">
            <v>200</v>
          </cell>
        </row>
        <row r="388">
          <cell r="AF388">
            <v>0</v>
          </cell>
        </row>
        <row r="391">
          <cell r="AB391">
            <v>0</v>
          </cell>
        </row>
        <row r="392">
          <cell r="AB392">
            <v>0</v>
          </cell>
        </row>
        <row r="396">
          <cell r="AA396">
            <v>175585</v>
          </cell>
          <cell r="AD396">
            <v>6585</v>
          </cell>
          <cell r="AG396">
            <v>0</v>
          </cell>
          <cell r="AJ396">
            <v>0</v>
          </cell>
        </row>
        <row r="397">
          <cell r="AB397">
            <v>1367</v>
          </cell>
        </row>
        <row r="398">
          <cell r="AB398">
            <v>1795</v>
          </cell>
        </row>
        <row r="399">
          <cell r="AA399">
            <v>33161</v>
          </cell>
          <cell r="AB399">
            <v>33161</v>
          </cell>
          <cell r="AD399">
            <v>33161</v>
          </cell>
          <cell r="AF399">
            <v>16000</v>
          </cell>
          <cell r="AG399">
            <v>16000</v>
          </cell>
          <cell r="AH399">
            <v>0</v>
          </cell>
          <cell r="AI399">
            <v>16000</v>
          </cell>
        </row>
        <row r="400">
          <cell r="AC400">
            <v>0</v>
          </cell>
          <cell r="AE400">
            <v>0</v>
          </cell>
          <cell r="AI400">
            <v>0</v>
          </cell>
          <cell r="AK400" t="str">
            <v>H Châu Thành</v>
          </cell>
          <cell r="AL400">
            <v>0</v>
          </cell>
        </row>
        <row r="401">
          <cell r="AA401">
            <v>2092</v>
          </cell>
          <cell r="AB401">
            <v>2092</v>
          </cell>
          <cell r="AC401">
            <v>0</v>
          </cell>
          <cell r="AD401">
            <v>2092</v>
          </cell>
          <cell r="AE401">
            <v>0</v>
          </cell>
          <cell r="AF401">
            <v>0</v>
          </cell>
          <cell r="AG401">
            <v>0</v>
          </cell>
          <cell r="AH401">
            <v>0</v>
          </cell>
          <cell r="AI401">
            <v>0</v>
          </cell>
          <cell r="AJ401">
            <v>0</v>
          </cell>
        </row>
        <row r="402">
          <cell r="AA402">
            <v>1400</v>
          </cell>
          <cell r="AB402">
            <v>1400</v>
          </cell>
          <cell r="AE402">
            <v>0</v>
          </cell>
        </row>
        <row r="406">
          <cell r="AA406">
            <v>90</v>
          </cell>
          <cell r="AB406">
            <v>90</v>
          </cell>
          <cell r="AD406">
            <v>90</v>
          </cell>
          <cell r="AF406">
            <v>30000</v>
          </cell>
          <cell r="AG406">
            <v>30000</v>
          </cell>
          <cell r="AH406">
            <v>0</v>
          </cell>
          <cell r="AI406">
            <v>30000</v>
          </cell>
        </row>
        <row r="407">
          <cell r="AA407">
            <v>0</v>
          </cell>
          <cell r="AB407">
            <v>0</v>
          </cell>
          <cell r="AC407">
            <v>0</v>
          </cell>
          <cell r="AD407">
            <v>0</v>
          </cell>
          <cell r="AE407">
            <v>0</v>
          </cell>
          <cell r="AF407">
            <v>77756</v>
          </cell>
          <cell r="AG407">
            <v>17600</v>
          </cell>
          <cell r="AH407">
            <v>0</v>
          </cell>
          <cell r="AI407">
            <v>17600</v>
          </cell>
          <cell r="AJ407">
            <v>0</v>
          </cell>
        </row>
        <row r="408">
          <cell r="AA408">
            <v>66150</v>
          </cell>
          <cell r="AD408">
            <v>66150</v>
          </cell>
          <cell r="AG408">
            <v>0</v>
          </cell>
          <cell r="AJ408">
            <v>0</v>
          </cell>
        </row>
        <row r="409">
          <cell r="AA409">
            <v>220</v>
          </cell>
          <cell r="AD409">
            <v>220</v>
          </cell>
          <cell r="AG409">
            <v>7000</v>
          </cell>
          <cell r="AJ409">
            <v>0</v>
          </cell>
        </row>
        <row r="410">
          <cell r="AC410">
            <v>0</v>
          </cell>
        </row>
        <row r="411">
          <cell r="AB411">
            <v>10000</v>
          </cell>
        </row>
        <row r="412">
          <cell r="AB412">
            <v>2000</v>
          </cell>
        </row>
        <row r="413">
          <cell r="AB413">
            <v>25000</v>
          </cell>
        </row>
        <row r="414">
          <cell r="AC414">
            <v>0</v>
          </cell>
        </row>
        <row r="415">
          <cell r="AC415">
            <v>0</v>
          </cell>
        </row>
        <row r="416">
          <cell r="AC416">
            <v>0</v>
          </cell>
        </row>
        <row r="417">
          <cell r="AB417">
            <v>40</v>
          </cell>
        </row>
        <row r="418">
          <cell r="AA418">
            <v>0</v>
          </cell>
          <cell r="AB418">
            <v>0</v>
          </cell>
          <cell r="AD418">
            <v>0</v>
          </cell>
          <cell r="AH418">
            <v>0</v>
          </cell>
          <cell r="AI418">
            <v>12000</v>
          </cell>
        </row>
        <row r="419">
          <cell r="AA419">
            <v>0</v>
          </cell>
          <cell r="AB419">
            <v>0</v>
          </cell>
          <cell r="AD419">
            <v>0</v>
          </cell>
          <cell r="AH419">
            <v>0</v>
          </cell>
          <cell r="AI419">
            <v>1000</v>
          </cell>
        </row>
        <row r="420">
          <cell r="AA420">
            <v>0</v>
          </cell>
          <cell r="AB420">
            <v>0</v>
          </cell>
          <cell r="AC420">
            <v>0</v>
          </cell>
          <cell r="AD420">
            <v>0</v>
          </cell>
          <cell r="AE420">
            <v>0</v>
          </cell>
          <cell r="AF420">
            <v>300</v>
          </cell>
          <cell r="AG420">
            <v>300</v>
          </cell>
          <cell r="AH420">
            <v>0</v>
          </cell>
          <cell r="AI420">
            <v>300</v>
          </cell>
          <cell r="AJ420">
            <v>0</v>
          </cell>
        </row>
        <row r="421">
          <cell r="AA421">
            <v>80</v>
          </cell>
          <cell r="AB421">
            <v>80</v>
          </cell>
          <cell r="AC421">
            <v>0</v>
          </cell>
          <cell r="AD421">
            <v>80</v>
          </cell>
          <cell r="AE421">
            <v>0</v>
          </cell>
          <cell r="AF421">
            <v>288</v>
          </cell>
          <cell r="AG421">
            <v>288</v>
          </cell>
          <cell r="AH421">
            <v>0</v>
          </cell>
          <cell r="AI421">
            <v>288</v>
          </cell>
          <cell r="AJ421">
            <v>0</v>
          </cell>
        </row>
        <row r="422">
          <cell r="AA422">
            <v>500</v>
          </cell>
          <cell r="AC422">
            <v>0</v>
          </cell>
          <cell r="AD422">
            <v>500</v>
          </cell>
          <cell r="AE422">
            <v>0</v>
          </cell>
          <cell r="AG422">
            <v>4000</v>
          </cell>
          <cell r="AH422">
            <v>0</v>
          </cell>
          <cell r="AI422">
            <v>4000</v>
          </cell>
          <cell r="AJ422">
            <v>0</v>
          </cell>
        </row>
        <row r="423">
          <cell r="AA423">
            <v>3300</v>
          </cell>
          <cell r="AB423">
            <v>3300</v>
          </cell>
          <cell r="AC423">
            <v>0</v>
          </cell>
          <cell r="AD423">
            <v>3300</v>
          </cell>
          <cell r="AE423">
            <v>0</v>
          </cell>
          <cell r="AF423">
            <v>3000</v>
          </cell>
          <cell r="AG423">
            <v>3000</v>
          </cell>
          <cell r="AH423">
            <v>0</v>
          </cell>
          <cell r="AI423">
            <v>3000</v>
          </cell>
          <cell r="AJ423">
            <v>0</v>
          </cell>
        </row>
        <row r="424">
          <cell r="AA424">
            <v>280</v>
          </cell>
          <cell r="AD424">
            <v>280</v>
          </cell>
          <cell r="AE424">
            <v>0</v>
          </cell>
          <cell r="AF424">
            <v>2000</v>
          </cell>
          <cell r="AH424">
            <v>0</v>
          </cell>
          <cell r="AI424">
            <v>2000</v>
          </cell>
        </row>
        <row r="427">
          <cell r="AC427">
            <v>0</v>
          </cell>
          <cell r="AE427">
            <v>0</v>
          </cell>
          <cell r="AI427">
            <v>2000</v>
          </cell>
          <cell r="AK427" t="str">
            <v>H Châu Thành</v>
          </cell>
          <cell r="AL427">
            <v>0</v>
          </cell>
        </row>
        <row r="428">
          <cell r="AA428">
            <v>3000</v>
          </cell>
          <cell r="AC428">
            <v>0</v>
          </cell>
          <cell r="AD428">
            <v>3000</v>
          </cell>
          <cell r="AE428">
            <v>0</v>
          </cell>
          <cell r="AG428">
            <v>1500</v>
          </cell>
          <cell r="AH428">
            <v>0</v>
          </cell>
          <cell r="AI428">
            <v>1500</v>
          </cell>
          <cell r="AJ428">
            <v>0</v>
          </cell>
        </row>
        <row r="429">
          <cell r="AA429">
            <v>230</v>
          </cell>
          <cell r="AC429">
            <v>0</v>
          </cell>
          <cell r="AD429">
            <v>230</v>
          </cell>
          <cell r="AE429">
            <v>0</v>
          </cell>
          <cell r="AG429">
            <v>2000</v>
          </cell>
          <cell r="AH429">
            <v>0</v>
          </cell>
          <cell r="AI429">
            <v>2000</v>
          </cell>
          <cell r="AJ429">
            <v>0</v>
          </cell>
        </row>
        <row r="430">
          <cell r="AA430">
            <v>100</v>
          </cell>
          <cell r="AB430">
            <v>100</v>
          </cell>
          <cell r="AE430">
            <v>0</v>
          </cell>
        </row>
        <row r="431">
          <cell r="AA431">
            <v>100</v>
          </cell>
          <cell r="AB431">
            <v>100</v>
          </cell>
          <cell r="AE431">
            <v>0</v>
          </cell>
        </row>
        <row r="432">
          <cell r="AA432">
            <v>3000</v>
          </cell>
          <cell r="AB432">
            <v>3000</v>
          </cell>
          <cell r="AC432">
            <v>0</v>
          </cell>
          <cell r="AD432">
            <v>3000</v>
          </cell>
          <cell r="AE432">
            <v>0</v>
          </cell>
          <cell r="AF432">
            <v>2200</v>
          </cell>
          <cell r="AG432">
            <v>2200</v>
          </cell>
          <cell r="AH432">
            <v>0</v>
          </cell>
          <cell r="AI432">
            <v>2200</v>
          </cell>
          <cell r="AJ432">
            <v>0</v>
          </cell>
        </row>
        <row r="433">
          <cell r="AA433">
            <v>3600</v>
          </cell>
          <cell r="AB433">
            <v>3600</v>
          </cell>
          <cell r="AC433">
            <v>0</v>
          </cell>
          <cell r="AD433">
            <v>3600</v>
          </cell>
          <cell r="AE433">
            <v>0</v>
          </cell>
          <cell r="AF433">
            <v>0</v>
          </cell>
          <cell r="AG433">
            <v>0</v>
          </cell>
          <cell r="AH433">
            <v>0</v>
          </cell>
          <cell r="AI433">
            <v>0</v>
          </cell>
          <cell r="AJ433">
            <v>0</v>
          </cell>
        </row>
        <row r="434">
          <cell r="AA434">
            <v>100</v>
          </cell>
          <cell r="AB434">
            <v>100</v>
          </cell>
          <cell r="AC434">
            <v>0</v>
          </cell>
          <cell r="AD434">
            <v>100</v>
          </cell>
          <cell r="AE434">
            <v>0</v>
          </cell>
          <cell r="AF434">
            <v>2000</v>
          </cell>
          <cell r="AG434">
            <v>2000</v>
          </cell>
          <cell r="AH434">
            <v>0</v>
          </cell>
          <cell r="AI434">
            <v>2000</v>
          </cell>
          <cell r="AJ434">
            <v>0</v>
          </cell>
        </row>
        <row r="435">
          <cell r="AA435">
            <v>50</v>
          </cell>
          <cell r="AB435">
            <v>50</v>
          </cell>
          <cell r="AC435">
            <v>0</v>
          </cell>
          <cell r="AD435">
            <v>50</v>
          </cell>
          <cell r="AE435">
            <v>0</v>
          </cell>
          <cell r="AF435">
            <v>1800</v>
          </cell>
          <cell r="AG435">
            <v>1800</v>
          </cell>
          <cell r="AH435">
            <v>0</v>
          </cell>
          <cell r="AI435">
            <v>1800</v>
          </cell>
          <cell r="AJ435">
            <v>0</v>
          </cell>
        </row>
        <row r="436">
          <cell r="AA436">
            <v>2000</v>
          </cell>
          <cell r="AB436">
            <v>2000</v>
          </cell>
          <cell r="AC436">
            <v>0</v>
          </cell>
          <cell r="AE436">
            <v>0</v>
          </cell>
          <cell r="AF436">
            <v>2500</v>
          </cell>
          <cell r="AG436">
            <v>2500</v>
          </cell>
          <cell r="AH436">
            <v>0</v>
          </cell>
          <cell r="AI436">
            <v>2500</v>
          </cell>
          <cell r="AJ436">
            <v>0</v>
          </cell>
        </row>
        <row r="437">
          <cell r="AA437">
            <v>150</v>
          </cell>
          <cell r="AB437">
            <v>150</v>
          </cell>
          <cell r="AC437">
            <v>0</v>
          </cell>
          <cell r="AE437">
            <v>0</v>
          </cell>
          <cell r="AF437">
            <v>2500</v>
          </cell>
          <cell r="AG437">
            <v>2500</v>
          </cell>
          <cell r="AH437">
            <v>0</v>
          </cell>
          <cell r="AI437">
            <v>2500</v>
          </cell>
          <cell r="AJ437">
            <v>0</v>
          </cell>
        </row>
        <row r="438">
          <cell r="AA438">
            <v>240</v>
          </cell>
          <cell r="AC438">
            <v>0</v>
          </cell>
          <cell r="AD438">
            <v>240</v>
          </cell>
          <cell r="AE438">
            <v>0</v>
          </cell>
          <cell r="AF438">
            <v>2000</v>
          </cell>
          <cell r="AG438">
            <v>2000</v>
          </cell>
          <cell r="AH438">
            <v>0</v>
          </cell>
          <cell r="AI438">
            <v>2000</v>
          </cell>
          <cell r="AJ438">
            <v>0</v>
          </cell>
        </row>
        <row r="441">
          <cell r="AA441">
            <v>0</v>
          </cell>
          <cell r="AD441">
            <v>0</v>
          </cell>
          <cell r="AE441">
            <v>0</v>
          </cell>
          <cell r="AF441">
            <v>200</v>
          </cell>
          <cell r="AH441">
            <v>0</v>
          </cell>
          <cell r="AI441">
            <v>200</v>
          </cell>
        </row>
        <row r="444">
          <cell r="AA444">
            <v>0</v>
          </cell>
          <cell r="AC444">
            <v>0</v>
          </cell>
          <cell r="AD444">
            <v>0</v>
          </cell>
          <cell r="AE444">
            <v>0</v>
          </cell>
          <cell r="AG444">
            <v>0</v>
          </cell>
          <cell r="AH444">
            <v>0</v>
          </cell>
          <cell r="AI444">
            <v>0</v>
          </cell>
          <cell r="AJ444">
            <v>0</v>
          </cell>
        </row>
        <row r="445">
          <cell r="AA445">
            <v>0</v>
          </cell>
          <cell r="AB445">
            <v>0</v>
          </cell>
          <cell r="AE445">
            <v>0</v>
          </cell>
        </row>
        <row r="446">
          <cell r="AA446">
            <v>0</v>
          </cell>
          <cell r="AB446">
            <v>0</v>
          </cell>
          <cell r="AC446">
            <v>0</v>
          </cell>
          <cell r="AD446">
            <v>0</v>
          </cell>
          <cell r="AE446">
            <v>0</v>
          </cell>
          <cell r="AF446">
            <v>200</v>
          </cell>
          <cell r="AG446">
            <v>200</v>
          </cell>
          <cell r="AH446">
            <v>0</v>
          </cell>
          <cell r="AI446">
            <v>200</v>
          </cell>
          <cell r="AJ446">
            <v>0</v>
          </cell>
        </row>
        <row r="447">
          <cell r="AA447">
            <v>0</v>
          </cell>
          <cell r="AB447">
            <v>0</v>
          </cell>
          <cell r="AC447">
            <v>0</v>
          </cell>
          <cell r="AE447">
            <v>0</v>
          </cell>
          <cell r="AF447">
            <v>200</v>
          </cell>
          <cell r="AG447">
            <v>200</v>
          </cell>
          <cell r="AH447">
            <v>0</v>
          </cell>
          <cell r="AI447">
            <v>200</v>
          </cell>
          <cell r="AJ447">
            <v>0</v>
          </cell>
        </row>
        <row r="448">
          <cell r="AA448">
            <v>0</v>
          </cell>
          <cell r="AC448">
            <v>0</v>
          </cell>
          <cell r="AD448">
            <v>0</v>
          </cell>
          <cell r="AE448">
            <v>0</v>
          </cell>
          <cell r="AF448">
            <v>0</v>
          </cell>
          <cell r="AG448">
            <v>0</v>
          </cell>
          <cell r="AH448">
            <v>0</v>
          </cell>
          <cell r="AI448">
            <v>0</v>
          </cell>
          <cell r="AJ448">
            <v>0</v>
          </cell>
        </row>
        <row r="449">
          <cell r="AA449">
            <v>0</v>
          </cell>
          <cell r="AC449">
            <v>0</v>
          </cell>
          <cell r="AD449">
            <v>0</v>
          </cell>
          <cell r="AE449">
            <v>0</v>
          </cell>
          <cell r="AF449">
            <v>0</v>
          </cell>
          <cell r="AG449">
            <v>0</v>
          </cell>
          <cell r="AH449">
            <v>0</v>
          </cell>
          <cell r="AI449">
            <v>0</v>
          </cell>
          <cell r="AJ449">
            <v>0</v>
          </cell>
        </row>
        <row r="450">
          <cell r="AA450">
            <v>0</v>
          </cell>
          <cell r="AC450">
            <v>0</v>
          </cell>
          <cell r="AD450">
            <v>0</v>
          </cell>
          <cell r="AE450">
            <v>0</v>
          </cell>
          <cell r="AF450">
            <v>200</v>
          </cell>
          <cell r="AG450">
            <v>200</v>
          </cell>
          <cell r="AH450">
            <v>0</v>
          </cell>
          <cell r="AI450">
            <v>200</v>
          </cell>
          <cell r="AJ450">
            <v>0</v>
          </cell>
        </row>
        <row r="451">
          <cell r="AA451">
            <v>0</v>
          </cell>
          <cell r="AB451">
            <v>0</v>
          </cell>
          <cell r="AC451">
            <v>0</v>
          </cell>
          <cell r="AD451">
            <v>0</v>
          </cell>
          <cell r="AE451">
            <v>0</v>
          </cell>
          <cell r="AF451">
            <v>0</v>
          </cell>
          <cell r="AG451">
            <v>0</v>
          </cell>
          <cell r="AH451">
            <v>0</v>
          </cell>
          <cell r="AI451">
            <v>0</v>
          </cell>
          <cell r="AJ451">
            <v>0</v>
          </cell>
        </row>
        <row r="452">
          <cell r="AB452">
            <v>0</v>
          </cell>
        </row>
        <row r="453">
          <cell r="AB453">
            <v>0</v>
          </cell>
        </row>
        <row r="454">
          <cell r="AB454">
            <v>0</v>
          </cell>
        </row>
        <row r="455">
          <cell r="AB455">
            <v>0</v>
          </cell>
        </row>
        <row r="456">
          <cell r="AA456">
            <v>0</v>
          </cell>
          <cell r="AB456">
            <v>0</v>
          </cell>
          <cell r="AC456">
            <v>0</v>
          </cell>
          <cell r="AD456">
            <v>0</v>
          </cell>
          <cell r="AE456">
            <v>0</v>
          </cell>
          <cell r="AF456">
            <v>0</v>
          </cell>
          <cell r="AG456">
            <v>0</v>
          </cell>
          <cell r="AH456">
            <v>0</v>
          </cell>
          <cell r="AI456">
            <v>0</v>
          </cell>
          <cell r="AJ456">
            <v>0</v>
          </cell>
        </row>
        <row r="457">
          <cell r="AB457">
            <v>0</v>
          </cell>
        </row>
        <row r="458">
          <cell r="AB458">
            <v>0</v>
          </cell>
        </row>
        <row r="459">
          <cell r="AB459">
            <v>0</v>
          </cell>
        </row>
        <row r="460">
          <cell r="AB460">
            <v>0</v>
          </cell>
        </row>
        <row r="461">
          <cell r="AB461">
            <v>0</v>
          </cell>
        </row>
        <row r="462">
          <cell r="AB462">
            <v>0</v>
          </cell>
        </row>
        <row r="463">
          <cell r="AA463">
            <v>0</v>
          </cell>
          <cell r="AD463">
            <v>0</v>
          </cell>
          <cell r="AG463">
            <v>0</v>
          </cell>
          <cell r="AJ463">
            <v>0</v>
          </cell>
        </row>
        <row r="464">
          <cell r="AB464">
            <v>0</v>
          </cell>
        </row>
        <row r="467">
          <cell r="AA467">
            <v>0</v>
          </cell>
          <cell r="AB467">
            <v>0</v>
          </cell>
          <cell r="AD467">
            <v>0</v>
          </cell>
          <cell r="AE467">
            <v>0</v>
          </cell>
          <cell r="AF467">
            <v>0</v>
          </cell>
          <cell r="AG467">
            <v>0</v>
          </cell>
          <cell r="AH467">
            <v>0</v>
          </cell>
          <cell r="AI467">
            <v>0</v>
          </cell>
        </row>
        <row r="468">
          <cell r="AA468">
            <v>0</v>
          </cell>
          <cell r="AC468">
            <v>0</v>
          </cell>
          <cell r="AD468">
            <v>0</v>
          </cell>
          <cell r="AE468">
            <v>0</v>
          </cell>
          <cell r="AG468">
            <v>0</v>
          </cell>
          <cell r="AH468">
            <v>0</v>
          </cell>
          <cell r="AI468">
            <v>0</v>
          </cell>
          <cell r="AJ468">
            <v>0</v>
          </cell>
        </row>
        <row r="469">
          <cell r="AC469">
            <v>0</v>
          </cell>
          <cell r="AE469">
            <v>0</v>
          </cell>
          <cell r="AI469">
            <v>0</v>
          </cell>
          <cell r="AK469" t="str">
            <v>H Châu Thành</v>
          </cell>
          <cell r="AL469">
            <v>0</v>
          </cell>
        </row>
        <row r="470">
          <cell r="AA470">
            <v>0</v>
          </cell>
          <cell r="AC470">
            <v>0</v>
          </cell>
          <cell r="AD470">
            <v>0</v>
          </cell>
          <cell r="AE470">
            <v>0</v>
          </cell>
          <cell r="AF470">
            <v>0</v>
          </cell>
          <cell r="AG470">
            <v>0</v>
          </cell>
          <cell r="AH470">
            <v>0</v>
          </cell>
          <cell r="AI470">
            <v>0</v>
          </cell>
          <cell r="AJ470">
            <v>0</v>
          </cell>
        </row>
        <row r="471">
          <cell r="AA471">
            <v>0</v>
          </cell>
          <cell r="AB471">
            <v>0</v>
          </cell>
          <cell r="AC471">
            <v>0</v>
          </cell>
          <cell r="AE471">
            <v>0</v>
          </cell>
          <cell r="AF471">
            <v>0</v>
          </cell>
          <cell r="AG471">
            <v>0</v>
          </cell>
          <cell r="AH471">
            <v>0</v>
          </cell>
          <cell r="AI471">
            <v>0</v>
          </cell>
          <cell r="AJ471">
            <v>0</v>
          </cell>
        </row>
        <row r="472">
          <cell r="AA472">
            <v>0</v>
          </cell>
          <cell r="AB472">
            <v>0</v>
          </cell>
          <cell r="AC472">
            <v>0</v>
          </cell>
          <cell r="AE472">
            <v>0</v>
          </cell>
          <cell r="AF472">
            <v>0</v>
          </cell>
          <cell r="AG472">
            <v>0</v>
          </cell>
          <cell r="AH472">
            <v>0</v>
          </cell>
          <cell r="AI472">
            <v>0</v>
          </cell>
          <cell r="AJ472">
            <v>0</v>
          </cell>
        </row>
        <row r="473">
          <cell r="AA473">
            <v>0</v>
          </cell>
          <cell r="AB473">
            <v>0</v>
          </cell>
          <cell r="AC473">
            <v>0</v>
          </cell>
          <cell r="AD473">
            <v>0</v>
          </cell>
          <cell r="AE473">
            <v>0</v>
          </cell>
          <cell r="AF473">
            <v>0</v>
          </cell>
          <cell r="AG473">
            <v>0</v>
          </cell>
          <cell r="AH473">
            <v>0</v>
          </cell>
          <cell r="AI473">
            <v>0</v>
          </cell>
          <cell r="AJ473">
            <v>0</v>
          </cell>
        </row>
        <row r="474">
          <cell r="AA474">
            <v>0</v>
          </cell>
          <cell r="AB474">
            <v>0</v>
          </cell>
          <cell r="AC474">
            <v>0</v>
          </cell>
          <cell r="AD474">
            <v>0</v>
          </cell>
          <cell r="AE474">
            <v>0</v>
          </cell>
          <cell r="AF474">
            <v>0</v>
          </cell>
          <cell r="AG474">
            <v>0</v>
          </cell>
          <cell r="AH474">
            <v>0</v>
          </cell>
          <cell r="AI474">
            <v>0</v>
          </cell>
          <cell r="AJ474">
            <v>0</v>
          </cell>
        </row>
        <row r="475">
          <cell r="AA475">
            <v>0</v>
          </cell>
          <cell r="AB475">
            <v>0</v>
          </cell>
          <cell r="AC475">
            <v>0</v>
          </cell>
          <cell r="AD475">
            <v>0</v>
          </cell>
          <cell r="AE475">
            <v>0</v>
          </cell>
          <cell r="AF475">
            <v>0</v>
          </cell>
          <cell r="AG475">
            <v>0</v>
          </cell>
          <cell r="AH475">
            <v>0</v>
          </cell>
          <cell r="AI475">
            <v>0</v>
          </cell>
          <cell r="AJ475">
            <v>0</v>
          </cell>
        </row>
        <row r="476">
          <cell r="AA476">
            <v>0</v>
          </cell>
          <cell r="AB476">
            <v>0</v>
          </cell>
          <cell r="AC476">
            <v>0</v>
          </cell>
          <cell r="AD476">
            <v>0</v>
          </cell>
          <cell r="AE476">
            <v>0</v>
          </cell>
          <cell r="AF476">
            <v>0</v>
          </cell>
          <cell r="AG476">
            <v>0</v>
          </cell>
          <cell r="AH476">
            <v>0</v>
          </cell>
          <cell r="AI476">
            <v>0</v>
          </cell>
          <cell r="AJ476">
            <v>0</v>
          </cell>
        </row>
        <row r="477">
          <cell r="AA477">
            <v>0</v>
          </cell>
          <cell r="AB477">
            <v>0</v>
          </cell>
          <cell r="AC477">
            <v>0</v>
          </cell>
          <cell r="AD477">
            <v>0</v>
          </cell>
          <cell r="AE477">
            <v>0</v>
          </cell>
          <cell r="AF477">
            <v>0</v>
          </cell>
          <cell r="AG477">
            <v>0</v>
          </cell>
          <cell r="AH477">
            <v>0</v>
          </cell>
          <cell r="AI477">
            <v>0</v>
          </cell>
          <cell r="AJ477">
            <v>0</v>
          </cell>
        </row>
        <row r="478">
          <cell r="AA478">
            <v>0</v>
          </cell>
          <cell r="AB478">
            <v>0</v>
          </cell>
          <cell r="AC478">
            <v>0</v>
          </cell>
          <cell r="AD478">
            <v>0</v>
          </cell>
          <cell r="AE478">
            <v>0</v>
          </cell>
          <cell r="AF478">
            <v>0</v>
          </cell>
          <cell r="AG478">
            <v>0</v>
          </cell>
          <cell r="AH478">
            <v>0</v>
          </cell>
          <cell r="AI478">
            <v>0</v>
          </cell>
          <cell r="AJ478">
            <v>0</v>
          </cell>
        </row>
        <row r="479">
          <cell r="AA479">
            <v>0</v>
          </cell>
          <cell r="AB479">
            <v>0</v>
          </cell>
          <cell r="AC479">
            <v>0</v>
          </cell>
          <cell r="AD479">
            <v>0</v>
          </cell>
          <cell r="AE479">
            <v>0</v>
          </cell>
          <cell r="AF479">
            <v>0</v>
          </cell>
          <cell r="AG479">
            <v>0</v>
          </cell>
          <cell r="AH479">
            <v>0</v>
          </cell>
          <cell r="AI479">
            <v>0</v>
          </cell>
          <cell r="AJ479">
            <v>0</v>
          </cell>
        </row>
        <row r="480">
          <cell r="AA480">
            <v>0</v>
          </cell>
          <cell r="AB480">
            <v>0</v>
          </cell>
          <cell r="AC480">
            <v>0</v>
          </cell>
          <cell r="AD480">
            <v>0</v>
          </cell>
          <cell r="AE480">
            <v>0</v>
          </cell>
          <cell r="AF480">
            <v>0</v>
          </cell>
          <cell r="AG480">
            <v>0</v>
          </cell>
          <cell r="AH480">
            <v>0</v>
          </cell>
          <cell r="AI480">
            <v>0</v>
          </cell>
          <cell r="AJ480">
            <v>0</v>
          </cell>
        </row>
        <row r="481">
          <cell r="AA481">
            <v>0</v>
          </cell>
          <cell r="AB481">
            <v>0</v>
          </cell>
          <cell r="AC481">
            <v>0</v>
          </cell>
          <cell r="AD481">
            <v>0</v>
          </cell>
          <cell r="AE481">
            <v>0</v>
          </cell>
          <cell r="AF481">
            <v>0</v>
          </cell>
          <cell r="AG481">
            <v>0</v>
          </cell>
          <cell r="AH481">
            <v>0</v>
          </cell>
          <cell r="AI481">
            <v>0</v>
          </cell>
          <cell r="AJ481">
            <v>0</v>
          </cell>
        </row>
        <row r="485">
          <cell r="AH485">
            <v>0</v>
          </cell>
        </row>
        <row r="486">
          <cell r="AA486">
            <v>1060</v>
          </cell>
          <cell r="AB486">
            <v>1060</v>
          </cell>
          <cell r="AC486">
            <v>0</v>
          </cell>
          <cell r="AE486">
            <v>0</v>
          </cell>
          <cell r="AF486">
            <v>0</v>
          </cell>
          <cell r="AG486">
            <v>0</v>
          </cell>
          <cell r="AH486">
            <v>0</v>
          </cell>
          <cell r="AI486">
            <v>0</v>
          </cell>
          <cell r="AJ486">
            <v>0</v>
          </cell>
        </row>
        <row r="487">
          <cell r="AA487">
            <v>1039</v>
          </cell>
          <cell r="AB487">
            <v>1039</v>
          </cell>
          <cell r="AC487">
            <v>0</v>
          </cell>
          <cell r="AE487">
            <v>0</v>
          </cell>
          <cell r="AF487">
            <v>0</v>
          </cell>
          <cell r="AG487">
            <v>0</v>
          </cell>
          <cell r="AH487">
            <v>0</v>
          </cell>
          <cell r="AI487">
            <v>0</v>
          </cell>
          <cell r="AJ487">
            <v>0</v>
          </cell>
        </row>
        <row r="488">
          <cell r="AA488">
            <v>0</v>
          </cell>
          <cell r="AB488">
            <v>0</v>
          </cell>
          <cell r="AC488">
            <v>0</v>
          </cell>
          <cell r="AE488">
            <v>0</v>
          </cell>
          <cell r="AF488">
            <v>2250</v>
          </cell>
          <cell r="AG488">
            <v>2250</v>
          </cell>
          <cell r="AH488">
            <v>0</v>
          </cell>
          <cell r="AI488">
            <v>2250</v>
          </cell>
          <cell r="AJ488">
            <v>0</v>
          </cell>
        </row>
        <row r="492">
          <cell r="AH492">
            <v>0</v>
          </cell>
        </row>
        <row r="493">
          <cell r="AH493">
            <v>0</v>
          </cell>
        </row>
        <row r="494">
          <cell r="AH494">
            <v>0</v>
          </cell>
        </row>
        <row r="495">
          <cell r="AH495">
            <v>0</v>
          </cell>
        </row>
        <row r="496">
          <cell r="AH496">
            <v>0</v>
          </cell>
        </row>
        <row r="497">
          <cell r="AA497">
            <v>500</v>
          </cell>
          <cell r="AB497">
            <v>0</v>
          </cell>
          <cell r="AF497">
            <v>3000</v>
          </cell>
          <cell r="AJ497">
            <v>0</v>
          </cell>
        </row>
        <row r="498">
          <cell r="AA498">
            <v>4719</v>
          </cell>
          <cell r="AB498">
            <v>4719</v>
          </cell>
          <cell r="AC498">
            <v>0</v>
          </cell>
          <cell r="AD498">
            <v>4719</v>
          </cell>
          <cell r="AE498">
            <v>0</v>
          </cell>
          <cell r="AF498">
            <v>0</v>
          </cell>
          <cell r="AG498">
            <v>0</v>
          </cell>
          <cell r="AH498">
            <v>0</v>
          </cell>
          <cell r="AI498">
            <v>0</v>
          </cell>
          <cell r="AJ498">
            <v>0</v>
          </cell>
        </row>
        <row r="499">
          <cell r="AA499">
            <v>100</v>
          </cell>
          <cell r="AB499">
            <v>100</v>
          </cell>
          <cell r="AC499">
            <v>0</v>
          </cell>
          <cell r="AD499">
            <v>100</v>
          </cell>
          <cell r="AE499">
            <v>0</v>
          </cell>
          <cell r="AF499">
            <v>2000</v>
          </cell>
          <cell r="AG499">
            <v>2000</v>
          </cell>
          <cell r="AH499">
            <v>0</v>
          </cell>
          <cell r="AI499">
            <v>2000</v>
          </cell>
          <cell r="AJ499">
            <v>0</v>
          </cell>
        </row>
        <row r="500">
          <cell r="AH500">
            <v>0</v>
          </cell>
        </row>
        <row r="501">
          <cell r="AH501">
            <v>0</v>
          </cell>
        </row>
        <row r="502">
          <cell r="AA502">
            <v>0</v>
          </cell>
          <cell r="AB502">
            <v>0</v>
          </cell>
          <cell r="AC502">
            <v>0</v>
          </cell>
          <cell r="AD502">
            <v>0</v>
          </cell>
          <cell r="AE502">
            <v>0</v>
          </cell>
          <cell r="AF502">
            <v>0</v>
          </cell>
          <cell r="AG502">
            <v>0</v>
          </cell>
          <cell r="AH502">
            <v>0</v>
          </cell>
          <cell r="AI502">
            <v>0</v>
          </cell>
          <cell r="AJ502">
            <v>0</v>
          </cell>
        </row>
        <row r="504">
          <cell r="AH504">
            <v>0</v>
          </cell>
        </row>
        <row r="508">
          <cell r="AH508">
            <v>0</v>
          </cell>
        </row>
        <row r="509">
          <cell r="AH509">
            <v>0</v>
          </cell>
        </row>
        <row r="510">
          <cell r="AH510">
            <v>0</v>
          </cell>
        </row>
        <row r="511">
          <cell r="AH511">
            <v>0</v>
          </cell>
        </row>
        <row r="512">
          <cell r="AH512">
            <v>0</v>
          </cell>
        </row>
        <row r="517">
          <cell r="AA517">
            <v>13000</v>
          </cell>
          <cell r="AB517">
            <v>13000</v>
          </cell>
          <cell r="AE517">
            <v>0</v>
          </cell>
        </row>
        <row r="518">
          <cell r="AH518">
            <v>0</v>
          </cell>
        </row>
        <row r="519">
          <cell r="AH519">
            <v>0</v>
          </cell>
        </row>
        <row r="523">
          <cell r="AH523">
            <v>0</v>
          </cell>
        </row>
        <row r="524">
          <cell r="AH524">
            <v>0</v>
          </cell>
        </row>
        <row r="525">
          <cell r="AH525">
            <v>0</v>
          </cell>
        </row>
        <row r="526">
          <cell r="AH526">
            <v>0</v>
          </cell>
        </row>
        <row r="527">
          <cell r="AH527">
            <v>0</v>
          </cell>
        </row>
        <row r="528">
          <cell r="AH528">
            <v>0</v>
          </cell>
        </row>
        <row r="529">
          <cell r="AH529">
            <v>0</v>
          </cell>
        </row>
        <row r="530">
          <cell r="AH530">
            <v>0</v>
          </cell>
        </row>
        <row r="531">
          <cell r="AC531">
            <v>0</v>
          </cell>
          <cell r="AE531">
            <v>0</v>
          </cell>
          <cell r="AI531">
            <v>5000</v>
          </cell>
          <cell r="AK531" t="str">
            <v>H Châu Thành</v>
          </cell>
          <cell r="AL531">
            <v>0</v>
          </cell>
        </row>
        <row r="532">
          <cell r="AA532">
            <v>0</v>
          </cell>
          <cell r="AB532">
            <v>0</v>
          </cell>
          <cell r="AD532">
            <v>0</v>
          </cell>
          <cell r="AE532">
            <v>0</v>
          </cell>
          <cell r="AF532">
            <v>10000</v>
          </cell>
          <cell r="AG532">
            <v>10000</v>
          </cell>
          <cell r="AH532">
            <v>0</v>
          </cell>
          <cell r="AI532">
            <v>10000</v>
          </cell>
        </row>
        <row r="535">
          <cell r="AH535">
            <v>0</v>
          </cell>
        </row>
        <row r="537">
          <cell r="AH537">
            <v>0</v>
          </cell>
        </row>
        <row r="539">
          <cell r="AA539">
            <v>0</v>
          </cell>
          <cell r="AB539">
            <v>0</v>
          </cell>
          <cell r="AC539">
            <v>0</v>
          </cell>
          <cell r="AD539">
            <v>0</v>
          </cell>
          <cell r="AE539">
            <v>0</v>
          </cell>
          <cell r="AF539">
            <v>0</v>
          </cell>
          <cell r="AG539">
            <v>0</v>
          </cell>
          <cell r="AH539">
            <v>0</v>
          </cell>
          <cell r="AI539">
            <v>0</v>
          </cell>
          <cell r="AJ539">
            <v>0</v>
          </cell>
        </row>
        <row r="540">
          <cell r="AA540">
            <v>0</v>
          </cell>
          <cell r="AB540">
            <v>0</v>
          </cell>
          <cell r="AC540">
            <v>0</v>
          </cell>
          <cell r="AD540">
            <v>0</v>
          </cell>
          <cell r="AE540">
            <v>0</v>
          </cell>
          <cell r="AF540">
            <v>0</v>
          </cell>
          <cell r="AG540">
            <v>0</v>
          </cell>
          <cell r="AH540">
            <v>0</v>
          </cell>
          <cell r="AI540">
            <v>0</v>
          </cell>
          <cell r="AJ540">
            <v>0</v>
          </cell>
        </row>
        <row r="541">
          <cell r="AA541">
            <v>0</v>
          </cell>
          <cell r="AB541">
            <v>0</v>
          </cell>
          <cell r="AC541">
            <v>0</v>
          </cell>
          <cell r="AD541">
            <v>0</v>
          </cell>
          <cell r="AE541">
            <v>0</v>
          </cell>
          <cell r="AF541">
            <v>0</v>
          </cell>
          <cell r="AG541">
            <v>0</v>
          </cell>
          <cell r="AH541">
            <v>0</v>
          </cell>
          <cell r="AI541">
            <v>0</v>
          </cell>
          <cell r="AJ541">
            <v>0</v>
          </cell>
        </row>
        <row r="543">
          <cell r="AH543">
            <v>0</v>
          </cell>
        </row>
        <row r="544">
          <cell r="AH544">
            <v>0</v>
          </cell>
        </row>
        <row r="548">
          <cell r="AF548">
            <v>17000</v>
          </cell>
        </row>
        <row r="549">
          <cell r="AA549">
            <v>2300</v>
          </cell>
          <cell r="AB549">
            <v>2300</v>
          </cell>
          <cell r="AD549">
            <v>2300</v>
          </cell>
          <cell r="AE549">
            <v>0</v>
          </cell>
          <cell r="AF549">
            <v>0</v>
          </cell>
          <cell r="AG549">
            <v>0</v>
          </cell>
          <cell r="AH549">
            <v>0</v>
          </cell>
          <cell r="AI549">
            <v>0</v>
          </cell>
        </row>
        <row r="550">
          <cell r="AF550">
            <v>0</v>
          </cell>
        </row>
        <row r="551">
          <cell r="AA551">
            <v>1500</v>
          </cell>
          <cell r="AB551">
            <v>1500</v>
          </cell>
          <cell r="AC551">
            <v>0</v>
          </cell>
          <cell r="AD551">
            <v>1500</v>
          </cell>
          <cell r="AE551">
            <v>0</v>
          </cell>
          <cell r="AF551">
            <v>0</v>
          </cell>
          <cell r="AG551">
            <v>0</v>
          </cell>
          <cell r="AH551">
            <v>0</v>
          </cell>
          <cell r="AI551">
            <v>0</v>
          </cell>
          <cell r="AJ551">
            <v>0</v>
          </cell>
        </row>
        <row r="552">
          <cell r="AB552">
            <v>2800</v>
          </cell>
          <cell r="AC552">
            <v>0</v>
          </cell>
          <cell r="AE552">
            <v>0</v>
          </cell>
          <cell r="AF552">
            <v>45430</v>
          </cell>
          <cell r="AI552">
            <v>10180</v>
          </cell>
          <cell r="AJ552">
            <v>0</v>
          </cell>
        </row>
        <row r="553">
          <cell r="AB553">
            <v>0</v>
          </cell>
          <cell r="AC553">
            <v>0</v>
          </cell>
          <cell r="AE553">
            <v>0</v>
          </cell>
          <cell r="AF553">
            <v>43000</v>
          </cell>
          <cell r="AI553">
            <v>8000</v>
          </cell>
          <cell r="AJ553">
            <v>0</v>
          </cell>
        </row>
        <row r="554">
          <cell r="AA554">
            <v>216</v>
          </cell>
          <cell r="AB554">
            <v>216</v>
          </cell>
          <cell r="AC554">
            <v>0</v>
          </cell>
          <cell r="AD554">
            <v>216</v>
          </cell>
          <cell r="AE554">
            <v>0</v>
          </cell>
          <cell r="AF554">
            <v>0</v>
          </cell>
          <cell r="AG554">
            <v>0</v>
          </cell>
          <cell r="AH554">
            <v>0</v>
          </cell>
          <cell r="AI554">
            <v>0</v>
          </cell>
          <cell r="AJ554">
            <v>0</v>
          </cell>
        </row>
        <row r="555">
          <cell r="AA555">
            <v>20000</v>
          </cell>
          <cell r="AC555">
            <v>0</v>
          </cell>
          <cell r="AD555">
            <v>20000</v>
          </cell>
          <cell r="AE555">
            <v>0</v>
          </cell>
          <cell r="AF555">
            <v>0</v>
          </cell>
          <cell r="AG555">
            <v>0</v>
          </cell>
          <cell r="AH555">
            <v>0</v>
          </cell>
          <cell r="AI555">
            <v>0</v>
          </cell>
          <cell r="AJ555">
            <v>0</v>
          </cell>
        </row>
        <row r="559">
          <cell r="AF559">
            <v>1400</v>
          </cell>
        </row>
        <row r="560">
          <cell r="AF560">
            <v>3900</v>
          </cell>
        </row>
        <row r="561">
          <cell r="AA561">
            <v>0</v>
          </cell>
          <cell r="AB561">
            <v>0</v>
          </cell>
          <cell r="AE561">
            <v>0</v>
          </cell>
        </row>
        <row r="562">
          <cell r="AA562">
            <v>0</v>
          </cell>
          <cell r="AB562">
            <v>0</v>
          </cell>
          <cell r="AE562">
            <v>0</v>
          </cell>
        </row>
        <row r="563">
          <cell r="AA563">
            <v>0</v>
          </cell>
          <cell r="AB563">
            <v>0</v>
          </cell>
          <cell r="AE563">
            <v>0</v>
          </cell>
        </row>
        <row r="564">
          <cell r="AA564">
            <v>0</v>
          </cell>
          <cell r="AB564">
            <v>0</v>
          </cell>
          <cell r="AC564">
            <v>0</v>
          </cell>
          <cell r="AD564">
            <v>0</v>
          </cell>
          <cell r="AE564">
            <v>0</v>
          </cell>
          <cell r="AF564">
            <v>10000</v>
          </cell>
          <cell r="AG564">
            <v>10000</v>
          </cell>
          <cell r="AH564">
            <v>10000</v>
          </cell>
          <cell r="AI564">
            <v>0</v>
          </cell>
          <cell r="AJ564">
            <v>0</v>
          </cell>
        </row>
        <row r="566">
          <cell r="AF566">
            <v>276</v>
          </cell>
        </row>
        <row r="567">
          <cell r="AF567">
            <v>716</v>
          </cell>
        </row>
        <row r="568">
          <cell r="AA568">
            <v>0</v>
          </cell>
          <cell r="AC568">
            <v>0</v>
          </cell>
          <cell r="AD568">
            <v>0</v>
          </cell>
          <cell r="AE568">
            <v>0</v>
          </cell>
          <cell r="AG568">
            <v>0</v>
          </cell>
          <cell r="AH568">
            <v>0</v>
          </cell>
          <cell r="AI568">
            <v>0</v>
          </cell>
          <cell r="AJ568">
            <v>0</v>
          </cell>
        </row>
        <row r="570">
          <cell r="AA570">
            <v>0</v>
          </cell>
          <cell r="AB570">
            <v>872</v>
          </cell>
          <cell r="AD570">
            <v>0</v>
          </cell>
          <cell r="AE570">
            <v>0</v>
          </cell>
          <cell r="AF570">
            <v>1000</v>
          </cell>
          <cell r="AG570">
            <v>1000</v>
          </cell>
          <cell r="AH570">
            <v>1000</v>
          </cell>
          <cell r="AI570">
            <v>0</v>
          </cell>
        </row>
        <row r="572">
          <cell r="AA572">
            <v>0</v>
          </cell>
          <cell r="AB572">
            <v>4008</v>
          </cell>
          <cell r="AE572">
            <v>0</v>
          </cell>
        </row>
        <row r="573">
          <cell r="AA573">
            <v>0</v>
          </cell>
          <cell r="AB573">
            <v>2230</v>
          </cell>
          <cell r="AC573">
            <v>2230</v>
          </cell>
          <cell r="AD573">
            <v>0</v>
          </cell>
          <cell r="AE573">
            <v>0</v>
          </cell>
          <cell r="AF573">
            <v>500</v>
          </cell>
          <cell r="AG573">
            <v>500</v>
          </cell>
          <cell r="AH573">
            <v>500</v>
          </cell>
          <cell r="AI573">
            <v>0</v>
          </cell>
          <cell r="AJ573">
            <v>0</v>
          </cell>
        </row>
        <row r="574">
          <cell r="AA574">
            <v>0</v>
          </cell>
          <cell r="AB574">
            <v>1000</v>
          </cell>
          <cell r="AC574">
            <v>1000</v>
          </cell>
          <cell r="AD574">
            <v>0</v>
          </cell>
          <cell r="AE574">
            <v>0</v>
          </cell>
          <cell r="AF574">
            <v>997</v>
          </cell>
          <cell r="AG574">
            <v>997</v>
          </cell>
          <cell r="AH574">
            <v>997</v>
          </cell>
          <cell r="AI574">
            <v>0</v>
          </cell>
          <cell r="AJ574">
            <v>0</v>
          </cell>
        </row>
        <row r="576">
          <cell r="AA576">
            <v>0</v>
          </cell>
          <cell r="AD576">
            <v>0</v>
          </cell>
          <cell r="AE576">
            <v>0</v>
          </cell>
          <cell r="AF576">
            <v>850</v>
          </cell>
          <cell r="AH576">
            <v>0</v>
          </cell>
          <cell r="AI576">
            <v>850</v>
          </cell>
        </row>
        <row r="581">
          <cell r="AA581">
            <v>0</v>
          </cell>
          <cell r="AC581">
            <v>0</v>
          </cell>
          <cell r="AD581">
            <v>0</v>
          </cell>
          <cell r="AE581">
            <v>0</v>
          </cell>
          <cell r="AF581">
            <v>0</v>
          </cell>
          <cell r="AG581">
            <v>0</v>
          </cell>
          <cell r="AH581">
            <v>0</v>
          </cell>
          <cell r="AI581">
            <v>0</v>
          </cell>
          <cell r="AJ581">
            <v>0</v>
          </cell>
        </row>
        <row r="586">
          <cell r="AA586">
            <v>0</v>
          </cell>
          <cell r="AB586">
            <v>0</v>
          </cell>
          <cell r="AC586">
            <v>0</v>
          </cell>
          <cell r="AE586">
            <v>0</v>
          </cell>
          <cell r="AF586">
            <v>1850</v>
          </cell>
          <cell r="AG586">
            <v>1850</v>
          </cell>
          <cell r="AH586">
            <v>0</v>
          </cell>
          <cell r="AI586">
            <v>1850</v>
          </cell>
          <cell r="AJ586">
            <v>0</v>
          </cell>
        </row>
        <row r="589">
          <cell r="AA589">
            <v>0</v>
          </cell>
          <cell r="AB589">
            <v>0</v>
          </cell>
          <cell r="AC589">
            <v>0</v>
          </cell>
          <cell r="AD589">
            <v>0</v>
          </cell>
          <cell r="AE589">
            <v>0</v>
          </cell>
          <cell r="AF589">
            <v>0</v>
          </cell>
          <cell r="AG589">
            <v>0</v>
          </cell>
          <cell r="AH589">
            <v>0</v>
          </cell>
          <cell r="AI589">
            <v>0</v>
          </cell>
          <cell r="AJ589">
            <v>0</v>
          </cell>
        </row>
        <row r="592">
          <cell r="AA592">
            <v>0</v>
          </cell>
          <cell r="AC592">
            <v>0</v>
          </cell>
          <cell r="AD592">
            <v>0</v>
          </cell>
          <cell r="AE592">
            <v>0</v>
          </cell>
          <cell r="AG592">
            <v>0</v>
          </cell>
          <cell r="AH592">
            <v>0</v>
          </cell>
          <cell r="AI592">
            <v>0</v>
          </cell>
          <cell r="AJ592">
            <v>0</v>
          </cell>
        </row>
        <row r="596">
          <cell r="AA596">
            <v>0</v>
          </cell>
          <cell r="AB596">
            <v>0</v>
          </cell>
          <cell r="AC596">
            <v>0</v>
          </cell>
          <cell r="AD596">
            <v>0</v>
          </cell>
          <cell r="AE596">
            <v>0</v>
          </cell>
          <cell r="AF596">
            <v>0</v>
          </cell>
          <cell r="AG596">
            <v>0</v>
          </cell>
          <cell r="AH596">
            <v>0</v>
          </cell>
          <cell r="AI596">
            <v>0</v>
          </cell>
          <cell r="AJ596">
            <v>0</v>
          </cell>
        </row>
        <row r="598">
          <cell r="AC598">
            <v>0</v>
          </cell>
          <cell r="AE598">
            <v>0</v>
          </cell>
          <cell r="AI598">
            <v>1000</v>
          </cell>
          <cell r="AK598" t="str">
            <v>H Châu Thành</v>
          </cell>
          <cell r="AL598">
            <v>0</v>
          </cell>
        </row>
        <row r="601">
          <cell r="U601">
            <v>0</v>
          </cell>
          <cell r="AA601">
            <v>0</v>
          </cell>
          <cell r="AB601">
            <v>0</v>
          </cell>
          <cell r="AC601">
            <v>0</v>
          </cell>
          <cell r="AD601">
            <v>0</v>
          </cell>
          <cell r="AE601">
            <v>0</v>
          </cell>
          <cell r="AF601">
            <v>18777</v>
          </cell>
          <cell r="AG601">
            <v>0</v>
          </cell>
          <cell r="AH601">
            <v>0</v>
          </cell>
          <cell r="AI601">
            <v>0</v>
          </cell>
          <cell r="AJ601">
            <v>0</v>
          </cell>
        </row>
        <row r="603">
          <cell r="AA603">
            <v>0</v>
          </cell>
          <cell r="AB603">
            <v>0</v>
          </cell>
          <cell r="AC603">
            <v>0</v>
          </cell>
          <cell r="AD603">
            <v>0</v>
          </cell>
          <cell r="AE603">
            <v>0</v>
          </cell>
          <cell r="AF603">
            <v>0</v>
          </cell>
          <cell r="AG603">
            <v>0</v>
          </cell>
          <cell r="AH603">
            <v>0</v>
          </cell>
          <cell r="AI603">
            <v>0</v>
          </cell>
          <cell r="AJ603">
            <v>0</v>
          </cell>
        </row>
        <row r="618">
          <cell r="AA618">
            <v>3000</v>
          </cell>
          <cell r="AB618">
            <v>3000</v>
          </cell>
          <cell r="AC618">
            <v>0</v>
          </cell>
          <cell r="AD618">
            <v>3000</v>
          </cell>
          <cell r="AE618">
            <v>0</v>
          </cell>
          <cell r="AF618">
            <v>2000</v>
          </cell>
          <cell r="AG618">
            <v>2000</v>
          </cell>
          <cell r="AH618">
            <v>0</v>
          </cell>
          <cell r="AI618">
            <v>2000</v>
          </cell>
          <cell r="AJ618">
            <v>0</v>
          </cell>
        </row>
        <row r="619">
          <cell r="AC619">
            <v>0</v>
          </cell>
          <cell r="AE619">
            <v>0</v>
          </cell>
          <cell r="AI619">
            <v>0</v>
          </cell>
          <cell r="AK619" t="str">
            <v>H Châu Thành</v>
          </cell>
          <cell r="AL619">
            <v>0</v>
          </cell>
        </row>
        <row r="620">
          <cell r="AA620">
            <v>3500</v>
          </cell>
          <cell r="AB620">
            <v>3500</v>
          </cell>
          <cell r="AE620">
            <v>0</v>
          </cell>
        </row>
        <row r="621">
          <cell r="AA621">
            <v>4000</v>
          </cell>
          <cell r="AB621">
            <v>4000</v>
          </cell>
          <cell r="AC621">
            <v>0</v>
          </cell>
          <cell r="AD621">
            <v>4000</v>
          </cell>
          <cell r="AE621">
            <v>0</v>
          </cell>
          <cell r="AF621">
            <v>1500</v>
          </cell>
          <cell r="AG621">
            <v>1500</v>
          </cell>
          <cell r="AH621">
            <v>0</v>
          </cell>
          <cell r="AI621">
            <v>1500</v>
          </cell>
          <cell r="AJ621">
            <v>0</v>
          </cell>
        </row>
        <row r="622">
          <cell r="AA622">
            <v>0</v>
          </cell>
          <cell r="AB622">
            <v>0</v>
          </cell>
          <cell r="AC622">
            <v>0</v>
          </cell>
          <cell r="AD622">
            <v>0</v>
          </cell>
          <cell r="AE622">
            <v>0</v>
          </cell>
          <cell r="AF622">
            <v>3500</v>
          </cell>
          <cell r="AG622">
            <v>3500</v>
          </cell>
          <cell r="AH622">
            <v>0</v>
          </cell>
          <cell r="AI622">
            <v>3500</v>
          </cell>
          <cell r="AJ622">
            <v>0</v>
          </cell>
        </row>
        <row r="623">
          <cell r="AA623">
            <v>0</v>
          </cell>
          <cell r="AB623">
            <v>0</v>
          </cell>
          <cell r="AE623">
            <v>0</v>
          </cell>
        </row>
        <row r="625">
          <cell r="AA625">
            <v>3000</v>
          </cell>
          <cell r="AC625">
            <v>0</v>
          </cell>
          <cell r="AD625">
            <v>3000</v>
          </cell>
          <cell r="AE625">
            <v>0</v>
          </cell>
          <cell r="AF625">
            <v>2000</v>
          </cell>
          <cell r="AG625">
            <v>2000</v>
          </cell>
          <cell r="AH625">
            <v>0</v>
          </cell>
          <cell r="AI625">
            <v>2000</v>
          </cell>
          <cell r="AJ625">
            <v>0</v>
          </cell>
        </row>
        <row r="626">
          <cell r="AA626">
            <v>0</v>
          </cell>
          <cell r="AC626">
            <v>0</v>
          </cell>
          <cell r="AD626">
            <v>0</v>
          </cell>
          <cell r="AE626">
            <v>0</v>
          </cell>
          <cell r="AF626">
            <v>3000</v>
          </cell>
          <cell r="AG626">
            <v>3000</v>
          </cell>
          <cell r="AH626">
            <v>0</v>
          </cell>
          <cell r="AI626">
            <v>3000</v>
          </cell>
          <cell r="AJ626">
            <v>0</v>
          </cell>
        </row>
        <row r="627">
          <cell r="AA627">
            <v>3000</v>
          </cell>
          <cell r="AC627">
            <v>0</v>
          </cell>
          <cell r="AD627">
            <v>3000</v>
          </cell>
          <cell r="AE627">
            <v>0</v>
          </cell>
          <cell r="AG627">
            <v>1300</v>
          </cell>
          <cell r="AH627">
            <v>0</v>
          </cell>
          <cell r="AI627">
            <v>1300</v>
          </cell>
          <cell r="AJ627">
            <v>0</v>
          </cell>
        </row>
        <row r="628">
          <cell r="AA628">
            <v>0</v>
          </cell>
          <cell r="AC628">
            <v>0</v>
          </cell>
          <cell r="AD628">
            <v>0</v>
          </cell>
          <cell r="AE628">
            <v>0</v>
          </cell>
          <cell r="AG628">
            <v>4000</v>
          </cell>
          <cell r="AH628">
            <v>0</v>
          </cell>
          <cell r="AI628">
            <v>4000</v>
          </cell>
          <cell r="AJ628">
            <v>0</v>
          </cell>
        </row>
        <row r="629">
          <cell r="AA629">
            <v>3000</v>
          </cell>
          <cell r="AB629">
            <v>3000</v>
          </cell>
          <cell r="AC629">
            <v>0</v>
          </cell>
          <cell r="AE629">
            <v>0</v>
          </cell>
          <cell r="AF629">
            <v>0</v>
          </cell>
          <cell r="AG629">
            <v>0</v>
          </cell>
          <cell r="AH629">
            <v>0</v>
          </cell>
          <cell r="AI629">
            <v>0</v>
          </cell>
          <cell r="AJ629">
            <v>0</v>
          </cell>
        </row>
        <row r="630">
          <cell r="AA630">
            <v>0</v>
          </cell>
          <cell r="AB630">
            <v>0</v>
          </cell>
          <cell r="AC630">
            <v>0</v>
          </cell>
          <cell r="AE630">
            <v>0</v>
          </cell>
          <cell r="AF630">
            <v>0</v>
          </cell>
          <cell r="AG630">
            <v>0</v>
          </cell>
          <cell r="AH630">
            <v>0</v>
          </cell>
          <cell r="AI630">
            <v>0</v>
          </cell>
          <cell r="AJ630">
            <v>0</v>
          </cell>
        </row>
        <row r="631">
          <cell r="AA631">
            <v>0</v>
          </cell>
          <cell r="AB631">
            <v>0</v>
          </cell>
          <cell r="AC631">
            <v>0</v>
          </cell>
          <cell r="AD631">
            <v>0</v>
          </cell>
          <cell r="AE631">
            <v>0</v>
          </cell>
          <cell r="AF631">
            <v>2500</v>
          </cell>
          <cell r="AG631">
            <v>2500</v>
          </cell>
          <cell r="AH631">
            <v>0</v>
          </cell>
          <cell r="AI631">
            <v>2500</v>
          </cell>
          <cell r="AJ631">
            <v>0</v>
          </cell>
        </row>
        <row r="632">
          <cell r="AA632">
            <v>0</v>
          </cell>
          <cell r="AB632">
            <v>0</v>
          </cell>
          <cell r="AC632">
            <v>0</v>
          </cell>
          <cell r="AD632">
            <v>0</v>
          </cell>
          <cell r="AE632">
            <v>0</v>
          </cell>
          <cell r="AF632">
            <v>0</v>
          </cell>
          <cell r="AG632">
            <v>0</v>
          </cell>
          <cell r="AH632">
            <v>0</v>
          </cell>
          <cell r="AI632">
            <v>0</v>
          </cell>
          <cell r="AJ632">
            <v>0</v>
          </cell>
        </row>
        <row r="633">
          <cell r="AC633">
            <v>0</v>
          </cell>
          <cell r="AE633">
            <v>0</v>
          </cell>
          <cell r="AI633">
            <v>4500</v>
          </cell>
          <cell r="AK633" t="str">
            <v>H Châu Thành</v>
          </cell>
          <cell r="AL633">
            <v>0</v>
          </cell>
        </row>
        <row r="634">
          <cell r="AA634">
            <v>520</v>
          </cell>
          <cell r="AD634">
            <v>520</v>
          </cell>
          <cell r="AE634">
            <v>0</v>
          </cell>
          <cell r="AF634">
            <v>0</v>
          </cell>
          <cell r="AH634">
            <v>0</v>
          </cell>
          <cell r="AI634">
            <v>0</v>
          </cell>
        </row>
        <row r="635">
          <cell r="AA635">
            <v>0</v>
          </cell>
          <cell r="AC635">
            <v>0</v>
          </cell>
          <cell r="AD635">
            <v>0</v>
          </cell>
          <cell r="AE635">
            <v>0</v>
          </cell>
          <cell r="AG635">
            <v>0</v>
          </cell>
          <cell r="AH635">
            <v>0</v>
          </cell>
          <cell r="AI635">
            <v>0</v>
          </cell>
          <cell r="AJ635">
            <v>0</v>
          </cell>
        </row>
        <row r="636">
          <cell r="AA636">
            <v>0</v>
          </cell>
          <cell r="AB636">
            <v>0</v>
          </cell>
          <cell r="AC636">
            <v>0</v>
          </cell>
          <cell r="AD636">
            <v>0</v>
          </cell>
          <cell r="AE636">
            <v>0</v>
          </cell>
          <cell r="AF636">
            <v>800</v>
          </cell>
          <cell r="AG636">
            <v>800</v>
          </cell>
          <cell r="AH636">
            <v>0</v>
          </cell>
          <cell r="AI636">
            <v>800</v>
          </cell>
          <cell r="AJ636">
            <v>0</v>
          </cell>
        </row>
        <row r="637">
          <cell r="AA637">
            <v>0</v>
          </cell>
          <cell r="AB637">
            <v>0</v>
          </cell>
          <cell r="AC637">
            <v>0</v>
          </cell>
          <cell r="AD637">
            <v>0</v>
          </cell>
          <cell r="AE637">
            <v>0</v>
          </cell>
          <cell r="AF637">
            <v>0</v>
          </cell>
          <cell r="AG637">
            <v>0</v>
          </cell>
          <cell r="AH637">
            <v>0</v>
          </cell>
          <cell r="AI637">
            <v>0</v>
          </cell>
          <cell r="AJ637">
            <v>0</v>
          </cell>
        </row>
        <row r="638">
          <cell r="AA638">
            <v>0</v>
          </cell>
          <cell r="AB638">
            <v>0</v>
          </cell>
          <cell r="AC638">
            <v>0</v>
          </cell>
          <cell r="AD638">
            <v>0</v>
          </cell>
          <cell r="AE638">
            <v>0</v>
          </cell>
          <cell r="AF638">
            <v>788</v>
          </cell>
          <cell r="AG638">
            <v>788</v>
          </cell>
          <cell r="AH638">
            <v>0</v>
          </cell>
          <cell r="AI638">
            <v>788</v>
          </cell>
          <cell r="AJ638">
            <v>0</v>
          </cell>
        </row>
        <row r="639">
          <cell r="AA639">
            <v>0</v>
          </cell>
          <cell r="AB639">
            <v>0</v>
          </cell>
          <cell r="AC639">
            <v>0</v>
          </cell>
          <cell r="AD639">
            <v>0</v>
          </cell>
          <cell r="AE639">
            <v>0</v>
          </cell>
          <cell r="AF639">
            <v>0</v>
          </cell>
          <cell r="AG639">
            <v>0</v>
          </cell>
          <cell r="AH639">
            <v>0</v>
          </cell>
          <cell r="AI639">
            <v>0</v>
          </cell>
          <cell r="AJ639">
            <v>0</v>
          </cell>
        </row>
        <row r="640">
          <cell r="AA640">
            <v>0</v>
          </cell>
          <cell r="AB640">
            <v>0</v>
          </cell>
          <cell r="AC640">
            <v>0</v>
          </cell>
          <cell r="AD640">
            <v>0</v>
          </cell>
          <cell r="AE640">
            <v>0</v>
          </cell>
          <cell r="AF640">
            <v>0</v>
          </cell>
          <cell r="AG640">
            <v>0</v>
          </cell>
          <cell r="AH640">
            <v>0</v>
          </cell>
          <cell r="AI640">
            <v>0</v>
          </cell>
          <cell r="AJ640">
            <v>0</v>
          </cell>
        </row>
        <row r="641">
          <cell r="AA641">
            <v>0</v>
          </cell>
          <cell r="AB641">
            <v>0</v>
          </cell>
          <cell r="AC641">
            <v>0</v>
          </cell>
          <cell r="AD641">
            <v>0</v>
          </cell>
          <cell r="AE641">
            <v>0</v>
          </cell>
          <cell r="AF641">
            <v>0</v>
          </cell>
          <cell r="AG641">
            <v>0</v>
          </cell>
          <cell r="AH641">
            <v>0</v>
          </cell>
          <cell r="AI641">
            <v>0</v>
          </cell>
          <cell r="AJ641">
            <v>0</v>
          </cell>
        </row>
        <row r="642">
          <cell r="AA642">
            <v>0</v>
          </cell>
          <cell r="AB642">
            <v>0</v>
          </cell>
          <cell r="AC642">
            <v>0</v>
          </cell>
          <cell r="AD642">
            <v>0</v>
          </cell>
          <cell r="AE642">
            <v>0</v>
          </cell>
          <cell r="AF642">
            <v>0</v>
          </cell>
          <cell r="AG642">
            <v>0</v>
          </cell>
          <cell r="AH642">
            <v>0</v>
          </cell>
          <cell r="AI642">
            <v>0</v>
          </cell>
          <cell r="AJ642">
            <v>0</v>
          </cell>
        </row>
        <row r="643">
          <cell r="AA643">
            <v>0</v>
          </cell>
          <cell r="AB643">
            <v>0</v>
          </cell>
          <cell r="AC643">
            <v>0</v>
          </cell>
          <cell r="AD643">
            <v>0</v>
          </cell>
          <cell r="AE643">
            <v>0</v>
          </cell>
          <cell r="AF643">
            <v>0</v>
          </cell>
          <cell r="AG643">
            <v>0</v>
          </cell>
          <cell r="AH643">
            <v>0</v>
          </cell>
          <cell r="AI643">
            <v>0</v>
          </cell>
          <cell r="AJ643">
            <v>0</v>
          </cell>
        </row>
        <row r="644">
          <cell r="AA644">
            <v>0</v>
          </cell>
          <cell r="AB644">
            <v>0</v>
          </cell>
          <cell r="AC644">
            <v>0</v>
          </cell>
          <cell r="AD644">
            <v>0</v>
          </cell>
          <cell r="AE644">
            <v>0</v>
          </cell>
          <cell r="AF644">
            <v>0</v>
          </cell>
          <cell r="AG644">
            <v>0</v>
          </cell>
          <cell r="AH644">
            <v>0</v>
          </cell>
          <cell r="AI644">
            <v>0</v>
          </cell>
          <cell r="AJ644">
            <v>0</v>
          </cell>
        </row>
        <row r="645">
          <cell r="AA645">
            <v>0</v>
          </cell>
          <cell r="AB645">
            <v>0</v>
          </cell>
          <cell r="AC645">
            <v>0</v>
          </cell>
          <cell r="AD645">
            <v>0</v>
          </cell>
          <cell r="AE645">
            <v>0</v>
          </cell>
          <cell r="AF645">
            <v>0</v>
          </cell>
          <cell r="AG645">
            <v>0</v>
          </cell>
          <cell r="AH645">
            <v>0</v>
          </cell>
          <cell r="AI645">
            <v>0</v>
          </cell>
          <cell r="AJ645">
            <v>0</v>
          </cell>
        </row>
        <row r="646">
          <cell r="AA646">
            <v>0</v>
          </cell>
          <cell r="AB646">
            <v>0</v>
          </cell>
          <cell r="AC646">
            <v>0</v>
          </cell>
          <cell r="AD646">
            <v>0</v>
          </cell>
          <cell r="AE646">
            <v>0</v>
          </cell>
          <cell r="AF646">
            <v>0</v>
          </cell>
          <cell r="AG646">
            <v>0</v>
          </cell>
          <cell r="AH646">
            <v>0</v>
          </cell>
          <cell r="AI646">
            <v>0</v>
          </cell>
          <cell r="AJ646">
            <v>0</v>
          </cell>
        </row>
        <row r="649">
          <cell r="AA649">
            <v>0</v>
          </cell>
          <cell r="AB649">
            <v>0</v>
          </cell>
          <cell r="AC649">
            <v>0</v>
          </cell>
          <cell r="AD649">
            <v>0</v>
          </cell>
          <cell r="AE649">
            <v>0</v>
          </cell>
          <cell r="AF649">
            <v>0</v>
          </cell>
          <cell r="AG649">
            <v>0</v>
          </cell>
          <cell r="AH649">
            <v>0</v>
          </cell>
          <cell r="AI649">
            <v>0</v>
          </cell>
          <cell r="AJ649">
            <v>0</v>
          </cell>
        </row>
        <row r="650">
          <cell r="AA650">
            <v>0</v>
          </cell>
          <cell r="AB650">
            <v>0</v>
          </cell>
          <cell r="AC650">
            <v>0</v>
          </cell>
          <cell r="AD650">
            <v>0</v>
          </cell>
          <cell r="AE650">
            <v>0</v>
          </cell>
          <cell r="AF650">
            <v>0</v>
          </cell>
          <cell r="AG650">
            <v>0</v>
          </cell>
          <cell r="AH650">
            <v>0</v>
          </cell>
          <cell r="AI650">
            <v>0</v>
          </cell>
          <cell r="AJ650">
            <v>0</v>
          </cell>
        </row>
        <row r="651">
          <cell r="AA651">
            <v>0</v>
          </cell>
          <cell r="AC651">
            <v>0</v>
          </cell>
          <cell r="AD651">
            <v>0</v>
          </cell>
          <cell r="AE651">
            <v>0</v>
          </cell>
          <cell r="AG651">
            <v>0</v>
          </cell>
          <cell r="AH651">
            <v>0</v>
          </cell>
          <cell r="AI651">
            <v>0</v>
          </cell>
          <cell r="AJ651">
            <v>0</v>
          </cell>
        </row>
        <row r="652">
          <cell r="AA652">
            <v>0</v>
          </cell>
          <cell r="AC652">
            <v>0</v>
          </cell>
          <cell r="AD652">
            <v>0</v>
          </cell>
          <cell r="AE652">
            <v>0</v>
          </cell>
          <cell r="AG652">
            <v>0</v>
          </cell>
          <cell r="AH652">
            <v>0</v>
          </cell>
          <cell r="AI652">
            <v>0</v>
          </cell>
          <cell r="AJ652">
            <v>0</v>
          </cell>
        </row>
        <row r="653">
          <cell r="AA653">
            <v>0</v>
          </cell>
          <cell r="AB653">
            <v>0</v>
          </cell>
          <cell r="AC653">
            <v>0</v>
          </cell>
          <cell r="AE653">
            <v>0</v>
          </cell>
          <cell r="AF653">
            <v>0</v>
          </cell>
          <cell r="AG653">
            <v>0</v>
          </cell>
          <cell r="AH653">
            <v>0</v>
          </cell>
          <cell r="AI653">
            <v>0</v>
          </cell>
          <cell r="AJ653">
            <v>0</v>
          </cell>
        </row>
        <row r="654">
          <cell r="AA654">
            <v>0</v>
          </cell>
          <cell r="AB654">
            <v>0</v>
          </cell>
          <cell r="AC654">
            <v>0</v>
          </cell>
          <cell r="AE654">
            <v>0</v>
          </cell>
          <cell r="AF654">
            <v>0</v>
          </cell>
          <cell r="AG654">
            <v>0</v>
          </cell>
          <cell r="AH654">
            <v>0</v>
          </cell>
          <cell r="AI654">
            <v>0</v>
          </cell>
          <cell r="AJ654">
            <v>0</v>
          </cell>
        </row>
        <row r="655">
          <cell r="AA655">
            <v>0</v>
          </cell>
          <cell r="AB655">
            <v>0</v>
          </cell>
          <cell r="AC655">
            <v>0</v>
          </cell>
          <cell r="AE655">
            <v>0</v>
          </cell>
          <cell r="AF655">
            <v>0</v>
          </cell>
          <cell r="AG655">
            <v>0</v>
          </cell>
          <cell r="AH655">
            <v>0</v>
          </cell>
          <cell r="AI655">
            <v>0</v>
          </cell>
          <cell r="AJ655">
            <v>0</v>
          </cell>
        </row>
        <row r="656">
          <cell r="AA656">
            <v>0</v>
          </cell>
          <cell r="AB656">
            <v>0</v>
          </cell>
          <cell r="AC656">
            <v>0</v>
          </cell>
          <cell r="AE656">
            <v>0</v>
          </cell>
          <cell r="AF656">
            <v>0</v>
          </cell>
          <cell r="AG656">
            <v>0</v>
          </cell>
          <cell r="AH656">
            <v>0</v>
          </cell>
          <cell r="AI656">
            <v>0</v>
          </cell>
          <cell r="AJ656">
            <v>0</v>
          </cell>
        </row>
        <row r="657">
          <cell r="AA657">
            <v>0</v>
          </cell>
          <cell r="AB657">
            <v>0</v>
          </cell>
          <cell r="AC657">
            <v>0</v>
          </cell>
          <cell r="AE657">
            <v>0</v>
          </cell>
          <cell r="AF657">
            <v>0</v>
          </cell>
          <cell r="AG657">
            <v>0</v>
          </cell>
          <cell r="AH657">
            <v>0</v>
          </cell>
          <cell r="AI657">
            <v>0</v>
          </cell>
          <cell r="AJ657">
            <v>0</v>
          </cell>
        </row>
        <row r="658">
          <cell r="AA658">
            <v>0</v>
          </cell>
          <cell r="AC658">
            <v>0</v>
          </cell>
          <cell r="AD658">
            <v>0</v>
          </cell>
          <cell r="AE658">
            <v>0</v>
          </cell>
          <cell r="AG658">
            <v>0</v>
          </cell>
          <cell r="AH658">
            <v>0</v>
          </cell>
          <cell r="AI658">
            <v>0</v>
          </cell>
          <cell r="AJ658">
            <v>0</v>
          </cell>
        </row>
        <row r="659">
          <cell r="AC659">
            <v>0</v>
          </cell>
          <cell r="AE659">
            <v>0</v>
          </cell>
          <cell r="AI659">
            <v>0</v>
          </cell>
          <cell r="AK659" t="str">
            <v>H Châu Thành</v>
          </cell>
          <cell r="AL659">
            <v>0</v>
          </cell>
        </row>
        <row r="660">
          <cell r="AA660">
            <v>0</v>
          </cell>
          <cell r="AC660">
            <v>0</v>
          </cell>
          <cell r="AD660">
            <v>0</v>
          </cell>
          <cell r="AE660">
            <v>0</v>
          </cell>
          <cell r="AF660">
            <v>0</v>
          </cell>
          <cell r="AG660">
            <v>0</v>
          </cell>
          <cell r="AH660">
            <v>0</v>
          </cell>
          <cell r="AI660">
            <v>0</v>
          </cell>
          <cell r="AJ660">
            <v>0</v>
          </cell>
        </row>
        <row r="661">
          <cell r="AA661">
            <v>0</v>
          </cell>
          <cell r="AC661">
            <v>0</v>
          </cell>
          <cell r="AD661">
            <v>0</v>
          </cell>
          <cell r="AE661">
            <v>0</v>
          </cell>
          <cell r="AF661">
            <v>0</v>
          </cell>
          <cell r="AG661">
            <v>0</v>
          </cell>
          <cell r="AH661">
            <v>0</v>
          </cell>
          <cell r="AI661">
            <v>0</v>
          </cell>
          <cell r="AJ661">
            <v>0</v>
          </cell>
        </row>
        <row r="662">
          <cell r="AA662">
            <v>0</v>
          </cell>
          <cell r="AC662">
            <v>0</v>
          </cell>
          <cell r="AD662">
            <v>0</v>
          </cell>
          <cell r="AE662">
            <v>0</v>
          </cell>
          <cell r="AF662">
            <v>0</v>
          </cell>
          <cell r="AG662">
            <v>0</v>
          </cell>
          <cell r="AH662">
            <v>0</v>
          </cell>
          <cell r="AI662">
            <v>0</v>
          </cell>
          <cell r="AJ662">
            <v>0</v>
          </cell>
        </row>
        <row r="663">
          <cell r="AA663">
            <v>0</v>
          </cell>
          <cell r="AC663">
            <v>0</v>
          </cell>
          <cell r="AD663">
            <v>0</v>
          </cell>
          <cell r="AE663">
            <v>0</v>
          </cell>
          <cell r="AF663">
            <v>0</v>
          </cell>
          <cell r="AG663">
            <v>0</v>
          </cell>
          <cell r="AH663">
            <v>0</v>
          </cell>
          <cell r="AI663">
            <v>0</v>
          </cell>
          <cell r="AJ663">
            <v>0</v>
          </cell>
        </row>
        <row r="664">
          <cell r="AA664">
            <v>0</v>
          </cell>
          <cell r="AB664">
            <v>0</v>
          </cell>
          <cell r="AC664">
            <v>0</v>
          </cell>
          <cell r="AD664">
            <v>0</v>
          </cell>
          <cell r="AE664">
            <v>0</v>
          </cell>
          <cell r="AF664">
            <v>0</v>
          </cell>
          <cell r="AG664">
            <v>0</v>
          </cell>
          <cell r="AH664">
            <v>0</v>
          </cell>
          <cell r="AI664">
            <v>0</v>
          </cell>
          <cell r="AJ664">
            <v>0</v>
          </cell>
        </row>
        <row r="665">
          <cell r="AA665">
            <v>0</v>
          </cell>
          <cell r="AB665">
            <v>0</v>
          </cell>
          <cell r="AE665">
            <v>0</v>
          </cell>
        </row>
        <row r="666">
          <cell r="AA666">
            <v>1300</v>
          </cell>
          <cell r="AC666">
            <v>0</v>
          </cell>
          <cell r="AD666">
            <v>1300</v>
          </cell>
          <cell r="AE666">
            <v>0</v>
          </cell>
          <cell r="AF666">
            <v>0</v>
          </cell>
          <cell r="AG666">
            <v>0</v>
          </cell>
          <cell r="AH666">
            <v>0</v>
          </cell>
          <cell r="AI666">
            <v>0</v>
          </cell>
          <cell r="AJ666">
            <v>0</v>
          </cell>
        </row>
        <row r="667">
          <cell r="AA667">
            <v>3761</v>
          </cell>
          <cell r="AB667">
            <v>3761</v>
          </cell>
          <cell r="AC667">
            <v>0</v>
          </cell>
          <cell r="AD667">
            <v>3761</v>
          </cell>
          <cell r="AE667">
            <v>0</v>
          </cell>
          <cell r="AF667">
            <v>0</v>
          </cell>
          <cell r="AG667">
            <v>0</v>
          </cell>
          <cell r="AH667">
            <v>0</v>
          </cell>
          <cell r="AI667">
            <v>0</v>
          </cell>
          <cell r="AJ667">
            <v>0</v>
          </cell>
        </row>
        <row r="668">
          <cell r="AA668">
            <v>1315</v>
          </cell>
          <cell r="AB668">
            <v>1315</v>
          </cell>
          <cell r="AC668">
            <v>0</v>
          </cell>
          <cell r="AE668">
            <v>0</v>
          </cell>
          <cell r="AF668">
            <v>0</v>
          </cell>
          <cell r="AG668">
            <v>0</v>
          </cell>
          <cell r="AH668">
            <v>0</v>
          </cell>
          <cell r="AI668">
            <v>0</v>
          </cell>
          <cell r="AJ668">
            <v>0</v>
          </cell>
        </row>
        <row r="672">
          <cell r="AC672">
            <v>0</v>
          </cell>
          <cell r="AE672">
            <v>0</v>
          </cell>
          <cell r="AI672">
            <v>200</v>
          </cell>
          <cell r="AK672" t="str">
            <v>H Châu Thành</v>
          </cell>
          <cell r="AL672">
            <v>0</v>
          </cell>
        </row>
        <row r="673">
          <cell r="AC673">
            <v>0</v>
          </cell>
          <cell r="AE673">
            <v>0</v>
          </cell>
          <cell r="AI673">
            <v>2000</v>
          </cell>
          <cell r="AK673" t="str">
            <v>H Châu Thành</v>
          </cell>
          <cell r="AL673">
            <v>0</v>
          </cell>
        </row>
        <row r="674">
          <cell r="AA674">
            <v>180</v>
          </cell>
          <cell r="AC674">
            <v>0</v>
          </cell>
          <cell r="AD674">
            <v>180</v>
          </cell>
          <cell r="AE674">
            <v>0</v>
          </cell>
          <cell r="AG674">
            <v>2000</v>
          </cell>
          <cell r="AH674">
            <v>0</v>
          </cell>
          <cell r="AI674">
            <v>2000</v>
          </cell>
          <cell r="AJ674">
            <v>0</v>
          </cell>
        </row>
        <row r="675">
          <cell r="AA675">
            <v>100</v>
          </cell>
          <cell r="AC675">
            <v>0</v>
          </cell>
          <cell r="AD675">
            <v>100</v>
          </cell>
          <cell r="AE675">
            <v>0</v>
          </cell>
          <cell r="AG675">
            <v>2800</v>
          </cell>
          <cell r="AH675">
            <v>0</v>
          </cell>
          <cell r="AI675">
            <v>2800</v>
          </cell>
          <cell r="AJ675">
            <v>0</v>
          </cell>
        </row>
        <row r="676">
          <cell r="AA676">
            <v>100</v>
          </cell>
          <cell r="AC676">
            <v>0</v>
          </cell>
          <cell r="AD676">
            <v>100</v>
          </cell>
          <cell r="AE676">
            <v>0</v>
          </cell>
          <cell r="AG676">
            <v>3000</v>
          </cell>
          <cell r="AH676">
            <v>0</v>
          </cell>
          <cell r="AI676">
            <v>3000</v>
          </cell>
          <cell r="AJ676">
            <v>0</v>
          </cell>
        </row>
        <row r="677">
          <cell r="AA677">
            <v>0</v>
          </cell>
          <cell r="AC677">
            <v>0</v>
          </cell>
          <cell r="AD677">
            <v>0</v>
          </cell>
          <cell r="AE677">
            <v>0</v>
          </cell>
          <cell r="AG677">
            <v>150</v>
          </cell>
          <cell r="AH677">
            <v>0</v>
          </cell>
          <cell r="AI677">
            <v>150</v>
          </cell>
          <cell r="AJ677">
            <v>0</v>
          </cell>
        </row>
        <row r="678">
          <cell r="AA678">
            <v>0</v>
          </cell>
          <cell r="AB678">
            <v>0</v>
          </cell>
          <cell r="AE678">
            <v>0</v>
          </cell>
        </row>
        <row r="679">
          <cell r="AA679">
            <v>0</v>
          </cell>
          <cell r="AB679">
            <v>0</v>
          </cell>
          <cell r="AE679">
            <v>0</v>
          </cell>
        </row>
        <row r="680">
          <cell r="AA680">
            <v>3000</v>
          </cell>
          <cell r="AB680">
            <v>3000</v>
          </cell>
          <cell r="AC680">
            <v>0</v>
          </cell>
          <cell r="AD680">
            <v>3000</v>
          </cell>
          <cell r="AE680">
            <v>0</v>
          </cell>
          <cell r="AF680">
            <v>2200</v>
          </cell>
          <cell r="AG680">
            <v>2200</v>
          </cell>
          <cell r="AH680">
            <v>0</v>
          </cell>
          <cell r="AI680">
            <v>2200</v>
          </cell>
          <cell r="AJ680">
            <v>0</v>
          </cell>
        </row>
        <row r="681">
          <cell r="AA681">
            <v>100</v>
          </cell>
          <cell r="AB681">
            <v>100</v>
          </cell>
          <cell r="AC681">
            <v>0</v>
          </cell>
          <cell r="AD681">
            <v>100</v>
          </cell>
          <cell r="AE681">
            <v>0</v>
          </cell>
          <cell r="AF681">
            <v>2000</v>
          </cell>
          <cell r="AG681">
            <v>2000</v>
          </cell>
          <cell r="AH681">
            <v>0</v>
          </cell>
          <cell r="AI681">
            <v>2000</v>
          </cell>
          <cell r="AJ681">
            <v>0</v>
          </cell>
        </row>
        <row r="682">
          <cell r="AA682">
            <v>100</v>
          </cell>
          <cell r="AB682">
            <v>100</v>
          </cell>
          <cell r="AC682">
            <v>0</v>
          </cell>
          <cell r="AD682">
            <v>100</v>
          </cell>
          <cell r="AE682">
            <v>0</v>
          </cell>
          <cell r="AF682">
            <v>2000</v>
          </cell>
          <cell r="AG682">
            <v>2000</v>
          </cell>
          <cell r="AH682">
            <v>0</v>
          </cell>
          <cell r="AI682">
            <v>2000</v>
          </cell>
          <cell r="AJ682">
            <v>0</v>
          </cell>
        </row>
        <row r="683">
          <cell r="AA683">
            <v>2900</v>
          </cell>
          <cell r="AB683">
            <v>2900</v>
          </cell>
          <cell r="AC683">
            <v>0</v>
          </cell>
          <cell r="AE683">
            <v>0</v>
          </cell>
          <cell r="AF683">
            <v>3000</v>
          </cell>
          <cell r="AG683">
            <v>3000</v>
          </cell>
          <cell r="AH683">
            <v>0</v>
          </cell>
          <cell r="AI683">
            <v>3000</v>
          </cell>
          <cell r="AJ683">
            <v>0</v>
          </cell>
        </row>
        <row r="684">
          <cell r="AA684">
            <v>0</v>
          </cell>
          <cell r="AC684">
            <v>0</v>
          </cell>
          <cell r="AD684">
            <v>0</v>
          </cell>
          <cell r="AE684">
            <v>0</v>
          </cell>
          <cell r="AF684">
            <v>0</v>
          </cell>
          <cell r="AG684">
            <v>0</v>
          </cell>
          <cell r="AH684">
            <v>0</v>
          </cell>
          <cell r="AI684">
            <v>0</v>
          </cell>
          <cell r="AJ684">
            <v>0</v>
          </cell>
        </row>
        <row r="685">
          <cell r="AA685">
            <v>0</v>
          </cell>
          <cell r="AC685">
            <v>0</v>
          </cell>
          <cell r="AD685">
            <v>0</v>
          </cell>
          <cell r="AE685">
            <v>0</v>
          </cell>
          <cell r="AF685">
            <v>150</v>
          </cell>
          <cell r="AG685">
            <v>150</v>
          </cell>
          <cell r="AH685">
            <v>0</v>
          </cell>
          <cell r="AI685">
            <v>150</v>
          </cell>
          <cell r="AJ685">
            <v>0</v>
          </cell>
        </row>
        <row r="686">
          <cell r="AA686">
            <v>200</v>
          </cell>
          <cell r="AB686">
            <v>200</v>
          </cell>
          <cell r="AC686">
            <v>0</v>
          </cell>
          <cell r="AD686">
            <v>200</v>
          </cell>
          <cell r="AE686">
            <v>0</v>
          </cell>
          <cell r="AF686">
            <v>2000</v>
          </cell>
          <cell r="AG686">
            <v>2131</v>
          </cell>
          <cell r="AH686">
            <v>0</v>
          </cell>
          <cell r="AI686">
            <v>2131</v>
          </cell>
          <cell r="AJ686">
            <v>0</v>
          </cell>
        </row>
        <row r="687">
          <cell r="AA687">
            <v>0</v>
          </cell>
          <cell r="AB687">
            <v>0</v>
          </cell>
          <cell r="AC687">
            <v>0</v>
          </cell>
          <cell r="AD687">
            <v>0</v>
          </cell>
          <cell r="AE687">
            <v>0</v>
          </cell>
          <cell r="AF687">
            <v>100</v>
          </cell>
          <cell r="AG687">
            <v>100</v>
          </cell>
          <cell r="AH687">
            <v>0</v>
          </cell>
          <cell r="AI687">
            <v>100</v>
          </cell>
          <cell r="AJ687">
            <v>0</v>
          </cell>
        </row>
        <row r="689">
          <cell r="AA689">
            <v>0</v>
          </cell>
          <cell r="AD689">
            <v>0</v>
          </cell>
          <cell r="AE689">
            <v>0</v>
          </cell>
          <cell r="AF689">
            <v>0</v>
          </cell>
          <cell r="AH689">
            <v>0</v>
          </cell>
          <cell r="AI689">
            <v>0</v>
          </cell>
        </row>
        <row r="691">
          <cell r="AA691">
            <v>0</v>
          </cell>
          <cell r="AB691">
            <v>0</v>
          </cell>
          <cell r="AE691">
            <v>0</v>
          </cell>
        </row>
        <row r="706">
          <cell r="AA706">
            <v>0</v>
          </cell>
          <cell r="AC706">
            <v>0</v>
          </cell>
          <cell r="AD706">
            <v>0</v>
          </cell>
          <cell r="AE706">
            <v>0</v>
          </cell>
          <cell r="AF706">
            <v>0</v>
          </cell>
          <cell r="AG706">
            <v>0</v>
          </cell>
          <cell r="AH706">
            <v>0</v>
          </cell>
          <cell r="AI706">
            <v>0</v>
          </cell>
          <cell r="AJ706">
            <v>0</v>
          </cell>
        </row>
        <row r="713">
          <cell r="AA713">
            <v>0</v>
          </cell>
          <cell r="AC713">
            <v>0</v>
          </cell>
          <cell r="AD713">
            <v>0</v>
          </cell>
          <cell r="AE713">
            <v>0</v>
          </cell>
          <cell r="AG713">
            <v>0</v>
          </cell>
          <cell r="AH713">
            <v>0</v>
          </cell>
          <cell r="AI713">
            <v>0</v>
          </cell>
          <cell r="AJ713">
            <v>0</v>
          </cell>
        </row>
        <row r="719">
          <cell r="AA719">
            <v>0</v>
          </cell>
          <cell r="AB719">
            <v>0</v>
          </cell>
          <cell r="AC719">
            <v>0</v>
          </cell>
          <cell r="AD719">
            <v>0</v>
          </cell>
          <cell r="AE719">
            <v>0</v>
          </cell>
          <cell r="AF719">
            <v>0</v>
          </cell>
          <cell r="AG719">
            <v>0</v>
          </cell>
          <cell r="AH719">
            <v>0</v>
          </cell>
          <cell r="AI719">
            <v>0</v>
          </cell>
          <cell r="AJ719">
            <v>0</v>
          </cell>
        </row>
        <row r="726">
          <cell r="AA726">
            <v>0</v>
          </cell>
          <cell r="AB726">
            <v>0</v>
          </cell>
          <cell r="AC726">
            <v>0</v>
          </cell>
          <cell r="AD726">
            <v>0</v>
          </cell>
          <cell r="AE726">
            <v>0</v>
          </cell>
          <cell r="AF726">
            <v>0</v>
          </cell>
          <cell r="AG726">
            <v>0</v>
          </cell>
          <cell r="AH726">
            <v>0</v>
          </cell>
          <cell r="AI726">
            <v>0</v>
          </cell>
          <cell r="AJ726">
            <v>0</v>
          </cell>
        </row>
        <row r="733">
          <cell r="AC733">
            <v>0</v>
          </cell>
          <cell r="AE733">
            <v>0</v>
          </cell>
          <cell r="AI733">
            <v>0</v>
          </cell>
          <cell r="AK733" t="str">
            <v>H Châu Thành</v>
          </cell>
          <cell r="AL733">
            <v>0</v>
          </cell>
        </row>
        <row r="738">
          <cell r="AA738">
            <v>0</v>
          </cell>
          <cell r="AB738">
            <v>0</v>
          </cell>
          <cell r="AC738">
            <v>0</v>
          </cell>
          <cell r="AE738">
            <v>0</v>
          </cell>
          <cell r="AF738">
            <v>0</v>
          </cell>
          <cell r="AG738">
            <v>0</v>
          </cell>
          <cell r="AH738">
            <v>0</v>
          </cell>
          <cell r="AI738">
            <v>0</v>
          </cell>
          <cell r="AJ738">
            <v>0</v>
          </cell>
        </row>
        <row r="746">
          <cell r="AA746">
            <v>0</v>
          </cell>
          <cell r="AB746">
            <v>0</v>
          </cell>
          <cell r="AC746">
            <v>0</v>
          </cell>
          <cell r="AD746">
            <v>0</v>
          </cell>
          <cell r="AE746">
            <v>0</v>
          </cell>
          <cell r="AF746">
            <v>0</v>
          </cell>
          <cell r="AG746">
            <v>0</v>
          </cell>
          <cell r="AH746">
            <v>0</v>
          </cell>
          <cell r="AI746">
            <v>0</v>
          </cell>
          <cell r="AJ746">
            <v>0</v>
          </cell>
        </row>
        <row r="764">
          <cell r="AA764">
            <v>0</v>
          </cell>
          <cell r="AB764">
            <v>0</v>
          </cell>
          <cell r="AE764">
            <v>0</v>
          </cell>
        </row>
        <row r="765">
          <cell r="AF765">
            <v>200</v>
          </cell>
        </row>
        <row r="766">
          <cell r="AF766">
            <v>100</v>
          </cell>
        </row>
        <row r="767">
          <cell r="AF767">
            <v>200</v>
          </cell>
        </row>
        <row r="768">
          <cell r="AF768">
            <v>0</v>
          </cell>
        </row>
        <row r="769">
          <cell r="AF769">
            <v>200</v>
          </cell>
        </row>
        <row r="770">
          <cell r="AF770">
            <v>0</v>
          </cell>
        </row>
        <row r="774">
          <cell r="AA774">
            <v>40000</v>
          </cell>
          <cell r="AB774">
            <v>40000</v>
          </cell>
          <cell r="AC774">
            <v>40000</v>
          </cell>
          <cell r="AE774">
            <v>0</v>
          </cell>
          <cell r="AF774">
            <v>2500</v>
          </cell>
          <cell r="AI774">
            <v>0</v>
          </cell>
          <cell r="AJ774">
            <v>0</v>
          </cell>
        </row>
        <row r="775">
          <cell r="AA775">
            <v>9000</v>
          </cell>
          <cell r="AD775">
            <v>0</v>
          </cell>
          <cell r="AE775">
            <v>0</v>
          </cell>
          <cell r="AF775">
            <v>0</v>
          </cell>
          <cell r="AH775">
            <v>0</v>
          </cell>
          <cell r="AI775">
            <v>0</v>
          </cell>
        </row>
        <row r="776">
          <cell r="AA776">
            <v>10990</v>
          </cell>
          <cell r="AG776">
            <v>0</v>
          </cell>
          <cell r="AI776">
            <v>0</v>
          </cell>
          <cell r="AJ776">
            <v>0</v>
          </cell>
        </row>
        <row r="777">
          <cell r="AA777">
            <v>23864</v>
          </cell>
          <cell r="AB777">
            <v>23864</v>
          </cell>
          <cell r="AD777">
            <v>0</v>
          </cell>
          <cell r="AE777">
            <v>0</v>
          </cell>
          <cell r="AF777">
            <v>0</v>
          </cell>
          <cell r="AG777">
            <v>0</v>
          </cell>
          <cell r="AH777">
            <v>0</v>
          </cell>
          <cell r="AI777">
            <v>0</v>
          </cell>
        </row>
        <row r="779">
          <cell r="AA779">
            <v>10088</v>
          </cell>
          <cell r="AB779">
            <v>10088</v>
          </cell>
          <cell r="AC779">
            <v>10088</v>
          </cell>
          <cell r="AD779">
            <v>0</v>
          </cell>
          <cell r="AE779">
            <v>0</v>
          </cell>
          <cell r="AF779">
            <v>0</v>
          </cell>
          <cell r="AG779">
            <v>0</v>
          </cell>
          <cell r="AH779">
            <v>0</v>
          </cell>
          <cell r="AI779">
            <v>0</v>
          </cell>
          <cell r="AJ779">
            <v>0</v>
          </cell>
        </row>
        <row r="780">
          <cell r="AA780">
            <v>578</v>
          </cell>
          <cell r="AB780">
            <v>578</v>
          </cell>
          <cell r="AC780">
            <v>0</v>
          </cell>
          <cell r="AD780">
            <v>578</v>
          </cell>
          <cell r="AE780">
            <v>0</v>
          </cell>
          <cell r="AF780">
            <v>0</v>
          </cell>
          <cell r="AG780">
            <v>0</v>
          </cell>
          <cell r="AH780">
            <v>0</v>
          </cell>
          <cell r="AI780">
            <v>0</v>
          </cell>
          <cell r="AJ780">
            <v>0</v>
          </cell>
        </row>
        <row r="781">
          <cell r="AA781">
            <v>525</v>
          </cell>
          <cell r="AB781">
            <v>525</v>
          </cell>
          <cell r="AC781">
            <v>0</v>
          </cell>
          <cell r="AD781">
            <v>525</v>
          </cell>
          <cell r="AE781">
            <v>0</v>
          </cell>
          <cell r="AF781">
            <v>0</v>
          </cell>
          <cell r="AG781">
            <v>0</v>
          </cell>
          <cell r="AH781">
            <v>0</v>
          </cell>
          <cell r="AI781">
            <v>0</v>
          </cell>
          <cell r="AJ781">
            <v>0</v>
          </cell>
        </row>
        <row r="782">
          <cell r="AC782">
            <v>0</v>
          </cell>
          <cell r="AE782">
            <v>0</v>
          </cell>
          <cell r="AI782">
            <v>0</v>
          </cell>
          <cell r="AK782" t="str">
            <v>H Châu Thành</v>
          </cell>
          <cell r="AL782" t="str">
            <v>NSH 2.992 trđ</v>
          </cell>
        </row>
        <row r="786">
          <cell r="AA786">
            <v>2560</v>
          </cell>
          <cell r="AB786">
            <v>2560</v>
          </cell>
          <cell r="AC786">
            <v>2560</v>
          </cell>
          <cell r="AE786">
            <v>0</v>
          </cell>
          <cell r="AF786">
            <v>3800</v>
          </cell>
          <cell r="AI786">
            <v>0</v>
          </cell>
          <cell r="AJ786">
            <v>0</v>
          </cell>
        </row>
        <row r="787">
          <cell r="AA787">
            <v>1000</v>
          </cell>
          <cell r="AB787">
            <v>2875</v>
          </cell>
          <cell r="AC787">
            <v>2875</v>
          </cell>
          <cell r="AE787">
            <v>0</v>
          </cell>
          <cell r="AF787">
            <v>6500</v>
          </cell>
          <cell r="AH787">
            <v>6500</v>
          </cell>
          <cell r="AJ787">
            <v>0</v>
          </cell>
        </row>
        <row r="788">
          <cell r="AF788">
            <v>20000</v>
          </cell>
        </row>
        <row r="789">
          <cell r="AA789">
            <v>4550</v>
          </cell>
          <cell r="AB789">
            <v>4550</v>
          </cell>
          <cell r="AC789">
            <v>4550</v>
          </cell>
          <cell r="AD789">
            <v>0</v>
          </cell>
          <cell r="AE789">
            <v>0</v>
          </cell>
          <cell r="AF789">
            <v>8000</v>
          </cell>
          <cell r="AG789">
            <v>8000</v>
          </cell>
          <cell r="AH789">
            <v>8000</v>
          </cell>
          <cell r="AI789">
            <v>0</v>
          </cell>
          <cell r="AJ789">
            <v>0</v>
          </cell>
        </row>
        <row r="790">
          <cell r="AB790">
            <v>6100</v>
          </cell>
          <cell r="AC790">
            <v>6100</v>
          </cell>
          <cell r="AE790">
            <v>0</v>
          </cell>
          <cell r="AF790">
            <v>10000</v>
          </cell>
          <cell r="AI790">
            <v>0</v>
          </cell>
          <cell r="AJ790">
            <v>0</v>
          </cell>
        </row>
        <row r="791">
          <cell r="AB791">
            <v>6000</v>
          </cell>
          <cell r="AD791">
            <v>0</v>
          </cell>
          <cell r="AE791">
            <v>0</v>
          </cell>
          <cell r="AI791">
            <v>0</v>
          </cell>
        </row>
        <row r="792">
          <cell r="AB792">
            <v>416</v>
          </cell>
          <cell r="AD792">
            <v>0</v>
          </cell>
          <cell r="AE792">
            <v>0</v>
          </cell>
          <cell r="AI792">
            <v>0</v>
          </cell>
        </row>
        <row r="793">
          <cell r="AA793">
            <v>3408</v>
          </cell>
          <cell r="AB793">
            <v>3408</v>
          </cell>
          <cell r="AC793">
            <v>3408</v>
          </cell>
          <cell r="AD793">
            <v>0</v>
          </cell>
          <cell r="AE793">
            <v>0</v>
          </cell>
          <cell r="AF793">
            <v>5000</v>
          </cell>
          <cell r="AG793">
            <v>5000</v>
          </cell>
          <cell r="AH793">
            <v>5000</v>
          </cell>
          <cell r="AI793">
            <v>0</v>
          </cell>
          <cell r="AJ793">
            <v>0</v>
          </cell>
        </row>
        <row r="794">
          <cell r="AF794">
            <v>3800</v>
          </cell>
          <cell r="AH794">
            <v>3800</v>
          </cell>
        </row>
        <row r="795">
          <cell r="AA795">
            <v>2600</v>
          </cell>
          <cell r="AD795">
            <v>0</v>
          </cell>
          <cell r="AJ795">
            <v>0</v>
          </cell>
        </row>
        <row r="796">
          <cell r="U796">
            <v>0</v>
          </cell>
          <cell r="AA796">
            <v>0</v>
          </cell>
          <cell r="AB796">
            <v>0</v>
          </cell>
          <cell r="AC796">
            <v>0</v>
          </cell>
          <cell r="AD796">
            <v>0</v>
          </cell>
          <cell r="AF796">
            <v>150</v>
          </cell>
          <cell r="AG796">
            <v>150</v>
          </cell>
          <cell r="AJ796">
            <v>0</v>
          </cell>
        </row>
        <row r="797">
          <cell r="AD797">
            <v>0</v>
          </cell>
        </row>
        <row r="798">
          <cell r="AA798">
            <v>0</v>
          </cell>
          <cell r="AD798">
            <v>0</v>
          </cell>
          <cell r="AF798">
            <v>3000</v>
          </cell>
          <cell r="AJ798">
            <v>0</v>
          </cell>
        </row>
        <row r="799">
          <cell r="AC799">
            <v>467</v>
          </cell>
        </row>
        <row r="800">
          <cell r="AA800">
            <v>0</v>
          </cell>
          <cell r="AB800">
            <v>0</v>
          </cell>
          <cell r="AE800">
            <v>0</v>
          </cell>
        </row>
        <row r="801">
          <cell r="AA801">
            <v>0</v>
          </cell>
          <cell r="AC801">
            <v>0</v>
          </cell>
          <cell r="AD801">
            <v>0</v>
          </cell>
          <cell r="AE801">
            <v>0</v>
          </cell>
          <cell r="AF801">
            <v>5000</v>
          </cell>
          <cell r="AG801">
            <v>5000</v>
          </cell>
          <cell r="AH801">
            <v>5000</v>
          </cell>
          <cell r="AI801">
            <v>0</v>
          </cell>
          <cell r="AJ801">
            <v>0</v>
          </cell>
        </row>
        <row r="802">
          <cell r="AA802">
            <v>1700</v>
          </cell>
          <cell r="AC802">
            <v>1700</v>
          </cell>
          <cell r="AD802">
            <v>0</v>
          </cell>
          <cell r="AE802">
            <v>0</v>
          </cell>
          <cell r="AF802">
            <v>0</v>
          </cell>
          <cell r="AG802">
            <v>0</v>
          </cell>
          <cell r="AH802">
            <v>0</v>
          </cell>
          <cell r="AI802">
            <v>0</v>
          </cell>
          <cell r="AJ802">
            <v>0</v>
          </cell>
        </row>
        <row r="803">
          <cell r="AA803">
            <v>1109</v>
          </cell>
          <cell r="AB803">
            <v>1109</v>
          </cell>
          <cell r="AF803">
            <v>0</v>
          </cell>
          <cell r="AJ803">
            <v>0</v>
          </cell>
        </row>
        <row r="804">
          <cell r="AA804">
            <v>0</v>
          </cell>
          <cell r="AB804">
            <v>0</v>
          </cell>
          <cell r="AF804">
            <v>1118</v>
          </cell>
          <cell r="AJ804">
            <v>0</v>
          </cell>
        </row>
        <row r="805">
          <cell r="AA805">
            <v>0</v>
          </cell>
          <cell r="AB805">
            <v>0</v>
          </cell>
          <cell r="AC805">
            <v>0</v>
          </cell>
          <cell r="AE805">
            <v>0</v>
          </cell>
          <cell r="AF805">
            <v>0</v>
          </cell>
          <cell r="AG805">
            <v>0</v>
          </cell>
          <cell r="AH805">
            <v>0</v>
          </cell>
          <cell r="AI805">
            <v>0</v>
          </cell>
          <cell r="AJ805">
            <v>0</v>
          </cell>
        </row>
        <row r="806">
          <cell r="AA806">
            <v>0</v>
          </cell>
          <cell r="AB806">
            <v>0</v>
          </cell>
          <cell r="AC806">
            <v>0</v>
          </cell>
          <cell r="AE806">
            <v>0</v>
          </cell>
          <cell r="AF806">
            <v>0</v>
          </cell>
          <cell r="AG806">
            <v>0</v>
          </cell>
          <cell r="AH806">
            <v>0</v>
          </cell>
          <cell r="AI806">
            <v>0</v>
          </cell>
          <cell r="AJ806">
            <v>0</v>
          </cell>
        </row>
        <row r="807">
          <cell r="AA807">
            <v>0</v>
          </cell>
          <cell r="AC807">
            <v>0</v>
          </cell>
          <cell r="AD807">
            <v>0</v>
          </cell>
          <cell r="AE807">
            <v>0</v>
          </cell>
          <cell r="AG807">
            <v>3000</v>
          </cell>
          <cell r="AH807">
            <v>3000</v>
          </cell>
          <cell r="AI807">
            <v>0</v>
          </cell>
          <cell r="AJ807">
            <v>0</v>
          </cell>
        </row>
        <row r="808">
          <cell r="AA808">
            <v>1900</v>
          </cell>
          <cell r="AB808">
            <v>1900</v>
          </cell>
          <cell r="AC808">
            <v>1900</v>
          </cell>
          <cell r="AD808">
            <v>0</v>
          </cell>
          <cell r="AE808">
            <v>0</v>
          </cell>
          <cell r="AF808">
            <v>1500</v>
          </cell>
          <cell r="AG808">
            <v>1500</v>
          </cell>
          <cell r="AH808">
            <v>1500</v>
          </cell>
          <cell r="AI808">
            <v>0</v>
          </cell>
          <cell r="AJ808">
            <v>0</v>
          </cell>
        </row>
        <row r="809">
          <cell r="AA809">
            <v>2848</v>
          </cell>
          <cell r="AB809">
            <v>2848</v>
          </cell>
          <cell r="AC809">
            <v>2848</v>
          </cell>
          <cell r="AD809">
            <v>0</v>
          </cell>
          <cell r="AE809">
            <v>0</v>
          </cell>
          <cell r="AF809">
            <v>2000</v>
          </cell>
          <cell r="AG809">
            <v>2000</v>
          </cell>
          <cell r="AH809">
            <v>2000</v>
          </cell>
          <cell r="AI809">
            <v>0</v>
          </cell>
          <cell r="AJ809">
            <v>0</v>
          </cell>
        </row>
        <row r="810">
          <cell r="AA810">
            <v>1000</v>
          </cell>
          <cell r="AB810">
            <v>1000</v>
          </cell>
          <cell r="AC810">
            <v>1000</v>
          </cell>
          <cell r="AD810">
            <v>0</v>
          </cell>
          <cell r="AE810">
            <v>0</v>
          </cell>
          <cell r="AF810">
            <v>0</v>
          </cell>
          <cell r="AG810">
            <v>0</v>
          </cell>
          <cell r="AH810">
            <v>0</v>
          </cell>
          <cell r="AI810">
            <v>0</v>
          </cell>
          <cell r="AJ810">
            <v>0</v>
          </cell>
        </row>
        <row r="811">
          <cell r="AA811">
            <v>0</v>
          </cell>
          <cell r="AB811">
            <v>0</v>
          </cell>
          <cell r="AC811">
            <v>0</v>
          </cell>
          <cell r="AD811">
            <v>0</v>
          </cell>
          <cell r="AE811">
            <v>0</v>
          </cell>
          <cell r="AF811">
            <v>3000</v>
          </cell>
          <cell r="AG811">
            <v>3000</v>
          </cell>
          <cell r="AH811">
            <v>0</v>
          </cell>
          <cell r="AI811">
            <v>3000</v>
          </cell>
          <cell r="AJ811">
            <v>0</v>
          </cell>
        </row>
        <row r="812">
          <cell r="AA812">
            <v>0</v>
          </cell>
          <cell r="AB812">
            <v>0</v>
          </cell>
          <cell r="AC812">
            <v>0</v>
          </cell>
          <cell r="AD812">
            <v>0</v>
          </cell>
          <cell r="AE812">
            <v>0</v>
          </cell>
          <cell r="AF812">
            <v>2000</v>
          </cell>
          <cell r="AG812">
            <v>2000</v>
          </cell>
          <cell r="AH812">
            <v>0</v>
          </cell>
          <cell r="AI812">
            <v>2000</v>
          </cell>
          <cell r="AJ812">
            <v>0</v>
          </cell>
        </row>
        <row r="813">
          <cell r="AA813">
            <v>0</v>
          </cell>
          <cell r="AB813">
            <v>0</v>
          </cell>
          <cell r="AC813">
            <v>0</v>
          </cell>
          <cell r="AD813">
            <v>0</v>
          </cell>
          <cell r="AE813">
            <v>0</v>
          </cell>
          <cell r="AF813">
            <v>3000</v>
          </cell>
          <cell r="AG813">
            <v>3000</v>
          </cell>
          <cell r="AH813">
            <v>0</v>
          </cell>
          <cell r="AI813">
            <v>3000</v>
          </cell>
          <cell r="AJ813">
            <v>0</v>
          </cell>
        </row>
        <row r="814">
          <cell r="AA814">
            <v>0</v>
          </cell>
          <cell r="AB814">
            <v>0</v>
          </cell>
          <cell r="AC814">
            <v>0</v>
          </cell>
          <cell r="AD814">
            <v>0</v>
          </cell>
          <cell r="AE814">
            <v>0</v>
          </cell>
          <cell r="AF814">
            <v>2000</v>
          </cell>
          <cell r="AG814">
            <v>2000</v>
          </cell>
          <cell r="AH814">
            <v>0</v>
          </cell>
          <cell r="AI814">
            <v>2000</v>
          </cell>
          <cell r="AJ814">
            <v>0</v>
          </cell>
        </row>
        <row r="816">
          <cell r="AA816">
            <v>1000</v>
          </cell>
          <cell r="AC816">
            <v>0</v>
          </cell>
          <cell r="AD816">
            <v>3000</v>
          </cell>
          <cell r="AE816">
            <v>0</v>
          </cell>
          <cell r="AF816">
            <v>2000</v>
          </cell>
          <cell r="AG816">
            <v>2000</v>
          </cell>
          <cell r="AH816">
            <v>0</v>
          </cell>
          <cell r="AI816">
            <v>2000</v>
          </cell>
          <cell r="AJ816">
            <v>0</v>
          </cell>
        </row>
        <row r="817">
          <cell r="AA817">
            <v>0</v>
          </cell>
          <cell r="AC817">
            <v>0</v>
          </cell>
          <cell r="AD817">
            <v>0</v>
          </cell>
          <cell r="AE817">
            <v>0</v>
          </cell>
          <cell r="AF817">
            <v>2770</v>
          </cell>
          <cell r="AG817">
            <v>2770</v>
          </cell>
          <cell r="AH817">
            <v>0</v>
          </cell>
          <cell r="AI817">
            <v>2770</v>
          </cell>
          <cell r="AJ817">
            <v>0</v>
          </cell>
        </row>
        <row r="818">
          <cell r="AA818">
            <v>0</v>
          </cell>
          <cell r="AB818">
            <v>0</v>
          </cell>
          <cell r="AC818">
            <v>0</v>
          </cell>
          <cell r="AD818">
            <v>0</v>
          </cell>
          <cell r="AE818">
            <v>0</v>
          </cell>
          <cell r="AF818">
            <v>1500</v>
          </cell>
          <cell r="AG818">
            <v>1500</v>
          </cell>
          <cell r="AH818">
            <v>0</v>
          </cell>
          <cell r="AI818">
            <v>1500</v>
          </cell>
          <cell r="AJ818">
            <v>0</v>
          </cell>
        </row>
        <row r="819">
          <cell r="AA819">
            <v>0</v>
          </cell>
          <cell r="AB819">
            <v>0</v>
          </cell>
          <cell r="AC819">
            <v>0</v>
          </cell>
          <cell r="AD819">
            <v>0</v>
          </cell>
          <cell r="AE819">
            <v>0</v>
          </cell>
          <cell r="AF819">
            <v>4000</v>
          </cell>
          <cell r="AG819">
            <v>4000</v>
          </cell>
          <cell r="AH819">
            <v>0</v>
          </cell>
          <cell r="AI819">
            <v>4000</v>
          </cell>
          <cell r="AJ819">
            <v>0</v>
          </cell>
        </row>
        <row r="820">
          <cell r="AA820">
            <v>0</v>
          </cell>
          <cell r="AB820">
            <v>0</v>
          </cell>
          <cell r="AC820">
            <v>0</v>
          </cell>
          <cell r="AE820">
            <v>0</v>
          </cell>
          <cell r="AF820">
            <v>3000</v>
          </cell>
          <cell r="AG820">
            <v>3000</v>
          </cell>
          <cell r="AH820">
            <v>0</v>
          </cell>
          <cell r="AI820">
            <v>3000</v>
          </cell>
          <cell r="AJ820">
            <v>0</v>
          </cell>
        </row>
        <row r="821">
          <cell r="AA821">
            <v>0</v>
          </cell>
          <cell r="AB821">
            <v>0</v>
          </cell>
          <cell r="AE821">
            <v>0</v>
          </cell>
        </row>
        <row r="822">
          <cell r="AA822">
            <v>0</v>
          </cell>
          <cell r="AB822">
            <v>0</v>
          </cell>
          <cell r="AD822">
            <v>0</v>
          </cell>
          <cell r="AE822">
            <v>0</v>
          </cell>
          <cell r="AF822">
            <v>0</v>
          </cell>
          <cell r="AG822">
            <v>0</v>
          </cell>
          <cell r="AH822">
            <v>0</v>
          </cell>
          <cell r="AI822">
            <v>0</v>
          </cell>
        </row>
        <row r="824">
          <cell r="AA824">
            <v>0</v>
          </cell>
          <cell r="AD824">
            <v>0</v>
          </cell>
          <cell r="AF824">
            <v>1790</v>
          </cell>
          <cell r="AJ824">
            <v>0</v>
          </cell>
        </row>
        <row r="825">
          <cell r="AA825">
            <v>0</v>
          </cell>
          <cell r="AD825">
            <v>0</v>
          </cell>
          <cell r="AF825">
            <v>1614</v>
          </cell>
          <cell r="AJ825">
            <v>0</v>
          </cell>
        </row>
        <row r="828">
          <cell r="AA828">
            <v>0</v>
          </cell>
          <cell r="AB828">
            <v>0</v>
          </cell>
          <cell r="AC828">
            <v>0</v>
          </cell>
          <cell r="AD828">
            <v>0</v>
          </cell>
          <cell r="AE828">
            <v>0</v>
          </cell>
          <cell r="AF828">
            <v>0</v>
          </cell>
          <cell r="AG828">
            <v>0</v>
          </cell>
          <cell r="AH828">
            <v>0</v>
          </cell>
          <cell r="AI828">
            <v>0</v>
          </cell>
          <cell r="AJ828">
            <v>0</v>
          </cell>
        </row>
        <row r="830">
          <cell r="AA830">
            <v>0</v>
          </cell>
          <cell r="AD830">
            <v>0</v>
          </cell>
          <cell r="AF830">
            <v>100</v>
          </cell>
          <cell r="AJ830">
            <v>0</v>
          </cell>
        </row>
        <row r="831">
          <cell r="AA831">
            <v>0</v>
          </cell>
          <cell r="AD831">
            <v>0</v>
          </cell>
          <cell r="AF831">
            <v>100</v>
          </cell>
          <cell r="AJ831">
            <v>0</v>
          </cell>
        </row>
        <row r="832">
          <cell r="AA832">
            <v>0</v>
          </cell>
          <cell r="AD832">
            <v>0</v>
          </cell>
          <cell r="AF832">
            <v>100</v>
          </cell>
          <cell r="AJ832">
            <v>0</v>
          </cell>
        </row>
        <row r="833">
          <cell r="AA833">
            <v>0</v>
          </cell>
          <cell r="AB833">
            <v>0</v>
          </cell>
          <cell r="AC833">
            <v>0</v>
          </cell>
          <cell r="AE833">
            <v>0</v>
          </cell>
          <cell r="AF833">
            <v>100</v>
          </cell>
          <cell r="AI833">
            <v>0</v>
          </cell>
          <cell r="AJ833">
            <v>0</v>
          </cell>
        </row>
        <row r="834">
          <cell r="AA834">
            <v>0</v>
          </cell>
          <cell r="AB834">
            <v>0</v>
          </cell>
          <cell r="AC834">
            <v>0</v>
          </cell>
          <cell r="AE834">
            <v>0</v>
          </cell>
          <cell r="AF834">
            <v>0</v>
          </cell>
          <cell r="AI834">
            <v>0</v>
          </cell>
          <cell r="AJ834">
            <v>0</v>
          </cell>
        </row>
        <row r="835">
          <cell r="AA835">
            <v>0</v>
          </cell>
          <cell r="AC835">
            <v>0</v>
          </cell>
          <cell r="AH835">
            <v>0</v>
          </cell>
          <cell r="AI835">
            <v>0</v>
          </cell>
          <cell r="AJ835">
            <v>0</v>
          </cell>
        </row>
        <row r="836">
          <cell r="AA836">
            <v>0</v>
          </cell>
          <cell r="AB836">
            <v>0</v>
          </cell>
          <cell r="AC836">
            <v>0</v>
          </cell>
          <cell r="AD836">
            <v>0</v>
          </cell>
          <cell r="AE836">
            <v>0</v>
          </cell>
          <cell r="AF836">
            <v>0</v>
          </cell>
          <cell r="AG836">
            <v>0</v>
          </cell>
          <cell r="AH836">
            <v>0</v>
          </cell>
          <cell r="AI836">
            <v>0</v>
          </cell>
          <cell r="AJ836">
            <v>0</v>
          </cell>
        </row>
        <row r="837">
          <cell r="AA837">
            <v>0</v>
          </cell>
          <cell r="AB837">
            <v>0</v>
          </cell>
          <cell r="AC837">
            <v>0</v>
          </cell>
          <cell r="AD837">
            <v>0</v>
          </cell>
          <cell r="AE837">
            <v>0</v>
          </cell>
          <cell r="AF837">
            <v>0</v>
          </cell>
          <cell r="AG837">
            <v>0</v>
          </cell>
          <cell r="AH837">
            <v>0</v>
          </cell>
          <cell r="AI837">
            <v>0</v>
          </cell>
          <cell r="AJ837">
            <v>0</v>
          </cell>
        </row>
        <row r="838">
          <cell r="AC838">
            <v>0</v>
          </cell>
          <cell r="AE838">
            <v>0</v>
          </cell>
          <cell r="AI838">
            <v>0</v>
          </cell>
          <cell r="AK838" t="str">
            <v>H Châu Thành</v>
          </cell>
          <cell r="AL838" t="str">
            <v>NSH bố trí  13,694 trđ</v>
          </cell>
        </row>
        <row r="839">
          <cell r="AA839">
            <v>0</v>
          </cell>
          <cell r="AB839">
            <v>0</v>
          </cell>
          <cell r="AC839">
            <v>0</v>
          </cell>
          <cell r="AD839">
            <v>0</v>
          </cell>
          <cell r="AE839">
            <v>0</v>
          </cell>
          <cell r="AF839">
            <v>0</v>
          </cell>
          <cell r="AG839">
            <v>0</v>
          </cell>
          <cell r="AH839">
            <v>0</v>
          </cell>
          <cell r="AI839">
            <v>0</v>
          </cell>
          <cell r="AJ839">
            <v>0</v>
          </cell>
        </row>
        <row r="840">
          <cell r="AA840">
            <v>0</v>
          </cell>
          <cell r="AB840">
            <v>0</v>
          </cell>
          <cell r="AC840">
            <v>0</v>
          </cell>
          <cell r="AD840">
            <v>0</v>
          </cell>
          <cell r="AE840">
            <v>0</v>
          </cell>
          <cell r="AF840">
            <v>0</v>
          </cell>
          <cell r="AG840">
            <v>0</v>
          </cell>
          <cell r="AH840">
            <v>0</v>
          </cell>
          <cell r="AI840">
            <v>0</v>
          </cell>
          <cell r="AJ840">
            <v>0</v>
          </cell>
        </row>
        <row r="841">
          <cell r="AA841">
            <v>0</v>
          </cell>
          <cell r="AB841">
            <v>0</v>
          </cell>
          <cell r="AC841">
            <v>0</v>
          </cell>
          <cell r="AD841">
            <v>0</v>
          </cell>
          <cell r="AE841">
            <v>0</v>
          </cell>
          <cell r="AF841">
            <v>0</v>
          </cell>
          <cell r="AG841">
            <v>0</v>
          </cell>
          <cell r="AH841">
            <v>0</v>
          </cell>
          <cell r="AI841">
            <v>0</v>
          </cell>
          <cell r="AJ841">
            <v>0</v>
          </cell>
        </row>
        <row r="842">
          <cell r="AA842">
            <v>0</v>
          </cell>
          <cell r="AC842">
            <v>0</v>
          </cell>
          <cell r="AD842">
            <v>0</v>
          </cell>
          <cell r="AE842">
            <v>0</v>
          </cell>
          <cell r="AG842">
            <v>0</v>
          </cell>
          <cell r="AH842">
            <v>0</v>
          </cell>
          <cell r="AI842">
            <v>0</v>
          </cell>
          <cell r="AJ842">
            <v>0</v>
          </cell>
        </row>
        <row r="843">
          <cell r="AA843">
            <v>0</v>
          </cell>
          <cell r="AC843">
            <v>0</v>
          </cell>
          <cell r="AD843">
            <v>0</v>
          </cell>
          <cell r="AE843">
            <v>0</v>
          </cell>
          <cell r="AG843">
            <v>0</v>
          </cell>
          <cell r="AH843">
            <v>0</v>
          </cell>
          <cell r="AI843">
            <v>0</v>
          </cell>
          <cell r="AJ843">
            <v>0</v>
          </cell>
        </row>
        <row r="844">
          <cell r="AA844">
            <v>0</v>
          </cell>
          <cell r="AC844">
            <v>0</v>
          </cell>
          <cell r="AD844">
            <v>0</v>
          </cell>
          <cell r="AE844">
            <v>0</v>
          </cell>
          <cell r="AF844">
            <v>0</v>
          </cell>
          <cell r="AG844">
            <v>0</v>
          </cell>
          <cell r="AH844">
            <v>0</v>
          </cell>
          <cell r="AI844">
            <v>0</v>
          </cell>
          <cell r="AJ844">
            <v>0</v>
          </cell>
        </row>
        <row r="849">
          <cell r="AC849">
            <v>0</v>
          </cell>
          <cell r="AE849">
            <v>0</v>
          </cell>
          <cell r="AI849">
            <v>0</v>
          </cell>
          <cell r="AK849" t="str">
            <v>H Châu Thành</v>
          </cell>
          <cell r="AL849" t="str">
            <v>NSH bố trí 4.270 trđ</v>
          </cell>
        </row>
        <row r="850">
          <cell r="AC850">
            <v>0</v>
          </cell>
          <cell r="AE850">
            <v>0</v>
          </cell>
          <cell r="AI850">
            <v>0</v>
          </cell>
          <cell r="AK850" t="str">
            <v>H Châu Thành</v>
          </cell>
          <cell r="AL850" t="str">
            <v>NSH bố trí 3.828 trđ</v>
          </cell>
        </row>
        <row r="851">
          <cell r="AC851">
            <v>0</v>
          </cell>
          <cell r="AE851">
            <v>0</v>
          </cell>
          <cell r="AI851">
            <v>0</v>
          </cell>
          <cell r="AK851" t="str">
            <v>H Châu Thành</v>
          </cell>
          <cell r="AL851" t="str">
            <v>NSH bố trí 3.603 trđ</v>
          </cell>
        </row>
        <row r="852">
          <cell r="AC852">
            <v>0</v>
          </cell>
          <cell r="AE852">
            <v>0</v>
          </cell>
          <cell r="AI852">
            <v>0</v>
          </cell>
          <cell r="AK852" t="str">
            <v>H Châu Thành</v>
          </cell>
          <cell r="AL852" t="str">
            <v>NSH bố trí 4.197 trđ</v>
          </cell>
        </row>
        <row r="853">
          <cell r="AA853">
            <v>0</v>
          </cell>
          <cell r="AB853">
            <v>0</v>
          </cell>
          <cell r="AC853">
            <v>0</v>
          </cell>
          <cell r="AD853">
            <v>0</v>
          </cell>
          <cell r="AE853">
            <v>0</v>
          </cell>
          <cell r="AF853">
            <v>0</v>
          </cell>
          <cell r="AG853">
            <v>0</v>
          </cell>
          <cell r="AH853">
            <v>0</v>
          </cell>
          <cell r="AI853">
            <v>0</v>
          </cell>
          <cell r="AJ853">
            <v>0</v>
          </cell>
        </row>
        <row r="854">
          <cell r="AA854">
            <v>0</v>
          </cell>
          <cell r="AB854">
            <v>0</v>
          </cell>
          <cell r="AC854">
            <v>0</v>
          </cell>
          <cell r="AD854">
            <v>0</v>
          </cell>
          <cell r="AE854">
            <v>0</v>
          </cell>
          <cell r="AF854">
            <v>0</v>
          </cell>
          <cell r="AG854">
            <v>0</v>
          </cell>
          <cell r="AH854">
            <v>0</v>
          </cell>
          <cell r="AI854">
            <v>0</v>
          </cell>
          <cell r="AJ854">
            <v>0</v>
          </cell>
        </row>
        <row r="855">
          <cell r="AA855">
            <v>0</v>
          </cell>
          <cell r="AC855">
            <v>0</v>
          </cell>
          <cell r="AD855">
            <v>0</v>
          </cell>
          <cell r="AE855">
            <v>0</v>
          </cell>
          <cell r="AG855">
            <v>0</v>
          </cell>
          <cell r="AH855">
            <v>0</v>
          </cell>
          <cell r="AI855">
            <v>0</v>
          </cell>
          <cell r="AJ855">
            <v>0</v>
          </cell>
        </row>
        <row r="856">
          <cell r="AA856">
            <v>0</v>
          </cell>
          <cell r="AB856">
            <v>0</v>
          </cell>
          <cell r="AC856">
            <v>0</v>
          </cell>
          <cell r="AD856">
            <v>0</v>
          </cell>
          <cell r="AE856">
            <v>0</v>
          </cell>
          <cell r="AF856">
            <v>0</v>
          </cell>
          <cell r="AG856">
            <v>0</v>
          </cell>
          <cell r="AH856">
            <v>0</v>
          </cell>
          <cell r="AI856">
            <v>0</v>
          </cell>
          <cell r="AJ856">
            <v>0</v>
          </cell>
        </row>
        <row r="857">
          <cell r="AA857">
            <v>0</v>
          </cell>
          <cell r="AB857">
            <v>0</v>
          </cell>
          <cell r="AC857">
            <v>0</v>
          </cell>
          <cell r="AE857">
            <v>0</v>
          </cell>
          <cell r="AF857">
            <v>0</v>
          </cell>
          <cell r="AG857">
            <v>0</v>
          </cell>
          <cell r="AH857">
            <v>0</v>
          </cell>
          <cell r="AI857">
            <v>0</v>
          </cell>
          <cell r="AJ857">
            <v>0</v>
          </cell>
        </row>
        <row r="859">
          <cell r="AA859">
            <v>0</v>
          </cell>
          <cell r="AC859">
            <v>0</v>
          </cell>
          <cell r="AD859">
            <v>0</v>
          </cell>
          <cell r="AE859">
            <v>0</v>
          </cell>
          <cell r="AG859">
            <v>0</v>
          </cell>
          <cell r="AH859">
            <v>0</v>
          </cell>
          <cell r="AI859">
            <v>0</v>
          </cell>
          <cell r="AJ859">
            <v>0</v>
          </cell>
        </row>
        <row r="860">
          <cell r="AA860">
            <v>0</v>
          </cell>
          <cell r="AC860">
            <v>0</v>
          </cell>
          <cell r="AD860">
            <v>0</v>
          </cell>
          <cell r="AE860">
            <v>0</v>
          </cell>
          <cell r="AG860">
            <v>0</v>
          </cell>
          <cell r="AH860">
            <v>0</v>
          </cell>
          <cell r="AI860">
            <v>0</v>
          </cell>
          <cell r="AJ860">
            <v>0</v>
          </cell>
        </row>
        <row r="865">
          <cell r="AA865">
            <v>2760</v>
          </cell>
        </row>
        <row r="866">
          <cell r="AA866">
            <v>1137</v>
          </cell>
        </row>
        <row r="867">
          <cell r="AA867">
            <v>32000</v>
          </cell>
        </row>
        <row r="868">
          <cell r="AA868">
            <v>0</v>
          </cell>
        </row>
        <row r="869">
          <cell r="AA869">
            <v>4787</v>
          </cell>
          <cell r="AB869">
            <v>4787</v>
          </cell>
          <cell r="AC869">
            <v>4787</v>
          </cell>
          <cell r="AJ869">
            <v>0</v>
          </cell>
        </row>
        <row r="870">
          <cell r="AC870">
            <v>7234</v>
          </cell>
        </row>
        <row r="871">
          <cell r="AC871">
            <v>4500</v>
          </cell>
        </row>
        <row r="873">
          <cell r="AA873">
            <v>14860</v>
          </cell>
        </row>
        <row r="877">
          <cell r="AA877">
            <v>5000</v>
          </cell>
        </row>
        <row r="878">
          <cell r="AA878">
            <v>5982</v>
          </cell>
        </row>
        <row r="879">
          <cell r="AA879">
            <v>1984</v>
          </cell>
        </row>
        <row r="880">
          <cell r="AA880">
            <v>2000</v>
          </cell>
        </row>
        <row r="881">
          <cell r="AA881">
            <v>63290</v>
          </cell>
        </row>
        <row r="882">
          <cell r="AA882">
            <v>2216</v>
          </cell>
        </row>
        <row r="883">
          <cell r="AA883">
            <v>17786</v>
          </cell>
          <cell r="AB883">
            <v>17786</v>
          </cell>
          <cell r="AC883">
            <v>12862</v>
          </cell>
          <cell r="AJ883">
            <v>0</v>
          </cell>
        </row>
        <row r="884">
          <cell r="AA884">
            <v>2406</v>
          </cell>
          <cell r="AB884">
            <v>2406</v>
          </cell>
          <cell r="AC884">
            <v>2406</v>
          </cell>
          <cell r="AJ884">
            <v>0</v>
          </cell>
        </row>
        <row r="885">
          <cell r="AA885">
            <v>7500</v>
          </cell>
          <cell r="AB885">
            <v>0</v>
          </cell>
          <cell r="AC885">
            <v>0</v>
          </cell>
          <cell r="AJ885">
            <v>0</v>
          </cell>
        </row>
        <row r="886">
          <cell r="AC886">
            <v>2000</v>
          </cell>
        </row>
        <row r="887">
          <cell r="AC887">
            <v>3700</v>
          </cell>
        </row>
        <row r="888">
          <cell r="AC888">
            <v>100</v>
          </cell>
        </row>
        <row r="889">
          <cell r="AC889">
            <v>100</v>
          </cell>
        </row>
        <row r="891">
          <cell r="AA891">
            <v>0</v>
          </cell>
          <cell r="AB891">
            <v>0</v>
          </cell>
          <cell r="AE891">
            <v>0</v>
          </cell>
        </row>
        <row r="892">
          <cell r="AA892">
            <v>0</v>
          </cell>
          <cell r="AB892">
            <v>0</v>
          </cell>
          <cell r="AC892">
            <v>0</v>
          </cell>
          <cell r="AJ892">
            <v>0</v>
          </cell>
        </row>
        <row r="895">
          <cell r="AA895">
            <v>0</v>
          </cell>
        </row>
        <row r="896">
          <cell r="AA896">
            <v>0</v>
          </cell>
        </row>
        <row r="897">
          <cell r="AC897">
            <v>610</v>
          </cell>
        </row>
        <row r="898">
          <cell r="AC898">
            <v>0</v>
          </cell>
        </row>
        <row r="900">
          <cell r="AC900">
            <v>0</v>
          </cell>
        </row>
        <row r="901">
          <cell r="AA901">
            <v>0</v>
          </cell>
        </row>
        <row r="903">
          <cell r="U903">
            <v>0</v>
          </cell>
          <cell r="AA903">
            <v>76711</v>
          </cell>
          <cell r="AB903">
            <v>76711</v>
          </cell>
          <cell r="AC903">
            <v>63119</v>
          </cell>
          <cell r="AD903">
            <v>13592</v>
          </cell>
          <cell r="AE903">
            <v>0</v>
          </cell>
          <cell r="AF903">
            <v>65391</v>
          </cell>
          <cell r="AG903">
            <v>65391</v>
          </cell>
          <cell r="AH903">
            <v>29399</v>
          </cell>
          <cell r="AI903">
            <v>35992</v>
          </cell>
          <cell r="AJ903">
            <v>0</v>
          </cell>
        </row>
        <row r="904">
          <cell r="U904">
            <v>368775</v>
          </cell>
          <cell r="AA904">
            <v>132537</v>
          </cell>
          <cell r="AB904">
            <v>132537</v>
          </cell>
          <cell r="AC904">
            <v>0</v>
          </cell>
          <cell r="AD904">
            <v>0</v>
          </cell>
          <cell r="AE904">
            <v>132537</v>
          </cell>
          <cell r="AF904">
            <v>124408</v>
          </cell>
          <cell r="AG904">
            <v>124408</v>
          </cell>
          <cell r="AH904">
            <v>0</v>
          </cell>
          <cell r="AI904">
            <v>0</v>
          </cell>
          <cell r="AJ904">
            <v>124408</v>
          </cell>
        </row>
        <row r="906">
          <cell r="U906">
            <v>400</v>
          </cell>
          <cell r="AA906">
            <v>3900</v>
          </cell>
          <cell r="AB906">
            <v>3900</v>
          </cell>
          <cell r="AC906">
            <v>3000</v>
          </cell>
          <cell r="AD906">
            <v>500</v>
          </cell>
          <cell r="AF906">
            <v>3500</v>
          </cell>
          <cell r="AG906">
            <v>3500</v>
          </cell>
          <cell r="AJ906">
            <v>0</v>
          </cell>
        </row>
        <row r="907">
          <cell r="U907">
            <v>0</v>
          </cell>
          <cell r="AA907">
            <v>5076</v>
          </cell>
          <cell r="AB907">
            <v>5076</v>
          </cell>
          <cell r="AC907">
            <v>1000</v>
          </cell>
          <cell r="AD907">
            <v>4076</v>
          </cell>
          <cell r="AE907">
            <v>0</v>
          </cell>
          <cell r="AF907">
            <v>0</v>
          </cell>
          <cell r="AG907">
            <v>0</v>
          </cell>
          <cell r="AH907">
            <v>0</v>
          </cell>
          <cell r="AI907">
            <v>0</v>
          </cell>
          <cell r="AJ907">
            <v>0</v>
          </cell>
        </row>
        <row r="909">
          <cell r="U909">
            <v>97268</v>
          </cell>
          <cell r="AA909">
            <v>7789</v>
          </cell>
          <cell r="AB909">
            <v>7789</v>
          </cell>
          <cell r="AC909">
            <v>0</v>
          </cell>
          <cell r="AD909">
            <v>0</v>
          </cell>
          <cell r="AE909">
            <v>7789</v>
          </cell>
          <cell r="AF909">
            <v>13198</v>
          </cell>
          <cell r="AG909">
            <v>13198</v>
          </cell>
          <cell r="AH909">
            <v>0</v>
          </cell>
          <cell r="AI909">
            <v>0</v>
          </cell>
          <cell r="AJ909">
            <v>13198</v>
          </cell>
        </row>
      </sheetData>
      <sheetData sheetId="2"/>
      <sheetData sheetId="3"/>
      <sheetData sheetId="4"/>
      <sheetData sheetId="5"/>
      <sheetData sheetId="6"/>
      <sheetData sheetId="7"/>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1. TH (chung)"/>
      <sheetName val="PL2. KH 2016-2020"/>
      <sheetName val="PL2A. Du thu tuc"/>
      <sheetName val="PL2B. Chua du thu tuc"/>
      <sheetName val="PL3. DA MG 5T"/>
      <sheetName val="PL4. DA CQG"/>
      <sheetName val="PL5. KCHTLH(moi)"/>
      <sheetName val="bieu kem BC"/>
      <sheetName val="PL3. TH-CDT (16-20)"/>
      <sheetName val="PL4. TH-ssanh 2 gd"/>
      <sheetName val="Sheet1"/>
      <sheetName val="Sheet2"/>
    </sheetNames>
    <sheetDataSet>
      <sheetData sheetId="0"/>
      <sheetData sheetId="1">
        <row r="21">
          <cell r="Q21">
            <v>0</v>
          </cell>
        </row>
      </sheetData>
      <sheetData sheetId="2">
        <row r="32">
          <cell r="AT32">
            <v>12504022.6717325</v>
          </cell>
        </row>
      </sheetData>
      <sheetData sheetId="3"/>
      <sheetData sheetId="4"/>
      <sheetData sheetId="5"/>
      <sheetData sheetId="6"/>
      <sheetData sheetId="7"/>
      <sheetData sheetId="8"/>
      <sheetData sheetId="9"/>
      <sheetData sheetId="10"/>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2.GN tung CDTu"/>
      <sheetName val="Tong hop "/>
      <sheetName val="Tong hop NST"/>
      <sheetName val="MG 5 tuoi"/>
      <sheetName val="Chuan QG"/>
      <sheetName val="Doi ung NTM"/>
      <sheetName val="Sheet2"/>
    </sheetNames>
    <sheetDataSet>
      <sheetData sheetId="0" refreshError="1"/>
      <sheetData sheetId="1" refreshError="1"/>
      <sheetData sheetId="2">
        <row r="32">
          <cell r="Z32">
            <v>30512</v>
          </cell>
          <cell r="AA32">
            <v>234054</v>
          </cell>
        </row>
        <row r="33">
          <cell r="Z33">
            <v>38311</v>
          </cell>
          <cell r="AA33">
            <v>0</v>
          </cell>
        </row>
        <row r="34">
          <cell r="Z34">
            <v>43183</v>
          </cell>
          <cell r="AA34">
            <v>0</v>
          </cell>
        </row>
        <row r="35">
          <cell r="Z35">
            <v>247988</v>
          </cell>
          <cell r="AA35">
            <v>145550</v>
          </cell>
        </row>
        <row r="36">
          <cell r="Z36">
            <v>21218</v>
          </cell>
          <cell r="AA36">
            <v>0</v>
          </cell>
        </row>
        <row r="37">
          <cell r="Z37">
            <v>25303</v>
          </cell>
          <cell r="AA37">
            <v>0</v>
          </cell>
        </row>
        <row r="38">
          <cell r="Z38">
            <v>31424</v>
          </cell>
        </row>
        <row r="39">
          <cell r="Z39">
            <v>5126</v>
          </cell>
          <cell r="AA39">
            <v>637648.31599999999</v>
          </cell>
        </row>
        <row r="41">
          <cell r="Z41">
            <v>70500</v>
          </cell>
          <cell r="AA41">
            <v>77890</v>
          </cell>
        </row>
        <row r="44">
          <cell r="Z44">
            <v>39919</v>
          </cell>
          <cell r="AA44">
            <v>112748</v>
          </cell>
        </row>
        <row r="46">
          <cell r="Z46">
            <v>145594</v>
          </cell>
        </row>
        <row r="47">
          <cell r="Z47">
            <v>19000</v>
          </cell>
        </row>
        <row r="49">
          <cell r="Z49">
            <v>41521</v>
          </cell>
          <cell r="AA49">
            <v>32128</v>
          </cell>
        </row>
        <row r="50">
          <cell r="Z50">
            <v>0</v>
          </cell>
          <cell r="AA50">
            <v>21059</v>
          </cell>
        </row>
      </sheetData>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BA938"/>
  <sheetViews>
    <sheetView showGridLines="0" showZeros="0" topLeftCell="A6" workbookViewId="0">
      <pane xSplit="2" ySplit="7" topLeftCell="P383" activePane="bottomRight" state="frozen"/>
      <selection pane="topRight"/>
      <selection pane="bottomLeft"/>
      <selection pane="bottomRight" activeCell="AS377" sqref="AS377"/>
    </sheetView>
  </sheetViews>
  <sheetFormatPr defaultColWidth="8.88671875" defaultRowHeight="18.75"/>
  <cols>
    <col min="1" max="1" width="3.5546875" customWidth="1"/>
    <col min="2" max="2" width="29.77734375" customWidth="1"/>
    <col min="3" max="3" width="4.21875" customWidth="1"/>
    <col min="4" max="4" width="9" customWidth="1"/>
    <col min="5" max="5" width="5.6640625" customWidth="1"/>
    <col min="6" max="6" width="9.21875" customWidth="1"/>
    <col min="7" max="7" width="7.6640625" customWidth="1"/>
    <col min="8" max="8" width="7.44140625" customWidth="1"/>
    <col min="9" max="9" width="7.88671875" customWidth="1"/>
    <col min="10" max="10" width="9.77734375" customWidth="1"/>
    <col min="11" max="11" width="7.88671875" customWidth="1"/>
    <col min="12" max="13" width="7.44140625" customWidth="1"/>
    <col min="14" max="14" width="7.33203125" customWidth="1"/>
    <col min="15" max="15" width="7.21875" customWidth="1"/>
    <col min="16" max="16" width="7.109375" customWidth="1"/>
    <col min="17" max="17" width="8.109375" hidden="1" customWidth="1"/>
    <col min="18" max="18" width="7.88671875" customWidth="1"/>
    <col min="19" max="19" width="6.88671875" customWidth="1"/>
    <col min="20" max="20" width="7.33203125" customWidth="1"/>
    <col min="21" max="21" width="6.77734375" customWidth="1"/>
    <col min="22" max="22" width="7.88671875" hidden="1" customWidth="1"/>
    <col min="23" max="23" width="8.77734375" customWidth="1"/>
    <col min="24" max="24" width="7.44140625" customWidth="1"/>
    <col min="25" max="25" width="7.88671875" customWidth="1"/>
    <col min="26" max="26" width="7.33203125" customWidth="1"/>
    <col min="27" max="27" width="7.109375" hidden="1" customWidth="1"/>
    <col min="28" max="28" width="7.33203125" customWidth="1"/>
    <col min="29" max="29" width="7.33203125" hidden="1" customWidth="1"/>
    <col min="30" max="30" width="7.5546875" hidden="1" customWidth="1"/>
    <col min="31" max="31" width="6.44140625" hidden="1" customWidth="1"/>
    <col min="32" max="32" width="6.6640625" hidden="1" customWidth="1"/>
    <col min="33" max="33" width="7.6640625" customWidth="1"/>
    <col min="34" max="34" width="6.6640625" hidden="1" customWidth="1"/>
    <col min="35" max="35" width="7.109375" hidden="1" customWidth="1"/>
    <col min="36" max="36" width="5.77734375" hidden="1" customWidth="1"/>
    <col min="37" max="37" width="5.33203125" customWidth="1"/>
    <col min="38" max="38" width="6.33203125" customWidth="1"/>
    <col min="39" max="39" width="5.5546875" hidden="1" customWidth="1"/>
    <col min="40" max="40" width="7.109375" hidden="1" customWidth="1"/>
    <col min="41" max="42" width="7.44140625" hidden="1" customWidth="1"/>
    <col min="43" max="43" width="6" hidden="1" customWidth="1"/>
    <col min="44" max="44" width="7" hidden="1" customWidth="1"/>
    <col min="45" max="45" width="4.77734375" customWidth="1"/>
    <col min="46" max="46" width="12.5546875" hidden="1" customWidth="1"/>
    <col min="47" max="49" width="8.88671875" hidden="1" customWidth="1"/>
  </cols>
  <sheetData>
    <row r="1" spans="1:49" ht="18.75" customHeight="1">
      <c r="A1" s="2686" t="s">
        <v>0</v>
      </c>
      <c r="B1" s="2686"/>
      <c r="C1" s="2686"/>
      <c r="D1" s="2686"/>
      <c r="E1" s="2686"/>
      <c r="F1" s="2686"/>
      <c r="G1" s="2686"/>
      <c r="H1" s="2686"/>
      <c r="I1" s="2686"/>
      <c r="J1" s="2686"/>
      <c r="K1" s="2686"/>
      <c r="L1" s="2686"/>
      <c r="M1" s="2686"/>
      <c r="N1" s="2686"/>
      <c r="O1" s="2686"/>
      <c r="P1" s="2686"/>
      <c r="Q1" s="2686"/>
      <c r="R1" s="2686"/>
      <c r="S1" s="2686"/>
      <c r="T1" s="2686"/>
      <c r="U1" s="2686"/>
      <c r="V1" s="2686"/>
      <c r="W1" s="2686"/>
      <c r="X1" s="2686"/>
      <c r="Y1" s="2686"/>
      <c r="Z1" s="2686"/>
      <c r="AA1" s="2686"/>
      <c r="AB1" s="2686"/>
      <c r="AC1" s="2686"/>
      <c r="AD1" s="2686"/>
      <c r="AE1" s="2686"/>
      <c r="AF1" s="2686"/>
      <c r="AG1" s="2686"/>
      <c r="AH1" s="2686"/>
      <c r="AI1" s="2686"/>
      <c r="AJ1" s="2686"/>
      <c r="AK1" s="2686"/>
      <c r="AL1" s="2686"/>
      <c r="AM1" s="1200"/>
      <c r="AN1" s="1200"/>
      <c r="AO1" s="1200"/>
      <c r="AP1" s="1200"/>
      <c r="AQ1" s="1200"/>
      <c r="AR1" s="1200"/>
      <c r="AS1" s="1251"/>
      <c r="AT1" s="1200"/>
    </row>
    <row r="2" spans="1:49" ht="23.25" customHeight="1">
      <c r="A2" s="2687" t="s">
        <v>1</v>
      </c>
      <c r="B2" s="2687"/>
      <c r="C2" s="2687"/>
      <c r="D2" s="2687"/>
      <c r="E2" s="2687"/>
      <c r="F2" s="2687"/>
      <c r="G2" s="2687"/>
      <c r="H2" s="2687"/>
      <c r="I2" s="2687"/>
      <c r="J2" s="2687"/>
      <c r="K2" s="2687"/>
      <c r="L2" s="2687"/>
      <c r="M2" s="2687"/>
      <c r="N2" s="2687"/>
      <c r="O2" s="2687"/>
      <c r="P2" s="2687"/>
      <c r="Q2" s="2687"/>
      <c r="R2" s="2687"/>
      <c r="S2" s="2687"/>
      <c r="T2" s="2687"/>
      <c r="U2" s="2687"/>
      <c r="V2" s="2687"/>
      <c r="W2" s="2687"/>
      <c r="X2" s="2687"/>
      <c r="Y2" s="2687"/>
      <c r="Z2" s="2687"/>
      <c r="AA2" s="2687"/>
      <c r="AB2" s="2687"/>
      <c r="AC2" s="2687"/>
      <c r="AD2" s="2687"/>
      <c r="AE2" s="2687"/>
      <c r="AF2" s="2687"/>
      <c r="AG2" s="2687"/>
      <c r="AH2" s="2687"/>
      <c r="AI2" s="2687"/>
      <c r="AJ2" s="2687"/>
      <c r="AK2" s="2687"/>
      <c r="AL2" s="2687"/>
      <c r="AM2" s="1201"/>
      <c r="AN2" s="1202"/>
      <c r="AO2" s="1202"/>
      <c r="AP2" s="1202"/>
    </row>
    <row r="3" spans="1:49">
      <c r="A3" s="2688" t="s">
        <v>2</v>
      </c>
      <c r="B3" s="2688"/>
      <c r="C3" s="2688"/>
      <c r="D3" s="2688"/>
      <c r="E3" s="2688"/>
      <c r="F3" s="2688"/>
      <c r="G3" s="2688"/>
      <c r="H3" s="2688"/>
      <c r="I3" s="2688"/>
      <c r="J3" s="2688"/>
      <c r="K3" s="2688"/>
      <c r="L3" s="2688"/>
      <c r="M3" s="2688"/>
      <c r="N3" s="2688"/>
      <c r="O3" s="2688"/>
      <c r="P3" s="2688"/>
      <c r="Q3" s="2688"/>
      <c r="R3" s="2688"/>
      <c r="S3" s="2688"/>
      <c r="T3" s="2688"/>
      <c r="U3" s="2688"/>
      <c r="V3" s="2688"/>
      <c r="W3" s="2688"/>
      <c r="X3" s="2688"/>
      <c r="Y3" s="2688"/>
      <c r="Z3" s="2688"/>
      <c r="AA3" s="2688"/>
      <c r="AB3" s="2688"/>
      <c r="AC3" s="2688"/>
      <c r="AD3" s="2688"/>
      <c r="AE3" s="2688"/>
      <c r="AF3" s="2688"/>
      <c r="AG3" s="2688"/>
      <c r="AH3" s="2688"/>
      <c r="AI3" s="2688"/>
      <c r="AJ3" s="2688"/>
      <c r="AK3" s="2688"/>
      <c r="AL3" s="2688"/>
      <c r="AM3" s="1203"/>
      <c r="AN3" s="1204"/>
      <c r="AO3" s="1204"/>
      <c r="AP3" s="1204"/>
    </row>
    <row r="4" spans="1:49" ht="19.5" customHeight="1">
      <c r="A4" s="2689" t="s">
        <v>3</v>
      </c>
      <c r="B4" s="2689"/>
      <c r="C4" s="2689"/>
      <c r="D4" s="2689"/>
      <c r="E4" s="2689"/>
      <c r="F4" s="2689"/>
      <c r="G4" s="2689"/>
      <c r="H4" s="2689"/>
      <c r="I4" s="2689"/>
      <c r="J4" s="2689"/>
      <c r="K4" s="2689"/>
      <c r="L4" s="2689"/>
      <c r="M4" s="2689"/>
      <c r="N4" s="2689"/>
      <c r="O4" s="2689"/>
      <c r="P4" s="2689"/>
      <c r="Q4" s="2689"/>
      <c r="R4" s="2689"/>
      <c r="S4" s="2689"/>
      <c r="T4" s="2689"/>
      <c r="U4" s="2689"/>
      <c r="V4" s="2689"/>
      <c r="W4" s="2689"/>
      <c r="X4" s="2689"/>
      <c r="Y4" s="2689"/>
      <c r="Z4" s="2689"/>
      <c r="AA4" s="2689"/>
      <c r="AB4" s="2689"/>
      <c r="AC4" s="2689"/>
      <c r="AD4" s="2689"/>
      <c r="AE4" s="2689"/>
      <c r="AF4" s="2689"/>
      <c r="AG4" s="2689"/>
      <c r="AH4" s="2689"/>
      <c r="AI4" s="2689"/>
      <c r="AJ4" s="2689"/>
      <c r="AK4" s="2689"/>
      <c r="AL4" s="2689"/>
      <c r="AM4" s="1205"/>
      <c r="AN4" s="1205"/>
      <c r="AO4" s="1205"/>
      <c r="AP4" s="1205"/>
      <c r="AQ4" s="1205"/>
      <c r="AR4" s="1205"/>
      <c r="AS4" s="1252"/>
      <c r="AT4" s="1205"/>
    </row>
    <row r="5" spans="1:49">
      <c r="B5" s="955"/>
      <c r="AK5" s="1206" t="s">
        <v>4</v>
      </c>
      <c r="AL5" s="1207"/>
      <c r="AM5" s="1208"/>
      <c r="AN5" s="1209"/>
      <c r="AO5" s="1209"/>
      <c r="AP5" s="1209"/>
    </row>
    <row r="6" spans="1:49" ht="27" customHeight="1">
      <c r="A6" s="2693" t="s">
        <v>5</v>
      </c>
      <c r="B6" s="2694" t="s">
        <v>6</v>
      </c>
      <c r="C6" s="2664" t="s">
        <v>7</v>
      </c>
      <c r="D6" s="2664" t="s">
        <v>8</v>
      </c>
      <c r="E6" s="2664" t="s">
        <v>9</v>
      </c>
      <c r="F6" s="2656" t="s">
        <v>10</v>
      </c>
      <c r="G6" s="2657"/>
      <c r="H6" s="2657"/>
      <c r="I6" s="2658"/>
      <c r="J6" s="2656" t="s">
        <v>11</v>
      </c>
      <c r="K6" s="2657"/>
      <c r="L6" s="2657"/>
      <c r="M6" s="2658"/>
      <c r="N6" s="2690" t="s">
        <v>12</v>
      </c>
      <c r="O6" s="2691"/>
      <c r="P6" s="2692"/>
      <c r="Q6" s="2670" t="s">
        <v>13</v>
      </c>
      <c r="R6" s="2682"/>
      <c r="S6" s="2682"/>
      <c r="T6" s="2682"/>
      <c r="U6" s="2682"/>
      <c r="V6" s="2682"/>
      <c r="W6" s="2682"/>
      <c r="X6" s="2682"/>
      <c r="Y6" s="2682"/>
      <c r="Z6" s="2682"/>
      <c r="AA6" s="2682"/>
      <c r="AB6" s="2682"/>
      <c r="AC6" s="2682"/>
      <c r="AD6" s="2682"/>
      <c r="AE6" s="2682"/>
      <c r="AF6" s="2682"/>
      <c r="AG6" s="2682"/>
      <c r="AH6" s="2682"/>
      <c r="AI6" s="2682"/>
      <c r="AJ6" s="2671"/>
      <c r="AK6" s="2664" t="s">
        <v>14</v>
      </c>
      <c r="AL6" s="2664" t="s">
        <v>15</v>
      </c>
      <c r="AM6" s="2664" t="s">
        <v>16</v>
      </c>
      <c r="AN6" s="2680" t="s">
        <v>17</v>
      </c>
      <c r="AO6" s="2681"/>
      <c r="AP6" s="1210"/>
      <c r="AQ6" s="1253"/>
      <c r="AS6" s="2653" t="s">
        <v>18</v>
      </c>
    </row>
    <row r="7" spans="1:49" ht="26.25" customHeight="1">
      <c r="A7" s="2693"/>
      <c r="B7" s="2694"/>
      <c r="C7" s="2665"/>
      <c r="D7" s="2665"/>
      <c r="E7" s="2665"/>
      <c r="F7" s="2659"/>
      <c r="G7" s="2660"/>
      <c r="H7" s="2660"/>
      <c r="I7" s="2661"/>
      <c r="J7" s="2659"/>
      <c r="K7" s="2660"/>
      <c r="L7" s="2660"/>
      <c r="M7" s="2661"/>
      <c r="N7" s="2675" t="s">
        <v>19</v>
      </c>
      <c r="O7" s="2660" t="s">
        <v>20</v>
      </c>
      <c r="P7" s="2661"/>
      <c r="Q7" s="2670" t="s">
        <v>21</v>
      </c>
      <c r="R7" s="2682"/>
      <c r="S7" s="2682"/>
      <c r="T7" s="2682"/>
      <c r="U7" s="2671"/>
      <c r="V7" s="2683" t="s">
        <v>22</v>
      </c>
      <c r="W7" s="2684"/>
      <c r="X7" s="2684"/>
      <c r="Y7" s="2684"/>
      <c r="Z7" s="2685"/>
      <c r="AA7" s="1198" t="s">
        <v>23</v>
      </c>
      <c r="AB7" s="2670" t="s">
        <v>23</v>
      </c>
      <c r="AC7" s="2682"/>
      <c r="AD7" s="2682"/>
      <c r="AE7" s="2671"/>
      <c r="AF7" s="1198" t="s">
        <v>24</v>
      </c>
      <c r="AG7" s="2670" t="s">
        <v>24</v>
      </c>
      <c r="AH7" s="2682"/>
      <c r="AI7" s="2682"/>
      <c r="AJ7" s="2671"/>
      <c r="AK7" s="2665"/>
      <c r="AL7" s="2665"/>
      <c r="AM7" s="2665"/>
      <c r="AN7" s="1210" t="s">
        <v>25</v>
      </c>
      <c r="AO7" s="1210" t="s">
        <v>26</v>
      </c>
      <c r="AP7" s="1210"/>
      <c r="AQ7" s="1253"/>
      <c r="AS7" s="2654"/>
    </row>
    <row r="8" spans="1:49" ht="24" customHeight="1">
      <c r="A8" s="2693"/>
      <c r="B8" s="2694"/>
      <c r="C8" s="2665"/>
      <c r="D8" s="2665"/>
      <c r="E8" s="2665"/>
      <c r="F8" s="2653" t="s">
        <v>27</v>
      </c>
      <c r="G8" s="2653" t="s">
        <v>19</v>
      </c>
      <c r="H8" s="2670" t="s">
        <v>20</v>
      </c>
      <c r="I8" s="2671"/>
      <c r="J8" s="2653" t="s">
        <v>27</v>
      </c>
      <c r="K8" s="2653" t="s">
        <v>19</v>
      </c>
      <c r="L8" s="2670" t="s">
        <v>20</v>
      </c>
      <c r="M8" s="2671"/>
      <c r="N8" s="2676"/>
      <c r="O8" s="2658" t="s">
        <v>28</v>
      </c>
      <c r="P8" s="2653" t="s">
        <v>29</v>
      </c>
      <c r="Q8" s="2662" t="s">
        <v>19</v>
      </c>
      <c r="R8" s="2670" t="s">
        <v>30</v>
      </c>
      <c r="S8" s="2682"/>
      <c r="T8" s="2682"/>
      <c r="U8" s="2671"/>
      <c r="V8" s="2668" t="s">
        <v>19</v>
      </c>
      <c r="W8" s="2683" t="s">
        <v>30</v>
      </c>
      <c r="X8" s="2684"/>
      <c r="Y8" s="2684"/>
      <c r="Z8" s="2685"/>
      <c r="AA8" s="2662" t="s">
        <v>19</v>
      </c>
      <c r="AB8" s="2653" t="s">
        <v>31</v>
      </c>
      <c r="AC8" s="2672" t="s">
        <v>32</v>
      </c>
      <c r="AD8" s="2673"/>
      <c r="AE8" s="2674"/>
      <c r="AF8" s="2662" t="s">
        <v>19</v>
      </c>
      <c r="AG8" s="2653" t="s">
        <v>31</v>
      </c>
      <c r="AH8" s="2672" t="s">
        <v>32</v>
      </c>
      <c r="AI8" s="2673"/>
      <c r="AJ8" s="2674"/>
      <c r="AK8" s="2665"/>
      <c r="AL8" s="2665"/>
      <c r="AM8" s="2665"/>
      <c r="AN8" s="1210"/>
      <c r="AO8" s="1210"/>
      <c r="AP8" s="1210"/>
      <c r="AQ8" s="1253"/>
      <c r="AS8" s="2654"/>
    </row>
    <row r="9" spans="1:49" ht="24.75" customHeight="1">
      <c r="A9" s="2693"/>
      <c r="B9" s="2694"/>
      <c r="C9" s="2665"/>
      <c r="D9" s="2665"/>
      <c r="E9" s="2665"/>
      <c r="F9" s="2654"/>
      <c r="G9" s="2654"/>
      <c r="H9" s="2653" t="s">
        <v>28</v>
      </c>
      <c r="I9" s="2653" t="s">
        <v>29</v>
      </c>
      <c r="J9" s="2654"/>
      <c r="K9" s="2654"/>
      <c r="L9" s="2653" t="s">
        <v>28</v>
      </c>
      <c r="M9" s="2653" t="s">
        <v>29</v>
      </c>
      <c r="N9" s="2676"/>
      <c r="O9" s="2678"/>
      <c r="P9" s="2654"/>
      <c r="Q9" s="2667"/>
      <c r="R9" s="2653" t="s">
        <v>31</v>
      </c>
      <c r="S9" s="2653" t="s">
        <v>33</v>
      </c>
      <c r="T9" s="2653" t="s">
        <v>34</v>
      </c>
      <c r="U9" s="2653" t="s">
        <v>35</v>
      </c>
      <c r="V9" s="2679"/>
      <c r="W9" s="2668" t="s">
        <v>31</v>
      </c>
      <c r="X9" s="2668" t="s">
        <v>33</v>
      </c>
      <c r="Y9" s="2668" t="s">
        <v>34</v>
      </c>
      <c r="Z9" s="2668" t="s">
        <v>35</v>
      </c>
      <c r="AA9" s="2667"/>
      <c r="AB9" s="2654"/>
      <c r="AC9" s="2662" t="s">
        <v>33</v>
      </c>
      <c r="AD9" s="2662" t="s">
        <v>34</v>
      </c>
      <c r="AE9" s="2662" t="s">
        <v>35</v>
      </c>
      <c r="AF9" s="2667"/>
      <c r="AG9" s="2654"/>
      <c r="AH9" s="2662" t="s">
        <v>33</v>
      </c>
      <c r="AI9" s="2662" t="s">
        <v>34</v>
      </c>
      <c r="AJ9" s="2662" t="s">
        <v>35</v>
      </c>
      <c r="AK9" s="2665"/>
      <c r="AL9" s="2665"/>
      <c r="AM9" s="2665"/>
      <c r="AN9" s="1210"/>
      <c r="AO9" s="1210"/>
      <c r="AP9" s="1210"/>
      <c r="AQ9" s="1253"/>
      <c r="AS9" s="2654"/>
    </row>
    <row r="10" spans="1:49">
      <c r="A10" s="2693"/>
      <c r="B10" s="2694"/>
      <c r="C10" s="2666"/>
      <c r="D10" s="2666"/>
      <c r="E10" s="2666"/>
      <c r="F10" s="2655"/>
      <c r="G10" s="2655"/>
      <c r="H10" s="2655"/>
      <c r="I10" s="2655"/>
      <c r="J10" s="2655"/>
      <c r="K10" s="2655"/>
      <c r="L10" s="2655"/>
      <c r="M10" s="2655"/>
      <c r="N10" s="2677"/>
      <c r="O10" s="2661"/>
      <c r="P10" s="2655"/>
      <c r="Q10" s="2663"/>
      <c r="R10" s="2655"/>
      <c r="S10" s="2655"/>
      <c r="T10" s="2655"/>
      <c r="U10" s="2655"/>
      <c r="V10" s="2669"/>
      <c r="W10" s="2669"/>
      <c r="X10" s="2669"/>
      <c r="Y10" s="2669"/>
      <c r="Z10" s="2669"/>
      <c r="AA10" s="2663"/>
      <c r="AB10" s="2655"/>
      <c r="AC10" s="2663"/>
      <c r="AD10" s="2663"/>
      <c r="AE10" s="2663"/>
      <c r="AF10" s="2663"/>
      <c r="AG10" s="2655"/>
      <c r="AH10" s="2663"/>
      <c r="AI10" s="2663"/>
      <c r="AJ10" s="2663"/>
      <c r="AK10" s="2666"/>
      <c r="AL10" s="2666"/>
      <c r="AM10" s="2666"/>
      <c r="AN10" s="1210"/>
      <c r="AO10" s="1210"/>
      <c r="AP10" s="1210"/>
      <c r="AQ10" s="1253"/>
      <c r="AS10" s="2655"/>
    </row>
    <row r="11" spans="1:49">
      <c r="A11" s="1121">
        <v>1</v>
      </c>
      <c r="B11" s="1121">
        <v>2</v>
      </c>
      <c r="C11" s="1121">
        <v>3</v>
      </c>
      <c r="D11" s="1121">
        <v>4</v>
      </c>
      <c r="E11" s="1121">
        <v>5</v>
      </c>
      <c r="F11" s="1121">
        <v>6</v>
      </c>
      <c r="G11" s="1121">
        <v>7</v>
      </c>
      <c r="H11" s="1121">
        <v>8</v>
      </c>
      <c r="I11" s="1121">
        <v>9</v>
      </c>
      <c r="J11" s="1121">
        <v>10</v>
      </c>
      <c r="K11" s="1121">
        <v>11</v>
      </c>
      <c r="L11" s="1121">
        <v>12</v>
      </c>
      <c r="M11" s="1121">
        <v>13</v>
      </c>
      <c r="N11" s="1121">
        <v>14</v>
      </c>
      <c r="O11" s="1121">
        <v>15</v>
      </c>
      <c r="P11" s="1121">
        <v>16</v>
      </c>
      <c r="Q11" s="1121"/>
      <c r="R11" s="1121">
        <v>17</v>
      </c>
      <c r="S11" s="1121">
        <v>18</v>
      </c>
      <c r="T11" s="1121">
        <v>19</v>
      </c>
      <c r="U11" s="1121">
        <v>20</v>
      </c>
      <c r="V11" s="1121"/>
      <c r="W11" s="1121">
        <v>21</v>
      </c>
      <c r="X11" s="1121">
        <v>22</v>
      </c>
      <c r="Y11" s="1121">
        <v>23</v>
      </c>
      <c r="Z11" s="1121">
        <v>24</v>
      </c>
      <c r="AA11" s="1121"/>
      <c r="AB11" s="1121">
        <v>25</v>
      </c>
      <c r="AC11" s="1121"/>
      <c r="AD11" s="1121"/>
      <c r="AE11" s="1121"/>
      <c r="AF11" s="1121"/>
      <c r="AG11" s="1121">
        <v>26</v>
      </c>
      <c r="AH11" s="1121"/>
      <c r="AI11" s="1121"/>
      <c r="AJ11" s="1121"/>
      <c r="AK11" s="1121">
        <v>27</v>
      </c>
      <c r="AL11" s="1121">
        <v>28</v>
      </c>
      <c r="AM11" s="1121">
        <v>29</v>
      </c>
      <c r="AN11" s="1211"/>
      <c r="AO11" s="1211"/>
      <c r="AP11" s="1211"/>
      <c r="AQ11" s="1254"/>
    </row>
    <row r="12" spans="1:49" ht="8.25" customHeight="1">
      <c r="A12" s="1122"/>
      <c r="B12" s="1123"/>
      <c r="C12" s="1124"/>
      <c r="D12" s="1124"/>
      <c r="E12" s="1124"/>
      <c r="F12" s="1124"/>
      <c r="G12" s="1123"/>
      <c r="H12" s="1123"/>
      <c r="I12" s="1123"/>
      <c r="J12" s="1124"/>
      <c r="K12" s="1123"/>
      <c r="L12" s="1123"/>
      <c r="M12" s="1123"/>
      <c r="N12" s="1123"/>
      <c r="O12" s="1123"/>
      <c r="P12" s="1123"/>
      <c r="Q12" s="1123"/>
      <c r="R12" s="1123"/>
      <c r="S12" s="1123"/>
      <c r="T12" s="1123"/>
      <c r="U12" s="1123"/>
      <c r="V12" s="1123" t="e">
        <f>V28-V30</f>
        <v>#REF!</v>
      </c>
      <c r="W12" s="1196" t="e">
        <f>W28-W30</f>
        <v>#REF!</v>
      </c>
      <c r="X12" s="1196" t="e">
        <f>X28-X30</f>
        <v>#REF!</v>
      </c>
      <c r="Y12" s="1196" t="e">
        <f>Y28-Y30</f>
        <v>#REF!</v>
      </c>
      <c r="Z12" s="1196" t="e">
        <f>Z28-Z30</f>
        <v>#REF!</v>
      </c>
      <c r="AA12" s="1123"/>
      <c r="AB12" s="1123" t="e">
        <f>+AB28-AB30</f>
        <v>#REF!</v>
      </c>
      <c r="AC12" s="1123" t="e">
        <f>+AC28-AC30</f>
        <v>#REF!</v>
      </c>
      <c r="AD12" s="1123" t="e">
        <f>+AD28-AD30</f>
        <v>#REF!</v>
      </c>
      <c r="AE12" s="1123" t="e">
        <f>+AE28-AE30</f>
        <v>#REF!</v>
      </c>
      <c r="AF12" s="1123"/>
      <c r="AG12" s="1123" t="e">
        <f>+AG28-AG30</f>
        <v>#REF!</v>
      </c>
      <c r="AH12" s="1123" t="e">
        <f>+AH28-AH30</f>
        <v>#REF!</v>
      </c>
      <c r="AI12" s="1123" t="e">
        <f>+AI28-AI30</f>
        <v>#REF!</v>
      </c>
      <c r="AJ12" s="1123" t="e">
        <f>+AJ28-AJ30</f>
        <v>#REF!</v>
      </c>
      <c r="AK12" s="1212"/>
      <c r="AL12" s="1212"/>
      <c r="AM12" s="1213"/>
      <c r="AN12" s="1214"/>
      <c r="AO12" s="1214"/>
      <c r="AP12" s="1214"/>
      <c r="AQ12" s="1255"/>
      <c r="AS12" s="1256" t="e">
        <f>+AS30</f>
        <v>#REF!</v>
      </c>
      <c r="AT12" s="1123">
        <v>-0.37000000104308101</v>
      </c>
      <c r="AU12" s="1123">
        <v>95051.135999999897</v>
      </c>
      <c r="AV12" s="1123">
        <v>-95051.305999999895</v>
      </c>
      <c r="AW12" s="1123">
        <v>0</v>
      </c>
    </row>
    <row r="13" spans="1:49">
      <c r="A13" s="1125"/>
      <c r="B13" s="1126" t="s">
        <v>36</v>
      </c>
      <c r="C13" s="1127"/>
      <c r="D13" s="1128"/>
      <c r="E13" s="1127"/>
      <c r="F13" s="1129"/>
      <c r="G13" s="9"/>
      <c r="H13" s="9"/>
      <c r="I13" s="9"/>
      <c r="J13" s="1179"/>
      <c r="K13" s="9"/>
      <c r="L13" s="9"/>
      <c r="M13" s="9"/>
      <c r="N13" s="9"/>
      <c r="O13" s="9"/>
      <c r="P13" s="9"/>
      <c r="Q13" s="9"/>
      <c r="R13" s="9"/>
      <c r="S13" s="9"/>
      <c r="T13" s="9"/>
      <c r="U13" s="9"/>
      <c r="V13" s="9">
        <f>17114482+200000+967000+8808+269187</f>
        <v>18559477</v>
      </c>
      <c r="W13" s="9">
        <f t="shared" ref="W13:W17" si="0">SUM(X13:Z13)</f>
        <v>13307530</v>
      </c>
      <c r="X13" s="9">
        <f>6759535+8808</f>
        <v>6768343</v>
      </c>
      <c r="Y13" s="9">
        <f>4000000+1269187</f>
        <v>5269187</v>
      </c>
      <c r="Z13" s="9">
        <f t="shared" ref="Z13" si="1">+Z15/0.9</f>
        <v>1270000</v>
      </c>
      <c r="AA13" s="9">
        <f>3333655+110000</f>
        <v>3443655</v>
      </c>
      <c r="AB13" s="9">
        <f t="shared" ref="AB13:AB17" si="2">SUM(AC13:AE13)</f>
        <v>2753795</v>
      </c>
      <c r="AC13" s="9">
        <v>1124608</v>
      </c>
      <c r="AD13" s="9">
        <v>1269187</v>
      </c>
      <c r="AE13" s="9">
        <v>360000</v>
      </c>
      <c r="AF13" s="9">
        <v>3520926</v>
      </c>
      <c r="AG13" s="9">
        <f>+SUM(AH13:AJ13)</f>
        <v>2704380</v>
      </c>
      <c r="AH13" s="9">
        <v>1227380</v>
      </c>
      <c r="AI13" s="9">
        <v>1177000</v>
      </c>
      <c r="AJ13" s="9">
        <v>300000</v>
      </c>
      <c r="AK13" s="1215"/>
      <c r="AL13" s="1215"/>
      <c r="AM13" s="1216"/>
      <c r="AN13" s="9">
        <f>SUM(AN30:AN848)</f>
        <v>3939124.2699999991</v>
      </c>
      <c r="AO13" s="9">
        <f>SUM(AO30:AO848)</f>
        <v>3805299.0999999992</v>
      </c>
      <c r="AP13" s="1217"/>
      <c r="AT13" s="9">
        <v>13307530</v>
      </c>
      <c r="AU13" s="9">
        <v>6768343</v>
      </c>
      <c r="AV13" s="9">
        <v>5269187</v>
      </c>
      <c r="AW13" s="9">
        <v>1270000</v>
      </c>
    </row>
    <row r="14" spans="1:49">
      <c r="A14" s="1125"/>
      <c r="B14" s="1777" t="s">
        <v>37</v>
      </c>
      <c r="C14" s="1127"/>
      <c r="D14" s="1128"/>
      <c r="E14" s="1127"/>
      <c r="F14" s="1129"/>
      <c r="G14" s="9"/>
      <c r="H14" s="9"/>
      <c r="I14" s="9"/>
      <c r="J14" s="1179"/>
      <c r="K14" s="9"/>
      <c r="L14" s="9"/>
      <c r="M14" s="9"/>
      <c r="N14" s="9"/>
      <c r="O14" s="9"/>
      <c r="P14" s="9"/>
      <c r="Q14" s="9"/>
      <c r="R14" s="9"/>
      <c r="S14" s="9"/>
      <c r="T14" s="9"/>
      <c r="U14" s="9"/>
      <c r="V14" s="9">
        <f>1611448+20000+96700</f>
        <v>1728148</v>
      </c>
      <c r="W14" s="9">
        <f t="shared" si="0"/>
        <v>1202953</v>
      </c>
      <c r="X14" s="9">
        <v>675953</v>
      </c>
      <c r="Y14" s="9">
        <f>4000000*0.1</f>
        <v>400000</v>
      </c>
      <c r="Z14" s="9">
        <v>127000</v>
      </c>
      <c r="AA14" s="9"/>
      <c r="AB14" s="9"/>
      <c r="AC14" s="9"/>
      <c r="AD14" s="9"/>
      <c r="AE14" s="9"/>
      <c r="AF14" s="9"/>
      <c r="AG14" s="9"/>
      <c r="AH14" s="9"/>
      <c r="AI14" s="9"/>
      <c r="AJ14" s="9"/>
      <c r="AK14" s="1215"/>
      <c r="AL14" s="1215"/>
      <c r="AM14" s="1216"/>
      <c r="AN14" s="1217">
        <f>SUM(AN83,AN84,AN89,AN90,AN145,AN146,AN147,AN149,AN221,AN222,AN240,AN304,AN790,AN791)</f>
        <v>749020.57</v>
      </c>
      <c r="AO14" s="1217">
        <f>SUM(AO83,AO84,AO89,AO90,AO145,AO146,AO147,AO149,AO221,AO222,AO240,AO304,AO790,AO791)</f>
        <v>749470.3</v>
      </c>
      <c r="AP14" s="1218" t="s">
        <v>38</v>
      </c>
      <c r="AT14" s="9">
        <v>1202953</v>
      </c>
      <c r="AU14" s="9">
        <v>675953</v>
      </c>
      <c r="AV14" s="9">
        <v>400000</v>
      </c>
      <c r="AW14" s="9">
        <v>127000</v>
      </c>
    </row>
    <row r="15" spans="1:49">
      <c r="A15" s="1125"/>
      <c r="B15" s="1777" t="s">
        <v>39</v>
      </c>
      <c r="C15" s="1127"/>
      <c r="D15" s="1128"/>
      <c r="E15" s="1127"/>
      <c r="F15" s="1129"/>
      <c r="G15" s="9"/>
      <c r="H15" s="9"/>
      <c r="I15" s="9"/>
      <c r="J15" s="1179"/>
      <c r="K15" s="9"/>
      <c r="L15" s="9"/>
      <c r="M15" s="9"/>
      <c r="N15" s="9"/>
      <c r="O15" s="9"/>
      <c r="P15" s="9"/>
      <c r="Q15" s="9"/>
      <c r="R15" s="9"/>
      <c r="S15" s="9"/>
      <c r="T15" s="9"/>
      <c r="U15" s="9"/>
      <c r="V15" s="9">
        <f>15503034+180000+870300+8808+269187</f>
        <v>16831329</v>
      </c>
      <c r="W15" s="9">
        <f t="shared" si="0"/>
        <v>12104577</v>
      </c>
      <c r="X15" s="9">
        <f>6083582+8808</f>
        <v>6092390</v>
      </c>
      <c r="Y15" s="9">
        <f>3600000+1269187</f>
        <v>4869187</v>
      </c>
      <c r="Z15" s="9">
        <v>1143000</v>
      </c>
      <c r="AA15" s="9"/>
      <c r="AB15" s="9"/>
      <c r="AC15" s="9"/>
      <c r="AD15" s="9"/>
      <c r="AE15" s="9"/>
      <c r="AF15" s="9"/>
      <c r="AG15" s="9"/>
      <c r="AH15" s="9"/>
      <c r="AI15" s="9"/>
      <c r="AJ15" s="9"/>
      <c r="AK15" s="1215"/>
      <c r="AL15" s="1215"/>
      <c r="AM15" s="1216"/>
      <c r="AN15" s="1217">
        <f>+AN13-AN14</f>
        <v>3190103.6999999993</v>
      </c>
      <c r="AO15" s="1217">
        <f>+AO13-AO14</f>
        <v>3055828.7999999989</v>
      </c>
      <c r="AP15" s="1218" t="s">
        <v>40</v>
      </c>
      <c r="AT15" s="9">
        <v>12104577</v>
      </c>
      <c r="AU15" s="9">
        <v>6092390</v>
      </c>
      <c r="AV15" s="9">
        <v>4869187</v>
      </c>
      <c r="AW15" s="9">
        <v>1143000</v>
      </c>
    </row>
    <row r="16" spans="1:49">
      <c r="A16" s="1125"/>
      <c r="B16" s="1778" t="s">
        <v>41</v>
      </c>
      <c r="C16" s="1127"/>
      <c r="D16" s="1128"/>
      <c r="E16" s="1127"/>
      <c r="F16" s="1129"/>
      <c r="G16" s="9"/>
      <c r="H16" s="9"/>
      <c r="I16" s="9"/>
      <c r="J16" s="1179"/>
      <c r="K16" s="9"/>
      <c r="L16" s="9"/>
      <c r="M16" s="9"/>
      <c r="N16" s="9"/>
      <c r="O16" s="9"/>
      <c r="P16" s="9"/>
      <c r="Q16" s="9"/>
      <c r="R16" s="9"/>
      <c r="S16" s="9"/>
      <c r="T16" s="9"/>
      <c r="U16" s="9"/>
      <c r="V16" s="9">
        <f>+W16</f>
        <v>1740789</v>
      </c>
      <c r="W16" s="9">
        <f t="shared" si="0"/>
        <v>1740789</v>
      </c>
      <c r="X16" s="9">
        <v>1290789</v>
      </c>
      <c r="Y16" s="9">
        <v>0</v>
      </c>
      <c r="Z16" s="9">
        <v>450000</v>
      </c>
      <c r="AA16" s="9">
        <f>+AB16</f>
        <v>326420</v>
      </c>
      <c r="AB16" s="9">
        <f t="shared" si="2"/>
        <v>326420</v>
      </c>
      <c r="AC16" s="9">
        <v>234920</v>
      </c>
      <c r="AD16" s="9"/>
      <c r="AE16" s="9">
        <v>91500</v>
      </c>
      <c r="AF16" s="9">
        <f>+AG16</f>
        <v>390012</v>
      </c>
      <c r="AG16" s="9">
        <f>+SUM(AH16:AJ16)</f>
        <v>390012</v>
      </c>
      <c r="AH16" s="9">
        <v>258412</v>
      </c>
      <c r="AI16" s="9"/>
      <c r="AJ16" s="9">
        <v>131600</v>
      </c>
      <c r="AK16" s="1215"/>
      <c r="AL16" s="1215"/>
      <c r="AM16" s="1216"/>
      <c r="AN16" s="1218"/>
      <c r="AO16" s="1218"/>
      <c r="AP16" s="1217"/>
      <c r="AT16" s="9">
        <v>1740789</v>
      </c>
      <c r="AU16" s="9">
        <v>1290789</v>
      </c>
      <c r="AV16" s="9">
        <v>0</v>
      </c>
      <c r="AW16" s="9">
        <v>450000</v>
      </c>
    </row>
    <row r="17" spans="1:49" ht="15" customHeight="1">
      <c r="A17" s="1131"/>
      <c r="B17" s="1132" t="s">
        <v>42</v>
      </c>
      <c r="C17" s="1133"/>
      <c r="D17" s="1134"/>
      <c r="E17" s="1133"/>
      <c r="F17" s="1135"/>
      <c r="G17" s="2"/>
      <c r="H17" s="2"/>
      <c r="I17" s="2"/>
      <c r="J17" s="1180"/>
      <c r="K17" s="2"/>
      <c r="L17" s="2"/>
      <c r="M17" s="2"/>
      <c r="N17" s="2"/>
      <c r="O17" s="2"/>
      <c r="P17" s="2"/>
      <c r="Q17" s="2"/>
      <c r="R17" s="2"/>
      <c r="S17" s="2"/>
      <c r="T17" s="2"/>
      <c r="U17" s="2"/>
      <c r="V17" s="2"/>
      <c r="W17" s="8">
        <f t="shared" si="0"/>
        <v>517015.2</v>
      </c>
      <c r="X17" s="10">
        <f>412008*0.9</f>
        <v>370807.2</v>
      </c>
      <c r="Y17" s="10"/>
      <c r="Z17" s="10">
        <v>146208</v>
      </c>
      <c r="AA17" s="2"/>
      <c r="AB17" s="5">
        <f t="shared" si="2"/>
        <v>79537</v>
      </c>
      <c r="AC17" s="10">
        <v>69537</v>
      </c>
      <c r="AD17" s="10"/>
      <c r="AE17" s="10">
        <v>10000</v>
      </c>
      <c r="AF17" s="2"/>
      <c r="AG17" s="5">
        <f>SUM(AH17:AJ17)</f>
        <v>123793</v>
      </c>
      <c r="AH17" s="10">
        <v>73793</v>
      </c>
      <c r="AI17" s="10"/>
      <c r="AJ17" s="10">
        <v>50000</v>
      </c>
      <c r="AK17" s="626"/>
      <c r="AL17" s="626"/>
      <c r="AM17" s="1219"/>
      <c r="AN17" s="1220"/>
      <c r="AO17" s="1220"/>
      <c r="AP17" s="1257"/>
      <c r="AQ17" s="1258"/>
      <c r="AT17" s="2"/>
      <c r="AU17" s="2"/>
      <c r="AV17" s="2"/>
      <c r="AW17" s="2"/>
    </row>
    <row r="18" spans="1:49" ht="15" customHeight="1">
      <c r="A18" s="1131"/>
      <c r="B18" s="1132" t="s">
        <v>43</v>
      </c>
      <c r="C18" s="1133"/>
      <c r="D18" s="1134"/>
      <c r="E18" s="1133"/>
      <c r="F18" s="1135"/>
      <c r="G18" s="2"/>
      <c r="H18" s="2"/>
      <c r="I18" s="2"/>
      <c r="J18" s="1180"/>
      <c r="K18" s="2"/>
      <c r="L18" s="2"/>
      <c r="M18" s="2"/>
      <c r="N18" s="2"/>
      <c r="O18" s="2"/>
      <c r="P18" s="2"/>
      <c r="Q18" s="2"/>
      <c r="R18" s="2"/>
      <c r="S18" s="2"/>
      <c r="T18" s="2"/>
      <c r="U18" s="2"/>
      <c r="V18" s="2"/>
      <c r="W18" s="8">
        <f t="shared" ref="W18:W28" si="3">SUM(X18:Z18)</f>
        <v>324406.5</v>
      </c>
      <c r="X18" s="10">
        <f>123285*0.9</f>
        <v>110956.5</v>
      </c>
      <c r="Y18" s="10"/>
      <c r="Z18" s="10">
        <v>213450</v>
      </c>
      <c r="AA18" s="2"/>
      <c r="AB18" s="5">
        <f t="shared" ref="AB18:AB28" si="4">SUM(AC18:AE18)</f>
        <v>70269</v>
      </c>
      <c r="AC18" s="10">
        <v>20269</v>
      </c>
      <c r="AD18" s="10"/>
      <c r="AE18" s="10">
        <v>50000</v>
      </c>
      <c r="AF18" s="2"/>
      <c r="AG18" s="5">
        <f t="shared" ref="AG18:AG27" si="5">SUM(AH18:AJ18)</f>
        <v>82197</v>
      </c>
      <c r="AH18" s="10">
        <v>22197</v>
      </c>
      <c r="AI18" s="10"/>
      <c r="AJ18" s="10">
        <v>60000</v>
      </c>
      <c r="AK18" s="626"/>
      <c r="AL18" s="626"/>
      <c r="AM18" s="1219"/>
      <c r="AN18" s="1220"/>
      <c r="AO18" s="1220"/>
      <c r="AP18" s="1257"/>
      <c r="AQ18" s="1258"/>
      <c r="AT18" s="2"/>
      <c r="AU18" s="2"/>
      <c r="AV18" s="2"/>
      <c r="AW18" s="2"/>
    </row>
    <row r="19" spans="1:49" ht="15" customHeight="1">
      <c r="A19" s="1131"/>
      <c r="B19" s="1132" t="s">
        <v>44</v>
      </c>
      <c r="C19" s="1133"/>
      <c r="D19" s="1134"/>
      <c r="E19" s="1133"/>
      <c r="F19" s="1135"/>
      <c r="G19" s="2"/>
      <c r="H19" s="2"/>
      <c r="I19" s="2"/>
      <c r="J19" s="1180"/>
      <c r="K19" s="2"/>
      <c r="L19" s="2"/>
      <c r="M19" s="2"/>
      <c r="N19" s="2"/>
      <c r="O19" s="2"/>
      <c r="P19" s="2"/>
      <c r="Q19" s="2"/>
      <c r="R19" s="2"/>
      <c r="S19" s="2"/>
      <c r="T19" s="2"/>
      <c r="U19" s="2"/>
      <c r="V19" s="2"/>
      <c r="W19" s="8">
        <f t="shared" si="3"/>
        <v>100777.32826747721</v>
      </c>
      <c r="X19" s="10">
        <f>104810*0.9</f>
        <v>94329</v>
      </c>
      <c r="Y19" s="10"/>
      <c r="Z19" s="10">
        <v>6448.3282674771999</v>
      </c>
      <c r="AA19" s="2"/>
      <c r="AB19" s="5">
        <f t="shared" si="4"/>
        <v>19297</v>
      </c>
      <c r="AC19" s="10">
        <v>18297</v>
      </c>
      <c r="AD19" s="10"/>
      <c r="AE19" s="10">
        <v>1000</v>
      </c>
      <c r="AF19" s="2"/>
      <c r="AG19" s="5">
        <f t="shared" si="5"/>
        <v>20641</v>
      </c>
      <c r="AH19" s="10">
        <v>18641</v>
      </c>
      <c r="AI19" s="10"/>
      <c r="AJ19" s="10">
        <v>2000</v>
      </c>
      <c r="AK19" s="626"/>
      <c r="AL19" s="626"/>
      <c r="AM19" s="1219"/>
      <c r="AN19" s="1220"/>
      <c r="AO19" s="1220"/>
      <c r="AP19" s="1257"/>
      <c r="AQ19" s="1258"/>
      <c r="AT19" s="2"/>
      <c r="AU19" s="2"/>
      <c r="AV19" s="2"/>
      <c r="AW19" s="2"/>
    </row>
    <row r="20" spans="1:49" ht="15" customHeight="1">
      <c r="A20" s="1131"/>
      <c r="B20" s="1132" t="s">
        <v>45</v>
      </c>
      <c r="C20" s="1133"/>
      <c r="D20" s="1134"/>
      <c r="E20" s="1133"/>
      <c r="F20" s="1135"/>
      <c r="G20" s="2"/>
      <c r="H20" s="2"/>
      <c r="I20" s="2"/>
      <c r="J20" s="1180"/>
      <c r="K20" s="2"/>
      <c r="L20" s="2"/>
      <c r="M20" s="2"/>
      <c r="N20" s="2"/>
      <c r="O20" s="2"/>
      <c r="P20" s="2"/>
      <c r="Q20" s="2"/>
      <c r="R20" s="2"/>
      <c r="S20" s="2"/>
      <c r="T20" s="2"/>
      <c r="U20" s="2"/>
      <c r="V20" s="2"/>
      <c r="W20" s="8">
        <f t="shared" si="3"/>
        <v>81657.7</v>
      </c>
      <c r="X20" s="10">
        <f>86593*0.9</f>
        <v>77933.7</v>
      </c>
      <c r="Y20" s="10"/>
      <c r="Z20" s="10">
        <v>3724</v>
      </c>
      <c r="AA20" s="2"/>
      <c r="AB20" s="5">
        <f t="shared" si="4"/>
        <v>16850</v>
      </c>
      <c r="AC20" s="10">
        <v>15850</v>
      </c>
      <c r="AD20" s="10"/>
      <c r="AE20" s="10">
        <v>1000</v>
      </c>
      <c r="AF20" s="2"/>
      <c r="AG20" s="5">
        <f t="shared" si="5"/>
        <v>16243</v>
      </c>
      <c r="AH20" s="10">
        <v>15243</v>
      </c>
      <c r="AI20" s="10"/>
      <c r="AJ20" s="10">
        <v>1000</v>
      </c>
      <c r="AK20" s="626"/>
      <c r="AL20" s="626"/>
      <c r="AM20" s="1219"/>
      <c r="AN20" s="1220"/>
      <c r="AO20" s="1220"/>
      <c r="AP20" s="1257"/>
      <c r="AQ20" s="1258"/>
      <c r="AT20" s="2"/>
      <c r="AU20" s="2"/>
      <c r="AV20" s="2"/>
      <c r="AW20" s="2"/>
    </row>
    <row r="21" spans="1:49" ht="15" customHeight="1">
      <c r="A21" s="1131"/>
      <c r="B21" s="1132" t="s">
        <v>46</v>
      </c>
      <c r="C21" s="1133"/>
      <c r="D21" s="1134"/>
      <c r="E21" s="1133"/>
      <c r="F21" s="1135"/>
      <c r="G21" s="2"/>
      <c r="H21" s="2"/>
      <c r="I21" s="2"/>
      <c r="J21" s="1180"/>
      <c r="K21" s="2"/>
      <c r="L21" s="2"/>
      <c r="M21" s="2"/>
      <c r="N21" s="2"/>
      <c r="O21" s="2"/>
      <c r="P21" s="2"/>
      <c r="Q21" s="2"/>
      <c r="R21" s="2"/>
      <c r="S21" s="2"/>
      <c r="T21" s="2"/>
      <c r="U21" s="2"/>
      <c r="V21" s="2"/>
      <c r="W21" s="8">
        <f t="shared" si="3"/>
        <v>98957.400000000009</v>
      </c>
      <c r="X21" s="10">
        <f>101926*0.9</f>
        <v>91733.400000000009</v>
      </c>
      <c r="Y21" s="10"/>
      <c r="Z21" s="10">
        <v>7224</v>
      </c>
      <c r="AA21" s="2"/>
      <c r="AB21" s="5">
        <f t="shared" si="4"/>
        <v>19997</v>
      </c>
      <c r="AC21" s="10">
        <v>15497</v>
      </c>
      <c r="AD21" s="10"/>
      <c r="AE21" s="10">
        <v>4500</v>
      </c>
      <c r="AF21" s="2"/>
      <c r="AG21" s="5">
        <f t="shared" si="5"/>
        <v>19623</v>
      </c>
      <c r="AH21" s="10">
        <v>18623</v>
      </c>
      <c r="AI21" s="10"/>
      <c r="AJ21" s="10">
        <v>1000</v>
      </c>
      <c r="AK21" s="626"/>
      <c r="AL21" s="626"/>
      <c r="AM21" s="1219"/>
      <c r="AN21" s="1220"/>
      <c r="AO21" s="1220"/>
      <c r="AP21" s="1257"/>
      <c r="AQ21" s="1258"/>
      <c r="AT21" s="2"/>
      <c r="AU21" s="2"/>
      <c r="AV21" s="2"/>
      <c r="AW21" s="2"/>
    </row>
    <row r="22" spans="1:49" ht="15" customHeight="1">
      <c r="A22" s="1131"/>
      <c r="B22" s="1132" t="s">
        <v>47</v>
      </c>
      <c r="C22" s="1133"/>
      <c r="D22" s="1134"/>
      <c r="E22" s="1133"/>
      <c r="F22" s="1135"/>
      <c r="G22" s="2"/>
      <c r="H22" s="2"/>
      <c r="I22" s="2"/>
      <c r="J22" s="1180"/>
      <c r="K22" s="2"/>
      <c r="L22" s="2"/>
      <c r="M22" s="2"/>
      <c r="N22" s="2"/>
      <c r="O22" s="2"/>
      <c r="P22" s="2"/>
      <c r="Q22" s="2"/>
      <c r="R22" s="2"/>
      <c r="S22" s="2"/>
      <c r="T22" s="2"/>
      <c r="U22" s="2"/>
      <c r="V22" s="2"/>
      <c r="W22" s="8">
        <f t="shared" si="3"/>
        <v>98207.7</v>
      </c>
      <c r="X22" s="10">
        <f>85403*0.9</f>
        <v>76862.7</v>
      </c>
      <c r="Y22" s="10"/>
      <c r="Z22" s="10">
        <v>21345</v>
      </c>
      <c r="AA22" s="2"/>
      <c r="AB22" s="5">
        <f t="shared" si="4"/>
        <v>18084</v>
      </c>
      <c r="AC22" s="10">
        <v>13084</v>
      </c>
      <c r="AD22" s="10"/>
      <c r="AE22" s="10">
        <v>5000</v>
      </c>
      <c r="AF22" s="2"/>
      <c r="AG22" s="5">
        <f t="shared" si="5"/>
        <v>21583</v>
      </c>
      <c r="AH22" s="10">
        <v>15583</v>
      </c>
      <c r="AI22" s="10"/>
      <c r="AJ22" s="10">
        <v>6000</v>
      </c>
      <c r="AK22" s="626"/>
      <c r="AL22" s="626"/>
      <c r="AM22" s="1219"/>
      <c r="AN22" s="1220"/>
      <c r="AO22" s="1220"/>
      <c r="AP22" s="1257"/>
      <c r="AQ22" s="1258"/>
      <c r="AT22" s="2"/>
      <c r="AU22" s="2"/>
      <c r="AV22" s="2"/>
      <c r="AW22" s="2"/>
    </row>
    <row r="23" spans="1:49" ht="15" customHeight="1">
      <c r="A23" s="1131"/>
      <c r="B23" s="1132" t="s">
        <v>48</v>
      </c>
      <c r="C23" s="1133"/>
      <c r="D23" s="1134"/>
      <c r="E23" s="1133"/>
      <c r="F23" s="1135"/>
      <c r="G23" s="2"/>
      <c r="H23" s="2"/>
      <c r="I23" s="2"/>
      <c r="J23" s="1180"/>
      <c r="K23" s="2"/>
      <c r="L23" s="2"/>
      <c r="M23" s="2"/>
      <c r="N23" s="2"/>
      <c r="O23" s="2"/>
      <c r="P23" s="2"/>
      <c r="Q23" s="2"/>
      <c r="R23" s="2"/>
      <c r="S23" s="2"/>
      <c r="T23" s="2"/>
      <c r="U23" s="2"/>
      <c r="V23" s="2"/>
      <c r="W23" s="8">
        <f t="shared" si="3"/>
        <v>105836</v>
      </c>
      <c r="X23" s="10">
        <f>109320*0.9</f>
        <v>98388</v>
      </c>
      <c r="Y23" s="10"/>
      <c r="Z23" s="10">
        <v>7448</v>
      </c>
      <c r="AA23" s="2"/>
      <c r="AB23" s="5">
        <f t="shared" si="4"/>
        <v>18266</v>
      </c>
      <c r="AC23" s="10">
        <v>16266</v>
      </c>
      <c r="AD23" s="10"/>
      <c r="AE23" s="10">
        <v>2000</v>
      </c>
      <c r="AF23" s="2"/>
      <c r="AG23" s="5">
        <f t="shared" si="5"/>
        <v>22050</v>
      </c>
      <c r="AH23" s="10">
        <v>20050</v>
      </c>
      <c r="AI23" s="10"/>
      <c r="AJ23" s="10">
        <v>2000</v>
      </c>
      <c r="AK23" s="626"/>
      <c r="AL23" s="626"/>
      <c r="AM23" s="1219"/>
      <c r="AN23" s="1220"/>
      <c r="AO23" s="1220"/>
      <c r="AP23" s="1257"/>
      <c r="AQ23" s="1258"/>
      <c r="AT23" s="2"/>
      <c r="AU23" s="2"/>
      <c r="AV23" s="2"/>
      <c r="AW23" s="2"/>
    </row>
    <row r="24" spans="1:49" ht="15" customHeight="1">
      <c r="A24" s="1131"/>
      <c r="B24" s="1132" t="s">
        <v>49</v>
      </c>
      <c r="C24" s="1133"/>
      <c r="D24" s="1134"/>
      <c r="E24" s="1133"/>
      <c r="F24" s="1135"/>
      <c r="G24" s="2"/>
      <c r="H24" s="2"/>
      <c r="I24" s="2"/>
      <c r="J24" s="1180"/>
      <c r="K24" s="2"/>
      <c r="L24" s="2"/>
      <c r="M24" s="2"/>
      <c r="N24" s="2"/>
      <c r="O24" s="2"/>
      <c r="P24" s="2"/>
      <c r="Q24" s="2"/>
      <c r="R24" s="2"/>
      <c r="S24" s="2"/>
      <c r="T24" s="2"/>
      <c r="U24" s="2"/>
      <c r="V24" s="2"/>
      <c r="W24" s="8">
        <f t="shared" si="3"/>
        <v>105757.6</v>
      </c>
      <c r="X24" s="10">
        <f>103274*0.9</f>
        <v>92946.6</v>
      </c>
      <c r="Y24" s="10"/>
      <c r="Z24" s="10">
        <v>12811</v>
      </c>
      <c r="AA24" s="2"/>
      <c r="AB24" s="5">
        <f t="shared" si="4"/>
        <v>23722</v>
      </c>
      <c r="AC24" s="10">
        <v>17722</v>
      </c>
      <c r="AD24" s="10"/>
      <c r="AE24" s="10">
        <v>6000</v>
      </c>
      <c r="AF24" s="2"/>
      <c r="AG24" s="5">
        <f t="shared" si="5"/>
        <v>20934</v>
      </c>
      <c r="AH24" s="10">
        <v>18434</v>
      </c>
      <c r="AI24" s="10"/>
      <c r="AJ24" s="10">
        <v>2500</v>
      </c>
      <c r="AK24" s="626"/>
      <c r="AL24" s="626"/>
      <c r="AM24" s="1219"/>
      <c r="AN24" s="1220"/>
      <c r="AO24" s="1220"/>
      <c r="AP24" s="1257"/>
      <c r="AQ24" s="1258"/>
      <c r="AT24" s="2"/>
      <c r="AU24" s="2"/>
      <c r="AV24" s="2"/>
      <c r="AW24" s="2"/>
    </row>
    <row r="25" spans="1:49" ht="15" customHeight="1">
      <c r="A25" s="1131"/>
      <c r="B25" s="1132" t="s">
        <v>50</v>
      </c>
      <c r="C25" s="1133"/>
      <c r="D25" s="1134"/>
      <c r="E25" s="1133"/>
      <c r="F25" s="1135"/>
      <c r="G25" s="2"/>
      <c r="H25" s="2"/>
      <c r="I25" s="2"/>
      <c r="J25" s="1180"/>
      <c r="K25" s="2"/>
      <c r="L25" s="2"/>
      <c r="M25" s="2"/>
      <c r="N25" s="2"/>
      <c r="O25" s="2"/>
      <c r="P25" s="2"/>
      <c r="Q25" s="2"/>
      <c r="R25" s="2"/>
      <c r="S25" s="2"/>
      <c r="T25" s="2"/>
      <c r="U25" s="2"/>
      <c r="V25" s="2"/>
      <c r="W25" s="8">
        <f t="shared" si="3"/>
        <v>109087.8</v>
      </c>
      <c r="X25" s="10">
        <f>106572*0.9</f>
        <v>95914.8</v>
      </c>
      <c r="Y25" s="10"/>
      <c r="Z25" s="10">
        <v>13173</v>
      </c>
      <c r="AA25" s="2"/>
      <c r="AB25" s="5">
        <f t="shared" si="4"/>
        <v>22469</v>
      </c>
      <c r="AC25" s="10">
        <v>17469</v>
      </c>
      <c r="AD25" s="10"/>
      <c r="AE25" s="10">
        <v>5000</v>
      </c>
      <c r="AF25" s="2"/>
      <c r="AG25" s="5">
        <f t="shared" si="5"/>
        <v>22199</v>
      </c>
      <c r="AH25" s="10">
        <v>19199</v>
      </c>
      <c r="AI25" s="10"/>
      <c r="AJ25" s="10">
        <v>3000</v>
      </c>
      <c r="AK25" s="626"/>
      <c r="AL25" s="626"/>
      <c r="AM25" s="1219"/>
      <c r="AN25" s="1220"/>
      <c r="AO25" s="1220"/>
      <c r="AP25" s="1257"/>
      <c r="AQ25" s="1258"/>
      <c r="AT25" s="2"/>
      <c r="AU25" s="2"/>
      <c r="AV25" s="2"/>
      <c r="AW25" s="2"/>
    </row>
    <row r="26" spans="1:49" ht="15" customHeight="1">
      <c r="A26" s="1131"/>
      <c r="B26" s="1132" t="s">
        <v>51</v>
      </c>
      <c r="C26" s="1133"/>
      <c r="D26" s="1134"/>
      <c r="E26" s="1133"/>
      <c r="F26" s="1135"/>
      <c r="G26" s="2"/>
      <c r="H26" s="2"/>
      <c r="I26" s="2"/>
      <c r="J26" s="1180"/>
      <c r="K26" s="2"/>
      <c r="L26" s="2"/>
      <c r="M26" s="2"/>
      <c r="N26" s="2"/>
      <c r="O26" s="2"/>
      <c r="P26" s="2"/>
      <c r="Q26" s="2"/>
      <c r="R26" s="2"/>
      <c r="S26" s="2"/>
      <c r="T26" s="2"/>
      <c r="U26" s="2"/>
      <c r="V26" s="2"/>
      <c r="W26" s="8">
        <f t="shared" si="3"/>
        <v>101732</v>
      </c>
      <c r="X26" s="10">
        <v>94284</v>
      </c>
      <c r="Y26" s="10"/>
      <c r="Z26" s="10">
        <v>7448</v>
      </c>
      <c r="AA26" s="2"/>
      <c r="AB26" s="5">
        <f t="shared" si="4"/>
        <v>18050</v>
      </c>
      <c r="AC26" s="10">
        <v>16050</v>
      </c>
      <c r="AD26" s="10"/>
      <c r="AE26" s="10">
        <v>2000</v>
      </c>
      <c r="AF26" s="2"/>
      <c r="AG26" s="5">
        <f t="shared" si="5"/>
        <v>21114</v>
      </c>
      <c r="AH26" s="10">
        <v>19114</v>
      </c>
      <c r="AI26" s="10"/>
      <c r="AJ26" s="10">
        <v>2000</v>
      </c>
      <c r="AK26" s="626"/>
      <c r="AL26" s="626"/>
      <c r="AM26" s="1219"/>
      <c r="AN26" s="1220"/>
      <c r="AO26" s="1220"/>
      <c r="AP26" s="1257"/>
      <c r="AQ26" s="1258"/>
      <c r="AT26" s="2"/>
      <c r="AU26" s="2"/>
      <c r="AV26" s="2"/>
      <c r="AW26" s="2"/>
    </row>
    <row r="27" spans="1:49" ht="15" customHeight="1">
      <c r="A27" s="1131"/>
      <c r="B27" s="1132" t="s">
        <v>52</v>
      </c>
      <c r="C27" s="1133"/>
      <c r="D27" s="1134"/>
      <c r="E27" s="1133"/>
      <c r="F27" s="1135"/>
      <c r="G27" s="2"/>
      <c r="H27" s="2"/>
      <c r="I27" s="2"/>
      <c r="J27" s="1180"/>
      <c r="K27" s="2"/>
      <c r="L27" s="2"/>
      <c r="M27" s="2"/>
      <c r="N27" s="2"/>
      <c r="O27" s="2"/>
      <c r="P27" s="2"/>
      <c r="Q27" s="2"/>
      <c r="R27" s="2"/>
      <c r="S27" s="2"/>
      <c r="T27" s="2"/>
      <c r="U27" s="2"/>
      <c r="V27" s="2"/>
      <c r="W27" s="8">
        <f t="shared" si="3"/>
        <v>97354.1</v>
      </c>
      <c r="X27" s="10">
        <v>86633.1</v>
      </c>
      <c r="Y27" s="10"/>
      <c r="Z27" s="10">
        <v>10721</v>
      </c>
      <c r="AA27" s="2"/>
      <c r="AB27" s="5">
        <f t="shared" si="4"/>
        <v>19879</v>
      </c>
      <c r="AC27" s="10">
        <v>14879</v>
      </c>
      <c r="AD27" s="10"/>
      <c r="AE27" s="10">
        <v>5000</v>
      </c>
      <c r="AF27" s="2"/>
      <c r="AG27" s="5">
        <f t="shared" si="5"/>
        <v>19635</v>
      </c>
      <c r="AH27" s="10">
        <v>17535</v>
      </c>
      <c r="AI27" s="10"/>
      <c r="AJ27" s="10">
        <v>2100</v>
      </c>
      <c r="AK27" s="626"/>
      <c r="AL27" s="626"/>
      <c r="AM27" s="1219"/>
      <c r="AN27" s="1220"/>
      <c r="AO27" s="1220"/>
      <c r="AP27" s="1257"/>
      <c r="AQ27" s="1258"/>
      <c r="AT27" s="2"/>
      <c r="AU27" s="2"/>
      <c r="AV27" s="2"/>
      <c r="AW27" s="2"/>
    </row>
    <row r="28" spans="1:49">
      <c r="A28" s="1125"/>
      <c r="B28" s="1778" t="s">
        <v>53</v>
      </c>
      <c r="C28" s="1127"/>
      <c r="D28" s="1128"/>
      <c r="E28" s="1127"/>
      <c r="F28" s="1129"/>
      <c r="G28" s="9"/>
      <c r="H28" s="9"/>
      <c r="I28" s="9"/>
      <c r="J28" s="1179"/>
      <c r="K28" s="9"/>
      <c r="L28" s="9"/>
      <c r="M28" s="9"/>
      <c r="N28" s="9"/>
      <c r="O28" s="9"/>
      <c r="P28" s="9"/>
      <c r="Q28" s="9"/>
      <c r="R28" s="9"/>
      <c r="S28" s="9"/>
      <c r="T28" s="9"/>
      <c r="U28" s="9"/>
      <c r="V28" s="9">
        <f>+V15-V16</f>
        <v>15090540</v>
      </c>
      <c r="W28" s="1197">
        <f t="shared" si="3"/>
        <v>10363788</v>
      </c>
      <c r="X28" s="1197">
        <f>+X15-X16</f>
        <v>4801601</v>
      </c>
      <c r="Y28" s="1197">
        <f t="shared" ref="Y28:Z28" si="6">+Y15-Y16</f>
        <v>4869187</v>
      </c>
      <c r="Z28" s="1197">
        <f t="shared" si="6"/>
        <v>693000</v>
      </c>
      <c r="AA28" s="9">
        <f>+AA13-AA16</f>
        <v>3117235</v>
      </c>
      <c r="AB28" s="9">
        <f t="shared" si="4"/>
        <v>2317375</v>
      </c>
      <c r="AC28" s="9">
        <v>889688</v>
      </c>
      <c r="AD28" s="9">
        <v>1269187</v>
      </c>
      <c r="AE28" s="9">
        <v>158500</v>
      </c>
      <c r="AF28" s="9">
        <f>3520926-390012</f>
        <v>3130914</v>
      </c>
      <c r="AG28" s="9">
        <f>+SUM(AH28:AJ28)</f>
        <v>2303048</v>
      </c>
      <c r="AH28" s="9">
        <v>957648</v>
      </c>
      <c r="AI28" s="9">
        <v>1177000</v>
      </c>
      <c r="AJ28" s="9">
        <v>168400</v>
      </c>
      <c r="AK28" s="1215"/>
      <c r="AL28" s="1215"/>
      <c r="AM28" s="1216"/>
      <c r="AN28" s="1218"/>
      <c r="AO28" s="1218"/>
      <c r="AP28" s="1217"/>
      <c r="AT28" s="9">
        <v>10363788</v>
      </c>
      <c r="AU28" s="9">
        <v>4801601</v>
      </c>
      <c r="AV28" s="9">
        <v>4869187</v>
      </c>
      <c r="AW28" s="9">
        <v>693000</v>
      </c>
    </row>
    <row r="29" spans="1:49" ht="8.25" customHeight="1">
      <c r="A29" s="1136"/>
      <c r="B29" s="1137"/>
      <c r="C29" s="1138"/>
      <c r="D29" s="1139"/>
      <c r="E29" s="1138"/>
      <c r="F29" s="1140"/>
      <c r="G29" s="1141"/>
      <c r="H29" s="1141"/>
      <c r="I29" s="1141"/>
      <c r="J29" s="1181"/>
      <c r="K29" s="1141"/>
      <c r="L29" s="1141"/>
      <c r="M29" s="1141"/>
      <c r="N29" s="1141"/>
      <c r="O29" s="1141"/>
      <c r="P29" s="1141"/>
      <c r="Q29" s="1141"/>
      <c r="R29" s="1141"/>
      <c r="S29" s="1141"/>
      <c r="T29" s="1141"/>
      <c r="U29" s="1141"/>
      <c r="V29" s="1141" t="e">
        <f t="shared" ref="V29:AF29" si="7">+V30-V31-V32-V41</f>
        <v>#REF!</v>
      </c>
      <c r="W29" s="1141" t="e">
        <f t="shared" si="7"/>
        <v>#REF!</v>
      </c>
      <c r="X29" s="1141" t="e">
        <f t="shared" si="7"/>
        <v>#REF!</v>
      </c>
      <c r="Y29" s="1141" t="e">
        <f t="shared" si="7"/>
        <v>#REF!</v>
      </c>
      <c r="Z29" s="1141" t="e">
        <f t="shared" si="7"/>
        <v>#REF!</v>
      </c>
      <c r="AA29" s="1141" t="e">
        <f t="shared" si="7"/>
        <v>#REF!</v>
      </c>
      <c r="AB29" s="1141" t="e">
        <f t="shared" si="7"/>
        <v>#REF!</v>
      </c>
      <c r="AC29" s="1141" t="e">
        <f t="shared" si="7"/>
        <v>#REF!</v>
      </c>
      <c r="AD29" s="1141" t="e">
        <f t="shared" si="7"/>
        <v>#REF!</v>
      </c>
      <c r="AE29" s="1141" t="e">
        <f t="shared" si="7"/>
        <v>#REF!</v>
      </c>
      <c r="AF29" s="1141" t="e">
        <f t="shared" si="7"/>
        <v>#REF!</v>
      </c>
      <c r="AG29" s="1141"/>
      <c r="AH29" s="1141" t="e">
        <f>+AH30-AH31-AH32-AH41</f>
        <v>#REF!</v>
      </c>
      <c r="AI29" s="1141" t="e">
        <f>+AI30-AI31-AI32-AI41</f>
        <v>#REF!</v>
      </c>
      <c r="AJ29" s="1141" t="e">
        <f>+AJ30-AJ31-AJ32-AJ41</f>
        <v>#REF!</v>
      </c>
      <c r="AK29" s="1221"/>
      <c r="AL29" s="1221"/>
      <c r="AM29" s="1222"/>
      <c r="AN29" s="1223"/>
      <c r="AO29" s="1223"/>
      <c r="AP29" s="1223"/>
      <c r="AQ29" s="1259"/>
      <c r="AT29" s="1141">
        <v>7.5669959187507598E-10</v>
      </c>
      <c r="AU29" s="1141">
        <v>-9.4587448984384498E-11</v>
      </c>
      <c r="AV29" s="1141">
        <v>0</v>
      </c>
      <c r="AW29" s="1141">
        <v>0</v>
      </c>
    </row>
    <row r="30" spans="1:49" ht="22.5" customHeight="1">
      <c r="A30" s="1142"/>
      <c r="B30" s="1143" t="s">
        <v>54</v>
      </c>
      <c r="C30" s="1144"/>
      <c r="D30" s="1145"/>
      <c r="E30" s="1144"/>
      <c r="F30" s="1146"/>
      <c r="G30" s="1147">
        <f>SUM(G43,G65,G79,G135,G217,G238,G251,G262,G301,G381,G440,G470,G500,G711,G784,G824,G827,G831,)</f>
        <v>25297150.199000001</v>
      </c>
      <c r="H30" s="1147" t="e">
        <f>SUM(H43,H65,H79,H135,H217,H238,H251,H262,H301,H381,H440,H470,H500,H711,H784,H824,H827,H831,)</f>
        <v>#REF!</v>
      </c>
      <c r="I30" s="1147">
        <f>SUM(I43,I65,I79,I135,I217,I238,I251,I262,I301,I381,I440,I470,I500,I711,I784,I824,I827,I831,)</f>
        <v>11294806.1</v>
      </c>
      <c r="J30" s="1182"/>
      <c r="K30" s="1147">
        <f t="shared" ref="K30:AJ30" si="8">SUM(K43,K65,K79,K135,K217,K238,K251,K262,K301,K381,K440,K470,K500,K711,K784,K824,K827,K831,)</f>
        <v>31718785.513</v>
      </c>
      <c r="L30" s="1147">
        <f t="shared" si="8"/>
        <v>16854480.557</v>
      </c>
      <c r="M30" s="1147">
        <f t="shared" si="8"/>
        <v>14538248.037</v>
      </c>
      <c r="N30" s="1147">
        <f t="shared" si="8"/>
        <v>6281930.6363709997</v>
      </c>
      <c r="O30" s="1147">
        <f t="shared" si="8"/>
        <v>3059403.4963710001</v>
      </c>
      <c r="P30" s="1147">
        <f t="shared" si="8"/>
        <v>3188677.14</v>
      </c>
      <c r="Q30" s="1147" t="e">
        <f t="shared" si="8"/>
        <v>#REF!</v>
      </c>
      <c r="R30" s="1147" t="e">
        <f t="shared" si="8"/>
        <v>#REF!</v>
      </c>
      <c r="S30" s="1147" t="e">
        <f t="shared" si="8"/>
        <v>#REF!</v>
      </c>
      <c r="T30" s="1147" t="e">
        <f t="shared" si="8"/>
        <v>#REF!</v>
      </c>
      <c r="U30" s="1147" t="e">
        <f t="shared" si="8"/>
        <v>#REF!</v>
      </c>
      <c r="V30" s="1147" t="e">
        <f t="shared" si="8"/>
        <v>#REF!</v>
      </c>
      <c r="W30" s="1147" t="e">
        <f t="shared" si="8"/>
        <v>#REF!</v>
      </c>
      <c r="X30" s="1147" t="e">
        <f t="shared" si="8"/>
        <v>#REF!</v>
      </c>
      <c r="Y30" s="1147" t="e">
        <f t="shared" si="8"/>
        <v>#REF!</v>
      </c>
      <c r="Z30" s="1147" t="e">
        <f t="shared" si="8"/>
        <v>#REF!</v>
      </c>
      <c r="AA30" s="1147" t="e">
        <f t="shared" si="8"/>
        <v>#REF!</v>
      </c>
      <c r="AB30" s="1147" t="e">
        <f t="shared" si="8"/>
        <v>#REF!</v>
      </c>
      <c r="AC30" s="1147" t="e">
        <f t="shared" si="8"/>
        <v>#REF!</v>
      </c>
      <c r="AD30" s="1147" t="e">
        <f t="shared" si="8"/>
        <v>#REF!</v>
      </c>
      <c r="AE30" s="1147" t="e">
        <f t="shared" si="8"/>
        <v>#REF!</v>
      </c>
      <c r="AF30" s="1147" t="e">
        <f t="shared" si="8"/>
        <v>#REF!</v>
      </c>
      <c r="AG30" s="1147" t="e">
        <f t="shared" si="8"/>
        <v>#REF!</v>
      </c>
      <c r="AH30" s="1147" t="e">
        <f t="shared" si="8"/>
        <v>#REF!</v>
      </c>
      <c r="AI30" s="1147" t="e">
        <f t="shared" si="8"/>
        <v>#REF!</v>
      </c>
      <c r="AJ30" s="1147" t="e">
        <f t="shared" si="8"/>
        <v>#REF!</v>
      </c>
      <c r="AK30" s="1224"/>
      <c r="AL30" s="1224"/>
      <c r="AM30" s="1225"/>
      <c r="AN30" s="1226"/>
      <c r="AO30" s="1226"/>
      <c r="AP30" s="1217"/>
      <c r="AQ30" s="1260"/>
      <c r="AS30" s="1149" t="e">
        <f>SUM(AS43,AS65,AS79,AS135,AS217,AS238,AS251,AS262,AS301,AS381,AS440,AS470,AS500,AS711,AS784,AS824,AS827,AS831,)</f>
        <v>#REF!</v>
      </c>
      <c r="AT30" s="1147">
        <v>10363788.369999999</v>
      </c>
      <c r="AU30" s="1147">
        <v>4706549.8640000001</v>
      </c>
      <c r="AV30" s="1147">
        <v>4964238.3059999999</v>
      </c>
      <c r="AW30" s="1147">
        <v>693000</v>
      </c>
    </row>
    <row r="31" spans="1:49">
      <c r="A31" s="1125"/>
      <c r="B31" s="1148" t="s">
        <v>55</v>
      </c>
      <c r="C31" s="1127"/>
      <c r="D31" s="1128"/>
      <c r="E31" s="1127"/>
      <c r="F31" s="1129"/>
      <c r="G31" s="1149">
        <f t="shared" ref="G31:AS31" si="9">SUM(G44,G66,G80,G136,G218,G239,G252,G263,G302,G382,G441,G471,G501,G712,G785,G824,G827)</f>
        <v>10136617.199000001</v>
      </c>
      <c r="H31" s="1149" t="e">
        <f t="shared" si="9"/>
        <v>#REF!</v>
      </c>
      <c r="I31" s="1149">
        <f t="shared" si="9"/>
        <v>4413036</v>
      </c>
      <c r="J31" s="1149" t="e">
        <f t="shared" si="9"/>
        <v>#REF!</v>
      </c>
      <c r="K31" s="1149">
        <f t="shared" si="9"/>
        <v>18293800.793000001</v>
      </c>
      <c r="L31" s="1149">
        <f t="shared" si="9"/>
        <v>9981921.8570000008</v>
      </c>
      <c r="M31" s="1149">
        <f t="shared" si="9"/>
        <v>8083742.7369999997</v>
      </c>
      <c r="N31" s="1149">
        <f t="shared" si="9"/>
        <v>6207220.6363709997</v>
      </c>
      <c r="O31" s="1149">
        <f t="shared" si="9"/>
        <v>3042758.4963710001</v>
      </c>
      <c r="P31" s="1149">
        <f t="shared" si="9"/>
        <v>3150612.14</v>
      </c>
      <c r="Q31" s="1149" t="e">
        <f t="shared" si="9"/>
        <v>#REF!</v>
      </c>
      <c r="R31" s="1149" t="e">
        <f t="shared" si="9"/>
        <v>#REF!</v>
      </c>
      <c r="S31" s="1149" t="e">
        <f t="shared" si="9"/>
        <v>#REF!</v>
      </c>
      <c r="T31" s="1149" t="e">
        <f t="shared" si="9"/>
        <v>#REF!</v>
      </c>
      <c r="U31" s="1149" t="e">
        <f t="shared" si="9"/>
        <v>#REF!</v>
      </c>
      <c r="V31" s="1149" t="e">
        <f t="shared" si="9"/>
        <v>#REF!</v>
      </c>
      <c r="W31" s="1149" t="e">
        <f t="shared" si="9"/>
        <v>#REF!</v>
      </c>
      <c r="X31" s="1149" t="e">
        <f t="shared" si="9"/>
        <v>#REF!</v>
      </c>
      <c r="Y31" s="1149" t="e">
        <f t="shared" si="9"/>
        <v>#REF!</v>
      </c>
      <c r="Z31" s="1149" t="e">
        <f t="shared" si="9"/>
        <v>#REF!</v>
      </c>
      <c r="AA31" s="1149" t="e">
        <f t="shared" si="9"/>
        <v>#REF!</v>
      </c>
      <c r="AB31" s="1149" t="e">
        <f t="shared" si="9"/>
        <v>#REF!</v>
      </c>
      <c r="AC31" s="1149" t="e">
        <f t="shared" si="9"/>
        <v>#REF!</v>
      </c>
      <c r="AD31" s="1149" t="e">
        <f t="shared" si="9"/>
        <v>#REF!</v>
      </c>
      <c r="AE31" s="1149" t="e">
        <f t="shared" si="9"/>
        <v>#REF!</v>
      </c>
      <c r="AF31" s="1149" t="e">
        <f t="shared" si="9"/>
        <v>#REF!</v>
      </c>
      <c r="AG31" s="1149" t="e">
        <f t="shared" si="9"/>
        <v>#REF!</v>
      </c>
      <c r="AH31" s="1149" t="e">
        <f t="shared" si="9"/>
        <v>#REF!</v>
      </c>
      <c r="AI31" s="1149" t="e">
        <f t="shared" si="9"/>
        <v>#REF!</v>
      </c>
      <c r="AJ31" s="1149" t="e">
        <f t="shared" si="9"/>
        <v>#REF!</v>
      </c>
      <c r="AK31" s="1149">
        <f t="shared" si="9"/>
        <v>0</v>
      </c>
      <c r="AL31" s="1149">
        <f t="shared" si="9"/>
        <v>0</v>
      </c>
      <c r="AM31" s="1149">
        <f t="shared" si="9"/>
        <v>0</v>
      </c>
      <c r="AN31" s="1149">
        <f t="shared" si="9"/>
        <v>0</v>
      </c>
      <c r="AO31" s="1149">
        <f t="shared" si="9"/>
        <v>0</v>
      </c>
      <c r="AP31" s="1149">
        <f t="shared" si="9"/>
        <v>0</v>
      </c>
      <c r="AQ31" s="1149" t="e">
        <f t="shared" si="9"/>
        <v>#REF!</v>
      </c>
      <c r="AR31" s="1149" t="e">
        <f t="shared" si="9"/>
        <v>#REF!</v>
      </c>
      <c r="AS31" s="1149" t="e">
        <f t="shared" si="9"/>
        <v>#REF!</v>
      </c>
      <c r="AT31" s="1149">
        <v>5572406.2000000002</v>
      </c>
      <c r="AU31" s="1149">
        <v>2361560.6</v>
      </c>
      <c r="AV31" s="1149">
        <v>2522769.4</v>
      </c>
      <c r="AW31" s="1149">
        <v>688076</v>
      </c>
    </row>
    <row r="32" spans="1:49" ht="25.5">
      <c r="A32" s="1125"/>
      <c r="B32" s="1148" t="s">
        <v>56</v>
      </c>
      <c r="C32" s="1127"/>
      <c r="D32" s="1128"/>
      <c r="E32" s="1127"/>
      <c r="F32" s="1129"/>
      <c r="G32" s="9">
        <f t="shared" ref="G32:AS32" si="10">+SUM(G49,G71,G99,G154,G223,G241,G255,G269,G346,G390,G446,G476,G513,G722,G796,G831)</f>
        <v>14678858</v>
      </c>
      <c r="H32" s="9">
        <f t="shared" si="10"/>
        <v>7810913.4000000004</v>
      </c>
      <c r="I32" s="9">
        <f t="shared" si="10"/>
        <v>6867880.0999999996</v>
      </c>
      <c r="J32" s="9">
        <f t="shared" si="10"/>
        <v>0</v>
      </c>
      <c r="K32" s="9">
        <f t="shared" si="10"/>
        <v>13009069.719999999</v>
      </c>
      <c r="L32" s="9">
        <f t="shared" si="10"/>
        <v>6481351.7000000002</v>
      </c>
      <c r="M32" s="9">
        <f t="shared" si="10"/>
        <v>6429797.2999999998</v>
      </c>
      <c r="N32" s="9">
        <f t="shared" si="10"/>
        <v>74710</v>
      </c>
      <c r="O32" s="9">
        <f t="shared" si="10"/>
        <v>16645</v>
      </c>
      <c r="P32" s="9">
        <f t="shared" si="10"/>
        <v>38065</v>
      </c>
      <c r="Q32" s="9">
        <f t="shared" si="10"/>
        <v>14866887</v>
      </c>
      <c r="R32" s="9">
        <f t="shared" si="10"/>
        <v>6540630.4000000004</v>
      </c>
      <c r="S32" s="9">
        <f t="shared" si="10"/>
        <v>3673321.2</v>
      </c>
      <c r="T32" s="9">
        <f t="shared" si="10"/>
        <v>2515638.7000000002</v>
      </c>
      <c r="U32" s="9">
        <f t="shared" si="10"/>
        <v>351670.5</v>
      </c>
      <c r="V32" s="9">
        <f t="shared" si="10"/>
        <v>11736019.781333335</v>
      </c>
      <c r="W32" s="9">
        <f t="shared" si="10"/>
        <v>5214847.4000000004</v>
      </c>
      <c r="X32" s="9">
        <f t="shared" si="10"/>
        <v>2615209.1999999997</v>
      </c>
      <c r="Y32" s="9">
        <f t="shared" si="10"/>
        <v>2277121.1999999997</v>
      </c>
      <c r="Z32" s="9">
        <f t="shared" si="10"/>
        <v>322517</v>
      </c>
      <c r="AA32" s="9">
        <f t="shared" si="10"/>
        <v>547951</v>
      </c>
      <c r="AB32" s="9">
        <f t="shared" si="10"/>
        <v>501199</v>
      </c>
      <c r="AC32" s="9">
        <f t="shared" si="10"/>
        <v>232177</v>
      </c>
      <c r="AD32" s="9">
        <f t="shared" si="10"/>
        <v>244767</v>
      </c>
      <c r="AE32" s="9">
        <f t="shared" si="10"/>
        <v>24255</v>
      </c>
      <c r="AF32" s="9">
        <f t="shared" si="10"/>
        <v>1248286</v>
      </c>
      <c r="AG32" s="9">
        <f t="shared" si="10"/>
        <v>1034551</v>
      </c>
      <c r="AH32" s="9">
        <f t="shared" si="10"/>
        <v>462262</v>
      </c>
      <c r="AI32" s="9">
        <f t="shared" si="10"/>
        <v>528297</v>
      </c>
      <c r="AJ32" s="9">
        <f t="shared" si="10"/>
        <v>43992</v>
      </c>
      <c r="AK32" s="9">
        <f t="shared" si="10"/>
        <v>0</v>
      </c>
      <c r="AL32" s="9">
        <f t="shared" si="10"/>
        <v>0</v>
      </c>
      <c r="AM32" s="9">
        <f t="shared" si="10"/>
        <v>133245</v>
      </c>
      <c r="AN32" s="9">
        <f t="shared" si="10"/>
        <v>175209</v>
      </c>
      <c r="AO32" s="9">
        <f t="shared" si="10"/>
        <v>175209</v>
      </c>
      <c r="AP32" s="9">
        <f t="shared" si="10"/>
        <v>0</v>
      </c>
      <c r="AQ32" s="9">
        <f t="shared" si="10"/>
        <v>3671503.4</v>
      </c>
      <c r="AR32" s="9">
        <f t="shared" si="10"/>
        <v>1914176.1999999997</v>
      </c>
      <c r="AS32" s="9" t="e">
        <f t="shared" si="10"/>
        <v>#REF!</v>
      </c>
      <c r="AT32" s="9">
        <v>4639009.37</v>
      </c>
      <c r="AU32" s="9">
        <v>2322437.3640000001</v>
      </c>
      <c r="AV32" s="9">
        <v>2311648.0060000001</v>
      </c>
      <c r="AW32" s="9">
        <v>4924</v>
      </c>
    </row>
    <row r="33" spans="1:49">
      <c r="A33" s="1125"/>
      <c r="B33" s="1130" t="s">
        <v>57</v>
      </c>
      <c r="C33" s="1127"/>
      <c r="D33" s="1128"/>
      <c r="E33" s="1127"/>
      <c r="F33" s="1129"/>
      <c r="G33" s="9">
        <f t="shared" ref="G33:AS33" si="11">+SUM(G50,G72,G100,G155,G224,G242,G256,G270,G347,G391,G447,G477,G514,G723,G797,G831)</f>
        <v>9216391</v>
      </c>
      <c r="H33" s="9">
        <f t="shared" si="11"/>
        <v>4553080.4000000004</v>
      </c>
      <c r="I33" s="9">
        <f t="shared" si="11"/>
        <v>4663245.0999999996</v>
      </c>
      <c r="J33" s="9">
        <f t="shared" si="11"/>
        <v>0</v>
      </c>
      <c r="K33" s="9">
        <f t="shared" si="11"/>
        <v>8495860.7199999988</v>
      </c>
      <c r="L33" s="9">
        <f t="shared" si="11"/>
        <v>4144005.7</v>
      </c>
      <c r="M33" s="9">
        <f t="shared" si="11"/>
        <v>4258044.3</v>
      </c>
      <c r="N33" s="9">
        <f t="shared" si="11"/>
        <v>71918</v>
      </c>
      <c r="O33" s="9">
        <f t="shared" si="11"/>
        <v>13853</v>
      </c>
      <c r="P33" s="9">
        <f t="shared" si="11"/>
        <v>38065</v>
      </c>
      <c r="Q33" s="9">
        <f t="shared" si="11"/>
        <v>10141913</v>
      </c>
      <c r="R33" s="9">
        <f t="shared" si="11"/>
        <v>4609242.3</v>
      </c>
      <c r="S33" s="9">
        <f t="shared" si="11"/>
        <v>2581168.1</v>
      </c>
      <c r="T33" s="9">
        <f t="shared" si="11"/>
        <v>1676403.7</v>
      </c>
      <c r="U33" s="9">
        <f t="shared" si="11"/>
        <v>351670.5</v>
      </c>
      <c r="V33" s="9">
        <f t="shared" si="11"/>
        <v>8416903.6480000019</v>
      </c>
      <c r="W33" s="9">
        <f t="shared" si="11"/>
        <v>4129648.4</v>
      </c>
      <c r="X33" s="9">
        <f t="shared" si="11"/>
        <v>2009261.1999999997</v>
      </c>
      <c r="Y33" s="9">
        <f t="shared" si="11"/>
        <v>1797870.2</v>
      </c>
      <c r="Z33" s="9">
        <f t="shared" si="11"/>
        <v>322517</v>
      </c>
      <c r="AA33" s="9">
        <f t="shared" si="11"/>
        <v>509216</v>
      </c>
      <c r="AB33" s="9">
        <f t="shared" si="11"/>
        <v>462464</v>
      </c>
      <c r="AC33" s="9">
        <f t="shared" si="11"/>
        <v>217166</v>
      </c>
      <c r="AD33" s="9">
        <f t="shared" si="11"/>
        <v>221043</v>
      </c>
      <c r="AE33" s="9">
        <f t="shared" si="11"/>
        <v>24255</v>
      </c>
      <c r="AF33" s="9">
        <f t="shared" si="11"/>
        <v>1069406</v>
      </c>
      <c r="AG33" s="9">
        <f t="shared" si="11"/>
        <v>877473</v>
      </c>
      <c r="AH33" s="9">
        <f t="shared" si="11"/>
        <v>386870</v>
      </c>
      <c r="AI33" s="9">
        <f t="shared" si="11"/>
        <v>446611</v>
      </c>
      <c r="AJ33" s="9">
        <f t="shared" si="11"/>
        <v>43992</v>
      </c>
      <c r="AK33" s="9">
        <f t="shared" si="11"/>
        <v>0</v>
      </c>
      <c r="AL33" s="9">
        <f t="shared" si="11"/>
        <v>0</v>
      </c>
      <c r="AM33" s="9">
        <f t="shared" si="11"/>
        <v>115052</v>
      </c>
      <c r="AN33" s="9">
        <f t="shared" si="11"/>
        <v>174209</v>
      </c>
      <c r="AO33" s="9">
        <f t="shared" si="11"/>
        <v>174209</v>
      </c>
      <c r="AP33" s="9">
        <f t="shared" si="11"/>
        <v>0</v>
      </c>
      <c r="AQ33" s="9">
        <f t="shared" si="11"/>
        <v>2781295.4</v>
      </c>
      <c r="AR33" s="9">
        <f t="shared" si="11"/>
        <v>1401504.1999999997</v>
      </c>
      <c r="AS33" s="9" t="e">
        <f t="shared" si="11"/>
        <v>#REF!</v>
      </c>
      <c r="AT33" s="9">
        <v>3986287.07</v>
      </c>
      <c r="AU33" s="9">
        <v>1828276.064</v>
      </c>
      <c r="AV33" s="9">
        <v>2153087.0060000001</v>
      </c>
      <c r="AW33" s="9">
        <v>4924</v>
      </c>
    </row>
    <row r="34" spans="1:49" ht="32.25" customHeight="1">
      <c r="A34" s="1150"/>
      <c r="B34" s="1151" t="s">
        <v>58</v>
      </c>
      <c r="C34" s="1127"/>
      <c r="D34" s="1128"/>
      <c r="E34" s="1127"/>
      <c r="F34" s="1129"/>
      <c r="G34" s="8">
        <f t="shared" ref="G34:AS34" si="12">+SUM(G51,G73,G101,G156,G225,G243,G257,G271,G348,G392,G448,G478,G515,G724,G798,G831)</f>
        <v>8433712</v>
      </c>
      <c r="H34" s="8">
        <f t="shared" si="12"/>
        <v>4326871.4000000004</v>
      </c>
      <c r="I34" s="8">
        <f t="shared" si="12"/>
        <v>4106775.1</v>
      </c>
      <c r="J34" s="8">
        <f t="shared" si="12"/>
        <v>0</v>
      </c>
      <c r="K34" s="8">
        <f t="shared" si="12"/>
        <v>7730560.7199999997</v>
      </c>
      <c r="L34" s="8">
        <f t="shared" si="12"/>
        <v>3925597.7</v>
      </c>
      <c r="M34" s="8">
        <f t="shared" si="12"/>
        <v>3711152.3</v>
      </c>
      <c r="N34" s="8">
        <f t="shared" si="12"/>
        <v>71918</v>
      </c>
      <c r="O34" s="8">
        <f t="shared" si="12"/>
        <v>13853</v>
      </c>
      <c r="P34" s="8">
        <f t="shared" si="12"/>
        <v>38065</v>
      </c>
      <c r="Q34" s="8">
        <f t="shared" si="12"/>
        <v>8176641</v>
      </c>
      <c r="R34" s="8">
        <f t="shared" si="12"/>
        <v>3789232.9000000004</v>
      </c>
      <c r="S34" s="8">
        <f t="shared" si="12"/>
        <v>2301853.7000000002</v>
      </c>
      <c r="T34" s="8">
        <f t="shared" si="12"/>
        <v>1135708.7</v>
      </c>
      <c r="U34" s="8">
        <f t="shared" si="12"/>
        <v>351670.5</v>
      </c>
      <c r="V34" s="8">
        <f t="shared" si="12"/>
        <v>6724810.648000001</v>
      </c>
      <c r="W34" s="8">
        <f t="shared" si="12"/>
        <v>3491889.6</v>
      </c>
      <c r="X34" s="8">
        <f t="shared" si="12"/>
        <v>1924397.7999999996</v>
      </c>
      <c r="Y34" s="8">
        <f t="shared" si="12"/>
        <v>1244974.8</v>
      </c>
      <c r="Z34" s="8">
        <f t="shared" si="12"/>
        <v>322517</v>
      </c>
      <c r="AA34" s="8">
        <f t="shared" si="12"/>
        <v>469940</v>
      </c>
      <c r="AB34" s="8">
        <f t="shared" si="12"/>
        <v>414188</v>
      </c>
      <c r="AC34" s="8">
        <f t="shared" si="12"/>
        <v>204166</v>
      </c>
      <c r="AD34" s="8">
        <f t="shared" si="12"/>
        <v>185767</v>
      </c>
      <c r="AE34" s="8">
        <f t="shared" si="12"/>
        <v>24255</v>
      </c>
      <c r="AF34" s="8">
        <f t="shared" si="12"/>
        <v>909617</v>
      </c>
      <c r="AG34" s="8">
        <f t="shared" si="12"/>
        <v>819461</v>
      </c>
      <c r="AH34" s="8">
        <f t="shared" si="12"/>
        <v>383954</v>
      </c>
      <c r="AI34" s="8">
        <f t="shared" si="12"/>
        <v>391515</v>
      </c>
      <c r="AJ34" s="8">
        <f t="shared" si="12"/>
        <v>43992</v>
      </c>
      <c r="AK34" s="8">
        <f t="shared" si="12"/>
        <v>0</v>
      </c>
      <c r="AL34" s="8">
        <f t="shared" si="12"/>
        <v>0</v>
      </c>
      <c r="AM34" s="8">
        <f t="shared" si="12"/>
        <v>191742</v>
      </c>
      <c r="AN34" s="8">
        <f t="shared" si="12"/>
        <v>354427.4</v>
      </c>
      <c r="AO34" s="8">
        <f t="shared" si="12"/>
        <v>354427.4</v>
      </c>
      <c r="AP34" s="8">
        <f t="shared" si="12"/>
        <v>0</v>
      </c>
      <c r="AQ34" s="8">
        <f t="shared" si="12"/>
        <v>2243430.5999999996</v>
      </c>
      <c r="AR34" s="8">
        <f t="shared" si="12"/>
        <v>1336277.7999999998</v>
      </c>
      <c r="AS34" s="8" t="e">
        <f t="shared" si="12"/>
        <v>#REF!</v>
      </c>
      <c r="AT34" s="1152">
        <v>3822820.67</v>
      </c>
      <c r="AU34" s="1152">
        <v>1820179.6640000001</v>
      </c>
      <c r="AV34" s="1152">
        <v>1997717.0060000001</v>
      </c>
      <c r="AW34" s="1152">
        <v>4924</v>
      </c>
    </row>
    <row r="35" spans="1:49" ht="30.75" customHeight="1">
      <c r="A35" s="1150"/>
      <c r="B35" s="1151" t="s">
        <v>59</v>
      </c>
      <c r="C35" s="1127"/>
      <c r="D35" s="1128"/>
      <c r="E35" s="1127"/>
      <c r="F35" s="1129"/>
      <c r="G35" s="1152">
        <f t="shared" ref="G35:AS35" si="13">SUM(G122,G550,G814,)</f>
        <v>765566</v>
      </c>
      <c r="H35" s="1152">
        <f t="shared" si="13"/>
        <v>214390</v>
      </c>
      <c r="I35" s="1152">
        <f t="shared" si="13"/>
        <v>551176</v>
      </c>
      <c r="J35" s="1152">
        <f t="shared" si="13"/>
        <v>0</v>
      </c>
      <c r="K35" s="1152">
        <f t="shared" si="13"/>
        <v>752966</v>
      </c>
      <c r="L35" s="1152">
        <f t="shared" si="13"/>
        <v>207966</v>
      </c>
      <c r="M35" s="1152">
        <f t="shared" si="13"/>
        <v>545000</v>
      </c>
      <c r="N35" s="1152">
        <f t="shared" si="13"/>
        <v>0</v>
      </c>
      <c r="O35" s="1152">
        <f t="shared" si="13"/>
        <v>0</v>
      </c>
      <c r="P35" s="1152">
        <f t="shared" si="13"/>
        <v>0</v>
      </c>
      <c r="Q35" s="1152">
        <f t="shared" si="13"/>
        <v>1961476</v>
      </c>
      <c r="R35" s="1152">
        <f t="shared" si="13"/>
        <v>807895.4</v>
      </c>
      <c r="S35" s="1152">
        <f t="shared" si="13"/>
        <v>271495.40000000002</v>
      </c>
      <c r="T35" s="1152">
        <f t="shared" si="13"/>
        <v>536400</v>
      </c>
      <c r="U35" s="1152">
        <f t="shared" si="13"/>
        <v>0</v>
      </c>
      <c r="V35" s="1152">
        <f t="shared" si="13"/>
        <v>1688310</v>
      </c>
      <c r="W35" s="1152">
        <f t="shared" si="13"/>
        <v>626326.4</v>
      </c>
      <c r="X35" s="1152">
        <f t="shared" si="13"/>
        <v>77726</v>
      </c>
      <c r="Y35" s="1152">
        <f t="shared" si="13"/>
        <v>548600.4</v>
      </c>
      <c r="Z35" s="1152">
        <f t="shared" si="13"/>
        <v>0</v>
      </c>
      <c r="AA35" s="1152">
        <f t="shared" si="13"/>
        <v>39276</v>
      </c>
      <c r="AB35" s="1152">
        <f t="shared" si="13"/>
        <v>48276</v>
      </c>
      <c r="AC35" s="1152">
        <f t="shared" si="13"/>
        <v>13000</v>
      </c>
      <c r="AD35" s="1152">
        <f t="shared" si="13"/>
        <v>35276</v>
      </c>
      <c r="AE35" s="1152">
        <f t="shared" si="13"/>
        <v>0</v>
      </c>
      <c r="AF35" s="1152">
        <f t="shared" si="13"/>
        <v>159789</v>
      </c>
      <c r="AG35" s="1152">
        <f t="shared" si="13"/>
        <v>58012</v>
      </c>
      <c r="AH35" s="1152">
        <f t="shared" si="13"/>
        <v>2916</v>
      </c>
      <c r="AI35" s="1152">
        <f t="shared" si="13"/>
        <v>55096</v>
      </c>
      <c r="AJ35" s="1152">
        <f t="shared" si="13"/>
        <v>0</v>
      </c>
      <c r="AK35" s="1152">
        <f t="shared" si="13"/>
        <v>0</v>
      </c>
      <c r="AL35" s="1152">
        <f t="shared" si="13"/>
        <v>0</v>
      </c>
      <c r="AM35" s="1152">
        <f t="shared" si="13"/>
        <v>4041</v>
      </c>
      <c r="AN35" s="1152">
        <f t="shared" si="13"/>
        <v>4000</v>
      </c>
      <c r="AO35" s="1152">
        <f t="shared" si="13"/>
        <v>4000</v>
      </c>
      <c r="AP35" s="1152">
        <f t="shared" si="13"/>
        <v>0</v>
      </c>
      <c r="AQ35" s="1152">
        <f t="shared" si="13"/>
        <v>506981.4</v>
      </c>
      <c r="AR35" s="1152">
        <f t="shared" si="13"/>
        <v>48753</v>
      </c>
      <c r="AS35" s="1152">
        <f t="shared" si="13"/>
        <v>82</v>
      </c>
      <c r="AT35" s="1152">
        <v>160050</v>
      </c>
      <c r="AU35" s="1152">
        <v>4680</v>
      </c>
      <c r="AV35" s="1152">
        <v>155370</v>
      </c>
      <c r="AW35" s="1152">
        <v>0</v>
      </c>
    </row>
    <row r="36" spans="1:49" ht="39.75" customHeight="1">
      <c r="A36" s="1150"/>
      <c r="B36" s="1779" t="s">
        <v>60</v>
      </c>
      <c r="C36" s="1127"/>
      <c r="D36" s="1128"/>
      <c r="E36" s="1127"/>
      <c r="F36" s="1129"/>
      <c r="G36" s="1152">
        <v>17113</v>
      </c>
      <c r="H36">
        <v>11819</v>
      </c>
      <c r="I36">
        <v>5294</v>
      </c>
      <c r="J36">
        <v>0</v>
      </c>
      <c r="K36">
        <v>12334</v>
      </c>
      <c r="L36">
        <v>10442</v>
      </c>
      <c r="M36">
        <v>1892</v>
      </c>
      <c r="N36">
        <v>0</v>
      </c>
      <c r="O36">
        <v>0</v>
      </c>
      <c r="P36">
        <v>0</v>
      </c>
      <c r="Q36">
        <v>3796</v>
      </c>
      <c r="R36">
        <v>12114</v>
      </c>
      <c r="S36">
        <v>7819</v>
      </c>
      <c r="T36">
        <v>4295</v>
      </c>
      <c r="U36">
        <v>0</v>
      </c>
      <c r="V36">
        <v>3783</v>
      </c>
      <c r="W36" s="1152">
        <v>11432.4</v>
      </c>
      <c r="X36" s="1152">
        <v>7137.4</v>
      </c>
      <c r="Y36">
        <v>4295</v>
      </c>
      <c r="Z36">
        <v>0</v>
      </c>
      <c r="AA36">
        <v>0</v>
      </c>
      <c r="AB36">
        <v>0</v>
      </c>
      <c r="AC36">
        <v>0</v>
      </c>
      <c r="AD36">
        <v>0</v>
      </c>
      <c r="AE36">
        <v>0</v>
      </c>
      <c r="AF36">
        <v>0</v>
      </c>
      <c r="AG36">
        <v>0</v>
      </c>
      <c r="AH36">
        <v>0</v>
      </c>
      <c r="AI36">
        <v>0</v>
      </c>
      <c r="AJ36">
        <v>0</v>
      </c>
      <c r="AK36">
        <v>0</v>
      </c>
      <c r="AL36">
        <v>0</v>
      </c>
      <c r="AM36">
        <v>2020</v>
      </c>
      <c r="AN36">
        <v>0</v>
      </c>
      <c r="AO36">
        <v>0</v>
      </c>
      <c r="AP36">
        <v>0</v>
      </c>
      <c r="AQ36">
        <v>3416.4</v>
      </c>
      <c r="AR36">
        <v>3416.4</v>
      </c>
      <c r="AS36">
        <v>5</v>
      </c>
      <c r="AT36" s="1152">
        <v>3416.4</v>
      </c>
      <c r="AU36" s="1152">
        <v>3416.4</v>
      </c>
      <c r="AV36" s="1152">
        <v>0</v>
      </c>
      <c r="AW36" s="1152">
        <v>0</v>
      </c>
    </row>
    <row r="37" spans="1:49" ht="28.5" customHeight="1">
      <c r="A37" s="1125"/>
      <c r="B37" s="1130" t="s">
        <v>61</v>
      </c>
      <c r="C37" s="1127"/>
      <c r="D37" s="1128"/>
      <c r="E37" s="1127"/>
      <c r="F37" s="1129"/>
      <c r="G37" s="9">
        <v>5462467</v>
      </c>
      <c r="H37">
        <v>3257833</v>
      </c>
      <c r="I37">
        <v>2204635</v>
      </c>
      <c r="J37">
        <v>0</v>
      </c>
      <c r="K37">
        <v>4513209</v>
      </c>
      <c r="L37">
        <v>2337346</v>
      </c>
      <c r="M37">
        <v>2171753</v>
      </c>
      <c r="N37">
        <v>2792</v>
      </c>
      <c r="O37">
        <v>2792</v>
      </c>
      <c r="P37">
        <v>0</v>
      </c>
      <c r="Q37">
        <v>4724974</v>
      </c>
      <c r="R37">
        <v>1931388.1</v>
      </c>
      <c r="S37">
        <v>1092153.1000000001</v>
      </c>
      <c r="T37">
        <v>839235</v>
      </c>
      <c r="U37">
        <v>0</v>
      </c>
      <c r="V37">
        <v>3319116.13333333</v>
      </c>
      <c r="W37" s="9">
        <f t="shared" ref="W37" si="14">SUM(W58,W129,W201,W233,W293,W362,W427,W459,W490,W817,)</f>
        <v>1085199</v>
      </c>
      <c r="X37" s="9">
        <f t="shared" ref="X37:AS37" si="15">SUM(X58,X129,X201,X233,X293,X362,X427,X459,X490,X817,)</f>
        <v>605948</v>
      </c>
      <c r="Y37" s="9">
        <f t="shared" si="15"/>
        <v>479251</v>
      </c>
      <c r="Z37" s="9">
        <f t="shared" si="15"/>
        <v>0</v>
      </c>
      <c r="AA37" s="9">
        <f t="shared" si="15"/>
        <v>38735</v>
      </c>
      <c r="AB37" s="9">
        <f t="shared" si="15"/>
        <v>38735</v>
      </c>
      <c r="AC37" s="9">
        <f t="shared" si="15"/>
        <v>15011</v>
      </c>
      <c r="AD37" s="9">
        <f t="shared" si="15"/>
        <v>23724</v>
      </c>
      <c r="AE37" s="9">
        <f t="shared" si="15"/>
        <v>0</v>
      </c>
      <c r="AF37" s="9">
        <f t="shared" si="15"/>
        <v>178880</v>
      </c>
      <c r="AG37" s="9">
        <f t="shared" si="15"/>
        <v>157078</v>
      </c>
      <c r="AH37" s="9">
        <f t="shared" si="15"/>
        <v>75392</v>
      </c>
      <c r="AI37" s="9">
        <f t="shared" si="15"/>
        <v>81686</v>
      </c>
      <c r="AJ37" s="9">
        <f t="shared" si="15"/>
        <v>0</v>
      </c>
      <c r="AK37" s="9">
        <f t="shared" si="15"/>
        <v>0</v>
      </c>
      <c r="AL37" s="9">
        <f t="shared" si="15"/>
        <v>0</v>
      </c>
      <c r="AM37" s="9">
        <f t="shared" si="15"/>
        <v>30301</v>
      </c>
      <c r="AN37" s="9">
        <f t="shared" si="15"/>
        <v>1000</v>
      </c>
      <c r="AO37" s="9">
        <f t="shared" si="15"/>
        <v>1000</v>
      </c>
      <c r="AP37" s="9">
        <f t="shared" si="15"/>
        <v>0</v>
      </c>
      <c r="AQ37" s="9">
        <f t="shared" si="15"/>
        <v>852500</v>
      </c>
      <c r="AR37" s="9">
        <f t="shared" si="15"/>
        <v>479209</v>
      </c>
      <c r="AS37" s="9">
        <f t="shared" si="15"/>
        <v>42</v>
      </c>
      <c r="AT37" s="9">
        <v>650252.30000000005</v>
      </c>
      <c r="AU37" s="9">
        <v>494161.3</v>
      </c>
      <c r="AV37" s="9">
        <v>156091</v>
      </c>
      <c r="AW37" s="9">
        <v>0</v>
      </c>
    </row>
    <row r="38" spans="1:49" ht="31.5" customHeight="1">
      <c r="A38" s="1150"/>
      <c r="B38" s="1779" t="s">
        <v>62</v>
      </c>
      <c r="C38" s="1127"/>
      <c r="D38" s="1128"/>
      <c r="E38" s="1127"/>
      <c r="F38" s="1129"/>
      <c r="G38" s="8">
        <v>4599909</v>
      </c>
      <c r="H38">
        <v>2551967</v>
      </c>
      <c r="I38">
        <v>2047942</v>
      </c>
      <c r="J38">
        <v>0</v>
      </c>
      <c r="K38">
        <v>4210725</v>
      </c>
      <c r="L38">
        <v>2149882</v>
      </c>
      <c r="M38">
        <v>2056733</v>
      </c>
      <c r="N38">
        <v>2792</v>
      </c>
      <c r="O38">
        <v>2792</v>
      </c>
      <c r="P38">
        <v>0</v>
      </c>
      <c r="Q38">
        <v>4186822</v>
      </c>
      <c r="R38">
        <v>1811683.1</v>
      </c>
      <c r="S38">
        <v>1022852.1</v>
      </c>
      <c r="T38">
        <v>788831</v>
      </c>
      <c r="U38">
        <v>0</v>
      </c>
      <c r="V38">
        <v>3163112.13333333</v>
      </c>
      <c r="W38">
        <v>1033613</v>
      </c>
      <c r="X38" s="8">
        <f t="shared" ref="X38:AS38" si="16">SUM(X59,X130,X202,X234,X363,X428,X460,X490,X818)</f>
        <v>557622</v>
      </c>
      <c r="Y38" s="8">
        <f t="shared" si="16"/>
        <v>475991</v>
      </c>
      <c r="Z38" s="8">
        <f t="shared" si="16"/>
        <v>0</v>
      </c>
      <c r="AA38" s="8">
        <f t="shared" si="16"/>
        <v>38735</v>
      </c>
      <c r="AB38" s="8">
        <f t="shared" si="16"/>
        <v>38735</v>
      </c>
      <c r="AC38" s="8">
        <f t="shared" si="16"/>
        <v>15011</v>
      </c>
      <c r="AD38" s="8">
        <f t="shared" si="16"/>
        <v>23724</v>
      </c>
      <c r="AE38" s="8">
        <f t="shared" si="16"/>
        <v>0</v>
      </c>
      <c r="AF38" s="8">
        <f t="shared" si="16"/>
        <v>173536</v>
      </c>
      <c r="AG38" s="8">
        <f t="shared" si="16"/>
        <v>153933</v>
      </c>
      <c r="AH38" s="8">
        <f t="shared" si="16"/>
        <v>72247</v>
      </c>
      <c r="AI38" s="8">
        <f t="shared" si="16"/>
        <v>81686</v>
      </c>
      <c r="AJ38" s="8">
        <f t="shared" si="16"/>
        <v>0</v>
      </c>
      <c r="AK38" s="8">
        <f t="shared" si="16"/>
        <v>0</v>
      </c>
      <c r="AL38" s="8">
        <f t="shared" si="16"/>
        <v>0</v>
      </c>
      <c r="AM38" s="8">
        <f t="shared" si="16"/>
        <v>28281</v>
      </c>
      <c r="AN38" s="8">
        <f t="shared" si="16"/>
        <v>0</v>
      </c>
      <c r="AO38" s="8">
        <f t="shared" si="16"/>
        <v>0</v>
      </c>
      <c r="AP38" s="8">
        <f t="shared" si="16"/>
        <v>0</v>
      </c>
      <c r="AQ38" s="8">
        <f t="shared" si="16"/>
        <v>831653</v>
      </c>
      <c r="AR38" s="8">
        <f t="shared" si="16"/>
        <v>461622</v>
      </c>
      <c r="AS38" s="8">
        <f t="shared" si="16"/>
        <v>33</v>
      </c>
      <c r="AT38" s="1152">
        <v>589373.30000000005</v>
      </c>
      <c r="AU38" s="1152">
        <v>433282.3</v>
      </c>
      <c r="AV38" s="1152">
        <v>156091</v>
      </c>
      <c r="AW38" s="1152">
        <v>0</v>
      </c>
    </row>
    <row r="39" spans="1:49" ht="30" customHeight="1">
      <c r="A39" s="1150"/>
      <c r="B39" s="1151" t="s">
        <v>59</v>
      </c>
      <c r="C39" s="1127"/>
      <c r="D39" s="1128"/>
      <c r="E39" s="1127"/>
      <c r="F39" s="1129"/>
      <c r="G39" s="1152">
        <v>815701</v>
      </c>
      <c r="H39">
        <v>659009</v>
      </c>
      <c r="I39">
        <v>156693</v>
      </c>
      <c r="J39">
        <v>0</v>
      </c>
      <c r="K39">
        <v>254340</v>
      </c>
      <c r="L39">
        <v>139320</v>
      </c>
      <c r="M39">
        <v>115020</v>
      </c>
      <c r="N39">
        <v>0</v>
      </c>
      <c r="O39">
        <v>0</v>
      </c>
      <c r="P39">
        <v>0</v>
      </c>
      <c r="Q39">
        <v>359340</v>
      </c>
      <c r="R39">
        <v>64967</v>
      </c>
      <c r="S39">
        <v>62707</v>
      </c>
      <c r="T39">
        <v>2260</v>
      </c>
      <c r="U39">
        <v>0</v>
      </c>
      <c r="V39">
        <v>95004</v>
      </c>
      <c r="W39" s="1152">
        <v>43992</v>
      </c>
      <c r="X39" s="1152">
        <f t="shared" ref="X39:AS39" si="17">SUM(X61,X294,X822,X206,)</f>
        <v>41732</v>
      </c>
      <c r="Y39" s="1152">
        <f t="shared" si="17"/>
        <v>2260</v>
      </c>
      <c r="Z39" s="1152">
        <f t="shared" si="17"/>
        <v>0</v>
      </c>
      <c r="AA39" s="1152">
        <f t="shared" si="17"/>
        <v>0</v>
      </c>
      <c r="AB39" s="1152">
        <f t="shared" si="17"/>
        <v>0</v>
      </c>
      <c r="AC39" s="1152">
        <f t="shared" si="17"/>
        <v>0</v>
      </c>
      <c r="AD39" s="1152">
        <f t="shared" si="17"/>
        <v>0</v>
      </c>
      <c r="AE39" s="1152">
        <f t="shared" si="17"/>
        <v>0</v>
      </c>
      <c r="AF39" s="1152">
        <f t="shared" si="17"/>
        <v>5344</v>
      </c>
      <c r="AG39" s="1152">
        <f t="shared" si="17"/>
        <v>3145</v>
      </c>
      <c r="AH39" s="1152">
        <f t="shared" si="17"/>
        <v>3145</v>
      </c>
      <c r="AI39" s="1152">
        <f t="shared" si="17"/>
        <v>0</v>
      </c>
      <c r="AJ39" s="1152">
        <f t="shared" si="17"/>
        <v>0</v>
      </c>
      <c r="AK39" s="1152">
        <f t="shared" si="17"/>
        <v>0</v>
      </c>
      <c r="AL39" s="1152">
        <f t="shared" si="17"/>
        <v>0</v>
      </c>
      <c r="AM39" s="1152">
        <f t="shared" si="17"/>
        <v>0</v>
      </c>
      <c r="AN39" s="1152">
        <f t="shared" si="17"/>
        <v>0</v>
      </c>
      <c r="AO39" s="1152">
        <f t="shared" si="17"/>
        <v>0</v>
      </c>
      <c r="AP39" s="1152">
        <f t="shared" si="17"/>
        <v>0</v>
      </c>
      <c r="AQ39" s="1152">
        <f t="shared" si="17"/>
        <v>21000</v>
      </c>
      <c r="AR39" s="1152">
        <f t="shared" si="17"/>
        <v>23000</v>
      </c>
      <c r="AS39" s="1152">
        <f t="shared" si="17"/>
        <v>7</v>
      </c>
      <c r="AT39" s="1152">
        <v>60879</v>
      </c>
      <c r="AU39" s="1152">
        <v>60879</v>
      </c>
      <c r="AV39" s="1152">
        <v>0</v>
      </c>
      <c r="AW39" s="1152">
        <v>0</v>
      </c>
    </row>
    <row r="40" spans="1:49" ht="44.25" customHeight="1">
      <c r="A40" s="1150"/>
      <c r="B40" s="1779" t="s">
        <v>60</v>
      </c>
      <c r="C40" s="1127"/>
      <c r="D40" s="1128"/>
      <c r="E40" s="1127"/>
      <c r="F40" s="1129"/>
      <c r="G40" s="1152">
        <f t="shared" ref="G40:W40" si="18">+G434+G370</f>
        <v>46857</v>
      </c>
      <c r="H40" s="1152">
        <f t="shared" si="18"/>
        <v>46857</v>
      </c>
      <c r="I40" s="1152">
        <f t="shared" si="18"/>
        <v>0</v>
      </c>
      <c r="J40" s="1152">
        <f t="shared" si="18"/>
        <v>0</v>
      </c>
      <c r="K40" s="1152">
        <f t="shared" si="18"/>
        <v>48144</v>
      </c>
      <c r="L40" s="1152">
        <f t="shared" si="18"/>
        <v>48144</v>
      </c>
      <c r="M40" s="1152">
        <f t="shared" si="18"/>
        <v>0</v>
      </c>
      <c r="N40" s="1152">
        <f t="shared" si="18"/>
        <v>0</v>
      </c>
      <c r="O40" s="1152">
        <f t="shared" si="18"/>
        <v>0</v>
      </c>
      <c r="P40" s="1152">
        <f t="shared" si="18"/>
        <v>0</v>
      </c>
      <c r="Q40" s="1152">
        <f t="shared" si="18"/>
        <v>178812</v>
      </c>
      <c r="R40" s="1152">
        <f t="shared" si="18"/>
        <v>54738</v>
      </c>
      <c r="S40" s="1152">
        <f t="shared" si="18"/>
        <v>6594</v>
      </c>
      <c r="T40" s="1152">
        <f t="shared" si="18"/>
        <v>48144</v>
      </c>
      <c r="U40" s="1152">
        <f t="shared" si="18"/>
        <v>0</v>
      </c>
      <c r="V40" s="1152">
        <f t="shared" si="18"/>
        <v>61000</v>
      </c>
      <c r="W40" s="1152">
        <f t="shared" si="18"/>
        <v>7594</v>
      </c>
      <c r="X40" s="1152">
        <f t="shared" ref="X40:AS40" si="19">+X434+X370</f>
        <v>6594</v>
      </c>
      <c r="Y40" s="1152">
        <f t="shared" si="19"/>
        <v>1000</v>
      </c>
      <c r="Z40" s="1152">
        <f t="shared" si="19"/>
        <v>0</v>
      </c>
      <c r="AA40" s="1152">
        <f t="shared" si="19"/>
        <v>0</v>
      </c>
      <c r="AB40" s="1152">
        <f t="shared" si="19"/>
        <v>0</v>
      </c>
      <c r="AC40" s="1152">
        <f t="shared" si="19"/>
        <v>0</v>
      </c>
      <c r="AD40" s="1152">
        <f t="shared" si="19"/>
        <v>0</v>
      </c>
      <c r="AE40" s="1152">
        <f t="shared" si="19"/>
        <v>0</v>
      </c>
      <c r="AF40" s="1152">
        <f t="shared" si="19"/>
        <v>0</v>
      </c>
      <c r="AG40" s="1152">
        <f t="shared" si="19"/>
        <v>0</v>
      </c>
      <c r="AH40" s="1152">
        <f t="shared" si="19"/>
        <v>0</v>
      </c>
      <c r="AI40" s="1152">
        <f t="shared" si="19"/>
        <v>0</v>
      </c>
      <c r="AJ40" s="1152">
        <f t="shared" si="19"/>
        <v>0</v>
      </c>
      <c r="AK40" s="1152">
        <f t="shared" si="19"/>
        <v>0</v>
      </c>
      <c r="AL40" s="1152">
        <f t="shared" si="19"/>
        <v>0</v>
      </c>
      <c r="AM40" s="1152">
        <f t="shared" si="19"/>
        <v>2020</v>
      </c>
      <c r="AN40" s="1152">
        <f t="shared" si="19"/>
        <v>1000</v>
      </c>
      <c r="AO40" s="1152">
        <f t="shared" si="19"/>
        <v>1000</v>
      </c>
      <c r="AP40" s="1152">
        <f t="shared" si="19"/>
        <v>0</v>
      </c>
      <c r="AQ40" s="1152">
        <f t="shared" si="19"/>
        <v>1000</v>
      </c>
      <c r="AR40" s="1152">
        <f t="shared" si="19"/>
        <v>0</v>
      </c>
      <c r="AS40" s="1152">
        <f t="shared" si="19"/>
        <v>2</v>
      </c>
      <c r="AT40" s="1152">
        <v>0</v>
      </c>
      <c r="AU40" s="1152">
        <v>0</v>
      </c>
      <c r="AV40" s="1152">
        <v>0</v>
      </c>
      <c r="AW40" s="1152">
        <v>0</v>
      </c>
    </row>
    <row r="41" spans="1:49" ht="30" customHeight="1">
      <c r="A41" s="1125"/>
      <c r="B41" s="1148" t="s">
        <v>63</v>
      </c>
      <c r="C41" s="1127"/>
      <c r="D41" s="1128"/>
      <c r="E41" s="1127"/>
      <c r="F41" s="1129"/>
      <c r="G41" s="9">
        <f t="shared" ref="G41:AS41" si="20">SUM(G212,G297,G372,G436,G497,G703,G777)</f>
        <v>460106</v>
      </c>
      <c r="H41" s="9">
        <f t="shared" si="20"/>
        <v>446216</v>
      </c>
      <c r="I41" s="9">
        <f t="shared" si="20"/>
        <v>13890</v>
      </c>
      <c r="J41" s="9">
        <f t="shared" si="20"/>
        <v>0</v>
      </c>
      <c r="K41" s="9">
        <f t="shared" si="20"/>
        <v>415915</v>
      </c>
      <c r="L41" s="9">
        <f t="shared" si="20"/>
        <v>391207</v>
      </c>
      <c r="M41" s="9">
        <f t="shared" si="20"/>
        <v>24708</v>
      </c>
      <c r="N41" s="9">
        <f t="shared" si="20"/>
        <v>0</v>
      </c>
      <c r="O41" s="9">
        <f t="shared" si="20"/>
        <v>0</v>
      </c>
      <c r="P41" s="9">
        <f t="shared" si="20"/>
        <v>0</v>
      </c>
      <c r="Q41" s="9">
        <f t="shared" si="20"/>
        <v>842003</v>
      </c>
      <c r="R41" s="9">
        <f t="shared" si="20"/>
        <v>273281</v>
      </c>
      <c r="S41" s="9">
        <f t="shared" si="20"/>
        <v>159753</v>
      </c>
      <c r="T41" s="9">
        <f t="shared" si="20"/>
        <v>99820</v>
      </c>
      <c r="U41" s="9">
        <f t="shared" si="20"/>
        <v>13708</v>
      </c>
      <c r="V41" s="9">
        <f t="shared" si="20"/>
        <v>13522</v>
      </c>
      <c r="W41" s="9">
        <f t="shared" si="20"/>
        <v>7158</v>
      </c>
      <c r="X41" s="9">
        <f t="shared" si="20"/>
        <v>4377</v>
      </c>
      <c r="Y41" s="9">
        <f t="shared" si="20"/>
        <v>2781</v>
      </c>
      <c r="Z41" s="9">
        <f t="shared" si="20"/>
        <v>0</v>
      </c>
      <c r="AA41" s="9">
        <f t="shared" si="20"/>
        <v>2631</v>
      </c>
      <c r="AB41" s="9">
        <f t="shared" si="20"/>
        <v>2631</v>
      </c>
      <c r="AC41" s="9">
        <f t="shared" si="20"/>
        <v>550</v>
      </c>
      <c r="AD41" s="9">
        <f t="shared" si="20"/>
        <v>2081</v>
      </c>
      <c r="AE41" s="9">
        <f t="shared" si="20"/>
        <v>0</v>
      </c>
      <c r="AF41" s="9">
        <f t="shared" si="20"/>
        <v>3400</v>
      </c>
      <c r="AG41" s="9">
        <f t="shared" si="20"/>
        <v>3400</v>
      </c>
      <c r="AH41" s="9">
        <f t="shared" si="20"/>
        <v>2350</v>
      </c>
      <c r="AI41" s="9">
        <f t="shared" si="20"/>
        <v>1050</v>
      </c>
      <c r="AJ41" s="9">
        <f t="shared" si="20"/>
        <v>0</v>
      </c>
      <c r="AK41" s="9">
        <f t="shared" si="20"/>
        <v>0</v>
      </c>
      <c r="AL41" s="9">
        <f t="shared" si="20"/>
        <v>0</v>
      </c>
      <c r="AM41" s="9">
        <f t="shared" si="20"/>
        <v>24234</v>
      </c>
      <c r="AN41" s="9">
        <f t="shared" si="20"/>
        <v>0</v>
      </c>
      <c r="AO41" s="9">
        <f t="shared" si="20"/>
        <v>0</v>
      </c>
      <c r="AP41" s="9">
        <f t="shared" si="20"/>
        <v>0</v>
      </c>
      <c r="AQ41" s="9">
        <f t="shared" si="20"/>
        <v>1277</v>
      </c>
      <c r="AR41" s="9">
        <f t="shared" si="20"/>
        <v>1477</v>
      </c>
      <c r="AS41" s="9">
        <f t="shared" si="20"/>
        <v>21</v>
      </c>
      <c r="AT41" s="9">
        <v>152372.79999999999</v>
      </c>
      <c r="AU41" s="9">
        <v>22551.9</v>
      </c>
      <c r="AV41" s="9">
        <v>129820.9</v>
      </c>
      <c r="AW41" s="9">
        <v>0</v>
      </c>
    </row>
    <row r="42" spans="1:49" ht="11.25" customHeight="1">
      <c r="A42" s="1150"/>
      <c r="B42" s="1153"/>
      <c r="C42" s="1127"/>
      <c r="D42" s="1128"/>
      <c r="E42" s="1127"/>
      <c r="F42" s="1129"/>
      <c r="G42" s="1152"/>
      <c r="H42" s="1152"/>
      <c r="I42" s="1152"/>
      <c r="J42" s="1183"/>
      <c r="K42" s="1152"/>
      <c r="L42" s="1152"/>
      <c r="M42" s="1152"/>
      <c r="N42" s="1152"/>
      <c r="O42" s="1152"/>
      <c r="P42" s="1152"/>
      <c r="Q42" s="1152"/>
      <c r="R42" s="1152"/>
      <c r="S42" s="1152"/>
      <c r="T42" s="1152"/>
      <c r="U42" s="1152"/>
      <c r="V42" s="1152">
        <f>V37-V38-V39-V40</f>
        <v>0</v>
      </c>
      <c r="W42" s="1152">
        <f>W37-W38-W39-W40</f>
        <v>0</v>
      </c>
      <c r="X42" s="1152">
        <f>X37-X38-X39-X40</f>
        <v>0</v>
      </c>
      <c r="Y42" s="1152">
        <f>Y37-Y38-Y39-Y40</f>
        <v>0</v>
      </c>
      <c r="Z42" s="1152">
        <f>Z37-Z38-Z39-Z40</f>
        <v>0</v>
      </c>
      <c r="AA42" s="1152"/>
      <c r="AB42" s="1152">
        <f t="shared" ref="AB42:AB102" si="21">+SUM(AC42:AE42)</f>
        <v>0</v>
      </c>
      <c r="AC42" s="1152">
        <f>24400-AC43</f>
        <v>0</v>
      </c>
      <c r="AD42" s="1152"/>
      <c r="AE42" s="1152"/>
      <c r="AF42" s="1152"/>
      <c r="AG42" s="1152"/>
      <c r="AH42" s="1152">
        <f>29200-AH43</f>
        <v>0</v>
      </c>
      <c r="AI42" s="1152"/>
      <c r="AJ42" s="1152"/>
      <c r="AK42" s="1215"/>
      <c r="AL42" s="1215"/>
      <c r="AM42" s="1216"/>
      <c r="AN42" s="1218"/>
      <c r="AO42" s="1218"/>
      <c r="AP42" s="1217"/>
      <c r="AQ42" s="1260"/>
      <c r="AS42" s="1152"/>
      <c r="AT42" s="1152">
        <v>0</v>
      </c>
      <c r="AU42" s="1152">
        <v>0</v>
      </c>
      <c r="AV42" s="1152">
        <v>0</v>
      </c>
      <c r="AW42" s="1152">
        <v>0</v>
      </c>
    </row>
    <row r="43" spans="1:49">
      <c r="A43" s="1154" t="s">
        <v>64</v>
      </c>
      <c r="B43" s="1155" t="s">
        <v>65</v>
      </c>
      <c r="C43" s="1156"/>
      <c r="D43" s="1157"/>
      <c r="E43" s="1156"/>
      <c r="F43" s="1158"/>
      <c r="G43" s="1159">
        <f t="shared" ref="G43:U43" si="22">G44+G49</f>
        <v>535068</v>
      </c>
      <c r="H43" s="1159">
        <f t="shared" si="22"/>
        <v>353668</v>
      </c>
      <c r="I43" s="1159">
        <f t="shared" si="22"/>
        <v>181400</v>
      </c>
      <c r="J43" s="1184"/>
      <c r="K43" s="1159">
        <f t="shared" si="22"/>
        <v>535523</v>
      </c>
      <c r="L43" s="1159">
        <f t="shared" si="22"/>
        <v>305523</v>
      </c>
      <c r="M43" s="1159">
        <f t="shared" si="22"/>
        <v>230000</v>
      </c>
      <c r="N43" s="1159">
        <f t="shared" si="22"/>
        <v>110708</v>
      </c>
      <c r="O43" s="1159">
        <f t="shared" si="22"/>
        <v>58708</v>
      </c>
      <c r="P43" s="1159">
        <f t="shared" si="22"/>
        <v>52000</v>
      </c>
      <c r="Q43" s="1159">
        <f t="shared" si="22"/>
        <v>396428</v>
      </c>
      <c r="R43" s="1159">
        <f t="shared" ref="R43:R99" si="23">+SUM(S43:U43)</f>
        <v>149860</v>
      </c>
      <c r="S43" s="1159">
        <f t="shared" si="22"/>
        <v>149860</v>
      </c>
      <c r="T43" s="1159">
        <f t="shared" si="22"/>
        <v>0</v>
      </c>
      <c r="U43" s="1159">
        <f t="shared" si="22"/>
        <v>0</v>
      </c>
      <c r="V43" s="1159">
        <f t="shared" ref="V43" si="24">V44+V49</f>
        <v>195405</v>
      </c>
      <c r="W43" s="1159">
        <f t="shared" ref="W43:AJ43" si="25">W44+W49</f>
        <v>138525</v>
      </c>
      <c r="X43" s="1159">
        <f t="shared" si="25"/>
        <v>138525</v>
      </c>
      <c r="Y43" s="1159">
        <f t="shared" si="25"/>
        <v>0</v>
      </c>
      <c r="Z43" s="1159">
        <f t="shared" si="25"/>
        <v>0</v>
      </c>
      <c r="AA43" s="1159">
        <f t="shared" si="25"/>
        <v>24400</v>
      </c>
      <c r="AB43" s="1159">
        <f t="shared" si="25"/>
        <v>24400</v>
      </c>
      <c r="AC43" s="1159">
        <f t="shared" si="25"/>
        <v>24400</v>
      </c>
      <c r="AD43" s="1159">
        <f t="shared" si="25"/>
        <v>0</v>
      </c>
      <c r="AE43" s="1159">
        <f t="shared" si="25"/>
        <v>0</v>
      </c>
      <c r="AF43" s="1159">
        <f t="shared" si="25"/>
        <v>29200</v>
      </c>
      <c r="AG43" s="1159">
        <f t="shared" si="25"/>
        <v>29200</v>
      </c>
      <c r="AH43" s="1159">
        <f t="shared" si="25"/>
        <v>29200</v>
      </c>
      <c r="AI43" s="1159">
        <f t="shared" si="25"/>
        <v>0</v>
      </c>
      <c r="AJ43" s="1159">
        <f t="shared" si="25"/>
        <v>0</v>
      </c>
      <c r="AK43" s="1227"/>
      <c r="AL43" s="1227"/>
      <c r="AM43" s="1228"/>
      <c r="AN43" s="1229"/>
      <c r="AO43" s="1229"/>
      <c r="AP43" s="1217"/>
      <c r="AQ43" s="1261">
        <f t="shared" ref="AQ43:AR107" si="26">+W43-AB43-AG43</f>
        <v>84925</v>
      </c>
      <c r="AR43" s="1261">
        <f t="shared" si="26"/>
        <v>84925</v>
      </c>
      <c r="AS43" s="2">
        <f t="shared" ref="AS43" si="27">AS44+AS49</f>
        <v>6</v>
      </c>
      <c r="AT43" s="1159">
        <v>149756</v>
      </c>
      <c r="AU43" s="1159">
        <v>149756</v>
      </c>
      <c r="AV43" s="1159">
        <v>0</v>
      </c>
      <c r="AW43" s="1159">
        <v>0</v>
      </c>
    </row>
    <row r="44" spans="1:49" ht="26.1" customHeight="1">
      <c r="A44" s="1160"/>
      <c r="B44" s="1161" t="s">
        <v>55</v>
      </c>
      <c r="C44" s="1162"/>
      <c r="D44" s="1163"/>
      <c r="E44" s="1162"/>
      <c r="F44" s="1164"/>
      <c r="G44" s="2">
        <f t="shared" ref="G44:W44" si="28">SUM(G45:G46,G48)</f>
        <v>0</v>
      </c>
      <c r="H44" s="2">
        <f t="shared" si="28"/>
        <v>0</v>
      </c>
      <c r="I44" s="2">
        <f t="shared" si="28"/>
        <v>0</v>
      </c>
      <c r="J44" s="1185">
        <f t="shared" si="28"/>
        <v>0</v>
      </c>
      <c r="K44" s="2">
        <f t="shared" si="28"/>
        <v>184851</v>
      </c>
      <c r="L44" s="2">
        <f t="shared" si="28"/>
        <v>134851</v>
      </c>
      <c r="M44" s="2">
        <f t="shared" si="28"/>
        <v>50000</v>
      </c>
      <c r="N44" s="2">
        <f t="shared" si="28"/>
        <v>110582</v>
      </c>
      <c r="O44" s="2">
        <f t="shared" si="28"/>
        <v>58582</v>
      </c>
      <c r="P44" s="2">
        <f t="shared" si="28"/>
        <v>52000</v>
      </c>
      <c r="Q44" s="2">
        <f t="shared" si="28"/>
        <v>29303</v>
      </c>
      <c r="R44" s="2">
        <f t="shared" si="23"/>
        <v>29025</v>
      </c>
      <c r="S44" s="2">
        <f t="shared" si="28"/>
        <v>29025</v>
      </c>
      <c r="T44" s="2">
        <f t="shared" si="28"/>
        <v>0</v>
      </c>
      <c r="U44" s="2">
        <f t="shared" si="28"/>
        <v>0</v>
      </c>
      <c r="V44" s="2">
        <f t="shared" si="28"/>
        <v>29400</v>
      </c>
      <c r="W44" s="2">
        <f t="shared" si="28"/>
        <v>29025</v>
      </c>
      <c r="X44" s="2">
        <f t="shared" ref="X44:AJ44" si="29">SUM(X45:X46,X48)</f>
        <v>29025</v>
      </c>
      <c r="Y44" s="2">
        <f t="shared" si="29"/>
        <v>0</v>
      </c>
      <c r="Z44" s="2">
        <f t="shared" si="29"/>
        <v>0</v>
      </c>
      <c r="AA44" s="2">
        <f t="shared" si="29"/>
        <v>23400</v>
      </c>
      <c r="AB44" s="2">
        <f t="shared" si="29"/>
        <v>23400</v>
      </c>
      <c r="AC44" s="2">
        <f t="shared" si="29"/>
        <v>23400</v>
      </c>
      <c r="AD44" s="2">
        <f t="shared" si="29"/>
        <v>0</v>
      </c>
      <c r="AE44" s="2">
        <f t="shared" si="29"/>
        <v>0</v>
      </c>
      <c r="AF44" s="2">
        <f t="shared" si="29"/>
        <v>700</v>
      </c>
      <c r="AG44" s="2">
        <f t="shared" si="29"/>
        <v>700</v>
      </c>
      <c r="AH44" s="2">
        <f t="shared" si="29"/>
        <v>700</v>
      </c>
      <c r="AI44" s="2">
        <f t="shared" si="29"/>
        <v>0</v>
      </c>
      <c r="AJ44" s="2">
        <f t="shared" si="29"/>
        <v>0</v>
      </c>
      <c r="AK44" s="1230"/>
      <c r="AL44" s="1230"/>
      <c r="AM44" s="1231"/>
      <c r="AN44" s="1232"/>
      <c r="AO44" s="1232"/>
      <c r="AP44" s="1257"/>
      <c r="AQ44" s="1262">
        <f t="shared" si="26"/>
        <v>4925</v>
      </c>
      <c r="AR44" s="1262">
        <f t="shared" si="26"/>
        <v>4925</v>
      </c>
      <c r="AS44" s="2">
        <f t="shared" ref="AS44" si="30">SUM(AS45:AS46,AS48)</f>
        <v>2</v>
      </c>
      <c r="AT44" s="2">
        <v>29025</v>
      </c>
      <c r="AU44" s="2">
        <v>29025</v>
      </c>
      <c r="AV44" s="2">
        <v>0</v>
      </c>
      <c r="AW44" s="2">
        <v>0</v>
      </c>
    </row>
    <row r="45" spans="1:49" ht="26.1" customHeight="1">
      <c r="A45" s="1165">
        <v>1</v>
      </c>
      <c r="B45" s="1166" t="s">
        <v>66</v>
      </c>
      <c r="C45" s="1167" t="s">
        <v>38</v>
      </c>
      <c r="D45" s="1168" t="s">
        <v>67</v>
      </c>
      <c r="E45" s="1167" t="s">
        <v>68</v>
      </c>
      <c r="F45" s="1169"/>
      <c r="G45" s="5"/>
      <c r="H45" s="5"/>
      <c r="I45" s="5"/>
      <c r="J45" s="1186" t="s">
        <v>69</v>
      </c>
      <c r="K45" s="7">
        <v>79237</v>
      </c>
      <c r="L45" s="7">
        <v>55237</v>
      </c>
      <c r="M45" s="7">
        <f>+K45-L45</f>
        <v>24000</v>
      </c>
      <c r="N45" s="6">
        <v>55905</v>
      </c>
      <c r="O45" s="6">
        <v>29905</v>
      </c>
      <c r="P45" s="6">
        <v>26000</v>
      </c>
      <c r="Q45" s="6">
        <f>SUM(S45:U45)</f>
        <v>2348</v>
      </c>
      <c r="R45" s="6">
        <f t="shared" si="23"/>
        <v>2348</v>
      </c>
      <c r="S45" s="6">
        <v>2348</v>
      </c>
      <c r="T45" s="5"/>
      <c r="U45" s="5"/>
      <c r="V45" s="1189">
        <v>2400</v>
      </c>
      <c r="W45" s="6">
        <f t="shared" ref="W45:W111" si="31">SUM(X45:Z45)</f>
        <v>2348</v>
      </c>
      <c r="X45" s="6">
        <v>2348</v>
      </c>
      <c r="Y45" s="5"/>
      <c r="Z45" s="5"/>
      <c r="AA45" s="1189">
        <v>2400</v>
      </c>
      <c r="AB45" s="1189">
        <f t="shared" si="21"/>
        <v>2400</v>
      </c>
      <c r="AC45" s="1189">
        <v>2400</v>
      </c>
      <c r="AD45" s="1189"/>
      <c r="AE45" s="5"/>
      <c r="AF45" s="1189">
        <f>+AG45</f>
        <v>0</v>
      </c>
      <c r="AG45" s="1189">
        <f t="shared" ref="AG45:AG46" si="32">+SUM(AH45:AJ45)</f>
        <v>0</v>
      </c>
      <c r="AH45" s="1189"/>
      <c r="AI45" s="1189"/>
      <c r="AJ45" s="5"/>
      <c r="AK45" s="1233" t="s">
        <v>70</v>
      </c>
      <c r="AL45" s="1234"/>
      <c r="AM45" s="1235">
        <v>2016</v>
      </c>
      <c r="AN45" s="1236"/>
      <c r="AO45" s="1236"/>
      <c r="AP45" s="1257"/>
      <c r="AQ45" s="1263">
        <f t="shared" si="26"/>
        <v>-52</v>
      </c>
      <c r="AR45" s="1263">
        <f t="shared" si="26"/>
        <v>-52</v>
      </c>
      <c r="AS45" s="6">
        <v>1</v>
      </c>
      <c r="AT45" s="1189">
        <v>2348</v>
      </c>
      <c r="AU45" s="1189">
        <v>2348</v>
      </c>
      <c r="AV45" s="1189"/>
      <c r="AW45" s="1189"/>
    </row>
    <row r="46" spans="1:49" ht="45">
      <c r="A46" s="1165">
        <v>2</v>
      </c>
      <c r="B46" s="1166" t="s">
        <v>71</v>
      </c>
      <c r="C46" s="1167" t="s">
        <v>38</v>
      </c>
      <c r="D46" s="1168" t="s">
        <v>72</v>
      </c>
      <c r="E46" s="1167" t="s">
        <v>73</v>
      </c>
      <c r="F46" s="1169"/>
      <c r="G46" s="5"/>
      <c r="H46" s="5"/>
      <c r="I46" s="5"/>
      <c r="J46" s="1187" t="s">
        <v>74</v>
      </c>
      <c r="K46" s="7">
        <v>64476</v>
      </c>
      <c r="L46" s="7">
        <v>38476</v>
      </c>
      <c r="M46" s="7">
        <v>26000</v>
      </c>
      <c r="N46" s="6">
        <v>26051</v>
      </c>
      <c r="O46" s="6">
        <v>51</v>
      </c>
      <c r="P46" s="6">
        <v>26000</v>
      </c>
      <c r="Q46" s="6">
        <f>SUM(S46:U46)</f>
        <v>22955</v>
      </c>
      <c r="R46" s="6">
        <f t="shared" si="23"/>
        <v>22955</v>
      </c>
      <c r="S46" s="6">
        <v>22955</v>
      </c>
      <c r="T46" s="5"/>
      <c r="U46" s="5"/>
      <c r="V46" s="6">
        <v>23000</v>
      </c>
      <c r="W46" s="6">
        <f t="shared" si="31"/>
        <v>22955</v>
      </c>
      <c r="X46" s="6">
        <v>22955</v>
      </c>
      <c r="Y46" s="5"/>
      <c r="Z46" s="5"/>
      <c r="AA46" s="1189">
        <v>21000</v>
      </c>
      <c r="AB46" s="1189">
        <f t="shared" si="21"/>
        <v>21000</v>
      </c>
      <c r="AC46" s="1189">
        <v>21000</v>
      </c>
      <c r="AD46" s="1189"/>
      <c r="AE46" s="5"/>
      <c r="AF46" s="1189">
        <f t="shared" ref="AF46:AF48" si="33">+AG46</f>
        <v>700</v>
      </c>
      <c r="AG46" s="1189">
        <f t="shared" si="32"/>
        <v>700</v>
      </c>
      <c r="AH46" s="1189">
        <v>700</v>
      </c>
      <c r="AI46" s="1189"/>
      <c r="AJ46" s="5"/>
      <c r="AK46" s="1233" t="s">
        <v>70</v>
      </c>
      <c r="AL46" s="1234"/>
      <c r="AM46" s="1235">
        <v>2018</v>
      </c>
      <c r="AN46" s="1236"/>
      <c r="AO46" s="1236"/>
      <c r="AP46" s="1257"/>
      <c r="AQ46" s="1263">
        <f t="shared" si="26"/>
        <v>1255</v>
      </c>
      <c r="AR46" s="1263">
        <f t="shared" si="26"/>
        <v>1255</v>
      </c>
      <c r="AS46" s="6">
        <v>1</v>
      </c>
      <c r="AT46" s="1189">
        <v>22955</v>
      </c>
      <c r="AU46" s="1189">
        <v>22955</v>
      </c>
      <c r="AV46" s="1189"/>
      <c r="AW46" s="1189"/>
    </row>
    <row r="47" spans="1:49" ht="22.5">
      <c r="A47" s="1165">
        <v>3</v>
      </c>
      <c r="B47" s="1166" t="s">
        <v>75</v>
      </c>
      <c r="C47" s="1167" t="s">
        <v>38</v>
      </c>
      <c r="D47" s="1168"/>
      <c r="E47" s="1167"/>
      <c r="F47" s="1169"/>
      <c r="G47" s="5"/>
      <c r="H47" s="5"/>
      <c r="I47" s="5"/>
      <c r="J47" s="1188" t="s">
        <v>76</v>
      </c>
      <c r="K47" s="7">
        <v>228101</v>
      </c>
      <c r="L47" s="7">
        <v>112178</v>
      </c>
      <c r="M47" s="7"/>
      <c r="N47" s="6"/>
      <c r="O47" s="6"/>
      <c r="P47" s="6"/>
      <c r="Q47" s="6"/>
      <c r="R47" s="6">
        <f t="shared" si="23"/>
        <v>0</v>
      </c>
      <c r="S47" s="6"/>
      <c r="T47" s="5"/>
      <c r="U47" s="5"/>
      <c r="V47" s="6"/>
      <c r="W47" s="6"/>
      <c r="X47" s="6"/>
      <c r="Y47" s="5"/>
      <c r="Z47" s="5"/>
      <c r="AA47" s="1189"/>
      <c r="AB47" s="1189"/>
      <c r="AC47" s="1189"/>
      <c r="AD47" s="1189"/>
      <c r="AE47" s="5"/>
      <c r="AF47" s="1189">
        <f t="shared" si="33"/>
        <v>0</v>
      </c>
      <c r="AG47" s="1189"/>
      <c r="AH47" s="1189"/>
      <c r="AI47" s="1189"/>
      <c r="AJ47" s="5"/>
      <c r="AK47" s="1233"/>
      <c r="AL47" s="1234"/>
      <c r="AM47" s="1235"/>
      <c r="AN47" s="1236"/>
      <c r="AO47" s="1236"/>
      <c r="AP47" s="1257"/>
      <c r="AQ47" s="1263">
        <f t="shared" si="26"/>
        <v>0</v>
      </c>
      <c r="AR47" s="1263">
        <f t="shared" si="26"/>
        <v>0</v>
      </c>
      <c r="AS47" s="6">
        <v>1</v>
      </c>
      <c r="AT47" s="1189"/>
      <c r="AU47" s="1189"/>
      <c r="AV47" s="1189"/>
      <c r="AW47" s="1189"/>
    </row>
    <row r="48" spans="1:49" ht="36">
      <c r="A48" s="1165"/>
      <c r="B48" s="1780" t="s">
        <v>77</v>
      </c>
      <c r="C48" s="1167"/>
      <c r="D48" s="1168"/>
      <c r="E48" s="1167"/>
      <c r="F48" s="1169"/>
      <c r="G48" s="5"/>
      <c r="H48" s="5"/>
      <c r="I48" s="5"/>
      <c r="J48" s="1188"/>
      <c r="K48" s="7">
        <v>41138</v>
      </c>
      <c r="L48" s="7">
        <v>41138</v>
      </c>
      <c r="M48" s="7"/>
      <c r="N48" s="6">
        <f>SUM(O48:P48)</f>
        <v>28626</v>
      </c>
      <c r="O48" s="1189">
        <v>28626</v>
      </c>
      <c r="P48" s="6"/>
      <c r="Q48" s="1189">
        <v>4000</v>
      </c>
      <c r="R48" s="1189">
        <f t="shared" si="23"/>
        <v>3722</v>
      </c>
      <c r="S48" s="1189">
        <v>3722</v>
      </c>
      <c r="T48" s="5"/>
      <c r="U48" s="5"/>
      <c r="V48" s="1189">
        <v>4000</v>
      </c>
      <c r="W48" s="1189">
        <f t="shared" si="31"/>
        <v>3722</v>
      </c>
      <c r="X48" s="1189">
        <v>3722</v>
      </c>
      <c r="Y48" s="5"/>
      <c r="Z48" s="5"/>
      <c r="AA48" s="1189"/>
      <c r="AB48" s="1189"/>
      <c r="AC48" s="1189"/>
      <c r="AD48" s="1189"/>
      <c r="AE48" s="5"/>
      <c r="AF48" s="1189">
        <f t="shared" si="33"/>
        <v>0</v>
      </c>
      <c r="AG48" s="1189"/>
      <c r="AH48" s="1189"/>
      <c r="AI48" s="1189"/>
      <c r="AJ48" s="5"/>
      <c r="AK48" s="1233" t="s">
        <v>78</v>
      </c>
      <c r="AL48" s="1234" t="s">
        <v>79</v>
      </c>
      <c r="AM48" s="1235">
        <v>2016</v>
      </c>
      <c r="AN48" s="1236"/>
      <c r="AO48" s="1236"/>
      <c r="AP48" s="1257"/>
      <c r="AQ48" s="1263">
        <f t="shared" si="26"/>
        <v>3722</v>
      </c>
      <c r="AR48" s="1263">
        <f t="shared" si="26"/>
        <v>3722</v>
      </c>
      <c r="AS48" s="1189"/>
      <c r="AT48" s="1189">
        <v>3722</v>
      </c>
      <c r="AU48" s="1189">
        <v>3722</v>
      </c>
      <c r="AV48" s="1189"/>
      <c r="AW48" s="1189"/>
    </row>
    <row r="49" spans="1:49" ht="26.1" customHeight="1">
      <c r="A49" s="1160"/>
      <c r="B49" s="1161" t="s">
        <v>56</v>
      </c>
      <c r="C49" s="1162"/>
      <c r="D49" s="1163"/>
      <c r="E49" s="1162"/>
      <c r="F49" s="1164"/>
      <c r="G49" s="2">
        <f t="shared" ref="G49:I49" si="34">G50+G58</f>
        <v>535068</v>
      </c>
      <c r="H49" s="2">
        <f t="shared" si="34"/>
        <v>353668</v>
      </c>
      <c r="I49" s="2">
        <f t="shared" si="34"/>
        <v>181400</v>
      </c>
      <c r="J49" s="1185">
        <f t="shared" ref="J49:V50" si="35">J50</f>
        <v>0</v>
      </c>
      <c r="K49" s="2">
        <f t="shared" ref="K49:W49" si="36">K50+K58</f>
        <v>350672</v>
      </c>
      <c r="L49" s="2">
        <f t="shared" si="36"/>
        <v>170672</v>
      </c>
      <c r="M49" s="2">
        <f t="shared" si="36"/>
        <v>180000</v>
      </c>
      <c r="N49" s="2">
        <f t="shared" si="36"/>
        <v>126</v>
      </c>
      <c r="O49" s="2">
        <f t="shared" si="36"/>
        <v>126</v>
      </c>
      <c r="P49" s="2">
        <f t="shared" si="36"/>
        <v>0</v>
      </c>
      <c r="Q49" s="2">
        <f t="shared" si="36"/>
        <v>367125</v>
      </c>
      <c r="R49" s="2">
        <f t="shared" si="36"/>
        <v>120835</v>
      </c>
      <c r="S49" s="2">
        <f t="shared" si="36"/>
        <v>120835</v>
      </c>
      <c r="T49" s="2">
        <f t="shared" si="36"/>
        <v>0</v>
      </c>
      <c r="U49" s="2">
        <f t="shared" si="36"/>
        <v>0</v>
      </c>
      <c r="V49" s="2">
        <f t="shared" si="36"/>
        <v>166005</v>
      </c>
      <c r="W49" s="2">
        <f t="shared" si="36"/>
        <v>109500</v>
      </c>
      <c r="X49" s="2">
        <f t="shared" ref="X49:AJ49" si="37">X50+X58</f>
        <v>109500</v>
      </c>
      <c r="Y49" s="2">
        <f t="shared" si="37"/>
        <v>0</v>
      </c>
      <c r="Z49" s="2">
        <f t="shared" si="37"/>
        <v>0</v>
      </c>
      <c r="AA49" s="2">
        <f t="shared" si="37"/>
        <v>1000</v>
      </c>
      <c r="AB49" s="2">
        <f t="shared" si="37"/>
        <v>1000</v>
      </c>
      <c r="AC49" s="2">
        <f t="shared" si="37"/>
        <v>1000</v>
      </c>
      <c r="AD49" s="2">
        <f t="shared" si="37"/>
        <v>0</v>
      </c>
      <c r="AE49" s="2">
        <f t="shared" si="37"/>
        <v>0</v>
      </c>
      <c r="AF49" s="2">
        <f t="shared" si="37"/>
        <v>28500</v>
      </c>
      <c r="AG49" s="2">
        <f t="shared" si="37"/>
        <v>28500</v>
      </c>
      <c r="AH49" s="2">
        <f t="shared" si="37"/>
        <v>28500</v>
      </c>
      <c r="AI49" s="2">
        <f t="shared" si="37"/>
        <v>0</v>
      </c>
      <c r="AJ49" s="2">
        <f t="shared" si="37"/>
        <v>0</v>
      </c>
      <c r="AK49" s="1230"/>
      <c r="AL49" s="1230"/>
      <c r="AM49" s="1231"/>
      <c r="AN49" s="1232"/>
      <c r="AO49" s="1232"/>
      <c r="AP49" s="1257"/>
      <c r="AQ49" s="1262">
        <f t="shared" si="26"/>
        <v>80000</v>
      </c>
      <c r="AR49" s="1262">
        <f t="shared" si="26"/>
        <v>80000</v>
      </c>
      <c r="AS49" s="2">
        <f t="shared" ref="AS49" si="38">AS50+AS58</f>
        <v>4</v>
      </c>
      <c r="AT49" s="2">
        <v>120731</v>
      </c>
      <c r="AU49" s="2">
        <v>120731</v>
      </c>
      <c r="AV49" s="2">
        <v>0</v>
      </c>
      <c r="AW49" s="2">
        <v>0</v>
      </c>
    </row>
    <row r="50" spans="1:49">
      <c r="A50" s="1160"/>
      <c r="B50" s="1161" t="s">
        <v>57</v>
      </c>
      <c r="C50" s="1162"/>
      <c r="D50" s="1163"/>
      <c r="E50" s="1162"/>
      <c r="F50" s="1164"/>
      <c r="G50" s="2">
        <f t="shared" ref="G50:I50" si="39">G51</f>
        <v>252582</v>
      </c>
      <c r="H50" s="2">
        <f t="shared" si="39"/>
        <v>161182</v>
      </c>
      <c r="I50" s="2">
        <f t="shared" si="39"/>
        <v>91400</v>
      </c>
      <c r="J50" s="2"/>
      <c r="K50" s="2">
        <f t="shared" si="35"/>
        <v>248186</v>
      </c>
      <c r="L50" s="2">
        <f t="shared" si="35"/>
        <v>158186</v>
      </c>
      <c r="M50" s="2">
        <f t="shared" si="35"/>
        <v>90000</v>
      </c>
      <c r="N50" s="2">
        <f t="shared" si="35"/>
        <v>30</v>
      </c>
      <c r="O50" s="2">
        <f t="shared" si="35"/>
        <v>30</v>
      </c>
      <c r="P50" s="2">
        <f t="shared" si="35"/>
        <v>0</v>
      </c>
      <c r="Q50" s="2">
        <f t="shared" si="35"/>
        <v>249735</v>
      </c>
      <c r="R50" s="2">
        <f t="shared" si="35"/>
        <v>88693</v>
      </c>
      <c r="S50" s="2">
        <f t="shared" si="35"/>
        <v>88693</v>
      </c>
      <c r="T50" s="2">
        <f t="shared" si="35"/>
        <v>0</v>
      </c>
      <c r="U50" s="2">
        <f t="shared" si="35"/>
        <v>0</v>
      </c>
      <c r="V50" s="2">
        <f t="shared" si="35"/>
        <v>65005</v>
      </c>
      <c r="W50" s="2">
        <f>W51</f>
        <v>77358</v>
      </c>
      <c r="X50" s="2">
        <f t="shared" ref="X50:AJ50" si="40">X51</f>
        <v>77358</v>
      </c>
      <c r="Y50" s="2">
        <f t="shared" si="40"/>
        <v>0</v>
      </c>
      <c r="Z50" s="2">
        <f t="shared" si="40"/>
        <v>0</v>
      </c>
      <c r="AA50" s="2">
        <f t="shared" si="40"/>
        <v>1000</v>
      </c>
      <c r="AB50" s="2">
        <f t="shared" si="40"/>
        <v>1000</v>
      </c>
      <c r="AC50" s="2">
        <f t="shared" si="40"/>
        <v>1000</v>
      </c>
      <c r="AD50" s="2">
        <f t="shared" si="40"/>
        <v>0</v>
      </c>
      <c r="AE50" s="2">
        <f t="shared" si="40"/>
        <v>0</v>
      </c>
      <c r="AF50" s="2">
        <f t="shared" si="40"/>
        <v>26100</v>
      </c>
      <c r="AG50" s="2">
        <f t="shared" si="40"/>
        <v>26100</v>
      </c>
      <c r="AH50" s="2">
        <f t="shared" si="40"/>
        <v>26100</v>
      </c>
      <c r="AI50" s="2">
        <f t="shared" si="40"/>
        <v>0</v>
      </c>
      <c r="AJ50" s="2">
        <f t="shared" si="40"/>
        <v>0</v>
      </c>
      <c r="AK50" s="1230"/>
      <c r="AL50" s="1230"/>
      <c r="AM50" s="1231"/>
      <c r="AN50" s="1232"/>
      <c r="AO50" s="1232"/>
      <c r="AP50" s="1257"/>
      <c r="AQ50" s="1262">
        <f t="shared" si="26"/>
        <v>50258</v>
      </c>
      <c r="AR50" s="1262">
        <f t="shared" si="26"/>
        <v>50258</v>
      </c>
      <c r="AS50" s="2">
        <f t="shared" ref="AS50" si="41">AS51</f>
        <v>4</v>
      </c>
      <c r="AT50" s="2">
        <v>76994</v>
      </c>
      <c r="AU50" s="2">
        <v>76994</v>
      </c>
      <c r="AV50" s="2">
        <v>0</v>
      </c>
      <c r="AW50" s="2">
        <v>0</v>
      </c>
    </row>
    <row r="51" spans="1:49" ht="26.1" customHeight="1">
      <c r="A51" s="1170"/>
      <c r="B51" s="1161" t="s">
        <v>58</v>
      </c>
      <c r="C51" s="1171"/>
      <c r="D51" s="1171"/>
      <c r="E51" s="1171"/>
      <c r="F51" s="1171"/>
      <c r="G51" s="4">
        <f>SUM(G52,G54:G57)</f>
        <v>252582</v>
      </c>
      <c r="H51" s="4">
        <f t="shared" ref="H51:S51" si="42">SUM(H52,H54:H57)</f>
        <v>161182</v>
      </c>
      <c r="I51" s="4">
        <f t="shared" si="42"/>
        <v>91400</v>
      </c>
      <c r="J51" s="4">
        <f t="shared" si="42"/>
        <v>0</v>
      </c>
      <c r="K51" s="4">
        <f t="shared" si="42"/>
        <v>248186</v>
      </c>
      <c r="L51" s="4">
        <f t="shared" si="42"/>
        <v>158186</v>
      </c>
      <c r="M51" s="4">
        <f t="shared" si="42"/>
        <v>90000</v>
      </c>
      <c r="N51" s="4">
        <f t="shared" si="42"/>
        <v>30</v>
      </c>
      <c r="O51" s="4">
        <f t="shared" si="42"/>
        <v>30</v>
      </c>
      <c r="P51" s="4">
        <f t="shared" si="42"/>
        <v>0</v>
      </c>
      <c r="Q51" s="4">
        <f t="shared" si="42"/>
        <v>249735</v>
      </c>
      <c r="R51" s="4">
        <f t="shared" si="42"/>
        <v>88693</v>
      </c>
      <c r="S51" s="4">
        <f t="shared" si="42"/>
        <v>88693</v>
      </c>
      <c r="T51" s="4">
        <v>0</v>
      </c>
      <c r="U51" s="4">
        <v>0</v>
      </c>
      <c r="V51" s="4">
        <v>65005</v>
      </c>
      <c r="W51" s="4">
        <v>77358</v>
      </c>
      <c r="X51" s="4">
        <v>77358</v>
      </c>
      <c r="Y51" s="4">
        <v>0</v>
      </c>
      <c r="Z51" s="4">
        <v>0</v>
      </c>
      <c r="AA51" s="4">
        <v>1000</v>
      </c>
      <c r="AB51" s="4">
        <f t="shared" ref="AB51" si="43">SUM(AB52,AB54:AB57)</f>
        <v>1000</v>
      </c>
      <c r="AC51" s="4">
        <v>1000</v>
      </c>
      <c r="AD51" s="4">
        <v>0</v>
      </c>
      <c r="AE51" s="4">
        <v>0</v>
      </c>
      <c r="AF51" s="4">
        <v>26100</v>
      </c>
      <c r="AG51" s="4">
        <v>26100</v>
      </c>
      <c r="AH51" s="4">
        <v>26100</v>
      </c>
      <c r="AI51" s="4">
        <v>0</v>
      </c>
      <c r="AJ51" s="4">
        <f t="shared" ref="AJ51" si="44">SUM(AJ52,AJ54:AJ57)</f>
        <v>0</v>
      </c>
      <c r="AK51" s="4"/>
      <c r="AL51" s="1237"/>
      <c r="AM51" s="1238"/>
      <c r="AN51" s="1239"/>
      <c r="AO51" s="1239"/>
      <c r="AP51" s="1257"/>
      <c r="AQ51" s="1262">
        <f t="shared" si="26"/>
        <v>50258</v>
      </c>
      <c r="AR51" s="1262">
        <f t="shared" si="26"/>
        <v>50258</v>
      </c>
      <c r="AS51" s="4">
        <f t="shared" ref="AS51" si="45">SUM(AS52,AS54:AS57)</f>
        <v>4</v>
      </c>
      <c r="AT51" s="4">
        <v>76994</v>
      </c>
      <c r="AU51" s="4">
        <v>76994</v>
      </c>
      <c r="AV51" s="4">
        <v>0</v>
      </c>
      <c r="AW51" s="4">
        <v>0</v>
      </c>
    </row>
    <row r="52" spans="1:49" ht="26.1" customHeight="1">
      <c r="A52" s="1165">
        <v>1</v>
      </c>
      <c r="B52" s="1172" t="s">
        <v>80</v>
      </c>
      <c r="C52" s="1173" t="s">
        <v>38</v>
      </c>
      <c r="D52" s="1173" t="s">
        <v>81</v>
      </c>
      <c r="E52" s="1173" t="s">
        <v>82</v>
      </c>
      <c r="F52" s="1173" t="s">
        <v>83</v>
      </c>
      <c r="G52" s="7">
        <f>1265+1207</f>
        <v>2472</v>
      </c>
      <c r="H52" s="7">
        <f>1265+1207</f>
        <v>2472</v>
      </c>
      <c r="I52" s="5"/>
      <c r="J52" s="1190" t="s">
        <v>84</v>
      </c>
      <c r="K52" s="7">
        <f>1121+1296</f>
        <v>2417</v>
      </c>
      <c r="L52" s="7">
        <f>1121+1296</f>
        <v>2417</v>
      </c>
      <c r="M52" s="5"/>
      <c r="N52" s="7">
        <v>30</v>
      </c>
      <c r="O52" s="7">
        <v>30</v>
      </c>
      <c r="P52" s="5"/>
      <c r="Q52" s="6">
        <v>2216</v>
      </c>
      <c r="R52" s="6">
        <f t="shared" si="23"/>
        <v>2041</v>
      </c>
      <c r="S52" s="6">
        <v>2041</v>
      </c>
      <c r="T52" s="5"/>
      <c r="U52" s="5"/>
      <c r="V52" s="6">
        <v>2076</v>
      </c>
      <c r="W52" s="6">
        <f t="shared" si="31"/>
        <v>2041</v>
      </c>
      <c r="X52" s="6">
        <v>2041</v>
      </c>
      <c r="Y52" s="5"/>
      <c r="Z52" s="5"/>
      <c r="AA52" s="1189">
        <v>1000</v>
      </c>
      <c r="AB52" s="1189">
        <f t="shared" si="21"/>
        <v>1000</v>
      </c>
      <c r="AC52" s="1189">
        <v>1000</v>
      </c>
      <c r="AD52" s="1189"/>
      <c r="AE52" s="5"/>
      <c r="AF52" s="1189">
        <f t="shared" ref="AF52:AF55" si="46">+AG52</f>
        <v>1076</v>
      </c>
      <c r="AG52" s="1189">
        <f t="shared" ref="AG52:AG55" si="47">+SUM(AH52:AJ52)</f>
        <v>1076</v>
      </c>
      <c r="AH52" s="1189">
        <v>1076</v>
      </c>
      <c r="AI52" s="1189"/>
      <c r="AJ52" s="5"/>
      <c r="AK52" s="1233" t="s">
        <v>70</v>
      </c>
      <c r="AL52" s="1234" t="s">
        <v>85</v>
      </c>
      <c r="AM52" s="1235">
        <v>2020</v>
      </c>
      <c r="AN52" s="1236"/>
      <c r="AO52" s="1236"/>
      <c r="AP52" s="1257"/>
      <c r="AQ52" s="1263">
        <f t="shared" si="26"/>
        <v>-35</v>
      </c>
      <c r="AR52" s="1263">
        <f t="shared" si="26"/>
        <v>-35</v>
      </c>
      <c r="AS52" s="6">
        <v>1</v>
      </c>
      <c r="AT52" s="1189">
        <v>2041</v>
      </c>
      <c r="AU52" s="1189">
        <v>2041</v>
      </c>
      <c r="AV52" s="1189"/>
      <c r="AW52" s="1189"/>
    </row>
    <row r="53" spans="1:49" ht="45">
      <c r="A53" s="1165">
        <v>2</v>
      </c>
      <c r="B53" s="1172" t="s">
        <v>86</v>
      </c>
      <c r="C53" s="1173" t="s">
        <v>87</v>
      </c>
      <c r="D53" s="1173"/>
      <c r="E53" s="1173" t="s">
        <v>88</v>
      </c>
      <c r="F53" s="1173" t="s">
        <v>89</v>
      </c>
      <c r="G53" s="7">
        <v>583342</v>
      </c>
      <c r="H53" s="7">
        <v>87501</v>
      </c>
      <c r="I53" s="7">
        <v>495841</v>
      </c>
      <c r="J53" s="1191" t="s">
        <v>90</v>
      </c>
      <c r="K53" s="1192">
        <v>582959</v>
      </c>
      <c r="L53" s="7"/>
      <c r="M53" s="7"/>
      <c r="N53" s="7">
        <v>150</v>
      </c>
      <c r="O53" s="7">
        <v>150</v>
      </c>
      <c r="P53" s="5"/>
      <c r="Q53" s="6">
        <f>Q54</f>
        <v>106000</v>
      </c>
      <c r="R53" s="6">
        <f t="shared" ref="R53" si="48">+SUM(S53:U53)</f>
        <v>16354</v>
      </c>
      <c r="S53" s="1175">
        <v>16354</v>
      </c>
      <c r="T53" s="5"/>
      <c r="U53" s="6"/>
      <c r="V53" s="6">
        <v>16354</v>
      </c>
      <c r="W53" s="6">
        <f t="shared" ref="W53:X53" si="49">W54</f>
        <v>16000</v>
      </c>
      <c r="X53" s="6">
        <f t="shared" si="49"/>
        <v>16000</v>
      </c>
      <c r="Y53" s="5">
        <f t="shared" ref="Y53:Z53" si="50">Y54</f>
        <v>0</v>
      </c>
      <c r="Z53" s="5">
        <f t="shared" si="50"/>
        <v>0</v>
      </c>
      <c r="AA53" s="6">
        <f t="shared" ref="AA53:AE53" si="51">AA54</f>
        <v>0</v>
      </c>
      <c r="AB53" s="6">
        <f t="shared" si="21"/>
        <v>0</v>
      </c>
      <c r="AC53" s="6">
        <f t="shared" si="51"/>
        <v>0</v>
      </c>
      <c r="AD53" s="6">
        <f t="shared" si="51"/>
        <v>0</v>
      </c>
      <c r="AE53" s="6">
        <f t="shared" si="51"/>
        <v>0</v>
      </c>
      <c r="AF53" s="1189">
        <f t="shared" si="46"/>
        <v>5024</v>
      </c>
      <c r="AG53" s="6">
        <f t="shared" si="47"/>
        <v>5024</v>
      </c>
      <c r="AH53" s="6">
        <f>+AH54</f>
        <v>5024</v>
      </c>
      <c r="AI53" s="6"/>
      <c r="AJ53" s="6"/>
      <c r="AK53" s="1233" t="s">
        <v>91</v>
      </c>
      <c r="AL53" s="1234"/>
      <c r="AM53" s="1235">
        <v>2020</v>
      </c>
      <c r="AN53" s="1236"/>
      <c r="AO53" s="1236"/>
      <c r="AP53" s="1257"/>
      <c r="AQ53" s="1263">
        <f t="shared" si="26"/>
        <v>10976</v>
      </c>
      <c r="AR53" s="1263">
        <f t="shared" si="26"/>
        <v>10976</v>
      </c>
      <c r="AS53" s="6">
        <v>1</v>
      </c>
      <c r="AT53" s="6">
        <v>16000</v>
      </c>
      <c r="AU53" s="6">
        <v>16000</v>
      </c>
      <c r="AV53" s="6">
        <v>0</v>
      </c>
      <c r="AW53" s="6">
        <v>0</v>
      </c>
    </row>
    <row r="54" spans="1:49">
      <c r="A54" s="1165"/>
      <c r="B54" s="1172" t="s">
        <v>92</v>
      </c>
      <c r="C54" s="1173"/>
      <c r="D54" s="1173"/>
      <c r="E54" s="1173"/>
      <c r="F54" s="1173"/>
      <c r="G54" s="1174">
        <v>106000</v>
      </c>
      <c r="H54" s="1175">
        <v>16000</v>
      </c>
      <c r="I54" s="7">
        <f>+G54-H54</f>
        <v>90000</v>
      </c>
      <c r="J54" s="1193"/>
      <c r="K54" s="1174">
        <v>106000</v>
      </c>
      <c r="L54" s="1175">
        <v>16000</v>
      </c>
      <c r="M54" s="7">
        <f>+K54-L54</f>
        <v>90000</v>
      </c>
      <c r="N54" s="7"/>
      <c r="O54" s="7"/>
      <c r="P54" s="5"/>
      <c r="Q54" s="1174">
        <v>106000</v>
      </c>
      <c r="R54" s="6">
        <f t="shared" si="23"/>
        <v>16354</v>
      </c>
      <c r="S54" s="1175">
        <v>16354</v>
      </c>
      <c r="T54" s="5"/>
      <c r="U54" s="6"/>
      <c r="V54" s="6">
        <v>16354</v>
      </c>
      <c r="W54" s="1175">
        <f t="shared" si="31"/>
        <v>16000</v>
      </c>
      <c r="X54" s="1175">
        <v>16000</v>
      </c>
      <c r="Y54" s="5"/>
      <c r="Z54" s="6"/>
      <c r="AA54" s="1189"/>
      <c r="AB54" s="1189">
        <f t="shared" si="21"/>
        <v>0</v>
      </c>
      <c r="AC54" s="1189"/>
      <c r="AD54" s="1189"/>
      <c r="AE54" s="5"/>
      <c r="AF54" s="1189">
        <f t="shared" si="46"/>
        <v>5024</v>
      </c>
      <c r="AG54" s="1189">
        <f t="shared" si="47"/>
        <v>5024</v>
      </c>
      <c r="AH54" s="1189">
        <v>5024</v>
      </c>
      <c r="AI54" s="1189"/>
      <c r="AJ54" s="5"/>
      <c r="AK54" s="1233"/>
      <c r="AL54" s="1234"/>
      <c r="AM54" s="1235"/>
      <c r="AN54" s="1236"/>
      <c r="AO54" s="1236"/>
      <c r="AP54" s="1257"/>
      <c r="AQ54" s="1263">
        <f t="shared" si="26"/>
        <v>10976</v>
      </c>
      <c r="AR54" s="1263">
        <f t="shared" si="26"/>
        <v>10976</v>
      </c>
      <c r="AS54" s="1175"/>
      <c r="AT54" s="1189">
        <v>16000</v>
      </c>
      <c r="AU54" s="1189">
        <v>16000</v>
      </c>
      <c r="AV54" s="1189"/>
      <c r="AW54" s="1189"/>
    </row>
    <row r="55" spans="1:49" ht="26.1" customHeight="1">
      <c r="A55" s="1165">
        <v>3</v>
      </c>
      <c r="B55" s="1176" t="s">
        <v>93</v>
      </c>
      <c r="C55" s="1173" t="s">
        <v>38</v>
      </c>
      <c r="D55" s="1173" t="s">
        <v>94</v>
      </c>
      <c r="E55" s="1173" t="s">
        <v>95</v>
      </c>
      <c r="F55" s="1173" t="s">
        <v>96</v>
      </c>
      <c r="G55" s="7">
        <v>142360</v>
      </c>
      <c r="H55" s="7">
        <v>142360</v>
      </c>
      <c r="I55" s="7"/>
      <c r="J55" s="1188" t="s">
        <v>97</v>
      </c>
      <c r="K55" s="1194">
        <v>139769</v>
      </c>
      <c r="L55" s="1194">
        <v>139769</v>
      </c>
      <c r="M55" s="7"/>
      <c r="N55" s="7"/>
      <c r="O55" s="7"/>
      <c r="P55" s="5"/>
      <c r="Q55" s="1194">
        <v>139769</v>
      </c>
      <c r="R55" s="1194">
        <f t="shared" si="23"/>
        <v>69948</v>
      </c>
      <c r="S55" s="1194">
        <v>69948</v>
      </c>
      <c r="T55" s="5"/>
      <c r="U55" s="5"/>
      <c r="V55" s="7">
        <v>45000</v>
      </c>
      <c r="W55" s="1194">
        <f t="shared" si="31"/>
        <v>59002</v>
      </c>
      <c r="X55" s="1194">
        <f>69948-11310+95+269</f>
        <v>59002</v>
      </c>
      <c r="Y55" s="5"/>
      <c r="Z55" s="5"/>
      <c r="AA55" s="1189"/>
      <c r="AB55" s="1189">
        <f t="shared" si="21"/>
        <v>0</v>
      </c>
      <c r="AC55" s="5"/>
      <c r="AD55" s="1189"/>
      <c r="AE55" s="5"/>
      <c r="AF55" s="1189">
        <f t="shared" si="46"/>
        <v>20000</v>
      </c>
      <c r="AG55" s="1189">
        <f t="shared" si="47"/>
        <v>20000</v>
      </c>
      <c r="AH55" s="1189">
        <v>20000</v>
      </c>
      <c r="AI55" s="1189"/>
      <c r="AJ55" s="5"/>
      <c r="AK55" s="1233" t="s">
        <v>70</v>
      </c>
      <c r="AL55" s="1240"/>
      <c r="AM55" s="1241">
        <v>2012</v>
      </c>
      <c r="AN55" s="1242"/>
      <c r="AO55" s="1242"/>
      <c r="AP55" s="1257"/>
      <c r="AQ55" s="1263">
        <f t="shared" si="26"/>
        <v>39002</v>
      </c>
      <c r="AR55" s="1263">
        <f t="shared" si="26"/>
        <v>39002</v>
      </c>
      <c r="AS55" s="1194">
        <v>1</v>
      </c>
      <c r="AT55" s="1189">
        <v>58638</v>
      </c>
      <c r="AU55" s="1189">
        <v>58638</v>
      </c>
      <c r="AV55" s="1189"/>
      <c r="AW55" s="1189"/>
    </row>
    <row r="56" spans="1:49" ht="27">
      <c r="A56" s="1165">
        <v>4</v>
      </c>
      <c r="B56" s="1781" t="s">
        <v>98</v>
      </c>
      <c r="C56" s="1173" t="s">
        <v>99</v>
      </c>
      <c r="D56" s="1782" t="s">
        <v>100</v>
      </c>
      <c r="E56" s="1782" t="s">
        <v>101</v>
      </c>
      <c r="F56" s="1783" t="s">
        <v>102</v>
      </c>
      <c r="G56" s="1177">
        <v>1400</v>
      </c>
      <c r="H56" s="7">
        <v>280</v>
      </c>
      <c r="I56" s="7">
        <f>1400-280</f>
        <v>1120</v>
      </c>
      <c r="J56" s="1188"/>
      <c r="K56" s="1194"/>
      <c r="L56" s="1194"/>
      <c r="M56" s="7"/>
      <c r="N56" s="7"/>
      <c r="O56" s="7"/>
      <c r="P56" s="5"/>
      <c r="Q56" s="1194">
        <v>1400</v>
      </c>
      <c r="R56" s="7">
        <f t="shared" si="23"/>
        <v>280</v>
      </c>
      <c r="S56" s="7">
        <v>280</v>
      </c>
      <c r="T56" s="7"/>
      <c r="U56" s="7"/>
      <c r="V56" s="7">
        <v>1260</v>
      </c>
      <c r="W56" s="7">
        <f t="shared" si="31"/>
        <v>252</v>
      </c>
      <c r="X56" s="7">
        <v>252</v>
      </c>
      <c r="Y56" s="7"/>
      <c r="Z56" s="7"/>
      <c r="AA56" s="1189"/>
      <c r="AB56" s="1189"/>
      <c r="AC56" s="5"/>
      <c r="AD56" s="1189"/>
      <c r="AE56" s="5"/>
      <c r="AF56" s="1189"/>
      <c r="AG56" s="1189"/>
      <c r="AH56" s="1189"/>
      <c r="AI56" s="1189"/>
      <c r="AJ56" s="5"/>
      <c r="AK56" s="1243" t="s">
        <v>103</v>
      </c>
      <c r="AL56" s="1240"/>
      <c r="AM56" s="1241"/>
      <c r="AN56" s="1242"/>
      <c r="AO56" s="1242"/>
      <c r="AP56" s="1257"/>
      <c r="AQ56" s="1263"/>
      <c r="AR56" s="1263">
        <f t="shared" si="26"/>
        <v>252</v>
      </c>
      <c r="AS56" s="7">
        <v>1</v>
      </c>
      <c r="AT56" s="1189">
        <v>252</v>
      </c>
      <c r="AU56" s="1189">
        <v>252</v>
      </c>
      <c r="AV56" s="1189"/>
      <c r="AW56" s="1189"/>
    </row>
    <row r="57" spans="1:49" ht="27">
      <c r="A57" s="1165">
        <v>5</v>
      </c>
      <c r="B57" s="1781" t="s">
        <v>104</v>
      </c>
      <c r="C57" s="1173" t="s">
        <v>105</v>
      </c>
      <c r="D57" s="1782" t="s">
        <v>106</v>
      </c>
      <c r="E57" s="1782" t="s">
        <v>101</v>
      </c>
      <c r="F57" s="1783" t="s">
        <v>107</v>
      </c>
      <c r="G57" s="1177">
        <v>350</v>
      </c>
      <c r="H57" s="7">
        <v>70</v>
      </c>
      <c r="I57" s="7">
        <f>350-70</f>
        <v>280</v>
      </c>
      <c r="J57" s="1188"/>
      <c r="K57" s="1194"/>
      <c r="L57" s="1194"/>
      <c r="M57" s="7"/>
      <c r="N57" s="7"/>
      <c r="O57" s="7"/>
      <c r="P57" s="5"/>
      <c r="Q57" s="1177">
        <v>350</v>
      </c>
      <c r="R57" s="7">
        <f t="shared" si="23"/>
        <v>70</v>
      </c>
      <c r="S57" s="7">
        <v>70</v>
      </c>
      <c r="T57" s="7"/>
      <c r="U57" s="7"/>
      <c r="V57" s="7">
        <v>315</v>
      </c>
      <c r="W57" s="7">
        <f t="shared" si="31"/>
        <v>63</v>
      </c>
      <c r="X57" s="7">
        <v>63</v>
      </c>
      <c r="Y57" s="7"/>
      <c r="Z57" s="7"/>
      <c r="AA57" s="1189"/>
      <c r="AB57" s="1189"/>
      <c r="AC57" s="5"/>
      <c r="AD57" s="1189"/>
      <c r="AE57" s="5"/>
      <c r="AF57" s="1189"/>
      <c r="AG57" s="1189"/>
      <c r="AH57" s="1189"/>
      <c r="AI57" s="1189"/>
      <c r="AJ57" s="5"/>
      <c r="AK57" s="1243" t="s">
        <v>103</v>
      </c>
      <c r="AL57" s="1240"/>
      <c r="AM57" s="1241"/>
      <c r="AN57" s="1242"/>
      <c r="AO57" s="1242"/>
      <c r="AP57" s="1257"/>
      <c r="AQ57" s="1263"/>
      <c r="AR57" s="1263">
        <f t="shared" si="26"/>
        <v>63</v>
      </c>
      <c r="AS57" s="7">
        <v>1</v>
      </c>
      <c r="AT57" s="1189">
        <v>63</v>
      </c>
      <c r="AU57" s="1189">
        <v>63</v>
      </c>
      <c r="AV57" s="1189"/>
      <c r="AW57" s="1189"/>
    </row>
    <row r="58" spans="1:49" ht="26.1" customHeight="1">
      <c r="A58" s="1170"/>
      <c r="B58" s="1161" t="s">
        <v>108</v>
      </c>
      <c r="C58" s="1171"/>
      <c r="D58" s="1171"/>
      <c r="E58" s="1171"/>
      <c r="F58" s="1171"/>
      <c r="G58" s="4">
        <f>G59+G61</f>
        <v>282486</v>
      </c>
      <c r="H58" s="4">
        <f t="shared" ref="H58:I58" si="52">H59+H61</f>
        <v>192486</v>
      </c>
      <c r="I58" s="4">
        <f t="shared" si="52"/>
        <v>90000</v>
      </c>
      <c r="J58" s="4">
        <f>J59+J62</f>
        <v>0</v>
      </c>
      <c r="K58" s="4">
        <f t="shared" ref="K58:AJ58" si="53">K59+K61</f>
        <v>102486</v>
      </c>
      <c r="L58" s="4">
        <f t="shared" si="53"/>
        <v>12486</v>
      </c>
      <c r="M58" s="4">
        <f t="shared" si="53"/>
        <v>90000</v>
      </c>
      <c r="N58" s="4">
        <f t="shared" si="53"/>
        <v>96</v>
      </c>
      <c r="O58" s="4">
        <f t="shared" si="53"/>
        <v>96</v>
      </c>
      <c r="P58" s="4">
        <f t="shared" si="53"/>
        <v>0</v>
      </c>
      <c r="Q58" s="4">
        <f t="shared" si="53"/>
        <v>117390</v>
      </c>
      <c r="R58" s="4">
        <f t="shared" si="53"/>
        <v>32142</v>
      </c>
      <c r="S58" s="4">
        <f t="shared" si="53"/>
        <v>32142</v>
      </c>
      <c r="T58" s="4">
        <f t="shared" si="53"/>
        <v>0</v>
      </c>
      <c r="U58" s="4">
        <f t="shared" si="53"/>
        <v>0</v>
      </c>
      <c r="V58" s="4">
        <f t="shared" si="53"/>
        <v>101000</v>
      </c>
      <c r="W58" s="4">
        <f t="shared" si="53"/>
        <v>32142</v>
      </c>
      <c r="X58" s="4">
        <f t="shared" si="53"/>
        <v>32142</v>
      </c>
      <c r="Y58" s="4">
        <f t="shared" si="53"/>
        <v>0</v>
      </c>
      <c r="Z58" s="4">
        <f t="shared" si="53"/>
        <v>0</v>
      </c>
      <c r="AA58" s="4">
        <f t="shared" si="53"/>
        <v>0</v>
      </c>
      <c r="AB58" s="4">
        <f t="shared" si="53"/>
        <v>0</v>
      </c>
      <c r="AC58" s="4">
        <f t="shared" si="53"/>
        <v>0</v>
      </c>
      <c r="AD58" s="4">
        <f t="shared" si="53"/>
        <v>0</v>
      </c>
      <c r="AE58" s="4">
        <f t="shared" si="53"/>
        <v>0</v>
      </c>
      <c r="AF58" s="4">
        <f t="shared" si="53"/>
        <v>2400</v>
      </c>
      <c r="AG58" s="4">
        <f t="shared" si="53"/>
        <v>2400</v>
      </c>
      <c r="AH58" s="4">
        <f t="shared" si="53"/>
        <v>2400</v>
      </c>
      <c r="AI58" s="4">
        <f t="shared" si="53"/>
        <v>0</v>
      </c>
      <c r="AJ58" s="4">
        <f t="shared" si="53"/>
        <v>0</v>
      </c>
      <c r="AK58" s="4"/>
      <c r="AL58" s="4">
        <f>AL59+AL62</f>
        <v>0</v>
      </c>
      <c r="AM58" s="1244"/>
      <c r="AN58" s="1245"/>
      <c r="AO58" s="1264"/>
      <c r="AP58" s="1264"/>
      <c r="AQ58" s="1264"/>
      <c r="AR58" s="1263"/>
      <c r="AS58" s="4"/>
      <c r="AT58" s="4">
        <v>43737</v>
      </c>
      <c r="AU58" s="4">
        <v>43737</v>
      </c>
      <c r="AV58" s="4">
        <v>0</v>
      </c>
      <c r="AW58" s="4">
        <v>0</v>
      </c>
    </row>
    <row r="59" spans="1:49" ht="26.1" customHeight="1">
      <c r="A59" s="1170"/>
      <c r="B59" s="1161" t="s">
        <v>58</v>
      </c>
      <c r="C59" s="1171"/>
      <c r="D59" s="1171"/>
      <c r="E59" s="1171"/>
      <c r="F59" s="1171"/>
      <c r="G59" s="4">
        <f>G60</f>
        <v>102486</v>
      </c>
      <c r="H59" s="4">
        <f t="shared" ref="H59:I59" si="54">H60</f>
        <v>12486</v>
      </c>
      <c r="I59" s="4">
        <f t="shared" si="54"/>
        <v>90000</v>
      </c>
      <c r="J59" s="4">
        <f t="shared" ref="J59:AL59" si="55">SUM(J61:J63)</f>
        <v>0</v>
      </c>
      <c r="K59" s="4">
        <f t="shared" ref="K59:AJ59" si="56">K60</f>
        <v>102486</v>
      </c>
      <c r="L59" s="4">
        <f t="shared" si="56"/>
        <v>12486</v>
      </c>
      <c r="M59" s="4">
        <f t="shared" si="56"/>
        <v>90000</v>
      </c>
      <c r="N59" s="4">
        <f t="shared" si="56"/>
        <v>96</v>
      </c>
      <c r="O59" s="4">
        <f t="shared" si="56"/>
        <v>96</v>
      </c>
      <c r="P59" s="4">
        <f t="shared" si="56"/>
        <v>0</v>
      </c>
      <c r="Q59" s="4">
        <f t="shared" si="56"/>
        <v>12390</v>
      </c>
      <c r="R59" s="4">
        <f t="shared" si="56"/>
        <v>11142</v>
      </c>
      <c r="S59" s="4">
        <f t="shared" si="56"/>
        <v>11142</v>
      </c>
      <c r="T59" s="4">
        <f t="shared" si="56"/>
        <v>0</v>
      </c>
      <c r="U59" s="4">
        <f t="shared" si="56"/>
        <v>0</v>
      </c>
      <c r="V59" s="4">
        <f t="shared" si="56"/>
        <v>80000</v>
      </c>
      <c r="W59" s="4">
        <f t="shared" si="56"/>
        <v>11142</v>
      </c>
      <c r="X59" s="4">
        <f t="shared" si="56"/>
        <v>11142</v>
      </c>
      <c r="Y59" s="4">
        <f t="shared" si="56"/>
        <v>0</v>
      </c>
      <c r="Z59" s="4">
        <f t="shared" si="56"/>
        <v>0</v>
      </c>
      <c r="AA59" s="4">
        <f t="shared" si="56"/>
        <v>0</v>
      </c>
      <c r="AB59" s="4">
        <f t="shared" si="56"/>
        <v>0</v>
      </c>
      <c r="AC59" s="4">
        <f t="shared" si="56"/>
        <v>0</v>
      </c>
      <c r="AD59" s="4">
        <f t="shared" si="56"/>
        <v>0</v>
      </c>
      <c r="AE59" s="4">
        <f t="shared" si="56"/>
        <v>0</v>
      </c>
      <c r="AF59" s="4">
        <f t="shared" si="56"/>
        <v>2400</v>
      </c>
      <c r="AG59" s="4">
        <f t="shared" si="56"/>
        <v>2400</v>
      </c>
      <c r="AH59" s="4">
        <f t="shared" si="56"/>
        <v>2400</v>
      </c>
      <c r="AI59" s="4">
        <f t="shared" si="56"/>
        <v>0</v>
      </c>
      <c r="AJ59" s="4">
        <f t="shared" si="56"/>
        <v>0</v>
      </c>
      <c r="AK59" s="4"/>
      <c r="AL59" s="4">
        <f t="shared" si="55"/>
        <v>0</v>
      </c>
      <c r="AM59" s="1244"/>
      <c r="AN59" s="1245"/>
      <c r="AO59" s="1264"/>
      <c r="AP59" s="1264"/>
      <c r="AQ59" s="1264"/>
      <c r="AR59" s="1263"/>
      <c r="AS59" s="4"/>
      <c r="AT59" s="4">
        <v>11237</v>
      </c>
      <c r="AU59" s="4">
        <v>11237</v>
      </c>
      <c r="AV59" s="4">
        <v>0</v>
      </c>
      <c r="AW59" s="4">
        <v>0</v>
      </c>
    </row>
    <row r="60" spans="1:49" ht="26.1" customHeight="1">
      <c r="A60" s="1165">
        <v>1</v>
      </c>
      <c r="B60" s="1172" t="s">
        <v>109</v>
      </c>
      <c r="C60" s="1173" t="s">
        <v>105</v>
      </c>
      <c r="D60" s="1173" t="s">
        <v>110</v>
      </c>
      <c r="E60" s="1173" t="s">
        <v>111</v>
      </c>
      <c r="F60" s="1173" t="s">
        <v>112</v>
      </c>
      <c r="G60" s="7">
        <v>102486</v>
      </c>
      <c r="H60" s="7">
        <v>12486</v>
      </c>
      <c r="I60" s="7">
        <v>90000</v>
      </c>
      <c r="J60" s="1193" t="s">
        <v>113</v>
      </c>
      <c r="K60" s="7">
        <v>102486</v>
      </c>
      <c r="L60" s="7">
        <v>12486</v>
      </c>
      <c r="M60" s="7">
        <v>90000</v>
      </c>
      <c r="N60" s="7">
        <v>96</v>
      </c>
      <c r="O60" s="7">
        <v>96</v>
      </c>
      <c r="P60" s="5"/>
      <c r="Q60" s="6">
        <v>12390</v>
      </c>
      <c r="R60" s="1189">
        <f>SUM(S60:U60)</f>
        <v>11142</v>
      </c>
      <c r="S60" s="1189">
        <f>11237-95</f>
        <v>11142</v>
      </c>
      <c r="T60" s="5"/>
      <c r="U60" s="5"/>
      <c r="V60" s="6">
        <v>80000</v>
      </c>
      <c r="W60" s="1189">
        <f>SUM(X60:Z60)</f>
        <v>11142</v>
      </c>
      <c r="X60" s="1189">
        <f>11237-95</f>
        <v>11142</v>
      </c>
      <c r="Y60" s="5"/>
      <c r="Z60" s="5"/>
      <c r="AA60" s="1189"/>
      <c r="AB60" s="1189">
        <f>+SUM(AC60:AE60)</f>
        <v>0</v>
      </c>
      <c r="AC60" s="1189"/>
      <c r="AD60" s="1189"/>
      <c r="AE60" s="5"/>
      <c r="AF60" s="1189">
        <f>+AG60</f>
        <v>2400</v>
      </c>
      <c r="AG60" s="1189">
        <f>+SUM(AH60:AJ60)</f>
        <v>2400</v>
      </c>
      <c r="AH60" s="1189">
        <v>2400</v>
      </c>
      <c r="AI60" s="1189"/>
      <c r="AJ60" s="5"/>
      <c r="AK60" s="1233" t="s">
        <v>70</v>
      </c>
      <c r="AL60" s="1234"/>
      <c r="AM60" s="1235">
        <v>2020</v>
      </c>
      <c r="AN60" s="1246">
        <f>+W60</f>
        <v>11142</v>
      </c>
      <c r="AO60" s="1246">
        <f>+W60</f>
        <v>11142</v>
      </c>
      <c r="AP60" s="1257"/>
      <c r="AQ60" s="1263">
        <f>+W60-AB60-AG60</f>
        <v>8742</v>
      </c>
      <c r="AR60" s="1263">
        <f>+X60-AC60-AH60</f>
        <v>8742</v>
      </c>
      <c r="AS60" s="1189">
        <v>1</v>
      </c>
      <c r="AT60" s="1189">
        <v>11237</v>
      </c>
      <c r="AU60" s="1189">
        <v>11237</v>
      </c>
      <c r="AV60" s="1189"/>
      <c r="AW60" s="1189"/>
    </row>
    <row r="61" spans="1:49" ht="26.1" customHeight="1">
      <c r="A61" s="1170"/>
      <c r="B61" s="1161" t="s">
        <v>59</v>
      </c>
      <c r="C61" s="1171"/>
      <c r="D61" s="1171" t="s">
        <v>114</v>
      </c>
      <c r="E61" s="1171"/>
      <c r="F61" s="1171"/>
      <c r="G61" s="4">
        <f t="shared" ref="G61:W61" si="57">SUM(G62:G63)</f>
        <v>180000</v>
      </c>
      <c r="H61" s="4">
        <f t="shared" si="57"/>
        <v>180000</v>
      </c>
      <c r="I61" s="4">
        <f t="shared" si="57"/>
        <v>0</v>
      </c>
      <c r="J61" s="4">
        <f t="shared" si="57"/>
        <v>0</v>
      </c>
      <c r="K61" s="4">
        <f t="shared" si="57"/>
        <v>0</v>
      </c>
      <c r="L61" s="4">
        <f t="shared" si="57"/>
        <v>0</v>
      </c>
      <c r="M61" s="4">
        <f t="shared" si="57"/>
        <v>0</v>
      </c>
      <c r="N61" s="4">
        <f t="shared" si="57"/>
        <v>0</v>
      </c>
      <c r="O61" s="4">
        <f t="shared" si="57"/>
        <v>0</v>
      </c>
      <c r="P61" s="4">
        <f t="shared" si="57"/>
        <v>0</v>
      </c>
      <c r="Q61" s="4">
        <f t="shared" si="57"/>
        <v>105000</v>
      </c>
      <c r="R61" s="4">
        <f t="shared" si="57"/>
        <v>21000</v>
      </c>
      <c r="S61" s="4">
        <f t="shared" si="57"/>
        <v>21000</v>
      </c>
      <c r="T61" s="4">
        <f t="shared" si="57"/>
        <v>0</v>
      </c>
      <c r="U61" s="4">
        <f t="shared" si="57"/>
        <v>0</v>
      </c>
      <c r="V61" s="4">
        <f t="shared" si="57"/>
        <v>21000</v>
      </c>
      <c r="W61" s="4">
        <f t="shared" si="57"/>
        <v>21000</v>
      </c>
      <c r="X61" s="4">
        <f t="shared" ref="X61:AK61" si="58">SUM(X62:X63)</f>
        <v>21000</v>
      </c>
      <c r="Y61" s="4">
        <f t="shared" si="58"/>
        <v>0</v>
      </c>
      <c r="Z61" s="4">
        <f t="shared" si="58"/>
        <v>0</v>
      </c>
      <c r="AA61" s="4">
        <f t="shared" si="58"/>
        <v>0</v>
      </c>
      <c r="AB61" s="4">
        <f t="shared" si="58"/>
        <v>0</v>
      </c>
      <c r="AC61" s="4">
        <f t="shared" si="58"/>
        <v>0</v>
      </c>
      <c r="AD61" s="4">
        <f t="shared" si="58"/>
        <v>0</v>
      </c>
      <c r="AE61" s="4">
        <f t="shared" si="58"/>
        <v>0</v>
      </c>
      <c r="AF61" s="4">
        <f t="shared" si="58"/>
        <v>0</v>
      </c>
      <c r="AG61" s="4">
        <f t="shared" si="58"/>
        <v>0</v>
      </c>
      <c r="AH61" s="4">
        <f t="shared" si="58"/>
        <v>0</v>
      </c>
      <c r="AI61" s="4">
        <f t="shared" si="58"/>
        <v>0</v>
      </c>
      <c r="AJ61" s="4">
        <f t="shared" si="58"/>
        <v>0</v>
      </c>
      <c r="AK61" s="4">
        <f t="shared" si="58"/>
        <v>0</v>
      </c>
      <c r="AL61" s="1237"/>
      <c r="AM61" s="1238"/>
      <c r="AN61" s="1239"/>
      <c r="AO61" s="1239"/>
      <c r="AP61" s="1257"/>
      <c r="AQ61" s="1262">
        <f t="shared" si="26"/>
        <v>21000</v>
      </c>
      <c r="AR61" s="1262">
        <f t="shared" si="26"/>
        <v>21000</v>
      </c>
      <c r="AS61" s="4"/>
      <c r="AT61" s="4">
        <v>32500</v>
      </c>
      <c r="AU61" s="4">
        <v>32500</v>
      </c>
      <c r="AV61" s="4">
        <v>0</v>
      </c>
      <c r="AW61" s="4">
        <v>0</v>
      </c>
    </row>
    <row r="62" spans="1:49">
      <c r="A62" s="1165">
        <v>1</v>
      </c>
      <c r="B62" s="1176" t="s">
        <v>115</v>
      </c>
      <c r="C62" s="1173" t="s">
        <v>116</v>
      </c>
      <c r="D62" s="1173" t="s">
        <v>117</v>
      </c>
      <c r="E62" s="1173"/>
      <c r="F62" s="1173"/>
      <c r="G62" s="7">
        <v>130000</v>
      </c>
      <c r="H62" s="7">
        <v>130000</v>
      </c>
      <c r="I62" s="7"/>
      <c r="J62" s="1190"/>
      <c r="K62" s="7"/>
      <c r="L62" s="7"/>
      <c r="M62" s="7"/>
      <c r="N62" s="7"/>
      <c r="O62" s="7"/>
      <c r="P62" s="5"/>
      <c r="Q62" s="7"/>
      <c r="R62" s="6">
        <f>+SUM(S62:U62)</f>
        <v>20000</v>
      </c>
      <c r="S62" s="7">
        <v>20000</v>
      </c>
      <c r="T62" s="5"/>
      <c r="U62" s="5"/>
      <c r="V62" s="7">
        <f>+W62</f>
        <v>20000</v>
      </c>
      <c r="W62" s="7">
        <f t="shared" ref="W62:W63" si="59">SUM(X62:Z62)</f>
        <v>20000</v>
      </c>
      <c r="X62" s="7">
        <v>20000</v>
      </c>
      <c r="Y62" s="5"/>
      <c r="Z62" s="5"/>
      <c r="AA62" s="1189"/>
      <c r="AB62" s="1189"/>
      <c r="AC62" s="5"/>
      <c r="AD62" s="1189"/>
      <c r="AE62" s="5"/>
      <c r="AF62" s="1189"/>
      <c r="AG62" s="1189"/>
      <c r="AH62" s="5"/>
      <c r="AI62" s="1189"/>
      <c r="AJ62" s="5"/>
      <c r="AK62" s="1243" t="s">
        <v>118</v>
      </c>
      <c r="AL62" s="1243"/>
      <c r="AM62" s="1241"/>
      <c r="AN62" s="1242"/>
      <c r="AO62" s="1242"/>
      <c r="AP62" s="1257"/>
      <c r="AQ62" s="1263"/>
      <c r="AR62" s="1263">
        <f>+X62-AC62-AH62</f>
        <v>20000</v>
      </c>
      <c r="AS62" s="7">
        <v>1</v>
      </c>
      <c r="AT62" s="1189">
        <v>20000</v>
      </c>
      <c r="AU62" s="1189">
        <v>20000</v>
      </c>
      <c r="AV62" s="1189"/>
      <c r="AW62" s="1189"/>
    </row>
    <row r="63" spans="1:49" ht="45">
      <c r="A63" s="1165">
        <v>2</v>
      </c>
      <c r="B63" s="1176" t="s">
        <v>119</v>
      </c>
      <c r="C63" s="1173" t="s">
        <v>120</v>
      </c>
      <c r="D63" s="1173" t="s">
        <v>121</v>
      </c>
      <c r="E63" s="1173"/>
      <c r="F63" s="1173"/>
      <c r="G63" s="7">
        <v>50000</v>
      </c>
      <c r="H63" s="7">
        <v>50000</v>
      </c>
      <c r="I63" s="7"/>
      <c r="J63" s="1190"/>
      <c r="K63" s="7"/>
      <c r="L63" s="7"/>
      <c r="M63" s="7"/>
      <c r="N63" s="7"/>
      <c r="O63" s="7"/>
      <c r="P63" s="5"/>
      <c r="Q63" s="7">
        <v>105000</v>
      </c>
      <c r="R63" s="6">
        <f t="shared" ref="R63" si="60">+SUM(S63:U63)</f>
        <v>1000</v>
      </c>
      <c r="S63" s="7">
        <v>1000</v>
      </c>
      <c r="T63" s="5"/>
      <c r="U63" s="5"/>
      <c r="V63" s="7">
        <f>+W63</f>
        <v>1000</v>
      </c>
      <c r="W63" s="7">
        <f t="shared" si="59"/>
        <v>1000</v>
      </c>
      <c r="X63" s="7">
        <v>1000</v>
      </c>
      <c r="Y63" s="5"/>
      <c r="Z63" s="5"/>
      <c r="AA63" s="1189">
        <f t="shared" ref="AA63" si="61">SUM(AC63:AE63)</f>
        <v>0</v>
      </c>
      <c r="AB63" s="1189">
        <f t="shared" si="21"/>
        <v>0</v>
      </c>
      <c r="AC63" s="5"/>
      <c r="AD63" s="1189"/>
      <c r="AE63" s="5"/>
      <c r="AF63" s="1189">
        <f>+AG63</f>
        <v>0</v>
      </c>
      <c r="AG63" s="1189">
        <f t="shared" ref="AG63" si="62">+SUM(AH63:AJ63)</f>
        <v>0</v>
      </c>
      <c r="AH63" s="5"/>
      <c r="AI63" s="1189"/>
      <c r="AJ63" s="5"/>
      <c r="AK63" s="1247" t="s">
        <v>122</v>
      </c>
      <c r="AL63" s="1243" t="s">
        <v>123</v>
      </c>
      <c r="AM63" s="1241">
        <v>2020</v>
      </c>
      <c r="AN63" s="1242"/>
      <c r="AO63" s="1242"/>
      <c r="AP63" s="1257"/>
      <c r="AQ63" s="1263">
        <f t="shared" si="26"/>
        <v>1000</v>
      </c>
      <c r="AR63" s="1263">
        <f t="shared" si="26"/>
        <v>1000</v>
      </c>
      <c r="AS63" s="7">
        <v>1</v>
      </c>
      <c r="AT63" s="1189">
        <v>12500</v>
      </c>
      <c r="AU63" s="1189">
        <v>12500</v>
      </c>
      <c r="AV63" s="1189"/>
      <c r="AW63" s="1189"/>
    </row>
    <row r="64" spans="1:49">
      <c r="A64" s="1150"/>
      <c r="B64" s="1153"/>
      <c r="C64" s="1178"/>
      <c r="D64" s="1178"/>
      <c r="E64" s="1178"/>
      <c r="F64" s="1178"/>
      <c r="G64" s="14"/>
      <c r="H64" s="14"/>
      <c r="I64" s="14"/>
      <c r="J64" s="1195"/>
      <c r="K64" s="14"/>
      <c r="L64" s="14"/>
      <c r="M64" s="14"/>
      <c r="N64" s="14"/>
      <c r="O64" s="14"/>
      <c r="P64" s="12"/>
      <c r="Q64" s="14"/>
      <c r="R64" s="14">
        <f t="shared" si="23"/>
        <v>0</v>
      </c>
      <c r="S64" s="14"/>
      <c r="T64" s="12"/>
      <c r="U64" s="12"/>
      <c r="V64" s="14"/>
      <c r="W64" s="14"/>
      <c r="X64" s="14"/>
      <c r="Y64" s="12"/>
      <c r="Z64" s="12"/>
      <c r="AA64" s="1199"/>
      <c r="AB64" s="1199"/>
      <c r="AC64" s="12">
        <f>21526-AC65</f>
        <v>0</v>
      </c>
      <c r="AD64" s="1199"/>
      <c r="AE64" s="12"/>
      <c r="AF64" s="1199"/>
      <c r="AG64" s="1199"/>
      <c r="AH64" s="12">
        <f>15411-AH65</f>
        <v>0</v>
      </c>
      <c r="AI64" s="1199"/>
      <c r="AJ64" s="12"/>
      <c r="AK64" s="1248"/>
      <c r="AL64" s="1248"/>
      <c r="AM64" s="1249"/>
      <c r="AN64" s="1250"/>
      <c r="AO64" s="1250"/>
      <c r="AP64" s="1217"/>
      <c r="AQ64" s="1265">
        <f t="shared" si="26"/>
        <v>0</v>
      </c>
      <c r="AR64" s="1265">
        <f t="shared" si="26"/>
        <v>0</v>
      </c>
      <c r="AS64" s="14"/>
      <c r="AT64" s="1199"/>
      <c r="AU64" s="1199"/>
      <c r="AV64" s="1199"/>
      <c r="AW64" s="1199"/>
    </row>
    <row r="65" spans="1:49">
      <c r="A65" s="1154" t="s">
        <v>124</v>
      </c>
      <c r="B65" s="1155" t="s">
        <v>125</v>
      </c>
      <c r="C65" s="1266"/>
      <c r="D65" s="1267"/>
      <c r="E65" s="1266"/>
      <c r="F65" s="1268"/>
      <c r="G65" s="1159">
        <f t="shared" ref="G65:W65" si="63">SUM(G66,G71)</f>
        <v>423335</v>
      </c>
      <c r="H65" s="1159">
        <f t="shared" si="63"/>
        <v>159835</v>
      </c>
      <c r="I65" s="1159">
        <f t="shared" si="63"/>
        <v>263500</v>
      </c>
      <c r="J65" s="1159">
        <f t="shared" si="63"/>
        <v>0</v>
      </c>
      <c r="K65" s="1159">
        <f t="shared" si="63"/>
        <v>650793.72</v>
      </c>
      <c r="L65" s="1159">
        <f t="shared" si="63"/>
        <v>231294</v>
      </c>
      <c r="M65" s="1159">
        <f t="shared" si="63"/>
        <v>419349</v>
      </c>
      <c r="N65" s="1159">
        <f t="shared" si="63"/>
        <v>85616</v>
      </c>
      <c r="O65" s="1159">
        <f t="shared" si="63"/>
        <v>4850</v>
      </c>
      <c r="P65" s="1159">
        <f t="shared" si="63"/>
        <v>80615</v>
      </c>
      <c r="Q65" s="1159">
        <f t="shared" si="63"/>
        <v>247968</v>
      </c>
      <c r="R65" s="1159">
        <f t="shared" si="63"/>
        <v>178352</v>
      </c>
      <c r="S65" s="1159">
        <f t="shared" si="63"/>
        <v>178352</v>
      </c>
      <c r="T65" s="1159">
        <f t="shared" si="63"/>
        <v>0</v>
      </c>
      <c r="U65" s="1159">
        <f t="shared" si="63"/>
        <v>0</v>
      </c>
      <c r="V65" s="1159">
        <f t="shared" si="63"/>
        <v>483213.44799999997</v>
      </c>
      <c r="W65" s="1159">
        <f t="shared" si="63"/>
        <v>176400.5</v>
      </c>
      <c r="X65" s="1159">
        <f t="shared" ref="X65:AS65" si="64">SUM(X66,X71)</f>
        <v>176400.5</v>
      </c>
      <c r="Y65" s="1159">
        <f t="shared" si="64"/>
        <v>0</v>
      </c>
      <c r="Z65" s="1159">
        <f t="shared" si="64"/>
        <v>0</v>
      </c>
      <c r="AA65" s="1159">
        <f t="shared" si="64"/>
        <v>71616</v>
      </c>
      <c r="AB65" s="1159">
        <f t="shared" si="64"/>
        <v>21526</v>
      </c>
      <c r="AC65" s="1159">
        <f t="shared" si="64"/>
        <v>21526</v>
      </c>
      <c r="AD65" s="1159">
        <f t="shared" si="64"/>
        <v>0</v>
      </c>
      <c r="AE65" s="1159">
        <f t="shared" si="64"/>
        <v>0</v>
      </c>
      <c r="AF65" s="1159">
        <f t="shared" si="64"/>
        <v>35411</v>
      </c>
      <c r="AG65" s="1159">
        <f t="shared" si="64"/>
        <v>15411</v>
      </c>
      <c r="AH65" s="1159">
        <f t="shared" si="64"/>
        <v>15411</v>
      </c>
      <c r="AI65" s="1159">
        <f t="shared" si="64"/>
        <v>0</v>
      </c>
      <c r="AJ65" s="1159">
        <f t="shared" si="64"/>
        <v>0</v>
      </c>
      <c r="AK65" s="1159">
        <f t="shared" si="64"/>
        <v>0</v>
      </c>
      <c r="AL65" s="1159">
        <f t="shared" si="64"/>
        <v>0</v>
      </c>
      <c r="AM65" s="1159">
        <f t="shared" si="64"/>
        <v>0</v>
      </c>
      <c r="AN65" s="1159">
        <f t="shared" si="64"/>
        <v>0</v>
      </c>
      <c r="AO65" s="1159">
        <f t="shared" si="64"/>
        <v>0</v>
      </c>
      <c r="AP65" s="1159">
        <f t="shared" si="64"/>
        <v>0</v>
      </c>
      <c r="AQ65" s="1159">
        <f t="shared" si="64"/>
        <v>139463.5</v>
      </c>
      <c r="AR65" s="1159">
        <f t="shared" si="64"/>
        <v>139463.5</v>
      </c>
      <c r="AS65" s="2">
        <f t="shared" si="64"/>
        <v>8</v>
      </c>
      <c r="AT65" s="1159">
        <v>159835.5</v>
      </c>
      <c r="AU65" s="1159">
        <v>159835.5</v>
      </c>
      <c r="AV65" s="1159">
        <v>0</v>
      </c>
      <c r="AW65" s="1159">
        <v>0</v>
      </c>
    </row>
    <row r="66" spans="1:49" ht="26.1" customHeight="1">
      <c r="A66" s="1160"/>
      <c r="B66" s="1161" t="s">
        <v>55</v>
      </c>
      <c r="C66" s="1162"/>
      <c r="D66" s="1163"/>
      <c r="E66" s="1162"/>
      <c r="F66" s="1164"/>
      <c r="G66" s="2">
        <f t="shared" ref="G66:U66" si="65">SUM(G67:G70)</f>
        <v>0</v>
      </c>
      <c r="H66" s="2">
        <f t="shared" si="65"/>
        <v>0</v>
      </c>
      <c r="I66" s="2">
        <f t="shared" si="65"/>
        <v>0</v>
      </c>
      <c r="J66" s="1185">
        <f t="shared" si="65"/>
        <v>0</v>
      </c>
      <c r="K66" s="2">
        <f t="shared" si="65"/>
        <v>251710</v>
      </c>
      <c r="L66" s="2">
        <f t="shared" si="65"/>
        <v>72448</v>
      </c>
      <c r="M66" s="2">
        <f t="shared" si="65"/>
        <v>179111</v>
      </c>
      <c r="N66" s="2">
        <f t="shared" si="65"/>
        <v>85516</v>
      </c>
      <c r="O66" s="2">
        <f t="shared" si="65"/>
        <v>4750</v>
      </c>
      <c r="P66" s="2">
        <f t="shared" si="65"/>
        <v>80615</v>
      </c>
      <c r="Q66" s="2">
        <f t="shared" si="65"/>
        <v>54296</v>
      </c>
      <c r="R66" s="2">
        <f t="shared" si="23"/>
        <v>58791</v>
      </c>
      <c r="S66" s="2">
        <f t="shared" si="65"/>
        <v>58791</v>
      </c>
      <c r="T66" s="2">
        <f t="shared" si="65"/>
        <v>0</v>
      </c>
      <c r="U66" s="2">
        <f t="shared" si="65"/>
        <v>0</v>
      </c>
      <c r="V66" s="2">
        <f t="shared" ref="V66" si="66">SUM(V67:V70)</f>
        <v>140331</v>
      </c>
      <c r="W66" s="2">
        <f t="shared" ref="W66:AJ66" si="67">SUM(W67:W70)</f>
        <v>57273.5</v>
      </c>
      <c r="X66" s="2">
        <f t="shared" si="67"/>
        <v>57273.5</v>
      </c>
      <c r="Y66" s="2">
        <f t="shared" si="67"/>
        <v>0</v>
      </c>
      <c r="Z66" s="2">
        <f t="shared" si="67"/>
        <v>0</v>
      </c>
      <c r="AA66" s="2">
        <f t="shared" si="67"/>
        <v>22510</v>
      </c>
      <c r="AB66" s="2">
        <f t="shared" si="67"/>
        <v>21526</v>
      </c>
      <c r="AC66" s="2">
        <f t="shared" si="67"/>
        <v>21526</v>
      </c>
      <c r="AD66" s="2">
        <f t="shared" si="67"/>
        <v>0</v>
      </c>
      <c r="AE66" s="2">
        <f t="shared" si="67"/>
        <v>0</v>
      </c>
      <c r="AF66" s="2">
        <f t="shared" si="67"/>
        <v>2000</v>
      </c>
      <c r="AG66" s="2">
        <f t="shared" si="67"/>
        <v>2000</v>
      </c>
      <c r="AH66" s="2">
        <f t="shared" si="67"/>
        <v>2000</v>
      </c>
      <c r="AI66" s="2">
        <f t="shared" si="67"/>
        <v>0</v>
      </c>
      <c r="AJ66" s="2">
        <f t="shared" si="67"/>
        <v>0</v>
      </c>
      <c r="AK66" s="1230"/>
      <c r="AL66" s="1230"/>
      <c r="AM66" s="1231"/>
      <c r="AN66" s="1232"/>
      <c r="AO66" s="1232"/>
      <c r="AP66" s="1257"/>
      <c r="AQ66" s="1262">
        <f t="shared" si="26"/>
        <v>33747.5</v>
      </c>
      <c r="AR66" s="1262">
        <f t="shared" si="26"/>
        <v>33747.5</v>
      </c>
      <c r="AS66" s="2">
        <f t="shared" ref="AS66" si="68">SUM(AS67:AS70)</f>
        <v>4</v>
      </c>
      <c r="AT66" s="2">
        <v>57273.5</v>
      </c>
      <c r="AU66" s="2">
        <v>57273.5</v>
      </c>
      <c r="AV66" s="2">
        <v>0</v>
      </c>
      <c r="AW66" s="2">
        <v>0</v>
      </c>
    </row>
    <row r="67" spans="1:49" ht="26.1" customHeight="1">
      <c r="A67" s="1165">
        <v>1</v>
      </c>
      <c r="B67" s="1176" t="s">
        <v>126</v>
      </c>
      <c r="C67" s="1173" t="s">
        <v>127</v>
      </c>
      <c r="D67" s="1173" t="s">
        <v>128</v>
      </c>
      <c r="E67" s="1173">
        <v>2016</v>
      </c>
      <c r="F67" s="1269"/>
      <c r="G67" s="8"/>
      <c r="H67" s="8"/>
      <c r="I67" s="1296"/>
      <c r="J67" s="1297" t="s">
        <v>129</v>
      </c>
      <c r="K67" s="8">
        <v>20516</v>
      </c>
      <c r="L67" s="8">
        <v>10888</v>
      </c>
      <c r="M67" s="8">
        <v>9477</v>
      </c>
      <c r="N67" s="8">
        <v>13674</v>
      </c>
      <c r="O67" s="8">
        <v>4046</v>
      </c>
      <c r="P67" s="8">
        <v>9477</v>
      </c>
      <c r="Q67" s="6">
        <v>6796</v>
      </c>
      <c r="R67" s="1175">
        <f t="shared" ref="R67" si="69">SUM(S67:U67)</f>
        <v>6915</v>
      </c>
      <c r="S67" s="1175">
        <v>6915</v>
      </c>
      <c r="T67" s="8"/>
      <c r="U67" s="8"/>
      <c r="V67" s="1175">
        <v>6450</v>
      </c>
      <c r="W67" s="8">
        <f t="shared" si="31"/>
        <v>6450</v>
      </c>
      <c r="X67" s="8">
        <v>6450</v>
      </c>
      <c r="Y67" s="8"/>
      <c r="Z67" s="8"/>
      <c r="AA67" s="1175">
        <v>6450</v>
      </c>
      <c r="AB67" s="1175">
        <f t="shared" si="21"/>
        <v>6450</v>
      </c>
      <c r="AC67" s="1175">
        <v>6450</v>
      </c>
      <c r="AD67" s="8"/>
      <c r="AE67" s="8"/>
      <c r="AF67" s="1189">
        <f t="shared" ref="AF67:AF70" si="70">+AG67</f>
        <v>0</v>
      </c>
      <c r="AG67" s="1175">
        <f t="shared" ref="AG67:AG70" si="71">+SUM(AH67:AJ67)</f>
        <v>0</v>
      </c>
      <c r="AH67" s="1175"/>
      <c r="AI67" s="8"/>
      <c r="AJ67" s="8"/>
      <c r="AK67" s="1233" t="s">
        <v>70</v>
      </c>
      <c r="AL67" s="1234"/>
      <c r="AM67" s="1235">
        <v>2016</v>
      </c>
      <c r="AN67" s="1236"/>
      <c r="AO67" s="1236"/>
      <c r="AP67" s="1257"/>
      <c r="AQ67" s="1263">
        <f t="shared" si="26"/>
        <v>0</v>
      </c>
      <c r="AR67" s="1263">
        <f t="shared" si="26"/>
        <v>0</v>
      </c>
      <c r="AS67" s="8">
        <v>1</v>
      </c>
      <c r="AT67" s="1175">
        <v>6450</v>
      </c>
      <c r="AU67" s="1175">
        <v>6450</v>
      </c>
      <c r="AV67" s="1175"/>
      <c r="AW67" s="1175"/>
    </row>
    <row r="68" spans="1:49" ht="67.5">
      <c r="A68" s="1165">
        <v>2</v>
      </c>
      <c r="B68" s="1176" t="s">
        <v>130</v>
      </c>
      <c r="C68" s="1173" t="s">
        <v>131</v>
      </c>
      <c r="D68" s="1173" t="s">
        <v>132</v>
      </c>
      <c r="E68" s="1173" t="s">
        <v>133</v>
      </c>
      <c r="F68" s="1269"/>
      <c r="G68" s="8"/>
      <c r="H68" s="8"/>
      <c r="I68" s="1296"/>
      <c r="J68" s="1298" t="s">
        <v>134</v>
      </c>
      <c r="K68" s="8">
        <v>147860</v>
      </c>
      <c r="L68" s="8">
        <v>6335</v>
      </c>
      <c r="M68" s="8">
        <f>K68-L68</f>
        <v>141525</v>
      </c>
      <c r="N68" s="8">
        <v>46928</v>
      </c>
      <c r="O68" s="8">
        <v>419</v>
      </c>
      <c r="P68" s="8">
        <v>46509</v>
      </c>
      <c r="Q68" s="6">
        <f t="shared" ref="Q68:Q69" si="72">SUM(S68:U68)</f>
        <v>6335</v>
      </c>
      <c r="R68" s="8">
        <f t="shared" si="23"/>
        <v>6335</v>
      </c>
      <c r="S68" s="8">
        <v>6335</v>
      </c>
      <c r="T68" s="8"/>
      <c r="U68" s="8"/>
      <c r="V68" s="7">
        <v>86146</v>
      </c>
      <c r="W68" s="8">
        <f t="shared" si="31"/>
        <v>5282.5</v>
      </c>
      <c r="X68" s="8">
        <v>5282.5</v>
      </c>
      <c r="Y68" s="8"/>
      <c r="Z68" s="8"/>
      <c r="AA68" s="8">
        <f t="shared" ref="AA68:AA70" si="73">SUM(AC68:AE68)</f>
        <v>700</v>
      </c>
      <c r="AB68" s="8">
        <f t="shared" si="21"/>
        <v>700</v>
      </c>
      <c r="AC68" s="8">
        <v>700</v>
      </c>
      <c r="AD68" s="8"/>
      <c r="AE68" s="8"/>
      <c r="AF68" s="1189">
        <f t="shared" si="70"/>
        <v>2000</v>
      </c>
      <c r="AG68" s="8">
        <f t="shared" si="71"/>
        <v>2000</v>
      </c>
      <c r="AH68" s="8">
        <v>2000</v>
      </c>
      <c r="AI68" s="8"/>
      <c r="AJ68" s="8"/>
      <c r="AK68" s="1233" t="s">
        <v>70</v>
      </c>
      <c r="AL68" s="1306" t="s">
        <v>135</v>
      </c>
      <c r="AM68" s="1235">
        <v>2018</v>
      </c>
      <c r="AN68" s="1236"/>
      <c r="AO68" s="1236"/>
      <c r="AP68" s="1257"/>
      <c r="AQ68" s="1263">
        <f t="shared" si="26"/>
        <v>2582.5</v>
      </c>
      <c r="AR68" s="1263">
        <f t="shared" si="26"/>
        <v>2582.5</v>
      </c>
      <c r="AS68" s="8">
        <v>1</v>
      </c>
      <c r="AT68" s="8">
        <v>5282.5</v>
      </c>
      <c r="AU68" s="8">
        <v>5282.5</v>
      </c>
      <c r="AV68" s="8"/>
      <c r="AW68" s="8"/>
    </row>
    <row r="69" spans="1:49" ht="67.5">
      <c r="A69" s="1165">
        <v>3</v>
      </c>
      <c r="B69" s="1176" t="s">
        <v>136</v>
      </c>
      <c r="C69" s="1173" t="s">
        <v>137</v>
      </c>
      <c r="D69" s="1173" t="s">
        <v>138</v>
      </c>
      <c r="E69" s="1173" t="s">
        <v>139</v>
      </c>
      <c r="F69" s="1269"/>
      <c r="G69" s="8"/>
      <c r="H69" s="8"/>
      <c r="I69" s="1296"/>
      <c r="J69" s="1298" t="s">
        <v>140</v>
      </c>
      <c r="K69" s="8">
        <v>83334</v>
      </c>
      <c r="L69" s="8">
        <v>55225</v>
      </c>
      <c r="M69" s="8">
        <v>28109</v>
      </c>
      <c r="N69" s="8">
        <f>SUM(O69:P69)</f>
        <v>24914</v>
      </c>
      <c r="O69" s="8">
        <v>285</v>
      </c>
      <c r="P69" s="8">
        <v>24629</v>
      </c>
      <c r="Q69" s="6">
        <f t="shared" si="72"/>
        <v>41165</v>
      </c>
      <c r="R69" s="8">
        <f t="shared" si="23"/>
        <v>41165</v>
      </c>
      <c r="S69" s="8">
        <v>41165</v>
      </c>
      <c r="T69" s="8">
        <v>0</v>
      </c>
      <c r="U69" s="8">
        <v>0</v>
      </c>
      <c r="V69" s="7">
        <v>43359</v>
      </c>
      <c r="W69" s="8">
        <f t="shared" si="31"/>
        <v>41165</v>
      </c>
      <c r="X69" s="8">
        <v>41165</v>
      </c>
      <c r="Y69" s="8">
        <v>0</v>
      </c>
      <c r="Z69" s="8">
        <v>0</v>
      </c>
      <c r="AA69" s="8">
        <v>10984</v>
      </c>
      <c r="AB69" s="8">
        <f t="shared" si="21"/>
        <v>10000</v>
      </c>
      <c r="AC69" s="8">
        <v>10000</v>
      </c>
      <c r="AD69" s="8">
        <v>0</v>
      </c>
      <c r="AE69" s="8"/>
      <c r="AF69" s="1189">
        <f t="shared" si="70"/>
        <v>0</v>
      </c>
      <c r="AG69" s="8">
        <f t="shared" si="71"/>
        <v>0</v>
      </c>
      <c r="AH69" s="8"/>
      <c r="AI69" s="8"/>
      <c r="AJ69" s="8"/>
      <c r="AK69" s="1233" t="s">
        <v>70</v>
      </c>
      <c r="AL69" s="1306" t="s">
        <v>141</v>
      </c>
      <c r="AM69" s="1235">
        <v>2019</v>
      </c>
      <c r="AN69" s="1236"/>
      <c r="AO69" s="1236"/>
      <c r="AP69" s="1257"/>
      <c r="AQ69" s="1263">
        <f t="shared" si="26"/>
        <v>31165</v>
      </c>
      <c r="AR69" s="1263">
        <f t="shared" si="26"/>
        <v>31165</v>
      </c>
      <c r="AS69" s="8">
        <v>1</v>
      </c>
      <c r="AT69" s="8">
        <v>41165</v>
      </c>
      <c r="AU69" s="8">
        <v>41165</v>
      </c>
      <c r="AV69" s="8">
        <v>0</v>
      </c>
      <c r="AW69" s="8">
        <v>0</v>
      </c>
    </row>
    <row r="70" spans="1:49" ht="26.1" customHeight="1">
      <c r="A70" s="1165">
        <v>4</v>
      </c>
      <c r="B70" s="1176" t="s">
        <v>142</v>
      </c>
      <c r="C70" s="1173"/>
      <c r="D70" s="1173"/>
      <c r="E70" s="1173"/>
      <c r="F70" s="1269"/>
      <c r="G70" s="8"/>
      <c r="H70" s="8"/>
      <c r="I70" s="1296"/>
      <c r="J70" s="1297"/>
      <c r="K70" s="8"/>
      <c r="L70" s="8"/>
      <c r="M70" s="8"/>
      <c r="N70" s="8"/>
      <c r="O70" s="8"/>
      <c r="P70" s="8"/>
      <c r="Q70" s="6"/>
      <c r="R70" s="8">
        <f t="shared" ref="R70" si="74">SUM(S70:U70)</f>
        <v>4376</v>
      </c>
      <c r="S70" s="8">
        <v>4376</v>
      </c>
      <c r="T70" s="8"/>
      <c r="U70" s="8"/>
      <c r="V70" s="8">
        <v>4376</v>
      </c>
      <c r="W70" s="8">
        <f t="shared" si="31"/>
        <v>4376</v>
      </c>
      <c r="X70" s="8">
        <v>4376</v>
      </c>
      <c r="Y70" s="8"/>
      <c r="Z70" s="8"/>
      <c r="AA70" s="8">
        <f t="shared" si="73"/>
        <v>4376</v>
      </c>
      <c r="AB70" s="8">
        <f t="shared" si="21"/>
        <v>4376</v>
      </c>
      <c r="AC70" s="8">
        <v>4376</v>
      </c>
      <c r="AD70" s="8"/>
      <c r="AE70" s="8"/>
      <c r="AF70" s="1189">
        <f t="shared" si="70"/>
        <v>0</v>
      </c>
      <c r="AG70" s="8">
        <f t="shared" si="71"/>
        <v>0</v>
      </c>
      <c r="AH70" s="8"/>
      <c r="AI70" s="8"/>
      <c r="AJ70" s="8"/>
      <c r="AK70" s="1234" t="s">
        <v>143</v>
      </c>
      <c r="AL70" s="1306"/>
      <c r="AM70" s="1235">
        <v>2016</v>
      </c>
      <c r="AN70" s="1236"/>
      <c r="AO70" s="1236"/>
      <c r="AP70" s="1257"/>
      <c r="AQ70" s="1263">
        <f t="shared" si="26"/>
        <v>0</v>
      </c>
      <c r="AR70" s="1263">
        <f t="shared" si="26"/>
        <v>0</v>
      </c>
      <c r="AS70" s="8">
        <v>1</v>
      </c>
      <c r="AT70" s="8">
        <v>4376</v>
      </c>
      <c r="AU70" s="8">
        <v>4376</v>
      </c>
      <c r="AV70" s="8"/>
      <c r="AW70" s="8"/>
    </row>
    <row r="71" spans="1:49" ht="26.1" customHeight="1">
      <c r="A71" s="1160"/>
      <c r="B71" s="1161" t="s">
        <v>56</v>
      </c>
      <c r="C71" s="1162"/>
      <c r="D71" s="1163"/>
      <c r="E71" s="1162"/>
      <c r="F71" s="1164"/>
      <c r="G71" s="2">
        <f t="shared" ref="G71:Y72" si="75">G72</f>
        <v>423335</v>
      </c>
      <c r="H71" s="2">
        <f t="shared" si="75"/>
        <v>159835</v>
      </c>
      <c r="I71" s="2">
        <f t="shared" si="75"/>
        <v>263500</v>
      </c>
      <c r="J71" s="1185">
        <f t="shared" si="75"/>
        <v>0</v>
      </c>
      <c r="K71" s="2">
        <f t="shared" si="75"/>
        <v>399083.72</v>
      </c>
      <c r="L71" s="2">
        <f t="shared" si="75"/>
        <v>158846</v>
      </c>
      <c r="M71" s="2">
        <f t="shared" si="75"/>
        <v>240238</v>
      </c>
      <c r="N71" s="2">
        <f t="shared" si="75"/>
        <v>100</v>
      </c>
      <c r="O71" s="2">
        <f t="shared" si="75"/>
        <v>100</v>
      </c>
      <c r="P71" s="2">
        <f t="shared" si="75"/>
        <v>0</v>
      </c>
      <c r="Q71" s="2">
        <f t="shared" si="75"/>
        <v>193672</v>
      </c>
      <c r="R71" s="2">
        <f t="shared" si="23"/>
        <v>119561</v>
      </c>
      <c r="S71" s="2">
        <f t="shared" si="75"/>
        <v>119561</v>
      </c>
      <c r="T71" s="2">
        <f t="shared" si="75"/>
        <v>0</v>
      </c>
      <c r="U71" s="2">
        <f t="shared" si="75"/>
        <v>0</v>
      </c>
      <c r="V71" s="2">
        <f t="shared" si="75"/>
        <v>342882.44799999997</v>
      </c>
      <c r="W71" s="2">
        <f t="shared" si="75"/>
        <v>119127</v>
      </c>
      <c r="X71" s="2">
        <f t="shared" si="75"/>
        <v>119127</v>
      </c>
      <c r="Y71" s="2">
        <f t="shared" si="75"/>
        <v>0</v>
      </c>
      <c r="Z71" s="2">
        <f t="shared" ref="G71:AJ72" si="76">Z72</f>
        <v>0</v>
      </c>
      <c r="AA71" s="2">
        <f t="shared" si="76"/>
        <v>49106</v>
      </c>
      <c r="AB71" s="2">
        <f t="shared" si="76"/>
        <v>0</v>
      </c>
      <c r="AC71" s="2">
        <f t="shared" si="76"/>
        <v>0</v>
      </c>
      <c r="AD71" s="2">
        <f t="shared" si="76"/>
        <v>0</v>
      </c>
      <c r="AE71" s="2">
        <f t="shared" si="76"/>
        <v>0</v>
      </c>
      <c r="AF71" s="2">
        <f t="shared" si="76"/>
        <v>33411</v>
      </c>
      <c r="AG71" s="2">
        <f t="shared" si="76"/>
        <v>13411</v>
      </c>
      <c r="AH71" s="2">
        <f t="shared" si="76"/>
        <v>13411</v>
      </c>
      <c r="AI71" s="2">
        <f t="shared" si="76"/>
        <v>0</v>
      </c>
      <c r="AJ71" s="2">
        <f t="shared" si="76"/>
        <v>0</v>
      </c>
      <c r="AK71" s="1230"/>
      <c r="AL71" s="1230"/>
      <c r="AM71" s="1231"/>
      <c r="AN71" s="1232"/>
      <c r="AO71" s="1232"/>
      <c r="AP71" s="1257"/>
      <c r="AQ71" s="1262">
        <f t="shared" si="26"/>
        <v>105716</v>
      </c>
      <c r="AR71" s="1262">
        <f t="shared" si="26"/>
        <v>105716</v>
      </c>
      <c r="AS71" s="2">
        <f t="shared" ref="AS71:AS72" si="77">AS72</f>
        <v>4</v>
      </c>
      <c r="AT71" s="2">
        <v>102562</v>
      </c>
      <c r="AU71" s="2">
        <v>102562</v>
      </c>
      <c r="AV71" s="2">
        <v>0</v>
      </c>
      <c r="AW71" s="2">
        <v>0</v>
      </c>
    </row>
    <row r="72" spans="1:49" ht="26.1" customHeight="1">
      <c r="A72" s="1160"/>
      <c r="B72" s="1161" t="s">
        <v>57</v>
      </c>
      <c r="C72" s="1162"/>
      <c r="D72" s="1163"/>
      <c r="E72" s="1162"/>
      <c r="F72" s="1164"/>
      <c r="G72" s="2">
        <f t="shared" si="76"/>
        <v>423335</v>
      </c>
      <c r="H72" s="2">
        <f t="shared" si="76"/>
        <v>159835</v>
      </c>
      <c r="I72" s="2">
        <f t="shared" si="76"/>
        <v>263500</v>
      </c>
      <c r="J72" s="1185">
        <f t="shared" si="76"/>
        <v>0</v>
      </c>
      <c r="K72" s="2">
        <f t="shared" si="76"/>
        <v>399083.72</v>
      </c>
      <c r="L72" s="2">
        <f t="shared" si="76"/>
        <v>158846</v>
      </c>
      <c r="M72" s="2">
        <f t="shared" si="76"/>
        <v>240238</v>
      </c>
      <c r="N72" s="2">
        <f t="shared" si="76"/>
        <v>100</v>
      </c>
      <c r="O72" s="2">
        <f t="shared" si="76"/>
        <v>100</v>
      </c>
      <c r="P72" s="2">
        <f t="shared" si="76"/>
        <v>0</v>
      </c>
      <c r="Q72" s="2">
        <f t="shared" si="76"/>
        <v>193672</v>
      </c>
      <c r="R72" s="2">
        <f t="shared" si="23"/>
        <v>119561</v>
      </c>
      <c r="S72" s="2">
        <f t="shared" si="76"/>
        <v>119561</v>
      </c>
      <c r="T72" s="2">
        <f t="shared" si="76"/>
        <v>0</v>
      </c>
      <c r="U72" s="2">
        <f t="shared" si="76"/>
        <v>0</v>
      </c>
      <c r="V72" s="2">
        <f t="shared" si="75"/>
        <v>342882.44799999997</v>
      </c>
      <c r="W72" s="2">
        <f t="shared" si="76"/>
        <v>119127</v>
      </c>
      <c r="X72" s="2">
        <f t="shared" si="76"/>
        <v>119127</v>
      </c>
      <c r="Y72" s="2">
        <f t="shared" si="76"/>
        <v>0</v>
      </c>
      <c r="Z72" s="2">
        <f t="shared" si="76"/>
        <v>0</v>
      </c>
      <c r="AA72" s="2">
        <f t="shared" si="76"/>
        <v>49106</v>
      </c>
      <c r="AB72" s="2">
        <f t="shared" si="76"/>
        <v>0</v>
      </c>
      <c r="AC72" s="2">
        <f t="shared" si="76"/>
        <v>0</v>
      </c>
      <c r="AD72" s="2">
        <f t="shared" si="76"/>
        <v>0</v>
      </c>
      <c r="AE72" s="2">
        <f t="shared" si="76"/>
        <v>0</v>
      </c>
      <c r="AF72" s="2">
        <f t="shared" si="76"/>
        <v>33411</v>
      </c>
      <c r="AG72" s="2">
        <f t="shared" si="76"/>
        <v>13411</v>
      </c>
      <c r="AH72" s="2">
        <f t="shared" si="76"/>
        <v>13411</v>
      </c>
      <c r="AI72" s="2">
        <f t="shared" si="76"/>
        <v>0</v>
      </c>
      <c r="AJ72" s="2">
        <f t="shared" si="76"/>
        <v>0</v>
      </c>
      <c r="AK72" s="1230"/>
      <c r="AL72" s="1230"/>
      <c r="AM72" s="1231"/>
      <c r="AN72" s="1232"/>
      <c r="AO72" s="1232"/>
      <c r="AP72" s="1257"/>
      <c r="AQ72" s="1262">
        <f t="shared" si="26"/>
        <v>105716</v>
      </c>
      <c r="AR72" s="1262">
        <f t="shared" si="26"/>
        <v>105716</v>
      </c>
      <c r="AS72" s="2">
        <f t="shared" si="77"/>
        <v>4</v>
      </c>
      <c r="AT72" s="2">
        <v>102562</v>
      </c>
      <c r="AU72" s="2">
        <v>102562</v>
      </c>
      <c r="AV72" s="2">
        <v>0</v>
      </c>
      <c r="AW72" s="2">
        <v>0</v>
      </c>
    </row>
    <row r="73" spans="1:49" ht="26.1" customHeight="1">
      <c r="A73" s="1170"/>
      <c r="B73" s="1161" t="s">
        <v>58</v>
      </c>
      <c r="C73" s="1171"/>
      <c r="D73" s="1171"/>
      <c r="E73" s="1171"/>
      <c r="F73" s="1171"/>
      <c r="G73" s="4">
        <f t="shared" ref="G73:AJ73" si="78">SUM(G74:G77)</f>
        <v>423335</v>
      </c>
      <c r="H73" s="4">
        <f t="shared" si="78"/>
        <v>159835</v>
      </c>
      <c r="I73" s="4">
        <f t="shared" si="78"/>
        <v>263500</v>
      </c>
      <c r="J73" s="1299">
        <f t="shared" si="78"/>
        <v>0</v>
      </c>
      <c r="K73" s="4">
        <f t="shared" si="78"/>
        <v>399083.72</v>
      </c>
      <c r="L73" s="4">
        <f t="shared" si="78"/>
        <v>158846</v>
      </c>
      <c r="M73" s="4">
        <f t="shared" si="78"/>
        <v>240238</v>
      </c>
      <c r="N73" s="4">
        <f t="shared" si="78"/>
        <v>100</v>
      </c>
      <c r="O73" s="4">
        <f t="shared" si="78"/>
        <v>100</v>
      </c>
      <c r="P73" s="4">
        <f t="shared" si="78"/>
        <v>0</v>
      </c>
      <c r="Q73" s="4">
        <f t="shared" si="78"/>
        <v>193672</v>
      </c>
      <c r="R73" s="4">
        <f t="shared" si="78"/>
        <v>119561</v>
      </c>
      <c r="S73" s="4">
        <f t="shared" si="78"/>
        <v>119561</v>
      </c>
      <c r="T73" s="4">
        <f t="shared" si="78"/>
        <v>0</v>
      </c>
      <c r="U73" s="4">
        <f t="shared" si="78"/>
        <v>0</v>
      </c>
      <c r="V73" s="4">
        <f t="shared" si="78"/>
        <v>342882.44799999997</v>
      </c>
      <c r="W73" s="4">
        <f t="shared" si="78"/>
        <v>119127</v>
      </c>
      <c r="X73" s="4">
        <f t="shared" si="78"/>
        <v>119127</v>
      </c>
      <c r="Y73" s="4">
        <f t="shared" si="78"/>
        <v>0</v>
      </c>
      <c r="Z73" s="4">
        <f t="shared" si="78"/>
        <v>0</v>
      </c>
      <c r="AA73" s="4">
        <f t="shared" si="78"/>
        <v>49106</v>
      </c>
      <c r="AB73" s="4">
        <f t="shared" si="78"/>
        <v>0</v>
      </c>
      <c r="AC73" s="4">
        <f t="shared" si="78"/>
        <v>0</v>
      </c>
      <c r="AD73" s="4">
        <f t="shared" si="78"/>
        <v>0</v>
      </c>
      <c r="AE73" s="4">
        <f t="shared" si="78"/>
        <v>0</v>
      </c>
      <c r="AF73" s="4">
        <f t="shared" si="78"/>
        <v>33411</v>
      </c>
      <c r="AG73" s="4">
        <f t="shared" si="78"/>
        <v>13411</v>
      </c>
      <c r="AH73" s="4">
        <f t="shared" si="78"/>
        <v>13411</v>
      </c>
      <c r="AI73" s="4">
        <f t="shared" si="78"/>
        <v>0</v>
      </c>
      <c r="AJ73" s="4">
        <f t="shared" si="78"/>
        <v>0</v>
      </c>
      <c r="AK73" s="1230"/>
      <c r="AL73" s="1237"/>
      <c r="AM73" s="1238"/>
      <c r="AN73" s="1239"/>
      <c r="AO73" s="1239"/>
      <c r="AP73" s="1257"/>
      <c r="AQ73" s="1262">
        <f t="shared" si="26"/>
        <v>105716</v>
      </c>
      <c r="AR73" s="1262">
        <f t="shared" si="26"/>
        <v>105716</v>
      </c>
      <c r="AS73" s="4">
        <f>SUM(AS74:AS77)</f>
        <v>4</v>
      </c>
      <c r="AT73" s="4">
        <v>102562</v>
      </c>
      <c r="AU73" s="4">
        <v>102562</v>
      </c>
      <c r="AV73" s="4">
        <v>0</v>
      </c>
      <c r="AW73" s="4">
        <v>0</v>
      </c>
    </row>
    <row r="74" spans="1:49" ht="45">
      <c r="A74" s="1165">
        <v>1</v>
      </c>
      <c r="B74" s="1176" t="s">
        <v>144</v>
      </c>
      <c r="C74" s="1173" t="s">
        <v>127</v>
      </c>
      <c r="D74" s="1173" t="s">
        <v>145</v>
      </c>
      <c r="E74" s="1173" t="s">
        <v>146</v>
      </c>
      <c r="F74" s="1269" t="s">
        <v>147</v>
      </c>
      <c r="G74" s="8">
        <v>102383</v>
      </c>
      <c r="H74" s="8">
        <v>102383</v>
      </c>
      <c r="I74" s="8"/>
      <c r="J74" s="1297" t="s">
        <v>148</v>
      </c>
      <c r="K74" s="8">
        <v>102383</v>
      </c>
      <c r="L74" s="8">
        <v>102383</v>
      </c>
      <c r="M74" s="8"/>
      <c r="N74" s="8"/>
      <c r="O74" s="8"/>
      <c r="P74" s="8"/>
      <c r="Q74" s="6">
        <v>102383</v>
      </c>
      <c r="R74" s="6">
        <f t="shared" si="23"/>
        <v>70000</v>
      </c>
      <c r="S74" s="6">
        <v>70000</v>
      </c>
      <c r="T74" s="8"/>
      <c r="U74" s="8"/>
      <c r="V74" s="8">
        <v>92144.7</v>
      </c>
      <c r="W74" s="6">
        <f>SUM(X74:Z74)</f>
        <v>70000</v>
      </c>
      <c r="X74" s="6">
        <v>70000</v>
      </c>
      <c r="Y74" s="8"/>
      <c r="Z74" s="8"/>
      <c r="AA74" s="8">
        <f>SUM(AC74:AE74)</f>
        <v>0</v>
      </c>
      <c r="AB74" s="8">
        <f t="shared" si="21"/>
        <v>0</v>
      </c>
      <c r="AC74" s="8"/>
      <c r="AD74" s="8"/>
      <c r="AE74" s="8"/>
      <c r="AF74" s="1189">
        <f t="shared" ref="AF74:AF76" si="79">+AG74</f>
        <v>6000</v>
      </c>
      <c r="AG74" s="8">
        <f t="shared" ref="AG74:AG77" si="80">+SUM(AH74:AJ74)</f>
        <v>6000</v>
      </c>
      <c r="AH74" s="8">
        <v>6000</v>
      </c>
      <c r="AI74" s="8"/>
      <c r="AJ74" s="8"/>
      <c r="AK74" s="1233" t="s">
        <v>70</v>
      </c>
      <c r="AL74" s="1234"/>
      <c r="AM74" s="1235">
        <v>2020</v>
      </c>
      <c r="AN74" s="1236"/>
      <c r="AO74" s="1236"/>
      <c r="AP74" s="1257"/>
      <c r="AQ74" s="1263">
        <f t="shared" si="26"/>
        <v>64000</v>
      </c>
      <c r="AR74" s="1263">
        <f t="shared" si="26"/>
        <v>64000</v>
      </c>
      <c r="AS74" s="6">
        <v>1</v>
      </c>
      <c r="AT74" s="8">
        <v>70000</v>
      </c>
      <c r="AU74" s="8">
        <v>70000</v>
      </c>
      <c r="AV74" s="8"/>
      <c r="AW74" s="8"/>
    </row>
    <row r="75" spans="1:49" ht="36">
      <c r="A75" s="1165">
        <v>2</v>
      </c>
      <c r="B75" s="1176" t="s">
        <v>149</v>
      </c>
      <c r="C75" s="1173" t="s">
        <v>120</v>
      </c>
      <c r="D75" s="1270" t="s">
        <v>150</v>
      </c>
      <c r="E75" s="1173" t="s">
        <v>88</v>
      </c>
      <c r="F75" s="1269" t="s">
        <v>151</v>
      </c>
      <c r="G75" s="8">
        <v>78000</v>
      </c>
      <c r="H75" s="8">
        <v>38400</v>
      </c>
      <c r="I75" s="8">
        <v>39600</v>
      </c>
      <c r="J75" s="1188" t="s">
        <v>152</v>
      </c>
      <c r="K75" s="8">
        <v>72337</v>
      </c>
      <c r="L75" s="8">
        <v>38260</v>
      </c>
      <c r="M75" s="8">
        <f>72337-38260</f>
        <v>34077</v>
      </c>
      <c r="N75" s="8"/>
      <c r="O75" s="8"/>
      <c r="P75" s="8"/>
      <c r="Q75" s="8">
        <v>72337</v>
      </c>
      <c r="R75" s="1175">
        <f t="shared" ref="R75" si="81">SUM(S75:U75)</f>
        <v>34434</v>
      </c>
      <c r="S75" s="1175">
        <v>34434</v>
      </c>
      <c r="T75" s="8"/>
      <c r="U75" s="8"/>
      <c r="V75" s="8">
        <v>48046.3</v>
      </c>
      <c r="W75" s="1175">
        <f t="shared" ref="W75:W76" si="82">SUM(X75:Z75)</f>
        <v>34000</v>
      </c>
      <c r="X75" s="1175">
        <v>34000</v>
      </c>
      <c r="Y75" s="8"/>
      <c r="Z75" s="8"/>
      <c r="AA75" s="8">
        <v>0</v>
      </c>
      <c r="AB75" s="8">
        <f t="shared" si="21"/>
        <v>0</v>
      </c>
      <c r="AC75" s="8"/>
      <c r="AD75" s="8"/>
      <c r="AE75" s="8"/>
      <c r="AF75" s="1189">
        <f t="shared" si="79"/>
        <v>7411</v>
      </c>
      <c r="AG75" s="8">
        <f t="shared" si="80"/>
        <v>7411</v>
      </c>
      <c r="AH75" s="8">
        <v>7411</v>
      </c>
      <c r="AI75" s="8"/>
      <c r="AJ75" s="8"/>
      <c r="AK75" s="1247" t="s">
        <v>122</v>
      </c>
      <c r="AL75" s="1306" t="s">
        <v>153</v>
      </c>
      <c r="AM75" s="1235">
        <v>2020</v>
      </c>
      <c r="AN75" s="1236"/>
      <c r="AO75" s="1236"/>
      <c r="AP75" s="1257"/>
      <c r="AQ75" s="1263">
        <f t="shared" si="26"/>
        <v>26589</v>
      </c>
      <c r="AR75" s="1263">
        <f t="shared" si="26"/>
        <v>26589</v>
      </c>
      <c r="AS75" s="1175">
        <v>1</v>
      </c>
      <c r="AT75" s="8">
        <v>17435</v>
      </c>
      <c r="AU75" s="8">
        <v>17435</v>
      </c>
      <c r="AV75" s="8"/>
      <c r="AW75" s="8"/>
    </row>
    <row r="76" spans="1:49" ht="33.75">
      <c r="A76" s="1165">
        <v>3</v>
      </c>
      <c r="B76" s="1176" t="s">
        <v>154</v>
      </c>
      <c r="C76" s="1173" t="s">
        <v>127</v>
      </c>
      <c r="D76" s="1173" t="s">
        <v>155</v>
      </c>
      <c r="E76" s="1173" t="s">
        <v>156</v>
      </c>
      <c r="F76" s="1269" t="s">
        <v>157</v>
      </c>
      <c r="G76" s="8">
        <v>18952</v>
      </c>
      <c r="H76" s="8">
        <v>18952</v>
      </c>
      <c r="I76" s="8"/>
      <c r="J76" s="1297" t="s">
        <v>158</v>
      </c>
      <c r="K76" s="8">
        <v>18103</v>
      </c>
      <c r="L76" s="8">
        <v>18103</v>
      </c>
      <c r="M76" s="8"/>
      <c r="N76" s="8"/>
      <c r="O76" s="8"/>
      <c r="P76" s="8"/>
      <c r="Q76" s="6">
        <v>18952</v>
      </c>
      <c r="R76" s="8">
        <f>+SUM(S76:U76)</f>
        <v>15127</v>
      </c>
      <c r="S76" s="8">
        <v>15127</v>
      </c>
      <c r="T76" s="8"/>
      <c r="U76" s="8"/>
      <c r="V76" s="8">
        <v>17056.8</v>
      </c>
      <c r="W76" s="8">
        <f t="shared" si="82"/>
        <v>15127</v>
      </c>
      <c r="X76" s="8">
        <v>15127</v>
      </c>
      <c r="Y76" s="8"/>
      <c r="Z76" s="8"/>
      <c r="AA76" s="8"/>
      <c r="AB76" s="8">
        <f t="shared" si="21"/>
        <v>0</v>
      </c>
      <c r="AC76" s="8"/>
      <c r="AD76" s="8"/>
      <c r="AE76" s="8"/>
      <c r="AF76" s="1189">
        <f t="shared" si="79"/>
        <v>0</v>
      </c>
      <c r="AG76" s="8">
        <f t="shared" si="80"/>
        <v>0</v>
      </c>
      <c r="AH76" s="8"/>
      <c r="AI76" s="8"/>
      <c r="AJ76" s="8"/>
      <c r="AK76" s="1233" t="s">
        <v>70</v>
      </c>
      <c r="AL76" s="1306"/>
      <c r="AM76" s="1235">
        <v>2019</v>
      </c>
      <c r="AN76" s="1236"/>
      <c r="AO76" s="1236"/>
      <c r="AP76" s="1257"/>
      <c r="AQ76" s="1263">
        <f>+W76-AB76-AG76</f>
        <v>15127</v>
      </c>
      <c r="AR76" s="1263">
        <f>+X76-AC76-AH76</f>
        <v>15127</v>
      </c>
      <c r="AS76" s="8">
        <v>1</v>
      </c>
      <c r="AT76" s="8">
        <v>15127</v>
      </c>
      <c r="AU76" s="8">
        <v>15127</v>
      </c>
      <c r="AV76" s="8"/>
      <c r="AW76" s="8"/>
    </row>
    <row r="77" spans="1:49" ht="27">
      <c r="A77" s="1165">
        <v>4</v>
      </c>
      <c r="B77" s="1176" t="s">
        <v>159</v>
      </c>
      <c r="C77" s="1173" t="s">
        <v>127</v>
      </c>
      <c r="D77" s="1173" t="s">
        <v>160</v>
      </c>
      <c r="E77" s="1173" t="s">
        <v>88</v>
      </c>
      <c r="F77" s="1269" t="s">
        <v>161</v>
      </c>
      <c r="G77" s="8">
        <v>224000</v>
      </c>
      <c r="H77" s="8">
        <v>100</v>
      </c>
      <c r="I77" s="8">
        <v>223900</v>
      </c>
      <c r="J77" s="1297" t="s">
        <v>162</v>
      </c>
      <c r="K77" s="8">
        <v>206260.72</v>
      </c>
      <c r="L77" s="8">
        <v>100</v>
      </c>
      <c r="M77" s="8">
        <v>206161</v>
      </c>
      <c r="N77" s="8">
        <v>100</v>
      </c>
      <c r="O77" s="8">
        <v>100</v>
      </c>
      <c r="P77" s="8"/>
      <c r="Q77" s="6">
        <f t="shared" ref="Q77" si="83">SUM(S77:U77)</f>
        <v>0</v>
      </c>
      <c r="R77" s="8">
        <f t="shared" si="23"/>
        <v>0</v>
      </c>
      <c r="S77" s="8"/>
      <c r="T77" s="8"/>
      <c r="U77" s="8"/>
      <c r="V77" s="8">
        <f>K77*0.9</f>
        <v>185634.64800000002</v>
      </c>
      <c r="W77" s="8">
        <f t="shared" ref="W77" si="84">SUM(X77:Z77)</f>
        <v>0</v>
      </c>
      <c r="X77" s="8"/>
      <c r="Y77" s="8"/>
      <c r="Z77" s="8"/>
      <c r="AA77" s="8">
        <v>49106</v>
      </c>
      <c r="AB77" s="8">
        <f t="shared" si="21"/>
        <v>0</v>
      </c>
      <c r="AC77" s="8"/>
      <c r="AD77" s="8"/>
      <c r="AE77" s="8"/>
      <c r="AF77" s="1189">
        <v>20000</v>
      </c>
      <c r="AG77" s="8">
        <f t="shared" si="80"/>
        <v>0</v>
      </c>
      <c r="AH77" s="8"/>
      <c r="AI77" s="8"/>
      <c r="AJ77" s="8"/>
      <c r="AK77" s="1233" t="s">
        <v>70</v>
      </c>
      <c r="AL77" s="1306" t="s">
        <v>163</v>
      </c>
      <c r="AM77" s="1235">
        <v>2020</v>
      </c>
      <c r="AN77" s="1236"/>
      <c r="AO77" s="1236"/>
      <c r="AP77" s="1257"/>
      <c r="AQ77" s="1263">
        <f t="shared" si="26"/>
        <v>0</v>
      </c>
      <c r="AR77" s="1263">
        <f t="shared" si="26"/>
        <v>0</v>
      </c>
      <c r="AS77" s="8">
        <v>1</v>
      </c>
      <c r="AT77" s="8">
        <v>0</v>
      </c>
      <c r="AU77" s="8"/>
      <c r="AV77" s="8"/>
      <c r="AW77" s="8"/>
    </row>
    <row r="78" spans="1:49">
      <c r="A78" s="1165"/>
      <c r="B78" s="1176"/>
      <c r="C78" s="1173"/>
      <c r="D78" s="1173"/>
      <c r="E78" s="1173"/>
      <c r="F78" s="1269"/>
      <c r="G78" s="8"/>
      <c r="H78" s="8"/>
      <c r="I78" s="8"/>
      <c r="J78" s="1297"/>
      <c r="K78" s="8"/>
      <c r="L78" s="8"/>
      <c r="M78" s="8"/>
      <c r="N78" s="8"/>
      <c r="O78" s="8"/>
      <c r="P78" s="8"/>
      <c r="Q78" s="6"/>
      <c r="R78" s="8">
        <f t="shared" si="23"/>
        <v>0</v>
      </c>
      <c r="S78" s="8"/>
      <c r="T78" s="8"/>
      <c r="U78" s="8"/>
      <c r="V78" s="8"/>
      <c r="W78" s="8"/>
      <c r="X78" s="8"/>
      <c r="Y78" s="8"/>
      <c r="Z78" s="8"/>
      <c r="AA78" s="8"/>
      <c r="AB78" s="8"/>
      <c r="AC78" s="8">
        <f>118307-63119-AC79</f>
        <v>0</v>
      </c>
      <c r="AD78" s="8">
        <f>142342-13592-AD79</f>
        <v>0</v>
      </c>
      <c r="AE78" s="8"/>
      <c r="AF78" s="8"/>
      <c r="AG78" s="8"/>
      <c r="AH78" s="8">
        <f>26469-AH79</f>
        <v>0</v>
      </c>
      <c r="AI78" s="8">
        <f>177476-AI79</f>
        <v>0</v>
      </c>
      <c r="AJ78" s="8"/>
      <c r="AK78" s="1307"/>
      <c r="AL78" s="1234"/>
      <c r="AM78" s="1235"/>
      <c r="AN78" s="1236"/>
      <c r="AO78" s="1236"/>
      <c r="AP78" s="1257"/>
      <c r="AQ78" s="1263">
        <f t="shared" si="26"/>
        <v>0</v>
      </c>
      <c r="AR78" s="1263">
        <f t="shared" si="26"/>
        <v>0</v>
      </c>
      <c r="AS78" s="8"/>
      <c r="AT78" s="8"/>
      <c r="AU78" s="8"/>
      <c r="AV78" s="8"/>
      <c r="AW78" s="8"/>
    </row>
    <row r="79" spans="1:49">
      <c r="A79" s="1154" t="s">
        <v>164</v>
      </c>
      <c r="B79" s="1155" t="s">
        <v>165</v>
      </c>
      <c r="C79" s="1266"/>
      <c r="D79" s="1267"/>
      <c r="E79" s="1266"/>
      <c r="F79" s="1268"/>
      <c r="G79" s="1159">
        <f t="shared" ref="G79" si="85">SUM(G80,G99)</f>
        <v>4322450</v>
      </c>
      <c r="H79" s="1159">
        <f t="shared" ref="H79" si="86">SUM(H80,H99)</f>
        <v>1034812.9</v>
      </c>
      <c r="I79" s="1159">
        <v>3287573.1</v>
      </c>
      <c r="J79" s="1184">
        <v>0</v>
      </c>
      <c r="K79" s="1159">
        <v>5114951</v>
      </c>
      <c r="L79" s="1159">
        <f t="shared" ref="L79" si="87">SUM(L80,L99)</f>
        <v>1200727</v>
      </c>
      <c r="M79" s="1159">
        <f t="shared" ref="M79" si="88">SUM(M80,M99)</f>
        <v>3837575</v>
      </c>
      <c r="N79" s="1159">
        <f t="shared" ref="N79" si="89">SUM(N80,N99)</f>
        <v>837133</v>
      </c>
      <c r="O79" s="1159">
        <v>175583</v>
      </c>
      <c r="P79" s="1159">
        <v>645985</v>
      </c>
      <c r="Q79" s="1159">
        <v>4437842</v>
      </c>
      <c r="R79" s="1159">
        <f t="shared" si="23"/>
        <v>1018328.4</v>
      </c>
      <c r="S79" s="1159">
        <f t="shared" ref="S79" si="90">SUM(S80,S99)</f>
        <v>617447.4</v>
      </c>
      <c r="T79" s="1159">
        <f t="shared" ref="T79" si="91">SUM(T80,T99)</f>
        <v>400881</v>
      </c>
      <c r="U79" s="1159">
        <v>0</v>
      </c>
      <c r="V79" s="1159">
        <f t="shared" ref="V79" si="92">SUM(V80,V99)</f>
        <v>4450206.7</v>
      </c>
      <c r="W79" s="1159">
        <v>819710.7</v>
      </c>
      <c r="X79" s="1159">
        <v>296543.7</v>
      </c>
      <c r="Y79" s="1159">
        <f t="shared" ref="Y79" si="93">SUM(Y80,Y99)</f>
        <v>523167</v>
      </c>
      <c r="Z79" s="1159">
        <v>0</v>
      </c>
      <c r="AA79" s="1159">
        <v>258475</v>
      </c>
      <c r="AB79" s="1159">
        <f t="shared" ref="AB79" si="94">SUM(AB80,AB99)</f>
        <v>183938</v>
      </c>
      <c r="AC79" s="1159">
        <f t="shared" ref="AC79" si="95">SUM(AC80,AC99)</f>
        <v>55188</v>
      </c>
      <c r="AD79" s="1159">
        <f t="shared" ref="AD79" si="96">SUM(AD80,AD99)</f>
        <v>128750</v>
      </c>
      <c r="AE79" s="1159">
        <v>0</v>
      </c>
      <c r="AF79" s="1159">
        <f t="shared" ref="AF79" si="97">SUM(AF80,AF99)</f>
        <v>422603</v>
      </c>
      <c r="AG79" s="1159">
        <v>203945</v>
      </c>
      <c r="AH79" s="1159">
        <v>26469</v>
      </c>
      <c r="AI79" s="1159">
        <v>177476</v>
      </c>
      <c r="AJ79" s="1159">
        <v>0</v>
      </c>
      <c r="AK79" s="1308"/>
      <c r="AL79" s="1227"/>
      <c r="AM79" s="1309"/>
      <c r="AN79" s="1310"/>
      <c r="AO79" s="1310"/>
      <c r="AP79" s="1217"/>
      <c r="AQ79" s="1261">
        <f t="shared" si="26"/>
        <v>431827.69999999995</v>
      </c>
      <c r="AR79" s="1261">
        <f t="shared" si="26"/>
        <v>214886.7</v>
      </c>
      <c r="AS79" s="2">
        <f t="shared" ref="AS79" si="98">SUM(AS80,AS99)</f>
        <v>38</v>
      </c>
      <c r="AT79" s="1159">
        <v>968863.4</v>
      </c>
      <c r="AU79" s="1159">
        <v>409503.8</v>
      </c>
      <c r="AV79" s="1159">
        <v>559359.6</v>
      </c>
      <c r="AW79" s="1159">
        <v>0</v>
      </c>
    </row>
    <row r="80" spans="1:49">
      <c r="A80" s="1160"/>
      <c r="B80" s="1161" t="s">
        <v>55</v>
      </c>
      <c r="C80" s="1162"/>
      <c r="D80" s="1163"/>
      <c r="E80" s="1162"/>
      <c r="F80" s="1164"/>
      <c r="G80" s="2">
        <f t="shared" ref="G80:U80" si="99">SUM(G81:G84,G89:G98)</f>
        <v>1109686</v>
      </c>
      <c r="H80" s="2">
        <f t="shared" si="99"/>
        <v>277617</v>
      </c>
      <c r="I80" s="2">
        <f t="shared" si="99"/>
        <v>832069</v>
      </c>
      <c r="J80" s="1185">
        <f t="shared" si="99"/>
        <v>0</v>
      </c>
      <c r="K80" s="2">
        <f t="shared" si="99"/>
        <v>2311059</v>
      </c>
      <c r="L80" s="2">
        <f t="shared" si="99"/>
        <v>594123</v>
      </c>
      <c r="M80" s="2">
        <f t="shared" si="99"/>
        <v>1720339</v>
      </c>
      <c r="N80" s="2">
        <f t="shared" si="99"/>
        <v>827072</v>
      </c>
      <c r="O80" s="2">
        <f t="shared" si="99"/>
        <v>175522</v>
      </c>
      <c r="P80" s="2">
        <f t="shared" si="99"/>
        <v>635985</v>
      </c>
      <c r="Q80" s="2">
        <f t="shared" si="99"/>
        <v>1237951</v>
      </c>
      <c r="R80" s="2">
        <f t="shared" si="23"/>
        <v>350278</v>
      </c>
      <c r="S80" s="2">
        <f t="shared" si="99"/>
        <v>47980</v>
      </c>
      <c r="T80" s="2">
        <f t="shared" si="99"/>
        <v>302298</v>
      </c>
      <c r="U80" s="2">
        <f t="shared" si="99"/>
        <v>0</v>
      </c>
      <c r="V80" s="2">
        <f t="shared" ref="V80" si="100">SUM(V81:V84,V89:V98)</f>
        <v>1143041.2</v>
      </c>
      <c r="W80" s="2">
        <f t="shared" ref="W80:AJ80" si="101">SUM(W81:W84,W89:W98)</f>
        <v>333047</v>
      </c>
      <c r="X80" s="2">
        <f t="shared" si="101"/>
        <v>128376</v>
      </c>
      <c r="Y80" s="2">
        <f t="shared" si="101"/>
        <v>204671</v>
      </c>
      <c r="Z80" s="2">
        <f t="shared" si="101"/>
        <v>0</v>
      </c>
      <c r="AA80" s="2">
        <f t="shared" si="101"/>
        <v>232329</v>
      </c>
      <c r="AB80" s="2">
        <f t="shared" si="101"/>
        <v>157792</v>
      </c>
      <c r="AC80" s="2">
        <f t="shared" si="101"/>
        <v>32042</v>
      </c>
      <c r="AD80" s="2">
        <f t="shared" si="101"/>
        <v>125750</v>
      </c>
      <c r="AE80" s="2">
        <f t="shared" si="101"/>
        <v>0</v>
      </c>
      <c r="AF80" s="2">
        <f t="shared" si="101"/>
        <v>288031</v>
      </c>
      <c r="AG80" s="2">
        <f t="shared" si="101"/>
        <v>88976</v>
      </c>
      <c r="AH80" s="2">
        <f t="shared" si="101"/>
        <v>0</v>
      </c>
      <c r="AI80" s="2">
        <f t="shared" si="101"/>
        <v>88976</v>
      </c>
      <c r="AJ80" s="2">
        <f t="shared" si="101"/>
        <v>0</v>
      </c>
      <c r="AK80" s="1311"/>
      <c r="AL80" s="1230"/>
      <c r="AM80" s="1231"/>
      <c r="AN80" s="1232"/>
      <c r="AO80" s="1232"/>
      <c r="AP80" s="1257"/>
      <c r="AQ80" s="1262">
        <f t="shared" si="26"/>
        <v>86279</v>
      </c>
      <c r="AR80" s="1262">
        <f t="shared" si="26"/>
        <v>96334</v>
      </c>
      <c r="AS80" s="2">
        <f t="shared" ref="AS80" si="102">SUM(AS81:AS84,AS89:AS98)</f>
        <v>14</v>
      </c>
      <c r="AT80" s="2">
        <v>326536</v>
      </c>
      <c r="AU80" s="2">
        <v>121914</v>
      </c>
      <c r="AV80" s="2">
        <v>204622</v>
      </c>
      <c r="AW80" s="2">
        <v>0</v>
      </c>
    </row>
    <row r="81" spans="1:49" ht="63">
      <c r="A81" s="1165">
        <v>1</v>
      </c>
      <c r="B81" s="1271" t="s">
        <v>166</v>
      </c>
      <c r="C81" s="1190" t="s">
        <v>120</v>
      </c>
      <c r="D81" s="1190" t="s">
        <v>167</v>
      </c>
      <c r="E81" s="1190" t="s">
        <v>168</v>
      </c>
      <c r="F81" s="1169"/>
      <c r="G81" s="5"/>
      <c r="H81" s="5"/>
      <c r="I81" s="5"/>
      <c r="J81" s="1187" t="s">
        <v>169</v>
      </c>
      <c r="K81" s="1189">
        <f>L81+M81</f>
        <v>119251</v>
      </c>
      <c r="L81" s="8">
        <v>50286</v>
      </c>
      <c r="M81" s="8">
        <v>68965</v>
      </c>
      <c r="N81" s="1300">
        <f>O81+P81</f>
        <v>112613</v>
      </c>
      <c r="O81" s="8">
        <v>47613</v>
      </c>
      <c r="P81" s="8">
        <v>65000</v>
      </c>
      <c r="Q81" s="8">
        <f>2673+3965</f>
        <v>6638</v>
      </c>
      <c r="R81" s="1189">
        <f t="shared" si="23"/>
        <v>341</v>
      </c>
      <c r="S81" s="1189"/>
      <c r="T81" s="1189">
        <v>341</v>
      </c>
      <c r="U81" s="8"/>
      <c r="V81" s="8">
        <f>SUM(X81:Z81)+(807+1200)</f>
        <v>2348</v>
      </c>
      <c r="W81" s="1189">
        <f t="shared" ref="W81:W90" si="103">SUM(X81:Z81)</f>
        <v>341</v>
      </c>
      <c r="X81" s="1189"/>
      <c r="Y81" s="1189">
        <v>341</v>
      </c>
      <c r="Z81" s="8"/>
      <c r="AA81" s="8">
        <f>SUM(AC81:AE81)+807+1200</f>
        <v>2348</v>
      </c>
      <c r="AB81" s="1189">
        <f t="shared" ref="AB81:AB90" si="104">+SUM(AC81:AE81)</f>
        <v>341</v>
      </c>
      <c r="AC81" s="8"/>
      <c r="AD81" s="1189">
        <v>341</v>
      </c>
      <c r="AE81" s="8"/>
      <c r="AF81" s="1189">
        <v>1200</v>
      </c>
      <c r="AG81" s="1189">
        <f t="shared" ref="AG81:AG83" si="105">+SUM(AH81:AJ81)</f>
        <v>0</v>
      </c>
      <c r="AH81" s="8"/>
      <c r="AI81" s="1189"/>
      <c r="AJ81" s="8"/>
      <c r="AK81" s="1234" t="s">
        <v>170</v>
      </c>
      <c r="AL81" s="1234" t="s">
        <v>171</v>
      </c>
      <c r="AM81" s="1235">
        <v>2016</v>
      </c>
      <c r="AN81" s="1236"/>
      <c r="AO81" s="1236"/>
      <c r="AP81" s="1257"/>
      <c r="AQ81" s="1263">
        <f t="shared" si="26"/>
        <v>0</v>
      </c>
      <c r="AR81" s="1263">
        <f t="shared" si="26"/>
        <v>0</v>
      </c>
      <c r="AS81" s="1189">
        <v>1</v>
      </c>
      <c r="AT81" s="1189">
        <v>341</v>
      </c>
      <c r="AU81" s="1189"/>
      <c r="AV81" s="1189">
        <v>341</v>
      </c>
      <c r="AW81" s="1189"/>
    </row>
    <row r="82" spans="1:49" ht="45">
      <c r="A82" s="1165">
        <v>2</v>
      </c>
      <c r="B82" s="1272" t="s">
        <v>172</v>
      </c>
      <c r="C82" s="1190" t="s">
        <v>173</v>
      </c>
      <c r="D82" s="1273" t="s">
        <v>174</v>
      </c>
      <c r="E82" s="1274" t="s">
        <v>175</v>
      </c>
      <c r="F82" s="1275"/>
      <c r="G82" s="5"/>
      <c r="H82" s="5"/>
      <c r="I82" s="5"/>
      <c r="J82" s="1275" t="s">
        <v>176</v>
      </c>
      <c r="K82" s="1189">
        <v>342008</v>
      </c>
      <c r="L82" s="8">
        <v>1268</v>
      </c>
      <c r="M82" s="8">
        <v>340740</v>
      </c>
      <c r="N82" s="1300">
        <f>O82+P82</f>
        <v>180694</v>
      </c>
      <c r="O82" s="8">
        <v>694</v>
      </c>
      <c r="P82" s="8">
        <v>180000</v>
      </c>
      <c r="Q82" s="8"/>
      <c r="R82" s="6">
        <f t="shared" si="23"/>
        <v>441</v>
      </c>
      <c r="S82" s="1189"/>
      <c r="T82" s="1189">
        <v>441</v>
      </c>
      <c r="U82" s="8"/>
      <c r="V82" s="8">
        <v>157113</v>
      </c>
      <c r="W82" s="1189">
        <f t="shared" ref="W82" si="106">SUM(X82:Z82)</f>
        <v>441</v>
      </c>
      <c r="X82" s="1189"/>
      <c r="Y82" s="1189">
        <v>441</v>
      </c>
      <c r="Z82" s="8"/>
      <c r="AA82" s="8">
        <v>27000</v>
      </c>
      <c r="AB82" s="1189"/>
      <c r="AC82" s="8"/>
      <c r="AD82" s="1189"/>
      <c r="AE82" s="8"/>
      <c r="AF82" s="1189">
        <v>70594</v>
      </c>
      <c r="AG82" s="1189"/>
      <c r="AH82" s="8"/>
      <c r="AI82" s="1189"/>
      <c r="AJ82" s="8"/>
      <c r="AK82" s="1247" t="s">
        <v>170</v>
      </c>
      <c r="AL82" s="1234"/>
      <c r="AM82" s="1235"/>
      <c r="AN82" s="1236"/>
      <c r="AO82" s="1236"/>
      <c r="AP82" s="1257"/>
      <c r="AQ82" s="1263"/>
      <c r="AR82" s="1263">
        <f t="shared" si="26"/>
        <v>0</v>
      </c>
      <c r="AS82" s="1189">
        <v>1</v>
      </c>
      <c r="AT82" s="1189">
        <v>402</v>
      </c>
      <c r="AU82" s="1189"/>
      <c r="AV82" s="1189">
        <v>402</v>
      </c>
      <c r="AW82" s="1189"/>
    </row>
    <row r="83" spans="1:49" ht="67.5">
      <c r="A83" s="1165">
        <v>3</v>
      </c>
      <c r="B83" s="1271" t="s">
        <v>177</v>
      </c>
      <c r="C83" s="1190" t="s">
        <v>173</v>
      </c>
      <c r="D83" s="1190" t="s">
        <v>178</v>
      </c>
      <c r="E83" s="1190" t="s">
        <v>179</v>
      </c>
      <c r="F83" s="1169" t="s">
        <v>180</v>
      </c>
      <c r="G83" s="1189">
        <f>H83+I83</f>
        <v>379638</v>
      </c>
      <c r="H83" s="1189">
        <v>111893</v>
      </c>
      <c r="I83" s="1189">
        <v>267745</v>
      </c>
      <c r="J83" s="1187" t="s">
        <v>181</v>
      </c>
      <c r="K83" s="1189">
        <f>L83+M83</f>
        <v>377927</v>
      </c>
      <c r="L83" s="8">
        <v>112007</v>
      </c>
      <c r="M83" s="8">
        <v>265920</v>
      </c>
      <c r="N83" s="1300">
        <f>O83+P83</f>
        <v>100000</v>
      </c>
      <c r="O83" s="8"/>
      <c r="P83" s="8">
        <v>100000</v>
      </c>
      <c r="Q83" s="8">
        <f>K83-N83</f>
        <v>277927</v>
      </c>
      <c r="R83" s="6">
        <f t="shared" si="23"/>
        <v>100806</v>
      </c>
      <c r="S83" s="1189">
        <f>100806-85368</f>
        <v>15438</v>
      </c>
      <c r="T83" s="1189">
        <v>85368</v>
      </c>
      <c r="U83" s="8"/>
      <c r="V83" s="8">
        <f>W83+(20000+83000)</f>
        <v>203806</v>
      </c>
      <c r="W83" s="1189">
        <f t="shared" si="103"/>
        <v>100806</v>
      </c>
      <c r="X83" s="1189">
        <f>100806-85368</f>
        <v>15438</v>
      </c>
      <c r="Y83" s="1189">
        <v>85368</v>
      </c>
      <c r="Z83" s="8"/>
      <c r="AA83" s="1189">
        <f>AC83+AD83+20000</f>
        <v>110368</v>
      </c>
      <c r="AB83" s="1189">
        <f t="shared" si="104"/>
        <v>90368</v>
      </c>
      <c r="AC83" s="8">
        <v>10000</v>
      </c>
      <c r="AD83" s="1189">
        <v>80368</v>
      </c>
      <c r="AE83" s="8"/>
      <c r="AF83" s="1189">
        <f>AG83+30800</f>
        <v>35800</v>
      </c>
      <c r="AG83" s="1189">
        <f t="shared" si="105"/>
        <v>5000</v>
      </c>
      <c r="AH83" s="8"/>
      <c r="AI83" s="1189">
        <v>5000</v>
      </c>
      <c r="AJ83" s="8"/>
      <c r="AK83" s="1234" t="s">
        <v>170</v>
      </c>
      <c r="AL83" s="1234"/>
      <c r="AM83" s="1235">
        <v>2017</v>
      </c>
      <c r="AN83" s="1246">
        <f>+R83</f>
        <v>100806</v>
      </c>
      <c r="AO83" s="1246">
        <f>+W83</f>
        <v>100806</v>
      </c>
      <c r="AP83" s="1257"/>
      <c r="AQ83" s="1263">
        <f t="shared" si="26"/>
        <v>5438</v>
      </c>
      <c r="AR83" s="1263">
        <f t="shared" si="26"/>
        <v>5438</v>
      </c>
      <c r="AS83" s="1189">
        <v>1</v>
      </c>
      <c r="AT83" s="1189">
        <v>100806</v>
      </c>
      <c r="AU83" s="1189">
        <v>15438</v>
      </c>
      <c r="AV83" s="1189">
        <v>85368</v>
      </c>
      <c r="AW83" s="1189"/>
    </row>
    <row r="84" spans="1:49" ht="54">
      <c r="A84" s="1165">
        <v>3</v>
      </c>
      <c r="B84" s="1271" t="s">
        <v>182</v>
      </c>
      <c r="C84" s="1190"/>
      <c r="D84" s="1190"/>
      <c r="E84" s="1190"/>
      <c r="F84" s="1169" t="s">
        <v>183</v>
      </c>
      <c r="G84" s="1189">
        <f>G85+G86</f>
        <v>324066</v>
      </c>
      <c r="H84" s="1189">
        <f t="shared" ref="H84:I84" si="107">H85+H86</f>
        <v>63193</v>
      </c>
      <c r="I84" s="1189">
        <f t="shared" si="107"/>
        <v>260873</v>
      </c>
      <c r="J84" s="1187" t="s">
        <v>184</v>
      </c>
      <c r="K84" s="1189">
        <f t="shared" ref="K84:AJ84" si="108">K85+K86</f>
        <v>431705</v>
      </c>
      <c r="L84" s="8">
        <f t="shared" si="108"/>
        <v>75649</v>
      </c>
      <c r="M84" s="8">
        <f t="shared" si="108"/>
        <v>356056</v>
      </c>
      <c r="N84" s="1300">
        <f t="shared" si="108"/>
        <v>241341</v>
      </c>
      <c r="O84" s="8">
        <f t="shared" si="108"/>
        <v>50907</v>
      </c>
      <c r="P84" s="8">
        <f t="shared" si="108"/>
        <v>190434</v>
      </c>
      <c r="Q84" s="8">
        <f t="shared" si="108"/>
        <v>172674</v>
      </c>
      <c r="R84" s="1189">
        <f t="shared" si="23"/>
        <v>24752</v>
      </c>
      <c r="S84" s="1189">
        <f t="shared" si="108"/>
        <v>0</v>
      </c>
      <c r="T84" s="1189">
        <f t="shared" si="108"/>
        <v>24752</v>
      </c>
      <c r="U84" s="8">
        <f t="shared" si="108"/>
        <v>0</v>
      </c>
      <c r="V84" s="8">
        <f>W84+90000</f>
        <v>114752</v>
      </c>
      <c r="W84" s="1189">
        <f t="shared" si="103"/>
        <v>24752</v>
      </c>
      <c r="X84" s="1189">
        <f t="shared" si="108"/>
        <v>0</v>
      </c>
      <c r="Y84" s="1189">
        <f t="shared" si="108"/>
        <v>24752</v>
      </c>
      <c r="Z84" s="8">
        <f t="shared" si="108"/>
        <v>0</v>
      </c>
      <c r="AA84" s="1189">
        <f t="shared" si="108"/>
        <v>40173</v>
      </c>
      <c r="AB84" s="1189">
        <f t="shared" si="104"/>
        <v>14643</v>
      </c>
      <c r="AC84" s="8">
        <f t="shared" si="108"/>
        <v>0</v>
      </c>
      <c r="AD84" s="1189">
        <f t="shared" si="108"/>
        <v>14643</v>
      </c>
      <c r="AE84" s="8">
        <f t="shared" si="108"/>
        <v>0</v>
      </c>
      <c r="AF84" s="1189">
        <f>AF85+AF86+90000</f>
        <v>100566</v>
      </c>
      <c r="AG84" s="1189">
        <f t="shared" si="108"/>
        <v>10105</v>
      </c>
      <c r="AH84" s="1189">
        <f t="shared" si="108"/>
        <v>0</v>
      </c>
      <c r="AI84" s="1189">
        <f t="shared" si="108"/>
        <v>10105</v>
      </c>
      <c r="AJ84" s="1189">
        <f t="shared" si="108"/>
        <v>0</v>
      </c>
      <c r="AK84" s="1234"/>
      <c r="AL84" s="1234" t="s">
        <v>185</v>
      </c>
      <c r="AM84" s="1235"/>
      <c r="AN84" s="1246">
        <f>+R84</f>
        <v>24752</v>
      </c>
      <c r="AO84" s="1246">
        <f>+W84</f>
        <v>24752</v>
      </c>
      <c r="AP84" s="1257"/>
      <c r="AQ84" s="1263">
        <f t="shared" si="26"/>
        <v>4</v>
      </c>
      <c r="AR84" s="1263">
        <f t="shared" si="26"/>
        <v>0</v>
      </c>
      <c r="AS84" s="1189">
        <v>1</v>
      </c>
      <c r="AT84" s="1189">
        <v>24742</v>
      </c>
      <c r="AU84" s="1189">
        <v>0</v>
      </c>
      <c r="AV84" s="1189">
        <v>24742</v>
      </c>
      <c r="AW84" s="1189">
        <v>0</v>
      </c>
    </row>
    <row r="85" spans="1:49" ht="45">
      <c r="A85" s="1165"/>
      <c r="B85" s="1271" t="s">
        <v>186</v>
      </c>
      <c r="C85" s="1190" t="s">
        <v>187</v>
      </c>
      <c r="D85" s="1190" t="s">
        <v>188</v>
      </c>
      <c r="E85" s="1190" t="s">
        <v>189</v>
      </c>
      <c r="F85" s="1169" t="s">
        <v>190</v>
      </c>
      <c r="G85" s="1189">
        <f>H85+I85</f>
        <v>213117</v>
      </c>
      <c r="H85" s="1189">
        <v>41830</v>
      </c>
      <c r="I85" s="1189">
        <f>41830+129457</f>
        <v>171287</v>
      </c>
      <c r="J85" s="1187" t="s">
        <v>191</v>
      </c>
      <c r="K85" s="1189">
        <f>L85+M85</f>
        <v>292210</v>
      </c>
      <c r="L85" s="8">
        <v>58360</v>
      </c>
      <c r="M85" s="8">
        <f>41830+192020</f>
        <v>233850</v>
      </c>
      <c r="N85" s="1300">
        <f>O85+P85</f>
        <v>178928</v>
      </c>
      <c r="O85" s="8">
        <v>43470</v>
      </c>
      <c r="P85" s="8">
        <f>32200+9630+93628</f>
        <v>135458</v>
      </c>
      <c r="Q85" s="8">
        <v>113325</v>
      </c>
      <c r="R85" s="1189">
        <f t="shared" si="23"/>
        <v>14900</v>
      </c>
      <c r="S85" s="1189"/>
      <c r="T85" s="1189">
        <v>14900</v>
      </c>
      <c r="U85" s="8"/>
      <c r="V85" s="8">
        <f>W85</f>
        <v>14900</v>
      </c>
      <c r="W85" s="1189">
        <f t="shared" si="103"/>
        <v>14900</v>
      </c>
      <c r="X85" s="1189"/>
      <c r="Y85" s="1189">
        <v>14900</v>
      </c>
      <c r="Z85" s="8"/>
      <c r="AA85" s="1189">
        <f>17288+5000</f>
        <v>22288</v>
      </c>
      <c r="AB85" s="1189">
        <f t="shared" si="104"/>
        <v>7500</v>
      </c>
      <c r="AC85" s="8"/>
      <c r="AD85" s="1189">
        <v>7500</v>
      </c>
      <c r="AE85" s="8"/>
      <c r="AF85" s="1189">
        <f>AG85+461</f>
        <v>7861</v>
      </c>
      <c r="AG85" s="1189">
        <f>+SUM(AH85:AJ85)</f>
        <v>7400</v>
      </c>
      <c r="AH85" s="8"/>
      <c r="AI85" s="1189">
        <v>7400</v>
      </c>
      <c r="AJ85" s="8"/>
      <c r="AK85" s="1234" t="s">
        <v>170</v>
      </c>
      <c r="AL85" s="1234"/>
      <c r="AM85" s="1235">
        <v>2017</v>
      </c>
      <c r="AN85" s="1236"/>
      <c r="AO85" s="1236"/>
      <c r="AP85" s="1257"/>
      <c r="AQ85" s="1263">
        <f t="shared" si="26"/>
        <v>0</v>
      </c>
      <c r="AR85" s="1263">
        <f t="shared" si="26"/>
        <v>0</v>
      </c>
      <c r="AS85" s="1189"/>
      <c r="AT85" s="1189">
        <v>14890</v>
      </c>
      <c r="AU85" s="1189"/>
      <c r="AV85" s="1189">
        <v>14890</v>
      </c>
      <c r="AW85" s="1189"/>
    </row>
    <row r="86" spans="1:49" ht="33.75">
      <c r="A86" s="1165"/>
      <c r="B86" s="1271" t="s">
        <v>192</v>
      </c>
      <c r="C86" s="1190"/>
      <c r="D86" s="1190"/>
      <c r="E86" s="1190"/>
      <c r="F86" s="1169" t="s">
        <v>193</v>
      </c>
      <c r="G86" s="1189">
        <f>G87+G88</f>
        <v>110949</v>
      </c>
      <c r="H86" s="1189">
        <f t="shared" ref="H86:I86" si="109">H87+H88</f>
        <v>21363</v>
      </c>
      <c r="I86" s="1189">
        <f t="shared" si="109"/>
        <v>89586</v>
      </c>
      <c r="J86" s="1187"/>
      <c r="K86" s="1189">
        <f t="shared" ref="K86:AF86" si="110">K87+K88</f>
        <v>139495</v>
      </c>
      <c r="L86" s="8">
        <f t="shared" si="110"/>
        <v>17289</v>
      </c>
      <c r="M86" s="8">
        <f t="shared" si="110"/>
        <v>122206</v>
      </c>
      <c r="N86" s="1300">
        <f t="shared" si="110"/>
        <v>62413</v>
      </c>
      <c r="O86" s="8">
        <f t="shared" si="110"/>
        <v>7437</v>
      </c>
      <c r="P86" s="8">
        <f t="shared" si="110"/>
        <v>54976</v>
      </c>
      <c r="Q86" s="8">
        <f t="shared" si="110"/>
        <v>59349</v>
      </c>
      <c r="R86" s="1189">
        <f t="shared" si="23"/>
        <v>9852</v>
      </c>
      <c r="S86" s="1189">
        <f t="shared" si="110"/>
        <v>0</v>
      </c>
      <c r="T86" s="1189">
        <f t="shared" si="110"/>
        <v>9852</v>
      </c>
      <c r="U86" s="8">
        <f t="shared" si="110"/>
        <v>0</v>
      </c>
      <c r="V86" s="8">
        <f>W86</f>
        <v>9852</v>
      </c>
      <c r="W86" s="1189">
        <f t="shared" si="103"/>
        <v>9852</v>
      </c>
      <c r="X86" s="1189">
        <f t="shared" si="110"/>
        <v>0</v>
      </c>
      <c r="Y86" s="1189">
        <f t="shared" si="110"/>
        <v>9852</v>
      </c>
      <c r="Z86" s="8">
        <f t="shared" si="110"/>
        <v>0</v>
      </c>
      <c r="AA86" s="1189">
        <f>AA87+AA88+3030</f>
        <v>17885</v>
      </c>
      <c r="AB86" s="1189">
        <f t="shared" si="104"/>
        <v>7143</v>
      </c>
      <c r="AC86" s="8">
        <f t="shared" si="110"/>
        <v>0</v>
      </c>
      <c r="AD86" s="1189">
        <f t="shared" si="110"/>
        <v>7143</v>
      </c>
      <c r="AE86" s="8">
        <f t="shared" si="110"/>
        <v>0</v>
      </c>
      <c r="AF86" s="1189">
        <f t="shared" si="110"/>
        <v>2705</v>
      </c>
      <c r="AG86" s="1189">
        <f t="shared" ref="AG86:AG90" si="111">+SUM(AH86:AJ86)</f>
        <v>2705</v>
      </c>
      <c r="AH86" s="8"/>
      <c r="AI86" s="1189">
        <f t="shared" ref="AI86" si="112">AI87+AI88</f>
        <v>2705</v>
      </c>
      <c r="AJ86" s="8"/>
      <c r="AK86" s="1234" t="s">
        <v>194</v>
      </c>
      <c r="AL86" s="1234"/>
      <c r="AM86" s="1235"/>
      <c r="AN86" s="1236"/>
      <c r="AO86" s="1236"/>
      <c r="AP86" s="1257"/>
      <c r="AQ86" s="1263">
        <f t="shared" si="26"/>
        <v>4</v>
      </c>
      <c r="AR86" s="1263">
        <f t="shared" si="26"/>
        <v>0</v>
      </c>
      <c r="AS86" s="1189">
        <f t="shared" ref="AS86" si="113">AS87+AS88</f>
        <v>0</v>
      </c>
      <c r="AT86" s="1189">
        <v>9852</v>
      </c>
      <c r="AU86" s="1189">
        <v>0</v>
      </c>
      <c r="AV86" s="1189">
        <v>9852</v>
      </c>
      <c r="AW86" s="1189">
        <v>0</v>
      </c>
    </row>
    <row r="87" spans="1:49" ht="45">
      <c r="A87" s="1165"/>
      <c r="B87" s="1784" t="s">
        <v>195</v>
      </c>
      <c r="C87" s="1190" t="s">
        <v>196</v>
      </c>
      <c r="D87" s="1190" t="s">
        <v>197</v>
      </c>
      <c r="E87" s="1190" t="s">
        <v>189</v>
      </c>
      <c r="F87" s="1276"/>
      <c r="G87" s="1189">
        <f>H87+I87</f>
        <v>102478</v>
      </c>
      <c r="H87" s="1189">
        <v>20198</v>
      </c>
      <c r="I87" s="1189">
        <f>20198+62082</f>
        <v>82280</v>
      </c>
      <c r="J87" s="1187" t="s">
        <v>198</v>
      </c>
      <c r="K87" s="1189">
        <f>L87+M87</f>
        <v>131024</v>
      </c>
      <c r="L87" s="8">
        <v>16124</v>
      </c>
      <c r="M87" s="8">
        <f>20198+4301+90401</f>
        <v>114900</v>
      </c>
      <c r="N87" s="1300">
        <f>O87+P87</f>
        <v>62413</v>
      </c>
      <c r="O87" s="8">
        <v>7437</v>
      </c>
      <c r="P87" s="8">
        <f>17174+6398+31404</f>
        <v>54976</v>
      </c>
      <c r="Q87" s="8">
        <f>T87+34715+7476</f>
        <v>50878</v>
      </c>
      <c r="R87" s="1189">
        <f t="shared" si="23"/>
        <v>8687</v>
      </c>
      <c r="S87" s="1189"/>
      <c r="T87" s="1189">
        <f>L87-O87</f>
        <v>8687</v>
      </c>
      <c r="U87" s="8"/>
      <c r="V87" s="8">
        <f>W87</f>
        <v>8687</v>
      </c>
      <c r="W87" s="1189">
        <f t="shared" si="103"/>
        <v>8687</v>
      </c>
      <c r="X87" s="1189"/>
      <c r="Y87" s="1189">
        <v>8687</v>
      </c>
      <c r="Z87" s="8"/>
      <c r="AA87" s="1189">
        <f>6103+7712</f>
        <v>13815</v>
      </c>
      <c r="AB87" s="1189">
        <f t="shared" si="104"/>
        <v>6103</v>
      </c>
      <c r="AC87" s="8"/>
      <c r="AD87" s="1189">
        <v>6103</v>
      </c>
      <c r="AE87" s="8"/>
      <c r="AF87" s="1189">
        <f>2580</f>
        <v>2580</v>
      </c>
      <c r="AG87" s="1189">
        <f t="shared" si="111"/>
        <v>2580</v>
      </c>
      <c r="AH87" s="8"/>
      <c r="AI87" s="1189">
        <v>2580</v>
      </c>
      <c r="AJ87" s="8"/>
      <c r="AK87" s="1234"/>
      <c r="AL87" s="1234"/>
      <c r="AM87" s="1235">
        <v>2017</v>
      </c>
      <c r="AN87" s="1236"/>
      <c r="AO87" s="1236"/>
      <c r="AP87" s="1257"/>
      <c r="AQ87" s="1263">
        <f t="shared" si="26"/>
        <v>4</v>
      </c>
      <c r="AR87" s="1263">
        <f t="shared" si="26"/>
        <v>0</v>
      </c>
      <c r="AS87" s="1189"/>
      <c r="AT87" s="1189">
        <v>8687</v>
      </c>
      <c r="AU87" s="1189"/>
      <c r="AV87" s="1189">
        <v>8687</v>
      </c>
      <c r="AW87" s="1189"/>
    </row>
    <row r="88" spans="1:49" ht="33.75">
      <c r="A88" s="1165"/>
      <c r="B88" s="1784" t="s">
        <v>199</v>
      </c>
      <c r="C88" s="1190" t="s">
        <v>200</v>
      </c>
      <c r="D88" s="1190" t="s">
        <v>201</v>
      </c>
      <c r="E88" s="1190" t="s">
        <v>179</v>
      </c>
      <c r="F88" s="1169"/>
      <c r="G88" s="1189">
        <f>H88+I88</f>
        <v>8471</v>
      </c>
      <c r="H88" s="1189">
        <v>1165</v>
      </c>
      <c r="I88" s="1189">
        <v>7306</v>
      </c>
      <c r="J88" s="1187" t="s">
        <v>202</v>
      </c>
      <c r="K88" s="1189">
        <f>L88+M88</f>
        <v>8471</v>
      </c>
      <c r="L88" s="8">
        <v>1165</v>
      </c>
      <c r="M88" s="8">
        <v>7306</v>
      </c>
      <c r="N88" s="1300"/>
      <c r="O88" s="8"/>
      <c r="P88" s="8"/>
      <c r="Q88" s="8">
        <f>1165+7306</f>
        <v>8471</v>
      </c>
      <c r="R88" s="1189">
        <f t="shared" si="23"/>
        <v>1165</v>
      </c>
      <c r="S88" s="1189"/>
      <c r="T88" s="1189">
        <v>1165</v>
      </c>
      <c r="U88" s="8"/>
      <c r="V88" s="8">
        <v>1165</v>
      </c>
      <c r="W88" s="1189">
        <f t="shared" si="103"/>
        <v>1165</v>
      </c>
      <c r="X88" s="1189"/>
      <c r="Y88" s="1189">
        <v>1165</v>
      </c>
      <c r="Z88" s="8"/>
      <c r="AA88" s="1189">
        <v>1040</v>
      </c>
      <c r="AB88" s="1189">
        <f t="shared" si="104"/>
        <v>1040</v>
      </c>
      <c r="AC88" s="8"/>
      <c r="AD88" s="1189">
        <v>1040</v>
      </c>
      <c r="AE88" s="8"/>
      <c r="AF88" s="1189">
        <f>125</f>
        <v>125</v>
      </c>
      <c r="AG88" s="1189">
        <f t="shared" si="111"/>
        <v>125</v>
      </c>
      <c r="AH88" s="8"/>
      <c r="AI88" s="1189">
        <v>125</v>
      </c>
      <c r="AJ88" s="8"/>
      <c r="AK88" s="1234"/>
      <c r="AL88" s="1234"/>
      <c r="AM88" s="1235">
        <v>2017</v>
      </c>
      <c r="AN88" s="1236"/>
      <c r="AO88" s="1236"/>
      <c r="AP88" s="1257"/>
      <c r="AQ88" s="1263">
        <f t="shared" si="26"/>
        <v>0</v>
      </c>
      <c r="AR88" s="1263">
        <f t="shared" si="26"/>
        <v>0</v>
      </c>
      <c r="AS88" s="1189"/>
      <c r="AT88" s="1189">
        <v>1165</v>
      </c>
      <c r="AU88" s="1189"/>
      <c r="AV88" s="1189">
        <v>1165</v>
      </c>
      <c r="AW88" s="1189"/>
    </row>
    <row r="89" spans="1:49" ht="56.25">
      <c r="A89" s="1165">
        <v>4</v>
      </c>
      <c r="B89" s="1785" t="s">
        <v>203</v>
      </c>
      <c r="C89" s="1188" t="s">
        <v>187</v>
      </c>
      <c r="D89" s="1188" t="s">
        <v>204</v>
      </c>
      <c r="E89" s="1173" t="s">
        <v>205</v>
      </c>
      <c r="F89" s="1169"/>
      <c r="G89" s="1278">
        <f>H89+I89</f>
        <v>23967</v>
      </c>
      <c r="H89" s="1279">
        <v>3134</v>
      </c>
      <c r="I89" s="1189">
        <v>20833</v>
      </c>
      <c r="J89" s="1188" t="s">
        <v>206</v>
      </c>
      <c r="K89" s="5">
        <f>L89+M89</f>
        <v>23967</v>
      </c>
      <c r="L89" s="5">
        <v>3134</v>
      </c>
      <c r="M89" s="6">
        <v>20833</v>
      </c>
      <c r="N89" s="5">
        <v>550</v>
      </c>
      <c r="O89" s="5">
        <v>550</v>
      </c>
      <c r="P89" s="5"/>
      <c r="Q89" s="1174">
        <v>23967</v>
      </c>
      <c r="R89" s="6">
        <f t="shared" si="23"/>
        <v>2271</v>
      </c>
      <c r="S89" s="1279">
        <v>2000</v>
      </c>
      <c r="T89" s="6">
        <v>271</v>
      </c>
      <c r="U89" s="6"/>
      <c r="V89" s="1189">
        <f>2584</f>
        <v>2584</v>
      </c>
      <c r="W89" s="1174">
        <f t="shared" si="103"/>
        <v>2271</v>
      </c>
      <c r="X89" s="1174">
        <v>2000</v>
      </c>
      <c r="Y89" s="6">
        <v>271</v>
      </c>
      <c r="Z89" s="6"/>
      <c r="AA89" s="8">
        <v>2000</v>
      </c>
      <c r="AB89" s="8">
        <f t="shared" si="104"/>
        <v>2000</v>
      </c>
      <c r="AC89" s="6">
        <v>2000</v>
      </c>
      <c r="AD89" s="6"/>
      <c r="AE89" s="6"/>
      <c r="AF89" s="8">
        <f>271</f>
        <v>271</v>
      </c>
      <c r="AG89" s="8">
        <f t="shared" si="111"/>
        <v>271</v>
      </c>
      <c r="AH89" s="6"/>
      <c r="AI89" s="6">
        <v>271</v>
      </c>
      <c r="AJ89" s="6"/>
      <c r="AK89" s="1234" t="s">
        <v>170</v>
      </c>
      <c r="AL89" s="1234"/>
      <c r="AM89" s="1235">
        <v>2017</v>
      </c>
      <c r="AN89" s="1246">
        <f>+R89</f>
        <v>2271</v>
      </c>
      <c r="AO89" s="1246">
        <f>+W89</f>
        <v>2271</v>
      </c>
      <c r="AP89" s="1257"/>
      <c r="AQ89" s="1263">
        <f t="shared" si="26"/>
        <v>0</v>
      </c>
      <c r="AR89" s="1263">
        <f t="shared" si="26"/>
        <v>0</v>
      </c>
      <c r="AS89" s="1174">
        <v>1</v>
      </c>
      <c r="AT89" s="8">
        <v>2271</v>
      </c>
      <c r="AU89" s="8">
        <v>2000</v>
      </c>
      <c r="AV89" s="8">
        <v>271</v>
      </c>
      <c r="AW89" s="8"/>
    </row>
    <row r="90" spans="1:49" ht="54">
      <c r="A90" s="1165">
        <v>5</v>
      </c>
      <c r="B90" s="1785" t="s">
        <v>207</v>
      </c>
      <c r="C90" s="1188" t="s">
        <v>208</v>
      </c>
      <c r="D90" s="1188"/>
      <c r="E90" s="1173" t="s">
        <v>88</v>
      </c>
      <c r="F90" s="1190" t="s">
        <v>209</v>
      </c>
      <c r="G90" s="1278">
        <f>H90+I90</f>
        <v>333444</v>
      </c>
      <c r="H90" s="1279">
        <v>50826</v>
      </c>
      <c r="I90" s="1189">
        <f>75207+207411</f>
        <v>282618</v>
      </c>
      <c r="J90" s="1188" t="s">
        <v>210</v>
      </c>
      <c r="K90" s="5">
        <f>L90+M90</f>
        <v>333444</v>
      </c>
      <c r="L90" s="5">
        <v>50826</v>
      </c>
      <c r="M90" s="6">
        <f>75207+207411</f>
        <v>282618</v>
      </c>
      <c r="N90" s="5"/>
      <c r="O90" s="5"/>
      <c r="P90" s="5"/>
      <c r="Q90" s="1174">
        <f>G90</f>
        <v>333444</v>
      </c>
      <c r="R90" s="6">
        <f t="shared" si="23"/>
        <v>45743</v>
      </c>
      <c r="S90" s="1174"/>
      <c r="T90" s="6">
        <v>45743</v>
      </c>
      <c r="U90" s="6"/>
      <c r="V90" s="1189">
        <f>W90+210000</f>
        <v>255743</v>
      </c>
      <c r="W90" s="1174">
        <f t="shared" si="103"/>
        <v>45743</v>
      </c>
      <c r="X90" s="1174">
        <v>40943</v>
      </c>
      <c r="Y90" s="6">
        <v>4800</v>
      </c>
      <c r="Z90" s="6"/>
      <c r="AA90" s="8">
        <f>300</f>
        <v>300</v>
      </c>
      <c r="AB90" s="8">
        <f t="shared" si="104"/>
        <v>300</v>
      </c>
      <c r="AC90" s="6"/>
      <c r="AD90" s="6">
        <v>300</v>
      </c>
      <c r="AE90" s="6"/>
      <c r="AF90" s="8">
        <f>AG90+6000</f>
        <v>10500</v>
      </c>
      <c r="AG90" s="8">
        <f t="shared" si="111"/>
        <v>4500</v>
      </c>
      <c r="AH90" s="6"/>
      <c r="AI90" s="6">
        <v>4500</v>
      </c>
      <c r="AJ90" s="6"/>
      <c r="AK90" s="1234" t="s">
        <v>170</v>
      </c>
      <c r="AL90" s="1234" t="s">
        <v>185</v>
      </c>
      <c r="AM90" s="1235">
        <v>2020</v>
      </c>
      <c r="AN90" s="1246">
        <f>+W90</f>
        <v>45743</v>
      </c>
      <c r="AO90" s="1246">
        <f>+W90</f>
        <v>45743</v>
      </c>
      <c r="AP90" s="1257"/>
      <c r="AQ90" s="1263">
        <f t="shared" si="26"/>
        <v>40943</v>
      </c>
      <c r="AR90" s="1263">
        <f t="shared" si="26"/>
        <v>40943</v>
      </c>
      <c r="AS90" s="1174">
        <v>1</v>
      </c>
      <c r="AT90" s="8">
        <v>45773</v>
      </c>
      <c r="AU90" s="8">
        <v>40973</v>
      </c>
      <c r="AV90" s="8">
        <v>4800</v>
      </c>
      <c r="AW90" s="8"/>
    </row>
    <row r="91" spans="1:49" ht="67.5">
      <c r="A91" s="1165">
        <v>6</v>
      </c>
      <c r="B91" s="1166" t="s">
        <v>211</v>
      </c>
      <c r="C91" s="1167" t="s">
        <v>137</v>
      </c>
      <c r="D91" s="1168" t="s">
        <v>212</v>
      </c>
      <c r="E91" s="1280" t="s">
        <v>213</v>
      </c>
      <c r="F91" s="1167"/>
      <c r="G91" s="1281"/>
      <c r="H91" s="1281"/>
      <c r="I91" s="1281"/>
      <c r="J91" s="1188" t="s">
        <v>214</v>
      </c>
      <c r="K91" s="1301">
        <v>33677</v>
      </c>
      <c r="L91" s="1301">
        <f>33677-510</f>
        <v>33167</v>
      </c>
      <c r="M91" s="7">
        <v>3913</v>
      </c>
      <c r="N91" s="7">
        <v>14667</v>
      </c>
      <c r="O91" s="7">
        <v>14157</v>
      </c>
      <c r="P91" s="7">
        <v>510</v>
      </c>
      <c r="Q91" s="6">
        <f>SUM(S91:U91)</f>
        <v>18500</v>
      </c>
      <c r="R91" s="6">
        <f t="shared" si="23"/>
        <v>18500</v>
      </c>
      <c r="S91" s="1305">
        <v>18500</v>
      </c>
      <c r="T91" s="1305"/>
      <c r="U91" s="1305"/>
      <c r="V91" s="1305">
        <f t="shared" ref="V91:V92" si="114">SUM(X91:Z91)</f>
        <v>18500</v>
      </c>
      <c r="W91" s="1305">
        <f t="shared" ref="W91:W95" si="115">SUM(X91:Z91)</f>
        <v>18500</v>
      </c>
      <c r="X91" s="1305">
        <v>8000</v>
      </c>
      <c r="Y91" s="1305">
        <v>10500</v>
      </c>
      <c r="Z91" s="1305"/>
      <c r="AA91" s="1305">
        <f t="shared" ref="AA91:AA97" si="116">SUM(AC91:AE91)</f>
        <v>18500</v>
      </c>
      <c r="AB91" s="1305">
        <f t="shared" ref="AB91:AB97" si="117">+SUM(AC91:AE91)</f>
        <v>18500</v>
      </c>
      <c r="AC91" s="1305">
        <v>8000</v>
      </c>
      <c r="AD91" s="1305">
        <v>10500</v>
      </c>
      <c r="AE91" s="1305"/>
      <c r="AF91" s="1189">
        <f t="shared" ref="AF91:AF98" si="118">+AG91</f>
        <v>0</v>
      </c>
      <c r="AG91" s="1305">
        <f t="shared" ref="AG91:AG97" si="119">+SUM(AH91:AJ91)</f>
        <v>0</v>
      </c>
      <c r="AH91" s="1305"/>
      <c r="AI91" s="1305"/>
      <c r="AJ91" s="1305"/>
      <c r="AK91" s="1234" t="s">
        <v>170</v>
      </c>
      <c r="AL91" s="1306"/>
      <c r="AM91" s="1235">
        <v>2016</v>
      </c>
      <c r="AN91" s="1236"/>
      <c r="AO91" s="1236"/>
      <c r="AP91" s="1257"/>
      <c r="AQ91" s="1263">
        <f t="shared" si="26"/>
        <v>0</v>
      </c>
      <c r="AR91" s="1263">
        <f t="shared" si="26"/>
        <v>0</v>
      </c>
      <c r="AS91" s="1305">
        <v>1</v>
      </c>
      <c r="AT91" s="1305">
        <v>18500</v>
      </c>
      <c r="AU91" s="1305">
        <v>8000</v>
      </c>
      <c r="AV91" s="1305">
        <v>10500</v>
      </c>
      <c r="AW91" s="1305"/>
    </row>
    <row r="92" spans="1:49" ht="26.1" customHeight="1">
      <c r="A92" s="1165">
        <v>7</v>
      </c>
      <c r="B92" s="1166" t="s">
        <v>215</v>
      </c>
      <c r="C92" s="1167" t="s">
        <v>216</v>
      </c>
      <c r="D92" s="1168" t="s">
        <v>217</v>
      </c>
      <c r="E92" s="1167">
        <v>2016</v>
      </c>
      <c r="F92" s="1167"/>
      <c r="G92" s="1281"/>
      <c r="H92" s="1281"/>
      <c r="I92" s="1281"/>
      <c r="J92" s="1186" t="s">
        <v>218</v>
      </c>
      <c r="K92" s="7">
        <v>33535</v>
      </c>
      <c r="L92" s="7">
        <v>33535</v>
      </c>
      <c r="M92" s="7"/>
      <c r="N92" s="7">
        <v>13249</v>
      </c>
      <c r="O92" s="7">
        <v>4927</v>
      </c>
      <c r="P92" s="7"/>
      <c r="Q92" s="6">
        <f t="shared" ref="Q92" si="120">SUM(S92:U92)</f>
        <v>1500</v>
      </c>
      <c r="R92" s="1305">
        <f t="shared" si="23"/>
        <v>1500</v>
      </c>
      <c r="S92" s="1305">
        <v>1500</v>
      </c>
      <c r="T92" s="1305"/>
      <c r="U92" s="1305"/>
      <c r="V92" s="1305">
        <f t="shared" si="114"/>
        <v>1500</v>
      </c>
      <c r="W92" s="1305">
        <f t="shared" si="115"/>
        <v>1500</v>
      </c>
      <c r="X92" s="1305">
        <v>1500</v>
      </c>
      <c r="Y92" s="1305"/>
      <c r="Z92" s="1305"/>
      <c r="AA92" s="1305">
        <f t="shared" si="116"/>
        <v>1500</v>
      </c>
      <c r="AB92" s="1305">
        <f t="shared" si="117"/>
        <v>1500</v>
      </c>
      <c r="AC92" s="1305">
        <v>1500</v>
      </c>
      <c r="AD92" s="1305"/>
      <c r="AE92" s="1305"/>
      <c r="AF92" s="1189">
        <f t="shared" si="118"/>
        <v>0</v>
      </c>
      <c r="AG92" s="1305">
        <f t="shared" si="119"/>
        <v>0</v>
      </c>
      <c r="AH92" s="1305"/>
      <c r="AI92" s="1305"/>
      <c r="AJ92" s="1305"/>
      <c r="AK92" s="1247" t="s">
        <v>219</v>
      </c>
      <c r="AL92" s="1306"/>
      <c r="AM92" s="1235">
        <v>2016</v>
      </c>
      <c r="AN92" s="1236"/>
      <c r="AO92" s="1236"/>
      <c r="AP92" s="1257"/>
      <c r="AQ92" s="1263">
        <f t="shared" si="26"/>
        <v>0</v>
      </c>
      <c r="AR92" s="1263">
        <f t="shared" si="26"/>
        <v>0</v>
      </c>
      <c r="AS92" s="1305">
        <v>1</v>
      </c>
      <c r="AT92" s="1305">
        <v>1500</v>
      </c>
      <c r="AU92" s="1305">
        <v>1500</v>
      </c>
      <c r="AV92" s="1305"/>
      <c r="AW92" s="1305"/>
    </row>
    <row r="93" spans="1:49" ht="26.1" customHeight="1">
      <c r="A93" s="1165">
        <v>8</v>
      </c>
      <c r="B93" s="1166" t="s">
        <v>220</v>
      </c>
      <c r="C93" s="1167" t="s">
        <v>221</v>
      </c>
      <c r="D93" s="1168" t="s">
        <v>222</v>
      </c>
      <c r="E93" s="1167">
        <v>2016</v>
      </c>
      <c r="F93" s="1167"/>
      <c r="G93" s="1281"/>
      <c r="H93" s="1281"/>
      <c r="I93" s="1281"/>
      <c r="J93" s="1186" t="s">
        <v>223</v>
      </c>
      <c r="K93" s="7">
        <v>32082</v>
      </c>
      <c r="L93" s="7">
        <v>32082</v>
      </c>
      <c r="M93" s="7"/>
      <c r="N93" s="7">
        <v>18892</v>
      </c>
      <c r="O93" s="7">
        <v>11649</v>
      </c>
      <c r="P93" s="7"/>
      <c r="Q93" s="7">
        <v>4153</v>
      </c>
      <c r="R93" s="7">
        <f t="shared" si="23"/>
        <v>4153</v>
      </c>
      <c r="S93" s="7">
        <v>4153</v>
      </c>
      <c r="T93" s="1305"/>
      <c r="U93" s="1305"/>
      <c r="V93" s="7">
        <v>4153</v>
      </c>
      <c r="W93" s="7">
        <f t="shared" si="115"/>
        <v>4153</v>
      </c>
      <c r="X93" s="7">
        <v>4153</v>
      </c>
      <c r="Y93" s="1305"/>
      <c r="Z93" s="1305"/>
      <c r="AA93" s="7">
        <v>4153</v>
      </c>
      <c r="AB93" s="7">
        <f t="shared" si="117"/>
        <v>4153</v>
      </c>
      <c r="AC93" s="7">
        <v>4153</v>
      </c>
      <c r="AD93" s="1305"/>
      <c r="AE93" s="1305"/>
      <c r="AF93" s="1189">
        <f t="shared" si="118"/>
        <v>0</v>
      </c>
      <c r="AG93" s="7">
        <f t="shared" si="119"/>
        <v>0</v>
      </c>
      <c r="AH93" s="7"/>
      <c r="AI93" s="1305"/>
      <c r="AJ93" s="1305"/>
      <c r="AK93" s="1247" t="s">
        <v>219</v>
      </c>
      <c r="AL93" s="1306"/>
      <c r="AM93" s="1235">
        <v>2016</v>
      </c>
      <c r="AN93" s="1236"/>
      <c r="AO93" s="1236"/>
      <c r="AP93" s="1257"/>
      <c r="AQ93" s="1263">
        <f t="shared" si="26"/>
        <v>0</v>
      </c>
      <c r="AR93" s="1263">
        <f t="shared" si="26"/>
        <v>0</v>
      </c>
      <c r="AS93" s="7">
        <v>1</v>
      </c>
      <c r="AT93" s="7">
        <v>4153</v>
      </c>
      <c r="AU93" s="7">
        <v>4153</v>
      </c>
      <c r="AV93" s="7"/>
      <c r="AW93" s="7"/>
    </row>
    <row r="94" spans="1:49" ht="38.25">
      <c r="A94" s="1165">
        <v>9</v>
      </c>
      <c r="B94" s="1176" t="s">
        <v>224</v>
      </c>
      <c r="C94" s="1173" t="s">
        <v>173</v>
      </c>
      <c r="D94" s="1173" t="s">
        <v>225</v>
      </c>
      <c r="E94" s="1173">
        <v>2016</v>
      </c>
      <c r="F94" s="1169"/>
      <c r="G94" s="5"/>
      <c r="H94" s="5"/>
      <c r="I94" s="5"/>
      <c r="J94" s="1297" t="s">
        <v>226</v>
      </c>
      <c r="K94" s="8">
        <v>161681</v>
      </c>
      <c r="L94" s="8">
        <v>58648</v>
      </c>
      <c r="M94" s="8">
        <v>103033</v>
      </c>
      <c r="N94" s="8">
        <v>87694</v>
      </c>
      <c r="O94" s="8">
        <v>12148</v>
      </c>
      <c r="P94" s="8">
        <v>75546</v>
      </c>
      <c r="Q94" s="8">
        <f t="shared" ref="Q94:Q95" si="121">SUM(S94:U94)</f>
        <v>41808</v>
      </c>
      <c r="R94" s="6">
        <f t="shared" si="23"/>
        <v>41808</v>
      </c>
      <c r="S94" s="8"/>
      <c r="T94" s="8">
        <v>41808</v>
      </c>
      <c r="U94" s="8"/>
      <c r="V94" s="6">
        <v>57818.9</v>
      </c>
      <c r="W94" s="8">
        <f t="shared" si="115"/>
        <v>41808</v>
      </c>
      <c r="X94" s="8">
        <v>21808</v>
      </c>
      <c r="Y94" s="8">
        <v>20000</v>
      </c>
      <c r="Z94" s="8"/>
      <c r="AA94" s="8"/>
      <c r="AB94" s="8">
        <f t="shared" si="117"/>
        <v>0</v>
      </c>
      <c r="AC94" s="8"/>
      <c r="AD94" s="8"/>
      <c r="AE94" s="8"/>
      <c r="AF94" s="1189">
        <f t="shared" si="118"/>
        <v>20000</v>
      </c>
      <c r="AG94" s="8">
        <f t="shared" si="119"/>
        <v>20000</v>
      </c>
      <c r="AH94" s="8"/>
      <c r="AI94" s="8">
        <v>20000</v>
      </c>
      <c r="AJ94" s="8"/>
      <c r="AK94" s="1247" t="s">
        <v>42</v>
      </c>
      <c r="AL94" s="1306" t="s">
        <v>227</v>
      </c>
      <c r="AM94" s="1235">
        <v>2017</v>
      </c>
      <c r="AN94" s="1236"/>
      <c r="AO94" s="1236"/>
      <c r="AP94" s="1257"/>
      <c r="AQ94" s="1263">
        <f t="shared" si="26"/>
        <v>21808</v>
      </c>
      <c r="AR94" s="1263">
        <f t="shared" si="26"/>
        <v>21808</v>
      </c>
      <c r="AS94" s="8">
        <v>1</v>
      </c>
      <c r="AT94" s="8">
        <v>35316</v>
      </c>
      <c r="AU94" s="8">
        <v>15316</v>
      </c>
      <c r="AV94" s="8">
        <v>20000</v>
      </c>
      <c r="AW94" s="8"/>
    </row>
    <row r="95" spans="1:49" ht="45">
      <c r="A95" s="1165">
        <v>10</v>
      </c>
      <c r="B95" s="1176" t="s">
        <v>228</v>
      </c>
      <c r="C95" s="1173" t="s">
        <v>229</v>
      </c>
      <c r="D95" s="1173" t="s">
        <v>230</v>
      </c>
      <c r="E95" s="1173" t="s">
        <v>231</v>
      </c>
      <c r="F95" s="1169"/>
      <c r="G95" s="5"/>
      <c r="H95" s="5"/>
      <c r="I95" s="5"/>
      <c r="J95" s="1297" t="s">
        <v>232</v>
      </c>
      <c r="K95" s="8">
        <v>82565</v>
      </c>
      <c r="L95" s="8">
        <v>82270</v>
      </c>
      <c r="M95" s="8">
        <v>295</v>
      </c>
      <c r="N95" s="8">
        <v>19495</v>
      </c>
      <c r="O95" s="8">
        <v>19200</v>
      </c>
      <c r="P95" s="8">
        <v>295</v>
      </c>
      <c r="Q95" s="6">
        <f t="shared" si="121"/>
        <v>56000</v>
      </c>
      <c r="R95" s="6">
        <f t="shared" si="23"/>
        <v>56000</v>
      </c>
      <c r="S95" s="8"/>
      <c r="T95" s="6">
        <v>56000</v>
      </c>
      <c r="U95" s="8"/>
      <c r="V95" s="6">
        <v>50916</v>
      </c>
      <c r="W95" s="8">
        <f t="shared" si="115"/>
        <v>54843</v>
      </c>
      <c r="X95" s="8">
        <v>28145</v>
      </c>
      <c r="Y95" s="6">
        <f>26600+98</f>
        <v>26698</v>
      </c>
      <c r="Z95" s="8"/>
      <c r="AA95" s="6">
        <f>+AB95</f>
        <v>98</v>
      </c>
      <c r="AB95" s="6">
        <f t="shared" si="117"/>
        <v>98</v>
      </c>
      <c r="AC95" s="8"/>
      <c r="AD95" s="8">
        <v>98</v>
      </c>
      <c r="AE95" s="8"/>
      <c r="AF95" s="1189">
        <f t="shared" si="118"/>
        <v>26600</v>
      </c>
      <c r="AG95" s="6">
        <f t="shared" si="119"/>
        <v>26600</v>
      </c>
      <c r="AH95" s="8"/>
      <c r="AI95" s="8">
        <v>26600</v>
      </c>
      <c r="AJ95" s="8"/>
      <c r="AK95" s="1247" t="s">
        <v>43</v>
      </c>
      <c r="AL95" s="1306" t="s">
        <v>233</v>
      </c>
      <c r="AM95" s="1235">
        <v>2017</v>
      </c>
      <c r="AN95" s="1236"/>
      <c r="AO95" s="1236"/>
      <c r="AP95" s="1257"/>
      <c r="AQ95" s="1263">
        <f t="shared" si="26"/>
        <v>28145</v>
      </c>
      <c r="AR95" s="1263">
        <f t="shared" si="26"/>
        <v>28145</v>
      </c>
      <c r="AS95" s="8">
        <v>1</v>
      </c>
      <c r="AT95" s="6">
        <v>54843</v>
      </c>
      <c r="AU95" s="6">
        <v>28145</v>
      </c>
      <c r="AV95" s="6">
        <v>26698</v>
      </c>
      <c r="AW95" s="6"/>
    </row>
    <row r="96" spans="1:49" ht="45">
      <c r="A96" s="1165">
        <v>11</v>
      </c>
      <c r="B96" s="1176" t="s">
        <v>234</v>
      </c>
      <c r="C96" s="1173" t="s">
        <v>116</v>
      </c>
      <c r="D96" s="1169" t="s">
        <v>235</v>
      </c>
      <c r="E96" s="1280" t="s">
        <v>213</v>
      </c>
      <c r="F96" s="1169"/>
      <c r="G96" s="5"/>
      <c r="H96" s="5"/>
      <c r="I96" s="5"/>
      <c r="J96" s="1297" t="s">
        <v>236</v>
      </c>
      <c r="K96" s="8">
        <v>253805</v>
      </c>
      <c r="L96" s="8">
        <v>19164</v>
      </c>
      <c r="M96" s="8">
        <v>234641</v>
      </c>
      <c r="N96" s="8">
        <f>SUM(O96:P96)</f>
        <v>23664</v>
      </c>
      <c r="O96" s="8">
        <v>3664</v>
      </c>
      <c r="P96" s="8">
        <v>20000</v>
      </c>
      <c r="Q96" s="8">
        <f>253805-N96</f>
        <v>230141</v>
      </c>
      <c r="R96" s="6">
        <f t="shared" si="23"/>
        <v>15500</v>
      </c>
      <c r="S96" s="8"/>
      <c r="T96" s="8">
        <v>15500</v>
      </c>
      <c r="U96" s="8"/>
      <c r="V96" s="6">
        <v>204760.5</v>
      </c>
      <c r="W96" s="8">
        <f t="shared" ref="W96:W97" si="122">SUM(X96:Z96)</f>
        <v>15500</v>
      </c>
      <c r="X96" s="8"/>
      <c r="Y96" s="8">
        <v>15500</v>
      </c>
      <c r="Z96" s="8"/>
      <c r="AA96" s="6">
        <f t="shared" si="116"/>
        <v>9500</v>
      </c>
      <c r="AB96" s="6">
        <f t="shared" si="117"/>
        <v>9500</v>
      </c>
      <c r="AC96" s="8"/>
      <c r="AD96" s="8">
        <v>9500</v>
      </c>
      <c r="AE96" s="8"/>
      <c r="AF96" s="1189">
        <f t="shared" si="118"/>
        <v>500</v>
      </c>
      <c r="AG96" s="6">
        <f t="shared" si="119"/>
        <v>500</v>
      </c>
      <c r="AH96" s="8"/>
      <c r="AI96" s="8">
        <v>500</v>
      </c>
      <c r="AJ96" s="8"/>
      <c r="AK96" s="1243" t="s">
        <v>118</v>
      </c>
      <c r="AL96" s="1234" t="s">
        <v>237</v>
      </c>
      <c r="AM96" s="1235">
        <v>2017</v>
      </c>
      <c r="AN96" s="1236"/>
      <c r="AO96" s="1236"/>
      <c r="AP96" s="1257"/>
      <c r="AQ96" s="1263">
        <f t="shared" si="26"/>
        <v>5500</v>
      </c>
      <c r="AR96" s="1263">
        <f t="shared" si="26"/>
        <v>0</v>
      </c>
      <c r="AS96" s="8">
        <v>1</v>
      </c>
      <c r="AT96" s="6">
        <v>15500</v>
      </c>
      <c r="AU96" s="6"/>
      <c r="AV96" s="6">
        <v>15500</v>
      </c>
      <c r="AW96" s="6"/>
    </row>
    <row r="97" spans="1:49" ht="45">
      <c r="A97" s="1165">
        <v>12</v>
      </c>
      <c r="B97" s="1271" t="s">
        <v>238</v>
      </c>
      <c r="C97" s="1190" t="s">
        <v>137</v>
      </c>
      <c r="D97" s="1190" t="s">
        <v>239</v>
      </c>
      <c r="E97" s="1190" t="s">
        <v>240</v>
      </c>
      <c r="F97" s="1169"/>
      <c r="G97" s="5"/>
      <c r="H97" s="5"/>
      <c r="I97" s="5"/>
      <c r="J97" s="1187" t="s">
        <v>241</v>
      </c>
      <c r="K97" s="1189">
        <v>85412</v>
      </c>
      <c r="L97" s="8">
        <v>42087</v>
      </c>
      <c r="M97" s="8">
        <v>43325</v>
      </c>
      <c r="N97" s="1300">
        <v>14213</v>
      </c>
      <c r="O97" s="8">
        <v>10013</v>
      </c>
      <c r="P97" s="8">
        <v>4200</v>
      </c>
      <c r="Q97" s="8">
        <v>71199</v>
      </c>
      <c r="R97" s="1189">
        <f t="shared" si="23"/>
        <v>32074</v>
      </c>
      <c r="S97" s="1189"/>
      <c r="T97" s="1189">
        <v>32074</v>
      </c>
      <c r="U97" s="8"/>
      <c r="V97" s="6">
        <v>62657.8</v>
      </c>
      <c r="W97" s="1189">
        <f t="shared" si="122"/>
        <v>16000</v>
      </c>
      <c r="X97" s="1189"/>
      <c r="Y97" s="1189">
        <v>16000</v>
      </c>
      <c r="Z97" s="8"/>
      <c r="AA97" s="1189">
        <f t="shared" si="116"/>
        <v>10000</v>
      </c>
      <c r="AB97" s="1189">
        <f t="shared" si="117"/>
        <v>10000</v>
      </c>
      <c r="AC97" s="8"/>
      <c r="AD97" s="1189">
        <v>10000</v>
      </c>
      <c r="AE97" s="8"/>
      <c r="AF97" s="1189">
        <f t="shared" si="118"/>
        <v>22000</v>
      </c>
      <c r="AG97" s="1189">
        <f t="shared" si="119"/>
        <v>22000</v>
      </c>
      <c r="AH97" s="8"/>
      <c r="AI97" s="1189">
        <v>22000</v>
      </c>
      <c r="AJ97" s="8"/>
      <c r="AK97" s="1234" t="s">
        <v>143</v>
      </c>
      <c r="AL97" s="1234"/>
      <c r="AM97" s="1235">
        <v>2017</v>
      </c>
      <c r="AN97" s="1236"/>
      <c r="AO97" s="1236"/>
      <c r="AP97" s="1257"/>
      <c r="AQ97" s="1263">
        <f t="shared" si="26"/>
        <v>-16000</v>
      </c>
      <c r="AR97" s="1263">
        <f t="shared" si="26"/>
        <v>0</v>
      </c>
      <c r="AS97" s="1189">
        <v>1</v>
      </c>
      <c r="AT97" s="1189">
        <v>16000</v>
      </c>
      <c r="AU97" s="1189"/>
      <c r="AV97" s="1189">
        <v>16000</v>
      </c>
      <c r="AW97" s="1189"/>
    </row>
    <row r="98" spans="1:49" ht="34.5" customHeight="1">
      <c r="A98" s="1165">
        <v>13</v>
      </c>
      <c r="B98" s="1282" t="s">
        <v>242</v>
      </c>
      <c r="C98" s="1283" t="s">
        <v>137</v>
      </c>
      <c r="D98" s="1283"/>
      <c r="E98" s="1284"/>
      <c r="F98" s="1187" t="s">
        <v>243</v>
      </c>
      <c r="G98" s="1285">
        <v>48571</v>
      </c>
      <c r="H98" s="1189">
        <v>48571</v>
      </c>
      <c r="I98" s="1189"/>
      <c r="J98" s="1187"/>
      <c r="K98" s="1189"/>
      <c r="L98" s="8"/>
      <c r="M98" s="8"/>
      <c r="N98" s="1300"/>
      <c r="O98" s="8"/>
      <c r="P98" s="8"/>
      <c r="Q98" s="8"/>
      <c r="R98" s="1189">
        <f t="shared" ref="R98" si="123">SUM(S98:U98)</f>
        <v>6389</v>
      </c>
      <c r="S98" s="1189">
        <v>6389</v>
      </c>
      <c r="T98" s="1189"/>
      <c r="U98" s="8"/>
      <c r="V98" s="8">
        <f>W98</f>
        <v>6389</v>
      </c>
      <c r="W98" s="1189">
        <f t="shared" ref="W98" si="124">SUM(X98:Z98)</f>
        <v>6389</v>
      </c>
      <c r="X98" s="1189">
        <v>6389</v>
      </c>
      <c r="Y98" s="1189"/>
      <c r="Z98" s="8"/>
      <c r="AA98" s="1189">
        <f>+AB98</f>
        <v>6389</v>
      </c>
      <c r="AB98" s="1189">
        <f t="shared" ref="AB98" si="125">+SUM(AC98:AE98)</f>
        <v>6389</v>
      </c>
      <c r="AC98" s="1189">
        <v>6389</v>
      </c>
      <c r="AD98" s="1189"/>
      <c r="AE98" s="8"/>
      <c r="AF98" s="1189">
        <f t="shared" si="118"/>
        <v>0</v>
      </c>
      <c r="AG98" s="1189">
        <f t="shared" ref="AG98" si="126">+SUM(AH98:AJ98)</f>
        <v>0</v>
      </c>
      <c r="AH98" s="1189"/>
      <c r="AI98" s="1189"/>
      <c r="AJ98" s="8"/>
      <c r="AK98" s="1234" t="s">
        <v>143</v>
      </c>
      <c r="AL98" s="1234"/>
      <c r="AM98" s="1235"/>
      <c r="AN98" s="1236"/>
      <c r="AO98" s="1236"/>
      <c r="AP98" s="1257"/>
      <c r="AQ98" s="1263">
        <f t="shared" si="26"/>
        <v>0</v>
      </c>
      <c r="AR98" s="1263">
        <f t="shared" si="26"/>
        <v>0</v>
      </c>
      <c r="AS98" s="1189">
        <v>1</v>
      </c>
      <c r="AT98" s="1189">
        <v>6389</v>
      </c>
      <c r="AU98" s="1189">
        <v>6389</v>
      </c>
      <c r="AV98" s="1189"/>
      <c r="AW98" s="1189"/>
    </row>
    <row r="99" spans="1:49" ht="26.1" customHeight="1">
      <c r="A99" s="1160"/>
      <c r="B99" s="1161" t="s">
        <v>56</v>
      </c>
      <c r="C99" s="1162"/>
      <c r="D99" s="1163"/>
      <c r="E99" s="1162"/>
      <c r="F99" s="1164"/>
      <c r="G99" s="2">
        <f t="shared" ref="G99:Q99" si="127">SUM(G100,G129)</f>
        <v>3212764</v>
      </c>
      <c r="H99" s="2">
        <f t="shared" si="127"/>
        <v>757195.9</v>
      </c>
      <c r="I99" s="2">
        <f t="shared" si="127"/>
        <v>2455504.1</v>
      </c>
      <c r="J99" s="1185">
        <f t="shared" si="127"/>
        <v>0</v>
      </c>
      <c r="K99" s="2">
        <f t="shared" si="127"/>
        <v>2803892</v>
      </c>
      <c r="L99" s="2">
        <f t="shared" si="127"/>
        <v>606604</v>
      </c>
      <c r="M99" s="2">
        <f t="shared" si="127"/>
        <v>2117236</v>
      </c>
      <c r="N99" s="2">
        <f t="shared" si="127"/>
        <v>10061</v>
      </c>
      <c r="O99" s="2">
        <f t="shared" si="127"/>
        <v>61</v>
      </c>
      <c r="P99" s="2">
        <f t="shared" si="127"/>
        <v>10000</v>
      </c>
      <c r="Q99" s="2">
        <f t="shared" si="127"/>
        <v>3199891</v>
      </c>
      <c r="R99" s="2">
        <f t="shared" si="23"/>
        <v>668050.4</v>
      </c>
      <c r="S99" s="2">
        <f t="shared" ref="S99:AJ99" si="128">SUM(S100,S129)</f>
        <v>569467.4</v>
      </c>
      <c r="T99" s="2">
        <f t="shared" si="128"/>
        <v>98583</v>
      </c>
      <c r="U99" s="2">
        <f t="shared" si="128"/>
        <v>0</v>
      </c>
      <c r="V99" s="2">
        <f t="shared" si="128"/>
        <v>3307165.5</v>
      </c>
      <c r="W99" s="2">
        <f t="shared" si="128"/>
        <v>486663.7</v>
      </c>
      <c r="X99" s="2">
        <f t="shared" si="128"/>
        <v>168167.7</v>
      </c>
      <c r="Y99" s="2">
        <f t="shared" si="128"/>
        <v>318496</v>
      </c>
      <c r="Z99" s="2">
        <f t="shared" si="128"/>
        <v>0</v>
      </c>
      <c r="AA99" s="2">
        <f t="shared" si="128"/>
        <v>26146</v>
      </c>
      <c r="AB99" s="2">
        <f t="shared" si="128"/>
        <v>26146</v>
      </c>
      <c r="AC99" s="2">
        <f t="shared" si="128"/>
        <v>23146</v>
      </c>
      <c r="AD99" s="2">
        <f t="shared" si="128"/>
        <v>3000</v>
      </c>
      <c r="AE99" s="2">
        <f t="shared" si="128"/>
        <v>0</v>
      </c>
      <c r="AF99" s="2">
        <f t="shared" si="128"/>
        <v>134572</v>
      </c>
      <c r="AG99" s="2">
        <f t="shared" si="128"/>
        <v>114969</v>
      </c>
      <c r="AH99" s="2">
        <f t="shared" si="128"/>
        <v>26469</v>
      </c>
      <c r="AI99" s="2">
        <f t="shared" si="128"/>
        <v>88500</v>
      </c>
      <c r="AJ99" s="2">
        <f t="shared" si="128"/>
        <v>0</v>
      </c>
      <c r="AK99" s="1230"/>
      <c r="AL99" s="1230"/>
      <c r="AM99" s="1231"/>
      <c r="AN99" s="1232"/>
      <c r="AO99" s="1232"/>
      <c r="AP99" s="1257"/>
      <c r="AQ99" s="1262">
        <f t="shared" si="26"/>
        <v>345548.7</v>
      </c>
      <c r="AR99" s="1262">
        <f t="shared" si="26"/>
        <v>118552.70000000001</v>
      </c>
      <c r="AS99" s="2">
        <f t="shared" ref="AS99" si="129">SUM(AS100,AS129)</f>
        <v>24</v>
      </c>
      <c r="AT99" s="2">
        <v>642327.4</v>
      </c>
      <c r="AU99" s="2">
        <v>287589.8</v>
      </c>
      <c r="AV99" s="2">
        <v>354737.6</v>
      </c>
      <c r="AW99" s="2">
        <v>0</v>
      </c>
    </row>
    <row r="100" spans="1:49" ht="26.1" customHeight="1">
      <c r="A100" s="1160"/>
      <c r="B100" s="1161" t="s">
        <v>244</v>
      </c>
      <c r="C100" s="1162"/>
      <c r="D100" s="1163"/>
      <c r="E100" s="1162"/>
      <c r="F100" s="1164"/>
      <c r="G100" s="2">
        <f t="shared" ref="G100:AJ100" si="130">SUM(G101,G122)</f>
        <v>2565596</v>
      </c>
      <c r="H100" s="2">
        <f t="shared" si="130"/>
        <v>623069.9</v>
      </c>
      <c r="I100" s="2">
        <f t="shared" si="130"/>
        <v>1942462.1</v>
      </c>
      <c r="J100" s="2">
        <f t="shared" si="130"/>
        <v>0</v>
      </c>
      <c r="K100" s="2">
        <f t="shared" si="130"/>
        <v>2123862</v>
      </c>
      <c r="L100" s="2">
        <f t="shared" si="130"/>
        <v>472478</v>
      </c>
      <c r="M100" s="2">
        <f t="shared" si="130"/>
        <v>1571332</v>
      </c>
      <c r="N100" s="2">
        <f t="shared" si="130"/>
        <v>10061</v>
      </c>
      <c r="O100" s="2">
        <f t="shared" si="130"/>
        <v>61</v>
      </c>
      <c r="P100" s="2">
        <f t="shared" si="130"/>
        <v>10000</v>
      </c>
      <c r="Q100" s="2">
        <f t="shared" si="130"/>
        <v>2519861</v>
      </c>
      <c r="R100" s="2">
        <f t="shared" si="130"/>
        <v>547337.4</v>
      </c>
      <c r="S100" s="2">
        <f t="shared" si="130"/>
        <v>478754.4</v>
      </c>
      <c r="T100" s="2">
        <f t="shared" si="130"/>
        <v>68583</v>
      </c>
      <c r="U100" s="2">
        <f t="shared" si="130"/>
        <v>0</v>
      </c>
      <c r="V100" s="2">
        <f t="shared" si="130"/>
        <v>1966055.5</v>
      </c>
      <c r="W100" s="2">
        <f t="shared" si="130"/>
        <v>365950.7</v>
      </c>
      <c r="X100" s="2">
        <f t="shared" si="130"/>
        <v>164667.70000000001</v>
      </c>
      <c r="Y100" s="2">
        <f t="shared" si="130"/>
        <v>201283</v>
      </c>
      <c r="Z100" s="2">
        <f t="shared" si="130"/>
        <v>0</v>
      </c>
      <c r="AA100" s="2">
        <f t="shared" si="130"/>
        <v>22646</v>
      </c>
      <c r="AB100" s="2">
        <f t="shared" si="130"/>
        <v>22646</v>
      </c>
      <c r="AC100" s="2">
        <f t="shared" si="130"/>
        <v>19646</v>
      </c>
      <c r="AD100" s="2">
        <f t="shared" si="130"/>
        <v>3000</v>
      </c>
      <c r="AE100" s="2">
        <f t="shared" si="130"/>
        <v>0</v>
      </c>
      <c r="AF100" s="2">
        <f t="shared" si="130"/>
        <v>94572</v>
      </c>
      <c r="AG100" s="2">
        <f t="shared" si="130"/>
        <v>94572</v>
      </c>
      <c r="AH100" s="2">
        <f t="shared" si="130"/>
        <v>26072</v>
      </c>
      <c r="AI100" s="2">
        <f t="shared" si="130"/>
        <v>68500</v>
      </c>
      <c r="AJ100" s="2">
        <f t="shared" si="130"/>
        <v>0</v>
      </c>
      <c r="AK100" s="2">
        <f t="shared" ref="AK100" si="131">SUM(AK101)</f>
        <v>0</v>
      </c>
      <c r="AL100" s="1230"/>
      <c r="AM100" s="1231"/>
      <c r="AN100" s="1232"/>
      <c r="AO100" s="1232"/>
      <c r="AP100" s="1257"/>
      <c r="AQ100" s="1262">
        <f t="shared" si="26"/>
        <v>248732.7</v>
      </c>
      <c r="AR100" s="1262">
        <f t="shared" si="26"/>
        <v>118949.70000000001</v>
      </c>
      <c r="AS100" s="2">
        <v>23</v>
      </c>
      <c r="AT100" s="2">
        <v>495437.4</v>
      </c>
      <c r="AU100" s="2">
        <v>223790.8</v>
      </c>
      <c r="AV100" s="2">
        <v>271646.59999999998</v>
      </c>
      <c r="AW100" s="2">
        <v>0</v>
      </c>
    </row>
    <row r="101" spans="1:49" ht="25.5">
      <c r="A101" s="1170"/>
      <c r="B101" s="1161" t="s">
        <v>58</v>
      </c>
      <c r="C101" s="1171"/>
      <c r="D101" s="1171"/>
      <c r="E101" s="1171"/>
      <c r="F101" s="1171"/>
      <c r="G101" s="4">
        <f t="shared" ref="G101:AK101" si="132">SUM(G102:G115,G121)</f>
        <v>1814630</v>
      </c>
      <c r="H101" s="4">
        <f t="shared" si="132"/>
        <v>417103.9</v>
      </c>
      <c r="I101" s="4">
        <f t="shared" si="132"/>
        <v>1397462.1</v>
      </c>
      <c r="J101" s="4">
        <f t="shared" si="132"/>
        <v>0</v>
      </c>
      <c r="K101" s="4">
        <f t="shared" si="132"/>
        <v>1372896</v>
      </c>
      <c r="L101" s="4">
        <f t="shared" si="132"/>
        <v>266512</v>
      </c>
      <c r="M101" s="4">
        <f t="shared" si="132"/>
        <v>1026332</v>
      </c>
      <c r="N101" s="4">
        <f t="shared" si="132"/>
        <v>10061</v>
      </c>
      <c r="O101" s="4">
        <f t="shared" si="132"/>
        <v>61</v>
      </c>
      <c r="P101" s="4">
        <f t="shared" si="132"/>
        <v>10000</v>
      </c>
      <c r="Q101" s="4">
        <f t="shared" si="132"/>
        <v>1768895</v>
      </c>
      <c r="R101" s="4">
        <f t="shared" si="132"/>
        <v>325677</v>
      </c>
      <c r="S101" s="4">
        <f t="shared" si="132"/>
        <v>257094</v>
      </c>
      <c r="T101" s="4">
        <f t="shared" si="132"/>
        <v>68583</v>
      </c>
      <c r="U101" s="4">
        <f t="shared" si="132"/>
        <v>0</v>
      </c>
      <c r="V101" s="4">
        <f t="shared" si="132"/>
        <v>1487055.5</v>
      </c>
      <c r="W101" s="4">
        <f t="shared" si="132"/>
        <v>325659.7</v>
      </c>
      <c r="X101" s="4">
        <f t="shared" si="132"/>
        <v>128376.7</v>
      </c>
      <c r="Y101" s="4">
        <f t="shared" si="132"/>
        <v>197283</v>
      </c>
      <c r="Z101" s="4">
        <f t="shared" si="132"/>
        <v>0</v>
      </c>
      <c r="AA101" s="4">
        <f t="shared" si="132"/>
        <v>18646</v>
      </c>
      <c r="AB101" s="4">
        <f t="shared" si="132"/>
        <v>18646</v>
      </c>
      <c r="AC101" s="4">
        <f t="shared" si="132"/>
        <v>15646</v>
      </c>
      <c r="AD101" s="4">
        <f t="shared" si="132"/>
        <v>3000</v>
      </c>
      <c r="AE101" s="4">
        <f t="shared" si="132"/>
        <v>0</v>
      </c>
      <c r="AF101" s="4">
        <f t="shared" si="132"/>
        <v>94572</v>
      </c>
      <c r="AG101" s="4">
        <f t="shared" si="132"/>
        <v>94572</v>
      </c>
      <c r="AH101" s="4">
        <f t="shared" si="132"/>
        <v>26072</v>
      </c>
      <c r="AI101" s="4">
        <f t="shared" si="132"/>
        <v>68500</v>
      </c>
      <c r="AJ101" s="4">
        <f t="shared" si="132"/>
        <v>0</v>
      </c>
      <c r="AK101" s="4">
        <f t="shared" si="132"/>
        <v>0</v>
      </c>
      <c r="AL101" s="1237"/>
      <c r="AM101" s="1238"/>
      <c r="AN101" s="1239"/>
      <c r="AO101" s="1239"/>
      <c r="AP101" s="1257"/>
      <c r="AQ101" s="1262">
        <f t="shared" si="26"/>
        <v>212441.7</v>
      </c>
      <c r="AR101" s="1262">
        <f t="shared" si="26"/>
        <v>86658.7</v>
      </c>
      <c r="AS101" s="4">
        <f t="shared" ref="AS101" si="133">SUM(AS102:AS115,AS121)</f>
        <v>19</v>
      </c>
      <c r="AT101" s="4">
        <v>340067.4</v>
      </c>
      <c r="AU101" s="4">
        <v>223790.8</v>
      </c>
      <c r="AV101" s="4">
        <v>116276.6</v>
      </c>
      <c r="AW101" s="4">
        <v>0</v>
      </c>
    </row>
    <row r="102" spans="1:49" ht="45">
      <c r="A102" s="1165">
        <v>1</v>
      </c>
      <c r="B102" s="1176" t="s">
        <v>245</v>
      </c>
      <c r="C102" s="1173" t="s">
        <v>173</v>
      </c>
      <c r="D102" s="1173" t="s">
        <v>246</v>
      </c>
      <c r="E102" s="1173" t="s">
        <v>179</v>
      </c>
      <c r="F102" s="1269" t="s">
        <v>247</v>
      </c>
      <c r="G102" s="8">
        <v>96264</v>
      </c>
      <c r="H102" s="8">
        <v>86264</v>
      </c>
      <c r="I102" s="1189">
        <v>10000</v>
      </c>
      <c r="J102" s="1297" t="s">
        <v>248</v>
      </c>
      <c r="K102" s="8">
        <v>95002</v>
      </c>
      <c r="L102" s="8">
        <v>85002</v>
      </c>
      <c r="M102" s="8">
        <v>10000</v>
      </c>
      <c r="N102" s="8">
        <v>10061</v>
      </c>
      <c r="O102" s="8">
        <v>61</v>
      </c>
      <c r="P102" s="8">
        <v>10000</v>
      </c>
      <c r="Q102" s="6">
        <f t="shared" ref="Q102:Q110" si="134">SUM(S102:U102)</f>
        <v>68583</v>
      </c>
      <c r="R102" s="6">
        <f t="shared" ref="R102:R104" si="135">+SUM(S102:U102)</f>
        <v>68583</v>
      </c>
      <c r="S102" s="8"/>
      <c r="T102" s="8">
        <v>68583</v>
      </c>
      <c r="U102" s="8"/>
      <c r="V102" s="8">
        <f>SUM(X102:Z102)</f>
        <v>68583</v>
      </c>
      <c r="W102" s="6">
        <f t="shared" ref="W102" si="136">SUM(X102:Z102)</f>
        <v>68583</v>
      </c>
      <c r="X102" s="8"/>
      <c r="Y102" s="8">
        <v>68583</v>
      </c>
      <c r="Z102" s="8"/>
      <c r="AA102" s="8"/>
      <c r="AB102" s="8">
        <f t="shared" si="21"/>
        <v>0</v>
      </c>
      <c r="AC102" s="8"/>
      <c r="AD102" s="8"/>
      <c r="AE102" s="8"/>
      <c r="AF102" s="1189">
        <f t="shared" ref="AF102:AF114" si="137">+AG102</f>
        <v>65000</v>
      </c>
      <c r="AG102" s="8">
        <f t="shared" ref="AG102" si="138">+SUM(AH102:AJ102)</f>
        <v>65000</v>
      </c>
      <c r="AH102" s="8"/>
      <c r="AI102" s="8">
        <v>65000</v>
      </c>
      <c r="AJ102" s="8"/>
      <c r="AK102" s="1234" t="s">
        <v>170</v>
      </c>
      <c r="AL102" s="1234"/>
      <c r="AM102" s="1235">
        <v>2017</v>
      </c>
      <c r="AN102" s="1236"/>
      <c r="AO102" s="1236"/>
      <c r="AP102" s="1257"/>
      <c r="AQ102" s="1263">
        <f t="shared" si="26"/>
        <v>3583</v>
      </c>
      <c r="AR102" s="1263">
        <f t="shared" si="26"/>
        <v>0</v>
      </c>
      <c r="AS102" s="8">
        <v>1</v>
      </c>
      <c r="AT102" s="8">
        <v>77576.600000000006</v>
      </c>
      <c r="AU102" s="8"/>
      <c r="AV102" s="8">
        <v>77576.600000000006</v>
      </c>
      <c r="AW102" s="8"/>
    </row>
    <row r="103" spans="1:49" ht="26.1" customHeight="1">
      <c r="A103" s="1165">
        <v>2</v>
      </c>
      <c r="B103" s="1176" t="s">
        <v>249</v>
      </c>
      <c r="C103" s="1173" t="s">
        <v>99</v>
      </c>
      <c r="D103" s="1173" t="s">
        <v>250</v>
      </c>
      <c r="E103" s="1173" t="s">
        <v>251</v>
      </c>
      <c r="F103" s="1269" t="s">
        <v>252</v>
      </c>
      <c r="G103" s="8">
        <v>3473</v>
      </c>
      <c r="H103" s="8">
        <v>3473</v>
      </c>
      <c r="I103" s="1189"/>
      <c r="J103" s="1297" t="s">
        <v>253</v>
      </c>
      <c r="K103" s="8">
        <v>3473</v>
      </c>
      <c r="L103" s="8">
        <v>3473</v>
      </c>
      <c r="M103" s="8"/>
      <c r="N103" s="8"/>
      <c r="O103" s="8"/>
      <c r="P103" s="8"/>
      <c r="Q103" s="6">
        <f t="shared" si="134"/>
        <v>3232</v>
      </c>
      <c r="R103" s="6">
        <f t="shared" si="135"/>
        <v>3232</v>
      </c>
      <c r="S103" s="8">
        <v>3232</v>
      </c>
      <c r="T103" s="8"/>
      <c r="U103" s="8"/>
      <c r="V103" s="8">
        <f t="shared" ref="V103:V104" si="139">SUM(X103:Z103)</f>
        <v>3232</v>
      </c>
      <c r="W103" s="8">
        <f t="shared" si="31"/>
        <v>3232</v>
      </c>
      <c r="X103" s="8">
        <v>3232</v>
      </c>
      <c r="Y103" s="8"/>
      <c r="Z103" s="8"/>
      <c r="AA103" s="8">
        <f t="shared" ref="AA103:AA107" si="140">SUM(AC103:AE103)</f>
        <v>3353</v>
      </c>
      <c r="AB103" s="8">
        <f t="shared" ref="AB103:AB120" si="141">+SUM(AC103:AE103)</f>
        <v>3353</v>
      </c>
      <c r="AC103" s="8">
        <v>3353</v>
      </c>
      <c r="AD103" s="8"/>
      <c r="AE103" s="8"/>
      <c r="AF103" s="1189">
        <f t="shared" si="137"/>
        <v>0</v>
      </c>
      <c r="AG103" s="8">
        <f t="shared" ref="AG103:AG118" si="142">+SUM(AH103:AJ103)</f>
        <v>0</v>
      </c>
      <c r="AH103" s="8"/>
      <c r="AI103" s="8"/>
      <c r="AJ103" s="8"/>
      <c r="AK103" s="1247" t="s">
        <v>254</v>
      </c>
      <c r="AL103" s="1234"/>
      <c r="AM103" s="1235">
        <v>2016</v>
      </c>
      <c r="AN103" s="1236"/>
      <c r="AO103" s="1236"/>
      <c r="AP103" s="1257"/>
      <c r="AQ103" s="1263">
        <f t="shared" si="26"/>
        <v>-121</v>
      </c>
      <c r="AR103" s="1263">
        <f t="shared" si="26"/>
        <v>-121</v>
      </c>
      <c r="AS103" s="8">
        <v>1</v>
      </c>
      <c r="AT103" s="8">
        <v>3232</v>
      </c>
      <c r="AU103" s="8">
        <v>3232</v>
      </c>
      <c r="AV103" s="8"/>
      <c r="AW103" s="8"/>
    </row>
    <row r="104" spans="1:49" ht="42.75" customHeight="1">
      <c r="A104" s="1165">
        <v>3</v>
      </c>
      <c r="B104" s="1176" t="s">
        <v>255</v>
      </c>
      <c r="C104" s="1173" t="s">
        <v>127</v>
      </c>
      <c r="D104" s="1173" t="s">
        <v>256</v>
      </c>
      <c r="E104" s="1173" t="s">
        <v>82</v>
      </c>
      <c r="F104" s="1269" t="s">
        <v>257</v>
      </c>
      <c r="G104" s="8">
        <v>6950</v>
      </c>
      <c r="H104" s="8">
        <v>6912</v>
      </c>
      <c r="I104" s="1189"/>
      <c r="J104" s="1297" t="s">
        <v>258</v>
      </c>
      <c r="K104" s="8">
        <v>6935</v>
      </c>
      <c r="L104" s="8">
        <v>6935</v>
      </c>
      <c r="M104" s="8"/>
      <c r="N104" s="8"/>
      <c r="O104" s="8"/>
      <c r="P104" s="8"/>
      <c r="Q104" s="6">
        <f t="shared" si="134"/>
        <v>6255</v>
      </c>
      <c r="R104" s="8">
        <f t="shared" si="135"/>
        <v>6255</v>
      </c>
      <c r="S104" s="8">
        <v>6255</v>
      </c>
      <c r="T104" s="8"/>
      <c r="U104" s="8"/>
      <c r="V104" s="8">
        <f t="shared" si="139"/>
        <v>6255</v>
      </c>
      <c r="W104" s="8">
        <f t="shared" si="31"/>
        <v>6255</v>
      </c>
      <c r="X104" s="8">
        <v>6255</v>
      </c>
      <c r="Y104" s="8"/>
      <c r="Z104" s="8"/>
      <c r="AA104" s="8">
        <f t="shared" si="140"/>
        <v>3000</v>
      </c>
      <c r="AB104" s="8">
        <f t="shared" si="141"/>
        <v>3000</v>
      </c>
      <c r="AC104" s="8"/>
      <c r="AD104" s="8">
        <v>3000</v>
      </c>
      <c r="AE104" s="8"/>
      <c r="AF104" s="1189">
        <f t="shared" si="137"/>
        <v>3500</v>
      </c>
      <c r="AG104" s="8">
        <f t="shared" si="142"/>
        <v>3500</v>
      </c>
      <c r="AH104" s="8"/>
      <c r="AI104" s="8">
        <v>3500</v>
      </c>
      <c r="AJ104" s="8"/>
      <c r="AK104" s="1247" t="s">
        <v>259</v>
      </c>
      <c r="AL104" s="1234"/>
      <c r="AM104" s="1235">
        <v>2017</v>
      </c>
      <c r="AN104" s="1236"/>
      <c r="AO104" s="1236"/>
      <c r="AP104" s="1257"/>
      <c r="AQ104" s="1263">
        <f t="shared" si="26"/>
        <v>-245</v>
      </c>
      <c r="AR104" s="1263">
        <f t="shared" si="26"/>
        <v>6255</v>
      </c>
      <c r="AS104" s="8">
        <v>1</v>
      </c>
      <c r="AT104" s="8">
        <v>6241.5</v>
      </c>
      <c r="AU104" s="8">
        <v>6241.5</v>
      </c>
      <c r="AV104" s="8"/>
      <c r="AW104" s="8"/>
    </row>
    <row r="105" spans="1:49" ht="45">
      <c r="A105" s="1165">
        <v>4</v>
      </c>
      <c r="B105" s="1176" t="s">
        <v>260</v>
      </c>
      <c r="C105" s="1173" t="s">
        <v>38</v>
      </c>
      <c r="D105" s="1173" t="s">
        <v>261</v>
      </c>
      <c r="E105" s="1173" t="s">
        <v>262</v>
      </c>
      <c r="F105" s="1269" t="s">
        <v>263</v>
      </c>
      <c r="G105" s="8">
        <v>8000</v>
      </c>
      <c r="H105" s="8">
        <v>4393.8999999999996</v>
      </c>
      <c r="I105" s="1189">
        <v>3606.1</v>
      </c>
      <c r="J105" s="1297" t="s">
        <v>264</v>
      </c>
      <c r="K105" s="8">
        <v>6663</v>
      </c>
      <c r="L105" s="8">
        <v>3778</v>
      </c>
      <c r="M105" s="8">
        <v>2885</v>
      </c>
      <c r="N105" s="8">
        <f t="shared" ref="N105:N109" si="143">SUM(O105:P105)</f>
        <v>0</v>
      </c>
      <c r="O105" s="8">
        <v>0</v>
      </c>
      <c r="P105" s="8"/>
      <c r="Q105" s="6">
        <f t="shared" si="134"/>
        <v>3400</v>
      </c>
      <c r="R105" s="6">
        <f t="shared" ref="R105:R106" si="144">+SUM(S105:U105)</f>
        <v>3400</v>
      </c>
      <c r="S105" s="8">
        <v>3400</v>
      </c>
      <c r="T105" s="8"/>
      <c r="U105" s="8"/>
      <c r="V105" s="8">
        <f t="shared" ref="V105" si="145">SUM(X105:Z105)</f>
        <v>3400</v>
      </c>
      <c r="W105" s="8">
        <f t="shared" si="31"/>
        <v>3400</v>
      </c>
      <c r="X105" s="8">
        <v>3400</v>
      </c>
      <c r="Y105" s="8"/>
      <c r="Z105" s="8"/>
      <c r="AA105" s="8">
        <f t="shared" si="140"/>
        <v>500</v>
      </c>
      <c r="AB105" s="8">
        <f t="shared" si="141"/>
        <v>500</v>
      </c>
      <c r="AC105" s="8">
        <v>500</v>
      </c>
      <c r="AD105" s="8"/>
      <c r="AE105" s="8"/>
      <c r="AF105" s="1189">
        <f t="shared" si="137"/>
        <v>0</v>
      </c>
      <c r="AG105" s="8">
        <f t="shared" si="142"/>
        <v>0</v>
      </c>
      <c r="AH105" s="8"/>
      <c r="AI105" s="8"/>
      <c r="AJ105" s="8"/>
      <c r="AK105" s="1247" t="s">
        <v>265</v>
      </c>
      <c r="AL105" s="1306" t="s">
        <v>266</v>
      </c>
      <c r="AM105" s="1235">
        <v>2018</v>
      </c>
      <c r="AN105" s="1236"/>
      <c r="AO105" s="1236"/>
      <c r="AP105" s="1257"/>
      <c r="AQ105" s="1263">
        <f t="shared" si="26"/>
        <v>2900</v>
      </c>
      <c r="AR105" s="1263">
        <f t="shared" si="26"/>
        <v>2900</v>
      </c>
      <c r="AS105" s="8">
        <v>1</v>
      </c>
      <c r="AT105" s="8">
        <v>3500</v>
      </c>
      <c r="AU105" s="8">
        <v>3500</v>
      </c>
      <c r="AV105" s="8"/>
      <c r="AW105" s="8"/>
    </row>
    <row r="106" spans="1:49" ht="33.75">
      <c r="A106" s="1165">
        <v>5</v>
      </c>
      <c r="B106" s="1176" t="s">
        <v>267</v>
      </c>
      <c r="C106" s="1173" t="s">
        <v>137</v>
      </c>
      <c r="D106" s="1173"/>
      <c r="E106" s="1173" t="s">
        <v>251</v>
      </c>
      <c r="F106" s="1269" t="s">
        <v>268</v>
      </c>
      <c r="G106" s="6">
        <v>6981</v>
      </c>
      <c r="H106" s="6">
        <v>4887</v>
      </c>
      <c r="I106" s="6">
        <v>2094</v>
      </c>
      <c r="J106" s="1297" t="s">
        <v>269</v>
      </c>
      <c r="K106" s="8">
        <v>6129</v>
      </c>
      <c r="L106" s="8">
        <v>3271</v>
      </c>
      <c r="M106" s="8">
        <v>2858</v>
      </c>
      <c r="N106" s="8">
        <v>0</v>
      </c>
      <c r="O106" s="8">
        <v>0</v>
      </c>
      <c r="P106" s="8"/>
      <c r="Q106" s="8">
        <f t="shared" si="134"/>
        <v>2944</v>
      </c>
      <c r="R106" s="6">
        <f t="shared" si="144"/>
        <v>2944</v>
      </c>
      <c r="S106" s="8">
        <v>2944</v>
      </c>
      <c r="T106" s="8"/>
      <c r="U106" s="8"/>
      <c r="V106" s="8">
        <v>5516.1</v>
      </c>
      <c r="W106" s="8">
        <f t="shared" si="31"/>
        <v>2944</v>
      </c>
      <c r="X106" s="8">
        <v>2944</v>
      </c>
      <c r="Y106" s="8"/>
      <c r="Z106" s="8"/>
      <c r="AA106" s="8">
        <f t="shared" si="140"/>
        <v>1500</v>
      </c>
      <c r="AB106" s="8">
        <f t="shared" si="141"/>
        <v>1500</v>
      </c>
      <c r="AC106" s="8">
        <v>1500</v>
      </c>
      <c r="AD106" s="8"/>
      <c r="AE106" s="8"/>
      <c r="AF106" s="1189">
        <f t="shared" si="137"/>
        <v>1444</v>
      </c>
      <c r="AG106" s="8">
        <f t="shared" si="142"/>
        <v>1444</v>
      </c>
      <c r="AH106" s="8">
        <v>1444</v>
      </c>
      <c r="AI106" s="8"/>
      <c r="AJ106" s="8"/>
      <c r="AK106" s="1234" t="s">
        <v>143</v>
      </c>
      <c r="AL106" s="1306" t="s">
        <v>270</v>
      </c>
      <c r="AM106" s="1235">
        <v>2018</v>
      </c>
      <c r="AN106" s="1236"/>
      <c r="AO106" s="1236"/>
      <c r="AP106" s="1257"/>
      <c r="AQ106" s="1263">
        <f t="shared" si="26"/>
        <v>0</v>
      </c>
      <c r="AR106" s="1263">
        <f t="shared" si="26"/>
        <v>0</v>
      </c>
      <c r="AS106" s="8">
        <v>1</v>
      </c>
      <c r="AT106" s="8">
        <v>2943.9</v>
      </c>
      <c r="AU106" s="8">
        <v>2943.9</v>
      </c>
      <c r="AV106" s="8"/>
      <c r="AW106" s="8"/>
    </row>
    <row r="107" spans="1:49" ht="33.75">
      <c r="A107" s="1165">
        <v>6</v>
      </c>
      <c r="B107" s="1176" t="s">
        <v>271</v>
      </c>
      <c r="C107" s="1173" t="s">
        <v>120</v>
      </c>
      <c r="D107" s="1173"/>
      <c r="E107" s="1173" t="s">
        <v>251</v>
      </c>
      <c r="F107" s="1269" t="s">
        <v>272</v>
      </c>
      <c r="G107" s="8">
        <v>6981</v>
      </c>
      <c r="H107" s="8">
        <v>3683</v>
      </c>
      <c r="I107" s="1189">
        <v>3298</v>
      </c>
      <c r="J107" s="1297" t="s">
        <v>273</v>
      </c>
      <c r="K107" s="8">
        <v>6200</v>
      </c>
      <c r="L107" s="8">
        <v>2909</v>
      </c>
      <c r="M107" s="8">
        <v>3291</v>
      </c>
      <c r="N107" s="8">
        <v>0</v>
      </c>
      <c r="O107" s="8">
        <v>0</v>
      </c>
      <c r="P107" s="8"/>
      <c r="Q107" s="8">
        <f t="shared" si="134"/>
        <v>2908</v>
      </c>
      <c r="R107" s="8">
        <f t="shared" ref="R107:R167" si="146">+SUM(S107:U107)</f>
        <v>2908</v>
      </c>
      <c r="S107" s="8">
        <v>2908</v>
      </c>
      <c r="T107" s="8"/>
      <c r="U107" s="8"/>
      <c r="V107" s="8">
        <v>6200</v>
      </c>
      <c r="W107" s="8">
        <f t="shared" si="31"/>
        <v>2908</v>
      </c>
      <c r="X107" s="8">
        <v>2908</v>
      </c>
      <c r="Y107" s="8"/>
      <c r="Z107" s="8"/>
      <c r="AA107" s="8">
        <f t="shared" si="140"/>
        <v>2908</v>
      </c>
      <c r="AB107" s="8">
        <f t="shared" si="141"/>
        <v>2908</v>
      </c>
      <c r="AC107" s="8">
        <v>2908</v>
      </c>
      <c r="AD107" s="8"/>
      <c r="AE107" s="8"/>
      <c r="AF107" s="1189">
        <f t="shared" si="137"/>
        <v>0</v>
      </c>
      <c r="AG107" s="8">
        <f t="shared" si="142"/>
        <v>0</v>
      </c>
      <c r="AH107" s="8"/>
      <c r="AI107" s="8"/>
      <c r="AJ107" s="8"/>
      <c r="AK107" s="1247" t="s">
        <v>122</v>
      </c>
      <c r="AL107" s="1306" t="s">
        <v>274</v>
      </c>
      <c r="AM107" s="1235">
        <v>2018</v>
      </c>
      <c r="AN107" s="1236"/>
      <c r="AO107" s="1236"/>
      <c r="AP107" s="1257"/>
      <c r="AQ107" s="1263">
        <f t="shared" si="26"/>
        <v>0</v>
      </c>
      <c r="AR107" s="1263">
        <f t="shared" si="26"/>
        <v>0</v>
      </c>
      <c r="AS107" s="8">
        <v>1</v>
      </c>
      <c r="AT107" s="8">
        <v>2908</v>
      </c>
      <c r="AU107" s="8">
        <v>2908</v>
      </c>
      <c r="AV107" s="8"/>
      <c r="AW107" s="8"/>
    </row>
    <row r="108" spans="1:49" ht="45">
      <c r="A108" s="1165">
        <v>7</v>
      </c>
      <c r="B108" s="1176" t="s">
        <v>275</v>
      </c>
      <c r="C108" s="1173" t="s">
        <v>105</v>
      </c>
      <c r="D108" s="1173" t="s">
        <v>276</v>
      </c>
      <c r="E108" s="1173" t="s">
        <v>82</v>
      </c>
      <c r="F108" s="1269" t="s">
        <v>277</v>
      </c>
      <c r="G108" s="8">
        <v>5453</v>
      </c>
      <c r="H108" s="8">
        <v>2801</v>
      </c>
      <c r="I108" s="1189">
        <v>2652</v>
      </c>
      <c r="J108" s="1297" t="s">
        <v>278</v>
      </c>
      <c r="K108" s="8">
        <v>4968</v>
      </c>
      <c r="L108" s="8">
        <v>2474</v>
      </c>
      <c r="M108" s="8">
        <v>2494</v>
      </c>
      <c r="N108" s="8">
        <v>0</v>
      </c>
      <c r="O108" s="8">
        <v>0</v>
      </c>
      <c r="P108" s="8"/>
      <c r="Q108" s="8">
        <v>4639</v>
      </c>
      <c r="R108" s="6">
        <f t="shared" si="146"/>
        <v>2227</v>
      </c>
      <c r="S108" s="8">
        <v>2227</v>
      </c>
      <c r="T108" s="8"/>
      <c r="U108" s="8"/>
      <c r="V108" s="8">
        <v>4639</v>
      </c>
      <c r="W108" s="8">
        <f t="shared" si="31"/>
        <v>2227</v>
      </c>
      <c r="X108" s="8">
        <v>2227</v>
      </c>
      <c r="Y108" s="8"/>
      <c r="Z108" s="8"/>
      <c r="AA108" s="8">
        <v>2385</v>
      </c>
      <c r="AB108" s="8">
        <f t="shared" si="141"/>
        <v>2385</v>
      </c>
      <c r="AC108" s="8">
        <v>2385</v>
      </c>
      <c r="AD108" s="8"/>
      <c r="AE108" s="8"/>
      <c r="AF108" s="1189">
        <f t="shared" si="137"/>
        <v>0</v>
      </c>
      <c r="AG108" s="8">
        <f t="shared" si="142"/>
        <v>0</v>
      </c>
      <c r="AH108" s="8"/>
      <c r="AI108" s="8"/>
      <c r="AJ108" s="8"/>
      <c r="AK108" s="1247" t="s">
        <v>279</v>
      </c>
      <c r="AL108" s="1306" t="s">
        <v>280</v>
      </c>
      <c r="AM108" s="1235">
        <v>2017</v>
      </c>
      <c r="AN108" s="1236"/>
      <c r="AO108" s="1236"/>
      <c r="AP108" s="1257"/>
      <c r="AQ108" s="1263">
        <f t="shared" ref="AQ108:AR167" si="147">+W108-AB108-AG108</f>
        <v>-158</v>
      </c>
      <c r="AR108" s="1263">
        <f t="shared" si="147"/>
        <v>-158</v>
      </c>
      <c r="AS108" s="8">
        <v>1</v>
      </c>
      <c r="AT108" s="8">
        <v>2385</v>
      </c>
      <c r="AU108" s="8">
        <v>2385</v>
      </c>
      <c r="AV108" s="8"/>
      <c r="AW108" s="8"/>
    </row>
    <row r="109" spans="1:49" ht="25.5">
      <c r="A109" s="1165">
        <v>8</v>
      </c>
      <c r="B109" s="1176" t="s">
        <v>281</v>
      </c>
      <c r="C109" s="1173" t="s">
        <v>229</v>
      </c>
      <c r="D109" s="1173" t="s">
        <v>282</v>
      </c>
      <c r="E109" s="1173" t="s">
        <v>283</v>
      </c>
      <c r="F109" s="1269"/>
      <c r="G109" s="8"/>
      <c r="H109" s="8"/>
      <c r="I109" s="1189"/>
      <c r="J109" s="1297" t="s">
        <v>284</v>
      </c>
      <c r="K109" s="8">
        <v>2761</v>
      </c>
      <c r="L109" s="8">
        <v>1698</v>
      </c>
      <c r="M109" s="8">
        <v>1063</v>
      </c>
      <c r="N109" s="8">
        <f t="shared" si="143"/>
        <v>0</v>
      </c>
      <c r="O109" s="8">
        <v>0</v>
      </c>
      <c r="P109" s="8"/>
      <c r="Q109" s="6">
        <f t="shared" si="134"/>
        <v>1528</v>
      </c>
      <c r="R109" s="6">
        <f t="shared" si="146"/>
        <v>1528</v>
      </c>
      <c r="S109" s="8">
        <v>1528</v>
      </c>
      <c r="T109" s="8"/>
      <c r="U109" s="8"/>
      <c r="V109" s="8">
        <v>2484.9</v>
      </c>
      <c r="W109" s="8">
        <f t="shared" si="31"/>
        <v>1528.2</v>
      </c>
      <c r="X109" s="8">
        <v>1528.2</v>
      </c>
      <c r="Y109" s="8"/>
      <c r="Z109" s="8"/>
      <c r="AA109" s="8"/>
      <c r="AB109" s="8">
        <f t="shared" si="141"/>
        <v>0</v>
      </c>
      <c r="AC109" s="8"/>
      <c r="AD109" s="8"/>
      <c r="AE109" s="8"/>
      <c r="AF109" s="1189">
        <f t="shared" si="137"/>
        <v>1528</v>
      </c>
      <c r="AG109" s="8">
        <f t="shared" si="142"/>
        <v>1528</v>
      </c>
      <c r="AH109" s="8">
        <v>1528</v>
      </c>
      <c r="AI109" s="8"/>
      <c r="AJ109" s="8"/>
      <c r="AK109" s="1247" t="s">
        <v>43</v>
      </c>
      <c r="AL109" s="1306" t="s">
        <v>285</v>
      </c>
      <c r="AM109" s="1235">
        <v>2018</v>
      </c>
      <c r="AN109" s="1236"/>
      <c r="AO109" s="1236"/>
      <c r="AP109" s="1257"/>
      <c r="AQ109" s="1263">
        <f t="shared" si="147"/>
        <v>0.20000000000004547</v>
      </c>
      <c r="AR109" s="1263">
        <f t="shared" si="147"/>
        <v>0.20000000000004547</v>
      </c>
      <c r="AS109" s="8">
        <v>1</v>
      </c>
      <c r="AT109" s="8">
        <v>1528.2</v>
      </c>
      <c r="AU109" s="8">
        <v>1528.2</v>
      </c>
      <c r="AV109" s="8"/>
      <c r="AW109" s="8"/>
    </row>
    <row r="110" spans="1:49" ht="33.75">
      <c r="A110" s="1165">
        <v>9</v>
      </c>
      <c r="B110" s="1176" t="s">
        <v>286</v>
      </c>
      <c r="C110" s="1173" t="s">
        <v>131</v>
      </c>
      <c r="D110" s="1173" t="s">
        <v>287</v>
      </c>
      <c r="E110" s="1173" t="s">
        <v>251</v>
      </c>
      <c r="F110" s="1269" t="s">
        <v>288</v>
      </c>
      <c r="G110" s="8">
        <v>451</v>
      </c>
      <c r="H110" s="8">
        <v>425</v>
      </c>
      <c r="I110" s="1189"/>
      <c r="J110" s="1188" t="s">
        <v>289</v>
      </c>
      <c r="K110" s="1302">
        <v>441</v>
      </c>
      <c r="L110" s="8">
        <v>415</v>
      </c>
      <c r="M110" s="8"/>
      <c r="N110" s="8"/>
      <c r="O110" s="8"/>
      <c r="P110" s="8"/>
      <c r="Q110" s="6">
        <f t="shared" si="134"/>
        <v>400</v>
      </c>
      <c r="R110" s="6">
        <f t="shared" si="146"/>
        <v>400</v>
      </c>
      <c r="S110" s="8">
        <v>400</v>
      </c>
      <c r="T110" s="8"/>
      <c r="U110" s="8"/>
      <c r="V110" s="8">
        <v>405.9</v>
      </c>
      <c r="W110" s="8">
        <f t="shared" si="31"/>
        <v>382.5</v>
      </c>
      <c r="X110" s="8">
        <v>382.5</v>
      </c>
      <c r="Y110" s="8"/>
      <c r="Z110" s="8"/>
      <c r="AA110" s="8"/>
      <c r="AB110" s="8">
        <f t="shared" si="141"/>
        <v>0</v>
      </c>
      <c r="AC110" s="8"/>
      <c r="AD110" s="8"/>
      <c r="AE110" s="8"/>
      <c r="AF110" s="1189">
        <f t="shared" si="137"/>
        <v>0</v>
      </c>
      <c r="AG110" s="8">
        <f t="shared" si="142"/>
        <v>0</v>
      </c>
      <c r="AH110" s="8"/>
      <c r="AI110" s="8"/>
      <c r="AJ110" s="8"/>
      <c r="AK110" s="1247" t="s">
        <v>290</v>
      </c>
      <c r="AL110" s="1306"/>
      <c r="AM110" s="1235"/>
      <c r="AN110" s="1236"/>
      <c r="AO110" s="1236"/>
      <c r="AP110" s="1257"/>
      <c r="AQ110" s="1263">
        <f t="shared" si="147"/>
        <v>382.5</v>
      </c>
      <c r="AR110" s="1263">
        <f t="shared" si="147"/>
        <v>382.5</v>
      </c>
      <c r="AS110" s="8">
        <v>1</v>
      </c>
      <c r="AT110" s="8">
        <v>382.5</v>
      </c>
      <c r="AU110" s="8">
        <v>382.5</v>
      </c>
      <c r="AV110" s="8"/>
      <c r="AW110" s="8"/>
    </row>
    <row r="111" spans="1:49" ht="56.25">
      <c r="A111" s="1165">
        <v>10</v>
      </c>
      <c r="B111" s="1286" t="s">
        <v>291</v>
      </c>
      <c r="C111" s="1173" t="s">
        <v>292</v>
      </c>
      <c r="D111" s="1173" t="s">
        <v>293</v>
      </c>
      <c r="E111" s="1173" t="s">
        <v>88</v>
      </c>
      <c r="F111" s="1190" t="s">
        <v>294</v>
      </c>
      <c r="G111" s="1189">
        <v>31171</v>
      </c>
      <c r="H111" s="1189">
        <v>20000</v>
      </c>
      <c r="I111" s="1189">
        <v>11171</v>
      </c>
      <c r="J111" s="1297"/>
      <c r="K111" s="1189">
        <v>31171</v>
      </c>
      <c r="L111" s="1189">
        <v>20000</v>
      </c>
      <c r="M111" s="1189">
        <v>11171</v>
      </c>
      <c r="N111" s="8"/>
      <c r="O111" s="8"/>
      <c r="P111" s="8"/>
      <c r="Q111" s="1189">
        <v>31171</v>
      </c>
      <c r="R111" s="1189">
        <f t="shared" si="146"/>
        <v>20000</v>
      </c>
      <c r="S111" s="1189">
        <v>20000</v>
      </c>
      <c r="T111" s="8"/>
      <c r="U111" s="8"/>
      <c r="V111" s="1189">
        <v>31171</v>
      </c>
      <c r="W111" s="1189">
        <f t="shared" si="31"/>
        <v>20000</v>
      </c>
      <c r="X111" s="1189">
        <v>20000</v>
      </c>
      <c r="Y111" s="8"/>
      <c r="Z111" s="8"/>
      <c r="AA111" s="8"/>
      <c r="AB111" s="8">
        <f t="shared" si="141"/>
        <v>0</v>
      </c>
      <c r="AC111" s="8"/>
      <c r="AD111" s="8"/>
      <c r="AE111" s="8"/>
      <c r="AF111" s="1189">
        <f t="shared" si="137"/>
        <v>400</v>
      </c>
      <c r="AG111" s="8">
        <f t="shared" si="142"/>
        <v>400</v>
      </c>
      <c r="AH111" s="8">
        <v>400</v>
      </c>
      <c r="AI111" s="8"/>
      <c r="AJ111" s="8"/>
      <c r="AK111" s="1247" t="s">
        <v>295</v>
      </c>
      <c r="AL111" s="1234"/>
      <c r="AM111" s="1235">
        <v>2020</v>
      </c>
      <c r="AN111" s="1236"/>
      <c r="AO111" s="1236"/>
      <c r="AP111" s="1257"/>
      <c r="AQ111" s="1263">
        <f>+W111-AB111-AG111</f>
        <v>19600</v>
      </c>
      <c r="AR111" s="1263">
        <f>+X111-AC111-AH111</f>
        <v>19600</v>
      </c>
      <c r="AS111" s="1189">
        <v>1</v>
      </c>
      <c r="AT111" s="8">
        <v>20000</v>
      </c>
      <c r="AU111" s="8">
        <v>20000</v>
      </c>
      <c r="AV111" s="8"/>
      <c r="AW111" s="8"/>
    </row>
    <row r="112" spans="1:49" ht="48.75" customHeight="1">
      <c r="A112" s="1165">
        <v>11</v>
      </c>
      <c r="B112" s="1176" t="s">
        <v>296</v>
      </c>
      <c r="C112" s="1173" t="s">
        <v>297</v>
      </c>
      <c r="D112" s="1190" t="s">
        <v>298</v>
      </c>
      <c r="E112" s="1190" t="s">
        <v>88</v>
      </c>
      <c r="F112" s="1190" t="s">
        <v>299</v>
      </c>
      <c r="G112" s="1189">
        <v>347012</v>
      </c>
      <c r="H112" s="1189">
        <v>58000</v>
      </c>
      <c r="I112" s="1189">
        <f>347012-58000</f>
        <v>289012</v>
      </c>
      <c r="J112" s="1188" t="s">
        <v>300</v>
      </c>
      <c r="K112" s="1303">
        <v>341941</v>
      </c>
      <c r="L112" s="1189">
        <v>58000</v>
      </c>
      <c r="M112" s="1189">
        <f>341941-58000</f>
        <v>283941</v>
      </c>
      <c r="N112" s="8"/>
      <c r="O112" s="8"/>
      <c r="P112" s="8"/>
      <c r="Q112" s="1303">
        <v>341941</v>
      </c>
      <c r="R112" s="6">
        <f t="shared" ref="R112:R114" si="148">+SUM(S112:U112)</f>
        <v>52000</v>
      </c>
      <c r="S112" s="1189">
        <v>52000</v>
      </c>
      <c r="T112" s="8"/>
      <c r="U112" s="8"/>
      <c r="V112" s="1189">
        <v>277746.90000000002</v>
      </c>
      <c r="W112" s="1189">
        <f>+SUM(X112:Z112)</f>
        <v>52000</v>
      </c>
      <c r="X112" s="1189">
        <v>52000</v>
      </c>
      <c r="Y112" s="8"/>
      <c r="Z112" s="8"/>
      <c r="AA112" s="8">
        <f t="shared" ref="AA112" si="149">SUM(AC112:AE112)</f>
        <v>0</v>
      </c>
      <c r="AB112" s="8">
        <f t="shared" si="141"/>
        <v>0</v>
      </c>
      <c r="AC112" s="8"/>
      <c r="AD112" s="8"/>
      <c r="AE112" s="8"/>
      <c r="AF112" s="1189">
        <f t="shared" si="137"/>
        <v>20000</v>
      </c>
      <c r="AG112" s="8">
        <f t="shared" si="142"/>
        <v>20000</v>
      </c>
      <c r="AH112" s="8">
        <v>20000</v>
      </c>
      <c r="AI112" s="8"/>
      <c r="AJ112" s="8"/>
      <c r="AK112" s="1234" t="s">
        <v>170</v>
      </c>
      <c r="AL112" s="1306" t="s">
        <v>301</v>
      </c>
      <c r="AM112" s="1312">
        <v>2020</v>
      </c>
      <c r="AN112" s="1246">
        <f>+W112</f>
        <v>52000</v>
      </c>
      <c r="AO112" s="1246">
        <f t="shared" ref="AO112:AO114" si="150">+W112</f>
        <v>52000</v>
      </c>
      <c r="AP112" s="1257"/>
      <c r="AQ112" s="1263">
        <f t="shared" si="147"/>
        <v>32000</v>
      </c>
      <c r="AR112" s="1263">
        <f t="shared" si="147"/>
        <v>32000</v>
      </c>
      <c r="AS112" s="1189">
        <v>1</v>
      </c>
      <c r="AT112" s="8">
        <v>52200</v>
      </c>
      <c r="AU112" s="8">
        <v>52200</v>
      </c>
      <c r="AV112" s="8"/>
      <c r="AW112" s="8"/>
    </row>
    <row r="113" spans="1:49" ht="56.25">
      <c r="A113" s="1165">
        <v>12</v>
      </c>
      <c r="B113" s="1287" t="s">
        <v>302</v>
      </c>
      <c r="C113" s="1288" t="s">
        <v>303</v>
      </c>
      <c r="D113" s="1288" t="s">
        <v>304</v>
      </c>
      <c r="E113" s="1288" t="s">
        <v>88</v>
      </c>
      <c r="F113" s="1289" t="s">
        <v>305</v>
      </c>
      <c r="G113" s="1290">
        <v>400076</v>
      </c>
      <c r="H113" s="1189">
        <v>133076</v>
      </c>
      <c r="I113" s="1189">
        <f>167000+100000</f>
        <v>267000</v>
      </c>
      <c r="J113" s="1304"/>
      <c r="K113" s="1189"/>
      <c r="L113" s="1189"/>
      <c r="M113" s="1189"/>
      <c r="N113" s="8"/>
      <c r="O113" s="8"/>
      <c r="P113" s="8"/>
      <c r="Q113" s="1290">
        <v>400076</v>
      </c>
      <c r="R113" s="1290">
        <f t="shared" si="148"/>
        <v>90000</v>
      </c>
      <c r="S113" s="8">
        <v>90000</v>
      </c>
      <c r="T113" s="1189"/>
      <c r="U113" s="8"/>
      <c r="V113" s="6">
        <f>150300+W113</f>
        <v>240300</v>
      </c>
      <c r="W113" s="8">
        <f>+SUM(X113:Z113)</f>
        <v>90000</v>
      </c>
      <c r="X113" s="8"/>
      <c r="Y113" s="1189">
        <v>90000</v>
      </c>
      <c r="Z113" s="8"/>
      <c r="AA113" s="8"/>
      <c r="AB113" s="8">
        <f t="shared" si="141"/>
        <v>0</v>
      </c>
      <c r="AC113" s="8"/>
      <c r="AD113" s="8"/>
      <c r="AE113" s="8"/>
      <c r="AF113" s="1189">
        <f t="shared" si="137"/>
        <v>500</v>
      </c>
      <c r="AG113" s="8">
        <f t="shared" si="142"/>
        <v>500</v>
      </c>
      <c r="AH113" s="8">
        <v>500</v>
      </c>
      <c r="AI113" s="8"/>
      <c r="AJ113" s="8"/>
      <c r="AK113" s="1234" t="s">
        <v>170</v>
      </c>
      <c r="AL113" s="1306" t="s">
        <v>306</v>
      </c>
      <c r="AM113" s="1312"/>
      <c r="AN113" s="1246">
        <f t="shared" ref="AN113:AN114" si="151">+W113</f>
        <v>90000</v>
      </c>
      <c r="AO113" s="1246">
        <f t="shared" si="150"/>
        <v>90000</v>
      </c>
      <c r="AP113" s="1257"/>
      <c r="AQ113" s="1263">
        <f t="shared" si="147"/>
        <v>89500</v>
      </c>
      <c r="AR113" s="1263">
        <f t="shared" si="147"/>
        <v>-500</v>
      </c>
      <c r="AS113" s="8">
        <v>1</v>
      </c>
      <c r="AT113" s="8">
        <v>94768.4</v>
      </c>
      <c r="AU113" s="8">
        <v>94768.4</v>
      </c>
      <c r="AV113" s="8"/>
      <c r="AW113" s="8"/>
    </row>
    <row r="114" spans="1:49" ht="33.75">
      <c r="A114" s="1165">
        <v>13</v>
      </c>
      <c r="B114" s="1287" t="s">
        <v>307</v>
      </c>
      <c r="C114" s="1288" t="s">
        <v>173</v>
      </c>
      <c r="D114" s="1288"/>
      <c r="E114" s="1288" t="s">
        <v>95</v>
      </c>
      <c r="F114" s="1289" t="s">
        <v>308</v>
      </c>
      <c r="G114" s="1290">
        <v>135189</v>
      </c>
      <c r="H114" s="1189">
        <v>35189</v>
      </c>
      <c r="I114" s="1189">
        <v>100000</v>
      </c>
      <c r="J114" s="1289" t="s">
        <v>309</v>
      </c>
      <c r="K114" s="1290">
        <v>100583</v>
      </c>
      <c r="L114" s="1189">
        <v>20557</v>
      </c>
      <c r="M114" s="1189"/>
      <c r="N114" s="8"/>
      <c r="O114" s="8"/>
      <c r="P114" s="8"/>
      <c r="Q114" s="1290">
        <v>135189</v>
      </c>
      <c r="R114" s="1290">
        <f t="shared" si="148"/>
        <v>18500</v>
      </c>
      <c r="S114" s="1189">
        <v>18500</v>
      </c>
      <c r="T114" s="8"/>
      <c r="U114" s="8"/>
      <c r="V114" s="1189">
        <v>90524.7</v>
      </c>
      <c r="W114" s="1189">
        <f t="shared" ref="W114" si="152">+SUM(X114:Z114)</f>
        <v>18500</v>
      </c>
      <c r="X114" s="1189">
        <v>18500</v>
      </c>
      <c r="Y114" s="8"/>
      <c r="Z114" s="8"/>
      <c r="AA114" s="8"/>
      <c r="AB114" s="8">
        <f t="shared" si="141"/>
        <v>0</v>
      </c>
      <c r="AC114" s="8"/>
      <c r="AD114" s="8"/>
      <c r="AE114" s="8"/>
      <c r="AF114" s="1189">
        <f t="shared" si="137"/>
        <v>200</v>
      </c>
      <c r="AG114" s="8">
        <f t="shared" si="142"/>
        <v>200</v>
      </c>
      <c r="AH114" s="8">
        <v>200</v>
      </c>
      <c r="AI114" s="8"/>
      <c r="AJ114" s="8"/>
      <c r="AK114" s="1234" t="s">
        <v>170</v>
      </c>
      <c r="AL114" s="1306"/>
      <c r="AM114" s="1312"/>
      <c r="AN114" s="1246">
        <f t="shared" si="151"/>
        <v>18500</v>
      </c>
      <c r="AO114" s="1246">
        <f t="shared" si="150"/>
        <v>18500</v>
      </c>
      <c r="AP114" s="1257"/>
      <c r="AQ114" s="1263">
        <f t="shared" si="147"/>
        <v>18300</v>
      </c>
      <c r="AR114" s="1263">
        <f t="shared" si="147"/>
        <v>18300</v>
      </c>
      <c r="AS114" s="1189">
        <v>1</v>
      </c>
      <c r="AT114" s="8">
        <v>18501.3</v>
      </c>
      <c r="AU114" s="8">
        <v>18501.3</v>
      </c>
      <c r="AV114" s="8"/>
      <c r="AW114" s="8"/>
    </row>
    <row r="115" spans="1:49" ht="26.1" customHeight="1">
      <c r="A115" s="1165">
        <v>14</v>
      </c>
      <c r="B115" s="1785" t="s">
        <v>310</v>
      </c>
      <c r="C115" s="1188"/>
      <c r="D115" s="1188"/>
      <c r="E115" s="1173"/>
      <c r="F115" s="1169"/>
      <c r="G115" s="8">
        <f>SUM(G116:G120)</f>
        <v>566629</v>
      </c>
      <c r="H115" s="8">
        <f t="shared" ref="H115:I115" si="153">SUM(H116:H120)</f>
        <v>15000</v>
      </c>
      <c r="I115" s="8">
        <f t="shared" si="153"/>
        <v>551629</v>
      </c>
      <c r="J115" s="8">
        <f t="shared" ref="J115" si="154">SUM(J116:J118)</f>
        <v>0</v>
      </c>
      <c r="K115" s="8">
        <f t="shared" ref="K115:AJ115" si="155">SUM(K116:K120)</f>
        <v>566629</v>
      </c>
      <c r="L115" s="8">
        <f t="shared" si="155"/>
        <v>15000</v>
      </c>
      <c r="M115" s="8">
        <f t="shared" si="155"/>
        <v>551629</v>
      </c>
      <c r="N115" s="8">
        <f t="shared" si="155"/>
        <v>0</v>
      </c>
      <c r="O115" s="8">
        <f t="shared" si="155"/>
        <v>0</v>
      </c>
      <c r="P115" s="8">
        <f t="shared" si="155"/>
        <v>0</v>
      </c>
      <c r="Q115" s="8">
        <f t="shared" si="155"/>
        <v>566629</v>
      </c>
      <c r="R115" s="8">
        <f t="shared" si="146"/>
        <v>15000</v>
      </c>
      <c r="S115" s="8">
        <f t="shared" si="155"/>
        <v>15000</v>
      </c>
      <c r="T115" s="8">
        <f t="shared" si="155"/>
        <v>0</v>
      </c>
      <c r="U115" s="8">
        <f t="shared" si="155"/>
        <v>0</v>
      </c>
      <c r="V115" s="8">
        <f t="shared" si="155"/>
        <v>566629</v>
      </c>
      <c r="W115" s="8">
        <f t="shared" si="155"/>
        <v>15000</v>
      </c>
      <c r="X115" s="8">
        <f t="shared" si="155"/>
        <v>15000</v>
      </c>
      <c r="Y115" s="8">
        <f t="shared" si="155"/>
        <v>0</v>
      </c>
      <c r="Z115" s="8">
        <f t="shared" si="155"/>
        <v>0</v>
      </c>
      <c r="AA115" s="8">
        <f t="shared" si="155"/>
        <v>5000</v>
      </c>
      <c r="AB115" s="8">
        <f t="shared" si="155"/>
        <v>5000</v>
      </c>
      <c r="AC115" s="8">
        <f t="shared" si="155"/>
        <v>5000</v>
      </c>
      <c r="AD115" s="8">
        <f t="shared" si="155"/>
        <v>0</v>
      </c>
      <c r="AE115" s="8">
        <f t="shared" si="155"/>
        <v>0</v>
      </c>
      <c r="AF115" s="8">
        <f t="shared" si="155"/>
        <v>2000</v>
      </c>
      <c r="AG115" s="8">
        <f t="shared" si="155"/>
        <v>2000</v>
      </c>
      <c r="AH115" s="8">
        <f t="shared" si="155"/>
        <v>2000</v>
      </c>
      <c r="AI115" s="8">
        <f t="shared" si="155"/>
        <v>0</v>
      </c>
      <c r="AJ115" s="8">
        <f t="shared" si="155"/>
        <v>0</v>
      </c>
      <c r="AK115" s="1247"/>
      <c r="AL115" s="1234"/>
      <c r="AM115" s="1235"/>
      <c r="AN115" s="1236"/>
      <c r="AO115" s="1236"/>
      <c r="AP115" s="1257"/>
      <c r="AQ115" s="1263">
        <f t="shared" si="147"/>
        <v>8000</v>
      </c>
      <c r="AR115" s="1263">
        <f t="shared" si="147"/>
        <v>8000</v>
      </c>
      <c r="AS115" s="8">
        <f t="shared" ref="AS115" si="156">SUM(AS116:AS120)</f>
        <v>5</v>
      </c>
      <c r="AT115" s="8">
        <v>15000</v>
      </c>
      <c r="AU115" s="8">
        <v>15000</v>
      </c>
      <c r="AV115" s="8">
        <v>0</v>
      </c>
      <c r="AW115" s="8">
        <v>0</v>
      </c>
    </row>
    <row r="116" spans="1:49" ht="26.1" customHeight="1">
      <c r="A116" s="1165"/>
      <c r="B116" s="1785" t="s">
        <v>311</v>
      </c>
      <c r="C116" s="1188" t="s">
        <v>120</v>
      </c>
      <c r="D116" s="1188" t="s">
        <v>312</v>
      </c>
      <c r="E116" s="1173">
        <v>2017</v>
      </c>
      <c r="F116" s="1169" t="s">
        <v>313</v>
      </c>
      <c r="G116" s="1278">
        <v>150000</v>
      </c>
      <c r="H116" s="1279">
        <v>2000</v>
      </c>
      <c r="I116" s="1189">
        <f>G116-H116</f>
        <v>148000</v>
      </c>
      <c r="J116" s="1188" t="s">
        <v>314</v>
      </c>
      <c r="K116" s="5">
        <f>+SUM(L116:M116)</f>
        <v>150000</v>
      </c>
      <c r="L116" s="5">
        <v>2000</v>
      </c>
      <c r="M116" s="6">
        <v>148000</v>
      </c>
      <c r="N116" s="5"/>
      <c r="O116" s="5"/>
      <c r="P116" s="5"/>
      <c r="Q116" s="1174">
        <v>150000</v>
      </c>
      <c r="R116" s="1174">
        <f t="shared" si="146"/>
        <v>2000</v>
      </c>
      <c r="S116" s="1174">
        <v>2000</v>
      </c>
      <c r="T116" s="6"/>
      <c r="U116" s="6"/>
      <c r="V116" s="1189">
        <v>150000</v>
      </c>
      <c r="W116" s="1174">
        <f t="shared" ref="W116:W121" si="157">SUM(X116:Z116)</f>
        <v>2000</v>
      </c>
      <c r="X116" s="1174">
        <v>2000</v>
      </c>
      <c r="Y116" s="6"/>
      <c r="Z116" s="6"/>
      <c r="AA116" s="8">
        <v>2000</v>
      </c>
      <c r="AB116" s="8">
        <f t="shared" si="141"/>
        <v>2000</v>
      </c>
      <c r="AC116" s="6">
        <v>2000</v>
      </c>
      <c r="AD116" s="6"/>
      <c r="AE116" s="6"/>
      <c r="AF116" s="8"/>
      <c r="AG116" s="8">
        <f t="shared" si="142"/>
        <v>0</v>
      </c>
      <c r="AH116" s="6"/>
      <c r="AI116" s="6"/>
      <c r="AJ116" s="6"/>
      <c r="AK116" s="1247" t="s">
        <v>315</v>
      </c>
      <c r="AL116" s="1234"/>
      <c r="AM116" s="1235">
        <v>2016</v>
      </c>
      <c r="AN116" s="1236"/>
      <c r="AO116" s="1236"/>
      <c r="AP116" s="1257"/>
      <c r="AQ116" s="1263">
        <f t="shared" si="147"/>
        <v>0</v>
      </c>
      <c r="AR116" s="1263">
        <f t="shared" si="147"/>
        <v>0</v>
      </c>
      <c r="AS116" s="1174">
        <v>1</v>
      </c>
      <c r="AT116" s="8">
        <v>2000</v>
      </c>
      <c r="AU116" s="8">
        <v>2000</v>
      </c>
      <c r="AV116" s="8"/>
      <c r="AW116" s="8"/>
    </row>
    <row r="117" spans="1:49" ht="26.1" customHeight="1">
      <c r="A117" s="1165"/>
      <c r="B117" s="1785" t="s">
        <v>316</v>
      </c>
      <c r="C117" s="1188" t="s">
        <v>105</v>
      </c>
      <c r="D117" s="1188" t="s">
        <v>317</v>
      </c>
      <c r="E117" s="1173">
        <v>2016</v>
      </c>
      <c r="F117" s="1169" t="s">
        <v>318</v>
      </c>
      <c r="G117" s="1278">
        <v>135000</v>
      </c>
      <c r="H117" s="1279">
        <v>3000</v>
      </c>
      <c r="I117" s="1189">
        <f>G117-H117</f>
        <v>132000</v>
      </c>
      <c r="J117" s="1188" t="s">
        <v>319</v>
      </c>
      <c r="K117" s="5">
        <v>135000</v>
      </c>
      <c r="L117" s="5">
        <v>3000</v>
      </c>
      <c r="M117" s="6">
        <f>K117-L117</f>
        <v>132000</v>
      </c>
      <c r="N117" s="5"/>
      <c r="O117" s="5"/>
      <c r="P117" s="5"/>
      <c r="Q117" s="1174">
        <v>135000</v>
      </c>
      <c r="R117" s="1174">
        <f t="shared" si="146"/>
        <v>3000</v>
      </c>
      <c r="S117" s="1174">
        <v>3000</v>
      </c>
      <c r="T117" s="6"/>
      <c r="U117" s="6"/>
      <c r="V117" s="1189">
        <v>135000</v>
      </c>
      <c r="W117" s="1174">
        <f t="shared" si="157"/>
        <v>3000</v>
      </c>
      <c r="X117" s="1174">
        <v>3000</v>
      </c>
      <c r="Y117" s="6"/>
      <c r="Z117" s="6"/>
      <c r="AA117" s="8">
        <v>3000</v>
      </c>
      <c r="AB117" s="8">
        <f t="shared" si="141"/>
        <v>3000</v>
      </c>
      <c r="AC117" s="6">
        <v>3000</v>
      </c>
      <c r="AD117" s="6"/>
      <c r="AE117" s="6"/>
      <c r="AF117" s="8"/>
      <c r="AG117" s="8">
        <f t="shared" si="142"/>
        <v>0</v>
      </c>
      <c r="AH117" s="6"/>
      <c r="AI117" s="6"/>
      <c r="AJ117" s="6"/>
      <c r="AK117" s="1247" t="s">
        <v>320</v>
      </c>
      <c r="AL117" s="1234"/>
      <c r="AM117" s="1235">
        <v>2016</v>
      </c>
      <c r="AN117" s="1236"/>
      <c r="AO117" s="1236"/>
      <c r="AP117" s="1257"/>
      <c r="AQ117" s="1263">
        <f t="shared" si="147"/>
        <v>0</v>
      </c>
      <c r="AR117" s="1263">
        <f t="shared" si="147"/>
        <v>0</v>
      </c>
      <c r="AS117" s="1174">
        <v>1</v>
      </c>
      <c r="AT117" s="8">
        <v>3000</v>
      </c>
      <c r="AU117" s="8">
        <v>3000</v>
      </c>
      <c r="AV117" s="8"/>
      <c r="AW117" s="8"/>
    </row>
    <row r="118" spans="1:49" ht="33.75">
      <c r="A118" s="1165"/>
      <c r="B118" s="1785" t="s">
        <v>321</v>
      </c>
      <c r="C118" s="1188" t="s">
        <v>38</v>
      </c>
      <c r="D118" s="1188" t="s">
        <v>322</v>
      </c>
      <c r="E118" s="1173">
        <v>2017</v>
      </c>
      <c r="F118" s="1169" t="s">
        <v>323</v>
      </c>
      <c r="G118" s="1278">
        <v>8685</v>
      </c>
      <c r="H118" s="1279">
        <v>2000</v>
      </c>
      <c r="I118" s="1189">
        <f>G118-H118</f>
        <v>6685</v>
      </c>
      <c r="J118" s="1188" t="s">
        <v>324</v>
      </c>
      <c r="K118" s="5">
        <v>8685</v>
      </c>
      <c r="L118" s="5">
        <v>2000</v>
      </c>
      <c r="M118" s="6">
        <f>K118-L118</f>
        <v>6685</v>
      </c>
      <c r="N118" s="5"/>
      <c r="O118" s="5"/>
      <c r="P118" s="5"/>
      <c r="Q118" s="1174">
        <v>8685</v>
      </c>
      <c r="R118" s="1174">
        <f t="shared" si="146"/>
        <v>2000</v>
      </c>
      <c r="S118" s="1174">
        <v>2000</v>
      </c>
      <c r="T118" s="6"/>
      <c r="U118" s="6"/>
      <c r="V118" s="1189">
        <v>8685</v>
      </c>
      <c r="W118" s="1174">
        <f t="shared" si="157"/>
        <v>2000</v>
      </c>
      <c r="X118" s="1174">
        <v>2000</v>
      </c>
      <c r="Y118" s="6"/>
      <c r="Z118" s="6"/>
      <c r="AA118" s="8"/>
      <c r="AB118" s="8">
        <f t="shared" si="141"/>
        <v>0</v>
      </c>
      <c r="AC118" s="6"/>
      <c r="AD118" s="6"/>
      <c r="AE118" s="6"/>
      <c r="AF118" s="8">
        <f>+AG118</f>
        <v>2000</v>
      </c>
      <c r="AG118" s="8">
        <f t="shared" si="142"/>
        <v>2000</v>
      </c>
      <c r="AH118" s="6">
        <v>2000</v>
      </c>
      <c r="AI118" s="6"/>
      <c r="AJ118" s="6"/>
      <c r="AK118" s="1247" t="s">
        <v>325</v>
      </c>
      <c r="AL118" s="1234"/>
      <c r="AM118" s="1235">
        <v>2017</v>
      </c>
      <c r="AN118" s="1236"/>
      <c r="AO118" s="1236"/>
      <c r="AP118" s="1257"/>
      <c r="AQ118" s="1263">
        <f t="shared" si="147"/>
        <v>0</v>
      </c>
      <c r="AR118" s="1263">
        <f t="shared" si="147"/>
        <v>0</v>
      </c>
      <c r="AS118" s="1174">
        <v>1</v>
      </c>
      <c r="AT118" s="8">
        <v>2000</v>
      </c>
      <c r="AU118" s="8">
        <v>2000</v>
      </c>
      <c r="AV118" s="8"/>
      <c r="AW118" s="8"/>
    </row>
    <row r="119" spans="1:49" ht="45">
      <c r="A119" s="1165"/>
      <c r="B119" s="1277" t="s">
        <v>326</v>
      </c>
      <c r="C119" s="1188" t="s">
        <v>120</v>
      </c>
      <c r="D119" s="1188" t="s">
        <v>327</v>
      </c>
      <c r="E119" s="1173" t="s">
        <v>328</v>
      </c>
      <c r="F119" s="1169" t="s">
        <v>329</v>
      </c>
      <c r="G119" s="5">
        <v>142944</v>
      </c>
      <c r="H119" s="5">
        <v>5000</v>
      </c>
      <c r="I119" s="6">
        <f>G119-H119</f>
        <v>137944</v>
      </c>
      <c r="J119" s="1188"/>
      <c r="K119" s="5">
        <v>142944</v>
      </c>
      <c r="L119" s="5">
        <v>5000</v>
      </c>
      <c r="M119" s="6">
        <f>K119-L119</f>
        <v>137944</v>
      </c>
      <c r="N119" s="5"/>
      <c r="O119" s="5"/>
      <c r="P119" s="5"/>
      <c r="Q119" s="1174">
        <v>142944</v>
      </c>
      <c r="R119" s="1174">
        <f t="shared" si="146"/>
        <v>5000</v>
      </c>
      <c r="S119" s="1174">
        <v>5000</v>
      </c>
      <c r="T119" s="6"/>
      <c r="U119" s="6"/>
      <c r="V119" s="1189">
        <v>142944</v>
      </c>
      <c r="W119" s="1174">
        <f t="shared" si="157"/>
        <v>5000</v>
      </c>
      <c r="X119" s="1174">
        <v>5000</v>
      </c>
      <c r="Y119" s="6"/>
      <c r="Z119" s="6"/>
      <c r="AA119" s="8"/>
      <c r="AB119" s="8">
        <f t="shared" si="141"/>
        <v>0</v>
      </c>
      <c r="AC119" s="6"/>
      <c r="AD119" s="6"/>
      <c r="AE119" s="6"/>
      <c r="AF119" s="8"/>
      <c r="AG119" s="8"/>
      <c r="AH119" s="6"/>
      <c r="AI119" s="6"/>
      <c r="AJ119" s="6"/>
      <c r="AK119" s="1307" t="s">
        <v>330</v>
      </c>
      <c r="AL119" s="1234"/>
      <c r="AM119" s="1235">
        <v>2018</v>
      </c>
      <c r="AN119" s="1236"/>
      <c r="AO119" s="1236"/>
      <c r="AP119" s="1257"/>
      <c r="AQ119" s="1263">
        <f t="shared" ref="AQ119:AR120" si="158">+W119-AB119-AG119</f>
        <v>5000</v>
      </c>
      <c r="AR119" s="1263">
        <f t="shared" si="158"/>
        <v>5000</v>
      </c>
      <c r="AS119" s="1174">
        <v>1</v>
      </c>
      <c r="AT119" s="8">
        <v>5000</v>
      </c>
      <c r="AU119" s="8">
        <v>5000</v>
      </c>
      <c r="AV119" s="8"/>
      <c r="AW119" s="8"/>
    </row>
    <row r="120" spans="1:49" ht="54">
      <c r="A120" s="1165"/>
      <c r="B120" s="1277" t="s">
        <v>331</v>
      </c>
      <c r="C120" s="1188" t="s">
        <v>120</v>
      </c>
      <c r="D120" s="1188" t="s">
        <v>332</v>
      </c>
      <c r="E120" s="1173" t="s">
        <v>328</v>
      </c>
      <c r="F120" s="1169" t="s">
        <v>333</v>
      </c>
      <c r="G120" s="1278">
        <v>130000</v>
      </c>
      <c r="H120" s="1279">
        <v>3000</v>
      </c>
      <c r="I120" s="1189">
        <f t="shared" ref="I120" si="159">G120-H120</f>
        <v>127000</v>
      </c>
      <c r="J120" s="1188"/>
      <c r="K120" s="5">
        <v>130000</v>
      </c>
      <c r="L120" s="5">
        <v>3000</v>
      </c>
      <c r="M120" s="6">
        <f t="shared" ref="M120" si="160">K120-L120</f>
        <v>127000</v>
      </c>
      <c r="N120" s="5"/>
      <c r="O120" s="5"/>
      <c r="P120" s="5"/>
      <c r="Q120" s="1174">
        <v>130000</v>
      </c>
      <c r="R120" s="1174">
        <f t="shared" si="146"/>
        <v>3000</v>
      </c>
      <c r="S120" s="1174">
        <v>3000</v>
      </c>
      <c r="T120" s="6"/>
      <c r="U120" s="6"/>
      <c r="V120" s="1189">
        <v>130000</v>
      </c>
      <c r="W120" s="1174">
        <f t="shared" si="157"/>
        <v>3000</v>
      </c>
      <c r="X120" s="1174">
        <v>3000</v>
      </c>
      <c r="Y120" s="6"/>
      <c r="Z120" s="6"/>
      <c r="AA120" s="8"/>
      <c r="AB120" s="8">
        <f t="shared" si="141"/>
        <v>0</v>
      </c>
      <c r="AC120" s="6"/>
      <c r="AD120" s="6"/>
      <c r="AE120" s="6"/>
      <c r="AF120" s="8"/>
      <c r="AG120" s="8"/>
      <c r="AH120" s="6"/>
      <c r="AI120" s="6"/>
      <c r="AJ120" s="6"/>
      <c r="AK120" s="1307" t="s">
        <v>334</v>
      </c>
      <c r="AL120" s="1234"/>
      <c r="AM120" s="1235">
        <v>2018</v>
      </c>
      <c r="AN120" s="1236"/>
      <c r="AO120" s="1236"/>
      <c r="AP120" s="1257"/>
      <c r="AQ120" s="1263">
        <f t="shared" si="158"/>
        <v>3000</v>
      </c>
      <c r="AR120" s="1263">
        <f t="shared" si="158"/>
        <v>3000</v>
      </c>
      <c r="AS120" s="1174">
        <v>1</v>
      </c>
      <c r="AT120" s="8">
        <v>3000</v>
      </c>
      <c r="AU120" s="8">
        <v>3000</v>
      </c>
      <c r="AV120" s="8"/>
      <c r="AW120" s="8"/>
    </row>
    <row r="121" spans="1:49" ht="38.25">
      <c r="A121" s="1165">
        <v>15</v>
      </c>
      <c r="B121" s="1271" t="s">
        <v>335</v>
      </c>
      <c r="C121" s="1291" t="s">
        <v>336</v>
      </c>
      <c r="D121" s="1291" t="s">
        <v>337</v>
      </c>
      <c r="E121" s="1173" t="s">
        <v>111</v>
      </c>
      <c r="F121" s="1169" t="s">
        <v>338</v>
      </c>
      <c r="G121" s="1292">
        <v>200000</v>
      </c>
      <c r="H121" s="1292">
        <v>43000</v>
      </c>
      <c r="I121" s="1292">
        <v>157000</v>
      </c>
      <c r="J121" s="1188"/>
      <c r="K121" s="1292">
        <v>200000</v>
      </c>
      <c r="L121" s="1292">
        <v>43000</v>
      </c>
      <c r="M121" s="1292">
        <v>157000</v>
      </c>
      <c r="N121" s="5"/>
      <c r="O121" s="5"/>
      <c r="P121" s="5"/>
      <c r="Q121" s="1292">
        <v>200000</v>
      </c>
      <c r="R121" s="6">
        <f t="shared" si="146"/>
        <v>38700</v>
      </c>
      <c r="S121" s="1279">
        <v>38700</v>
      </c>
      <c r="T121" s="1292"/>
      <c r="U121" s="6"/>
      <c r="V121" s="1189">
        <f>141268+W121</f>
        <v>179968</v>
      </c>
      <c r="W121" s="1292">
        <f t="shared" si="157"/>
        <v>38700</v>
      </c>
      <c r="X121" s="1292"/>
      <c r="Y121" s="1292">
        <v>38700</v>
      </c>
      <c r="Z121" s="6"/>
      <c r="AA121" s="8"/>
      <c r="AB121" s="8"/>
      <c r="AC121" s="6"/>
      <c r="AD121" s="6"/>
      <c r="AE121" s="6"/>
      <c r="AF121" s="8"/>
      <c r="AG121" s="8"/>
      <c r="AH121" s="6"/>
      <c r="AI121" s="6"/>
      <c r="AJ121" s="6"/>
      <c r="AK121" s="1247" t="s">
        <v>170</v>
      </c>
      <c r="AL121" s="1234"/>
      <c r="AM121" s="1235"/>
      <c r="AN121" s="1246">
        <f>+W121</f>
        <v>38700</v>
      </c>
      <c r="AO121" s="1246">
        <f>+W121</f>
        <v>38700</v>
      </c>
      <c r="AP121" s="1257"/>
      <c r="AQ121" s="1263"/>
      <c r="AR121" s="1263">
        <f>+X121-AC121-AH121</f>
        <v>0</v>
      </c>
      <c r="AS121" s="1292">
        <v>1</v>
      </c>
      <c r="AT121" s="8">
        <v>38700</v>
      </c>
      <c r="AU121" s="8"/>
      <c r="AV121" s="8">
        <v>38700</v>
      </c>
      <c r="AW121" s="8"/>
    </row>
    <row r="122" spans="1:49" ht="26.1" customHeight="1">
      <c r="A122" s="1170"/>
      <c r="B122" s="1161" t="s">
        <v>59</v>
      </c>
      <c r="C122" s="1171"/>
      <c r="D122" s="1171"/>
      <c r="E122" s="1171"/>
      <c r="F122" s="1171"/>
      <c r="G122" s="1293">
        <f t="shared" ref="G122:W122" si="161">SUM(G123:G126)</f>
        <v>750966</v>
      </c>
      <c r="H122" s="1293">
        <f t="shared" si="161"/>
        <v>205966</v>
      </c>
      <c r="I122" s="1293">
        <f t="shared" si="161"/>
        <v>545000</v>
      </c>
      <c r="J122" s="1293">
        <f t="shared" si="161"/>
        <v>0</v>
      </c>
      <c r="K122" s="1293">
        <f t="shared" si="161"/>
        <v>750966</v>
      </c>
      <c r="L122" s="1293">
        <f t="shared" si="161"/>
        <v>205966</v>
      </c>
      <c r="M122" s="1293">
        <f t="shared" si="161"/>
        <v>545000</v>
      </c>
      <c r="N122" s="1293">
        <f t="shared" si="161"/>
        <v>0</v>
      </c>
      <c r="O122" s="1293">
        <f t="shared" si="161"/>
        <v>0</v>
      </c>
      <c r="P122" s="1293">
        <f t="shared" si="161"/>
        <v>0</v>
      </c>
      <c r="Q122" s="1293">
        <f t="shared" si="161"/>
        <v>750966</v>
      </c>
      <c r="R122" s="1293">
        <f t="shared" si="161"/>
        <v>221660.4</v>
      </c>
      <c r="S122" s="1293">
        <f t="shared" si="161"/>
        <v>221660.4</v>
      </c>
      <c r="T122" s="1293">
        <f t="shared" si="161"/>
        <v>0</v>
      </c>
      <c r="U122" s="1293">
        <f t="shared" si="161"/>
        <v>0</v>
      </c>
      <c r="V122" s="1293">
        <f t="shared" si="161"/>
        <v>479000</v>
      </c>
      <c r="W122" s="1293">
        <f t="shared" si="161"/>
        <v>40291</v>
      </c>
      <c r="X122" s="1293">
        <f t="shared" ref="X122:AS122" si="162">SUM(X123:X126)</f>
        <v>36291</v>
      </c>
      <c r="Y122" s="1293">
        <f t="shared" si="162"/>
        <v>4000</v>
      </c>
      <c r="Z122" s="1293">
        <f t="shared" si="162"/>
        <v>0</v>
      </c>
      <c r="AA122" s="1293">
        <f t="shared" si="162"/>
        <v>4000</v>
      </c>
      <c r="AB122" s="1293">
        <f t="shared" si="162"/>
        <v>4000</v>
      </c>
      <c r="AC122" s="1293">
        <f t="shared" si="162"/>
        <v>4000</v>
      </c>
      <c r="AD122" s="1293">
        <f t="shared" si="162"/>
        <v>0</v>
      </c>
      <c r="AE122" s="1293">
        <f t="shared" si="162"/>
        <v>0</v>
      </c>
      <c r="AF122" s="1293">
        <f t="shared" si="162"/>
        <v>0</v>
      </c>
      <c r="AG122" s="1293">
        <f t="shared" si="162"/>
        <v>0</v>
      </c>
      <c r="AH122" s="1293">
        <f t="shared" si="162"/>
        <v>0</v>
      </c>
      <c r="AI122" s="1293">
        <f t="shared" si="162"/>
        <v>0</v>
      </c>
      <c r="AJ122" s="1293">
        <f t="shared" si="162"/>
        <v>0</v>
      </c>
      <c r="AK122" s="1293">
        <f t="shared" si="162"/>
        <v>0</v>
      </c>
      <c r="AL122" s="1293">
        <f t="shared" si="162"/>
        <v>0</v>
      </c>
      <c r="AM122" s="1293">
        <f t="shared" si="162"/>
        <v>2021</v>
      </c>
      <c r="AN122" s="1293">
        <f t="shared" si="162"/>
        <v>4000</v>
      </c>
      <c r="AO122" s="1293">
        <f t="shared" si="162"/>
        <v>4000</v>
      </c>
      <c r="AP122" s="1293">
        <f t="shared" si="162"/>
        <v>0</v>
      </c>
      <c r="AQ122" s="1293">
        <f t="shared" si="162"/>
        <v>23234</v>
      </c>
      <c r="AR122" s="1293">
        <f t="shared" si="162"/>
        <v>19234</v>
      </c>
      <c r="AS122" s="1293">
        <f t="shared" si="162"/>
        <v>4</v>
      </c>
      <c r="AT122" s="1293">
        <v>155370</v>
      </c>
      <c r="AU122" s="1293">
        <v>0</v>
      </c>
      <c r="AV122" s="1293">
        <v>155370</v>
      </c>
      <c r="AW122" s="1293">
        <v>0</v>
      </c>
    </row>
    <row r="123" spans="1:49" ht="51">
      <c r="A123" s="1165">
        <v>1</v>
      </c>
      <c r="B123" s="1785" t="s">
        <v>339</v>
      </c>
      <c r="C123" s="1188" t="s">
        <v>340</v>
      </c>
      <c r="D123" s="1188" t="s">
        <v>341</v>
      </c>
      <c r="E123" s="1173" t="s">
        <v>88</v>
      </c>
      <c r="F123" s="1169" t="s">
        <v>342</v>
      </c>
      <c r="G123" s="1174">
        <v>440616</v>
      </c>
      <c r="H123" s="1174">
        <v>115616</v>
      </c>
      <c r="I123" s="1189">
        <v>325000</v>
      </c>
      <c r="J123" s="1188"/>
      <c r="K123" s="1174">
        <v>440616</v>
      </c>
      <c r="L123" s="1174">
        <v>115616</v>
      </c>
      <c r="M123" s="1189">
        <v>325000</v>
      </c>
      <c r="N123" s="5"/>
      <c r="O123" s="5"/>
      <c r="P123" s="5"/>
      <c r="Q123" s="1174">
        <v>440616</v>
      </c>
      <c r="R123" s="1174">
        <f>+SUM(S123:U123)</f>
        <v>104054.39999999999</v>
      </c>
      <c r="S123" s="1174">
        <v>104054.39999999999</v>
      </c>
      <c r="T123" s="6"/>
      <c r="U123" s="6"/>
      <c r="V123" s="1189">
        <f>325000+W123</f>
        <v>329000</v>
      </c>
      <c r="W123" s="1174">
        <f t="shared" ref="W123:W124" si="163">SUM(X123:Z123)</f>
        <v>4000</v>
      </c>
      <c r="X123" s="1174"/>
      <c r="Y123" s="6">
        <v>4000</v>
      </c>
      <c r="Z123" s="6"/>
      <c r="AA123" s="8">
        <v>4000</v>
      </c>
      <c r="AB123" s="8">
        <f t="shared" ref="AB123:AB124" si="164">+SUM(AC123:AE123)</f>
        <v>4000</v>
      </c>
      <c r="AC123" s="6">
        <v>4000</v>
      </c>
      <c r="AD123" s="6"/>
      <c r="AE123" s="6"/>
      <c r="AF123" s="8"/>
      <c r="AG123" s="8"/>
      <c r="AH123" s="6"/>
      <c r="AI123" s="6"/>
      <c r="AJ123" s="6"/>
      <c r="AK123" s="1234" t="s">
        <v>170</v>
      </c>
      <c r="AL123" s="1234"/>
      <c r="AM123" s="1235" t="s">
        <v>343</v>
      </c>
      <c r="AN123" s="1246">
        <f>+W123</f>
        <v>4000</v>
      </c>
      <c r="AO123" s="1246">
        <f t="shared" ref="AO123:AO124" si="165">+W123</f>
        <v>4000</v>
      </c>
      <c r="AP123" s="1257"/>
      <c r="AQ123" s="1263">
        <f t="shared" ref="AQ123:AR124" si="166">+W123-AB123-AG123</f>
        <v>0</v>
      </c>
      <c r="AR123" s="1263">
        <f t="shared" si="166"/>
        <v>-4000</v>
      </c>
      <c r="AS123" s="1174">
        <v>1</v>
      </c>
      <c r="AT123" s="8">
        <v>74055</v>
      </c>
      <c r="AU123" s="8"/>
      <c r="AV123" s="8">
        <v>74055</v>
      </c>
      <c r="AW123" s="8"/>
    </row>
    <row r="124" spans="1:49" ht="33.75">
      <c r="A124" s="1165">
        <v>2</v>
      </c>
      <c r="B124" s="1785" t="s">
        <v>344</v>
      </c>
      <c r="C124" s="1188" t="s">
        <v>173</v>
      </c>
      <c r="D124" s="1188" t="s">
        <v>345</v>
      </c>
      <c r="E124" s="1173" t="s">
        <v>88</v>
      </c>
      <c r="F124" s="1169" t="s">
        <v>346</v>
      </c>
      <c r="G124" s="1278">
        <v>310350</v>
      </c>
      <c r="H124" s="1279">
        <v>90350</v>
      </c>
      <c r="I124" s="1279">
        <v>220000</v>
      </c>
      <c r="J124" s="1188"/>
      <c r="K124" s="1278">
        <v>310350</v>
      </c>
      <c r="L124" s="1279">
        <v>90350</v>
      </c>
      <c r="M124" s="1279">
        <v>220000</v>
      </c>
      <c r="N124" s="5"/>
      <c r="O124" s="5"/>
      <c r="P124" s="5"/>
      <c r="Q124" s="1278">
        <v>310350</v>
      </c>
      <c r="R124" s="1279">
        <f>+SUM(S124:U124)</f>
        <v>81315</v>
      </c>
      <c r="S124" s="1174">
        <v>81315</v>
      </c>
      <c r="T124" s="1279"/>
      <c r="U124" s="6"/>
      <c r="V124" s="1189">
        <f>150000+W124</f>
        <v>150000</v>
      </c>
      <c r="W124" s="1279">
        <f t="shared" si="163"/>
        <v>0</v>
      </c>
      <c r="X124" s="1279"/>
      <c r="Y124" s="1279">
        <v>0</v>
      </c>
      <c r="Z124" s="6"/>
      <c r="AA124" s="8"/>
      <c r="AB124" s="8">
        <f t="shared" si="164"/>
        <v>0</v>
      </c>
      <c r="AC124" s="6"/>
      <c r="AD124" s="6"/>
      <c r="AE124" s="6"/>
      <c r="AF124" s="8"/>
      <c r="AG124" s="8"/>
      <c r="AH124" s="6"/>
      <c r="AI124" s="6"/>
      <c r="AJ124" s="6"/>
      <c r="AK124" s="1234" t="s">
        <v>170</v>
      </c>
      <c r="AL124" s="1234"/>
      <c r="AM124" s="1235">
        <v>2021</v>
      </c>
      <c r="AN124" s="1246">
        <f t="shared" ref="AN124" si="167">+W124</f>
        <v>0</v>
      </c>
      <c r="AO124" s="1246">
        <f t="shared" si="165"/>
        <v>0</v>
      </c>
      <c r="AP124" s="1257"/>
      <c r="AQ124" s="1263">
        <f t="shared" si="166"/>
        <v>0</v>
      </c>
      <c r="AR124" s="1263">
        <f t="shared" si="166"/>
        <v>0</v>
      </c>
      <c r="AS124" s="1279">
        <v>1</v>
      </c>
      <c r="AT124" s="8">
        <v>81315</v>
      </c>
      <c r="AU124" s="8"/>
      <c r="AV124" s="8">
        <v>81315</v>
      </c>
      <c r="AW124" s="8"/>
    </row>
    <row r="125" spans="1:49" ht="26.1" customHeight="1">
      <c r="A125" s="1294" t="s">
        <v>347</v>
      </c>
      <c r="B125" s="1295" t="s">
        <v>348</v>
      </c>
      <c r="C125" s="1173" t="s">
        <v>120</v>
      </c>
      <c r="D125" s="1173"/>
      <c r="E125" s="1173"/>
      <c r="F125" s="1173"/>
      <c r="G125" s="1278"/>
      <c r="H125" s="1278"/>
      <c r="I125" s="1278"/>
      <c r="J125" s="1278"/>
      <c r="K125" s="1278"/>
      <c r="L125" s="1278"/>
      <c r="M125" s="1278"/>
      <c r="N125" s="1278"/>
      <c r="O125" s="1278"/>
      <c r="P125" s="1278"/>
      <c r="Q125" s="1278"/>
      <c r="R125" s="6">
        <f>+SUM(S125:U125)</f>
        <v>13057</v>
      </c>
      <c r="S125" s="1278">
        <v>13057</v>
      </c>
      <c r="T125" s="1278"/>
      <c r="U125" s="1278"/>
      <c r="V125" s="1278"/>
      <c r="W125" s="6">
        <f>+SUM(X125:Z125)</f>
        <v>13057</v>
      </c>
      <c r="X125" s="1278">
        <v>13057</v>
      </c>
      <c r="Y125" s="1278"/>
      <c r="Z125" s="1278"/>
      <c r="AA125" s="1278"/>
      <c r="AB125" s="1278"/>
      <c r="AC125" s="1278"/>
      <c r="AD125" s="1278"/>
      <c r="AE125" s="1278"/>
      <c r="AF125" s="1278"/>
      <c r="AG125" s="1278"/>
      <c r="AH125" s="1278"/>
      <c r="AI125" s="1278"/>
      <c r="AJ125" s="1278"/>
      <c r="AK125" s="1234" t="s">
        <v>170</v>
      </c>
      <c r="AL125" s="1313"/>
      <c r="AM125" s="1314"/>
      <c r="AN125" s="1315"/>
      <c r="AO125" s="1315"/>
      <c r="AP125" s="1257"/>
      <c r="AQ125" s="1263"/>
      <c r="AR125" s="1263"/>
      <c r="AS125" s="1278">
        <v>1</v>
      </c>
      <c r="AT125" s="1263"/>
    </row>
    <row r="126" spans="1:49" ht="26.1" customHeight="1">
      <c r="A126" s="1294" t="s">
        <v>349</v>
      </c>
      <c r="B126" s="1271" t="s">
        <v>350</v>
      </c>
      <c r="C126" s="1190" t="s">
        <v>351</v>
      </c>
      <c r="D126" s="1190"/>
      <c r="E126" s="1173"/>
      <c r="F126" s="1173"/>
      <c r="G126" s="1189"/>
      <c r="H126" s="1189"/>
      <c r="I126" s="1189"/>
      <c r="J126" s="1190"/>
      <c r="K126" s="1189"/>
      <c r="L126" s="1189"/>
      <c r="M126" s="1189"/>
      <c r="N126" s="1189"/>
      <c r="O126" s="1189"/>
      <c r="P126" s="1189"/>
      <c r="Q126" s="6"/>
      <c r="R126" s="7">
        <f>SUM(R127:R128)</f>
        <v>23234</v>
      </c>
      <c r="S126" s="7">
        <f t="shared" ref="S126" si="168">SUM(S127:S128)</f>
        <v>23234</v>
      </c>
      <c r="T126" s="1189"/>
      <c r="U126" s="1189"/>
      <c r="V126" s="6"/>
      <c r="W126" s="6">
        <f>SUM(W127:W128)</f>
        <v>23234</v>
      </c>
      <c r="X126" s="6">
        <f t="shared" ref="X126:Z126" si="169">SUM(X127:X128)</f>
        <v>23234</v>
      </c>
      <c r="Y126" s="1189">
        <f t="shared" si="169"/>
        <v>0</v>
      </c>
      <c r="Z126" s="1189">
        <f t="shared" si="169"/>
        <v>0</v>
      </c>
      <c r="AA126" s="1189"/>
      <c r="AB126" s="7">
        <f>SUM(AB127:AB128)</f>
        <v>0</v>
      </c>
      <c r="AC126" s="1189"/>
      <c r="AD126" s="1189"/>
      <c r="AE126" s="1189"/>
      <c r="AF126" s="1189"/>
      <c r="AG126" s="7">
        <f>SUM(AG127:AG128)</f>
        <v>0</v>
      </c>
      <c r="AH126" s="1189"/>
      <c r="AI126" s="1189"/>
      <c r="AJ126" s="1189"/>
      <c r="AK126" s="1234" t="s">
        <v>219</v>
      </c>
      <c r="AL126" s="1313"/>
      <c r="AM126" s="1314"/>
      <c r="AN126" s="1315"/>
      <c r="AO126" s="1315"/>
      <c r="AP126" s="1257"/>
      <c r="AQ126" s="1263">
        <f t="shared" ref="AQ126:AR128" si="170">+W126-AB126-AG126</f>
        <v>23234</v>
      </c>
      <c r="AR126" s="1263">
        <f t="shared" si="170"/>
        <v>23234</v>
      </c>
      <c r="AS126" s="6">
        <v>1</v>
      </c>
      <c r="AT126" s="7">
        <v>23234</v>
      </c>
      <c r="AU126" s="7">
        <v>23234</v>
      </c>
      <c r="AV126" s="7">
        <v>0</v>
      </c>
      <c r="AW126" s="7">
        <v>0</v>
      </c>
    </row>
    <row r="127" spans="1:49" ht="45">
      <c r="A127" s="1294"/>
      <c r="B127" s="1785" t="s">
        <v>352</v>
      </c>
      <c r="C127" s="1188" t="s">
        <v>216</v>
      </c>
      <c r="D127" s="1188" t="s">
        <v>353</v>
      </c>
      <c r="E127" s="1173" t="s">
        <v>111</v>
      </c>
      <c r="F127" s="1190" t="s">
        <v>354</v>
      </c>
      <c r="G127" s="1278">
        <v>5922</v>
      </c>
      <c r="H127" s="1278">
        <v>5922</v>
      </c>
      <c r="I127" s="1189"/>
      <c r="J127" s="1297"/>
      <c r="K127" s="8"/>
      <c r="L127" s="8"/>
      <c r="M127" s="8"/>
      <c r="N127" s="8"/>
      <c r="O127" s="8"/>
      <c r="P127" s="8"/>
      <c r="Q127" s="8"/>
      <c r="R127" s="7">
        <f t="shared" ref="R127:R128" si="171">SUM(S127:U127)</f>
        <v>5691</v>
      </c>
      <c r="S127" s="8">
        <v>5691</v>
      </c>
      <c r="T127" s="8"/>
      <c r="U127" s="8"/>
      <c r="V127" s="1189"/>
      <c r="W127" s="8">
        <f t="shared" ref="W127:W128" si="172">SUM(X127:Z127)</f>
        <v>5691</v>
      </c>
      <c r="X127" s="8">
        <v>5691</v>
      </c>
      <c r="Y127" s="8"/>
      <c r="Z127" s="8"/>
      <c r="AA127" s="8"/>
      <c r="AB127" s="8"/>
      <c r="AC127" s="8"/>
      <c r="AD127" s="8"/>
      <c r="AE127" s="8"/>
      <c r="AF127" s="1189"/>
      <c r="AG127" s="8"/>
      <c r="AH127" s="8"/>
      <c r="AI127" s="8"/>
      <c r="AJ127" s="8"/>
      <c r="AK127" s="1247" t="s">
        <v>219</v>
      </c>
      <c r="AL127" s="1306"/>
      <c r="AM127" s="1235">
        <v>2020</v>
      </c>
      <c r="AN127" s="1236"/>
      <c r="AO127" s="1236"/>
      <c r="AP127" s="1257"/>
      <c r="AQ127" s="1263">
        <f t="shared" si="170"/>
        <v>5691</v>
      </c>
      <c r="AR127" s="1263">
        <f t="shared" si="170"/>
        <v>5691</v>
      </c>
      <c r="AS127" s="8"/>
      <c r="AT127" s="8">
        <v>5691</v>
      </c>
      <c r="AU127" s="8">
        <v>5691</v>
      </c>
      <c r="AV127" s="8"/>
      <c r="AW127" s="8"/>
    </row>
    <row r="128" spans="1:49" ht="26.1" customHeight="1">
      <c r="A128" s="1165"/>
      <c r="B128" s="1785" t="s">
        <v>355</v>
      </c>
      <c r="C128" s="1188" t="s">
        <v>292</v>
      </c>
      <c r="D128" s="1188" t="s">
        <v>356</v>
      </c>
      <c r="E128" s="1173" t="s">
        <v>111</v>
      </c>
      <c r="F128" s="1169" t="s">
        <v>357</v>
      </c>
      <c r="G128" s="1278">
        <v>24115</v>
      </c>
      <c r="H128" s="1278">
        <v>18732</v>
      </c>
      <c r="I128" s="1189">
        <v>5383</v>
      </c>
      <c r="J128" s="1188"/>
      <c r="K128" s="5"/>
      <c r="L128" s="5"/>
      <c r="M128" s="6"/>
      <c r="N128" s="5"/>
      <c r="O128" s="5"/>
      <c r="P128" s="5"/>
      <c r="Q128" s="1174"/>
      <c r="R128" s="7">
        <f t="shared" si="171"/>
        <v>17543</v>
      </c>
      <c r="S128" s="1174">
        <v>17543</v>
      </c>
      <c r="T128" s="6"/>
      <c r="U128" s="6"/>
      <c r="V128" s="1189"/>
      <c r="W128" s="1174">
        <f t="shared" si="172"/>
        <v>17543</v>
      </c>
      <c r="X128" s="1174">
        <v>17543</v>
      </c>
      <c r="Y128" s="6"/>
      <c r="Z128" s="6"/>
      <c r="AA128" s="8"/>
      <c r="AB128" s="8"/>
      <c r="AC128" s="6"/>
      <c r="AD128" s="6"/>
      <c r="AE128" s="6"/>
      <c r="AF128" s="1189"/>
      <c r="AG128" s="8"/>
      <c r="AH128" s="6"/>
      <c r="AI128" s="6"/>
      <c r="AJ128" s="6"/>
      <c r="AK128" s="1247" t="s">
        <v>219</v>
      </c>
      <c r="AL128" s="1234"/>
      <c r="AM128" s="1235" t="s">
        <v>343</v>
      </c>
      <c r="AN128" s="1236"/>
      <c r="AO128" s="1236"/>
      <c r="AP128" s="1257"/>
      <c r="AQ128" s="1263">
        <f t="shared" si="170"/>
        <v>17543</v>
      </c>
      <c r="AR128" s="1263">
        <f t="shared" si="170"/>
        <v>17543</v>
      </c>
      <c r="AS128" s="1174"/>
      <c r="AT128" s="8">
        <v>17543</v>
      </c>
      <c r="AU128" s="8">
        <v>17543</v>
      </c>
      <c r="AV128" s="8"/>
      <c r="AW128" s="8"/>
    </row>
    <row r="129" spans="1:49" ht="26.1" customHeight="1">
      <c r="A129" s="1160"/>
      <c r="B129" s="1161" t="s">
        <v>61</v>
      </c>
      <c r="C129" s="1162"/>
      <c r="D129" s="1163"/>
      <c r="E129" s="1162"/>
      <c r="F129" s="1164"/>
      <c r="G129" s="2">
        <f t="shared" ref="G129:W129" si="173">G130</f>
        <v>647168</v>
      </c>
      <c r="H129" s="2">
        <f t="shared" si="173"/>
        <v>134126</v>
      </c>
      <c r="I129" s="2">
        <f t="shared" si="173"/>
        <v>513042</v>
      </c>
      <c r="J129" s="2">
        <f t="shared" si="173"/>
        <v>0</v>
      </c>
      <c r="K129" s="2">
        <f t="shared" si="173"/>
        <v>680030</v>
      </c>
      <c r="L129" s="2">
        <f t="shared" si="173"/>
        <v>134126</v>
      </c>
      <c r="M129" s="2">
        <f t="shared" si="173"/>
        <v>545904</v>
      </c>
      <c r="N129" s="2">
        <f t="shared" si="173"/>
        <v>0</v>
      </c>
      <c r="O129" s="2">
        <f t="shared" si="173"/>
        <v>0</v>
      </c>
      <c r="P129" s="2">
        <f t="shared" si="173"/>
        <v>0</v>
      </c>
      <c r="Q129" s="2">
        <f t="shared" si="173"/>
        <v>680030</v>
      </c>
      <c r="R129" s="2">
        <f t="shared" si="173"/>
        <v>120713</v>
      </c>
      <c r="S129" s="2">
        <f t="shared" si="173"/>
        <v>90713</v>
      </c>
      <c r="T129" s="2">
        <f t="shared" si="173"/>
        <v>30000</v>
      </c>
      <c r="U129" s="2">
        <f t="shared" si="173"/>
        <v>0</v>
      </c>
      <c r="V129" s="2">
        <f t="shared" si="173"/>
        <v>1341110</v>
      </c>
      <c r="W129" s="2">
        <f t="shared" si="173"/>
        <v>120713</v>
      </c>
      <c r="X129" s="2">
        <f t="shared" ref="X129:AS129" si="174">X130</f>
        <v>3500</v>
      </c>
      <c r="Y129" s="2">
        <f t="shared" si="174"/>
        <v>117213</v>
      </c>
      <c r="Z129" s="2">
        <f t="shared" si="174"/>
        <v>0</v>
      </c>
      <c r="AA129" s="2">
        <f t="shared" si="174"/>
        <v>3500</v>
      </c>
      <c r="AB129" s="2">
        <f t="shared" si="174"/>
        <v>3500</v>
      </c>
      <c r="AC129" s="2">
        <f t="shared" si="174"/>
        <v>3500</v>
      </c>
      <c r="AD129" s="2">
        <f t="shared" si="174"/>
        <v>0</v>
      </c>
      <c r="AE129" s="2">
        <f t="shared" si="174"/>
        <v>0</v>
      </c>
      <c r="AF129" s="2">
        <f t="shared" si="174"/>
        <v>40000</v>
      </c>
      <c r="AG129" s="2">
        <f t="shared" si="174"/>
        <v>20397</v>
      </c>
      <c r="AH129" s="2">
        <f t="shared" si="174"/>
        <v>397</v>
      </c>
      <c r="AI129" s="2">
        <f t="shared" si="174"/>
        <v>20000</v>
      </c>
      <c r="AJ129" s="2">
        <f t="shared" si="174"/>
        <v>0</v>
      </c>
      <c r="AK129" s="2">
        <f t="shared" si="174"/>
        <v>0</v>
      </c>
      <c r="AL129" s="2">
        <f t="shared" si="174"/>
        <v>0</v>
      </c>
      <c r="AM129" s="2">
        <f t="shared" si="174"/>
        <v>0</v>
      </c>
      <c r="AN129" s="2">
        <f t="shared" si="174"/>
        <v>0</v>
      </c>
      <c r="AO129" s="2">
        <f t="shared" si="174"/>
        <v>0</v>
      </c>
      <c r="AP129" s="2">
        <f t="shared" si="174"/>
        <v>0</v>
      </c>
      <c r="AQ129" s="2">
        <f t="shared" si="174"/>
        <v>96816</v>
      </c>
      <c r="AR129" s="2">
        <f t="shared" si="174"/>
        <v>-397</v>
      </c>
      <c r="AS129" s="2">
        <f t="shared" si="174"/>
        <v>1</v>
      </c>
      <c r="AT129" s="2">
        <v>146890</v>
      </c>
      <c r="AU129" s="2">
        <v>63799</v>
      </c>
      <c r="AV129" s="2">
        <v>83091</v>
      </c>
      <c r="AW129" s="2">
        <v>0</v>
      </c>
    </row>
    <row r="130" spans="1:49" ht="26.1" customHeight="1">
      <c r="A130" s="1170"/>
      <c r="B130" s="1161" t="s">
        <v>62</v>
      </c>
      <c r="C130" s="1171"/>
      <c r="D130" s="1171"/>
      <c r="E130" s="1171"/>
      <c r="F130" s="1171"/>
      <c r="G130" s="1293">
        <v>647168</v>
      </c>
      <c r="H130">
        <v>134126</v>
      </c>
      <c r="I130">
        <v>513042</v>
      </c>
      <c r="J130">
        <v>0</v>
      </c>
      <c r="K130">
        <v>680030</v>
      </c>
      <c r="L130">
        <v>134126</v>
      </c>
      <c r="M130">
        <v>545904</v>
      </c>
      <c r="N130">
        <v>0</v>
      </c>
      <c r="O130">
        <v>0</v>
      </c>
      <c r="P130">
        <v>0</v>
      </c>
      <c r="Q130">
        <v>680030</v>
      </c>
      <c r="R130">
        <v>120713</v>
      </c>
      <c r="S130">
        <v>90713</v>
      </c>
      <c r="T130">
        <v>30000</v>
      </c>
      <c r="U130">
        <v>0</v>
      </c>
      <c r="V130">
        <v>1341110</v>
      </c>
      <c r="W130">
        <v>120713</v>
      </c>
      <c r="X130">
        <v>3500</v>
      </c>
      <c r="Y130">
        <v>117213</v>
      </c>
      <c r="Z130">
        <v>0</v>
      </c>
      <c r="AA130">
        <v>3500</v>
      </c>
      <c r="AB130">
        <v>3500</v>
      </c>
      <c r="AC130">
        <v>3500</v>
      </c>
      <c r="AD130">
        <v>0</v>
      </c>
      <c r="AE130">
        <v>0</v>
      </c>
      <c r="AF130">
        <v>40000</v>
      </c>
      <c r="AG130">
        <v>20397</v>
      </c>
      <c r="AH130" s="1293">
        <v>397</v>
      </c>
      <c r="AI130">
        <v>20000</v>
      </c>
      <c r="AJ130">
        <v>0</v>
      </c>
      <c r="AK130">
        <v>0</v>
      </c>
      <c r="AL130">
        <v>0</v>
      </c>
      <c r="AM130">
        <v>0</v>
      </c>
      <c r="AN130">
        <v>0</v>
      </c>
      <c r="AO130">
        <v>0</v>
      </c>
      <c r="AP130">
        <v>0</v>
      </c>
      <c r="AQ130">
        <v>96816</v>
      </c>
      <c r="AR130">
        <v>-397</v>
      </c>
      <c r="AS130">
        <v>1</v>
      </c>
      <c r="AT130" s="1293">
        <v>123656</v>
      </c>
      <c r="AU130" s="1293">
        <v>40565</v>
      </c>
      <c r="AV130" s="1293">
        <v>83091</v>
      </c>
      <c r="AW130" s="1293">
        <v>0</v>
      </c>
    </row>
    <row r="131" spans="1:49" ht="25.5">
      <c r="A131" s="1165">
        <v>1</v>
      </c>
      <c r="B131" s="1785" t="s">
        <v>358</v>
      </c>
      <c r="C131" s="1188"/>
      <c r="D131" s="1188"/>
      <c r="E131" s="1173"/>
      <c r="F131" s="1169"/>
      <c r="G131" s="1278">
        <f>G132+G133</f>
        <v>647168</v>
      </c>
      <c r="H131" s="1278">
        <f t="shared" ref="H131:AJ131" si="175">H132+H133</f>
        <v>134126</v>
      </c>
      <c r="I131" s="1278">
        <f t="shared" si="175"/>
        <v>513042</v>
      </c>
      <c r="J131" s="1349"/>
      <c r="K131" s="1278">
        <f t="shared" si="175"/>
        <v>680030</v>
      </c>
      <c r="L131" s="1278">
        <f t="shared" si="175"/>
        <v>134126</v>
      </c>
      <c r="M131" s="1278">
        <f t="shared" si="175"/>
        <v>545904</v>
      </c>
      <c r="N131" s="1278">
        <f t="shared" si="175"/>
        <v>0</v>
      </c>
      <c r="O131" s="1278">
        <f t="shared" si="175"/>
        <v>0</v>
      </c>
      <c r="P131" s="1278">
        <f t="shared" si="175"/>
        <v>0</v>
      </c>
      <c r="Q131" s="1278">
        <f t="shared" si="175"/>
        <v>680030</v>
      </c>
      <c r="R131" s="1278">
        <f t="shared" si="146"/>
        <v>120713</v>
      </c>
      <c r="S131" s="1278">
        <f t="shared" si="175"/>
        <v>90713</v>
      </c>
      <c r="T131" s="1278">
        <f t="shared" si="175"/>
        <v>30000</v>
      </c>
      <c r="U131" s="1278">
        <f t="shared" si="175"/>
        <v>0</v>
      </c>
      <c r="V131" s="1278">
        <f t="shared" si="175"/>
        <v>1341110</v>
      </c>
      <c r="W131" s="1278">
        <f t="shared" si="175"/>
        <v>120713</v>
      </c>
      <c r="X131" s="1278">
        <f t="shared" si="175"/>
        <v>3500</v>
      </c>
      <c r="Y131" s="1278">
        <f t="shared" si="175"/>
        <v>117213</v>
      </c>
      <c r="Z131" s="1278">
        <f t="shared" si="175"/>
        <v>0</v>
      </c>
      <c r="AA131" s="1278">
        <f t="shared" si="175"/>
        <v>3500</v>
      </c>
      <c r="AB131" s="1278">
        <f t="shared" si="175"/>
        <v>3500</v>
      </c>
      <c r="AC131" s="1278">
        <f t="shared" si="175"/>
        <v>3500</v>
      </c>
      <c r="AD131" s="1278">
        <f t="shared" si="175"/>
        <v>0</v>
      </c>
      <c r="AE131" s="1278">
        <f t="shared" si="175"/>
        <v>0</v>
      </c>
      <c r="AF131" s="1278">
        <f t="shared" si="175"/>
        <v>40000</v>
      </c>
      <c r="AG131" s="1278">
        <f t="shared" si="175"/>
        <v>20000</v>
      </c>
      <c r="AH131" s="1278">
        <f t="shared" si="175"/>
        <v>0</v>
      </c>
      <c r="AI131" s="1278">
        <f t="shared" si="175"/>
        <v>20000</v>
      </c>
      <c r="AJ131" s="1278">
        <f t="shared" si="175"/>
        <v>0</v>
      </c>
      <c r="AK131" s="1247"/>
      <c r="AL131" s="1373"/>
      <c r="AM131" s="1235"/>
      <c r="AN131" s="1236"/>
      <c r="AO131" s="1236"/>
      <c r="AP131" s="1257"/>
      <c r="AQ131" s="1263">
        <f t="shared" si="147"/>
        <v>97213</v>
      </c>
      <c r="AR131" s="1263">
        <f t="shared" si="147"/>
        <v>0</v>
      </c>
      <c r="AS131" s="1278">
        <v>1</v>
      </c>
      <c r="AT131" s="1278">
        <v>123656</v>
      </c>
      <c r="AU131" s="1278">
        <v>40565</v>
      </c>
      <c r="AV131" s="1278">
        <v>83091</v>
      </c>
      <c r="AW131" s="1278">
        <v>0</v>
      </c>
    </row>
    <row r="132" spans="1:49" ht="90">
      <c r="A132" s="1316" t="s">
        <v>359</v>
      </c>
      <c r="B132" s="1785" t="s">
        <v>360</v>
      </c>
      <c r="C132" s="1188" t="s">
        <v>127</v>
      </c>
      <c r="D132" s="1188" t="s">
        <v>361</v>
      </c>
      <c r="E132" s="1173" t="s">
        <v>362</v>
      </c>
      <c r="F132" s="1190" t="s">
        <v>363</v>
      </c>
      <c r="G132" s="1278">
        <f>H132+I132</f>
        <v>647168</v>
      </c>
      <c r="H132" s="1279">
        <v>134126</v>
      </c>
      <c r="I132" s="1189">
        <v>513042</v>
      </c>
      <c r="J132" s="1188" t="s">
        <v>364</v>
      </c>
      <c r="K132" s="5">
        <f>L132+M132</f>
        <v>680030</v>
      </c>
      <c r="L132" s="5">
        <v>134126</v>
      </c>
      <c r="M132" s="6">
        <f>539666+6238</f>
        <v>545904</v>
      </c>
      <c r="N132" s="5"/>
      <c r="O132" s="5"/>
      <c r="P132" s="5"/>
      <c r="Q132" s="1174">
        <f>K132</f>
        <v>680030</v>
      </c>
      <c r="R132" s="1189">
        <f t="shared" ref="R132" si="176">SUM(S132:U132)</f>
        <v>120713</v>
      </c>
      <c r="S132" s="1279">
        <v>90713</v>
      </c>
      <c r="T132" s="6">
        <v>30000</v>
      </c>
      <c r="U132" s="6"/>
      <c r="V132" s="1189">
        <f>W132+277129</f>
        <v>397842</v>
      </c>
      <c r="W132" s="1189">
        <f t="shared" ref="W132" si="177">SUM(X132:Z132)</f>
        <v>120713</v>
      </c>
      <c r="X132" s="1279">
        <v>3500</v>
      </c>
      <c r="Y132" s="6">
        <f>120713-3500</f>
        <v>117213</v>
      </c>
      <c r="Z132" s="6"/>
      <c r="AA132" s="8">
        <v>3500</v>
      </c>
      <c r="AB132" s="8">
        <f t="shared" ref="AB132:AB133" si="178">+SUM(AC132:AE132)</f>
        <v>3500</v>
      </c>
      <c r="AC132" s="6">
        <v>3500</v>
      </c>
      <c r="AD132" s="6"/>
      <c r="AE132" s="6"/>
      <c r="AF132" s="8">
        <f>AG132+20000</f>
        <v>40000</v>
      </c>
      <c r="AG132" s="8">
        <f>AH132+AI132+AJ132</f>
        <v>20000</v>
      </c>
      <c r="AH132" s="6"/>
      <c r="AI132" s="6">
        <v>20000</v>
      </c>
      <c r="AJ132" s="6"/>
      <c r="AK132" s="1234" t="s">
        <v>170</v>
      </c>
      <c r="AL132" s="1234" t="s">
        <v>185</v>
      </c>
      <c r="AM132" s="1235">
        <v>2022</v>
      </c>
      <c r="AN132" s="1246">
        <f>+W132</f>
        <v>120713</v>
      </c>
      <c r="AO132" s="1246">
        <f t="shared" ref="AO132:AO133" si="179">+W132</f>
        <v>120713</v>
      </c>
      <c r="AP132" s="1257"/>
      <c r="AQ132" s="1263">
        <f t="shared" si="147"/>
        <v>97213</v>
      </c>
      <c r="AR132" s="1263">
        <f t="shared" si="147"/>
        <v>0</v>
      </c>
      <c r="AS132" s="1279"/>
      <c r="AT132" s="8">
        <v>100388</v>
      </c>
      <c r="AU132" s="8">
        <v>40565</v>
      </c>
      <c r="AV132" s="8">
        <v>59823</v>
      </c>
      <c r="AW132" s="8"/>
    </row>
    <row r="133" spans="1:49" ht="27" hidden="1">
      <c r="A133" s="1317" t="s">
        <v>359</v>
      </c>
      <c r="B133" s="1786" t="s">
        <v>365</v>
      </c>
      <c r="C133" s="1318"/>
      <c r="D133" s="1318"/>
      <c r="E133" s="1319"/>
      <c r="F133" s="1320"/>
      <c r="G133" s="1321"/>
      <c r="H133" s="1322"/>
      <c r="I133" s="1350"/>
      <c r="J133" s="1318"/>
      <c r="K133" s="1351"/>
      <c r="L133" s="1351"/>
      <c r="M133" s="1352"/>
      <c r="N133" s="1351"/>
      <c r="O133" s="1351"/>
      <c r="P133" s="1351"/>
      <c r="Q133" s="1363"/>
      <c r="R133" s="1363"/>
      <c r="S133" s="1363"/>
      <c r="T133" s="1352"/>
      <c r="U133" s="1352"/>
      <c r="V133" s="1350">
        <v>943268</v>
      </c>
      <c r="W133" s="1350">
        <f t="shared" ref="W133" si="180">SUM(X133:Z133)</f>
        <v>0</v>
      </c>
      <c r="X133" s="1322"/>
      <c r="Y133" s="1352"/>
      <c r="Z133" s="1352"/>
      <c r="AA133" s="1370"/>
      <c r="AB133" s="1370">
        <f t="shared" si="178"/>
        <v>0</v>
      </c>
      <c r="AC133" s="1352"/>
      <c r="AD133" s="1352"/>
      <c r="AE133" s="1352"/>
      <c r="AF133" s="1370"/>
      <c r="AG133" s="1370"/>
      <c r="AH133" s="1352"/>
      <c r="AI133" s="1352"/>
      <c r="AJ133" s="1352"/>
      <c r="AK133" s="1374" t="s">
        <v>170</v>
      </c>
      <c r="AL133" s="1374"/>
      <c r="AM133" s="1375">
        <v>2022</v>
      </c>
      <c r="AN133" s="1376">
        <f>+W133</f>
        <v>0</v>
      </c>
      <c r="AO133" s="1376">
        <f t="shared" si="179"/>
        <v>0</v>
      </c>
      <c r="AP133" s="1393"/>
      <c r="AQ133" s="1394">
        <f t="shared" si="147"/>
        <v>0</v>
      </c>
      <c r="AR133" s="1394">
        <f t="shared" si="147"/>
        <v>0</v>
      </c>
      <c r="AS133" s="1322"/>
      <c r="AT133" s="1370">
        <v>23268</v>
      </c>
      <c r="AU133" s="1370"/>
      <c r="AV133" s="1370">
        <v>23268</v>
      </c>
      <c r="AW133" s="1370"/>
    </row>
    <row r="134" spans="1:49" hidden="1">
      <c r="A134" s="1323" t="s">
        <v>366</v>
      </c>
      <c r="B134" s="1324" t="s">
        <v>367</v>
      </c>
      <c r="C134" s="1325"/>
      <c r="D134" s="1325"/>
      <c r="E134" s="1326"/>
      <c r="F134" s="1327"/>
      <c r="G134" s="1328"/>
      <c r="H134" s="1329"/>
      <c r="I134" s="1353"/>
      <c r="J134" s="1325"/>
      <c r="K134" s="1354"/>
      <c r="L134" s="1354"/>
      <c r="M134" s="1355"/>
      <c r="N134" s="1354"/>
      <c r="O134" s="1354"/>
      <c r="P134" s="1354"/>
      <c r="Q134" s="1364"/>
      <c r="R134" s="1364">
        <f t="shared" si="146"/>
        <v>0</v>
      </c>
      <c r="S134" s="1364"/>
      <c r="T134" s="1355"/>
      <c r="U134" s="1355"/>
      <c r="V134" s="1353"/>
      <c r="W134" s="1364"/>
      <c r="X134" s="1364"/>
      <c r="Y134" s="1355"/>
      <c r="Z134" s="1355"/>
      <c r="AA134" s="1371"/>
      <c r="AB134" s="1371"/>
      <c r="AC134" s="1355">
        <f>157064-AC135</f>
        <v>0</v>
      </c>
      <c r="AD134" s="1355">
        <f>223789-AD135</f>
        <v>0</v>
      </c>
      <c r="AE134" s="1355"/>
      <c r="AF134" s="1371"/>
      <c r="AG134" s="1370">
        <f>AH134+AI134+AJ134</f>
        <v>397</v>
      </c>
      <c r="AH134" s="1355">
        <v>397</v>
      </c>
      <c r="AI134" s="1355">
        <f>121096-AI135</f>
        <v>0</v>
      </c>
      <c r="AJ134" s="1355"/>
      <c r="AK134" s="1377"/>
      <c r="AL134" s="1378"/>
      <c r="AM134" s="1379"/>
      <c r="AN134" s="1380"/>
      <c r="AO134" s="1380"/>
      <c r="AP134" s="1395"/>
      <c r="AQ134" s="1396">
        <f t="shared" si="147"/>
        <v>-397</v>
      </c>
      <c r="AR134" s="1396">
        <f t="shared" si="147"/>
        <v>-397</v>
      </c>
      <c r="AS134" s="1364"/>
      <c r="AT134" s="1371"/>
      <c r="AU134" s="1371"/>
      <c r="AV134" s="1371"/>
      <c r="AW134" s="1371"/>
    </row>
    <row r="135" spans="1:49">
      <c r="A135" s="1154" t="s">
        <v>368</v>
      </c>
      <c r="B135" s="1155" t="s">
        <v>369</v>
      </c>
      <c r="C135" s="1266"/>
      <c r="D135" s="1267"/>
      <c r="E135" s="1266"/>
      <c r="F135" s="1268"/>
      <c r="G135" s="1159">
        <f t="shared" ref="G135:AJ135" si="181">SUM(G136,G154,G212)</f>
        <v>3127684</v>
      </c>
      <c r="H135" s="1159">
        <f t="shared" si="181"/>
        <v>1828801.5</v>
      </c>
      <c r="I135" s="1159">
        <f t="shared" si="181"/>
        <v>1298882</v>
      </c>
      <c r="J135" s="1159">
        <f t="shared" si="181"/>
        <v>0</v>
      </c>
      <c r="K135" s="1159">
        <f t="shared" si="181"/>
        <v>6339115</v>
      </c>
      <c r="L135" s="1159">
        <f t="shared" si="181"/>
        <v>3338819</v>
      </c>
      <c r="M135" s="1159">
        <f t="shared" si="181"/>
        <v>2982426</v>
      </c>
      <c r="N135" s="1159">
        <f t="shared" si="181"/>
        <v>1550169</v>
      </c>
      <c r="O135" s="1159">
        <f t="shared" si="181"/>
        <v>715062</v>
      </c>
      <c r="P135" s="1159">
        <f t="shared" si="181"/>
        <v>815107</v>
      </c>
      <c r="Q135" s="1159">
        <f t="shared" si="181"/>
        <v>4759536</v>
      </c>
      <c r="R135" s="1159">
        <f t="shared" si="181"/>
        <v>1698449</v>
      </c>
      <c r="S135" s="1159">
        <f t="shared" si="181"/>
        <v>1385385</v>
      </c>
      <c r="T135" s="1159">
        <f t="shared" si="181"/>
        <v>307176</v>
      </c>
      <c r="U135" s="1159">
        <f t="shared" si="181"/>
        <v>5888</v>
      </c>
      <c r="V135" s="1159">
        <f t="shared" si="181"/>
        <v>3483448</v>
      </c>
      <c r="W135" s="1159">
        <f t="shared" si="181"/>
        <v>1693813.7999999998</v>
      </c>
      <c r="X135" s="1159">
        <f t="shared" si="181"/>
        <v>1237321.1000000001</v>
      </c>
      <c r="Y135" s="1159">
        <f t="shared" si="181"/>
        <v>456492.7</v>
      </c>
      <c r="Z135" s="1159">
        <f t="shared" si="181"/>
        <v>0</v>
      </c>
      <c r="AA135" s="1159">
        <f t="shared" si="181"/>
        <v>587653</v>
      </c>
      <c r="AB135" s="1159">
        <f t="shared" si="181"/>
        <v>380853</v>
      </c>
      <c r="AC135" s="1159">
        <f t="shared" si="181"/>
        <v>157064</v>
      </c>
      <c r="AD135" s="1159">
        <f t="shared" si="181"/>
        <v>223789</v>
      </c>
      <c r="AE135" s="1159">
        <f t="shared" si="181"/>
        <v>0</v>
      </c>
      <c r="AF135" s="1159">
        <f t="shared" si="181"/>
        <v>506839</v>
      </c>
      <c r="AG135" s="1159">
        <f t="shared" si="181"/>
        <v>387096</v>
      </c>
      <c r="AH135" s="1159">
        <f t="shared" si="181"/>
        <v>266000</v>
      </c>
      <c r="AI135" s="1159">
        <f t="shared" si="181"/>
        <v>121096</v>
      </c>
      <c r="AJ135" s="1159">
        <f t="shared" si="181"/>
        <v>0</v>
      </c>
      <c r="AK135" s="1308"/>
      <c r="AL135" s="1227"/>
      <c r="AM135" s="1309"/>
      <c r="AN135" s="1310"/>
      <c r="AO135" s="1310"/>
      <c r="AP135" s="1217"/>
      <c r="AQ135" s="1261">
        <f t="shared" si="147"/>
        <v>925864.79999999981</v>
      </c>
      <c r="AR135" s="1261">
        <f t="shared" si="147"/>
        <v>814257.10000000009</v>
      </c>
      <c r="AS135" s="2">
        <v>60</v>
      </c>
      <c r="AT135" s="1159">
        <v>1463308.4</v>
      </c>
      <c r="AU135" s="1159">
        <v>1060866.6000000001</v>
      </c>
      <c r="AV135" s="1159">
        <v>402441.6</v>
      </c>
      <c r="AW135" s="1159">
        <v>0</v>
      </c>
    </row>
    <row r="136" spans="1:49">
      <c r="A136" s="1160"/>
      <c r="B136" s="1161" t="s">
        <v>55</v>
      </c>
      <c r="C136" s="1162"/>
      <c r="D136" s="1163"/>
      <c r="E136" s="1162"/>
      <c r="F136" s="1164"/>
      <c r="G136" s="2">
        <v>0</v>
      </c>
      <c r="H136">
        <v>0</v>
      </c>
      <c r="I136">
        <v>0</v>
      </c>
      <c r="J136">
        <v>0</v>
      </c>
      <c r="K136">
        <v>3712490</v>
      </c>
      <c r="L136">
        <v>1995475</v>
      </c>
      <c r="M136">
        <v>1717015</v>
      </c>
      <c r="N136">
        <v>1529792</v>
      </c>
      <c r="O136">
        <v>714685</v>
      </c>
      <c r="P136">
        <v>815107</v>
      </c>
      <c r="Q136">
        <v>2120911</v>
      </c>
      <c r="R136" s="2">
        <f t="shared" si="146"/>
        <v>937091</v>
      </c>
      <c r="S136" s="2">
        <v>830329</v>
      </c>
      <c r="T136">
        <v>106762</v>
      </c>
      <c r="U136">
        <v>0</v>
      </c>
      <c r="V136">
        <v>1687393.8</v>
      </c>
      <c r="W136">
        <v>1027091.1</v>
      </c>
      <c r="X136">
        <v>779613.1</v>
      </c>
      <c r="Y136">
        <v>247478</v>
      </c>
      <c r="Z136">
        <v>0</v>
      </c>
      <c r="AA136">
        <v>531187</v>
      </c>
      <c r="AB136">
        <v>321387</v>
      </c>
      <c r="AC136">
        <v>150264</v>
      </c>
      <c r="AD136">
        <v>171123</v>
      </c>
      <c r="AE136">
        <v>0</v>
      </c>
      <c r="AF136">
        <v>371025</v>
      </c>
      <c r="AG136">
        <v>251282</v>
      </c>
      <c r="AH136">
        <v>242500</v>
      </c>
      <c r="AI136">
        <v>8782</v>
      </c>
      <c r="AJ136">
        <v>0</v>
      </c>
      <c r="AK136" s="1230"/>
      <c r="AL136" s="1230"/>
      <c r="AM136" s="1231"/>
      <c r="AN136" s="1381"/>
      <c r="AO136" s="1381"/>
      <c r="AP136" s="1217"/>
      <c r="AQ136" s="1262">
        <f t="shared" si="147"/>
        <v>454422.1</v>
      </c>
      <c r="AR136" s="1262">
        <f t="shared" si="147"/>
        <v>386849.1</v>
      </c>
      <c r="AS136" s="2">
        <v>12</v>
      </c>
      <c r="AT136" s="2">
        <v>1011803.4</v>
      </c>
      <c r="AU136" s="2">
        <v>832009.1</v>
      </c>
      <c r="AV136" s="2">
        <v>179794.1</v>
      </c>
      <c r="AW136" s="2">
        <v>0</v>
      </c>
    </row>
    <row r="137" spans="1:49" ht="45">
      <c r="A137" s="1150">
        <v>1</v>
      </c>
      <c r="B137" s="1153" t="s">
        <v>370</v>
      </c>
      <c r="C137" s="1178" t="s">
        <v>371</v>
      </c>
      <c r="D137" s="1178" t="s">
        <v>372</v>
      </c>
      <c r="E137" s="1330" t="s">
        <v>175</v>
      </c>
      <c r="F137" s="1331"/>
      <c r="G137" s="1152"/>
      <c r="H137" s="1152"/>
      <c r="I137" s="1152"/>
      <c r="J137" s="1356" t="s">
        <v>373</v>
      </c>
      <c r="K137" s="1152">
        <v>284510</v>
      </c>
      <c r="L137" s="1152">
        <v>284510</v>
      </c>
      <c r="M137" s="1152"/>
      <c r="N137" s="1152">
        <v>164970</v>
      </c>
      <c r="O137" s="1152">
        <v>164970</v>
      </c>
      <c r="P137" s="1152"/>
      <c r="Q137" s="1152">
        <f>SUM(S137:T137)</f>
        <v>91089</v>
      </c>
      <c r="R137" s="13">
        <f t="shared" si="146"/>
        <v>91089</v>
      </c>
      <c r="S137" s="1152">
        <v>83089</v>
      </c>
      <c r="T137" s="1152">
        <v>8000</v>
      </c>
      <c r="U137" s="1152"/>
      <c r="V137" s="1152">
        <f>284510*0.9-N137</f>
        <v>91089</v>
      </c>
      <c r="W137" s="1152">
        <f t="shared" ref="W137:W153" si="182">SUM(X137:Z137)</f>
        <v>91089</v>
      </c>
      <c r="X137" s="1152">
        <v>83089</v>
      </c>
      <c r="Y137" s="1152">
        <v>8000</v>
      </c>
      <c r="Z137" s="1152"/>
      <c r="AA137" s="1152">
        <f>SUM(AC137:AD137)</f>
        <v>30000</v>
      </c>
      <c r="AB137" s="1152">
        <f t="shared" ref="AB137:AB153" si="183">+SUM(AC137:AE137)</f>
        <v>30000</v>
      </c>
      <c r="AC137" s="1152">
        <v>22000</v>
      </c>
      <c r="AD137" s="1152">
        <v>8000</v>
      </c>
      <c r="AE137" s="1152"/>
      <c r="AF137" s="1199">
        <f t="shared" ref="AF137:AF153" si="184">+AG137</f>
        <v>25000</v>
      </c>
      <c r="AG137" s="1152">
        <f t="shared" ref="AG137:AG153" si="185">+SUM(AH137:AJ137)</f>
        <v>25000</v>
      </c>
      <c r="AH137" s="1152">
        <v>25000</v>
      </c>
      <c r="AI137" s="1152"/>
      <c r="AJ137" s="1152"/>
      <c r="AK137" s="1382" t="s">
        <v>374</v>
      </c>
      <c r="AL137" s="1383" t="s">
        <v>375</v>
      </c>
      <c r="AM137" s="1384">
        <v>2017</v>
      </c>
      <c r="AN137" s="1385"/>
      <c r="AO137" s="1385"/>
      <c r="AP137" s="1217"/>
      <c r="AQ137" s="1265">
        <f t="shared" si="147"/>
        <v>36089</v>
      </c>
      <c r="AR137" s="1265">
        <f t="shared" si="147"/>
        <v>36089</v>
      </c>
      <c r="AS137" s="1152">
        <v>1</v>
      </c>
      <c r="AT137" s="1152">
        <v>91089</v>
      </c>
      <c r="AU137" s="1152">
        <v>83089</v>
      </c>
      <c r="AV137" s="1152">
        <v>8000</v>
      </c>
      <c r="AW137" s="1152"/>
    </row>
    <row r="138" spans="1:49" ht="26.1" customHeight="1">
      <c r="A138" s="1150">
        <v>2</v>
      </c>
      <c r="B138" s="1153" t="s">
        <v>376</v>
      </c>
      <c r="C138" s="1178"/>
      <c r="D138" s="1178"/>
      <c r="E138" s="1178"/>
      <c r="F138" s="1331"/>
      <c r="G138" s="1152">
        <f t="shared" ref="G138:AJ138" si="186">SUM(G139:G141)</f>
        <v>0</v>
      </c>
      <c r="H138" s="1152">
        <f t="shared" si="186"/>
        <v>0</v>
      </c>
      <c r="I138" s="1152">
        <f t="shared" si="186"/>
        <v>0</v>
      </c>
      <c r="J138" s="1356"/>
      <c r="K138" s="1152">
        <f t="shared" si="186"/>
        <v>609338</v>
      </c>
      <c r="L138" s="1152">
        <f t="shared" si="186"/>
        <v>609338</v>
      </c>
      <c r="M138" s="1152">
        <f t="shared" si="186"/>
        <v>0</v>
      </c>
      <c r="N138" s="1152">
        <f t="shared" si="186"/>
        <v>298774</v>
      </c>
      <c r="O138" s="1152">
        <f t="shared" si="186"/>
        <v>298774</v>
      </c>
      <c r="P138" s="1152">
        <f t="shared" si="186"/>
        <v>0</v>
      </c>
      <c r="Q138" s="1152">
        <f t="shared" si="186"/>
        <v>290500</v>
      </c>
      <c r="R138" s="13">
        <f t="shared" si="146"/>
        <v>290500</v>
      </c>
      <c r="S138" s="1152">
        <f t="shared" ref="S138:U138" si="187">SUM(S139:S141)</f>
        <v>253500</v>
      </c>
      <c r="T138" s="1152">
        <f t="shared" si="187"/>
        <v>37000</v>
      </c>
      <c r="U138" s="1152">
        <f t="shared" si="187"/>
        <v>0</v>
      </c>
      <c r="V138" s="1152">
        <f t="shared" si="186"/>
        <v>290500</v>
      </c>
      <c r="W138" s="1152">
        <f t="shared" si="182"/>
        <v>290500</v>
      </c>
      <c r="X138" s="1152">
        <f t="shared" si="186"/>
        <v>253500</v>
      </c>
      <c r="Y138" s="1152">
        <f t="shared" si="186"/>
        <v>37000</v>
      </c>
      <c r="Z138" s="1152">
        <f t="shared" si="186"/>
        <v>0</v>
      </c>
      <c r="AA138" s="1152">
        <f t="shared" si="186"/>
        <v>46000</v>
      </c>
      <c r="AB138" s="1152">
        <f t="shared" si="183"/>
        <v>46000</v>
      </c>
      <c r="AC138" s="1152">
        <f t="shared" si="186"/>
        <v>28500</v>
      </c>
      <c r="AD138" s="1152">
        <f t="shared" si="186"/>
        <v>17500</v>
      </c>
      <c r="AE138" s="1152">
        <f t="shared" si="186"/>
        <v>0</v>
      </c>
      <c r="AF138" s="1199">
        <f t="shared" si="184"/>
        <v>58282</v>
      </c>
      <c r="AG138" s="1152">
        <f t="shared" si="186"/>
        <v>58282</v>
      </c>
      <c r="AH138" s="1152">
        <f t="shared" si="186"/>
        <v>49500</v>
      </c>
      <c r="AI138" s="1152">
        <f t="shared" si="186"/>
        <v>8782</v>
      </c>
      <c r="AJ138" s="1152">
        <f t="shared" si="186"/>
        <v>0</v>
      </c>
      <c r="AK138" s="1382"/>
      <c r="AL138" s="1383"/>
      <c r="AM138" s="1384"/>
      <c r="AN138" s="1385"/>
      <c r="AO138" s="1385"/>
      <c r="AP138" s="1217"/>
      <c r="AQ138" s="1265">
        <f t="shared" si="147"/>
        <v>186218</v>
      </c>
      <c r="AR138" s="1265">
        <f t="shared" si="147"/>
        <v>175500</v>
      </c>
      <c r="AS138" s="1152">
        <v>1</v>
      </c>
      <c r="AT138" s="1152">
        <v>219822</v>
      </c>
      <c r="AU138" s="1152">
        <v>193540</v>
      </c>
      <c r="AV138" s="1152">
        <v>26282</v>
      </c>
      <c r="AW138" s="1152">
        <v>0</v>
      </c>
    </row>
    <row r="139" spans="1:49" ht="26.1" customHeight="1">
      <c r="A139" s="1332"/>
      <c r="B139" s="1333" t="s">
        <v>377</v>
      </c>
      <c r="C139" s="1195" t="s">
        <v>378</v>
      </c>
      <c r="D139" s="1195" t="s">
        <v>379</v>
      </c>
      <c r="E139" s="1195" t="s">
        <v>240</v>
      </c>
      <c r="F139" s="1195"/>
      <c r="G139" s="1332"/>
      <c r="H139" s="12"/>
      <c r="I139" s="12"/>
      <c r="J139" s="1195" t="s">
        <v>380</v>
      </c>
      <c r="K139" s="1199">
        <v>177888</v>
      </c>
      <c r="L139" s="1199">
        <v>177888</v>
      </c>
      <c r="M139" s="1199"/>
      <c r="N139" s="1199">
        <v>27623</v>
      </c>
      <c r="O139" s="1199">
        <v>27623</v>
      </c>
      <c r="P139" s="12"/>
      <c r="Q139" s="1152">
        <f t="shared" ref="Q139:Q151" si="188">SUM(S139:U139)</f>
        <v>150000</v>
      </c>
      <c r="R139" s="13">
        <f t="shared" si="146"/>
        <v>150000</v>
      </c>
      <c r="S139" s="1199">
        <v>143000</v>
      </c>
      <c r="T139" s="1199">
        <v>7000</v>
      </c>
      <c r="U139" s="1199"/>
      <c r="V139" s="1199">
        <f>SUM(X139:Z139)</f>
        <v>150000</v>
      </c>
      <c r="W139" s="1199">
        <f t="shared" si="182"/>
        <v>150000</v>
      </c>
      <c r="X139" s="1199">
        <v>143000</v>
      </c>
      <c r="Y139" s="1199">
        <v>7000</v>
      </c>
      <c r="Z139" s="1199"/>
      <c r="AA139" s="1152">
        <f t="shared" ref="AA139:AA153" si="189">SUM(AC139:AE139)</f>
        <v>25000</v>
      </c>
      <c r="AB139" s="1152">
        <f t="shared" si="183"/>
        <v>25000</v>
      </c>
      <c r="AC139" s="1152">
        <v>18000</v>
      </c>
      <c r="AD139" s="1152">
        <v>7000</v>
      </c>
      <c r="AE139" s="1152"/>
      <c r="AF139" s="1199">
        <f t="shared" si="184"/>
        <v>10000</v>
      </c>
      <c r="AG139" s="1152">
        <f t="shared" si="185"/>
        <v>10000</v>
      </c>
      <c r="AH139" s="1152">
        <v>10000</v>
      </c>
      <c r="AI139" s="1152"/>
      <c r="AJ139" s="1152"/>
      <c r="AK139" s="1382" t="s">
        <v>374</v>
      </c>
      <c r="AL139" s="1215"/>
      <c r="AM139" s="1384">
        <v>2017</v>
      </c>
      <c r="AN139" s="1385"/>
      <c r="AO139" s="1385"/>
      <c r="AP139" s="1217"/>
      <c r="AQ139" s="1265">
        <f t="shared" si="147"/>
        <v>115000</v>
      </c>
      <c r="AR139" s="1265">
        <f t="shared" si="147"/>
        <v>115000</v>
      </c>
      <c r="AS139" s="1199"/>
      <c r="AT139" s="1152">
        <v>135239</v>
      </c>
      <c r="AU139" s="1152">
        <v>128239</v>
      </c>
      <c r="AV139" s="1152">
        <v>7000</v>
      </c>
      <c r="AW139" s="1152"/>
    </row>
    <row r="140" spans="1:49" ht="26.1" customHeight="1">
      <c r="A140" s="1332"/>
      <c r="B140" s="1333" t="s">
        <v>381</v>
      </c>
      <c r="C140" s="1195" t="s">
        <v>99</v>
      </c>
      <c r="D140" s="1195" t="s">
        <v>382</v>
      </c>
      <c r="E140" s="1195" t="s">
        <v>383</v>
      </c>
      <c r="F140" s="1195"/>
      <c r="G140" s="1332"/>
      <c r="H140" s="12"/>
      <c r="I140" s="12"/>
      <c r="J140" s="1195" t="s">
        <v>384</v>
      </c>
      <c r="K140" s="1199">
        <v>336200</v>
      </c>
      <c r="L140" s="1199">
        <v>336200</v>
      </c>
      <c r="M140" s="1199"/>
      <c r="N140" s="1199">
        <f>SUM(O140:P140)</f>
        <v>257537</v>
      </c>
      <c r="O140" s="1199">
        <v>257537</v>
      </c>
      <c r="P140" s="12"/>
      <c r="Q140" s="13">
        <f t="shared" si="188"/>
        <v>10500</v>
      </c>
      <c r="R140" s="13">
        <f t="shared" si="146"/>
        <v>10500</v>
      </c>
      <c r="S140" s="1199">
        <v>10500</v>
      </c>
      <c r="T140" s="1199"/>
      <c r="U140" s="1199"/>
      <c r="V140" s="1152">
        <f t="shared" ref="V140:V141" si="190">SUM(X140:Z140)</f>
        <v>10500</v>
      </c>
      <c r="W140" s="1199">
        <f t="shared" si="182"/>
        <v>10500</v>
      </c>
      <c r="X140" s="1199">
        <v>10500</v>
      </c>
      <c r="Y140" s="1199"/>
      <c r="Z140" s="1199"/>
      <c r="AA140" s="1152">
        <f t="shared" si="189"/>
        <v>10500</v>
      </c>
      <c r="AB140" s="1152">
        <f t="shared" si="183"/>
        <v>10500</v>
      </c>
      <c r="AC140" s="1152">
        <v>10500</v>
      </c>
      <c r="AD140" s="1152"/>
      <c r="AE140" s="1152"/>
      <c r="AF140" s="1199">
        <f t="shared" si="184"/>
        <v>0</v>
      </c>
      <c r="AG140" s="1152">
        <f t="shared" si="185"/>
        <v>0</v>
      </c>
      <c r="AH140" s="1152"/>
      <c r="AI140" s="1152"/>
      <c r="AJ140" s="1152"/>
      <c r="AK140" s="1382" t="s">
        <v>254</v>
      </c>
      <c r="AL140" s="1215"/>
      <c r="AM140" s="1384">
        <v>2016</v>
      </c>
      <c r="AN140" s="1385"/>
      <c r="AO140" s="1385"/>
      <c r="AP140" s="1217"/>
      <c r="AQ140" s="1265">
        <f t="shared" si="147"/>
        <v>0</v>
      </c>
      <c r="AR140" s="1265">
        <f t="shared" si="147"/>
        <v>0</v>
      </c>
      <c r="AS140" s="1199"/>
      <c r="AT140" s="1152">
        <v>11193</v>
      </c>
      <c r="AU140" s="1152">
        <v>11193</v>
      </c>
      <c r="AV140" s="1152"/>
      <c r="AW140" s="1152"/>
    </row>
    <row r="141" spans="1:49" ht="36">
      <c r="A141" s="1332"/>
      <c r="B141" s="1333" t="s">
        <v>385</v>
      </c>
      <c r="C141" s="1195" t="s">
        <v>386</v>
      </c>
      <c r="D141" s="1195" t="s">
        <v>387</v>
      </c>
      <c r="E141" s="1195" t="s">
        <v>388</v>
      </c>
      <c r="F141" s="1195"/>
      <c r="G141" s="1332"/>
      <c r="H141" s="12"/>
      <c r="I141" s="12"/>
      <c r="J141" s="1195" t="s">
        <v>389</v>
      </c>
      <c r="K141" s="1199">
        <v>95250</v>
      </c>
      <c r="L141" s="1199">
        <v>95250</v>
      </c>
      <c r="M141" s="1199"/>
      <c r="N141" s="1199">
        <v>13614</v>
      </c>
      <c r="O141" s="1199">
        <v>13614</v>
      </c>
      <c r="P141" s="12"/>
      <c r="Q141" s="13">
        <f t="shared" si="188"/>
        <v>130000</v>
      </c>
      <c r="R141" s="1152">
        <f t="shared" ref="R141" si="191">SUM(S141:U141)</f>
        <v>130000</v>
      </c>
      <c r="S141" s="1343">
        <v>100000</v>
      </c>
      <c r="T141" s="1343">
        <v>30000</v>
      </c>
      <c r="U141" s="1199"/>
      <c r="V141" s="13">
        <f t="shared" si="190"/>
        <v>130000</v>
      </c>
      <c r="W141" s="1152">
        <f t="shared" si="182"/>
        <v>130000</v>
      </c>
      <c r="X141" s="1343">
        <v>100000</v>
      </c>
      <c r="Y141" s="1343">
        <v>30000</v>
      </c>
      <c r="Z141" s="1152"/>
      <c r="AA141" s="1152">
        <f t="shared" si="189"/>
        <v>10500</v>
      </c>
      <c r="AB141" s="1152">
        <f t="shared" si="183"/>
        <v>10500</v>
      </c>
      <c r="AC141" s="1152"/>
      <c r="AD141" s="1152">
        <v>10500</v>
      </c>
      <c r="AE141" s="1152"/>
      <c r="AF141" s="1199">
        <f t="shared" si="184"/>
        <v>48282</v>
      </c>
      <c r="AG141" s="1152">
        <f t="shared" si="185"/>
        <v>48282</v>
      </c>
      <c r="AH141" s="1152">
        <v>39500</v>
      </c>
      <c r="AI141" s="1152">
        <v>8782</v>
      </c>
      <c r="AJ141" s="1152"/>
      <c r="AK141" s="1382" t="s">
        <v>374</v>
      </c>
      <c r="AL141" s="1215" t="s">
        <v>390</v>
      </c>
      <c r="AM141" s="1384">
        <v>2017</v>
      </c>
      <c r="AN141" s="1385"/>
      <c r="AO141" s="1385"/>
      <c r="AP141" s="1217"/>
      <c r="AQ141" s="1265">
        <f t="shared" si="147"/>
        <v>71218</v>
      </c>
      <c r="AR141" s="1265">
        <f t="shared" si="147"/>
        <v>60500</v>
      </c>
      <c r="AS141" s="1343"/>
      <c r="AT141" s="1152">
        <v>73390</v>
      </c>
      <c r="AU141" s="1152">
        <v>54108</v>
      </c>
      <c r="AV141" s="1152">
        <v>19282</v>
      </c>
      <c r="AW141" s="1152"/>
    </row>
    <row r="142" spans="1:49" ht="26.1" customHeight="1">
      <c r="A142" s="1150">
        <v>3</v>
      </c>
      <c r="B142" s="1153" t="s">
        <v>391</v>
      </c>
      <c r="C142" s="1178" t="s">
        <v>131</v>
      </c>
      <c r="D142" s="1178" t="s">
        <v>392</v>
      </c>
      <c r="E142" s="1178" t="s">
        <v>168</v>
      </c>
      <c r="F142" s="1331"/>
      <c r="G142" s="1152"/>
      <c r="H142" s="1152"/>
      <c r="I142" s="1152"/>
      <c r="J142" s="1356" t="s">
        <v>393</v>
      </c>
      <c r="K142" s="1152">
        <v>571675</v>
      </c>
      <c r="L142" s="1152">
        <v>238919</v>
      </c>
      <c r="M142" s="1152">
        <v>332756</v>
      </c>
      <c r="N142" s="1152">
        <v>302988</v>
      </c>
      <c r="O142" s="1152">
        <v>71281</v>
      </c>
      <c r="P142" s="1152">
        <v>231707</v>
      </c>
      <c r="Q142" s="1152">
        <f>K142-N142</f>
        <v>268687</v>
      </c>
      <c r="R142" s="13">
        <f t="shared" si="146"/>
        <v>143746</v>
      </c>
      <c r="S142" s="1343">
        <v>121746</v>
      </c>
      <c r="T142" s="1343">
        <v>22000</v>
      </c>
      <c r="U142" s="1152"/>
      <c r="V142" s="1365">
        <v>208892</v>
      </c>
      <c r="W142" s="1152">
        <v>143746.1</v>
      </c>
      <c r="X142" s="1152">
        <f>+W142-Y142</f>
        <v>121746.1</v>
      </c>
      <c r="Y142" s="1152">
        <v>22000</v>
      </c>
      <c r="Z142" s="1152"/>
      <c r="AA142" s="1152">
        <v>52682</v>
      </c>
      <c r="AB142" s="1152">
        <f t="shared" si="183"/>
        <v>22000</v>
      </c>
      <c r="AC142" s="1152"/>
      <c r="AD142" s="1152">
        <v>22000</v>
      </c>
      <c r="AE142" s="1152"/>
      <c r="AF142" s="1199">
        <f>+AG142+12463</f>
        <v>77463</v>
      </c>
      <c r="AG142" s="1152">
        <f t="shared" si="185"/>
        <v>65000</v>
      </c>
      <c r="AH142" s="1152">
        <v>65000</v>
      </c>
      <c r="AI142" s="1152"/>
      <c r="AJ142" s="1152"/>
      <c r="AK142" s="1215" t="s">
        <v>394</v>
      </c>
      <c r="AL142" s="1383" t="s">
        <v>395</v>
      </c>
      <c r="AM142" s="1384"/>
      <c r="AN142" s="1385"/>
      <c r="AO142" s="1385"/>
      <c r="AP142" s="1217"/>
      <c r="AQ142" s="1265">
        <f t="shared" si="147"/>
        <v>56746.100000000006</v>
      </c>
      <c r="AR142" s="1265">
        <f t="shared" si="147"/>
        <v>56746.100000000006</v>
      </c>
      <c r="AS142" s="1152">
        <v>1</v>
      </c>
      <c r="AT142" s="1152">
        <v>143746.1</v>
      </c>
      <c r="AU142" s="1152">
        <v>121746.1</v>
      </c>
      <c r="AV142" s="1152">
        <v>22000</v>
      </c>
      <c r="AW142" s="1152"/>
    </row>
    <row r="143" spans="1:49" ht="26.1" customHeight="1">
      <c r="A143" s="1150">
        <v>4</v>
      </c>
      <c r="B143" s="1153" t="s">
        <v>396</v>
      </c>
      <c r="C143" s="1178" t="s">
        <v>116</v>
      </c>
      <c r="D143" s="1178" t="s">
        <v>397</v>
      </c>
      <c r="E143" s="1178" t="s">
        <v>398</v>
      </c>
      <c r="F143" s="1331"/>
      <c r="G143" s="1152"/>
      <c r="H143" s="1152"/>
      <c r="I143" s="1152"/>
      <c r="J143" s="1356" t="s">
        <v>399</v>
      </c>
      <c r="K143" s="1152">
        <v>11408</v>
      </c>
      <c r="L143" s="1152">
        <v>11408</v>
      </c>
      <c r="M143" s="1152"/>
      <c r="N143" s="1152">
        <v>3246</v>
      </c>
      <c r="O143" s="1152">
        <v>3246</v>
      </c>
      <c r="P143" s="1152"/>
      <c r="Q143" s="1152">
        <v>4000</v>
      </c>
      <c r="R143" s="13">
        <f t="shared" si="146"/>
        <v>2777</v>
      </c>
      <c r="S143" s="1152">
        <v>2777</v>
      </c>
      <c r="T143" s="1152"/>
      <c r="U143" s="1152"/>
      <c r="V143" s="13">
        <f t="shared" ref="V143" si="192">SUM(X143:Z143)</f>
        <v>2777</v>
      </c>
      <c r="W143" s="1152">
        <f t="shared" ref="W143" si="193">SUM(X143:Z143)</f>
        <v>2777</v>
      </c>
      <c r="X143" s="1152">
        <v>2777</v>
      </c>
      <c r="Y143" s="1152"/>
      <c r="Z143" s="1152"/>
      <c r="AA143" s="1152">
        <v>4000</v>
      </c>
      <c r="AB143" s="1152">
        <f t="shared" si="183"/>
        <v>4000</v>
      </c>
      <c r="AC143" s="1152">
        <v>4000</v>
      </c>
      <c r="AD143" s="1152"/>
      <c r="AE143" s="1152"/>
      <c r="AF143" s="1199">
        <f t="shared" si="184"/>
        <v>0</v>
      </c>
      <c r="AG143" s="1152">
        <f t="shared" si="185"/>
        <v>0</v>
      </c>
      <c r="AH143" s="1152"/>
      <c r="AI143" s="1152"/>
      <c r="AJ143" s="1152"/>
      <c r="AK143" s="1382" t="s">
        <v>374</v>
      </c>
      <c r="AL143" s="1383"/>
      <c r="AM143" s="1384">
        <v>2016</v>
      </c>
      <c r="AN143" s="1385"/>
      <c r="AO143" s="1385"/>
      <c r="AP143" s="1217"/>
      <c r="AQ143" s="1265">
        <f t="shared" si="147"/>
        <v>-1223</v>
      </c>
      <c r="AR143" s="1265">
        <f t="shared" si="147"/>
        <v>-1223</v>
      </c>
      <c r="AS143" s="1152">
        <v>1</v>
      </c>
      <c r="AT143" s="1152">
        <v>2777</v>
      </c>
      <c r="AU143" s="1152">
        <v>2777</v>
      </c>
      <c r="AV143" s="1152"/>
      <c r="AW143" s="1152"/>
    </row>
    <row r="144" spans="1:49" ht="78.75">
      <c r="A144" s="1150">
        <v>5</v>
      </c>
      <c r="B144" s="1153" t="s">
        <v>400</v>
      </c>
      <c r="C144" s="1178" t="s">
        <v>401</v>
      </c>
      <c r="D144" s="1178"/>
      <c r="E144" s="1178"/>
      <c r="F144" s="1331"/>
      <c r="G144" s="1152">
        <f>SUM(G145:G146)</f>
        <v>0</v>
      </c>
      <c r="H144" s="1152">
        <f>SUM(H145:H146)</f>
        <v>0</v>
      </c>
      <c r="I144" s="1152">
        <f t="shared" ref="I144:AJ144" si="194">SUM(I145:I146)</f>
        <v>0</v>
      </c>
      <c r="J144" s="1357" t="s">
        <v>402</v>
      </c>
      <c r="K144" s="1152">
        <f t="shared" si="194"/>
        <v>994699</v>
      </c>
      <c r="L144" s="1152">
        <f t="shared" si="194"/>
        <v>236817</v>
      </c>
      <c r="M144" s="1152">
        <f t="shared" si="194"/>
        <v>757882</v>
      </c>
      <c r="N144" s="1152">
        <f t="shared" si="194"/>
        <v>71188</v>
      </c>
      <c r="O144" s="1152">
        <f t="shared" si="194"/>
        <v>1188</v>
      </c>
      <c r="P144" s="1152">
        <f t="shared" si="194"/>
        <v>70000</v>
      </c>
      <c r="Q144" s="1152">
        <f t="shared" si="194"/>
        <v>923511</v>
      </c>
      <c r="R144" s="13">
        <f t="shared" si="146"/>
        <v>174113</v>
      </c>
      <c r="S144" s="1152">
        <f t="shared" ref="S144:U144" si="195">SUM(S145:S146)</f>
        <v>157617</v>
      </c>
      <c r="T144" s="1152">
        <f t="shared" si="195"/>
        <v>16496</v>
      </c>
      <c r="U144" s="1152">
        <f t="shared" si="195"/>
        <v>0</v>
      </c>
      <c r="V144" s="1152">
        <f t="shared" si="194"/>
        <v>662149</v>
      </c>
      <c r="W144" s="1152">
        <f t="shared" si="194"/>
        <v>174113</v>
      </c>
      <c r="X144" s="1152">
        <f t="shared" si="194"/>
        <v>100651</v>
      </c>
      <c r="Y144" s="1152">
        <f t="shared" si="194"/>
        <v>73462</v>
      </c>
      <c r="Z144" s="1152">
        <f t="shared" si="194"/>
        <v>0</v>
      </c>
      <c r="AA144" s="1152">
        <f t="shared" si="194"/>
        <v>140003</v>
      </c>
      <c r="AB144" s="1152">
        <f t="shared" si="183"/>
        <v>49720</v>
      </c>
      <c r="AC144" s="1152">
        <f t="shared" si="194"/>
        <v>33224</v>
      </c>
      <c r="AD144" s="1152">
        <f t="shared" si="194"/>
        <v>16496</v>
      </c>
      <c r="AE144" s="1152">
        <f t="shared" si="194"/>
        <v>0</v>
      </c>
      <c r="AF144" s="1199">
        <f>+AG144+100000</f>
        <v>130000</v>
      </c>
      <c r="AG144" s="1152">
        <f t="shared" si="194"/>
        <v>30000</v>
      </c>
      <c r="AH144" s="1152">
        <f t="shared" si="194"/>
        <v>30000</v>
      </c>
      <c r="AI144" s="1152">
        <f t="shared" si="194"/>
        <v>0</v>
      </c>
      <c r="AJ144" s="1152">
        <f t="shared" si="194"/>
        <v>0</v>
      </c>
      <c r="AK144" s="1382" t="s">
        <v>374</v>
      </c>
      <c r="AL144" s="1383" t="s">
        <v>403</v>
      </c>
      <c r="AM144" s="1384">
        <v>2020</v>
      </c>
      <c r="AN144" s="1385"/>
      <c r="AO144" s="1385"/>
      <c r="AP144" s="1217"/>
      <c r="AQ144" s="1265">
        <f t="shared" si="147"/>
        <v>94393</v>
      </c>
      <c r="AR144" s="1265">
        <f t="shared" si="147"/>
        <v>37427</v>
      </c>
      <c r="AS144" s="1152">
        <v>1</v>
      </c>
      <c r="AT144" s="1152">
        <v>211947.3</v>
      </c>
      <c r="AU144" s="1152">
        <v>195451</v>
      </c>
      <c r="AV144" s="1152">
        <v>16496.099999999999</v>
      </c>
      <c r="AW144" s="1152">
        <v>0</v>
      </c>
    </row>
    <row r="145" spans="1:50" ht="26.1" customHeight="1">
      <c r="A145" s="1150"/>
      <c r="B145" s="1333" t="s">
        <v>404</v>
      </c>
      <c r="C145" s="1195"/>
      <c r="D145" s="1195" t="s">
        <v>405</v>
      </c>
      <c r="E145" s="1195" t="s">
        <v>179</v>
      </c>
      <c r="F145" s="1195"/>
      <c r="G145" s="1332"/>
      <c r="H145" s="12"/>
      <c r="I145" s="12"/>
      <c r="J145" s="1195" t="s">
        <v>406</v>
      </c>
      <c r="K145" s="1199">
        <v>348233</v>
      </c>
      <c r="L145" s="1199">
        <f>+K145-M145</f>
        <v>83668</v>
      </c>
      <c r="M145" s="1199">
        <v>264565</v>
      </c>
      <c r="N145" s="1199">
        <v>71188</v>
      </c>
      <c r="O145" s="1199">
        <v>1188</v>
      </c>
      <c r="P145" s="1199">
        <v>70000</v>
      </c>
      <c r="Q145" s="1199">
        <f>+K145-N145</f>
        <v>277045</v>
      </c>
      <c r="R145" s="13">
        <f t="shared" si="146"/>
        <v>74113</v>
      </c>
      <c r="S145" s="1366">
        <f>74113-16496</f>
        <v>57617</v>
      </c>
      <c r="T145" s="1199">
        <v>16496</v>
      </c>
      <c r="U145" s="1199"/>
      <c r="V145" s="1199">
        <f>168109+W145</f>
        <v>242222</v>
      </c>
      <c r="W145" s="1365">
        <f t="shared" ref="W145:W146" si="196">SUM(X145:Z145)</f>
        <v>74113</v>
      </c>
      <c r="X145" s="1366">
        <f>43224</f>
        <v>43224</v>
      </c>
      <c r="Y145" s="1199">
        <f>16496+14393</f>
        <v>30889</v>
      </c>
      <c r="Z145" s="12"/>
      <c r="AA145" s="1199">
        <f>50000+49720</f>
        <v>99720</v>
      </c>
      <c r="AB145" s="1199">
        <f t="shared" si="183"/>
        <v>49720</v>
      </c>
      <c r="AC145" s="1366">
        <f>35000-1776</f>
        <v>33224</v>
      </c>
      <c r="AD145" s="1366">
        <v>16496</v>
      </c>
      <c r="AE145" s="1152"/>
      <c r="AF145" s="1199">
        <f>+AG145+70000</f>
        <v>80000</v>
      </c>
      <c r="AG145" s="1199">
        <f t="shared" si="185"/>
        <v>10000</v>
      </c>
      <c r="AH145" s="1152">
        <v>10000</v>
      </c>
      <c r="AI145" s="1152"/>
      <c r="AJ145" s="1152"/>
      <c r="AK145" s="1382"/>
      <c r="AL145" s="1215"/>
      <c r="AM145" s="1384">
        <v>2011</v>
      </c>
      <c r="AN145" s="1386">
        <f t="shared" ref="AN145:AN147" si="197">+W145</f>
        <v>74113</v>
      </c>
      <c r="AO145" s="1386">
        <f t="shared" ref="AO145:AO146" si="198">+W145</f>
        <v>74113</v>
      </c>
      <c r="AP145" s="1217"/>
      <c r="AQ145" s="1265">
        <f t="shared" si="147"/>
        <v>14393</v>
      </c>
      <c r="AR145" s="1265">
        <f t="shared" si="147"/>
        <v>0</v>
      </c>
      <c r="AS145" s="1366"/>
      <c r="AT145" s="1199">
        <v>74113.2</v>
      </c>
      <c r="AU145" s="1199">
        <v>57617</v>
      </c>
      <c r="AV145" s="1199">
        <v>16496</v>
      </c>
      <c r="AW145" s="1199"/>
    </row>
    <row r="146" spans="1:50" ht="26.1" customHeight="1">
      <c r="A146" s="1150"/>
      <c r="B146" s="1333" t="s">
        <v>407</v>
      </c>
      <c r="C146" s="1195"/>
      <c r="D146" s="1195" t="s">
        <v>408</v>
      </c>
      <c r="E146" s="1195" t="s">
        <v>111</v>
      </c>
      <c r="F146" s="1195"/>
      <c r="G146" s="1332"/>
      <c r="H146" s="12"/>
      <c r="I146" s="12"/>
      <c r="J146" s="1195" t="s">
        <v>409</v>
      </c>
      <c r="K146" s="1199">
        <v>646466</v>
      </c>
      <c r="L146" s="1199">
        <f>+K146-M146</f>
        <v>153149</v>
      </c>
      <c r="M146" s="1199">
        <v>493317</v>
      </c>
      <c r="N146" s="1199"/>
      <c r="O146" s="1199"/>
      <c r="P146" s="1199"/>
      <c r="Q146" s="1199">
        <f>+K146-N146</f>
        <v>646466</v>
      </c>
      <c r="R146" s="13">
        <f t="shared" si="146"/>
        <v>100000</v>
      </c>
      <c r="S146" s="1343">
        <v>100000</v>
      </c>
      <c r="T146" s="1199"/>
      <c r="U146" s="1199"/>
      <c r="V146" s="1199">
        <f>319927+W146</f>
        <v>419927</v>
      </c>
      <c r="W146" s="1365">
        <f t="shared" si="196"/>
        <v>100000</v>
      </c>
      <c r="X146" s="1343">
        <f>100000-42573</f>
        <v>57427</v>
      </c>
      <c r="Y146" s="1199">
        <v>42573</v>
      </c>
      <c r="Z146" s="12"/>
      <c r="AA146" s="1199">
        <v>40283</v>
      </c>
      <c r="AB146" s="1199">
        <f t="shared" si="183"/>
        <v>0</v>
      </c>
      <c r="AC146" s="1366"/>
      <c r="AD146" s="1152"/>
      <c r="AE146" s="1152"/>
      <c r="AF146" s="1199">
        <f>+AG146+30000</f>
        <v>50000</v>
      </c>
      <c r="AG146" s="1199">
        <f t="shared" si="185"/>
        <v>20000</v>
      </c>
      <c r="AH146" s="1366">
        <v>20000</v>
      </c>
      <c r="AI146" s="1152"/>
      <c r="AJ146" s="1152"/>
      <c r="AK146" s="1382"/>
      <c r="AL146" s="1215"/>
      <c r="AM146" s="1384"/>
      <c r="AN146" s="1386">
        <f t="shared" si="197"/>
        <v>100000</v>
      </c>
      <c r="AO146" s="1386">
        <f t="shared" si="198"/>
        <v>100000</v>
      </c>
      <c r="AP146" s="1217"/>
      <c r="AQ146" s="1265">
        <f t="shared" si="147"/>
        <v>80000</v>
      </c>
      <c r="AR146" s="1265">
        <f t="shared" si="147"/>
        <v>37427</v>
      </c>
      <c r="AS146" s="1343"/>
      <c r="AT146" s="1199">
        <v>137834.1</v>
      </c>
      <c r="AU146" s="1199">
        <v>137834</v>
      </c>
      <c r="AV146" s="1199">
        <v>0.100000000005821</v>
      </c>
      <c r="AW146" s="1199"/>
    </row>
    <row r="147" spans="1:50" ht="72">
      <c r="A147" s="1150">
        <v>6</v>
      </c>
      <c r="B147" s="1153" t="s">
        <v>410</v>
      </c>
      <c r="C147" s="1178" t="s">
        <v>127</v>
      </c>
      <c r="D147" s="1178" t="s">
        <v>411</v>
      </c>
      <c r="E147" s="1178" t="s">
        <v>412</v>
      </c>
      <c r="F147" s="1331"/>
      <c r="G147" s="1152"/>
      <c r="H147" s="1152"/>
      <c r="I147" s="1152"/>
      <c r="J147" s="1356" t="s">
        <v>413</v>
      </c>
      <c r="K147" s="1152">
        <v>962215</v>
      </c>
      <c r="L147" s="1152">
        <v>414980</v>
      </c>
      <c r="M147" s="1152">
        <v>547235</v>
      </c>
      <c r="N147" s="1152">
        <v>607913</v>
      </c>
      <c r="O147" s="1152">
        <v>129513</v>
      </c>
      <c r="P147" s="1152">
        <v>478400</v>
      </c>
      <c r="Q147" s="1365">
        <v>353406</v>
      </c>
      <c r="R147" s="13">
        <f t="shared" si="146"/>
        <v>189246</v>
      </c>
      <c r="S147" s="1343">
        <v>189246</v>
      </c>
      <c r="T147" s="1152"/>
      <c r="U147" s="1152"/>
      <c r="V147" s="1199">
        <v>258080</v>
      </c>
      <c r="W147" s="1343">
        <f t="shared" ref="W147" si="199">SUM(X147:Z147)</f>
        <v>189246</v>
      </c>
      <c r="X147" s="1343">
        <f>189246-Y147</f>
        <v>168800</v>
      </c>
      <c r="Y147" s="1152">
        <v>20446</v>
      </c>
      <c r="Z147" s="1152"/>
      <c r="AA147" s="1152">
        <f>68835+38852</f>
        <v>107687</v>
      </c>
      <c r="AB147" s="1152">
        <f t="shared" si="183"/>
        <v>38852</v>
      </c>
      <c r="AC147" s="1152">
        <v>18406</v>
      </c>
      <c r="AD147" s="1152">
        <v>20446</v>
      </c>
      <c r="AE147" s="1152"/>
      <c r="AF147" s="1199">
        <f t="shared" si="184"/>
        <v>73000</v>
      </c>
      <c r="AG147" s="1152">
        <f t="shared" si="185"/>
        <v>73000</v>
      </c>
      <c r="AH147" s="1152">
        <v>73000</v>
      </c>
      <c r="AI147" s="1152"/>
      <c r="AJ147" s="1152"/>
      <c r="AK147" s="1382" t="s">
        <v>259</v>
      </c>
      <c r="AL147" s="1383" t="s">
        <v>414</v>
      </c>
      <c r="AM147" s="1384">
        <v>2016</v>
      </c>
      <c r="AN147" s="1386">
        <f t="shared" si="197"/>
        <v>189246</v>
      </c>
      <c r="AO147" s="1386">
        <f t="shared" ref="AO147" si="200">+W147</f>
        <v>189246</v>
      </c>
      <c r="AP147" s="1217"/>
      <c r="AQ147" s="1265">
        <f t="shared" si="147"/>
        <v>77394</v>
      </c>
      <c r="AR147" s="1265">
        <f t="shared" si="147"/>
        <v>77394</v>
      </c>
      <c r="AS147" s="1343">
        <v>1</v>
      </c>
      <c r="AT147" s="1152">
        <v>206802</v>
      </c>
      <c r="AU147" s="1152">
        <v>186356</v>
      </c>
      <c r="AV147" s="1152">
        <v>20446</v>
      </c>
      <c r="AW147" s="1152"/>
    </row>
    <row r="148" spans="1:50" ht="26.1" customHeight="1">
      <c r="A148" s="1150">
        <v>7</v>
      </c>
      <c r="B148" s="1153" t="s">
        <v>415</v>
      </c>
      <c r="C148" s="1178" t="s">
        <v>173</v>
      </c>
      <c r="D148" s="1178" t="s">
        <v>416</v>
      </c>
      <c r="E148" s="1178" t="s">
        <v>231</v>
      </c>
      <c r="F148" s="1331"/>
      <c r="G148" s="1152"/>
      <c r="H148" s="1152"/>
      <c r="I148" s="1152"/>
      <c r="J148" s="1356" t="s">
        <v>417</v>
      </c>
      <c r="K148" s="1152">
        <v>114111</v>
      </c>
      <c r="L148" s="1152">
        <v>106000</v>
      </c>
      <c r="M148" s="1152">
        <v>8111</v>
      </c>
      <c r="N148" s="1152"/>
      <c r="O148" s="1152"/>
      <c r="P148" s="1152"/>
      <c r="Q148" s="13">
        <f>+K148-N148</f>
        <v>114111</v>
      </c>
      <c r="R148" s="13">
        <f t="shared" si="146"/>
        <v>10658</v>
      </c>
      <c r="S148" s="13">
        <v>10658</v>
      </c>
      <c r="T148" s="1152"/>
      <c r="U148" s="1152"/>
      <c r="V148" s="1199">
        <v>110000</v>
      </c>
      <c r="W148" s="13">
        <f t="shared" si="182"/>
        <v>100658</v>
      </c>
      <c r="X148" s="1152">
        <v>37354</v>
      </c>
      <c r="Y148" s="1152">
        <v>63304</v>
      </c>
      <c r="Z148" s="1152"/>
      <c r="AA148" s="1152">
        <f>SUM(AC148:AE148)</f>
        <v>100658</v>
      </c>
      <c r="AB148" s="1152">
        <f t="shared" si="183"/>
        <v>100658</v>
      </c>
      <c r="AC148" s="1152">
        <v>37354</v>
      </c>
      <c r="AD148" s="1372">
        <v>63304</v>
      </c>
      <c r="AE148" s="1152"/>
      <c r="AF148" s="1199">
        <f t="shared" si="184"/>
        <v>0</v>
      </c>
      <c r="AG148" s="1152">
        <f t="shared" si="185"/>
        <v>0</v>
      </c>
      <c r="AH148" s="1152"/>
      <c r="AI148" s="1372"/>
      <c r="AJ148" s="1152"/>
      <c r="AK148" s="1382" t="s">
        <v>42</v>
      </c>
      <c r="AL148" s="1383"/>
      <c r="AM148" s="1384">
        <v>2016</v>
      </c>
      <c r="AN148" s="1385"/>
      <c r="AO148" s="1385"/>
      <c r="AP148" s="1217"/>
      <c r="AQ148" s="1265">
        <f t="shared" si="147"/>
        <v>0</v>
      </c>
      <c r="AR148" s="1265">
        <f t="shared" si="147"/>
        <v>0</v>
      </c>
      <c r="AS148" s="1152">
        <v>1</v>
      </c>
      <c r="AT148" s="1152">
        <v>100658</v>
      </c>
      <c r="AU148" s="1152">
        <v>37354</v>
      </c>
      <c r="AV148" s="1152">
        <v>63304</v>
      </c>
      <c r="AW148" s="1152"/>
      <c r="AX148" s="1397"/>
    </row>
    <row r="149" spans="1:50" ht="26.1" customHeight="1">
      <c r="A149" s="1150">
        <v>8</v>
      </c>
      <c r="B149" s="1153" t="s">
        <v>418</v>
      </c>
      <c r="C149" s="1178" t="s">
        <v>131</v>
      </c>
      <c r="D149" s="1178" t="s">
        <v>419</v>
      </c>
      <c r="E149" s="1178" t="s">
        <v>213</v>
      </c>
      <c r="F149" s="1331"/>
      <c r="G149" s="1152"/>
      <c r="H149" s="1152"/>
      <c r="I149" s="1152"/>
      <c r="J149" s="1356" t="s">
        <v>420</v>
      </c>
      <c r="K149" s="1152">
        <v>112793</v>
      </c>
      <c r="L149" s="1152">
        <v>43593</v>
      </c>
      <c r="M149" s="1152">
        <v>69200</v>
      </c>
      <c r="N149" s="1358">
        <v>69140</v>
      </c>
      <c r="O149" s="1358">
        <v>34140</v>
      </c>
      <c r="P149" s="1358">
        <v>35000</v>
      </c>
      <c r="Q149" s="1367">
        <f>K149-N149</f>
        <v>43653</v>
      </c>
      <c r="R149" s="13">
        <f t="shared" si="146"/>
        <v>4916</v>
      </c>
      <c r="S149" s="1367">
        <v>4916</v>
      </c>
      <c r="T149" s="1358"/>
      <c r="U149" s="1358"/>
      <c r="V149" s="1199">
        <v>32373.7</v>
      </c>
      <c r="W149" s="1367">
        <f t="shared" si="182"/>
        <v>4916</v>
      </c>
      <c r="X149" s="1367">
        <v>4916</v>
      </c>
      <c r="Y149" s="1358"/>
      <c r="Z149" s="1358"/>
      <c r="AA149" s="1358">
        <v>20000</v>
      </c>
      <c r="AB149" s="1358">
        <f t="shared" si="183"/>
        <v>0</v>
      </c>
      <c r="AC149" s="1358"/>
      <c r="AD149" s="1358"/>
      <c r="AE149" s="1358"/>
      <c r="AF149" s="1358">
        <v>7280</v>
      </c>
      <c r="AG149" s="1358">
        <f t="shared" si="185"/>
        <v>0</v>
      </c>
      <c r="AH149" s="1358"/>
      <c r="AI149" s="1358"/>
      <c r="AJ149" s="1358"/>
      <c r="AK149" s="1215" t="s">
        <v>394</v>
      </c>
      <c r="AL149" s="1383" t="s">
        <v>421</v>
      </c>
      <c r="AM149" s="1384">
        <v>2017</v>
      </c>
      <c r="AN149" s="1386">
        <f>+W149</f>
        <v>4916</v>
      </c>
      <c r="AO149" s="1386">
        <f t="shared" ref="AO149" si="201">+W149</f>
        <v>4916</v>
      </c>
      <c r="AP149" s="1217"/>
      <c r="AQ149" s="1265">
        <f t="shared" si="147"/>
        <v>4916</v>
      </c>
      <c r="AR149" s="1265">
        <f t="shared" si="147"/>
        <v>4916</v>
      </c>
      <c r="AS149" s="1367">
        <v>1</v>
      </c>
      <c r="AT149" s="1358">
        <v>4916</v>
      </c>
      <c r="AU149" s="1358">
        <v>4916</v>
      </c>
      <c r="AV149" s="1358"/>
      <c r="AW149" s="1358"/>
    </row>
    <row r="150" spans="1:50" ht="45">
      <c r="A150" s="1150">
        <v>9</v>
      </c>
      <c r="B150" s="1153" t="s">
        <v>422</v>
      </c>
      <c r="C150" s="1178" t="s">
        <v>127</v>
      </c>
      <c r="D150" s="1178" t="s">
        <v>423</v>
      </c>
      <c r="E150" s="1178" t="s">
        <v>231</v>
      </c>
      <c r="F150" s="1331"/>
      <c r="G150" s="1152"/>
      <c r="H150" s="1152"/>
      <c r="I150" s="1152"/>
      <c r="J150" s="1348" t="s">
        <v>424</v>
      </c>
      <c r="K150" s="1152">
        <v>32687</v>
      </c>
      <c r="L150" s="1152">
        <v>32687</v>
      </c>
      <c r="M150" s="1152"/>
      <c r="N150" s="1152">
        <f>SUM(O150:P150)</f>
        <v>9429</v>
      </c>
      <c r="O150" s="1152">
        <v>9429</v>
      </c>
      <c r="P150" s="1152"/>
      <c r="Q150" s="13">
        <f t="shared" si="188"/>
        <v>20000</v>
      </c>
      <c r="R150" s="13">
        <f t="shared" si="146"/>
        <v>20000</v>
      </c>
      <c r="S150" s="1152"/>
      <c r="T150" s="1152">
        <v>20000</v>
      </c>
      <c r="U150" s="1152"/>
      <c r="V150" s="1152">
        <v>20000</v>
      </c>
      <c r="W150" s="1152">
        <f t="shared" si="182"/>
        <v>20000</v>
      </c>
      <c r="X150" s="1152"/>
      <c r="Y150" s="1152">
        <v>20000</v>
      </c>
      <c r="Z150" s="1152"/>
      <c r="AA150" s="1152">
        <v>20000</v>
      </c>
      <c r="AB150" s="1152">
        <f t="shared" si="183"/>
        <v>20000</v>
      </c>
      <c r="AC150" s="1152"/>
      <c r="AD150" s="1152">
        <v>20000</v>
      </c>
      <c r="AE150" s="1152"/>
      <c r="AF150" s="1199">
        <f t="shared" si="184"/>
        <v>0</v>
      </c>
      <c r="AG150" s="1152">
        <f t="shared" si="185"/>
        <v>0</v>
      </c>
      <c r="AH150" s="1152"/>
      <c r="AI150" s="1152"/>
      <c r="AJ150" s="1152"/>
      <c r="AK150" s="1382" t="s">
        <v>259</v>
      </c>
      <c r="AL150" s="1383"/>
      <c r="AM150" s="1384">
        <v>2016</v>
      </c>
      <c r="AN150" s="1385"/>
      <c r="AO150" s="1385"/>
      <c r="AP150" s="1217"/>
      <c r="AQ150" s="1265">
        <f t="shared" si="147"/>
        <v>0</v>
      </c>
      <c r="AR150" s="1265">
        <f t="shared" si="147"/>
        <v>0</v>
      </c>
      <c r="AS150" s="1152">
        <v>1</v>
      </c>
      <c r="AT150" s="1152">
        <v>20000</v>
      </c>
      <c r="AU150" s="1152"/>
      <c r="AV150" s="1152">
        <v>20000</v>
      </c>
      <c r="AW150" s="1152"/>
    </row>
    <row r="151" spans="1:50" ht="26.1" customHeight="1">
      <c r="A151" s="1150">
        <v>10</v>
      </c>
      <c r="B151" s="1153" t="s">
        <v>425</v>
      </c>
      <c r="C151" s="1178" t="s">
        <v>99</v>
      </c>
      <c r="D151" s="1178" t="s">
        <v>426</v>
      </c>
      <c r="E151" s="1178" t="s">
        <v>398</v>
      </c>
      <c r="F151" s="1331"/>
      <c r="G151" s="1152"/>
      <c r="H151" s="1152"/>
      <c r="I151" s="1152"/>
      <c r="J151" s="1356" t="s">
        <v>427</v>
      </c>
      <c r="K151" s="1152">
        <v>7912</v>
      </c>
      <c r="L151" s="1152">
        <v>7912</v>
      </c>
      <c r="M151" s="1152"/>
      <c r="N151" s="1152">
        <f>SUM(O151:P151)</f>
        <v>2000</v>
      </c>
      <c r="O151" s="1152">
        <v>2000</v>
      </c>
      <c r="P151" s="1152"/>
      <c r="Q151" s="13">
        <f t="shared" si="188"/>
        <v>965</v>
      </c>
      <c r="R151" s="13">
        <f t="shared" si="146"/>
        <v>965</v>
      </c>
      <c r="S151" s="1152"/>
      <c r="T151" s="1152">
        <v>965</v>
      </c>
      <c r="U151" s="1152"/>
      <c r="V151" s="1152">
        <f t="shared" ref="V151" si="202">SUM(X151:Z151)</f>
        <v>965</v>
      </c>
      <c r="W151" s="1152">
        <f t="shared" si="182"/>
        <v>965</v>
      </c>
      <c r="X151" s="1152"/>
      <c r="Y151" s="1152">
        <v>965</v>
      </c>
      <c r="Z151" s="1152"/>
      <c r="AA151" s="1152">
        <f t="shared" si="189"/>
        <v>1000</v>
      </c>
      <c r="AB151" s="1152">
        <f t="shared" si="183"/>
        <v>1000</v>
      </c>
      <c r="AC151" s="1152"/>
      <c r="AD151" s="1152">
        <v>1000</v>
      </c>
      <c r="AE151" s="1152"/>
      <c r="AF151" s="1199">
        <f t="shared" si="184"/>
        <v>0</v>
      </c>
      <c r="AG151" s="1152">
        <f t="shared" si="185"/>
        <v>0</v>
      </c>
      <c r="AH151" s="1152"/>
      <c r="AI151" s="1152"/>
      <c r="AJ151" s="1152"/>
      <c r="AK151" s="1382" t="s">
        <v>374</v>
      </c>
      <c r="AL151" s="1383" t="s">
        <v>428</v>
      </c>
      <c r="AM151" s="1384">
        <v>2016</v>
      </c>
      <c r="AN151" s="1385"/>
      <c r="AO151" s="1385"/>
      <c r="AP151" s="1217"/>
      <c r="AQ151" s="1265">
        <f t="shared" si="147"/>
        <v>-35</v>
      </c>
      <c r="AR151" s="1265">
        <f t="shared" si="147"/>
        <v>0</v>
      </c>
      <c r="AS151" s="1152">
        <v>1</v>
      </c>
      <c r="AT151" s="1152">
        <v>965</v>
      </c>
      <c r="AU151" s="1152"/>
      <c r="AV151" s="1152">
        <v>965</v>
      </c>
      <c r="AW151" s="1152"/>
    </row>
    <row r="152" spans="1:50" ht="26.1" customHeight="1">
      <c r="A152" s="1150">
        <v>11</v>
      </c>
      <c r="B152" s="1153" t="s">
        <v>429</v>
      </c>
      <c r="C152" s="1178" t="s">
        <v>99</v>
      </c>
      <c r="D152" s="1178" t="s">
        <v>430</v>
      </c>
      <c r="E152" s="1178" t="s">
        <v>431</v>
      </c>
      <c r="F152" s="1331"/>
      <c r="G152" s="1152"/>
      <c r="H152" s="1152"/>
      <c r="I152" s="1152"/>
      <c r="J152" s="1356" t="s">
        <v>432</v>
      </c>
      <c r="K152" s="1152">
        <v>6933</v>
      </c>
      <c r="L152" s="1152">
        <v>6933</v>
      </c>
      <c r="M152" s="1152"/>
      <c r="N152" s="1152">
        <v>144</v>
      </c>
      <c r="O152" s="1152">
        <v>144</v>
      </c>
      <c r="P152" s="1152"/>
      <c r="Q152" s="1152">
        <v>6780</v>
      </c>
      <c r="R152" s="13">
        <f t="shared" si="146"/>
        <v>6780</v>
      </c>
      <c r="S152" s="1152">
        <v>6780</v>
      </c>
      <c r="T152" s="1152"/>
      <c r="U152" s="1152"/>
      <c r="V152" s="1152">
        <v>6780</v>
      </c>
      <c r="W152" s="1152">
        <f t="shared" si="182"/>
        <v>6780</v>
      </c>
      <c r="X152" s="1152">
        <v>6780</v>
      </c>
      <c r="Y152" s="1152"/>
      <c r="Z152" s="1152"/>
      <c r="AA152" s="1152">
        <f t="shared" si="189"/>
        <v>6780</v>
      </c>
      <c r="AB152" s="1152">
        <f t="shared" si="183"/>
        <v>6780</v>
      </c>
      <c r="AC152" s="1152">
        <v>6780</v>
      </c>
      <c r="AD152" s="1152"/>
      <c r="AE152" s="1152"/>
      <c r="AF152" s="1199">
        <f t="shared" si="184"/>
        <v>0</v>
      </c>
      <c r="AG152" s="1152">
        <f t="shared" si="185"/>
        <v>0</v>
      </c>
      <c r="AH152" s="1152"/>
      <c r="AI152" s="1152"/>
      <c r="AJ152" s="1152"/>
      <c r="AK152" s="1382" t="s">
        <v>254</v>
      </c>
      <c r="AL152" s="1383"/>
      <c r="AM152" s="1384">
        <v>2016</v>
      </c>
      <c r="AN152" s="1385"/>
      <c r="AO152" s="1385"/>
      <c r="AP152" s="1217"/>
      <c r="AQ152" s="1265">
        <f t="shared" si="147"/>
        <v>0</v>
      </c>
      <c r="AR152" s="1265">
        <f t="shared" si="147"/>
        <v>0</v>
      </c>
      <c r="AS152" s="1152">
        <v>1</v>
      </c>
      <c r="AT152" s="1152">
        <v>6780</v>
      </c>
      <c r="AU152" s="1152">
        <v>6780</v>
      </c>
      <c r="AV152" s="1152"/>
      <c r="AW152" s="1152"/>
    </row>
    <row r="153" spans="1:50" ht="26.1" customHeight="1">
      <c r="A153" s="1150">
        <v>12</v>
      </c>
      <c r="B153" s="1153" t="s">
        <v>433</v>
      </c>
      <c r="C153" s="1178" t="s">
        <v>99</v>
      </c>
      <c r="D153" s="1178" t="s">
        <v>434</v>
      </c>
      <c r="E153" s="1178" t="s">
        <v>398</v>
      </c>
      <c r="F153" s="1331"/>
      <c r="G153" s="1152"/>
      <c r="H153" s="1152"/>
      <c r="I153" s="1152"/>
      <c r="J153" s="1356" t="s">
        <v>435</v>
      </c>
      <c r="K153" s="1152">
        <v>4209</v>
      </c>
      <c r="L153" s="1152">
        <v>2378</v>
      </c>
      <c r="M153" s="1152">
        <v>1831</v>
      </c>
      <c r="N153" s="1152">
        <v>0</v>
      </c>
      <c r="O153" s="1152"/>
      <c r="P153" s="1152"/>
      <c r="Q153" s="1152">
        <v>4209</v>
      </c>
      <c r="R153" s="13">
        <f t="shared" si="146"/>
        <v>2301</v>
      </c>
      <c r="S153" s="1152"/>
      <c r="T153" s="1152">
        <v>2301</v>
      </c>
      <c r="U153" s="1152"/>
      <c r="V153" s="1152">
        <v>3788.1</v>
      </c>
      <c r="W153" s="1152">
        <f t="shared" si="182"/>
        <v>2301</v>
      </c>
      <c r="X153" s="1152"/>
      <c r="Y153" s="1152">
        <v>2301</v>
      </c>
      <c r="Z153" s="1152"/>
      <c r="AA153" s="1152">
        <f t="shared" si="189"/>
        <v>2377</v>
      </c>
      <c r="AB153" s="1152">
        <f t="shared" si="183"/>
        <v>2377</v>
      </c>
      <c r="AC153" s="1152"/>
      <c r="AD153" s="1152">
        <v>2377</v>
      </c>
      <c r="AE153" s="1152"/>
      <c r="AF153" s="1199">
        <f t="shared" si="184"/>
        <v>0</v>
      </c>
      <c r="AG153" s="1152">
        <f t="shared" si="185"/>
        <v>0</v>
      </c>
      <c r="AH153" s="1152"/>
      <c r="AI153" s="1152"/>
      <c r="AJ153" s="1152"/>
      <c r="AK153" s="1382" t="s">
        <v>254</v>
      </c>
      <c r="AL153" s="1383"/>
      <c r="AM153" s="1384">
        <v>2016</v>
      </c>
      <c r="AN153" s="1385"/>
      <c r="AO153" s="1385"/>
      <c r="AP153" s="1217"/>
      <c r="AQ153" s="1265">
        <f t="shared" si="147"/>
        <v>-76</v>
      </c>
      <c r="AR153" s="1265">
        <f t="shared" si="147"/>
        <v>0</v>
      </c>
      <c r="AS153" s="1152">
        <v>1</v>
      </c>
      <c r="AT153" s="1152">
        <v>2301</v>
      </c>
      <c r="AU153" s="1152"/>
      <c r="AV153" s="1152">
        <v>2301</v>
      </c>
      <c r="AW153" s="1152"/>
    </row>
    <row r="154" spans="1:50" ht="26.1" customHeight="1">
      <c r="A154" s="1125"/>
      <c r="B154" s="1148" t="s">
        <v>56</v>
      </c>
      <c r="C154" s="1334"/>
      <c r="D154" s="1335"/>
      <c r="E154" s="1334"/>
      <c r="F154" s="1336"/>
      <c r="G154" s="9">
        <f t="shared" ref="G154:Q154" si="203">G155+G201</f>
        <v>2945125</v>
      </c>
      <c r="H154" s="9">
        <f t="shared" si="203"/>
        <v>1646242.5</v>
      </c>
      <c r="I154" s="9">
        <f t="shared" si="203"/>
        <v>1298882</v>
      </c>
      <c r="J154" s="1359">
        <f t="shared" si="203"/>
        <v>0</v>
      </c>
      <c r="K154" s="9">
        <f t="shared" si="203"/>
        <v>2477222</v>
      </c>
      <c r="L154" s="9">
        <f t="shared" si="203"/>
        <v>1193941</v>
      </c>
      <c r="M154" s="9">
        <f t="shared" si="203"/>
        <v>1265411</v>
      </c>
      <c r="N154" s="9">
        <f t="shared" si="203"/>
        <v>20377</v>
      </c>
      <c r="O154" s="9">
        <f t="shared" si="203"/>
        <v>377</v>
      </c>
      <c r="P154" s="9">
        <f t="shared" si="203"/>
        <v>0</v>
      </c>
      <c r="Q154" s="9">
        <f t="shared" si="203"/>
        <v>2456066</v>
      </c>
      <c r="R154" s="9">
        <f t="shared" si="146"/>
        <v>760358</v>
      </c>
      <c r="S154" s="9">
        <f t="shared" ref="S154:AJ154" si="204">S155+S201</f>
        <v>554056</v>
      </c>
      <c r="T154" s="9">
        <f t="shared" si="204"/>
        <v>200414</v>
      </c>
      <c r="U154" s="9">
        <f t="shared" si="204"/>
        <v>5888</v>
      </c>
      <c r="V154" s="9">
        <f t="shared" si="204"/>
        <v>1795054.2</v>
      </c>
      <c r="W154" s="9">
        <f t="shared" si="204"/>
        <v>665722.69999999995</v>
      </c>
      <c r="X154" s="9">
        <f t="shared" si="204"/>
        <v>456708</v>
      </c>
      <c r="Y154" s="9">
        <f t="shared" si="204"/>
        <v>209014.7</v>
      </c>
      <c r="Z154" s="9">
        <f t="shared" si="204"/>
        <v>0</v>
      </c>
      <c r="AA154" s="9">
        <f t="shared" si="204"/>
        <v>56466</v>
      </c>
      <c r="AB154" s="9">
        <f t="shared" si="204"/>
        <v>59466</v>
      </c>
      <c r="AC154" s="9">
        <f t="shared" si="204"/>
        <v>6800</v>
      </c>
      <c r="AD154" s="9">
        <f t="shared" si="204"/>
        <v>52666</v>
      </c>
      <c r="AE154" s="9">
        <f t="shared" si="204"/>
        <v>0</v>
      </c>
      <c r="AF154" s="9">
        <f t="shared" si="204"/>
        <v>134814</v>
      </c>
      <c r="AG154" s="9">
        <f t="shared" si="204"/>
        <v>134814</v>
      </c>
      <c r="AH154" s="9">
        <f t="shared" si="204"/>
        <v>22500</v>
      </c>
      <c r="AI154" s="9">
        <f t="shared" si="204"/>
        <v>112314</v>
      </c>
      <c r="AJ154" s="9">
        <f t="shared" si="204"/>
        <v>0</v>
      </c>
      <c r="AK154" s="1387"/>
      <c r="AL154" s="1388"/>
      <c r="AM154" s="1389"/>
      <c r="AN154" s="1381"/>
      <c r="AO154" s="1381"/>
      <c r="AP154" s="1217"/>
      <c r="AQ154" s="1260">
        <f t="shared" si="147"/>
        <v>471442.69999999995</v>
      </c>
      <c r="AR154" s="1260">
        <f t="shared" si="147"/>
        <v>427408</v>
      </c>
      <c r="AS154" s="9">
        <f>AS155+AS201</f>
        <v>46</v>
      </c>
      <c r="AT154" s="9">
        <v>442850</v>
      </c>
      <c r="AU154" s="9">
        <v>224757.5</v>
      </c>
      <c r="AV154" s="9">
        <v>218092.5</v>
      </c>
      <c r="AW154" s="9">
        <v>0</v>
      </c>
    </row>
    <row r="155" spans="1:50" ht="26.1" customHeight="1">
      <c r="A155" s="1125"/>
      <c r="B155" s="1148" t="s">
        <v>57</v>
      </c>
      <c r="C155" s="1334"/>
      <c r="D155" s="1335"/>
      <c r="E155" s="1334"/>
      <c r="F155" s="1336"/>
      <c r="G155" s="1337">
        <f t="shared" ref="G155:W155" si="205">G156</f>
        <v>2375912</v>
      </c>
      <c r="H155" s="1337">
        <f t="shared" si="205"/>
        <v>1122811.5</v>
      </c>
      <c r="I155" s="1337">
        <f t="shared" si="205"/>
        <v>1253099</v>
      </c>
      <c r="J155" s="1337">
        <f t="shared" si="205"/>
        <v>0</v>
      </c>
      <c r="K155" s="1337">
        <f t="shared" si="205"/>
        <v>2338106</v>
      </c>
      <c r="L155" s="1337">
        <f t="shared" si="205"/>
        <v>1058935</v>
      </c>
      <c r="M155" s="1337">
        <f t="shared" si="205"/>
        <v>1265411</v>
      </c>
      <c r="N155" s="1337">
        <f t="shared" si="205"/>
        <v>20377</v>
      </c>
      <c r="O155" s="1337">
        <f t="shared" si="205"/>
        <v>377</v>
      </c>
      <c r="P155" s="1337">
        <f t="shared" si="205"/>
        <v>0</v>
      </c>
      <c r="Q155" s="1337">
        <f t="shared" si="205"/>
        <v>2269491</v>
      </c>
      <c r="R155" s="1337">
        <f t="shared" si="205"/>
        <v>597932</v>
      </c>
      <c r="S155" s="1337">
        <f t="shared" si="205"/>
        <v>408890</v>
      </c>
      <c r="T155" s="1337">
        <f t="shared" si="205"/>
        <v>183154</v>
      </c>
      <c r="U155" s="1337">
        <f t="shared" si="205"/>
        <v>5888</v>
      </c>
      <c r="V155" s="1337">
        <f t="shared" si="205"/>
        <v>1685693.2</v>
      </c>
      <c r="W155" s="1337">
        <f t="shared" si="205"/>
        <v>590875.69999999995</v>
      </c>
      <c r="X155" s="1337">
        <f t="shared" ref="X155:AJ155" si="206">X156</f>
        <v>399121</v>
      </c>
      <c r="Y155" s="1337">
        <f t="shared" si="206"/>
        <v>191754.7</v>
      </c>
      <c r="Z155" s="1337">
        <f t="shared" si="206"/>
        <v>0</v>
      </c>
      <c r="AA155" s="1337">
        <f t="shared" si="206"/>
        <v>35966</v>
      </c>
      <c r="AB155" s="1337">
        <f t="shared" si="206"/>
        <v>38966</v>
      </c>
      <c r="AC155" s="1337">
        <f t="shared" si="206"/>
        <v>1300</v>
      </c>
      <c r="AD155" s="1337">
        <f t="shared" si="206"/>
        <v>37666</v>
      </c>
      <c r="AE155" s="1337">
        <f t="shared" si="206"/>
        <v>0</v>
      </c>
      <c r="AF155" s="1337">
        <f t="shared" si="206"/>
        <v>129814</v>
      </c>
      <c r="AG155" s="1337">
        <f t="shared" si="206"/>
        <v>129814</v>
      </c>
      <c r="AH155" s="1337">
        <f t="shared" si="206"/>
        <v>17500</v>
      </c>
      <c r="AI155" s="1337">
        <f t="shared" si="206"/>
        <v>112314</v>
      </c>
      <c r="AJ155" s="1337">
        <f t="shared" si="206"/>
        <v>0</v>
      </c>
      <c r="AK155" s="1388"/>
      <c r="AL155" s="1388"/>
      <c r="AM155" s="1389"/>
      <c r="AN155" s="1381"/>
      <c r="AO155" s="1381"/>
      <c r="AP155" s="1217"/>
      <c r="AQ155" s="1260">
        <f t="shared" si="147"/>
        <v>422095.69999999995</v>
      </c>
      <c r="AR155" s="1260">
        <f t="shared" si="147"/>
        <v>380321</v>
      </c>
      <c r="AS155" s="1337">
        <f t="shared" ref="AS155" si="207">AS156</f>
        <v>38</v>
      </c>
      <c r="AT155" s="1337">
        <v>363850</v>
      </c>
      <c r="AU155" s="1337">
        <v>218757.5</v>
      </c>
      <c r="AV155" s="1337">
        <v>145092.5</v>
      </c>
      <c r="AW155" s="1337">
        <v>0</v>
      </c>
    </row>
    <row r="156" spans="1:50" ht="26.1" customHeight="1">
      <c r="A156" s="1125"/>
      <c r="B156" s="1148" t="s">
        <v>62</v>
      </c>
      <c r="C156" s="1334"/>
      <c r="D156" s="1335"/>
      <c r="E156" s="1334"/>
      <c r="F156" s="1336"/>
      <c r="G156" s="1337">
        <v>2375912</v>
      </c>
      <c r="H156">
        <v>1122811.5</v>
      </c>
      <c r="I156">
        <v>1253099</v>
      </c>
      <c r="J156">
        <v>0</v>
      </c>
      <c r="K156">
        <v>2338106</v>
      </c>
      <c r="L156">
        <v>1058935</v>
      </c>
      <c r="M156">
        <v>1265411</v>
      </c>
      <c r="N156">
        <v>20377</v>
      </c>
      <c r="O156">
        <v>377</v>
      </c>
      <c r="P156">
        <v>0</v>
      </c>
      <c r="Q156">
        <v>2269491</v>
      </c>
      <c r="R156">
        <v>597932</v>
      </c>
      <c r="S156">
        <v>408890</v>
      </c>
      <c r="T156">
        <v>183154</v>
      </c>
      <c r="U156">
        <v>5888</v>
      </c>
      <c r="V156">
        <v>1685693.2</v>
      </c>
      <c r="W156">
        <v>590875.69999999995</v>
      </c>
      <c r="X156" s="1337">
        <f t="shared" ref="X156:AS156" si="208">SUM(X157,X164:X200)</f>
        <v>399121</v>
      </c>
      <c r="Y156" s="1337">
        <f t="shared" si="208"/>
        <v>191754.7</v>
      </c>
      <c r="Z156" s="1337">
        <f t="shared" si="208"/>
        <v>0</v>
      </c>
      <c r="AA156" s="1337">
        <f t="shared" si="208"/>
        <v>35966</v>
      </c>
      <c r="AB156" s="1337">
        <f t="shared" si="208"/>
        <v>38966</v>
      </c>
      <c r="AC156" s="1337">
        <f t="shared" si="208"/>
        <v>1300</v>
      </c>
      <c r="AD156" s="1337">
        <f t="shared" si="208"/>
        <v>37666</v>
      </c>
      <c r="AE156" s="1337">
        <f t="shared" si="208"/>
        <v>0</v>
      </c>
      <c r="AF156" s="1337">
        <f t="shared" si="208"/>
        <v>129814</v>
      </c>
      <c r="AG156" s="1337">
        <f t="shared" si="208"/>
        <v>129814</v>
      </c>
      <c r="AH156" s="1337">
        <f t="shared" si="208"/>
        <v>17500</v>
      </c>
      <c r="AI156" s="1337">
        <f t="shared" si="208"/>
        <v>112314</v>
      </c>
      <c r="AJ156" s="1337">
        <f t="shared" si="208"/>
        <v>0</v>
      </c>
      <c r="AK156" s="1337">
        <f t="shared" si="208"/>
        <v>0</v>
      </c>
      <c r="AL156" s="1337">
        <f t="shared" si="208"/>
        <v>0</v>
      </c>
      <c r="AM156" s="1337">
        <f t="shared" si="208"/>
        <v>50466</v>
      </c>
      <c r="AN156" s="1337">
        <f t="shared" si="208"/>
        <v>159000</v>
      </c>
      <c r="AO156" s="1337">
        <f t="shared" si="208"/>
        <v>159000</v>
      </c>
      <c r="AP156" s="1337">
        <f t="shared" si="208"/>
        <v>0</v>
      </c>
      <c r="AQ156" s="1337">
        <f t="shared" si="208"/>
        <v>407685.7</v>
      </c>
      <c r="AR156" s="1337">
        <f t="shared" si="208"/>
        <v>380321</v>
      </c>
      <c r="AS156" s="1337">
        <f t="shared" si="208"/>
        <v>38</v>
      </c>
      <c r="AT156" s="1337">
        <v>363850</v>
      </c>
      <c r="AU156" s="1337">
        <v>218757.5</v>
      </c>
      <c r="AV156" s="1337">
        <v>145092.5</v>
      </c>
      <c r="AW156" s="1337">
        <v>0</v>
      </c>
    </row>
    <row r="157" spans="1:50" ht="26.1" customHeight="1">
      <c r="A157" s="1150">
        <v>1</v>
      </c>
      <c r="B157" s="1153" t="s">
        <v>376</v>
      </c>
      <c r="C157" s="1178"/>
      <c r="D157" s="1178"/>
      <c r="E157" s="1178"/>
      <c r="F157" s="1331"/>
      <c r="G157" s="1152">
        <f>SUM(G158:G163)</f>
        <v>37856</v>
      </c>
      <c r="H157" s="1152">
        <f>SUM(H158:H163)</f>
        <v>37856</v>
      </c>
      <c r="I157" s="1152">
        <f>SUM(I158:I163)</f>
        <v>0</v>
      </c>
      <c r="J157" s="1356"/>
      <c r="K157" s="1152">
        <f t="shared" ref="K157:Q157" si="209">SUM(K158:K163)</f>
        <v>30798</v>
      </c>
      <c r="L157" s="1152">
        <f t="shared" si="209"/>
        <v>31223</v>
      </c>
      <c r="M157" s="1152">
        <f t="shared" si="209"/>
        <v>0</v>
      </c>
      <c r="N157" s="1152">
        <f t="shared" si="209"/>
        <v>0</v>
      </c>
      <c r="O157" s="1152">
        <f t="shared" si="209"/>
        <v>0</v>
      </c>
      <c r="P157" s="1152">
        <f t="shared" si="209"/>
        <v>0</v>
      </c>
      <c r="Q157" s="1152">
        <f t="shared" si="209"/>
        <v>27367</v>
      </c>
      <c r="R157" s="13">
        <f t="shared" si="146"/>
        <v>27661</v>
      </c>
      <c r="S157" s="1152">
        <f t="shared" ref="S157:U157" si="210">SUM(S158:S163)</f>
        <v>0</v>
      </c>
      <c r="T157" s="1152">
        <f t="shared" si="210"/>
        <v>27661</v>
      </c>
      <c r="U157" s="1152">
        <f t="shared" si="210"/>
        <v>0</v>
      </c>
      <c r="V157" s="1152">
        <f t="shared" ref="V157:AE157" si="211">SUM(V158:V163)</f>
        <v>27069.5</v>
      </c>
      <c r="W157" s="1152">
        <f t="shared" si="211"/>
        <v>27661</v>
      </c>
      <c r="X157" s="1152">
        <f t="shared" si="211"/>
        <v>0</v>
      </c>
      <c r="Y157" s="1152">
        <f t="shared" si="211"/>
        <v>27661</v>
      </c>
      <c r="Z157" s="1152">
        <f t="shared" si="211"/>
        <v>0</v>
      </c>
      <c r="AA157" s="1152">
        <f t="shared" si="211"/>
        <v>13783</v>
      </c>
      <c r="AB157" s="1152">
        <f t="shared" si="211"/>
        <v>13783</v>
      </c>
      <c r="AC157" s="1152">
        <f t="shared" si="211"/>
        <v>0</v>
      </c>
      <c r="AD157" s="1152">
        <f t="shared" si="211"/>
        <v>13783</v>
      </c>
      <c r="AE157" s="1152">
        <f t="shared" si="211"/>
        <v>0</v>
      </c>
      <c r="AF157" s="1199">
        <f t="shared" ref="AF157:AF200" si="212">+AG157</f>
        <v>12198</v>
      </c>
      <c r="AG157" s="1152">
        <f>SUM(AG158:AG163)</f>
        <v>12198</v>
      </c>
      <c r="AH157" s="1152">
        <f>SUM(AH158:AH163)</f>
        <v>0</v>
      </c>
      <c r="AI157" s="1152">
        <f>SUM(AI158:AI163)</f>
        <v>12198</v>
      </c>
      <c r="AJ157" s="1152">
        <f>SUM(AJ158:AJ163)</f>
        <v>0</v>
      </c>
      <c r="AK157" s="1382"/>
      <c r="AL157" s="1383"/>
      <c r="AM157" s="1384"/>
      <c r="AN157" s="1385"/>
      <c r="AO157" s="1385"/>
      <c r="AP157" s="1217"/>
      <c r="AQ157" s="1265">
        <f t="shared" si="147"/>
        <v>1680</v>
      </c>
      <c r="AR157" s="1265">
        <f t="shared" si="147"/>
        <v>0</v>
      </c>
      <c r="AS157" s="1152">
        <v>1</v>
      </c>
      <c r="AT157" s="1152">
        <v>25796.9</v>
      </c>
      <c r="AU157" s="1152">
        <v>0</v>
      </c>
      <c r="AV157" s="1152">
        <v>25796.9</v>
      </c>
      <c r="AW157" s="1152">
        <v>0</v>
      </c>
    </row>
    <row r="158" spans="1:50" ht="26.1" customHeight="1">
      <c r="A158" s="1332"/>
      <c r="B158" s="1333" t="s">
        <v>436</v>
      </c>
      <c r="C158" s="1195" t="s">
        <v>99</v>
      </c>
      <c r="D158" s="1195" t="s">
        <v>437</v>
      </c>
      <c r="E158" s="1195" t="s">
        <v>179</v>
      </c>
      <c r="F158" s="1195" t="s">
        <v>438</v>
      </c>
      <c r="G158" s="1199">
        <v>5783</v>
      </c>
      <c r="H158" s="1199">
        <v>5783</v>
      </c>
      <c r="I158" s="12"/>
      <c r="J158" s="1195" t="s">
        <v>439</v>
      </c>
      <c r="K158" s="1199">
        <v>5229</v>
      </c>
      <c r="L158" s="1199">
        <v>5229</v>
      </c>
      <c r="M158" s="1199"/>
      <c r="N158" s="1199"/>
      <c r="O158" s="1199"/>
      <c r="P158" s="12"/>
      <c r="Q158" s="1199">
        <f t="shared" ref="Q158" si="213">SUM(S158:U158)</f>
        <v>4266</v>
      </c>
      <c r="R158" s="13">
        <f t="shared" si="146"/>
        <v>4266</v>
      </c>
      <c r="S158" s="1199"/>
      <c r="T158" s="1199">
        <v>4266</v>
      </c>
      <c r="U158" s="1199"/>
      <c r="V158" s="1199">
        <f t="shared" ref="V158:V178" si="214">SUM(X158:Z158)</f>
        <v>4266</v>
      </c>
      <c r="W158" s="1199">
        <f t="shared" ref="W158" si="215">SUM(X158:Z158)</f>
        <v>4266</v>
      </c>
      <c r="X158" s="1199"/>
      <c r="Y158" s="1199">
        <v>4266</v>
      </c>
      <c r="Z158" s="1199"/>
      <c r="AA158" s="1152">
        <f>SUM(AC158:AE158)</f>
        <v>1800</v>
      </c>
      <c r="AB158" s="1152">
        <f t="shared" ref="AB158:AB200" si="216">+SUM(AC158:AE158)</f>
        <v>1800</v>
      </c>
      <c r="AC158" s="1152"/>
      <c r="AD158" s="1152">
        <v>1800</v>
      </c>
      <c r="AE158" s="1152"/>
      <c r="AF158" s="1199">
        <f t="shared" si="212"/>
        <v>2906</v>
      </c>
      <c r="AG158" s="1152">
        <f t="shared" ref="AG158:AG200" si="217">+SUM(AH158:AJ158)</f>
        <v>2906</v>
      </c>
      <c r="AH158" s="1152"/>
      <c r="AI158" s="1152">
        <v>2906</v>
      </c>
      <c r="AJ158" s="1152"/>
      <c r="AK158" s="1382" t="s">
        <v>254</v>
      </c>
      <c r="AL158" s="1215"/>
      <c r="AM158" s="1384">
        <v>2017</v>
      </c>
      <c r="AN158" s="1385"/>
      <c r="AO158" s="1385"/>
      <c r="AP158" s="1217"/>
      <c r="AQ158" s="1265">
        <f t="shared" si="147"/>
        <v>-440</v>
      </c>
      <c r="AR158" s="1265">
        <f t="shared" si="147"/>
        <v>0</v>
      </c>
      <c r="AS158" s="1199"/>
      <c r="AT158" s="1152">
        <v>4266</v>
      </c>
      <c r="AU158" s="1152"/>
      <c r="AV158" s="1152">
        <v>4266</v>
      </c>
      <c r="AW158" s="1152"/>
    </row>
    <row r="159" spans="1:50" ht="26.1" customHeight="1">
      <c r="A159" s="1332"/>
      <c r="B159" s="1333" t="s">
        <v>440</v>
      </c>
      <c r="C159" s="1195" t="s">
        <v>99</v>
      </c>
      <c r="D159" s="1195" t="s">
        <v>441</v>
      </c>
      <c r="E159" s="1195" t="s">
        <v>251</v>
      </c>
      <c r="F159" s="1195" t="s">
        <v>442</v>
      </c>
      <c r="G159" s="1199">
        <v>6084</v>
      </c>
      <c r="H159" s="1199">
        <v>6084</v>
      </c>
      <c r="I159" s="12"/>
      <c r="J159" s="1195" t="s">
        <v>443</v>
      </c>
      <c r="K159" s="1199">
        <v>4306</v>
      </c>
      <c r="L159" s="1199">
        <v>4306</v>
      </c>
      <c r="M159" s="1199"/>
      <c r="N159" s="1199"/>
      <c r="O159" s="1199"/>
      <c r="P159" s="12"/>
      <c r="Q159" s="1368">
        <v>3600</v>
      </c>
      <c r="R159" s="13">
        <f t="shared" si="146"/>
        <v>3875</v>
      </c>
      <c r="S159" s="1369"/>
      <c r="T159" s="1369">
        <v>3875</v>
      </c>
      <c r="U159" s="1199"/>
      <c r="V159" s="1368">
        <v>3600</v>
      </c>
      <c r="W159" s="1368">
        <f t="shared" ref="W159:W167" si="218">SUM(X159:Z159)</f>
        <v>3875</v>
      </c>
      <c r="X159" s="1368"/>
      <c r="Y159" s="1199">
        <v>3875</v>
      </c>
      <c r="Z159" s="1199"/>
      <c r="AA159" s="1152">
        <f t="shared" ref="AA159:AA163" si="219">SUM(AC159:AE159)</f>
        <v>3600</v>
      </c>
      <c r="AB159" s="1152">
        <f t="shared" si="216"/>
        <v>3600</v>
      </c>
      <c r="AC159" s="1152"/>
      <c r="AD159" s="1152">
        <v>3600</v>
      </c>
      <c r="AE159" s="1152"/>
      <c r="AF159" s="1199">
        <f t="shared" si="212"/>
        <v>0</v>
      </c>
      <c r="AG159" s="1152">
        <f t="shared" si="217"/>
        <v>0</v>
      </c>
      <c r="AH159" s="1152"/>
      <c r="AI159" s="1152"/>
      <c r="AJ159" s="1152"/>
      <c r="AK159" s="1382" t="s">
        <v>254</v>
      </c>
      <c r="AL159" s="1215"/>
      <c r="AM159" s="1384">
        <v>2017</v>
      </c>
      <c r="AN159" s="1385"/>
      <c r="AO159" s="1385"/>
      <c r="AP159" s="1217"/>
      <c r="AQ159" s="1265">
        <f t="shared" si="147"/>
        <v>275</v>
      </c>
      <c r="AR159" s="1265">
        <f t="shared" si="147"/>
        <v>0</v>
      </c>
      <c r="AS159" s="1368"/>
      <c r="AT159" s="1152">
        <v>3600</v>
      </c>
      <c r="AU159" s="1152"/>
      <c r="AV159" s="1152">
        <v>3600</v>
      </c>
      <c r="AW159" s="1152"/>
    </row>
    <row r="160" spans="1:50" ht="26.1" customHeight="1">
      <c r="A160" s="1332"/>
      <c r="B160" s="1333" t="s">
        <v>444</v>
      </c>
      <c r="C160" s="1195" t="s">
        <v>99</v>
      </c>
      <c r="D160" s="1195" t="s">
        <v>441</v>
      </c>
      <c r="E160" s="1195" t="s">
        <v>251</v>
      </c>
      <c r="F160" s="1195" t="s">
        <v>445</v>
      </c>
      <c r="G160" s="1199">
        <v>6179</v>
      </c>
      <c r="H160" s="1199">
        <v>6179</v>
      </c>
      <c r="I160" s="12"/>
      <c r="J160" s="1195" t="s">
        <v>446</v>
      </c>
      <c r="K160" s="1199">
        <v>4148</v>
      </c>
      <c r="L160" s="1199">
        <v>4573</v>
      </c>
      <c r="M160" s="1199"/>
      <c r="N160" s="1199"/>
      <c r="O160" s="1199"/>
      <c r="P160" s="12"/>
      <c r="Q160" s="1368">
        <v>3800</v>
      </c>
      <c r="R160" s="13">
        <f t="shared" si="146"/>
        <v>4116</v>
      </c>
      <c r="S160" s="1369"/>
      <c r="T160" s="1369">
        <v>4116</v>
      </c>
      <c r="U160" s="1199"/>
      <c r="V160" s="1368">
        <v>3800</v>
      </c>
      <c r="W160" s="1368">
        <f t="shared" si="218"/>
        <v>4116</v>
      </c>
      <c r="X160" s="1368"/>
      <c r="Y160" s="1199">
        <v>4116</v>
      </c>
      <c r="Z160" s="1199"/>
      <c r="AA160" s="1152">
        <f t="shared" si="219"/>
        <v>3800</v>
      </c>
      <c r="AB160" s="1152">
        <f t="shared" si="216"/>
        <v>3800</v>
      </c>
      <c r="AC160" s="1152"/>
      <c r="AD160" s="1152">
        <v>3800</v>
      </c>
      <c r="AE160" s="1152"/>
      <c r="AF160" s="1199">
        <f t="shared" si="212"/>
        <v>0</v>
      </c>
      <c r="AG160" s="1152">
        <f t="shared" si="217"/>
        <v>0</v>
      </c>
      <c r="AH160" s="1152"/>
      <c r="AI160" s="1152"/>
      <c r="AJ160" s="1152"/>
      <c r="AK160" s="1382" t="s">
        <v>254</v>
      </c>
      <c r="AL160" s="1215"/>
      <c r="AM160" s="1384">
        <v>2017</v>
      </c>
      <c r="AN160" s="1385"/>
      <c r="AO160" s="1385"/>
      <c r="AP160" s="1217"/>
      <c r="AQ160" s="1265">
        <f t="shared" si="147"/>
        <v>316</v>
      </c>
      <c r="AR160" s="1265">
        <f t="shared" si="147"/>
        <v>0</v>
      </c>
      <c r="AS160" s="1368"/>
      <c r="AT160" s="1152">
        <v>3800</v>
      </c>
      <c r="AU160" s="1152"/>
      <c r="AV160" s="1152">
        <v>3800</v>
      </c>
      <c r="AW160" s="1152"/>
    </row>
    <row r="161" spans="1:49" ht="26.1" customHeight="1">
      <c r="A161" s="1332"/>
      <c r="B161" s="1333" t="s">
        <v>447</v>
      </c>
      <c r="C161" s="1195" t="s">
        <v>99</v>
      </c>
      <c r="D161" s="1195" t="s">
        <v>441</v>
      </c>
      <c r="E161" s="1195" t="s">
        <v>251</v>
      </c>
      <c r="F161" s="1195" t="s">
        <v>448</v>
      </c>
      <c r="G161" s="1199">
        <v>5956</v>
      </c>
      <c r="H161" s="1199">
        <v>5956</v>
      </c>
      <c r="I161" s="12"/>
      <c r="J161" s="1195" t="s">
        <v>449</v>
      </c>
      <c r="K161" s="1199">
        <v>4412</v>
      </c>
      <c r="L161" s="1199">
        <v>4412</v>
      </c>
      <c r="M161" s="1199"/>
      <c r="N161" s="1199"/>
      <c r="O161" s="1199"/>
      <c r="P161" s="12"/>
      <c r="Q161" s="1199">
        <v>3957</v>
      </c>
      <c r="R161" s="13">
        <f t="shared" si="146"/>
        <v>3971</v>
      </c>
      <c r="S161" s="1369"/>
      <c r="T161" s="1369">
        <v>3971</v>
      </c>
      <c r="U161" s="1199"/>
      <c r="V161" s="1343">
        <f t="shared" ref="V161:V162" si="220">K161*0.9</f>
        <v>3970.8</v>
      </c>
      <c r="W161" s="1199">
        <f t="shared" si="218"/>
        <v>3971</v>
      </c>
      <c r="X161" s="1199"/>
      <c r="Y161" s="1199">
        <v>3971</v>
      </c>
      <c r="Z161" s="1199"/>
      <c r="AA161" s="1152">
        <f t="shared" si="219"/>
        <v>1583</v>
      </c>
      <c r="AB161" s="1152">
        <f t="shared" si="216"/>
        <v>1583</v>
      </c>
      <c r="AC161" s="1152"/>
      <c r="AD161" s="1152">
        <v>1583</v>
      </c>
      <c r="AE161" s="1152"/>
      <c r="AF161" s="1199">
        <f t="shared" si="212"/>
        <v>1978</v>
      </c>
      <c r="AG161" s="1152">
        <f t="shared" si="217"/>
        <v>1978</v>
      </c>
      <c r="AH161" s="1152"/>
      <c r="AI161" s="1152">
        <f>3561-1583</f>
        <v>1978</v>
      </c>
      <c r="AJ161" s="1152"/>
      <c r="AK161" s="1382" t="s">
        <v>254</v>
      </c>
      <c r="AL161" s="1215"/>
      <c r="AM161" s="1384">
        <v>2017</v>
      </c>
      <c r="AN161" s="1385"/>
      <c r="AO161" s="1385"/>
      <c r="AP161" s="1217"/>
      <c r="AQ161" s="1265">
        <f t="shared" si="147"/>
        <v>410</v>
      </c>
      <c r="AR161" s="1265">
        <f t="shared" si="147"/>
        <v>0</v>
      </c>
      <c r="AS161" s="1199"/>
      <c r="AT161" s="1152">
        <v>3561.3</v>
      </c>
      <c r="AU161" s="1152"/>
      <c r="AV161" s="1152">
        <v>3561.3</v>
      </c>
      <c r="AW161" s="1152"/>
    </row>
    <row r="162" spans="1:49" ht="26.1" customHeight="1">
      <c r="A162" s="1332"/>
      <c r="B162" s="1333" t="s">
        <v>450</v>
      </c>
      <c r="C162" s="1195" t="s">
        <v>99</v>
      </c>
      <c r="D162" s="1195" t="s">
        <v>451</v>
      </c>
      <c r="E162" s="1195" t="s">
        <v>251</v>
      </c>
      <c r="F162" s="1195" t="s">
        <v>452</v>
      </c>
      <c r="G162" s="1199">
        <v>6990</v>
      </c>
      <c r="H162" s="1199">
        <v>6990</v>
      </c>
      <c r="I162" s="12"/>
      <c r="J162" s="1195" t="s">
        <v>453</v>
      </c>
      <c r="K162" s="1199">
        <v>6941</v>
      </c>
      <c r="L162" s="1199">
        <v>6941</v>
      </c>
      <c r="M162" s="1199"/>
      <c r="N162" s="1199"/>
      <c r="O162" s="1199"/>
      <c r="P162" s="12"/>
      <c r="Q162" s="1199">
        <v>6460</v>
      </c>
      <c r="R162" s="13">
        <f t="shared" si="146"/>
        <v>6247</v>
      </c>
      <c r="S162" s="1369"/>
      <c r="T162" s="1369">
        <v>6247</v>
      </c>
      <c r="U162" s="1199"/>
      <c r="V162" s="1343">
        <f t="shared" si="220"/>
        <v>6246.9000000000005</v>
      </c>
      <c r="W162" s="1199">
        <f t="shared" si="218"/>
        <v>6247</v>
      </c>
      <c r="X162" s="1199"/>
      <c r="Y162" s="1199">
        <v>6247</v>
      </c>
      <c r="Z162" s="1199"/>
      <c r="AA162" s="1152">
        <f t="shared" si="219"/>
        <v>1500</v>
      </c>
      <c r="AB162" s="1152">
        <f t="shared" si="216"/>
        <v>1500</v>
      </c>
      <c r="AC162" s="1152"/>
      <c r="AD162" s="1152">
        <v>1500</v>
      </c>
      <c r="AE162" s="1152"/>
      <c r="AF162" s="1199">
        <f t="shared" si="212"/>
        <v>4314</v>
      </c>
      <c r="AG162" s="1152">
        <f t="shared" si="217"/>
        <v>4314</v>
      </c>
      <c r="AH162" s="1152"/>
      <c r="AI162" s="1152">
        <f>5814-1500</f>
        <v>4314</v>
      </c>
      <c r="AJ162" s="1152"/>
      <c r="AK162" s="1382" t="s">
        <v>254</v>
      </c>
      <c r="AL162" s="1215"/>
      <c r="AM162" s="1384">
        <v>2017</v>
      </c>
      <c r="AN162" s="1385"/>
      <c r="AO162" s="1385"/>
      <c r="AP162" s="1217"/>
      <c r="AQ162" s="1265">
        <f t="shared" si="147"/>
        <v>433</v>
      </c>
      <c r="AR162" s="1265">
        <f t="shared" si="147"/>
        <v>0</v>
      </c>
      <c r="AS162" s="1199"/>
      <c r="AT162" s="1152">
        <v>5814</v>
      </c>
      <c r="AU162" s="1152"/>
      <c r="AV162" s="1152">
        <v>5814</v>
      </c>
      <c r="AW162" s="1152"/>
    </row>
    <row r="163" spans="1:49" ht="26.1" customHeight="1">
      <c r="A163" s="1332"/>
      <c r="B163" s="1333" t="s">
        <v>454</v>
      </c>
      <c r="C163" s="1195" t="s">
        <v>99</v>
      </c>
      <c r="D163" s="1195" t="s">
        <v>451</v>
      </c>
      <c r="E163" s="1195" t="s">
        <v>251</v>
      </c>
      <c r="F163" s="1195" t="s">
        <v>455</v>
      </c>
      <c r="G163" s="1199">
        <v>6864</v>
      </c>
      <c r="H163" s="1199">
        <v>6864</v>
      </c>
      <c r="I163" s="12"/>
      <c r="J163" s="1195" t="s">
        <v>456</v>
      </c>
      <c r="K163" s="1199">
        <v>5762</v>
      </c>
      <c r="L163" s="1199">
        <v>5762</v>
      </c>
      <c r="M163" s="1199"/>
      <c r="N163" s="1199"/>
      <c r="O163" s="1199"/>
      <c r="P163" s="12"/>
      <c r="Q163" s="1199">
        <v>5284</v>
      </c>
      <c r="R163" s="13">
        <f t="shared" si="146"/>
        <v>5186</v>
      </c>
      <c r="S163" s="1369"/>
      <c r="T163" s="1369">
        <v>5186</v>
      </c>
      <c r="U163" s="1199"/>
      <c r="V163" s="1343">
        <f t="shared" ref="V163" si="221">K163*0.9</f>
        <v>5185.8</v>
      </c>
      <c r="W163" s="1199">
        <f t="shared" si="218"/>
        <v>5186</v>
      </c>
      <c r="X163" s="1199"/>
      <c r="Y163" s="1199">
        <v>5186</v>
      </c>
      <c r="Z163" s="1199"/>
      <c r="AA163" s="1152">
        <f t="shared" si="219"/>
        <v>1500</v>
      </c>
      <c r="AB163" s="1152">
        <f t="shared" si="216"/>
        <v>1500</v>
      </c>
      <c r="AC163" s="1152"/>
      <c r="AD163" s="1152">
        <v>1500</v>
      </c>
      <c r="AE163" s="1152"/>
      <c r="AF163" s="1199">
        <f t="shared" si="212"/>
        <v>3000</v>
      </c>
      <c r="AG163" s="1152">
        <f t="shared" si="217"/>
        <v>3000</v>
      </c>
      <c r="AH163" s="1152"/>
      <c r="AI163" s="1152">
        <v>3000</v>
      </c>
      <c r="AJ163" s="1152"/>
      <c r="AK163" s="1382" t="s">
        <v>254</v>
      </c>
      <c r="AL163" s="1215"/>
      <c r="AM163" s="1384">
        <v>2017</v>
      </c>
      <c r="AN163" s="1385"/>
      <c r="AO163" s="1385"/>
      <c r="AP163" s="1217"/>
      <c r="AQ163" s="1265">
        <f t="shared" si="147"/>
        <v>686</v>
      </c>
      <c r="AR163" s="1265">
        <f t="shared" si="147"/>
        <v>0</v>
      </c>
      <c r="AS163" s="1199"/>
      <c r="AT163" s="1152">
        <v>4755.6000000000004</v>
      </c>
      <c r="AU163" s="1152"/>
      <c r="AV163" s="1152">
        <v>4755.6000000000004</v>
      </c>
      <c r="AW163" s="1152"/>
    </row>
    <row r="164" spans="1:49" ht="78.75">
      <c r="A164" s="1338" t="s">
        <v>457</v>
      </c>
      <c r="B164" s="1153" t="s">
        <v>458</v>
      </c>
      <c r="C164" s="1178" t="s">
        <v>99</v>
      </c>
      <c r="D164" s="1178" t="s">
        <v>459</v>
      </c>
      <c r="E164" s="1178" t="s">
        <v>88</v>
      </c>
      <c r="F164" s="1195" t="s">
        <v>460</v>
      </c>
      <c r="G164" s="14">
        <v>86292</v>
      </c>
      <c r="H164" s="14">
        <v>86292</v>
      </c>
      <c r="I164" s="12"/>
      <c r="J164" s="1360" t="s">
        <v>461</v>
      </c>
      <c r="K164" s="14">
        <v>80211</v>
      </c>
      <c r="L164" s="14">
        <v>80211</v>
      </c>
      <c r="M164" s="12"/>
      <c r="N164" s="12"/>
      <c r="O164" s="12"/>
      <c r="P164" s="12"/>
      <c r="Q164" s="13">
        <v>86292</v>
      </c>
      <c r="R164" s="12">
        <f t="shared" ref="R164" si="222">SUM(S164:U164)</f>
        <v>80026</v>
      </c>
      <c r="S164" s="12">
        <f>49990+36</f>
        <v>50026</v>
      </c>
      <c r="T164" s="12">
        <v>30000</v>
      </c>
      <c r="U164" s="12"/>
      <c r="V164" s="12">
        <f>+W164</f>
        <v>80026</v>
      </c>
      <c r="W164" s="12">
        <f t="shared" si="218"/>
        <v>80026</v>
      </c>
      <c r="X164" s="12">
        <f>49990+36</f>
        <v>50026</v>
      </c>
      <c r="Y164" s="12">
        <v>30000</v>
      </c>
      <c r="Z164" s="12"/>
      <c r="AA164" s="1152">
        <v>0</v>
      </c>
      <c r="AB164" s="1152">
        <f t="shared" si="216"/>
        <v>0</v>
      </c>
      <c r="AC164" s="12"/>
      <c r="AD164" s="12"/>
      <c r="AE164" s="12"/>
      <c r="AF164" s="1199">
        <f t="shared" si="212"/>
        <v>30000</v>
      </c>
      <c r="AG164" s="1152">
        <f t="shared" si="217"/>
        <v>30000</v>
      </c>
      <c r="AH164" s="12"/>
      <c r="AI164" s="12">
        <v>30000</v>
      </c>
      <c r="AJ164" s="12"/>
      <c r="AK164" s="1382" t="s">
        <v>254</v>
      </c>
      <c r="AL164" s="1215"/>
      <c r="AM164" s="1390">
        <v>2020</v>
      </c>
      <c r="AN164" s="1391"/>
      <c r="AO164" s="1391"/>
      <c r="AP164" s="1217"/>
      <c r="AQ164" s="1265">
        <f t="shared" ref="AQ164:AR166" si="223">+W164-AB164-AG164</f>
        <v>50026</v>
      </c>
      <c r="AR164" s="1265">
        <f t="shared" si="223"/>
        <v>50026</v>
      </c>
      <c r="AS164" s="12">
        <v>1</v>
      </c>
      <c r="AT164" s="1152">
        <v>30000</v>
      </c>
      <c r="AU164" s="1152"/>
      <c r="AV164" s="1152">
        <v>30000</v>
      </c>
      <c r="AW164" s="1152"/>
    </row>
    <row r="165" spans="1:49" ht="51">
      <c r="A165" s="1338" t="s">
        <v>347</v>
      </c>
      <c r="B165" s="1339" t="s">
        <v>462</v>
      </c>
      <c r="C165" s="1340" t="s">
        <v>463</v>
      </c>
      <c r="D165" s="1341" t="s">
        <v>464</v>
      </c>
      <c r="E165" s="1342" t="s">
        <v>111</v>
      </c>
      <c r="F165" s="1178" t="s">
        <v>465</v>
      </c>
      <c r="G165" s="1343">
        <v>1125000</v>
      </c>
      <c r="H165" s="14">
        <f>+G165-I165</f>
        <v>225000</v>
      </c>
      <c r="I165" s="14">
        <v>900000</v>
      </c>
      <c r="J165" s="1361"/>
      <c r="K165" s="1343">
        <v>1125000</v>
      </c>
      <c r="L165" s="14">
        <f>+K165-M165</f>
        <v>225000</v>
      </c>
      <c r="M165" s="14">
        <v>900000</v>
      </c>
      <c r="N165" s="12"/>
      <c r="O165" s="12"/>
      <c r="P165" s="12"/>
      <c r="Q165" s="1343">
        <v>1125000</v>
      </c>
      <c r="R165" s="1343">
        <f>+S165</f>
        <v>40000</v>
      </c>
      <c r="S165" s="14">
        <v>40000</v>
      </c>
      <c r="T165" s="14"/>
      <c r="U165" s="12"/>
      <c r="V165" s="1343">
        <f>900000+W165</f>
        <v>940000</v>
      </c>
      <c r="W165" s="14">
        <f>+X165</f>
        <v>40000</v>
      </c>
      <c r="X165" s="14">
        <v>40000</v>
      </c>
      <c r="Y165" s="14"/>
      <c r="Z165" s="12"/>
      <c r="AA165" s="1152"/>
      <c r="AB165" s="1152"/>
      <c r="AC165" s="12"/>
      <c r="AD165" s="12"/>
      <c r="AE165" s="12"/>
      <c r="AF165" s="1199">
        <f t="shared" si="212"/>
        <v>500</v>
      </c>
      <c r="AG165" s="1152">
        <f t="shared" si="217"/>
        <v>500</v>
      </c>
      <c r="AH165" s="12">
        <v>500</v>
      </c>
      <c r="AI165" s="12"/>
      <c r="AJ165" s="12"/>
      <c r="AK165" s="1392" t="s">
        <v>374</v>
      </c>
      <c r="AL165" s="1215"/>
      <c r="AM165" s="1384"/>
      <c r="AN165" s="1386">
        <f>+R165</f>
        <v>40000</v>
      </c>
      <c r="AO165" s="1386">
        <f>+W165</f>
        <v>40000</v>
      </c>
      <c r="AP165" s="1217"/>
      <c r="AQ165" s="1265">
        <f t="shared" si="223"/>
        <v>39500</v>
      </c>
      <c r="AR165" s="1265">
        <f t="shared" si="223"/>
        <v>39500</v>
      </c>
      <c r="AS165" s="14">
        <v>1</v>
      </c>
      <c r="AT165" s="1152">
        <v>40000</v>
      </c>
      <c r="AU165" s="1152">
        <v>40000</v>
      </c>
      <c r="AV165" s="1152"/>
      <c r="AW165" s="1152"/>
    </row>
    <row r="166" spans="1:49" ht="26.1" customHeight="1">
      <c r="A166" s="1338" t="s">
        <v>349</v>
      </c>
      <c r="B166" s="1153" t="s">
        <v>466</v>
      </c>
      <c r="C166" s="1178" t="s">
        <v>116</v>
      </c>
      <c r="D166" s="1178" t="s">
        <v>467</v>
      </c>
      <c r="E166" s="1178" t="s">
        <v>111</v>
      </c>
      <c r="F166" s="1178" t="s">
        <v>468</v>
      </c>
      <c r="G166" s="14">
        <v>60576</v>
      </c>
      <c r="H166" s="14">
        <v>60576</v>
      </c>
      <c r="I166" s="14"/>
      <c r="J166" s="1360" t="s">
        <v>469</v>
      </c>
      <c r="K166" s="13">
        <v>48146</v>
      </c>
      <c r="L166" s="13">
        <v>48146</v>
      </c>
      <c r="M166" s="12"/>
      <c r="N166" s="12"/>
      <c r="O166" s="12"/>
      <c r="P166" s="12"/>
      <c r="Q166" s="13">
        <f>SUM(S166:U166)</f>
        <v>39211</v>
      </c>
      <c r="R166" s="13">
        <f>SUM(S166:U166)</f>
        <v>39211</v>
      </c>
      <c r="S166" s="13">
        <v>39211</v>
      </c>
      <c r="T166" s="12"/>
      <c r="U166" s="12"/>
      <c r="V166" s="13">
        <f t="shared" ref="V166:V167" si="224">+W166</f>
        <v>39588</v>
      </c>
      <c r="W166" s="13">
        <f>SUM(X166:Z166)</f>
        <v>39588</v>
      </c>
      <c r="X166" s="13">
        <v>39588</v>
      </c>
      <c r="Y166" s="12"/>
      <c r="Z166" s="12"/>
      <c r="AA166" s="1152">
        <f>SUM(AC166:AE166)</f>
        <v>0</v>
      </c>
      <c r="AB166" s="1152">
        <f>+SUM(AC166:AE166)</f>
        <v>0</v>
      </c>
      <c r="AC166" s="12"/>
      <c r="AD166" s="12"/>
      <c r="AE166" s="12"/>
      <c r="AF166" s="1199">
        <f t="shared" si="212"/>
        <v>10000</v>
      </c>
      <c r="AG166" s="1152">
        <f t="shared" si="217"/>
        <v>10000</v>
      </c>
      <c r="AH166" s="12"/>
      <c r="AI166" s="12">
        <v>10000</v>
      </c>
      <c r="AJ166" s="12"/>
      <c r="AK166" s="1215" t="s">
        <v>374</v>
      </c>
      <c r="AL166" s="1215"/>
      <c r="AM166" s="1384">
        <v>2020</v>
      </c>
      <c r="AN166" s="1385"/>
      <c r="AO166" s="1385"/>
      <c r="AP166" s="1217"/>
      <c r="AQ166" s="1265">
        <f t="shared" si="223"/>
        <v>29588</v>
      </c>
      <c r="AR166" s="1265">
        <f t="shared" si="223"/>
        <v>39588</v>
      </c>
      <c r="AS166" s="13">
        <v>1</v>
      </c>
      <c r="AT166" s="1152">
        <v>0</v>
      </c>
      <c r="AU166" s="1152"/>
      <c r="AV166" s="1152"/>
      <c r="AW166" s="1152"/>
    </row>
    <row r="167" spans="1:49" ht="45">
      <c r="A167" s="1338" t="s">
        <v>470</v>
      </c>
      <c r="B167" s="1153" t="s">
        <v>471</v>
      </c>
      <c r="C167" s="1178" t="s">
        <v>131</v>
      </c>
      <c r="D167" s="1178" t="s">
        <v>472</v>
      </c>
      <c r="E167" s="1178" t="s">
        <v>251</v>
      </c>
      <c r="F167" s="1178" t="s">
        <v>473</v>
      </c>
      <c r="G167" s="14">
        <v>50000</v>
      </c>
      <c r="H167" s="14">
        <v>50000</v>
      </c>
      <c r="I167" s="14"/>
      <c r="J167" s="1195" t="s">
        <v>474</v>
      </c>
      <c r="K167" s="14">
        <v>55454</v>
      </c>
      <c r="L167" s="14">
        <v>55454</v>
      </c>
      <c r="M167" s="12"/>
      <c r="N167" s="12">
        <v>377</v>
      </c>
      <c r="O167" s="12">
        <v>377</v>
      </c>
      <c r="P167" s="12"/>
      <c r="Q167" s="13">
        <f t="shared" ref="Q167:Q168" si="225">SUM(S167:U167)</f>
        <v>49909</v>
      </c>
      <c r="R167" s="13">
        <f t="shared" si="146"/>
        <v>49909</v>
      </c>
      <c r="S167" s="13">
        <v>49909</v>
      </c>
      <c r="T167" s="12"/>
      <c r="U167" s="12"/>
      <c r="V167" s="13">
        <f t="shared" si="224"/>
        <v>49532</v>
      </c>
      <c r="W167" s="13">
        <f t="shared" si="218"/>
        <v>49532</v>
      </c>
      <c r="X167" s="13">
        <v>49532</v>
      </c>
      <c r="Y167" s="12"/>
      <c r="Z167" s="12"/>
      <c r="AA167" s="1152">
        <f t="shared" ref="AA167:AA178" si="226">SUM(AC167:AE167)</f>
        <v>300</v>
      </c>
      <c r="AB167" s="1152">
        <f t="shared" si="216"/>
        <v>300</v>
      </c>
      <c r="AC167" s="12">
        <v>300</v>
      </c>
      <c r="AD167" s="12"/>
      <c r="AE167" s="12"/>
      <c r="AF167" s="1199">
        <f t="shared" si="212"/>
        <v>15000</v>
      </c>
      <c r="AG167" s="1152">
        <f t="shared" si="217"/>
        <v>15000</v>
      </c>
      <c r="AH167" s="12">
        <v>15000</v>
      </c>
      <c r="AI167" s="12"/>
      <c r="AJ167" s="12"/>
      <c r="AK167" s="1215" t="s">
        <v>374</v>
      </c>
      <c r="AL167" s="1215" t="s">
        <v>390</v>
      </c>
      <c r="AM167" s="1384">
        <v>2018</v>
      </c>
      <c r="AN167" s="1385"/>
      <c r="AO167" s="1385"/>
      <c r="AP167" s="1217"/>
      <c r="AQ167" s="1265">
        <f t="shared" si="147"/>
        <v>34232</v>
      </c>
      <c r="AR167" s="1265">
        <f t="shared" si="147"/>
        <v>34232</v>
      </c>
      <c r="AS167" s="13">
        <v>1</v>
      </c>
      <c r="AT167" s="1152">
        <v>25300</v>
      </c>
      <c r="AU167" s="1152">
        <v>25300</v>
      </c>
      <c r="AV167" s="1152"/>
      <c r="AW167" s="1152"/>
    </row>
    <row r="168" spans="1:49" ht="22.5">
      <c r="A168" s="1338" t="s">
        <v>475</v>
      </c>
      <c r="B168" s="1153" t="s">
        <v>476</v>
      </c>
      <c r="C168" s="1178" t="s">
        <v>173</v>
      </c>
      <c r="D168" s="1178" t="s">
        <v>477</v>
      </c>
      <c r="E168" s="1178" t="s">
        <v>111</v>
      </c>
      <c r="F168" s="1178" t="s">
        <v>478</v>
      </c>
      <c r="G168" s="14">
        <v>114900</v>
      </c>
      <c r="H168" s="14">
        <v>114900</v>
      </c>
      <c r="I168" s="14"/>
      <c r="J168" s="1195"/>
      <c r="K168" s="14">
        <v>114900</v>
      </c>
      <c r="L168" s="14">
        <v>114900</v>
      </c>
      <c r="M168" s="12"/>
      <c r="N168" s="12"/>
      <c r="O168" s="12"/>
      <c r="P168" s="12"/>
      <c r="Q168" s="13">
        <f t="shared" si="225"/>
        <v>49200</v>
      </c>
      <c r="R168" s="14">
        <f t="shared" ref="R168:R172" si="227">+SUM(S168:U168)</f>
        <v>49200</v>
      </c>
      <c r="S168" s="1199">
        <v>49200</v>
      </c>
      <c r="T168" s="12"/>
      <c r="U168" s="12"/>
      <c r="V168" s="13">
        <f t="shared" ref="V168:V169" si="228">+W168</f>
        <v>49200</v>
      </c>
      <c r="W168" s="14">
        <f t="shared" ref="W168" si="229">+SUM(X168:Z168)</f>
        <v>49200</v>
      </c>
      <c r="X168" s="1199">
        <v>49200</v>
      </c>
      <c r="Y168" s="1199"/>
      <c r="Z168" s="12"/>
      <c r="AA168" s="1152">
        <f t="shared" si="226"/>
        <v>0</v>
      </c>
      <c r="AB168" s="1152">
        <f t="shared" si="216"/>
        <v>0</v>
      </c>
      <c r="AC168" s="12"/>
      <c r="AD168" s="12"/>
      <c r="AE168" s="12"/>
      <c r="AF168" s="1199">
        <f t="shared" si="212"/>
        <v>1000</v>
      </c>
      <c r="AG168" s="1152">
        <f t="shared" si="217"/>
        <v>1000</v>
      </c>
      <c r="AH168" s="12">
        <v>1000</v>
      </c>
      <c r="AI168" s="12"/>
      <c r="AJ168" s="12"/>
      <c r="AK168" s="1215" t="s">
        <v>374</v>
      </c>
      <c r="AL168" s="1215"/>
      <c r="AM168" s="1384">
        <v>2020</v>
      </c>
      <c r="AN168" s="1385"/>
      <c r="AO168" s="1385"/>
      <c r="AP168" s="1217"/>
      <c r="AQ168" s="1265">
        <f t="shared" ref="AQ168:AR168" si="230">+W168-AB168-AG168</f>
        <v>48200</v>
      </c>
      <c r="AR168" s="1265">
        <f t="shared" si="230"/>
        <v>48200</v>
      </c>
      <c r="AS168" s="1199">
        <v>1</v>
      </c>
      <c r="AT168" s="1152">
        <v>1000</v>
      </c>
      <c r="AU168" s="1152">
        <v>1000</v>
      </c>
      <c r="AV168" s="1152"/>
      <c r="AW168" s="1152"/>
    </row>
    <row r="169" spans="1:49">
      <c r="A169" s="1338" t="s">
        <v>479</v>
      </c>
      <c r="B169" s="1153" t="s">
        <v>480</v>
      </c>
      <c r="C169" s="1178" t="s">
        <v>481</v>
      </c>
      <c r="D169" s="1178"/>
      <c r="E169" s="1178"/>
      <c r="F169" s="1178"/>
      <c r="G169" s="14">
        <v>10170</v>
      </c>
      <c r="H169" s="14">
        <v>9170</v>
      </c>
      <c r="I169" s="14">
        <v>1000</v>
      </c>
      <c r="J169" s="1195"/>
      <c r="K169" s="1199"/>
      <c r="L169" s="1199"/>
      <c r="M169" s="12"/>
      <c r="N169" s="12"/>
      <c r="O169" s="12"/>
      <c r="P169" s="12"/>
      <c r="Q169" s="14">
        <v>10170</v>
      </c>
      <c r="R169" s="13">
        <f t="shared" si="227"/>
        <v>10410</v>
      </c>
      <c r="S169" s="14">
        <v>10410</v>
      </c>
      <c r="T169" s="14"/>
      <c r="U169" s="14"/>
      <c r="V169" s="12">
        <f t="shared" si="228"/>
        <v>10410</v>
      </c>
      <c r="W169" s="12">
        <f>SUM(X169:Z169)</f>
        <v>10410</v>
      </c>
      <c r="X169" s="14">
        <v>10410</v>
      </c>
      <c r="Y169" s="14"/>
      <c r="Z169" s="14"/>
      <c r="AA169" s="1152"/>
      <c r="AB169" s="1152"/>
      <c r="AC169" s="12"/>
      <c r="AD169" s="12"/>
      <c r="AE169" s="12"/>
      <c r="AF169" s="1199"/>
      <c r="AG169" s="1152"/>
      <c r="AH169" s="12"/>
      <c r="AI169" s="12"/>
      <c r="AJ169" s="12"/>
      <c r="AK169" s="1215" t="s">
        <v>374</v>
      </c>
      <c r="AL169" s="1215"/>
      <c r="AM169" s="1390"/>
      <c r="AN169" s="1391"/>
      <c r="AO169" s="1391"/>
      <c r="AP169" s="1217"/>
      <c r="AQ169" s="1265"/>
      <c r="AR169" s="1265">
        <f>+X169-AC169-AH169</f>
        <v>10410</v>
      </c>
      <c r="AS169" s="14">
        <v>1</v>
      </c>
      <c r="AT169" s="1152">
        <v>100</v>
      </c>
      <c r="AU169" s="1152">
        <v>100</v>
      </c>
      <c r="AV169" s="1152"/>
      <c r="AW169" s="1152"/>
    </row>
    <row r="170" spans="1:49" ht="33.75">
      <c r="A170" s="1338" t="s">
        <v>482</v>
      </c>
      <c r="B170" s="1153" t="s">
        <v>483</v>
      </c>
      <c r="C170" s="1178" t="s">
        <v>173</v>
      </c>
      <c r="D170" s="1178" t="s">
        <v>484</v>
      </c>
      <c r="E170" s="1178" t="s">
        <v>88</v>
      </c>
      <c r="F170" s="1195" t="s">
        <v>485</v>
      </c>
      <c r="G170" s="14">
        <v>6308</v>
      </c>
      <c r="H170" s="14">
        <v>6308</v>
      </c>
      <c r="I170" s="14"/>
      <c r="J170" s="1195" t="s">
        <v>486</v>
      </c>
      <c r="K170" s="14">
        <v>6299</v>
      </c>
      <c r="L170" s="14">
        <v>6299</v>
      </c>
      <c r="M170" s="14"/>
      <c r="N170" s="12"/>
      <c r="O170" s="12"/>
      <c r="P170" s="12"/>
      <c r="Q170" s="13">
        <f>SUM(S170:U170)</f>
        <v>5888</v>
      </c>
      <c r="R170" s="13">
        <f t="shared" si="227"/>
        <v>5888</v>
      </c>
      <c r="S170" s="12"/>
      <c r="T170" s="12"/>
      <c r="U170" s="12">
        <v>5888</v>
      </c>
      <c r="V170" s="1199">
        <f>SUM(X170:Z170)</f>
        <v>5888</v>
      </c>
      <c r="W170" s="12">
        <f>SUM(X170:Z170)</f>
        <v>5888</v>
      </c>
      <c r="X170" s="12">
        <v>0</v>
      </c>
      <c r="Y170" s="12">
        <v>5888</v>
      </c>
      <c r="Z170" s="12"/>
      <c r="AA170" s="1152">
        <f>SUM(AC170:AE170)</f>
        <v>0</v>
      </c>
      <c r="AB170" s="1152">
        <f>+SUM(AC170:AE170)</f>
        <v>0</v>
      </c>
      <c r="AC170" s="12"/>
      <c r="AD170" s="12"/>
      <c r="AE170" s="12"/>
      <c r="AF170" s="1199">
        <f>+AG170</f>
        <v>5888</v>
      </c>
      <c r="AG170" s="1152">
        <f>+SUM(AH170:AJ170)</f>
        <v>5888</v>
      </c>
      <c r="AH170" s="12"/>
      <c r="AI170" s="12">
        <v>5888</v>
      </c>
      <c r="AJ170" s="12"/>
      <c r="AK170" s="1215" t="s">
        <v>487</v>
      </c>
      <c r="AL170" s="1215"/>
      <c r="AM170" s="1384">
        <v>2020</v>
      </c>
      <c r="AN170" s="1385"/>
      <c r="AO170" s="1385"/>
      <c r="AP170" s="1217"/>
      <c r="AQ170" s="1265">
        <f>+W170-AB170-AG170</f>
        <v>0</v>
      </c>
      <c r="AR170" s="1265">
        <f>+X170-AC170-AH170</f>
        <v>0</v>
      </c>
      <c r="AS170" s="12">
        <v>1</v>
      </c>
      <c r="AT170" s="1152">
        <v>5888</v>
      </c>
      <c r="AU170" s="1152">
        <v>0</v>
      </c>
      <c r="AV170" s="1152">
        <v>5888</v>
      </c>
      <c r="AW170" s="1152"/>
    </row>
    <row r="171" spans="1:49" ht="22.5">
      <c r="A171" s="1338" t="s">
        <v>488</v>
      </c>
      <c r="B171" s="1344" t="s">
        <v>489</v>
      </c>
      <c r="C171" s="1178" t="s">
        <v>490</v>
      </c>
      <c r="D171" s="1178"/>
      <c r="E171" s="1178"/>
      <c r="F171" s="1178"/>
      <c r="G171" s="14"/>
      <c r="H171" s="14"/>
      <c r="I171" s="14"/>
      <c r="J171" s="1195" t="s">
        <v>491</v>
      </c>
      <c r="K171" s="1199">
        <v>16206</v>
      </c>
      <c r="L171" s="1199">
        <v>6712</v>
      </c>
      <c r="M171" s="12">
        <f>16206-6712</f>
        <v>9494</v>
      </c>
      <c r="N171" s="12"/>
      <c r="O171" s="12"/>
      <c r="P171" s="12"/>
      <c r="Q171" s="1199">
        <v>16206</v>
      </c>
      <c r="R171" s="13">
        <f t="shared" si="227"/>
        <v>6712</v>
      </c>
      <c r="S171" s="1199">
        <v>6712</v>
      </c>
      <c r="T171" s="12"/>
      <c r="U171" s="12"/>
      <c r="V171" s="1199"/>
      <c r="W171" s="1199">
        <f>SUM(X171:Z171)</f>
        <v>6712</v>
      </c>
      <c r="X171" s="1199">
        <v>6712</v>
      </c>
      <c r="Y171" s="12"/>
      <c r="Z171" s="12"/>
      <c r="AA171" s="1152"/>
      <c r="AB171" s="1152"/>
      <c r="AC171" s="12"/>
      <c r="AD171" s="12"/>
      <c r="AE171" s="12"/>
      <c r="AF171" s="1199">
        <f>+AG171</f>
        <v>0</v>
      </c>
      <c r="AG171" s="1152"/>
      <c r="AH171" s="12"/>
      <c r="AI171" s="12"/>
      <c r="AJ171" s="12"/>
      <c r="AK171" s="1382" t="s">
        <v>492</v>
      </c>
      <c r="AL171" s="1215"/>
      <c r="AM171" s="1390"/>
      <c r="AN171" s="1391"/>
      <c r="AO171" s="1391"/>
      <c r="AP171" s="1217"/>
      <c r="AQ171" s="1265">
        <f t="shared" ref="AQ171:AR172" si="231">+W171-AB171-AG171</f>
        <v>6712</v>
      </c>
      <c r="AR171" s="1265">
        <f t="shared" si="231"/>
        <v>6712</v>
      </c>
      <c r="AS171" s="1199">
        <v>1</v>
      </c>
      <c r="AT171" s="1152">
        <v>6712</v>
      </c>
      <c r="AU171" s="1152">
        <v>6712</v>
      </c>
      <c r="AV171" s="1152"/>
      <c r="AW171" s="1152"/>
    </row>
    <row r="172" spans="1:49" ht="22.5">
      <c r="A172" s="1338" t="s">
        <v>493</v>
      </c>
      <c r="B172" s="1344" t="s">
        <v>494</v>
      </c>
      <c r="C172" s="1178" t="s">
        <v>490</v>
      </c>
      <c r="D172" s="1178"/>
      <c r="E172" s="1178"/>
      <c r="F172" s="1178"/>
      <c r="G172" s="14"/>
      <c r="H172" s="14"/>
      <c r="I172" s="14"/>
      <c r="J172" s="1195" t="s">
        <v>495</v>
      </c>
      <c r="K172" s="1199">
        <v>21360</v>
      </c>
      <c r="L172" s="1199">
        <v>7442</v>
      </c>
      <c r="M172" s="12">
        <f>21360-7442</f>
        <v>13918</v>
      </c>
      <c r="N172" s="12"/>
      <c r="O172" s="12"/>
      <c r="P172" s="12"/>
      <c r="Q172" s="1199">
        <v>21360</v>
      </c>
      <c r="R172" s="13">
        <f t="shared" si="227"/>
        <v>7442</v>
      </c>
      <c r="S172" s="1199">
        <v>7442</v>
      </c>
      <c r="T172" s="12"/>
      <c r="U172" s="12"/>
      <c r="V172" s="1199"/>
      <c r="W172" s="1199">
        <f>SUM(X172:Z172)</f>
        <v>7442</v>
      </c>
      <c r="X172" s="1199">
        <v>7442</v>
      </c>
      <c r="Y172" s="12"/>
      <c r="Z172" s="12"/>
      <c r="AA172" s="1152"/>
      <c r="AB172" s="1152"/>
      <c r="AC172" s="12"/>
      <c r="AD172" s="12"/>
      <c r="AE172" s="12"/>
      <c r="AF172" s="1199">
        <f>+AG172</f>
        <v>0</v>
      </c>
      <c r="AG172" s="1152"/>
      <c r="AH172" s="12"/>
      <c r="AI172" s="12"/>
      <c r="AJ172" s="12"/>
      <c r="AK172" s="1382" t="s">
        <v>492</v>
      </c>
      <c r="AL172" s="1215"/>
      <c r="AM172" s="1390"/>
      <c r="AN172" s="1391"/>
      <c r="AO172" s="1391"/>
      <c r="AP172" s="1217"/>
      <c r="AQ172" s="1265">
        <f t="shared" si="231"/>
        <v>7442</v>
      </c>
      <c r="AR172" s="1265">
        <f t="shared" si="231"/>
        <v>7442</v>
      </c>
      <c r="AS172" s="1199">
        <v>1</v>
      </c>
      <c r="AT172" s="1152">
        <v>7442</v>
      </c>
      <c r="AU172" s="1152">
        <v>7442</v>
      </c>
      <c r="AV172" s="1152"/>
      <c r="AW172" s="1152"/>
    </row>
    <row r="173" spans="1:49" ht="26.1" customHeight="1">
      <c r="A173" s="1338" t="s">
        <v>496</v>
      </c>
      <c r="B173" s="1153" t="s">
        <v>497</v>
      </c>
      <c r="C173" s="1178" t="s">
        <v>173</v>
      </c>
      <c r="D173" s="1178" t="s">
        <v>498</v>
      </c>
      <c r="E173" s="1178" t="s">
        <v>251</v>
      </c>
      <c r="F173" s="1178" t="s">
        <v>499</v>
      </c>
      <c r="G173" s="1199">
        <v>22711</v>
      </c>
      <c r="H173" s="1199">
        <v>5141</v>
      </c>
      <c r="I173" s="14">
        <f>G173-H173</f>
        <v>17570</v>
      </c>
      <c r="J173" s="1195" t="s">
        <v>500</v>
      </c>
      <c r="K173" s="14">
        <v>22711</v>
      </c>
      <c r="L173" s="14">
        <v>5141</v>
      </c>
      <c r="M173" s="14">
        <f>K173-L173</f>
        <v>17570</v>
      </c>
      <c r="N173" s="12"/>
      <c r="O173" s="12"/>
      <c r="P173" s="12"/>
      <c r="Q173" s="14">
        <v>22711</v>
      </c>
      <c r="R173" s="13">
        <f t="shared" ref="R173:R198" si="232">+SUM(S173:U173)</f>
        <v>0</v>
      </c>
      <c r="S173" s="1199"/>
      <c r="T173" s="1199"/>
      <c r="U173" s="12"/>
      <c r="V173" s="14">
        <f>K173*0.9</f>
        <v>20439.900000000001</v>
      </c>
      <c r="W173" s="1199">
        <f t="shared" ref="W173:W199" si="233">SUM(X173:Z173)</f>
        <v>0</v>
      </c>
      <c r="X173" s="1199"/>
      <c r="Y173" s="1199"/>
      <c r="Z173" s="12"/>
      <c r="AA173" s="1152"/>
      <c r="AB173" s="1152">
        <f t="shared" si="216"/>
        <v>0</v>
      </c>
      <c r="AC173" s="12"/>
      <c r="AD173" s="12"/>
      <c r="AE173" s="12"/>
      <c r="AF173" s="1199">
        <f t="shared" si="212"/>
        <v>4627</v>
      </c>
      <c r="AG173" s="1152">
        <f t="shared" si="217"/>
        <v>4627</v>
      </c>
      <c r="AH173" s="12"/>
      <c r="AI173" s="12">
        <v>4627</v>
      </c>
      <c r="AJ173" s="12"/>
      <c r="AK173" s="1382" t="s">
        <v>42</v>
      </c>
      <c r="AL173" s="1215" t="s">
        <v>501</v>
      </c>
      <c r="AM173" s="1384">
        <v>2018</v>
      </c>
      <c r="AN173" s="1385"/>
      <c r="AO173" s="1385"/>
      <c r="AP173" s="1217"/>
      <c r="AQ173" s="1265">
        <f t="shared" ref="AQ173:AR223" si="234">+W173-AB173-AG173</f>
        <v>-4627</v>
      </c>
      <c r="AR173" s="1265">
        <f t="shared" si="234"/>
        <v>0</v>
      </c>
      <c r="AS173" s="1199">
        <v>1</v>
      </c>
      <c r="AT173" s="1152">
        <v>4626.8999999999996</v>
      </c>
      <c r="AU173" s="1152"/>
      <c r="AV173" s="1152">
        <v>4626.8999999999996</v>
      </c>
      <c r="AW173" s="1152"/>
    </row>
    <row r="174" spans="1:49" ht="38.25">
      <c r="A174" s="1338" t="s">
        <v>502</v>
      </c>
      <c r="B174" s="1153" t="s">
        <v>503</v>
      </c>
      <c r="C174" s="1178" t="s">
        <v>173</v>
      </c>
      <c r="D174" s="1178" t="s">
        <v>504</v>
      </c>
      <c r="E174" s="1178" t="s">
        <v>251</v>
      </c>
      <c r="F174" s="1178" t="s">
        <v>505</v>
      </c>
      <c r="G174" s="14">
        <v>46000</v>
      </c>
      <c r="H174" s="14">
        <v>14800</v>
      </c>
      <c r="I174" s="14">
        <v>31200</v>
      </c>
      <c r="J174" s="1195" t="s">
        <v>506</v>
      </c>
      <c r="K174" s="14">
        <v>37647</v>
      </c>
      <c r="L174" s="12">
        <v>14800</v>
      </c>
      <c r="M174" s="12">
        <v>22857</v>
      </c>
      <c r="N174" s="12"/>
      <c r="O174" s="12"/>
      <c r="P174" s="12"/>
      <c r="Q174" s="14">
        <v>37647</v>
      </c>
      <c r="R174" s="13">
        <f t="shared" si="232"/>
        <v>13320</v>
      </c>
      <c r="S174" s="12"/>
      <c r="T174" s="12">
        <v>13320</v>
      </c>
      <c r="U174" s="12"/>
      <c r="V174" s="14">
        <f>K174*0.9</f>
        <v>33882.300000000003</v>
      </c>
      <c r="W174" s="12">
        <f t="shared" si="233"/>
        <v>13320</v>
      </c>
      <c r="X174" s="12"/>
      <c r="Y174" s="12">
        <v>13320</v>
      </c>
      <c r="Z174" s="12"/>
      <c r="AA174" s="1152">
        <f t="shared" si="226"/>
        <v>4800</v>
      </c>
      <c r="AB174" s="1152">
        <f t="shared" si="216"/>
        <v>4800</v>
      </c>
      <c r="AC174" s="12"/>
      <c r="AD174" s="12">
        <v>4800</v>
      </c>
      <c r="AE174" s="12"/>
      <c r="AF174" s="1199">
        <f t="shared" si="212"/>
        <v>8520</v>
      </c>
      <c r="AG174" s="1152">
        <f t="shared" si="217"/>
        <v>8520</v>
      </c>
      <c r="AH174" s="12"/>
      <c r="AI174" s="12">
        <f>13320-4800</f>
        <v>8520</v>
      </c>
      <c r="AJ174" s="12"/>
      <c r="AK174" s="1382" t="s">
        <v>42</v>
      </c>
      <c r="AL174" s="1215"/>
      <c r="AM174" s="1384">
        <v>2018</v>
      </c>
      <c r="AN174" s="1385"/>
      <c r="AO174" s="1385"/>
      <c r="AP174" s="1217"/>
      <c r="AQ174" s="1265">
        <f t="shared" si="234"/>
        <v>0</v>
      </c>
      <c r="AR174" s="1265">
        <f t="shared" si="234"/>
        <v>0</v>
      </c>
      <c r="AS174" s="12">
        <v>1</v>
      </c>
      <c r="AT174" s="1152">
        <v>13320</v>
      </c>
      <c r="AU174" s="1152"/>
      <c r="AV174" s="1152">
        <v>13320</v>
      </c>
      <c r="AW174" s="1152"/>
    </row>
    <row r="175" spans="1:49" ht="33.75">
      <c r="A175" s="1338" t="s">
        <v>507</v>
      </c>
      <c r="B175" s="1153" t="s">
        <v>508</v>
      </c>
      <c r="C175" s="1178" t="s">
        <v>173</v>
      </c>
      <c r="D175" s="1178" t="s">
        <v>509</v>
      </c>
      <c r="E175" s="1178" t="s">
        <v>251</v>
      </c>
      <c r="F175" s="1195" t="s">
        <v>510</v>
      </c>
      <c r="G175" s="14">
        <v>18161</v>
      </c>
      <c r="H175" s="14">
        <v>8776</v>
      </c>
      <c r="I175" s="14">
        <v>9385</v>
      </c>
      <c r="J175" s="1348" t="s">
        <v>511</v>
      </c>
      <c r="K175" s="1343">
        <v>14626</v>
      </c>
      <c r="L175" s="14">
        <v>6943</v>
      </c>
      <c r="M175" s="14">
        <f>14626-6943</f>
        <v>7683</v>
      </c>
      <c r="N175" s="12"/>
      <c r="O175" s="12"/>
      <c r="P175" s="12"/>
      <c r="Q175" s="12">
        <v>14626</v>
      </c>
      <c r="R175" s="13">
        <f t="shared" si="232"/>
        <v>6249</v>
      </c>
      <c r="S175" s="12"/>
      <c r="T175" s="12">
        <v>6249</v>
      </c>
      <c r="U175" s="12"/>
      <c r="V175" s="14">
        <f t="shared" ref="V175" si="235">K175*0.9</f>
        <v>13163.4</v>
      </c>
      <c r="W175" s="12">
        <f t="shared" ref="W175:W177" si="236">SUM(X175:Z175)</f>
        <v>6249</v>
      </c>
      <c r="X175" s="12"/>
      <c r="Y175" s="12">
        <v>6249</v>
      </c>
      <c r="Z175" s="12"/>
      <c r="AA175" s="1152"/>
      <c r="AB175" s="1152">
        <f t="shared" si="216"/>
        <v>0</v>
      </c>
      <c r="AC175" s="12"/>
      <c r="AD175" s="12"/>
      <c r="AE175" s="12"/>
      <c r="AF175" s="1199">
        <f t="shared" si="212"/>
        <v>3000</v>
      </c>
      <c r="AG175" s="1152">
        <f t="shared" si="217"/>
        <v>3000</v>
      </c>
      <c r="AH175" s="12"/>
      <c r="AI175" s="12">
        <v>3000</v>
      </c>
      <c r="AJ175" s="12"/>
      <c r="AK175" s="1382" t="s">
        <v>42</v>
      </c>
      <c r="AL175" s="1215"/>
      <c r="AM175" s="1384">
        <v>2018</v>
      </c>
      <c r="AN175" s="1385"/>
      <c r="AO175" s="1385"/>
      <c r="AP175" s="1217"/>
      <c r="AQ175" s="1265">
        <f t="shared" si="234"/>
        <v>3249</v>
      </c>
      <c r="AR175" s="1265">
        <f t="shared" si="234"/>
        <v>0</v>
      </c>
      <c r="AS175" s="12">
        <v>1</v>
      </c>
      <c r="AT175" s="1152">
        <v>6943</v>
      </c>
      <c r="AU175" s="1152"/>
      <c r="AV175" s="1152">
        <v>6943</v>
      </c>
      <c r="AW175" s="1152"/>
    </row>
    <row r="176" spans="1:49" ht="26.1" customHeight="1">
      <c r="A176" s="1338" t="s">
        <v>512</v>
      </c>
      <c r="B176" s="1153" t="s">
        <v>513</v>
      </c>
      <c r="C176" s="1178" t="s">
        <v>173</v>
      </c>
      <c r="D176" s="1178" t="s">
        <v>514</v>
      </c>
      <c r="E176" s="1178" t="s">
        <v>515</v>
      </c>
      <c r="F176" s="1178" t="s">
        <v>516</v>
      </c>
      <c r="G176" s="14">
        <v>90000</v>
      </c>
      <c r="H176" s="14">
        <v>40000</v>
      </c>
      <c r="I176" s="14">
        <v>50000</v>
      </c>
      <c r="J176" s="1195" t="s">
        <v>517</v>
      </c>
      <c r="K176" s="14">
        <v>89850</v>
      </c>
      <c r="L176" s="12">
        <v>40000</v>
      </c>
      <c r="M176" s="12">
        <v>49850</v>
      </c>
      <c r="N176" s="12"/>
      <c r="O176" s="12"/>
      <c r="P176" s="12"/>
      <c r="Q176" s="13">
        <v>90000</v>
      </c>
      <c r="R176" s="13">
        <f t="shared" si="232"/>
        <v>17000</v>
      </c>
      <c r="S176" s="1199"/>
      <c r="T176" s="1199">
        <v>17000</v>
      </c>
      <c r="U176" s="12"/>
      <c r="V176" s="13">
        <f>+W176</f>
        <v>12204</v>
      </c>
      <c r="W176" s="1199">
        <f t="shared" si="236"/>
        <v>12204</v>
      </c>
      <c r="X176" s="1199"/>
      <c r="Y176" s="12">
        <f>17000-4796</f>
        <v>12204</v>
      </c>
      <c r="Z176" s="12"/>
      <c r="AA176" s="1152">
        <f>SUM(AC176:AE176)</f>
        <v>10000</v>
      </c>
      <c r="AB176" s="1152">
        <f t="shared" si="216"/>
        <v>10000</v>
      </c>
      <c r="AC176" s="12"/>
      <c r="AD176" s="12">
        <v>10000</v>
      </c>
      <c r="AE176" s="12"/>
      <c r="AF176" s="1199">
        <f t="shared" si="212"/>
        <v>0</v>
      </c>
      <c r="AG176" s="1152">
        <f t="shared" si="217"/>
        <v>0</v>
      </c>
      <c r="AH176" s="12"/>
      <c r="AI176" s="12"/>
      <c r="AJ176" s="12"/>
      <c r="AK176" s="1382" t="s">
        <v>42</v>
      </c>
      <c r="AL176" s="1215"/>
      <c r="AM176" s="1384">
        <v>2020</v>
      </c>
      <c r="AN176" s="1385"/>
      <c r="AO176" s="1385"/>
      <c r="AP176" s="1217"/>
      <c r="AQ176" s="1265">
        <f>+W176-AB176-AG176</f>
        <v>2204</v>
      </c>
      <c r="AR176" s="1265">
        <f>+X176-AC176-AH176</f>
        <v>0</v>
      </c>
      <c r="AS176" s="1199">
        <v>1</v>
      </c>
      <c r="AT176" s="1152">
        <v>17000</v>
      </c>
      <c r="AU176" s="1152"/>
      <c r="AV176" s="1152">
        <v>17000</v>
      </c>
      <c r="AW176" s="1152"/>
    </row>
    <row r="177" spans="1:49" ht="25.5">
      <c r="A177" s="1338" t="s">
        <v>518</v>
      </c>
      <c r="B177" s="1153" t="s">
        <v>519</v>
      </c>
      <c r="C177" s="1178" t="s">
        <v>173</v>
      </c>
      <c r="D177" s="1178" t="s">
        <v>520</v>
      </c>
      <c r="E177" s="1178" t="s">
        <v>251</v>
      </c>
      <c r="F177" s="1178" t="s">
        <v>521</v>
      </c>
      <c r="G177" s="14">
        <v>83322</v>
      </c>
      <c r="H177" s="14">
        <v>11520</v>
      </c>
      <c r="I177" s="14">
        <v>71802</v>
      </c>
      <c r="J177" s="1348" t="s">
        <v>522</v>
      </c>
      <c r="K177" s="1343">
        <v>83294</v>
      </c>
      <c r="L177" s="14">
        <v>11520</v>
      </c>
      <c r="M177" s="14">
        <f>83294-11520</f>
        <v>71774</v>
      </c>
      <c r="N177" s="12"/>
      <c r="O177" s="12"/>
      <c r="P177" s="12"/>
      <c r="Q177" s="14">
        <v>83322</v>
      </c>
      <c r="R177" s="13">
        <f t="shared" si="232"/>
        <v>5269</v>
      </c>
      <c r="S177" s="14">
        <v>5269</v>
      </c>
      <c r="T177" s="12"/>
      <c r="U177" s="12"/>
      <c r="V177" s="14"/>
      <c r="W177" s="14">
        <f t="shared" si="236"/>
        <v>3009</v>
      </c>
      <c r="X177" s="14"/>
      <c r="Y177" s="12">
        <f>10368-5099-2260</f>
        <v>3009</v>
      </c>
      <c r="Z177" s="12"/>
      <c r="AA177" s="1152"/>
      <c r="AB177" s="1152">
        <f t="shared" si="216"/>
        <v>0</v>
      </c>
      <c r="AC177" s="12"/>
      <c r="AD177" s="12"/>
      <c r="AE177" s="12"/>
      <c r="AF177" s="1199">
        <f t="shared" si="212"/>
        <v>0</v>
      </c>
      <c r="AG177" s="1152">
        <f t="shared" si="217"/>
        <v>0</v>
      </c>
      <c r="AH177" s="12"/>
      <c r="AI177" s="12"/>
      <c r="AJ177" s="12"/>
      <c r="AK177" s="1382" t="s">
        <v>42</v>
      </c>
      <c r="AL177" s="1215"/>
      <c r="AM177" s="1384">
        <v>2018</v>
      </c>
      <c r="AN177" s="1385"/>
      <c r="AO177" s="1385"/>
      <c r="AP177" s="1217"/>
      <c r="AQ177" s="1265">
        <f>+W177-AB177-AG177</f>
        <v>3009</v>
      </c>
      <c r="AR177" s="1265">
        <f>+X177-AC177-AH177</f>
        <v>0</v>
      </c>
      <c r="AS177" s="14">
        <v>1</v>
      </c>
      <c r="AT177" s="1152">
        <v>4555</v>
      </c>
      <c r="AU177" s="1152"/>
      <c r="AV177" s="1152">
        <v>4555</v>
      </c>
      <c r="AW177" s="1152"/>
    </row>
    <row r="178" spans="1:49" ht="33.75">
      <c r="A178" s="1338" t="s">
        <v>523</v>
      </c>
      <c r="B178" s="1333" t="s">
        <v>524</v>
      </c>
      <c r="C178" s="1195" t="s">
        <v>131</v>
      </c>
      <c r="D178" s="1195" t="s">
        <v>525</v>
      </c>
      <c r="E178" s="1195" t="s">
        <v>179</v>
      </c>
      <c r="F178" s="1195" t="s">
        <v>526</v>
      </c>
      <c r="G178" s="1199">
        <v>6930</v>
      </c>
      <c r="H178" s="1199">
        <v>5649</v>
      </c>
      <c r="I178" s="1199">
        <v>1281</v>
      </c>
      <c r="J178" s="1195" t="s">
        <v>527</v>
      </c>
      <c r="K178" s="1199">
        <v>6089</v>
      </c>
      <c r="L178" s="1199">
        <v>5107</v>
      </c>
      <c r="M178" s="12">
        <v>982</v>
      </c>
      <c r="N178" s="12"/>
      <c r="O178" s="12"/>
      <c r="P178" s="12"/>
      <c r="Q178" s="13">
        <f t="shared" ref="Q178" si="237">SUM(S178:U178)</f>
        <v>5107</v>
      </c>
      <c r="R178" s="13">
        <f t="shared" si="232"/>
        <v>5107</v>
      </c>
      <c r="S178" s="12"/>
      <c r="T178" s="12">
        <v>5107</v>
      </c>
      <c r="U178" s="12"/>
      <c r="V178" s="1199">
        <f t="shared" si="214"/>
        <v>5107</v>
      </c>
      <c r="W178" s="12">
        <f t="shared" si="233"/>
        <v>5107</v>
      </c>
      <c r="X178" s="12"/>
      <c r="Y178" s="12">
        <v>5107</v>
      </c>
      <c r="Z178" s="12"/>
      <c r="AA178" s="1152">
        <f t="shared" si="226"/>
        <v>5107</v>
      </c>
      <c r="AB178" s="1152">
        <f t="shared" si="216"/>
        <v>5107</v>
      </c>
      <c r="AC178" s="12"/>
      <c r="AD178" s="12">
        <v>5107</v>
      </c>
      <c r="AE178" s="12"/>
      <c r="AF178" s="1199">
        <f t="shared" si="212"/>
        <v>0</v>
      </c>
      <c r="AG178" s="1152">
        <f t="shared" si="217"/>
        <v>0</v>
      </c>
      <c r="AH178" s="12"/>
      <c r="AI178" s="12"/>
      <c r="AJ178" s="12"/>
      <c r="AK178" s="1215" t="s">
        <v>394</v>
      </c>
      <c r="AL178" s="1215"/>
      <c r="AM178" s="1390">
        <v>2017</v>
      </c>
      <c r="AN178" s="1391"/>
      <c r="AO178" s="1391"/>
      <c r="AP178" s="1217"/>
      <c r="AQ178" s="1265">
        <f t="shared" si="234"/>
        <v>0</v>
      </c>
      <c r="AR178" s="1265">
        <f t="shared" si="234"/>
        <v>0</v>
      </c>
      <c r="AS178" s="12">
        <v>1</v>
      </c>
      <c r="AT178" s="1152">
        <v>5107</v>
      </c>
      <c r="AU178" s="1152"/>
      <c r="AV178" s="1152">
        <v>5107</v>
      </c>
      <c r="AW178" s="1152"/>
    </row>
    <row r="179" spans="1:49" ht="22.5">
      <c r="A179" s="1338" t="s">
        <v>528</v>
      </c>
      <c r="B179" s="1345" t="s">
        <v>529</v>
      </c>
      <c r="C179" s="1195" t="s">
        <v>131</v>
      </c>
      <c r="D179" s="1195" t="s">
        <v>530</v>
      </c>
      <c r="E179" s="1195" t="s">
        <v>262</v>
      </c>
      <c r="F179" s="1195" t="s">
        <v>531</v>
      </c>
      <c r="G179" s="1199">
        <v>50000</v>
      </c>
      <c r="H179" s="1199">
        <v>36000</v>
      </c>
      <c r="I179" s="1199">
        <v>14000</v>
      </c>
      <c r="J179" s="1195" t="s">
        <v>532</v>
      </c>
      <c r="K179" s="12">
        <v>42127</v>
      </c>
      <c r="L179" s="12">
        <v>18000</v>
      </c>
      <c r="M179" s="12">
        <v>24127</v>
      </c>
      <c r="N179" s="12">
        <v>15000</v>
      </c>
      <c r="O179" s="12"/>
      <c r="P179" s="12"/>
      <c r="Q179" s="12">
        <v>42127</v>
      </c>
      <c r="R179" s="13"/>
      <c r="S179" s="12"/>
      <c r="T179" s="12"/>
      <c r="U179" s="12"/>
      <c r="V179" s="12">
        <f>K179*0.9</f>
        <v>37914.300000000003</v>
      </c>
      <c r="W179" s="12"/>
      <c r="X179" s="12"/>
      <c r="Y179" s="12"/>
      <c r="Z179" s="12"/>
      <c r="AA179" s="1152">
        <v>0</v>
      </c>
      <c r="AB179" s="1152">
        <f t="shared" si="216"/>
        <v>0</v>
      </c>
      <c r="AC179" s="12"/>
      <c r="AD179" s="12"/>
      <c r="AE179" s="12"/>
      <c r="AF179" s="1199">
        <f t="shared" si="212"/>
        <v>0</v>
      </c>
      <c r="AG179" s="1152">
        <f t="shared" si="217"/>
        <v>0</v>
      </c>
      <c r="AH179" s="12"/>
      <c r="AI179" s="12"/>
      <c r="AJ179" s="12"/>
      <c r="AK179" s="1215" t="s">
        <v>394</v>
      </c>
      <c r="AL179" s="1215" t="s">
        <v>533</v>
      </c>
      <c r="AM179" s="1390">
        <v>2018</v>
      </c>
      <c r="AN179" s="1391"/>
      <c r="AO179" s="1391"/>
      <c r="AP179" s="1217"/>
      <c r="AQ179" s="1265">
        <f t="shared" si="234"/>
        <v>0</v>
      </c>
      <c r="AR179" s="1265">
        <f t="shared" si="234"/>
        <v>0</v>
      </c>
      <c r="AS179" s="12">
        <v>1</v>
      </c>
      <c r="AT179" s="1152"/>
      <c r="AU179" s="1152"/>
      <c r="AV179" s="1152"/>
      <c r="AW179" s="1152"/>
    </row>
    <row r="180" spans="1:49" ht="25.5">
      <c r="A180" s="1338" t="s">
        <v>534</v>
      </c>
      <c r="B180" s="1345" t="s">
        <v>535</v>
      </c>
      <c r="C180" s="1195" t="s">
        <v>131</v>
      </c>
      <c r="D180" s="1195" t="s">
        <v>536</v>
      </c>
      <c r="E180" s="1195" t="s">
        <v>262</v>
      </c>
      <c r="F180" s="1195" t="s">
        <v>537</v>
      </c>
      <c r="G180" s="1199">
        <v>24000</v>
      </c>
      <c r="H180" s="1199">
        <v>15500</v>
      </c>
      <c r="I180" s="1199">
        <v>8500</v>
      </c>
      <c r="J180" s="1195" t="s">
        <v>538</v>
      </c>
      <c r="K180" s="12">
        <v>24000</v>
      </c>
      <c r="L180" s="12">
        <v>7500</v>
      </c>
      <c r="M180" s="12">
        <v>16500</v>
      </c>
      <c r="N180" s="12">
        <v>5000</v>
      </c>
      <c r="O180" s="12"/>
      <c r="P180" s="12"/>
      <c r="Q180" s="12">
        <v>24000</v>
      </c>
      <c r="R180" s="13"/>
      <c r="S180" s="12"/>
      <c r="T180" s="12"/>
      <c r="U180" s="12"/>
      <c r="V180" s="12">
        <f>K180*0.9</f>
        <v>21600</v>
      </c>
      <c r="W180" s="12"/>
      <c r="X180" s="12"/>
      <c r="Y180" s="12"/>
      <c r="Z180" s="12"/>
      <c r="AA180" s="1152">
        <v>0</v>
      </c>
      <c r="AB180" s="1152">
        <f t="shared" si="216"/>
        <v>0</v>
      </c>
      <c r="AC180" s="12"/>
      <c r="AD180" s="12"/>
      <c r="AE180" s="12"/>
      <c r="AF180" s="1199">
        <f t="shared" si="212"/>
        <v>0</v>
      </c>
      <c r="AG180" s="1152">
        <f t="shared" si="217"/>
        <v>0</v>
      </c>
      <c r="AH180" s="12"/>
      <c r="AI180" s="12"/>
      <c r="AJ180" s="12"/>
      <c r="AK180" s="1215" t="s">
        <v>394</v>
      </c>
      <c r="AL180" s="1215" t="s">
        <v>533</v>
      </c>
      <c r="AM180" s="1390">
        <v>2018</v>
      </c>
      <c r="AN180" s="1391"/>
      <c r="AO180" s="1391"/>
      <c r="AP180" s="1217"/>
      <c r="AQ180" s="1265">
        <f t="shared" si="234"/>
        <v>0</v>
      </c>
      <c r="AR180" s="1265">
        <f t="shared" si="234"/>
        <v>0</v>
      </c>
      <c r="AS180" s="12">
        <v>1</v>
      </c>
      <c r="AT180" s="1152"/>
      <c r="AU180" s="1152"/>
      <c r="AV180" s="1152"/>
      <c r="AW180" s="1152"/>
    </row>
    <row r="181" spans="1:49" ht="33.75">
      <c r="A181" s="1338" t="s">
        <v>539</v>
      </c>
      <c r="B181" s="1333" t="s">
        <v>540</v>
      </c>
      <c r="C181" s="1195" t="s">
        <v>38</v>
      </c>
      <c r="D181" s="1195" t="s">
        <v>541</v>
      </c>
      <c r="E181" s="1195" t="s">
        <v>156</v>
      </c>
      <c r="F181" s="1195" t="s">
        <v>542</v>
      </c>
      <c r="G181" s="1199">
        <v>12030</v>
      </c>
      <c r="H181" s="1199">
        <v>12030</v>
      </c>
      <c r="I181" s="12"/>
      <c r="J181" s="1195" t="s">
        <v>543</v>
      </c>
      <c r="K181" s="1199">
        <v>12030</v>
      </c>
      <c r="L181" s="1199">
        <v>12030</v>
      </c>
      <c r="M181" s="12"/>
      <c r="N181" s="12"/>
      <c r="O181" s="12"/>
      <c r="P181" s="12"/>
      <c r="Q181" s="13">
        <v>12030</v>
      </c>
      <c r="R181" s="13">
        <f t="shared" si="232"/>
        <v>10827</v>
      </c>
      <c r="S181" s="12"/>
      <c r="T181" s="12">
        <v>10827</v>
      </c>
      <c r="U181" s="12"/>
      <c r="V181" s="1199">
        <v>10827</v>
      </c>
      <c r="W181" s="12">
        <f t="shared" ref="W181:W182" si="238">SUM(X181:Z181)</f>
        <v>10827</v>
      </c>
      <c r="X181" s="12"/>
      <c r="Y181" s="12">
        <v>10827</v>
      </c>
      <c r="Z181" s="12"/>
      <c r="AA181" s="1152">
        <v>100</v>
      </c>
      <c r="AB181" s="1152">
        <f t="shared" si="216"/>
        <v>100</v>
      </c>
      <c r="AC181" s="12"/>
      <c r="AD181" s="12">
        <v>100</v>
      </c>
      <c r="AE181" s="12"/>
      <c r="AF181" s="1199">
        <f t="shared" si="212"/>
        <v>2000</v>
      </c>
      <c r="AG181" s="1152">
        <f t="shared" si="217"/>
        <v>2000</v>
      </c>
      <c r="AH181" s="12"/>
      <c r="AI181" s="12">
        <v>2000</v>
      </c>
      <c r="AJ181" s="12"/>
      <c r="AK181" s="1382" t="s">
        <v>265</v>
      </c>
      <c r="AL181" s="1215"/>
      <c r="AM181" s="1390">
        <v>2019</v>
      </c>
      <c r="AN181" s="1391"/>
      <c r="AO181" s="1391"/>
      <c r="AP181" s="1217"/>
      <c r="AQ181" s="1265">
        <f t="shared" si="234"/>
        <v>8727</v>
      </c>
      <c r="AR181" s="1265">
        <f t="shared" si="234"/>
        <v>0</v>
      </c>
      <c r="AS181" s="12">
        <v>1</v>
      </c>
      <c r="AT181" s="1152">
        <v>10827</v>
      </c>
      <c r="AU181" s="1152"/>
      <c r="AV181" s="1152">
        <v>10827</v>
      </c>
      <c r="AW181" s="1152"/>
    </row>
    <row r="182" spans="1:49" ht="22.5">
      <c r="A182" s="1338" t="s">
        <v>544</v>
      </c>
      <c r="B182" s="1333" t="s">
        <v>545</v>
      </c>
      <c r="C182" s="1195" t="s">
        <v>38</v>
      </c>
      <c r="D182" s="1346" t="s">
        <v>546</v>
      </c>
      <c r="E182" s="1347" t="s">
        <v>82</v>
      </c>
      <c r="F182" s="1195" t="s">
        <v>547</v>
      </c>
      <c r="G182" s="1199">
        <v>7537</v>
      </c>
      <c r="H182" s="1199">
        <v>7537</v>
      </c>
      <c r="I182" s="12"/>
      <c r="J182" s="1348" t="s">
        <v>548</v>
      </c>
      <c r="K182" s="1362">
        <v>5380</v>
      </c>
      <c r="L182" s="1362">
        <v>5380</v>
      </c>
      <c r="M182" s="12"/>
      <c r="N182" s="12"/>
      <c r="O182" s="12"/>
      <c r="P182" s="12"/>
      <c r="Q182" s="1362">
        <v>5380</v>
      </c>
      <c r="R182" s="13">
        <f t="shared" si="232"/>
        <v>6783</v>
      </c>
      <c r="S182" s="12"/>
      <c r="T182" s="12">
        <v>6783</v>
      </c>
      <c r="U182" s="12"/>
      <c r="V182" s="1199">
        <v>4842</v>
      </c>
      <c r="W182" s="12">
        <f t="shared" si="238"/>
        <v>6783</v>
      </c>
      <c r="X182" s="12"/>
      <c r="Y182" s="1362">
        <v>6783</v>
      </c>
      <c r="Z182" s="12"/>
      <c r="AA182" s="1152">
        <v>100</v>
      </c>
      <c r="AB182" s="1152">
        <f t="shared" si="216"/>
        <v>100</v>
      </c>
      <c r="AC182" s="12"/>
      <c r="AD182" s="12">
        <v>100</v>
      </c>
      <c r="AE182" s="12"/>
      <c r="AF182" s="1199">
        <f t="shared" si="212"/>
        <v>2000</v>
      </c>
      <c r="AG182" s="1152">
        <f t="shared" si="217"/>
        <v>2000</v>
      </c>
      <c r="AH182" s="12"/>
      <c r="AI182" s="12">
        <v>2000</v>
      </c>
      <c r="AJ182" s="12"/>
      <c r="AK182" s="1382" t="s">
        <v>265</v>
      </c>
      <c r="AL182" s="1215"/>
      <c r="AM182" s="1390">
        <v>2019</v>
      </c>
      <c r="AN182" s="1391"/>
      <c r="AO182" s="1391"/>
      <c r="AP182" s="1217"/>
      <c r="AQ182" s="1265">
        <f t="shared" si="234"/>
        <v>4683</v>
      </c>
      <c r="AR182" s="1265">
        <f t="shared" si="234"/>
        <v>0</v>
      </c>
      <c r="AS182" s="12">
        <v>1</v>
      </c>
      <c r="AT182" s="1152">
        <v>4842</v>
      </c>
      <c r="AU182" s="1152"/>
      <c r="AV182" s="1152">
        <v>4842</v>
      </c>
      <c r="AW182" s="1152"/>
    </row>
    <row r="183" spans="1:49" ht="27">
      <c r="A183" s="1338" t="s">
        <v>549</v>
      </c>
      <c r="B183" s="1333" t="s">
        <v>550</v>
      </c>
      <c r="C183" s="1195" t="s">
        <v>38</v>
      </c>
      <c r="D183" s="1346" t="s">
        <v>551</v>
      </c>
      <c r="E183" s="1347" t="s">
        <v>552</v>
      </c>
      <c r="F183" s="1195" t="s">
        <v>553</v>
      </c>
      <c r="G183" s="1199">
        <v>39764</v>
      </c>
      <c r="H183" s="1199">
        <v>31984</v>
      </c>
      <c r="I183" s="12">
        <f>39764-31984</f>
        <v>7780</v>
      </c>
      <c r="J183" s="1348" t="s">
        <v>554</v>
      </c>
      <c r="K183" s="1343">
        <v>39713</v>
      </c>
      <c r="L183" s="1199">
        <v>31984</v>
      </c>
      <c r="M183" s="12">
        <f>K183-L183</f>
        <v>7729</v>
      </c>
      <c r="N183" s="12"/>
      <c r="O183" s="12"/>
      <c r="P183" s="12"/>
      <c r="Q183" s="1343">
        <v>39713</v>
      </c>
      <c r="R183" s="13">
        <f t="shared" si="232"/>
        <v>8500</v>
      </c>
      <c r="S183" s="12"/>
      <c r="T183" s="1199">
        <v>8500</v>
      </c>
      <c r="U183" s="12"/>
      <c r="V183" s="1199">
        <v>5500</v>
      </c>
      <c r="W183" s="12">
        <f t="shared" ref="W183:W184" si="239">SUM(X183:Z183)</f>
        <v>8500</v>
      </c>
      <c r="X183" s="12"/>
      <c r="Y183" s="1199">
        <v>8500</v>
      </c>
      <c r="Z183" s="12"/>
      <c r="AA183" s="1152">
        <v>0</v>
      </c>
      <c r="AB183" s="1152">
        <f t="shared" si="216"/>
        <v>0</v>
      </c>
      <c r="AC183" s="12"/>
      <c r="AD183" s="12"/>
      <c r="AE183" s="12"/>
      <c r="AF183" s="1199">
        <f t="shared" si="212"/>
        <v>5000</v>
      </c>
      <c r="AG183" s="1152">
        <f t="shared" si="217"/>
        <v>5000</v>
      </c>
      <c r="AH183" s="12"/>
      <c r="AI183" s="12">
        <v>5000</v>
      </c>
      <c r="AJ183" s="12"/>
      <c r="AK183" s="1382" t="s">
        <v>265</v>
      </c>
      <c r="AL183" s="1215" t="s">
        <v>555</v>
      </c>
      <c r="AM183" s="1390">
        <v>2019</v>
      </c>
      <c r="AN183" s="1391"/>
      <c r="AO183" s="1391"/>
      <c r="AP183" s="1217"/>
      <c r="AQ183" s="1265">
        <f t="shared" si="234"/>
        <v>3500</v>
      </c>
      <c r="AR183" s="1265">
        <f t="shared" si="234"/>
        <v>0</v>
      </c>
      <c r="AS183" s="12">
        <v>1</v>
      </c>
      <c r="AT183" s="1152">
        <v>21322</v>
      </c>
      <c r="AU183" s="1152"/>
      <c r="AV183" s="1152">
        <v>21322</v>
      </c>
      <c r="AW183" s="1152"/>
    </row>
    <row r="184" spans="1:49" ht="27">
      <c r="A184" s="1338" t="s">
        <v>556</v>
      </c>
      <c r="B184" s="1153" t="s">
        <v>557</v>
      </c>
      <c r="C184" s="1178" t="s">
        <v>38</v>
      </c>
      <c r="D184" s="1346" t="s">
        <v>558</v>
      </c>
      <c r="E184" s="1347" t="s">
        <v>552</v>
      </c>
      <c r="F184" s="1178" t="s">
        <v>559</v>
      </c>
      <c r="G184" s="14">
        <f>SUM(H184:I184)</f>
        <v>60410</v>
      </c>
      <c r="H184" s="14">
        <v>46098</v>
      </c>
      <c r="I184" s="14">
        <v>14312</v>
      </c>
      <c r="J184" s="1348" t="s">
        <v>560</v>
      </c>
      <c r="K184" s="1343">
        <v>60293</v>
      </c>
      <c r="L184" s="1199">
        <v>46098</v>
      </c>
      <c r="M184" s="14"/>
      <c r="N184" s="12"/>
      <c r="O184" s="12"/>
      <c r="P184" s="12"/>
      <c r="Q184" s="12">
        <v>60293</v>
      </c>
      <c r="R184" s="13">
        <f t="shared" si="232"/>
        <v>20786</v>
      </c>
      <c r="S184" s="12"/>
      <c r="T184" s="12">
        <v>20786</v>
      </c>
      <c r="U184" s="12"/>
      <c r="V184" s="1199">
        <v>5500</v>
      </c>
      <c r="W184" s="12">
        <f t="shared" si="239"/>
        <v>20786</v>
      </c>
      <c r="X184" s="12"/>
      <c r="Y184" s="12">
        <v>20786</v>
      </c>
      <c r="Z184" s="12"/>
      <c r="AA184" s="1152">
        <v>0</v>
      </c>
      <c r="AB184" s="1152">
        <f t="shared" si="216"/>
        <v>0</v>
      </c>
      <c r="AC184" s="12"/>
      <c r="AD184" s="12"/>
      <c r="AE184" s="12"/>
      <c r="AF184" s="1199">
        <f t="shared" si="212"/>
        <v>5000</v>
      </c>
      <c r="AG184" s="1152">
        <f t="shared" si="217"/>
        <v>5000</v>
      </c>
      <c r="AH184" s="12"/>
      <c r="AI184" s="12">
        <v>5000</v>
      </c>
      <c r="AJ184" s="12"/>
      <c r="AK184" s="1382" t="s">
        <v>265</v>
      </c>
      <c r="AL184" s="1215" t="s">
        <v>561</v>
      </c>
      <c r="AM184" s="1390">
        <v>2021</v>
      </c>
      <c r="AN184" s="1391"/>
      <c r="AO184" s="1391"/>
      <c r="AP184" s="1217"/>
      <c r="AQ184" s="1265">
        <f t="shared" si="234"/>
        <v>15786</v>
      </c>
      <c r="AR184" s="1265">
        <f t="shared" si="234"/>
        <v>0</v>
      </c>
      <c r="AS184" s="12">
        <v>1</v>
      </c>
      <c r="AT184" s="1152">
        <v>20000</v>
      </c>
      <c r="AU184" s="1152"/>
      <c r="AV184" s="1152">
        <v>20000</v>
      </c>
      <c r="AW184" s="1152"/>
    </row>
    <row r="185" spans="1:49" ht="38.25">
      <c r="A185" s="1338" t="s">
        <v>562</v>
      </c>
      <c r="B185" s="1153" t="s">
        <v>563</v>
      </c>
      <c r="C185" s="1178" t="s">
        <v>38</v>
      </c>
      <c r="D185" s="1178" t="s">
        <v>564</v>
      </c>
      <c r="E185" s="1178" t="s">
        <v>251</v>
      </c>
      <c r="F185" s="1178" t="s">
        <v>565</v>
      </c>
      <c r="G185" s="14">
        <v>6836</v>
      </c>
      <c r="H185" s="1152">
        <v>5405</v>
      </c>
      <c r="I185" s="12">
        <f>6836-5405</f>
        <v>1431</v>
      </c>
      <c r="J185" s="1183" t="s">
        <v>566</v>
      </c>
      <c r="K185" s="1152">
        <v>6710</v>
      </c>
      <c r="L185" s="1152">
        <v>5405</v>
      </c>
      <c r="M185" s="1152">
        <v>1305</v>
      </c>
      <c r="N185" s="12"/>
      <c r="O185" s="12"/>
      <c r="P185" s="12"/>
      <c r="Q185" s="1152">
        <v>6710</v>
      </c>
      <c r="R185" s="13">
        <f t="shared" si="232"/>
        <v>4865</v>
      </c>
      <c r="S185" s="1152"/>
      <c r="T185" s="12">
        <v>4865</v>
      </c>
      <c r="U185" s="12"/>
      <c r="V185" s="1199">
        <f>K185*0.9</f>
        <v>6039</v>
      </c>
      <c r="W185" s="1152">
        <f t="shared" si="233"/>
        <v>4864.5</v>
      </c>
      <c r="X185" s="1152"/>
      <c r="Y185" s="12">
        <f>L185*0.9</f>
        <v>4864.5</v>
      </c>
      <c r="Z185" s="12"/>
      <c r="AA185" s="1152">
        <v>0</v>
      </c>
      <c r="AB185" s="1152">
        <f t="shared" si="216"/>
        <v>0</v>
      </c>
      <c r="AC185" s="12"/>
      <c r="AD185" s="12"/>
      <c r="AE185" s="12"/>
      <c r="AF185" s="1199">
        <f t="shared" si="212"/>
        <v>2000</v>
      </c>
      <c r="AG185" s="1152">
        <f t="shared" si="217"/>
        <v>2000</v>
      </c>
      <c r="AH185" s="12"/>
      <c r="AI185" s="12">
        <v>2000</v>
      </c>
      <c r="AJ185" s="12"/>
      <c r="AK185" s="1382" t="s">
        <v>265</v>
      </c>
      <c r="AL185" s="1215" t="s">
        <v>567</v>
      </c>
      <c r="AM185" s="1390">
        <v>2020</v>
      </c>
      <c r="AN185" s="1391"/>
      <c r="AO185" s="1391"/>
      <c r="AP185" s="1217"/>
      <c r="AQ185" s="1265">
        <f t="shared" si="234"/>
        <v>2864.5</v>
      </c>
      <c r="AR185" s="1265">
        <f t="shared" si="234"/>
        <v>0</v>
      </c>
      <c r="AS185" s="1152">
        <v>1</v>
      </c>
      <c r="AT185" s="1152">
        <v>4864.5</v>
      </c>
      <c r="AU185" s="1152"/>
      <c r="AV185" s="1152">
        <v>4864.5</v>
      </c>
      <c r="AW185" s="1152"/>
    </row>
    <row r="186" spans="1:49" ht="26.1" customHeight="1">
      <c r="A186" s="1338" t="s">
        <v>568</v>
      </c>
      <c r="B186" s="1153" t="s">
        <v>569</v>
      </c>
      <c r="C186" s="1178" t="s">
        <v>38</v>
      </c>
      <c r="D186" s="1178" t="s">
        <v>570</v>
      </c>
      <c r="E186" s="1178" t="s">
        <v>251</v>
      </c>
      <c r="F186" s="1348" t="s">
        <v>571</v>
      </c>
      <c r="G186" s="1343">
        <v>5019</v>
      </c>
      <c r="H186" s="14">
        <f>5019/2</f>
        <v>2509.5</v>
      </c>
      <c r="I186" s="12">
        <v>2509</v>
      </c>
      <c r="J186" s="1195" t="s">
        <v>572</v>
      </c>
      <c r="K186" s="14">
        <v>5016</v>
      </c>
      <c r="L186" s="14">
        <v>2508</v>
      </c>
      <c r="M186" s="12">
        <v>2508</v>
      </c>
      <c r="N186" s="12"/>
      <c r="O186" s="12"/>
      <c r="P186" s="12"/>
      <c r="Q186" s="14">
        <v>5016</v>
      </c>
      <c r="R186" s="13">
        <f t="shared" si="232"/>
        <v>2257</v>
      </c>
      <c r="S186" s="14"/>
      <c r="T186" s="12">
        <v>2257</v>
      </c>
      <c r="U186" s="12"/>
      <c r="V186" s="1199">
        <v>4514.3999999999996</v>
      </c>
      <c r="W186" s="14">
        <f t="shared" ref="W186:W189" si="240">+SUM(X186:Z186)</f>
        <v>2257</v>
      </c>
      <c r="X186" s="14"/>
      <c r="Y186" s="12">
        <v>2257</v>
      </c>
      <c r="Z186" s="12"/>
      <c r="AA186" s="1152"/>
      <c r="AB186" s="1152">
        <f t="shared" si="216"/>
        <v>0</v>
      </c>
      <c r="AC186" s="12"/>
      <c r="AD186" s="12"/>
      <c r="AE186" s="12"/>
      <c r="AF186" s="1199">
        <f t="shared" si="212"/>
        <v>800</v>
      </c>
      <c r="AG186" s="1152">
        <f t="shared" si="217"/>
        <v>800</v>
      </c>
      <c r="AH186" s="12"/>
      <c r="AI186" s="12">
        <v>800</v>
      </c>
      <c r="AJ186" s="12"/>
      <c r="AK186" s="1382" t="s">
        <v>265</v>
      </c>
      <c r="AL186" s="1215"/>
      <c r="AM186" s="1390"/>
      <c r="AN186" s="1391"/>
      <c r="AO186" s="1391"/>
      <c r="AP186" s="1217"/>
      <c r="AQ186" s="1265">
        <f t="shared" si="234"/>
        <v>1457</v>
      </c>
      <c r="AR186" s="1265">
        <f t="shared" si="234"/>
        <v>0</v>
      </c>
      <c r="AS186" s="14">
        <v>1</v>
      </c>
      <c r="AT186" s="1152">
        <v>2257</v>
      </c>
      <c r="AU186" s="1152"/>
      <c r="AV186" s="1152">
        <v>2257</v>
      </c>
      <c r="AW186" s="1152"/>
    </row>
    <row r="187" spans="1:49" ht="26.1" customHeight="1">
      <c r="A187" s="1338" t="s">
        <v>573</v>
      </c>
      <c r="B187" s="1153" t="s">
        <v>574</v>
      </c>
      <c r="C187" s="1178" t="s">
        <v>38</v>
      </c>
      <c r="D187" s="1178" t="s">
        <v>575</v>
      </c>
      <c r="E187" s="1178" t="s">
        <v>251</v>
      </c>
      <c r="F187" s="1348" t="s">
        <v>576</v>
      </c>
      <c r="G187" s="1343">
        <v>4815</v>
      </c>
      <c r="H187" s="14">
        <f>4815/2</f>
        <v>2407.5</v>
      </c>
      <c r="I187" s="12">
        <v>2407</v>
      </c>
      <c r="J187" s="1195" t="s">
        <v>577</v>
      </c>
      <c r="K187" s="14">
        <v>4799</v>
      </c>
      <c r="L187" s="14">
        <v>2399</v>
      </c>
      <c r="M187" s="12">
        <v>2400</v>
      </c>
      <c r="N187" s="12"/>
      <c r="O187" s="12"/>
      <c r="P187" s="12"/>
      <c r="Q187" s="14">
        <v>4799</v>
      </c>
      <c r="R187" s="13">
        <f t="shared" si="232"/>
        <v>2159</v>
      </c>
      <c r="S187" s="14"/>
      <c r="T187" s="12">
        <v>2159</v>
      </c>
      <c r="U187" s="12"/>
      <c r="V187">
        <v>4319.1000000000004</v>
      </c>
      <c r="W187" s="14">
        <f t="shared" si="240"/>
        <v>2159</v>
      </c>
      <c r="X187" s="14"/>
      <c r="Y187" s="12">
        <v>2159</v>
      </c>
      <c r="Z187" s="12"/>
      <c r="AA187" s="1152"/>
      <c r="AB187" s="1152">
        <f t="shared" si="216"/>
        <v>0</v>
      </c>
      <c r="AC187" s="12"/>
      <c r="AD187" s="12"/>
      <c r="AE187" s="12"/>
      <c r="AF187" s="1199">
        <f t="shared" si="212"/>
        <v>800</v>
      </c>
      <c r="AG187" s="1152">
        <f t="shared" si="217"/>
        <v>800</v>
      </c>
      <c r="AH187" s="12"/>
      <c r="AI187" s="12">
        <v>800</v>
      </c>
      <c r="AJ187" s="12"/>
      <c r="AK187" s="1382" t="s">
        <v>265</v>
      </c>
      <c r="AL187" s="1215"/>
      <c r="AM187" s="1390"/>
      <c r="AN187" s="1391"/>
      <c r="AO187" s="1391"/>
      <c r="AP187" s="1217"/>
      <c r="AQ187" s="1265">
        <f t="shared" si="234"/>
        <v>1359</v>
      </c>
      <c r="AR187" s="1265">
        <f t="shared" si="234"/>
        <v>0</v>
      </c>
      <c r="AS187" s="14">
        <v>1</v>
      </c>
      <c r="AT187" s="1152">
        <v>2159</v>
      </c>
      <c r="AU187" s="1152"/>
      <c r="AV187" s="1152">
        <v>2159</v>
      </c>
      <c r="AW187" s="1152"/>
    </row>
    <row r="188" spans="1:49" ht="26.1" customHeight="1">
      <c r="A188" s="1338" t="s">
        <v>578</v>
      </c>
      <c r="B188" s="1153" t="s">
        <v>579</v>
      </c>
      <c r="C188" s="1178" t="s">
        <v>38</v>
      </c>
      <c r="D188" s="1178" t="s">
        <v>580</v>
      </c>
      <c r="E188" s="1178" t="s">
        <v>251</v>
      </c>
      <c r="F188" s="1348" t="s">
        <v>581</v>
      </c>
      <c r="G188" s="1343">
        <v>4637</v>
      </c>
      <c r="H188" s="14">
        <f>4637/2</f>
        <v>2318.5</v>
      </c>
      <c r="I188" s="12">
        <v>2318</v>
      </c>
      <c r="J188" s="1195" t="s">
        <v>582</v>
      </c>
      <c r="K188" s="14">
        <v>4631</v>
      </c>
      <c r="L188" s="14">
        <v>2316</v>
      </c>
      <c r="M188" s="12">
        <v>2315</v>
      </c>
      <c r="N188" s="12"/>
      <c r="O188" s="12"/>
      <c r="P188" s="12"/>
      <c r="Q188" s="14">
        <v>4631</v>
      </c>
      <c r="R188" s="13">
        <f t="shared" si="232"/>
        <v>2085</v>
      </c>
      <c r="S188" s="14"/>
      <c r="T188" s="12">
        <v>2085</v>
      </c>
      <c r="U188" s="12"/>
      <c r="V188">
        <v>4167.8999999999996</v>
      </c>
      <c r="W188" s="14">
        <f t="shared" si="240"/>
        <v>2085</v>
      </c>
      <c r="X188" s="14"/>
      <c r="Y188" s="12">
        <v>2085</v>
      </c>
      <c r="Z188" s="12"/>
      <c r="AA188" s="1152"/>
      <c r="AB188" s="1152">
        <f t="shared" si="216"/>
        <v>0</v>
      </c>
      <c r="AC188" s="12"/>
      <c r="AD188" s="12"/>
      <c r="AE188" s="12"/>
      <c r="AF188" s="1199">
        <f t="shared" si="212"/>
        <v>800</v>
      </c>
      <c r="AG188" s="1152">
        <f t="shared" si="217"/>
        <v>800</v>
      </c>
      <c r="AH188" s="12"/>
      <c r="AI188" s="12">
        <v>800</v>
      </c>
      <c r="AJ188" s="12"/>
      <c r="AK188" s="1382" t="s">
        <v>265</v>
      </c>
      <c r="AL188" s="1215"/>
      <c r="AM188" s="1390"/>
      <c r="AN188" s="1391"/>
      <c r="AO188" s="1391"/>
      <c r="AP188" s="1217"/>
      <c r="AQ188" s="1265">
        <f t="shared" si="234"/>
        <v>1285</v>
      </c>
      <c r="AR188" s="1265">
        <f t="shared" si="234"/>
        <v>0</v>
      </c>
      <c r="AS188" s="14">
        <v>1</v>
      </c>
      <c r="AT188" s="1152">
        <v>2084</v>
      </c>
      <c r="AU188" s="1152"/>
      <c r="AV188" s="1152">
        <v>2084</v>
      </c>
      <c r="AW188" s="1152"/>
    </row>
    <row r="189" spans="1:49" ht="26.1" customHeight="1">
      <c r="A189" s="1338" t="s">
        <v>583</v>
      </c>
      <c r="B189" s="1153" t="s">
        <v>584</v>
      </c>
      <c r="C189" s="1178" t="s">
        <v>38</v>
      </c>
      <c r="D189" s="1178" t="s">
        <v>575</v>
      </c>
      <c r="E189" s="1178" t="s">
        <v>251</v>
      </c>
      <c r="F189" s="1348" t="s">
        <v>585</v>
      </c>
      <c r="G189" s="1343">
        <v>4801</v>
      </c>
      <c r="H189" s="14">
        <v>2400</v>
      </c>
      <c r="I189" s="12">
        <v>2401</v>
      </c>
      <c r="J189" s="1195" t="s">
        <v>586</v>
      </c>
      <c r="K189" s="14">
        <v>4799</v>
      </c>
      <c r="L189" s="14">
        <v>2400</v>
      </c>
      <c r="M189" s="12">
        <v>2399</v>
      </c>
      <c r="N189" s="12"/>
      <c r="O189" s="12"/>
      <c r="P189" s="12"/>
      <c r="Q189" s="14">
        <v>4799</v>
      </c>
      <c r="R189" s="13">
        <f t="shared" si="232"/>
        <v>2160</v>
      </c>
      <c r="S189" s="14"/>
      <c r="T189" s="12">
        <v>2160</v>
      </c>
      <c r="U189" s="12"/>
      <c r="V189">
        <v>4319.1000000000004</v>
      </c>
      <c r="W189" s="14">
        <f t="shared" si="240"/>
        <v>2160</v>
      </c>
      <c r="X189" s="14"/>
      <c r="Y189" s="12">
        <v>2160</v>
      </c>
      <c r="Z189" s="12"/>
      <c r="AA189" s="1152"/>
      <c r="AB189" s="1152">
        <f t="shared" si="216"/>
        <v>0</v>
      </c>
      <c r="AC189" s="12"/>
      <c r="AD189" s="12"/>
      <c r="AE189" s="12"/>
      <c r="AF189" s="1199">
        <f t="shared" si="212"/>
        <v>600</v>
      </c>
      <c r="AG189" s="1152">
        <f t="shared" si="217"/>
        <v>600</v>
      </c>
      <c r="AH189" s="12"/>
      <c r="AI189" s="12">
        <v>600</v>
      </c>
      <c r="AJ189" s="12"/>
      <c r="AK189" s="1382" t="s">
        <v>265</v>
      </c>
      <c r="AL189" s="1215"/>
      <c r="AM189" s="1390"/>
      <c r="AN189" s="1391"/>
      <c r="AO189" s="1391"/>
      <c r="AP189" s="1217"/>
      <c r="AQ189" s="1265">
        <f t="shared" si="234"/>
        <v>1560</v>
      </c>
      <c r="AR189" s="1265">
        <f t="shared" si="234"/>
        <v>0</v>
      </c>
      <c r="AS189" s="14">
        <v>1</v>
      </c>
      <c r="AT189" s="1152">
        <v>2160</v>
      </c>
      <c r="AU189" s="1152"/>
      <c r="AV189" s="1152">
        <v>2160</v>
      </c>
      <c r="AW189" s="1152"/>
    </row>
    <row r="190" spans="1:49" ht="33.75">
      <c r="A190" s="1338" t="s">
        <v>587</v>
      </c>
      <c r="B190" s="1153" t="s">
        <v>588</v>
      </c>
      <c r="C190" s="1178" t="s">
        <v>38</v>
      </c>
      <c r="D190" s="1178" t="s">
        <v>589</v>
      </c>
      <c r="E190" s="1178" t="s">
        <v>111</v>
      </c>
      <c r="F190" s="1178" t="s">
        <v>590</v>
      </c>
      <c r="G190" s="14">
        <f>SUM(H190:I190)</f>
        <v>9721</v>
      </c>
      <c r="H190" s="14">
        <v>8034</v>
      </c>
      <c r="I190" s="14">
        <v>1687</v>
      </c>
      <c r="J190" s="1195"/>
      <c r="K190" s="1199"/>
      <c r="L190" s="1199"/>
      <c r="M190" s="12"/>
      <c r="N190" s="12"/>
      <c r="O190" s="12"/>
      <c r="P190" s="12"/>
      <c r="Q190" s="13"/>
      <c r="R190" s="12">
        <f>SUM(S190:U190)</f>
        <v>2000</v>
      </c>
      <c r="S190" s="12"/>
      <c r="T190" s="12">
        <v>2000</v>
      </c>
      <c r="U190" s="12"/>
      <c r="V190" s="12"/>
      <c r="W190" s="12">
        <f>SUM(X190:Z190)</f>
        <v>2000</v>
      </c>
      <c r="X190" s="12"/>
      <c r="Y190" s="12">
        <v>2000</v>
      </c>
      <c r="Z190" s="12"/>
      <c r="AA190" s="1152"/>
      <c r="AB190" s="1152"/>
      <c r="AC190" s="12"/>
      <c r="AD190" s="12"/>
      <c r="AE190" s="12"/>
      <c r="AF190" s="1199"/>
      <c r="AG190" s="1152"/>
      <c r="AH190" s="12"/>
      <c r="AI190" s="12"/>
      <c r="AJ190" s="12"/>
      <c r="AK190" s="1215" t="s">
        <v>265</v>
      </c>
      <c r="AL190" s="1215"/>
      <c r="AM190" s="1390"/>
      <c r="AN190" s="1391"/>
      <c r="AO190" s="1391"/>
      <c r="AP190" s="1217"/>
      <c r="AQ190" s="1265"/>
      <c r="AR190" s="1265"/>
      <c r="AS190" s="12">
        <v>1</v>
      </c>
      <c r="AT190" s="1152"/>
      <c r="AU190" s="1152"/>
      <c r="AV190" s="1152"/>
      <c r="AW190" s="1152"/>
    </row>
    <row r="191" spans="1:49" ht="33.75">
      <c r="A191" s="1338" t="s">
        <v>591</v>
      </c>
      <c r="B191" s="1153" t="s">
        <v>592</v>
      </c>
      <c r="C191" s="1178" t="s">
        <v>38</v>
      </c>
      <c r="D191" s="1178" t="s">
        <v>593</v>
      </c>
      <c r="E191" s="1178" t="s">
        <v>88</v>
      </c>
      <c r="F191" s="1178" t="s">
        <v>594</v>
      </c>
      <c r="G191" s="14">
        <f>SUM(H191:I191)</f>
        <v>8738</v>
      </c>
      <c r="H191" s="14">
        <v>7222</v>
      </c>
      <c r="I191" s="14">
        <v>1516</v>
      </c>
      <c r="J191" s="1195"/>
      <c r="K191" s="1199"/>
      <c r="L191" s="1199"/>
      <c r="M191" s="12"/>
      <c r="N191" s="12"/>
      <c r="O191" s="12"/>
      <c r="P191" s="12"/>
      <c r="Q191" s="13"/>
      <c r="R191" s="12">
        <f>SUM(S191:U191)</f>
        <v>2000</v>
      </c>
      <c r="S191" s="12"/>
      <c r="T191" s="12">
        <v>2000</v>
      </c>
      <c r="U191" s="12"/>
      <c r="V191" s="12"/>
      <c r="W191" s="12">
        <f>SUM(X191:Z191)</f>
        <v>2000</v>
      </c>
      <c r="X191" s="12"/>
      <c r="Y191" s="12">
        <v>2000</v>
      </c>
      <c r="Z191" s="12"/>
      <c r="AA191" s="1152"/>
      <c r="AB191" s="1152"/>
      <c r="AC191" s="12"/>
      <c r="AD191" s="12"/>
      <c r="AE191" s="12"/>
      <c r="AF191" s="1199"/>
      <c r="AG191" s="1152"/>
      <c r="AH191" s="12"/>
      <c r="AI191" s="12"/>
      <c r="AJ191" s="12"/>
      <c r="AK191" s="1215" t="s">
        <v>265</v>
      </c>
      <c r="AL191" s="1215"/>
      <c r="AM191" s="1390"/>
      <c r="AN191" s="1391"/>
      <c r="AO191" s="1391"/>
      <c r="AP191" s="1217"/>
      <c r="AQ191" s="1265"/>
      <c r="AR191" s="1265"/>
      <c r="AS191" s="12">
        <v>1</v>
      </c>
      <c r="AT191" s="1152"/>
      <c r="AU191" s="1152"/>
      <c r="AV191" s="1152"/>
      <c r="AW191" s="1152"/>
    </row>
    <row r="192" spans="1:49" ht="22.5">
      <c r="A192" s="1338" t="s">
        <v>595</v>
      </c>
      <c r="B192" s="1333" t="s">
        <v>596</v>
      </c>
      <c r="C192" s="1195" t="s">
        <v>137</v>
      </c>
      <c r="D192" s="1195" t="s">
        <v>597</v>
      </c>
      <c r="E192" s="1195" t="s">
        <v>552</v>
      </c>
      <c r="F192" s="1195" t="s">
        <v>598</v>
      </c>
      <c r="G192" s="1199">
        <v>19765</v>
      </c>
      <c r="H192" s="1199">
        <v>19765</v>
      </c>
      <c r="I192" s="12"/>
      <c r="J192" s="1195" t="s">
        <v>599</v>
      </c>
      <c r="K192" s="12">
        <v>18528</v>
      </c>
      <c r="L192" s="12">
        <v>18528</v>
      </c>
      <c r="M192" s="12"/>
      <c r="N192" s="12"/>
      <c r="O192" s="12"/>
      <c r="P192" s="12"/>
      <c r="Q192" s="13">
        <v>18528</v>
      </c>
      <c r="R192" s="13">
        <f t="shared" si="232"/>
        <v>15000</v>
      </c>
      <c r="S192" s="12"/>
      <c r="T192" s="12">
        <v>15000</v>
      </c>
      <c r="U192" s="12"/>
      <c r="V192" s="1199">
        <f t="shared" ref="V192" si="241">K192*0.9</f>
        <v>16675.2</v>
      </c>
      <c r="W192" s="12">
        <f t="shared" ref="W192" si="242">SUM(X192:Z192)</f>
        <v>15000</v>
      </c>
      <c r="X192" s="12">
        <v>6500</v>
      </c>
      <c r="Y192" s="12">
        <v>8500</v>
      </c>
      <c r="Z192" s="12"/>
      <c r="AA192" s="1152">
        <v>0</v>
      </c>
      <c r="AB192" s="1152">
        <f t="shared" si="216"/>
        <v>2000</v>
      </c>
      <c r="AC192" s="12">
        <v>1000</v>
      </c>
      <c r="AD192" s="12">
        <v>1000</v>
      </c>
      <c r="AE192" s="12"/>
      <c r="AF192" s="1199">
        <f t="shared" si="212"/>
        <v>6500</v>
      </c>
      <c r="AG192" s="1152">
        <f t="shared" si="217"/>
        <v>6500</v>
      </c>
      <c r="AH192" s="12"/>
      <c r="AI192" s="12">
        <v>6500</v>
      </c>
      <c r="AJ192" s="12"/>
      <c r="AK192" s="1215" t="s">
        <v>143</v>
      </c>
      <c r="AL192" s="1215"/>
      <c r="AM192" s="1390">
        <v>2019</v>
      </c>
      <c r="AN192" s="1391"/>
      <c r="AO192" s="1391"/>
      <c r="AP192" s="1217"/>
      <c r="AQ192" s="1265">
        <f t="shared" si="234"/>
        <v>6500</v>
      </c>
      <c r="AR192" s="1265">
        <f t="shared" si="234"/>
        <v>5500</v>
      </c>
      <c r="AS192" s="12">
        <v>1</v>
      </c>
      <c r="AT192" s="1152">
        <v>8500</v>
      </c>
      <c r="AU192" s="1152"/>
      <c r="AV192" s="1152">
        <v>8500</v>
      </c>
      <c r="AW192" s="1152"/>
    </row>
    <row r="193" spans="1:49" ht="45">
      <c r="A193" s="1338" t="s">
        <v>600</v>
      </c>
      <c r="B193" s="1398" t="s">
        <v>601</v>
      </c>
      <c r="C193" s="1340" t="s">
        <v>602</v>
      </c>
      <c r="D193" s="1341" t="s">
        <v>603</v>
      </c>
      <c r="E193" s="1342" t="s">
        <v>88</v>
      </c>
      <c r="F193" s="1348" t="s">
        <v>604</v>
      </c>
      <c r="G193" s="1343">
        <v>300115</v>
      </c>
      <c r="H193" s="14">
        <v>188115</v>
      </c>
      <c r="I193" s="14">
        <v>112000</v>
      </c>
      <c r="J193" s="1348" t="s">
        <v>604</v>
      </c>
      <c r="K193" s="1343">
        <v>300115</v>
      </c>
      <c r="L193" s="14">
        <v>188115</v>
      </c>
      <c r="M193" s="14">
        <v>112000</v>
      </c>
      <c r="N193" s="12"/>
      <c r="O193" s="12"/>
      <c r="P193" s="12"/>
      <c r="Q193" s="1343">
        <v>300115</v>
      </c>
      <c r="R193" s="13">
        <f t="shared" ref="R193" si="243">+SUM(S193:U193)</f>
        <v>119000</v>
      </c>
      <c r="S193" s="14">
        <v>119000</v>
      </c>
      <c r="T193" s="1343"/>
      <c r="U193" s="12"/>
      <c r="V193" s="1343">
        <f>100800+W193</f>
        <v>219800</v>
      </c>
      <c r="W193" s="14">
        <f t="shared" ref="W193" si="244">SUM(X193:Z193)</f>
        <v>119000</v>
      </c>
      <c r="X193" s="14">
        <v>119000</v>
      </c>
      <c r="Y193" s="1343"/>
      <c r="Z193" s="12"/>
      <c r="AA193" s="1152"/>
      <c r="AB193" s="1152">
        <f t="shared" si="216"/>
        <v>0</v>
      </c>
      <c r="AC193" s="12"/>
      <c r="AD193" s="12"/>
      <c r="AE193" s="12"/>
      <c r="AF193" s="1199">
        <f t="shared" si="212"/>
        <v>1000</v>
      </c>
      <c r="AG193" s="1152">
        <f t="shared" si="217"/>
        <v>1000</v>
      </c>
      <c r="AH193" s="12">
        <v>1000</v>
      </c>
      <c r="AI193" s="12"/>
      <c r="AJ193" s="12"/>
      <c r="AK193" s="1215" t="s">
        <v>143</v>
      </c>
      <c r="AL193" s="1215"/>
      <c r="AM193" s="1384">
        <v>2020</v>
      </c>
      <c r="AN193" s="1386">
        <f>+W193</f>
        <v>119000</v>
      </c>
      <c r="AO193" s="1386">
        <f t="shared" ref="AO193" si="245">+W193</f>
        <v>119000</v>
      </c>
      <c r="AP193" s="1217"/>
      <c r="AQ193" s="1265">
        <f t="shared" ref="AQ193:AR193" si="246">+W193-AB193-AG193</f>
        <v>118000</v>
      </c>
      <c r="AR193" s="1265">
        <f t="shared" si="246"/>
        <v>118000</v>
      </c>
      <c r="AS193" s="14">
        <v>1</v>
      </c>
      <c r="AT193" s="1152">
        <v>139303.5</v>
      </c>
      <c r="AU193" s="1152">
        <v>139303.5</v>
      </c>
      <c r="AV193" s="1152"/>
      <c r="AW193" s="1152"/>
    </row>
    <row r="194" spans="1:49" ht="33.75">
      <c r="A194" s="1338" t="s">
        <v>605</v>
      </c>
      <c r="B194" s="1333" t="s">
        <v>606</v>
      </c>
      <c r="C194" s="1195" t="s">
        <v>137</v>
      </c>
      <c r="D194" s="1195" t="s">
        <v>607</v>
      </c>
      <c r="E194" s="1195" t="s">
        <v>82</v>
      </c>
      <c r="F194" s="1195" t="s">
        <v>608</v>
      </c>
      <c r="G194" s="1199">
        <v>1672</v>
      </c>
      <c r="H194" s="1199">
        <v>1672</v>
      </c>
      <c r="I194" s="1199"/>
      <c r="J194" s="1195" t="s">
        <v>609</v>
      </c>
      <c r="K194" s="1199">
        <v>1482</v>
      </c>
      <c r="L194" s="1199">
        <v>1482</v>
      </c>
      <c r="M194" s="12"/>
      <c r="N194" s="12"/>
      <c r="O194" s="12"/>
      <c r="P194" s="12"/>
      <c r="Q194" s="13">
        <v>1482</v>
      </c>
      <c r="R194" s="13">
        <f t="shared" si="232"/>
        <v>1400</v>
      </c>
      <c r="S194" s="12"/>
      <c r="T194" s="12">
        <v>1400</v>
      </c>
      <c r="U194" s="12"/>
      <c r="V194" s="12">
        <v>1400</v>
      </c>
      <c r="W194" s="12">
        <f t="shared" si="233"/>
        <v>1400</v>
      </c>
      <c r="X194" s="12"/>
      <c r="Y194" s="12">
        <v>1400</v>
      </c>
      <c r="Z194" s="12"/>
      <c r="AA194" s="1152">
        <v>1400</v>
      </c>
      <c r="AB194" s="1152">
        <f t="shared" si="216"/>
        <v>1400</v>
      </c>
      <c r="AC194" s="12"/>
      <c r="AD194" s="12">
        <v>1400</v>
      </c>
      <c r="AE194" s="12"/>
      <c r="AF194" s="1199">
        <f t="shared" si="212"/>
        <v>0</v>
      </c>
      <c r="AG194" s="1152">
        <f t="shared" si="217"/>
        <v>0</v>
      </c>
      <c r="AH194" s="12"/>
      <c r="AI194" s="12"/>
      <c r="AJ194" s="12"/>
      <c r="AK194" s="1215" t="s">
        <v>143</v>
      </c>
      <c r="AL194" s="1215"/>
      <c r="AM194" s="1390">
        <v>2016</v>
      </c>
      <c r="AN194" s="1391"/>
      <c r="AO194" s="1391"/>
      <c r="AP194" s="1217"/>
      <c r="AQ194" s="1265">
        <f t="shared" si="234"/>
        <v>0</v>
      </c>
      <c r="AR194" s="1265">
        <f t="shared" si="234"/>
        <v>0</v>
      </c>
      <c r="AS194" s="12">
        <v>1</v>
      </c>
      <c r="AT194" s="1152">
        <v>1400</v>
      </c>
      <c r="AU194" s="1152"/>
      <c r="AV194" s="1152">
        <v>1400</v>
      </c>
      <c r="AW194" s="1152"/>
    </row>
    <row r="195" spans="1:49" ht="25.5">
      <c r="A195" s="1338" t="s">
        <v>610</v>
      </c>
      <c r="B195" s="1345" t="s">
        <v>611</v>
      </c>
      <c r="C195" s="1195" t="s">
        <v>120</v>
      </c>
      <c r="D195" s="1195" t="s">
        <v>612</v>
      </c>
      <c r="E195" s="1195" t="s">
        <v>262</v>
      </c>
      <c r="F195" s="1195" t="s">
        <v>613</v>
      </c>
      <c r="G195" s="1199">
        <v>8881</v>
      </c>
      <c r="H195" s="1199">
        <v>8881</v>
      </c>
      <c r="I195" s="12"/>
      <c r="J195" s="1195" t="s">
        <v>614</v>
      </c>
      <c r="K195" s="12">
        <v>7208</v>
      </c>
      <c r="L195" s="12">
        <v>7208</v>
      </c>
      <c r="M195" s="12"/>
      <c r="N195" s="12"/>
      <c r="O195" s="12"/>
      <c r="P195" s="12"/>
      <c r="Q195" s="12">
        <v>7208</v>
      </c>
      <c r="R195" s="13">
        <f t="shared" si="232"/>
        <v>0</v>
      </c>
      <c r="S195" s="12"/>
      <c r="T195" s="12"/>
      <c r="U195" s="12"/>
      <c r="V195" s="12">
        <v>7208</v>
      </c>
      <c r="W195" s="12"/>
      <c r="X195" s="12"/>
      <c r="Y195" s="12"/>
      <c r="Z195" s="12"/>
      <c r="AA195" s="1152">
        <v>0</v>
      </c>
      <c r="AB195" s="1152">
        <f t="shared" si="216"/>
        <v>0</v>
      </c>
      <c r="AC195" s="12"/>
      <c r="AD195" s="12"/>
      <c r="AE195" s="12"/>
      <c r="AF195" s="1199">
        <f t="shared" si="212"/>
        <v>0</v>
      </c>
      <c r="AG195" s="1152">
        <f t="shared" si="217"/>
        <v>0</v>
      </c>
      <c r="AH195" s="12"/>
      <c r="AI195" s="12"/>
      <c r="AJ195" s="12"/>
      <c r="AK195" s="1382" t="s">
        <v>122</v>
      </c>
      <c r="AL195" s="1215" t="s">
        <v>533</v>
      </c>
      <c r="AM195" s="1390">
        <v>2018</v>
      </c>
      <c r="AN195" s="1391"/>
      <c r="AO195" s="1391"/>
      <c r="AP195" s="1217"/>
      <c r="AQ195" s="1265">
        <f t="shared" si="234"/>
        <v>0</v>
      </c>
      <c r="AR195" s="1265">
        <f t="shared" si="234"/>
        <v>0</v>
      </c>
      <c r="AS195" s="12">
        <v>1</v>
      </c>
      <c r="AT195" s="1152"/>
      <c r="AU195" s="1152"/>
      <c r="AV195" s="1152"/>
      <c r="AW195" s="1152"/>
    </row>
    <row r="196" spans="1:49" ht="33.75">
      <c r="A196" s="1338" t="s">
        <v>615</v>
      </c>
      <c r="B196" s="1345" t="s">
        <v>616</v>
      </c>
      <c r="C196" s="1195" t="s">
        <v>617</v>
      </c>
      <c r="D196" s="1195" t="s">
        <v>618</v>
      </c>
      <c r="E196" s="1195" t="s">
        <v>179</v>
      </c>
      <c r="F196" s="1195" t="s">
        <v>619</v>
      </c>
      <c r="G196" s="1199">
        <v>4044</v>
      </c>
      <c r="H196" s="1199">
        <v>4044</v>
      </c>
      <c r="I196" s="1199"/>
      <c r="J196" s="1195" t="s">
        <v>620</v>
      </c>
      <c r="K196" s="1199">
        <v>3804</v>
      </c>
      <c r="L196" s="1199">
        <v>3804</v>
      </c>
      <c r="M196" s="12"/>
      <c r="N196" s="12"/>
      <c r="O196" s="12"/>
      <c r="P196" s="12"/>
      <c r="Q196" s="1199">
        <v>3804</v>
      </c>
      <c r="R196" s="13">
        <f t="shared" si="232"/>
        <v>0</v>
      </c>
      <c r="S196" s="12"/>
      <c r="T196" s="1199"/>
      <c r="U196" s="12"/>
      <c r="V196" s="12">
        <v>3804</v>
      </c>
      <c r="W196" s="12"/>
      <c r="X196" s="12"/>
      <c r="Y196" s="1199"/>
      <c r="Z196" s="12"/>
      <c r="AA196" s="1152"/>
      <c r="AB196" s="1152">
        <f t="shared" si="216"/>
        <v>0</v>
      </c>
      <c r="AC196" s="12"/>
      <c r="AD196" s="12"/>
      <c r="AE196" s="12"/>
      <c r="AF196" s="1199">
        <f t="shared" si="212"/>
        <v>0</v>
      </c>
      <c r="AG196" s="1152">
        <f t="shared" si="217"/>
        <v>0</v>
      </c>
      <c r="AH196" s="12"/>
      <c r="AI196" s="12"/>
      <c r="AJ196" s="12"/>
      <c r="AK196" s="1382" t="s">
        <v>122</v>
      </c>
      <c r="AL196" s="1215" t="s">
        <v>533</v>
      </c>
      <c r="AM196" s="1390"/>
      <c r="AN196" s="1391"/>
      <c r="AO196" s="1391"/>
      <c r="AP196" s="1217"/>
      <c r="AQ196" s="1265">
        <f t="shared" si="234"/>
        <v>0</v>
      </c>
      <c r="AR196" s="1265">
        <f t="shared" si="234"/>
        <v>0</v>
      </c>
      <c r="AS196" s="12">
        <v>1</v>
      </c>
      <c r="AT196" s="1152"/>
      <c r="AU196" s="1152"/>
      <c r="AV196" s="1152"/>
      <c r="AW196" s="1152"/>
    </row>
    <row r="197" spans="1:49" ht="33.75">
      <c r="A197" s="1338" t="s">
        <v>621</v>
      </c>
      <c r="B197" s="1333" t="s">
        <v>622</v>
      </c>
      <c r="C197" s="1195" t="s">
        <v>623</v>
      </c>
      <c r="D197" s="1195" t="s">
        <v>624</v>
      </c>
      <c r="E197" s="1195" t="s">
        <v>179</v>
      </c>
      <c r="F197" s="1195" t="s">
        <v>625</v>
      </c>
      <c r="G197" s="1199">
        <v>3515</v>
      </c>
      <c r="H197" s="1199">
        <v>3515</v>
      </c>
      <c r="I197" s="1199"/>
      <c r="J197" s="1195" t="s">
        <v>626</v>
      </c>
      <c r="K197" s="1199">
        <v>3559</v>
      </c>
      <c r="L197" s="1199">
        <v>3559</v>
      </c>
      <c r="M197" s="12"/>
      <c r="N197" s="12"/>
      <c r="O197" s="12"/>
      <c r="P197" s="12"/>
      <c r="Q197" s="1199">
        <v>3559</v>
      </c>
      <c r="R197" s="13">
        <f t="shared" si="232"/>
        <v>0</v>
      </c>
      <c r="S197" s="12"/>
      <c r="T197" s="1199"/>
      <c r="U197" s="12"/>
      <c r="V197" s="12">
        <v>3559</v>
      </c>
      <c r="W197" s="12"/>
      <c r="X197" s="12"/>
      <c r="Y197" s="1199"/>
      <c r="Z197" s="12"/>
      <c r="AA197" s="1152"/>
      <c r="AB197" s="1152">
        <f t="shared" si="216"/>
        <v>0</v>
      </c>
      <c r="AC197" s="12"/>
      <c r="AD197" s="12"/>
      <c r="AE197" s="12"/>
      <c r="AF197" s="1199">
        <f t="shared" si="212"/>
        <v>0</v>
      </c>
      <c r="AG197" s="1152">
        <f t="shared" si="217"/>
        <v>0</v>
      </c>
      <c r="AH197" s="12"/>
      <c r="AI197" s="12"/>
      <c r="AJ197" s="12"/>
      <c r="AK197" s="1382" t="s">
        <v>122</v>
      </c>
      <c r="AL197" s="1215" t="s">
        <v>533</v>
      </c>
      <c r="AM197" s="1390"/>
      <c r="AN197" s="1391"/>
      <c r="AO197" s="1391"/>
      <c r="AP197" s="1217"/>
      <c r="AQ197" s="1265">
        <f t="shared" si="234"/>
        <v>0</v>
      </c>
      <c r="AR197" s="1265">
        <f t="shared" si="234"/>
        <v>0</v>
      </c>
      <c r="AS197" s="12">
        <v>1</v>
      </c>
      <c r="AT197" s="1152"/>
      <c r="AU197" s="1152"/>
      <c r="AV197" s="1152"/>
      <c r="AW197" s="1152"/>
    </row>
    <row r="198" spans="1:49" ht="33.75">
      <c r="A198" s="1338" t="s">
        <v>627</v>
      </c>
      <c r="B198" s="1333" t="s">
        <v>628</v>
      </c>
      <c r="C198" s="1195" t="s">
        <v>120</v>
      </c>
      <c r="D198" s="1195" t="s">
        <v>629</v>
      </c>
      <c r="E198" s="1195" t="s">
        <v>82</v>
      </c>
      <c r="F198" s="1399" t="s">
        <v>630</v>
      </c>
      <c r="G198" s="1199">
        <v>454</v>
      </c>
      <c r="H198" s="1199">
        <v>454</v>
      </c>
      <c r="I198" s="1199"/>
      <c r="J198" s="1195" t="s">
        <v>631</v>
      </c>
      <c r="K198" s="1199">
        <v>454</v>
      </c>
      <c r="L198" s="1199">
        <v>454</v>
      </c>
      <c r="M198" s="12"/>
      <c r="N198" s="12"/>
      <c r="O198" s="12"/>
      <c r="P198" s="12"/>
      <c r="Q198" s="12">
        <v>414</v>
      </c>
      <c r="R198" s="13">
        <f t="shared" si="232"/>
        <v>414</v>
      </c>
      <c r="S198" s="12"/>
      <c r="T198" s="12">
        <v>414</v>
      </c>
      <c r="U198" s="12"/>
      <c r="V198" s="12">
        <v>414</v>
      </c>
      <c r="W198" s="12">
        <f t="shared" si="233"/>
        <v>414</v>
      </c>
      <c r="X198" s="12"/>
      <c r="Y198" s="12">
        <v>414</v>
      </c>
      <c r="Z198" s="12"/>
      <c r="AA198" s="12">
        <v>376</v>
      </c>
      <c r="AB198" s="12">
        <f t="shared" si="216"/>
        <v>376</v>
      </c>
      <c r="AC198" s="12"/>
      <c r="AD198" s="12">
        <v>376</v>
      </c>
      <c r="AE198" s="12"/>
      <c r="AF198" s="1199">
        <f t="shared" si="212"/>
        <v>0</v>
      </c>
      <c r="AG198" s="12">
        <f t="shared" si="217"/>
        <v>0</v>
      </c>
      <c r="AH198" s="12"/>
      <c r="AI198" s="12"/>
      <c r="AJ198" s="12"/>
      <c r="AK198" s="1382" t="s">
        <v>122</v>
      </c>
      <c r="AL198" s="1215"/>
      <c r="AM198" s="1390">
        <v>2016</v>
      </c>
      <c r="AN198" s="1391"/>
      <c r="AO198" s="1391"/>
      <c r="AP198" s="1217"/>
      <c r="AQ198" s="1265">
        <f t="shared" si="234"/>
        <v>38</v>
      </c>
      <c r="AR198" s="1265">
        <f t="shared" si="234"/>
        <v>0</v>
      </c>
      <c r="AS198" s="12">
        <v>1</v>
      </c>
      <c r="AT198" s="12">
        <v>414</v>
      </c>
      <c r="AU198" s="12"/>
      <c r="AV198" s="12">
        <v>414</v>
      </c>
      <c r="AW198" s="12"/>
    </row>
    <row r="199" spans="1:49" ht="33.75">
      <c r="A199" s="1338" t="s">
        <v>632</v>
      </c>
      <c r="B199" s="1333" t="s">
        <v>633</v>
      </c>
      <c r="C199" s="1195" t="s">
        <v>120</v>
      </c>
      <c r="D199" s="1195"/>
      <c r="E199" s="1195" t="s">
        <v>82</v>
      </c>
      <c r="F199" s="1195" t="s">
        <v>634</v>
      </c>
      <c r="G199" s="1199">
        <v>2929</v>
      </c>
      <c r="H199" s="1199">
        <v>2929</v>
      </c>
      <c r="I199" s="1199"/>
      <c r="J199" s="1195" t="s">
        <v>635</v>
      </c>
      <c r="K199" s="1199">
        <v>2868</v>
      </c>
      <c r="L199" s="1199">
        <v>2868</v>
      </c>
      <c r="M199" s="12"/>
      <c r="N199" s="12"/>
      <c r="O199" s="12"/>
      <c r="P199" s="12"/>
      <c r="Q199" s="1199">
        <v>2868</v>
      </c>
      <c r="R199" s="12">
        <f t="shared" ref="R199" si="247">SUM(S199:U199)</f>
        <v>2581</v>
      </c>
      <c r="S199" s="12"/>
      <c r="T199" s="1199">
        <v>2581</v>
      </c>
      <c r="U199" s="12"/>
      <c r="V199" s="1199">
        <v>2581</v>
      </c>
      <c r="W199" s="12">
        <f t="shared" si="233"/>
        <v>2581.1999999999998</v>
      </c>
      <c r="X199" s="12"/>
      <c r="Y199" s="1199">
        <v>2581.1999999999998</v>
      </c>
      <c r="Z199" s="12"/>
      <c r="AA199" s="1152">
        <v>0</v>
      </c>
      <c r="AB199" s="1152">
        <f t="shared" si="216"/>
        <v>0</v>
      </c>
      <c r="AC199" s="12"/>
      <c r="AD199" s="12"/>
      <c r="AE199" s="12"/>
      <c r="AF199" s="1199">
        <f t="shared" si="212"/>
        <v>2581</v>
      </c>
      <c r="AG199" s="1152">
        <f t="shared" si="217"/>
        <v>2581</v>
      </c>
      <c r="AH199" s="12"/>
      <c r="AI199" s="12">
        <v>2581</v>
      </c>
      <c r="AJ199" s="12"/>
      <c r="AK199" s="1382" t="s">
        <v>122</v>
      </c>
      <c r="AL199" s="1215"/>
      <c r="AM199" s="1390">
        <v>2017</v>
      </c>
      <c r="AN199" s="1391"/>
      <c r="AO199" s="1391"/>
      <c r="AP199" s="1217"/>
      <c r="AQ199" s="1265">
        <f t="shared" si="234"/>
        <v>0.1999999999998181</v>
      </c>
      <c r="AR199" s="1265">
        <f t="shared" si="234"/>
        <v>0</v>
      </c>
      <c r="AS199" s="12">
        <v>1</v>
      </c>
      <c r="AT199" s="1152">
        <v>2581.1999999999998</v>
      </c>
      <c r="AU199" s="1152"/>
      <c r="AV199" s="1152">
        <v>2581.1999999999998</v>
      </c>
      <c r="AW199" s="1152"/>
    </row>
    <row r="200" spans="1:49" ht="26.1" customHeight="1">
      <c r="A200" s="1338" t="s">
        <v>636</v>
      </c>
      <c r="B200" s="1153" t="s">
        <v>637</v>
      </c>
      <c r="C200" s="1178" t="s">
        <v>116</v>
      </c>
      <c r="D200" s="1178" t="s">
        <v>638</v>
      </c>
      <c r="E200" s="1178" t="s">
        <v>251</v>
      </c>
      <c r="F200" s="1178" t="s">
        <v>639</v>
      </c>
      <c r="G200" s="14">
        <v>38003</v>
      </c>
      <c r="H200" s="14">
        <v>38003</v>
      </c>
      <c r="I200" s="12"/>
      <c r="J200" s="1183" t="s">
        <v>640</v>
      </c>
      <c r="K200" s="1152">
        <v>37999</v>
      </c>
      <c r="L200" s="1152">
        <v>37999</v>
      </c>
      <c r="M200" s="12"/>
      <c r="N200" s="12"/>
      <c r="O200" s="12"/>
      <c r="P200" s="12"/>
      <c r="Q200" s="13">
        <v>37999</v>
      </c>
      <c r="R200" s="13">
        <f>+SUM(S200:U200)</f>
        <v>31711</v>
      </c>
      <c r="S200" s="12">
        <v>31711</v>
      </c>
      <c r="T200" s="12"/>
      <c r="U200" s="12"/>
      <c r="V200" s="1199">
        <v>34199.1</v>
      </c>
      <c r="W200" s="12">
        <f t="shared" ref="W200" si="248">SUM(X200:Z200)</f>
        <v>31711</v>
      </c>
      <c r="X200" s="12">
        <v>20711</v>
      </c>
      <c r="Y200" s="12">
        <v>11000</v>
      </c>
      <c r="Z200" s="12"/>
      <c r="AA200" s="1152">
        <v>0</v>
      </c>
      <c r="AB200" s="1152">
        <f t="shared" si="216"/>
        <v>1000</v>
      </c>
      <c r="AC200" s="12"/>
      <c r="AD200" s="12">
        <v>1000</v>
      </c>
      <c r="AE200" s="12"/>
      <c r="AF200" s="1199">
        <f t="shared" si="212"/>
        <v>10000</v>
      </c>
      <c r="AG200" s="1152">
        <f t="shared" si="217"/>
        <v>10000</v>
      </c>
      <c r="AH200" s="12"/>
      <c r="AI200" s="12">
        <v>10000</v>
      </c>
      <c r="AJ200" s="12"/>
      <c r="AK200" s="1248" t="s">
        <v>118</v>
      </c>
      <c r="AL200" s="1215"/>
      <c r="AM200" s="1390">
        <v>2019</v>
      </c>
      <c r="AN200" s="1391"/>
      <c r="AO200" s="1391"/>
      <c r="AP200" s="1217"/>
      <c r="AQ200" s="1265">
        <f t="shared" ref="AQ200:AR200" si="249">+W200-AB200-AG200</f>
        <v>20711</v>
      </c>
      <c r="AR200" s="1265">
        <f t="shared" si="249"/>
        <v>20711</v>
      </c>
      <c r="AS200" s="12">
        <v>1</v>
      </c>
      <c r="AT200" s="1152">
        <v>11000</v>
      </c>
      <c r="AU200" s="1152"/>
      <c r="AV200" s="1152">
        <v>11000</v>
      </c>
      <c r="AW200" s="1152"/>
    </row>
    <row r="201" spans="1:49" ht="24" customHeight="1">
      <c r="A201" s="1125"/>
      <c r="B201" s="1148" t="s">
        <v>641</v>
      </c>
      <c r="C201" s="1334"/>
      <c r="D201" s="1335"/>
      <c r="E201" s="1334"/>
      <c r="F201" s="1336"/>
      <c r="G201" s="1337">
        <f t="shared" ref="G201:AK201" si="250">+G202+G206</f>
        <v>569213</v>
      </c>
      <c r="H201" s="1337">
        <f t="shared" si="250"/>
        <v>523431</v>
      </c>
      <c r="I201" s="1337">
        <f t="shared" si="250"/>
        <v>45783</v>
      </c>
      <c r="J201" s="1337">
        <f t="shared" si="250"/>
        <v>0</v>
      </c>
      <c r="K201" s="1337">
        <f t="shared" si="250"/>
        <v>139116</v>
      </c>
      <c r="L201" s="1337">
        <f t="shared" si="250"/>
        <v>135006</v>
      </c>
      <c r="M201" s="1337">
        <f t="shared" si="250"/>
        <v>0</v>
      </c>
      <c r="N201" s="1337">
        <f t="shared" si="250"/>
        <v>0</v>
      </c>
      <c r="O201" s="1337">
        <f t="shared" si="250"/>
        <v>0</v>
      </c>
      <c r="P201" s="1337">
        <f t="shared" si="250"/>
        <v>0</v>
      </c>
      <c r="Q201" s="1337">
        <f t="shared" si="250"/>
        <v>186575</v>
      </c>
      <c r="R201" s="1337">
        <f t="shared" si="250"/>
        <v>162426</v>
      </c>
      <c r="S201" s="1337">
        <f t="shared" si="250"/>
        <v>145166</v>
      </c>
      <c r="T201" s="1337">
        <f t="shared" si="250"/>
        <v>17260</v>
      </c>
      <c r="U201" s="1337">
        <f t="shared" si="250"/>
        <v>0</v>
      </c>
      <c r="V201" s="1337">
        <f t="shared" si="250"/>
        <v>109361</v>
      </c>
      <c r="W201" s="1337">
        <f t="shared" si="250"/>
        <v>74847</v>
      </c>
      <c r="X201" s="1337">
        <f t="shared" si="250"/>
        <v>57587</v>
      </c>
      <c r="Y201" s="1337">
        <f t="shared" si="250"/>
        <v>17260</v>
      </c>
      <c r="Z201" s="1337">
        <f t="shared" si="250"/>
        <v>0</v>
      </c>
      <c r="AA201" s="1337">
        <f t="shared" si="250"/>
        <v>20500</v>
      </c>
      <c r="AB201" s="1337">
        <f t="shared" si="250"/>
        <v>20500</v>
      </c>
      <c r="AC201" s="1337">
        <f t="shared" si="250"/>
        <v>5500</v>
      </c>
      <c r="AD201" s="1337">
        <f t="shared" si="250"/>
        <v>15000</v>
      </c>
      <c r="AE201" s="1337">
        <f t="shared" si="250"/>
        <v>0</v>
      </c>
      <c r="AF201" s="1337">
        <f t="shared" si="250"/>
        <v>5000</v>
      </c>
      <c r="AG201" s="1337">
        <f t="shared" si="250"/>
        <v>5000</v>
      </c>
      <c r="AH201" s="1337">
        <f t="shared" si="250"/>
        <v>5000</v>
      </c>
      <c r="AI201" s="1337">
        <f t="shared" si="250"/>
        <v>0</v>
      </c>
      <c r="AJ201" s="1337">
        <f t="shared" si="250"/>
        <v>0</v>
      </c>
      <c r="AK201" s="1337">
        <f t="shared" si="250"/>
        <v>0</v>
      </c>
      <c r="AL201" s="1388"/>
      <c r="AM201" s="1389"/>
      <c r="AN201" s="1381"/>
      <c r="AO201" s="1381"/>
      <c r="AP201" s="1217"/>
      <c r="AQ201" s="1265">
        <f t="shared" si="234"/>
        <v>49347</v>
      </c>
      <c r="AR201" s="1265">
        <f t="shared" si="234"/>
        <v>47087</v>
      </c>
      <c r="AS201" s="1337">
        <f t="shared" ref="AS201" si="251">+AS202+AS206</f>
        <v>8</v>
      </c>
      <c r="AT201" s="1337">
        <v>79000</v>
      </c>
      <c r="AU201" s="1337">
        <v>6000</v>
      </c>
      <c r="AV201" s="1337">
        <v>73000</v>
      </c>
      <c r="AW201" s="1337">
        <v>0</v>
      </c>
    </row>
    <row r="202" spans="1:49" ht="25.5">
      <c r="A202" s="1125"/>
      <c r="B202" s="1148" t="s">
        <v>62</v>
      </c>
      <c r="C202" s="1334"/>
      <c r="D202" s="1335"/>
      <c r="E202" s="1334"/>
      <c r="F202" s="1336"/>
      <c r="G202" s="1337">
        <f t="shared" ref="G202:AK202" si="252">SUM(G203:G205)</f>
        <v>187852</v>
      </c>
      <c r="H202" s="1337">
        <f t="shared" si="252"/>
        <v>183742</v>
      </c>
      <c r="I202" s="1337">
        <f t="shared" si="252"/>
        <v>4110</v>
      </c>
      <c r="J202" s="1337">
        <f t="shared" si="252"/>
        <v>0</v>
      </c>
      <c r="K202" s="1337">
        <f t="shared" si="252"/>
        <v>139116</v>
      </c>
      <c r="L202" s="1337">
        <f t="shared" si="252"/>
        <v>135006</v>
      </c>
      <c r="M202" s="1337">
        <f t="shared" si="252"/>
        <v>0</v>
      </c>
      <c r="N202" s="1337">
        <f t="shared" si="252"/>
        <v>0</v>
      </c>
      <c r="O202" s="1337">
        <f t="shared" si="252"/>
        <v>0</v>
      </c>
      <c r="P202" s="1337">
        <f t="shared" si="252"/>
        <v>0</v>
      </c>
      <c r="Q202" s="1337">
        <f t="shared" si="252"/>
        <v>186575</v>
      </c>
      <c r="R202" s="1337">
        <f t="shared" si="252"/>
        <v>144579</v>
      </c>
      <c r="S202" s="1337">
        <f t="shared" si="252"/>
        <v>129579</v>
      </c>
      <c r="T202" s="1337">
        <f t="shared" si="252"/>
        <v>15000</v>
      </c>
      <c r="U202" s="1337">
        <f t="shared" si="252"/>
        <v>0</v>
      </c>
      <c r="V202" s="1337">
        <f t="shared" si="252"/>
        <v>109361</v>
      </c>
      <c r="W202" s="1337">
        <f t="shared" si="252"/>
        <v>57000</v>
      </c>
      <c r="X202" s="1337">
        <f t="shared" si="252"/>
        <v>42000</v>
      </c>
      <c r="Y202" s="1337">
        <f t="shared" si="252"/>
        <v>15000</v>
      </c>
      <c r="Z202" s="1337">
        <f t="shared" si="252"/>
        <v>0</v>
      </c>
      <c r="AA202" s="1337">
        <f t="shared" si="252"/>
        <v>20500</v>
      </c>
      <c r="AB202" s="1337">
        <f t="shared" si="252"/>
        <v>20500</v>
      </c>
      <c r="AC202" s="1337">
        <f t="shared" si="252"/>
        <v>5500</v>
      </c>
      <c r="AD202" s="1337">
        <f t="shared" si="252"/>
        <v>15000</v>
      </c>
      <c r="AE202" s="1337">
        <f t="shared" si="252"/>
        <v>0</v>
      </c>
      <c r="AF202" s="1337">
        <f t="shared" si="252"/>
        <v>5000</v>
      </c>
      <c r="AG202" s="1337">
        <f t="shared" si="252"/>
        <v>5000</v>
      </c>
      <c r="AH202" s="1337">
        <f t="shared" si="252"/>
        <v>5000</v>
      </c>
      <c r="AI202" s="1337">
        <f t="shared" si="252"/>
        <v>0</v>
      </c>
      <c r="AJ202" s="1337">
        <f t="shared" si="252"/>
        <v>0</v>
      </c>
      <c r="AK202" s="1337">
        <f t="shared" si="252"/>
        <v>0</v>
      </c>
      <c r="AL202" s="1388"/>
      <c r="AM202" s="1389"/>
      <c r="AN202" s="1381"/>
      <c r="AO202" s="1381"/>
      <c r="AP202" s="1217"/>
      <c r="AQ202" s="1265">
        <f t="shared" si="234"/>
        <v>31500</v>
      </c>
      <c r="AR202" s="1265">
        <f t="shared" si="234"/>
        <v>31500</v>
      </c>
      <c r="AS202" s="1337">
        <f t="shared" ref="AS202" si="253">SUM(AS203:AS205)</f>
        <v>3</v>
      </c>
      <c r="AT202" s="1337">
        <v>79000</v>
      </c>
      <c r="AU202" s="1337">
        <v>6000</v>
      </c>
      <c r="AV202" s="1337">
        <v>73000</v>
      </c>
      <c r="AW202" s="1337">
        <v>0</v>
      </c>
    </row>
    <row r="203" spans="1:49" ht="33.75">
      <c r="A203" s="1338" t="s">
        <v>642</v>
      </c>
      <c r="B203" s="1153" t="s">
        <v>643</v>
      </c>
      <c r="C203" s="1178" t="s">
        <v>173</v>
      </c>
      <c r="D203" s="1178" t="s">
        <v>644</v>
      </c>
      <c r="E203" s="1178" t="s">
        <v>88</v>
      </c>
      <c r="F203" s="1195" t="s">
        <v>645</v>
      </c>
      <c r="G203" s="14">
        <v>42215</v>
      </c>
      <c r="H203" s="14">
        <v>42215</v>
      </c>
      <c r="I203" s="14"/>
      <c r="J203" s="1195" t="s">
        <v>646</v>
      </c>
      <c r="K203" s="14">
        <v>42120</v>
      </c>
      <c r="L203" s="14">
        <v>42120</v>
      </c>
      <c r="M203" s="12"/>
      <c r="N203" s="12"/>
      <c r="O203" s="12"/>
      <c r="P203" s="12"/>
      <c r="Q203" s="14">
        <v>42120</v>
      </c>
      <c r="R203" s="13">
        <f t="shared" ref="R203:R205" si="254">+SUM(S203:U203)</f>
        <v>42120</v>
      </c>
      <c r="S203" s="14">
        <v>42120</v>
      </c>
      <c r="T203" s="12"/>
      <c r="U203" s="12" t="s">
        <v>647</v>
      </c>
      <c r="V203" s="1199">
        <v>1000</v>
      </c>
      <c r="W203" s="14">
        <f>SUM(X203:Z203)</f>
        <v>1000</v>
      </c>
      <c r="X203" s="14">
        <v>1000</v>
      </c>
      <c r="Y203" s="12"/>
      <c r="Z203" s="12"/>
      <c r="AA203" s="12">
        <f>SUM(AC203:AE203)</f>
        <v>5500</v>
      </c>
      <c r="AB203" s="12">
        <f t="shared" ref="AB203:AB205" si="255">+SUM(AC203:AE203)</f>
        <v>5500</v>
      </c>
      <c r="AC203" s="12">
        <v>5500</v>
      </c>
      <c r="AD203" s="12"/>
      <c r="AE203" s="12"/>
      <c r="AF203" s="1199">
        <f t="shared" ref="AF203:AF205" si="256">+AG203</f>
        <v>0</v>
      </c>
      <c r="AG203" s="12">
        <f t="shared" ref="AG203:AG205" si="257">+SUM(AH203:AJ203)</f>
        <v>0</v>
      </c>
      <c r="AH203" s="12"/>
      <c r="AI203" s="12"/>
      <c r="AJ203" s="12"/>
      <c r="AK203" s="1215" t="s">
        <v>487</v>
      </c>
      <c r="AL203" s="1215"/>
      <c r="AM203" s="1384">
        <v>2020</v>
      </c>
      <c r="AN203" s="1385"/>
      <c r="AO203" s="1385"/>
      <c r="AP203" s="1217"/>
      <c r="AQ203" s="1265">
        <f t="shared" ref="AQ203:AR205" si="258">+W203-AB203-AG203</f>
        <v>-4500</v>
      </c>
      <c r="AR203" s="1265">
        <f t="shared" si="258"/>
        <v>-4500</v>
      </c>
      <c r="AS203" s="14">
        <v>1</v>
      </c>
      <c r="AT203" s="12">
        <v>1000</v>
      </c>
      <c r="AU203" s="12">
        <v>1000</v>
      </c>
      <c r="AV203" s="12"/>
      <c r="AW203" s="12"/>
    </row>
    <row r="204" spans="1:49" ht="38.25">
      <c r="A204" s="1338" t="s">
        <v>457</v>
      </c>
      <c r="B204" s="1153" t="s">
        <v>648</v>
      </c>
      <c r="C204" s="1178" t="s">
        <v>173</v>
      </c>
      <c r="D204" s="1178" t="s">
        <v>649</v>
      </c>
      <c r="E204" s="1178" t="s">
        <v>552</v>
      </c>
      <c r="F204" s="1195" t="s">
        <v>650</v>
      </c>
      <c r="G204" s="14">
        <v>47459</v>
      </c>
      <c r="H204" s="14">
        <v>47459</v>
      </c>
      <c r="I204" s="14"/>
      <c r="J204" s="1195"/>
      <c r="K204" s="14"/>
      <c r="L204" s="14"/>
      <c r="M204" s="14"/>
      <c r="N204" s="12"/>
      <c r="O204" s="12"/>
      <c r="P204" s="12"/>
      <c r="Q204" s="13">
        <f t="shared" ref="Q204" si="259">SUM(S204:U204)</f>
        <v>47459</v>
      </c>
      <c r="R204" s="13">
        <f t="shared" si="254"/>
        <v>47459</v>
      </c>
      <c r="S204" s="12">
        <v>47459</v>
      </c>
      <c r="T204" s="12"/>
      <c r="U204" s="12"/>
      <c r="V204" s="12">
        <v>53361</v>
      </c>
      <c r="W204" s="12">
        <f>SUM(X204:Z204)</f>
        <v>1000</v>
      </c>
      <c r="X204" s="12">
        <v>1000</v>
      </c>
      <c r="Y204" s="12"/>
      <c r="Z204" s="12"/>
      <c r="AA204" s="1152">
        <f>SUM(AC204:AE204)</f>
        <v>0</v>
      </c>
      <c r="AB204" s="1152">
        <f t="shared" si="255"/>
        <v>0</v>
      </c>
      <c r="AC204" s="12"/>
      <c r="AD204" s="12"/>
      <c r="AE204" s="12"/>
      <c r="AF204" s="1199">
        <f t="shared" si="256"/>
        <v>0</v>
      </c>
      <c r="AG204" s="1152">
        <f t="shared" si="257"/>
        <v>0</v>
      </c>
      <c r="AH204" s="12"/>
      <c r="AI204" s="12"/>
      <c r="AJ204" s="12"/>
      <c r="AK204" s="1215" t="s">
        <v>487</v>
      </c>
      <c r="AL204" s="1215" t="s">
        <v>651</v>
      </c>
      <c r="AM204" s="1384">
        <v>2019</v>
      </c>
      <c r="AN204" s="1385"/>
      <c r="AO204" s="1385"/>
      <c r="AP204" s="1217"/>
      <c r="AQ204" s="1265">
        <f>+W204-AB204-AG204</f>
        <v>1000</v>
      </c>
      <c r="AR204" s="1265">
        <f>+X204-AC204-AH204</f>
        <v>1000</v>
      </c>
      <c r="AS204" s="12">
        <v>1</v>
      </c>
      <c r="AT204" s="1152">
        <v>1000</v>
      </c>
      <c r="AU204" s="1152">
        <v>1000</v>
      </c>
      <c r="AV204" s="1152"/>
      <c r="AW204" s="1152"/>
    </row>
    <row r="205" spans="1:49" ht="88.5" customHeight="1">
      <c r="A205" s="1338" t="s">
        <v>347</v>
      </c>
      <c r="B205" s="1333" t="s">
        <v>652</v>
      </c>
      <c r="C205" s="1195" t="s">
        <v>99</v>
      </c>
      <c r="D205" s="1195" t="s">
        <v>653</v>
      </c>
      <c r="E205" s="1195" t="s">
        <v>88</v>
      </c>
      <c r="F205" s="1195" t="s">
        <v>654</v>
      </c>
      <c r="G205" s="1199">
        <v>98178</v>
      </c>
      <c r="H205" s="1199">
        <v>94068</v>
      </c>
      <c r="I205" s="1199">
        <v>4110</v>
      </c>
      <c r="J205" s="1425" t="s">
        <v>655</v>
      </c>
      <c r="K205" s="1426">
        <v>96996</v>
      </c>
      <c r="L205" s="1426">
        <v>92886</v>
      </c>
      <c r="M205" s="12"/>
      <c r="N205" s="12"/>
      <c r="O205" s="12"/>
      <c r="P205" s="12"/>
      <c r="Q205" s="1199">
        <v>96996</v>
      </c>
      <c r="R205" s="13">
        <f t="shared" si="254"/>
        <v>55000</v>
      </c>
      <c r="S205" s="12">
        <v>40000</v>
      </c>
      <c r="T205" s="1199">
        <v>15000</v>
      </c>
      <c r="U205" s="12"/>
      <c r="V205" s="12">
        <f>+W205</f>
        <v>55000</v>
      </c>
      <c r="W205" s="12">
        <f t="shared" ref="W205" si="260">SUM(X205:Z205)</f>
        <v>55000</v>
      </c>
      <c r="X205" s="12">
        <v>40000</v>
      </c>
      <c r="Y205" s="1199">
        <v>15000</v>
      </c>
      <c r="Z205" s="12"/>
      <c r="AA205" s="1152">
        <v>15000</v>
      </c>
      <c r="AB205" s="1152">
        <f t="shared" si="255"/>
        <v>15000</v>
      </c>
      <c r="AC205" s="12"/>
      <c r="AD205" s="12">
        <v>15000</v>
      </c>
      <c r="AE205" s="12"/>
      <c r="AF205" s="1199">
        <f t="shared" si="256"/>
        <v>5000</v>
      </c>
      <c r="AG205" s="1152">
        <f t="shared" si="257"/>
        <v>5000</v>
      </c>
      <c r="AH205" s="12">
        <v>5000</v>
      </c>
      <c r="AI205" s="12"/>
      <c r="AJ205" s="12"/>
      <c r="AK205" s="1382" t="s">
        <v>254</v>
      </c>
      <c r="AL205" s="1215"/>
      <c r="AM205" s="1390">
        <v>2020</v>
      </c>
      <c r="AN205" s="1391"/>
      <c r="AO205" s="1391"/>
      <c r="AP205" s="1217"/>
      <c r="AQ205" s="1265">
        <f t="shared" si="258"/>
        <v>35000</v>
      </c>
      <c r="AR205" s="1265">
        <f t="shared" si="258"/>
        <v>35000</v>
      </c>
      <c r="AS205" s="12">
        <v>1</v>
      </c>
      <c r="AT205" s="1152">
        <v>20000</v>
      </c>
      <c r="AU205" s="1152">
        <v>5000</v>
      </c>
      <c r="AV205" s="1152">
        <v>15000</v>
      </c>
      <c r="AW205" s="1152"/>
    </row>
    <row r="206" spans="1:49" ht="25.5">
      <c r="A206" s="1400"/>
      <c r="B206" s="1126" t="s">
        <v>59</v>
      </c>
      <c r="C206" s="1401"/>
      <c r="D206" s="1401"/>
      <c r="E206" s="1401"/>
      <c r="F206" s="1402"/>
      <c r="G206" s="1337">
        <f t="shared" ref="G206:W206" si="261">SUM(G207:G211)</f>
        <v>381361</v>
      </c>
      <c r="H206" s="1337">
        <f t="shared" si="261"/>
        <v>339689</v>
      </c>
      <c r="I206" s="1337">
        <f t="shared" si="261"/>
        <v>41673</v>
      </c>
      <c r="J206" s="1337">
        <f t="shared" si="261"/>
        <v>0</v>
      </c>
      <c r="K206" s="1337">
        <f t="shared" si="261"/>
        <v>0</v>
      </c>
      <c r="L206" s="1337">
        <f t="shared" si="261"/>
        <v>0</v>
      </c>
      <c r="M206" s="1337">
        <f t="shared" si="261"/>
        <v>0</v>
      </c>
      <c r="N206" s="1337">
        <f t="shared" si="261"/>
        <v>0</v>
      </c>
      <c r="O206" s="1337">
        <f t="shared" si="261"/>
        <v>0</v>
      </c>
      <c r="P206" s="1337">
        <f t="shared" si="261"/>
        <v>0</v>
      </c>
      <c r="Q206" s="1337">
        <f t="shared" si="261"/>
        <v>0</v>
      </c>
      <c r="R206" s="1337">
        <f t="shared" si="261"/>
        <v>17847</v>
      </c>
      <c r="S206" s="1337">
        <f t="shared" si="261"/>
        <v>15587</v>
      </c>
      <c r="T206" s="1337">
        <f t="shared" si="261"/>
        <v>2260</v>
      </c>
      <c r="U206" s="1337">
        <f t="shared" si="261"/>
        <v>0</v>
      </c>
      <c r="V206" s="1337">
        <f t="shared" si="261"/>
        <v>0</v>
      </c>
      <c r="W206" s="1337">
        <f t="shared" si="261"/>
        <v>17847</v>
      </c>
      <c r="X206" s="1337">
        <f t="shared" ref="X206:AS206" si="262">SUM(X207:X211)</f>
        <v>15587</v>
      </c>
      <c r="Y206" s="1337">
        <f t="shared" si="262"/>
        <v>2260</v>
      </c>
      <c r="Z206" s="1337">
        <f t="shared" si="262"/>
        <v>0</v>
      </c>
      <c r="AA206" s="1337">
        <f t="shared" si="262"/>
        <v>0</v>
      </c>
      <c r="AB206" s="1337">
        <f t="shared" si="262"/>
        <v>0</v>
      </c>
      <c r="AC206" s="1337">
        <f t="shared" si="262"/>
        <v>0</v>
      </c>
      <c r="AD206" s="1337">
        <f t="shared" si="262"/>
        <v>0</v>
      </c>
      <c r="AE206" s="1337">
        <f t="shared" si="262"/>
        <v>0</v>
      </c>
      <c r="AF206" s="1337">
        <f t="shared" si="262"/>
        <v>0</v>
      </c>
      <c r="AG206" s="1337">
        <f t="shared" si="262"/>
        <v>0</v>
      </c>
      <c r="AH206" s="1337">
        <f t="shared" si="262"/>
        <v>0</v>
      </c>
      <c r="AI206" s="1337">
        <f t="shared" si="262"/>
        <v>0</v>
      </c>
      <c r="AJ206" s="1337">
        <f t="shared" si="262"/>
        <v>0</v>
      </c>
      <c r="AK206" s="1337">
        <f t="shared" si="262"/>
        <v>0</v>
      </c>
      <c r="AL206" s="1337">
        <f t="shared" si="262"/>
        <v>0</v>
      </c>
      <c r="AM206" s="1337">
        <f t="shared" si="262"/>
        <v>0</v>
      </c>
      <c r="AN206" s="1337">
        <f t="shared" si="262"/>
        <v>0</v>
      </c>
      <c r="AO206" s="1337">
        <f t="shared" si="262"/>
        <v>0</v>
      </c>
      <c r="AP206" s="1337">
        <f t="shared" si="262"/>
        <v>0</v>
      </c>
      <c r="AQ206" s="1337">
        <f t="shared" si="262"/>
        <v>0</v>
      </c>
      <c r="AR206" s="1337">
        <f t="shared" si="262"/>
        <v>0</v>
      </c>
      <c r="AS206" s="1337">
        <f t="shared" si="262"/>
        <v>5</v>
      </c>
      <c r="AT206" s="1449"/>
      <c r="AU206" s="1449"/>
      <c r="AV206" s="1449"/>
      <c r="AW206" s="1449"/>
    </row>
    <row r="207" spans="1:49" ht="38.25">
      <c r="A207" s="1338" t="s">
        <v>642</v>
      </c>
      <c r="B207" s="1153" t="s">
        <v>656</v>
      </c>
      <c r="C207" s="1178" t="s">
        <v>131</v>
      </c>
      <c r="D207" s="1178" t="s">
        <v>657</v>
      </c>
      <c r="E207" s="1178" t="s">
        <v>101</v>
      </c>
      <c r="F207" s="1178"/>
      <c r="G207" s="14">
        <v>22971</v>
      </c>
      <c r="H207" s="14">
        <v>13849</v>
      </c>
      <c r="I207" s="14">
        <v>9122</v>
      </c>
      <c r="J207" s="1195"/>
      <c r="K207" s="1199"/>
      <c r="L207" s="1199"/>
      <c r="M207" s="12"/>
      <c r="N207" s="12"/>
      <c r="O207" s="12"/>
      <c r="P207" s="12"/>
      <c r="Q207" s="13"/>
      <c r="R207" s="12">
        <f t="shared" ref="R207" si="263">SUM(S207:U207)</f>
        <v>12291</v>
      </c>
      <c r="S207" s="12">
        <v>12291</v>
      </c>
      <c r="T207" s="12"/>
      <c r="U207" s="12"/>
      <c r="V207" s="12"/>
      <c r="W207" s="12">
        <f>SUM(X207:Z207)</f>
        <v>12291</v>
      </c>
      <c r="X207" s="12">
        <v>12291</v>
      </c>
      <c r="Y207" s="12"/>
      <c r="Z207" s="12"/>
      <c r="AA207" s="1152"/>
      <c r="AB207" s="1152"/>
      <c r="AC207" s="12"/>
      <c r="AD207" s="12"/>
      <c r="AE207" s="12"/>
      <c r="AF207" s="1199"/>
      <c r="AG207" s="1152"/>
      <c r="AH207" s="12"/>
      <c r="AI207" s="12"/>
      <c r="AJ207" s="12"/>
      <c r="AK207" s="1215" t="s">
        <v>394</v>
      </c>
      <c r="AL207" s="1215"/>
      <c r="AM207" s="1390"/>
      <c r="AN207" s="1391"/>
      <c r="AO207" s="1391"/>
      <c r="AP207" s="1217"/>
      <c r="AQ207" s="1265"/>
      <c r="AR207" s="1265"/>
      <c r="AS207" s="12">
        <v>1</v>
      </c>
      <c r="AT207" s="1152"/>
      <c r="AU207" s="1152"/>
      <c r="AV207" s="1152"/>
      <c r="AW207" s="1152"/>
    </row>
    <row r="208" spans="1:49">
      <c r="A208" s="1338" t="s">
        <v>457</v>
      </c>
      <c r="B208" s="1153" t="s">
        <v>658</v>
      </c>
      <c r="C208" s="1178" t="s">
        <v>116</v>
      </c>
      <c r="D208" s="1178" t="s">
        <v>659</v>
      </c>
      <c r="E208" s="1178"/>
      <c r="F208" s="1178"/>
      <c r="G208" s="14">
        <v>23259</v>
      </c>
      <c r="H208" s="14">
        <v>23259</v>
      </c>
      <c r="I208" s="14"/>
      <c r="J208" s="1195"/>
      <c r="K208" s="1199"/>
      <c r="L208" s="1199"/>
      <c r="M208" s="12"/>
      <c r="N208" s="12"/>
      <c r="O208" s="12"/>
      <c r="P208" s="12"/>
      <c r="Q208" s="13"/>
      <c r="R208" s="12">
        <f t="shared" ref="R208:R209" si="264">+SUM(S208:U208)</f>
        <v>1362</v>
      </c>
      <c r="S208" s="12">
        <v>1362</v>
      </c>
      <c r="T208" s="12"/>
      <c r="U208" s="12"/>
      <c r="V208" s="12"/>
      <c r="W208" s="12">
        <f t="shared" ref="W208:W211" si="265">SUM(X208:Z208)</f>
        <v>1362</v>
      </c>
      <c r="X208" s="12">
        <v>1362</v>
      </c>
      <c r="Y208" s="12"/>
      <c r="Z208" s="12"/>
      <c r="AA208" s="1152"/>
      <c r="AB208" s="1152"/>
      <c r="AC208" s="12"/>
      <c r="AD208" s="12"/>
      <c r="AE208" s="12"/>
      <c r="AF208" s="1199"/>
      <c r="AG208" s="1152"/>
      <c r="AH208" s="12"/>
      <c r="AI208" s="12"/>
      <c r="AJ208" s="12"/>
      <c r="AK208" s="1215" t="s">
        <v>118</v>
      </c>
      <c r="AL208" s="1215"/>
      <c r="AM208" s="1390"/>
      <c r="AN208" s="1391"/>
      <c r="AO208" s="1391"/>
      <c r="AP208" s="1217"/>
      <c r="AQ208" s="1265"/>
      <c r="AR208" s="1265"/>
      <c r="AS208" s="12">
        <v>1</v>
      </c>
      <c r="AT208" s="1152"/>
      <c r="AU208" s="1152"/>
      <c r="AV208" s="1152"/>
      <c r="AW208" s="1152"/>
    </row>
    <row r="209" spans="1:49" ht="25.5">
      <c r="A209" s="1338" t="s">
        <v>347</v>
      </c>
      <c r="B209" s="1153" t="s">
        <v>660</v>
      </c>
      <c r="C209" s="1178" t="s">
        <v>116</v>
      </c>
      <c r="D209" s="1178" t="s">
        <v>661</v>
      </c>
      <c r="E209" s="1178"/>
      <c r="F209" s="1178"/>
      <c r="G209" s="14">
        <v>119969</v>
      </c>
      <c r="H209" s="14">
        <v>119969</v>
      </c>
      <c r="I209" s="14"/>
      <c r="J209" s="1195"/>
      <c r="K209" s="1199"/>
      <c r="L209" s="1199"/>
      <c r="M209" s="12"/>
      <c r="N209" s="12"/>
      <c r="O209" s="12"/>
      <c r="P209" s="12"/>
      <c r="Q209" s="13"/>
      <c r="R209" s="12">
        <f t="shared" si="264"/>
        <v>1500</v>
      </c>
      <c r="S209" s="12">
        <v>1500</v>
      </c>
      <c r="T209" s="12"/>
      <c r="U209" s="12"/>
      <c r="V209" s="12"/>
      <c r="W209" s="12">
        <f t="shared" si="265"/>
        <v>1500</v>
      </c>
      <c r="X209" s="12">
        <v>1500</v>
      </c>
      <c r="Y209" s="12"/>
      <c r="Z209" s="12"/>
      <c r="AA209" s="1152"/>
      <c r="AB209" s="1152"/>
      <c r="AC209" s="12"/>
      <c r="AD209" s="12"/>
      <c r="AE209" s="12"/>
      <c r="AF209" s="1199"/>
      <c r="AG209" s="1152"/>
      <c r="AH209" s="12"/>
      <c r="AI209" s="12"/>
      <c r="AJ209" s="12"/>
      <c r="AK209" s="1215" t="s">
        <v>118</v>
      </c>
      <c r="AL209" s="1215"/>
      <c r="AM209" s="1390"/>
      <c r="AN209" s="1391"/>
      <c r="AO209" s="1391"/>
      <c r="AP209" s="1217"/>
      <c r="AQ209" s="1265"/>
      <c r="AR209" s="1265"/>
      <c r="AS209" s="12">
        <v>1</v>
      </c>
      <c r="AT209" s="1152"/>
      <c r="AU209" s="1152"/>
      <c r="AV209" s="1152"/>
      <c r="AW209" s="1152"/>
    </row>
    <row r="210" spans="1:49" ht="22.5">
      <c r="A210" s="1338" t="s">
        <v>349</v>
      </c>
      <c r="B210" s="1153" t="s">
        <v>662</v>
      </c>
      <c r="C210" s="1178" t="s">
        <v>173</v>
      </c>
      <c r="D210" s="1403"/>
      <c r="E210" s="1178" t="s">
        <v>101</v>
      </c>
      <c r="F210" s="1404"/>
      <c r="G210" s="14">
        <v>185241</v>
      </c>
      <c r="H210" s="14">
        <v>152691</v>
      </c>
      <c r="I210" s="14">
        <v>32551</v>
      </c>
      <c r="J210" s="1427"/>
      <c r="K210" s="1199"/>
      <c r="L210" s="1199"/>
      <c r="M210" s="12"/>
      <c r="N210" s="12"/>
      <c r="O210" s="12"/>
      <c r="P210" s="12"/>
      <c r="Q210" s="13"/>
      <c r="R210" s="12">
        <f t="shared" ref="R210:R211" si="266">SUM(S210:U210)</f>
        <v>2260</v>
      </c>
      <c r="S210" s="12"/>
      <c r="T210" s="12">
        <v>2260</v>
      </c>
      <c r="U210" s="12"/>
      <c r="V210" s="12"/>
      <c r="W210" s="12">
        <f t="shared" si="265"/>
        <v>2260</v>
      </c>
      <c r="X210" s="12"/>
      <c r="Y210" s="12">
        <v>2260</v>
      </c>
      <c r="Z210" s="12"/>
      <c r="AA210" s="1152"/>
      <c r="AB210" s="1152"/>
      <c r="AC210" s="12"/>
      <c r="AD210" s="12"/>
      <c r="AE210" s="12"/>
      <c r="AF210" s="1199"/>
      <c r="AG210" s="1152"/>
      <c r="AH210" s="12"/>
      <c r="AI210" s="12"/>
      <c r="AJ210" s="12"/>
      <c r="AK210" s="1215" t="s">
        <v>42</v>
      </c>
      <c r="AL210" s="1215"/>
      <c r="AM210" s="1390"/>
      <c r="AN210" s="1391"/>
      <c r="AO210" s="1391"/>
      <c r="AP210" s="1217"/>
      <c r="AQ210" s="1265"/>
      <c r="AR210" s="1265"/>
      <c r="AS210" s="12">
        <v>1</v>
      </c>
      <c r="AT210" s="1152"/>
      <c r="AU210" s="1152"/>
      <c r="AV210" s="1152"/>
      <c r="AW210" s="1152"/>
    </row>
    <row r="211" spans="1:49">
      <c r="A211" s="1338" t="s">
        <v>470</v>
      </c>
      <c r="B211" s="1153" t="s">
        <v>663</v>
      </c>
      <c r="C211" s="1178" t="s">
        <v>120</v>
      </c>
      <c r="D211" s="1178" t="s">
        <v>664</v>
      </c>
      <c r="E211" s="1178"/>
      <c r="F211" s="1178"/>
      <c r="G211" s="14">
        <v>29921</v>
      </c>
      <c r="H211" s="14">
        <v>29921</v>
      </c>
      <c r="I211" s="14"/>
      <c r="J211" s="1195"/>
      <c r="K211" s="1199"/>
      <c r="L211" s="1199"/>
      <c r="M211" s="12"/>
      <c r="N211" s="12"/>
      <c r="O211" s="12"/>
      <c r="P211" s="12"/>
      <c r="Q211" s="13"/>
      <c r="R211" s="12">
        <f t="shared" si="266"/>
        <v>434</v>
      </c>
      <c r="S211" s="12">
        <v>434</v>
      </c>
      <c r="T211" s="12"/>
      <c r="U211" s="12"/>
      <c r="V211" s="12"/>
      <c r="W211" s="12">
        <f t="shared" si="265"/>
        <v>434</v>
      </c>
      <c r="X211" s="12">
        <v>434</v>
      </c>
      <c r="Y211" s="12"/>
      <c r="Z211" s="12"/>
      <c r="AA211" s="1152"/>
      <c r="AB211" s="1152"/>
      <c r="AC211" s="12"/>
      <c r="AD211" s="12"/>
      <c r="AE211" s="12"/>
      <c r="AF211" s="1199"/>
      <c r="AG211" s="1152"/>
      <c r="AH211" s="12"/>
      <c r="AI211" s="12"/>
      <c r="AJ211" s="12"/>
      <c r="AK211" s="1215" t="s">
        <v>122</v>
      </c>
      <c r="AL211" s="1215"/>
      <c r="AM211" s="1390"/>
      <c r="AN211" s="1391"/>
      <c r="AO211" s="1391"/>
      <c r="AP211" s="1217"/>
      <c r="AQ211" s="1265"/>
      <c r="AR211" s="1265"/>
      <c r="AS211" s="12">
        <v>1</v>
      </c>
      <c r="AT211" s="1152"/>
      <c r="AU211" s="1152"/>
      <c r="AV211" s="1152"/>
      <c r="AW211" s="1152"/>
    </row>
    <row r="212" spans="1:49" ht="25.5">
      <c r="A212" s="1125"/>
      <c r="B212" s="1148" t="s">
        <v>665</v>
      </c>
      <c r="C212" s="1402"/>
      <c r="D212" s="1402"/>
      <c r="E212" s="1402"/>
      <c r="F212" s="1402"/>
      <c r="G212" s="9">
        <f t="shared" ref="G212:W212" si="267">SUM(G213)</f>
        <v>182559</v>
      </c>
      <c r="H212" s="9">
        <f t="shared" si="267"/>
        <v>182559</v>
      </c>
      <c r="I212" s="9">
        <f t="shared" si="267"/>
        <v>0</v>
      </c>
      <c r="J212" s="9">
        <f t="shared" si="267"/>
        <v>0</v>
      </c>
      <c r="K212" s="9">
        <f t="shared" si="267"/>
        <v>149403</v>
      </c>
      <c r="L212" s="9">
        <f t="shared" si="267"/>
        <v>149403</v>
      </c>
      <c r="M212" s="9">
        <f t="shared" si="267"/>
        <v>0</v>
      </c>
      <c r="N212" s="9">
        <f t="shared" si="267"/>
        <v>0</v>
      </c>
      <c r="O212" s="9">
        <f t="shared" si="267"/>
        <v>0</v>
      </c>
      <c r="P212" s="9">
        <f t="shared" si="267"/>
        <v>0</v>
      </c>
      <c r="Q212" s="9">
        <f t="shared" si="267"/>
        <v>182559</v>
      </c>
      <c r="R212" s="9">
        <f t="shared" si="267"/>
        <v>1000</v>
      </c>
      <c r="S212" s="9">
        <f t="shared" si="267"/>
        <v>1000</v>
      </c>
      <c r="T212" s="9">
        <f t="shared" si="267"/>
        <v>0</v>
      </c>
      <c r="U212" s="9">
        <f t="shared" si="267"/>
        <v>0</v>
      </c>
      <c r="V212" s="9">
        <f t="shared" si="267"/>
        <v>1000</v>
      </c>
      <c r="W212" s="9">
        <f t="shared" si="267"/>
        <v>1000</v>
      </c>
      <c r="X212" s="9">
        <f t="shared" ref="X212:AS212" si="268">SUM(X213)</f>
        <v>1000</v>
      </c>
      <c r="Y212" s="9">
        <f t="shared" si="268"/>
        <v>0</v>
      </c>
      <c r="Z212" s="9">
        <f t="shared" si="268"/>
        <v>0</v>
      </c>
      <c r="AA212" s="9">
        <f t="shared" si="268"/>
        <v>0</v>
      </c>
      <c r="AB212" s="9">
        <f t="shared" si="268"/>
        <v>0</v>
      </c>
      <c r="AC212" s="9">
        <f t="shared" si="268"/>
        <v>0</v>
      </c>
      <c r="AD212" s="9">
        <f t="shared" si="268"/>
        <v>0</v>
      </c>
      <c r="AE212" s="9">
        <f t="shared" si="268"/>
        <v>0</v>
      </c>
      <c r="AF212" s="9">
        <f t="shared" si="268"/>
        <v>1000</v>
      </c>
      <c r="AG212" s="9">
        <f t="shared" si="268"/>
        <v>1000</v>
      </c>
      <c r="AH212" s="9">
        <f t="shared" si="268"/>
        <v>1000</v>
      </c>
      <c r="AI212" s="9">
        <f t="shared" si="268"/>
        <v>0</v>
      </c>
      <c r="AJ212" s="9">
        <f t="shared" si="268"/>
        <v>0</v>
      </c>
      <c r="AK212" s="9">
        <f t="shared" si="268"/>
        <v>0</v>
      </c>
      <c r="AL212" s="9">
        <f t="shared" si="268"/>
        <v>0</v>
      </c>
      <c r="AM212" s="9">
        <f t="shared" si="268"/>
        <v>0</v>
      </c>
      <c r="AN212" s="9">
        <f t="shared" si="268"/>
        <v>0</v>
      </c>
      <c r="AO212" s="9">
        <f t="shared" si="268"/>
        <v>0</v>
      </c>
      <c r="AP212" s="9">
        <f t="shared" si="268"/>
        <v>0</v>
      </c>
      <c r="AQ212" s="9">
        <f t="shared" si="268"/>
        <v>0</v>
      </c>
      <c r="AR212" s="9">
        <f t="shared" si="268"/>
        <v>0</v>
      </c>
      <c r="AS212" s="9">
        <f t="shared" si="268"/>
        <v>2</v>
      </c>
      <c r="AT212" s="9">
        <v>8655</v>
      </c>
      <c r="AU212" s="9">
        <v>4100</v>
      </c>
      <c r="AV212" s="9">
        <v>4555</v>
      </c>
      <c r="AW212" s="9">
        <v>0</v>
      </c>
    </row>
    <row r="213" spans="1:49" ht="25.5">
      <c r="A213" s="1125"/>
      <c r="B213" s="1148" t="s">
        <v>62</v>
      </c>
      <c r="C213" s="1334"/>
      <c r="D213" s="1335"/>
      <c r="E213" s="1334"/>
      <c r="F213" s="1336"/>
      <c r="G213" s="1337">
        <f t="shared" ref="G213:AJ213" si="269">SUM(G214:G215)</f>
        <v>182559</v>
      </c>
      <c r="H213" s="1337">
        <f t="shared" si="269"/>
        <v>182559</v>
      </c>
      <c r="I213" s="1337">
        <f t="shared" si="269"/>
        <v>0</v>
      </c>
      <c r="J213" s="1337">
        <f t="shared" si="269"/>
        <v>0</v>
      </c>
      <c r="K213" s="1337">
        <f t="shared" si="269"/>
        <v>149403</v>
      </c>
      <c r="L213" s="1337">
        <f t="shared" si="269"/>
        <v>149403</v>
      </c>
      <c r="M213" s="1337">
        <f t="shared" si="269"/>
        <v>0</v>
      </c>
      <c r="N213" s="1337">
        <f t="shared" si="269"/>
        <v>0</v>
      </c>
      <c r="O213" s="1337">
        <f t="shared" si="269"/>
        <v>0</v>
      </c>
      <c r="P213" s="1337">
        <f t="shared" si="269"/>
        <v>0</v>
      </c>
      <c r="Q213" s="1337">
        <f t="shared" si="269"/>
        <v>182559</v>
      </c>
      <c r="R213" s="1337">
        <f t="shared" si="269"/>
        <v>1000</v>
      </c>
      <c r="S213" s="1337">
        <f t="shared" si="269"/>
        <v>1000</v>
      </c>
      <c r="T213" s="1337">
        <f t="shared" si="269"/>
        <v>0</v>
      </c>
      <c r="U213" s="1337">
        <f t="shared" si="269"/>
        <v>0</v>
      </c>
      <c r="V213" s="1337">
        <f t="shared" si="269"/>
        <v>1000</v>
      </c>
      <c r="W213" s="1337">
        <f t="shared" si="269"/>
        <v>1000</v>
      </c>
      <c r="X213" s="1337">
        <f t="shared" si="269"/>
        <v>1000</v>
      </c>
      <c r="Y213" s="1337">
        <f t="shared" si="269"/>
        <v>0</v>
      </c>
      <c r="Z213" s="1337">
        <f t="shared" si="269"/>
        <v>0</v>
      </c>
      <c r="AA213" s="1337">
        <f t="shared" si="269"/>
        <v>0</v>
      </c>
      <c r="AB213" s="1337">
        <f t="shared" si="269"/>
        <v>0</v>
      </c>
      <c r="AC213" s="1337">
        <f t="shared" si="269"/>
        <v>0</v>
      </c>
      <c r="AD213" s="1337">
        <f t="shared" si="269"/>
        <v>0</v>
      </c>
      <c r="AE213" s="1337">
        <f t="shared" si="269"/>
        <v>0</v>
      </c>
      <c r="AF213" s="1337">
        <f t="shared" si="269"/>
        <v>1000</v>
      </c>
      <c r="AG213" s="1337">
        <f t="shared" si="269"/>
        <v>1000</v>
      </c>
      <c r="AH213" s="1337">
        <f t="shared" si="269"/>
        <v>1000</v>
      </c>
      <c r="AI213" s="1337">
        <f t="shared" si="269"/>
        <v>0</v>
      </c>
      <c r="AJ213" s="1337">
        <f t="shared" si="269"/>
        <v>0</v>
      </c>
      <c r="AK213" s="1337">
        <f>SUM(AK216:AK220)</f>
        <v>0</v>
      </c>
      <c r="AL213" s="1388"/>
      <c r="AM213" s="1389"/>
      <c r="AN213" s="1381"/>
      <c r="AO213" s="1381"/>
      <c r="AP213" s="1217"/>
      <c r="AQ213" s="1265">
        <f t="shared" ref="AQ213" si="270">+W213-AB213-AG213</f>
        <v>0</v>
      </c>
      <c r="AR213" s="1265">
        <f t="shared" ref="AR213" si="271">+X213-AC213-AH213</f>
        <v>0</v>
      </c>
      <c r="AS213" s="1337">
        <f>SUM(AS214:AS215)</f>
        <v>2</v>
      </c>
      <c r="AT213" s="1337">
        <v>8055</v>
      </c>
      <c r="AU213" s="1337">
        <v>3500</v>
      </c>
      <c r="AV213" s="1337">
        <v>4555</v>
      </c>
      <c r="AW213" s="1337">
        <v>0</v>
      </c>
    </row>
    <row r="214" spans="1:49" ht="22.5">
      <c r="A214" s="1338" t="s">
        <v>642</v>
      </c>
      <c r="B214" s="1153" t="s">
        <v>666</v>
      </c>
      <c r="C214" s="1178" t="s">
        <v>667</v>
      </c>
      <c r="D214" s="1178" t="s">
        <v>668</v>
      </c>
      <c r="E214" s="1178" t="s">
        <v>88</v>
      </c>
      <c r="F214" s="1178" t="s">
        <v>669</v>
      </c>
      <c r="G214" s="14">
        <v>120001</v>
      </c>
      <c r="H214" s="14">
        <v>120001</v>
      </c>
      <c r="I214" s="14"/>
      <c r="J214" s="1195"/>
      <c r="K214" s="1199">
        <v>120001</v>
      </c>
      <c r="L214" s="1199">
        <v>120001</v>
      </c>
      <c r="M214" s="12"/>
      <c r="N214" s="12"/>
      <c r="O214" s="12"/>
      <c r="P214" s="12"/>
      <c r="Q214" s="13">
        <v>120001</v>
      </c>
      <c r="R214" s="12">
        <f>SUM(S214:U214)</f>
        <v>500</v>
      </c>
      <c r="S214" s="12">
        <v>500</v>
      </c>
      <c r="T214" s="12"/>
      <c r="U214" s="12"/>
      <c r="V214" s="12">
        <f>+W214</f>
        <v>500</v>
      </c>
      <c r="W214" s="12">
        <f>SUM(X214:Z214)</f>
        <v>500</v>
      </c>
      <c r="X214" s="12">
        <v>500</v>
      </c>
      <c r="Y214" s="12"/>
      <c r="Z214" s="12"/>
      <c r="AA214" s="1152"/>
      <c r="AB214" s="1152">
        <f>+SUM(AC214:AE214)</f>
        <v>0</v>
      </c>
      <c r="AC214" s="12"/>
      <c r="AD214" s="12"/>
      <c r="AE214" s="12"/>
      <c r="AF214" s="1199">
        <f t="shared" ref="AF214:AF215" si="272">+AG214</f>
        <v>500</v>
      </c>
      <c r="AG214" s="1152">
        <f t="shared" ref="AG214:AG215" si="273">+SUM(AH214:AJ214)</f>
        <v>500</v>
      </c>
      <c r="AH214" s="12">
        <v>500</v>
      </c>
      <c r="AI214" s="12"/>
      <c r="AJ214" s="12"/>
      <c r="AK214" s="1215" t="s">
        <v>374</v>
      </c>
      <c r="AL214" s="1215"/>
      <c r="AM214" s="1390">
        <v>2023</v>
      </c>
      <c r="AN214" s="1391"/>
      <c r="AO214" s="1391"/>
      <c r="AP214" s="1217"/>
      <c r="AQ214" s="1265">
        <f t="shared" ref="AQ214:AR215" si="274">+W214-AB214-AG214</f>
        <v>0</v>
      </c>
      <c r="AR214" s="1265">
        <f t="shared" si="274"/>
        <v>0</v>
      </c>
      <c r="AS214" s="12">
        <v>1</v>
      </c>
      <c r="AT214" s="1152">
        <v>500</v>
      </c>
      <c r="AU214" s="1152">
        <v>500</v>
      </c>
      <c r="AV214" s="1152"/>
      <c r="AW214" s="1152"/>
    </row>
    <row r="215" spans="1:49" ht="25.5">
      <c r="A215" s="1338" t="s">
        <v>457</v>
      </c>
      <c r="B215" s="1153" t="s">
        <v>670</v>
      </c>
      <c r="C215" s="1178" t="s">
        <v>481</v>
      </c>
      <c r="D215" s="1178" t="s">
        <v>671</v>
      </c>
      <c r="E215" s="1178" t="s">
        <v>156</v>
      </c>
      <c r="F215" s="1178" t="s">
        <v>672</v>
      </c>
      <c r="G215" s="14">
        <v>62558</v>
      </c>
      <c r="H215" s="14">
        <v>62558</v>
      </c>
      <c r="I215" s="14"/>
      <c r="J215" s="1195" t="s">
        <v>673</v>
      </c>
      <c r="K215" s="1199">
        <v>29402</v>
      </c>
      <c r="L215" s="1199">
        <v>29402</v>
      </c>
      <c r="M215" s="12"/>
      <c r="N215" s="12"/>
      <c r="O215" s="12"/>
      <c r="P215" s="12"/>
      <c r="Q215" s="13">
        <v>62558</v>
      </c>
      <c r="R215" s="12">
        <f>S215</f>
        <v>500</v>
      </c>
      <c r="S215" s="12">
        <v>500</v>
      </c>
      <c r="T215" s="12"/>
      <c r="U215" s="12"/>
      <c r="V215" s="12">
        <f>+W215</f>
        <v>500</v>
      </c>
      <c r="W215" s="12">
        <f>X215</f>
        <v>500</v>
      </c>
      <c r="X215" s="12">
        <v>500</v>
      </c>
      <c r="Y215" s="12"/>
      <c r="Z215" s="12"/>
      <c r="AA215" s="1152"/>
      <c r="AB215" s="1152">
        <f>+SUM(AC215:AE215)</f>
        <v>0</v>
      </c>
      <c r="AC215" s="12"/>
      <c r="AD215" s="12"/>
      <c r="AE215" s="12"/>
      <c r="AF215" s="1199">
        <f t="shared" si="272"/>
        <v>500</v>
      </c>
      <c r="AG215" s="1152">
        <f t="shared" si="273"/>
        <v>500</v>
      </c>
      <c r="AH215" s="12">
        <v>500</v>
      </c>
      <c r="AI215" s="12"/>
      <c r="AJ215" s="12"/>
      <c r="AK215" s="1215" t="s">
        <v>374</v>
      </c>
      <c r="AL215" s="1215">
        <v>2019</v>
      </c>
      <c r="AM215" s="1390"/>
      <c r="AN215" s="1391"/>
      <c r="AO215" s="1391"/>
      <c r="AP215" s="1217"/>
      <c r="AQ215" s="1265">
        <f t="shared" si="274"/>
        <v>0</v>
      </c>
      <c r="AR215" s="1265">
        <f t="shared" si="274"/>
        <v>0</v>
      </c>
      <c r="AS215" s="12">
        <v>1</v>
      </c>
      <c r="AT215" s="1152">
        <v>500</v>
      </c>
      <c r="AU215" s="1152">
        <v>500</v>
      </c>
      <c r="AV215" s="1152"/>
      <c r="AW215" s="1152"/>
    </row>
    <row r="216" spans="1:49">
      <c r="A216" s="1338"/>
      <c r="B216" s="1153"/>
      <c r="C216" s="1178"/>
      <c r="D216" s="1178"/>
      <c r="E216" s="1178"/>
      <c r="F216" s="1178"/>
      <c r="G216" s="14"/>
      <c r="H216" s="14"/>
      <c r="I216" s="14"/>
      <c r="J216" s="1195"/>
      <c r="K216" s="1199"/>
      <c r="L216" s="1199"/>
      <c r="M216" s="12"/>
      <c r="N216" s="12"/>
      <c r="O216" s="12"/>
      <c r="P216" s="12"/>
      <c r="Q216" s="13"/>
      <c r="R216" s="12">
        <f t="shared" ref="R216:R223" si="275">+SUM(S216:U216)</f>
        <v>0</v>
      </c>
      <c r="S216" s="12"/>
      <c r="T216" s="12"/>
      <c r="U216" s="12"/>
      <c r="V216" s="12"/>
      <c r="W216" s="12"/>
      <c r="X216" s="12"/>
      <c r="Y216" s="12"/>
      <c r="Z216" s="12"/>
      <c r="AA216" s="1152"/>
      <c r="AB216" s="1152"/>
      <c r="AC216" s="12"/>
      <c r="AD216" s="12">
        <f>112006-AD217</f>
        <v>0</v>
      </c>
      <c r="AE216" s="12"/>
      <c r="AF216" s="1152"/>
      <c r="AG216" s="1152"/>
      <c r="AH216" s="12">
        <f>33500-AH217</f>
        <v>0</v>
      </c>
      <c r="AI216" s="12">
        <f>50000-AI217</f>
        <v>0</v>
      </c>
      <c r="AJ216" s="12"/>
      <c r="AK216" s="1215"/>
      <c r="AL216" s="1215"/>
      <c r="AM216" s="1390"/>
      <c r="AN216" s="1391"/>
      <c r="AO216" s="1391"/>
      <c r="AP216" s="1217"/>
      <c r="AQ216" s="1265">
        <f t="shared" si="234"/>
        <v>0</v>
      </c>
      <c r="AR216" s="1265">
        <f t="shared" si="234"/>
        <v>0</v>
      </c>
      <c r="AS216" s="12"/>
      <c r="AT216" s="1152"/>
      <c r="AU216" s="1152"/>
      <c r="AV216" s="1152"/>
      <c r="AW216" s="1152"/>
    </row>
    <row r="217" spans="1:49" ht="25.5">
      <c r="A217" s="1154" t="s">
        <v>674</v>
      </c>
      <c r="B217" s="1155" t="s">
        <v>675</v>
      </c>
      <c r="C217" s="1266"/>
      <c r="D217" s="1267"/>
      <c r="E217" s="1266"/>
      <c r="F217" s="1268"/>
      <c r="G217" s="1159">
        <f t="shared" ref="G217:Q217" si="276">G218+G223</f>
        <v>3003524</v>
      </c>
      <c r="H217" s="1159">
        <f t="shared" si="276"/>
        <v>687872</v>
      </c>
      <c r="I217" s="1159">
        <f t="shared" si="276"/>
        <v>2315652</v>
      </c>
      <c r="J217" s="1184">
        <f t="shared" si="276"/>
        <v>0</v>
      </c>
      <c r="K217" s="1159">
        <f t="shared" si="276"/>
        <v>3102326</v>
      </c>
      <c r="L217" s="1159">
        <f t="shared" si="276"/>
        <v>768362</v>
      </c>
      <c r="M217" s="1159">
        <f t="shared" si="276"/>
        <v>2333965</v>
      </c>
      <c r="N217" s="1159">
        <f t="shared" si="276"/>
        <v>664393</v>
      </c>
      <c r="O217" s="1159">
        <f t="shared" si="276"/>
        <v>88801</v>
      </c>
      <c r="P217" s="1159">
        <f t="shared" si="276"/>
        <v>575592</v>
      </c>
      <c r="Q217" s="1159">
        <f t="shared" si="276"/>
        <v>2514247</v>
      </c>
      <c r="R217" s="1159">
        <f t="shared" si="275"/>
        <v>585148.5</v>
      </c>
      <c r="S217" s="1159">
        <f t="shared" ref="S217:AJ217" si="277">S218+S223</f>
        <v>360706.8</v>
      </c>
      <c r="T217" s="1159">
        <f t="shared" si="277"/>
        <v>224441.7</v>
      </c>
      <c r="U217" s="1159">
        <f t="shared" si="277"/>
        <v>0</v>
      </c>
      <c r="V217" s="1159">
        <f t="shared" si="277"/>
        <v>2027907.9333333336</v>
      </c>
      <c r="W217" s="1159">
        <f t="shared" si="277"/>
        <v>446105.7</v>
      </c>
      <c r="X217" s="1159">
        <f t="shared" si="277"/>
        <v>247189.7</v>
      </c>
      <c r="Y217" s="1159">
        <f t="shared" si="277"/>
        <v>198916</v>
      </c>
      <c r="Z217" s="1159">
        <f t="shared" si="277"/>
        <v>0</v>
      </c>
      <c r="AA217" s="1159">
        <f t="shared" si="277"/>
        <v>236976</v>
      </c>
      <c r="AB217" s="1159">
        <f t="shared" si="277"/>
        <v>112006</v>
      </c>
      <c r="AC217" s="1159">
        <f t="shared" si="277"/>
        <v>0</v>
      </c>
      <c r="AD217" s="1159">
        <f t="shared" si="277"/>
        <v>112006</v>
      </c>
      <c r="AE217" s="1159">
        <f t="shared" si="277"/>
        <v>0</v>
      </c>
      <c r="AF217" s="1159">
        <f t="shared" si="277"/>
        <v>468644</v>
      </c>
      <c r="AG217" s="1159">
        <f t="shared" si="277"/>
        <v>83500</v>
      </c>
      <c r="AH217" s="1159">
        <f t="shared" si="277"/>
        <v>33500</v>
      </c>
      <c r="AI217" s="1159">
        <f t="shared" si="277"/>
        <v>50000</v>
      </c>
      <c r="AJ217" s="1159">
        <f t="shared" si="277"/>
        <v>0</v>
      </c>
      <c r="AK217" s="1227"/>
      <c r="AL217" s="1227"/>
      <c r="AM217" s="1309"/>
      <c r="AN217" s="1434"/>
      <c r="AO217" s="1434"/>
      <c r="AP217" s="1450"/>
      <c r="AQ217" s="1261">
        <f t="shared" si="234"/>
        <v>250599.7</v>
      </c>
      <c r="AR217" s="1261">
        <f t="shared" si="234"/>
        <v>213689.7</v>
      </c>
      <c r="AS217" s="2">
        <f t="shared" ref="AS217" si="278">AS218+AS223</f>
        <v>11</v>
      </c>
      <c r="AT217" s="1159">
        <v>446122.7</v>
      </c>
      <c r="AU217" s="1159">
        <v>247206.7</v>
      </c>
      <c r="AV217" s="1159">
        <v>198916</v>
      </c>
      <c r="AW217" s="1159">
        <v>0</v>
      </c>
    </row>
    <row r="218" spans="1:49">
      <c r="A218" s="1160"/>
      <c r="B218" s="1161" t="s">
        <v>55</v>
      </c>
      <c r="C218" s="1162"/>
      <c r="D218" s="1163"/>
      <c r="E218" s="1162"/>
      <c r="F218" s="1164"/>
      <c r="G218" s="2">
        <f t="shared" ref="G218" si="279">SUM(G219:G222)</f>
        <v>1655936</v>
      </c>
      <c r="H218" s="2">
        <f t="shared" ref="H218:AJ218" si="280">SUM(H219:H222)</f>
        <v>258473</v>
      </c>
      <c r="I218" s="2">
        <f t="shared" si="280"/>
        <v>1397463</v>
      </c>
      <c r="J218" s="1185">
        <f t="shared" si="280"/>
        <v>0</v>
      </c>
      <c r="K218" s="2">
        <f t="shared" si="280"/>
        <v>1760409</v>
      </c>
      <c r="L218" s="2">
        <f t="shared" si="280"/>
        <v>359953</v>
      </c>
      <c r="M218" s="2">
        <f t="shared" si="280"/>
        <v>1400456</v>
      </c>
      <c r="N218" s="2">
        <f t="shared" si="280"/>
        <v>635793</v>
      </c>
      <c r="O218" s="2">
        <f t="shared" si="280"/>
        <v>88266</v>
      </c>
      <c r="P218" s="2">
        <f t="shared" si="280"/>
        <v>547527</v>
      </c>
      <c r="Q218" s="2">
        <f t="shared" si="280"/>
        <v>1158942</v>
      </c>
      <c r="R218" s="2">
        <f t="shared" si="275"/>
        <v>223721</v>
      </c>
      <c r="S218" s="2">
        <f t="shared" si="280"/>
        <v>22517</v>
      </c>
      <c r="T218" s="2">
        <f t="shared" si="280"/>
        <v>201204</v>
      </c>
      <c r="U218" s="2">
        <f t="shared" si="280"/>
        <v>0</v>
      </c>
      <c r="V218" s="2">
        <f t="shared" si="280"/>
        <v>1092277.1000000001</v>
      </c>
      <c r="W218" s="2">
        <f t="shared" si="280"/>
        <v>222504</v>
      </c>
      <c r="X218" s="2">
        <f t="shared" si="280"/>
        <v>23923</v>
      </c>
      <c r="Y218" s="2">
        <f t="shared" si="280"/>
        <v>198581</v>
      </c>
      <c r="Z218" s="2">
        <f t="shared" si="280"/>
        <v>0</v>
      </c>
      <c r="AA218" s="2">
        <f t="shared" si="280"/>
        <v>234741</v>
      </c>
      <c r="AB218" s="2">
        <f t="shared" si="280"/>
        <v>109771</v>
      </c>
      <c r="AC218" s="2">
        <f t="shared" si="280"/>
        <v>0</v>
      </c>
      <c r="AD218" s="2">
        <f t="shared" si="280"/>
        <v>109771</v>
      </c>
      <c r="AE218" s="2">
        <f t="shared" si="280"/>
        <v>0</v>
      </c>
      <c r="AF218" s="2">
        <f t="shared" si="280"/>
        <v>459467</v>
      </c>
      <c r="AG218" s="2">
        <f t="shared" si="280"/>
        <v>74323</v>
      </c>
      <c r="AH218" s="2">
        <f t="shared" si="280"/>
        <v>24323</v>
      </c>
      <c r="AI218" s="2">
        <f t="shared" si="280"/>
        <v>50000</v>
      </c>
      <c r="AJ218" s="2">
        <f t="shared" si="280"/>
        <v>0</v>
      </c>
      <c r="AK218" s="1230"/>
      <c r="AL218" s="1230"/>
      <c r="AM218" s="1231"/>
      <c r="AN218" s="1232"/>
      <c r="AO218" s="1232"/>
      <c r="AP218" s="1451"/>
      <c r="AQ218" s="1262">
        <f t="shared" si="234"/>
        <v>38410</v>
      </c>
      <c r="AR218" s="1262">
        <f t="shared" si="234"/>
        <v>-400</v>
      </c>
      <c r="AS218" s="2">
        <f t="shared" ref="AS218" si="281">SUM(AS219:AS222)</f>
        <v>4</v>
      </c>
      <c r="AT218" s="2">
        <v>222904</v>
      </c>
      <c r="AU218" s="2">
        <v>24323</v>
      </c>
      <c r="AV218" s="2">
        <v>198581</v>
      </c>
      <c r="AW218" s="2">
        <v>0</v>
      </c>
    </row>
    <row r="219" spans="1:49" ht="22.5">
      <c r="A219" s="1332">
        <v>1</v>
      </c>
      <c r="B219" s="1333" t="s">
        <v>676</v>
      </c>
      <c r="C219" s="1195" t="s">
        <v>173</v>
      </c>
      <c r="D219" s="1195" t="s">
        <v>677</v>
      </c>
      <c r="E219" s="1195" t="s">
        <v>179</v>
      </c>
      <c r="F219" s="1195"/>
      <c r="G219" s="1332"/>
      <c r="H219" s="12"/>
      <c r="I219" s="12"/>
      <c r="J219" s="1195" t="s">
        <v>678</v>
      </c>
      <c r="K219" s="1199">
        <v>2762</v>
      </c>
      <c r="L219" s="1199">
        <v>2762</v>
      </c>
      <c r="M219" s="1199"/>
      <c r="N219" s="1199">
        <f>110+570</f>
        <v>680</v>
      </c>
      <c r="O219" s="1199">
        <f>110+570</f>
        <v>680</v>
      </c>
      <c r="P219" s="1199"/>
      <c r="Q219" s="13">
        <v>2623</v>
      </c>
      <c r="R219" s="1199">
        <f t="shared" si="275"/>
        <v>2623</v>
      </c>
      <c r="S219" s="1199"/>
      <c r="T219" s="1199">
        <v>2623</v>
      </c>
      <c r="U219" s="1199"/>
      <c r="V219" s="1199">
        <v>1806</v>
      </c>
      <c r="W219" s="1199">
        <f t="shared" ref="W219:W220" si="282">SUM(X219:Z219)</f>
        <v>1806</v>
      </c>
      <c r="X219" s="1199">
        <v>1806</v>
      </c>
      <c r="Y219" s="1199"/>
      <c r="Z219" s="1199"/>
      <c r="AA219" s="1199"/>
      <c r="AB219" s="1199">
        <f t="shared" ref="AB219:AB220" si="283">+SUM(AC219:AE219)</f>
        <v>0</v>
      </c>
      <c r="AC219" s="13"/>
      <c r="AD219" s="1199"/>
      <c r="AE219" s="13"/>
      <c r="AF219" s="1199">
        <f t="shared" ref="AF219:AF220" si="284">+AG219</f>
        <v>1806</v>
      </c>
      <c r="AG219" s="1199">
        <f t="shared" ref="AG219:AG220" si="285">+SUM(AH219:AJ219)</f>
        <v>1806</v>
      </c>
      <c r="AH219" s="13">
        <v>1806</v>
      </c>
      <c r="AI219" s="1199"/>
      <c r="AJ219" s="13"/>
      <c r="AK219" s="1435" t="s">
        <v>78</v>
      </c>
      <c r="AL219" s="1215"/>
      <c r="AM219" s="1384">
        <v>2017</v>
      </c>
      <c r="AN219" s="1385"/>
      <c r="AO219" s="1385"/>
      <c r="AP219" s="1217"/>
      <c r="AQ219" s="1265">
        <f t="shared" si="234"/>
        <v>0</v>
      </c>
      <c r="AR219" s="1265">
        <f t="shared" si="234"/>
        <v>0</v>
      </c>
      <c r="AS219" s="1199">
        <v>1</v>
      </c>
      <c r="AT219" s="1199">
        <v>1806</v>
      </c>
      <c r="AU219" s="1199">
        <v>1806</v>
      </c>
      <c r="AV219" s="1199"/>
      <c r="AW219" s="1199"/>
    </row>
    <row r="220" spans="1:49" ht="25.5">
      <c r="A220" s="1332">
        <v>2</v>
      </c>
      <c r="B220" s="1333" t="s">
        <v>679</v>
      </c>
      <c r="C220" s="1195" t="s">
        <v>173</v>
      </c>
      <c r="D220" s="1195" t="s">
        <v>680</v>
      </c>
      <c r="E220" s="1195" t="s">
        <v>231</v>
      </c>
      <c r="F220" s="1195"/>
      <c r="G220" s="1332"/>
      <c r="H220" s="12"/>
      <c r="I220" s="12"/>
      <c r="J220" s="1195" t="s">
        <v>681</v>
      </c>
      <c r="K220" s="1199">
        <v>101712</v>
      </c>
      <c r="L220" s="1199">
        <v>101712</v>
      </c>
      <c r="M220" s="1199"/>
      <c r="N220" s="1199">
        <v>51024</v>
      </c>
      <c r="O220" s="1199">
        <v>51024</v>
      </c>
      <c r="P220" s="1199"/>
      <c r="Q220" s="13">
        <v>50688</v>
      </c>
      <c r="R220" s="13">
        <f t="shared" si="275"/>
        <v>40517</v>
      </c>
      <c r="S220" s="1199">
        <v>22517</v>
      </c>
      <c r="T220" s="1199">
        <v>18000</v>
      </c>
      <c r="U220" s="1199"/>
      <c r="V220" s="1199">
        <v>40516.800000000003</v>
      </c>
      <c r="W220" s="1199">
        <f t="shared" si="282"/>
        <v>40117</v>
      </c>
      <c r="X220" s="1199">
        <f>22517-400</f>
        <v>22117</v>
      </c>
      <c r="Y220" s="1199">
        <v>18000</v>
      </c>
      <c r="Z220" s="1199"/>
      <c r="AA220" s="1199">
        <v>18000</v>
      </c>
      <c r="AB220" s="1199">
        <f t="shared" si="283"/>
        <v>18000</v>
      </c>
      <c r="AC220" s="13"/>
      <c r="AD220" s="1199">
        <v>18000</v>
      </c>
      <c r="AE220" s="13"/>
      <c r="AF220" s="1199">
        <f t="shared" si="284"/>
        <v>22517</v>
      </c>
      <c r="AG220" s="1199">
        <f t="shared" si="285"/>
        <v>22517</v>
      </c>
      <c r="AH220" s="13">
        <v>22517</v>
      </c>
      <c r="AI220" s="1199"/>
      <c r="AJ220" s="13"/>
      <c r="AK220" s="1435" t="s">
        <v>682</v>
      </c>
      <c r="AL220" s="1215"/>
      <c r="AM220" s="1384">
        <v>2017</v>
      </c>
      <c r="AN220" s="1385"/>
      <c r="AO220" s="1385"/>
      <c r="AP220" s="1217"/>
      <c r="AQ220" s="1265">
        <f t="shared" si="234"/>
        <v>-400</v>
      </c>
      <c r="AR220" s="1265">
        <f t="shared" si="234"/>
        <v>-400</v>
      </c>
      <c r="AS220" s="1199">
        <v>1</v>
      </c>
      <c r="AT220" s="1199">
        <v>40517</v>
      </c>
      <c r="AU220" s="1199">
        <v>22517</v>
      </c>
      <c r="AV220" s="1199">
        <v>18000</v>
      </c>
      <c r="AW220" s="1199"/>
    </row>
    <row r="221" spans="1:49" ht="33.75">
      <c r="A221" s="1332">
        <v>3</v>
      </c>
      <c r="B221" s="1333" t="s">
        <v>683</v>
      </c>
      <c r="C221" s="1195" t="s">
        <v>229</v>
      </c>
      <c r="D221" s="1195" t="s">
        <v>684</v>
      </c>
      <c r="E221" s="1195" t="s">
        <v>685</v>
      </c>
      <c r="F221" s="1195" t="s">
        <v>686</v>
      </c>
      <c r="G221" s="1332">
        <f>H221+I221</f>
        <v>311096</v>
      </c>
      <c r="H221" s="12">
        <v>57553</v>
      </c>
      <c r="I221" s="12">
        <v>253543</v>
      </c>
      <c r="J221" s="1195" t="s">
        <v>687</v>
      </c>
      <c r="K221" s="1199">
        <f>L221+M221</f>
        <v>311095</v>
      </c>
      <c r="L221" s="1199">
        <v>54559</v>
      </c>
      <c r="M221" s="1199">
        <f>198983+57553</f>
        <v>256536</v>
      </c>
      <c r="N221" s="1199">
        <v>266653</v>
      </c>
      <c r="O221" s="1199">
        <v>10117</v>
      </c>
      <c r="P221" s="1199">
        <v>256536</v>
      </c>
      <c r="Q221" s="13">
        <f>47435+30792</f>
        <v>78227</v>
      </c>
      <c r="R221" s="1199">
        <f t="shared" si="275"/>
        <v>26192</v>
      </c>
      <c r="S221" s="1199"/>
      <c r="T221" s="1199">
        <v>26192</v>
      </c>
      <c r="U221" s="1199"/>
      <c r="V221" s="1199">
        <v>39997.800000000003</v>
      </c>
      <c r="W221" s="1199">
        <f t="shared" ref="W221" si="286">SUM(X221:Z221)</f>
        <v>26192</v>
      </c>
      <c r="X221" s="1199"/>
      <c r="Y221" s="1199">
        <v>26192</v>
      </c>
      <c r="Z221" s="1199"/>
      <c r="AA221" s="1199">
        <v>31771</v>
      </c>
      <c r="AB221" s="1199">
        <f t="shared" ref="AB221:AB222" si="287">+SUM(AC221:AE221)</f>
        <v>31771</v>
      </c>
      <c r="AC221" s="13"/>
      <c r="AD221" s="1199">
        <v>31771</v>
      </c>
      <c r="AE221" s="13"/>
      <c r="AF221" s="1199"/>
      <c r="AG221" s="1199"/>
      <c r="AH221" s="13"/>
      <c r="AI221" s="1199"/>
      <c r="AJ221" s="13"/>
      <c r="AK221" s="1435" t="s">
        <v>78</v>
      </c>
      <c r="AL221" s="1215"/>
      <c r="AM221" s="1384"/>
      <c r="AN221" s="1386">
        <f>+W221</f>
        <v>26192</v>
      </c>
      <c r="AO221" s="1386">
        <f t="shared" ref="AO221:AO222" si="288">+W221</f>
        <v>26192</v>
      </c>
      <c r="AP221" s="1217"/>
      <c r="AQ221" s="1265">
        <f t="shared" si="234"/>
        <v>-5579</v>
      </c>
      <c r="AR221" s="1265">
        <f t="shared" si="234"/>
        <v>0</v>
      </c>
      <c r="AS221" s="1199">
        <v>1</v>
      </c>
      <c r="AT221" s="1199">
        <v>26192</v>
      </c>
      <c r="AU221" s="1199"/>
      <c r="AV221" s="1199">
        <v>26192</v>
      </c>
      <c r="AW221" s="1199"/>
    </row>
    <row r="222" spans="1:49" ht="33.75">
      <c r="A222" s="1332">
        <v>4</v>
      </c>
      <c r="B222" s="1333" t="s">
        <v>688</v>
      </c>
      <c r="C222" s="1195" t="s">
        <v>173</v>
      </c>
      <c r="D222" s="1195" t="s">
        <v>689</v>
      </c>
      <c r="E222" s="1195" t="s">
        <v>690</v>
      </c>
      <c r="F222" s="1195" t="s">
        <v>691</v>
      </c>
      <c r="G222" s="1332">
        <f>H222+I222</f>
        <v>1344840</v>
      </c>
      <c r="H222" s="12">
        <v>200920</v>
      </c>
      <c r="I222" s="12">
        <f>200920+943000</f>
        <v>1143920</v>
      </c>
      <c r="J222" s="1195" t="s">
        <v>692</v>
      </c>
      <c r="K222" s="1199">
        <f>L222+M222</f>
        <v>1344840</v>
      </c>
      <c r="L222" s="1199">
        <v>200920</v>
      </c>
      <c r="M222" s="1199">
        <f>200920+943000</f>
        <v>1143920</v>
      </c>
      <c r="N222" s="1199">
        <f>SUM(O222:P222)</f>
        <v>317436</v>
      </c>
      <c r="O222" s="1199">
        <v>26445</v>
      </c>
      <c r="P222" s="1199">
        <f>5000+48000+237991</f>
        <v>290991</v>
      </c>
      <c r="Q222" s="13">
        <f>174475+147920+705009</f>
        <v>1027404</v>
      </c>
      <c r="R222" s="1199">
        <f t="shared" si="275"/>
        <v>154389</v>
      </c>
      <c r="S222" s="1199"/>
      <c r="T222" s="1199">
        <v>154389</v>
      </c>
      <c r="U222" s="1199"/>
      <c r="V222" s="13">
        <v>1009956.5</v>
      </c>
      <c r="W222" s="1199">
        <f t="shared" ref="W222" si="289">SUM(X222:Z222)</f>
        <v>154389</v>
      </c>
      <c r="X222" s="1199"/>
      <c r="Y222" s="1199">
        <v>154389</v>
      </c>
      <c r="Z222" s="1199"/>
      <c r="AA222" s="1199">
        <f>124970+AB222</f>
        <v>184970</v>
      </c>
      <c r="AB222" s="1199">
        <f t="shared" si="287"/>
        <v>60000</v>
      </c>
      <c r="AC222" s="13"/>
      <c r="AD222" s="1199">
        <v>60000</v>
      </c>
      <c r="AE222" s="13"/>
      <c r="AF222" s="1199">
        <f>60000+325144+AG222</f>
        <v>435144</v>
      </c>
      <c r="AG222" s="1199">
        <f t="shared" ref="AG222" si="290">+SUM(AH222:AJ222)</f>
        <v>50000</v>
      </c>
      <c r="AH222" s="13"/>
      <c r="AI222" s="1199">
        <f>109539-59539</f>
        <v>50000</v>
      </c>
      <c r="AJ222" s="13"/>
      <c r="AK222" s="1435" t="s">
        <v>78</v>
      </c>
      <c r="AL222" s="1215"/>
      <c r="AM222" s="1384"/>
      <c r="AN222" s="1386">
        <f>+W222</f>
        <v>154389</v>
      </c>
      <c r="AO222" s="1386">
        <f t="shared" si="288"/>
        <v>154389</v>
      </c>
      <c r="AP222" s="1217"/>
      <c r="AQ222" s="1265">
        <f t="shared" si="234"/>
        <v>44389</v>
      </c>
      <c r="AR222" s="1265">
        <f t="shared" si="234"/>
        <v>0</v>
      </c>
      <c r="AS222" s="1199">
        <v>1</v>
      </c>
      <c r="AT222" s="1199">
        <v>154389</v>
      </c>
      <c r="AU222" s="1199"/>
      <c r="AV222" s="1199">
        <v>154389</v>
      </c>
      <c r="AW222" s="1199"/>
    </row>
    <row r="223" spans="1:49" ht="25.5">
      <c r="A223" s="1125"/>
      <c r="B223" s="1148" t="s">
        <v>56</v>
      </c>
      <c r="C223" s="1334"/>
      <c r="D223" s="1335"/>
      <c r="E223" s="1334"/>
      <c r="F223" s="1336"/>
      <c r="G223" s="9">
        <f t="shared" ref="G223:Q223" si="291">G224+G233</f>
        <v>1347588</v>
      </c>
      <c r="H223" s="9">
        <f t="shared" si="291"/>
        <v>429399</v>
      </c>
      <c r="I223" s="9">
        <f t="shared" si="291"/>
        <v>918189</v>
      </c>
      <c r="J223" s="1359">
        <f t="shared" si="291"/>
        <v>0</v>
      </c>
      <c r="K223" s="9">
        <f t="shared" si="291"/>
        <v>1341917</v>
      </c>
      <c r="L223" s="9">
        <f t="shared" si="291"/>
        <v>408409</v>
      </c>
      <c r="M223" s="9">
        <f t="shared" si="291"/>
        <v>933509</v>
      </c>
      <c r="N223" s="9">
        <f t="shared" si="291"/>
        <v>28600</v>
      </c>
      <c r="O223" s="9">
        <f t="shared" si="291"/>
        <v>535</v>
      </c>
      <c r="P223" s="9">
        <f t="shared" si="291"/>
        <v>28065</v>
      </c>
      <c r="Q223" s="9">
        <f t="shared" si="291"/>
        <v>1355305</v>
      </c>
      <c r="R223" s="9">
        <f t="shared" si="275"/>
        <v>361427.5</v>
      </c>
      <c r="S223" s="9">
        <f t="shared" ref="S223:AJ223" si="292">S224+S233</f>
        <v>338189.8</v>
      </c>
      <c r="T223" s="9">
        <f t="shared" si="292"/>
        <v>23237.7</v>
      </c>
      <c r="U223" s="9">
        <f t="shared" si="292"/>
        <v>0</v>
      </c>
      <c r="V223" s="9">
        <f t="shared" si="292"/>
        <v>935630.83333333337</v>
      </c>
      <c r="W223" s="9">
        <f t="shared" si="292"/>
        <v>223601.7</v>
      </c>
      <c r="X223" s="9">
        <f t="shared" si="292"/>
        <v>223266.7</v>
      </c>
      <c r="Y223" s="9">
        <f t="shared" si="292"/>
        <v>335</v>
      </c>
      <c r="Z223" s="9">
        <f t="shared" si="292"/>
        <v>0</v>
      </c>
      <c r="AA223" s="9">
        <f t="shared" si="292"/>
        <v>2235</v>
      </c>
      <c r="AB223" s="9">
        <f t="shared" si="292"/>
        <v>2235</v>
      </c>
      <c r="AC223" s="9">
        <f t="shared" si="292"/>
        <v>0</v>
      </c>
      <c r="AD223" s="9">
        <f t="shared" si="292"/>
        <v>2235</v>
      </c>
      <c r="AE223" s="9">
        <f t="shared" si="292"/>
        <v>0</v>
      </c>
      <c r="AF223" s="9">
        <f t="shared" si="292"/>
        <v>9177</v>
      </c>
      <c r="AG223" s="9">
        <f t="shared" si="292"/>
        <v>9177</v>
      </c>
      <c r="AH223" s="9">
        <f t="shared" si="292"/>
        <v>9177</v>
      </c>
      <c r="AI223" s="9">
        <f t="shared" si="292"/>
        <v>0</v>
      </c>
      <c r="AJ223" s="9">
        <f t="shared" si="292"/>
        <v>0</v>
      </c>
      <c r="AK223" s="1388"/>
      <c r="AL223" s="1388"/>
      <c r="AM223" s="1389"/>
      <c r="AN223" s="1381"/>
      <c r="AO223" s="1381"/>
      <c r="AP223" s="1452"/>
      <c r="AQ223" s="1260">
        <f t="shared" si="234"/>
        <v>212189.7</v>
      </c>
      <c r="AR223" s="1260">
        <f t="shared" si="234"/>
        <v>214089.7</v>
      </c>
      <c r="AS223" s="9">
        <f>AS224+AS233</f>
        <v>7</v>
      </c>
      <c r="AT223" s="9">
        <v>223218.7</v>
      </c>
      <c r="AU223" s="9">
        <v>222883.7</v>
      </c>
      <c r="AV223" s="9">
        <v>335</v>
      </c>
      <c r="AW223" s="9">
        <v>0</v>
      </c>
    </row>
    <row r="224" spans="1:49">
      <c r="A224" s="1125"/>
      <c r="B224" s="1148" t="s">
        <v>57</v>
      </c>
      <c r="C224" s="1334"/>
      <c r="D224" s="1335"/>
      <c r="E224" s="1334"/>
      <c r="F224" s="1336"/>
      <c r="G224" s="9">
        <f t="shared" ref="G224:W224" si="293">G225</f>
        <v>45778</v>
      </c>
      <c r="H224" s="9">
        <f t="shared" si="293"/>
        <v>17589</v>
      </c>
      <c r="I224" s="9">
        <f t="shared" si="293"/>
        <v>28189</v>
      </c>
      <c r="J224" s="9">
        <f t="shared" si="293"/>
        <v>0</v>
      </c>
      <c r="K224" s="9">
        <f t="shared" si="293"/>
        <v>76195</v>
      </c>
      <c r="L224" s="9">
        <f t="shared" si="293"/>
        <v>33087</v>
      </c>
      <c r="M224" s="9">
        <f t="shared" si="293"/>
        <v>43109</v>
      </c>
      <c r="N224" s="9">
        <f t="shared" si="293"/>
        <v>28600</v>
      </c>
      <c r="O224" s="9">
        <f t="shared" si="293"/>
        <v>535</v>
      </c>
      <c r="P224" s="9">
        <f t="shared" si="293"/>
        <v>28065</v>
      </c>
      <c r="Q224" s="9">
        <f t="shared" si="293"/>
        <v>53495</v>
      </c>
      <c r="R224" s="9">
        <f t="shared" si="293"/>
        <v>23637.7</v>
      </c>
      <c r="S224" s="9">
        <f t="shared" si="293"/>
        <v>400</v>
      </c>
      <c r="T224" s="9">
        <f t="shared" si="293"/>
        <v>23237.7</v>
      </c>
      <c r="U224" s="9">
        <f t="shared" si="293"/>
        <v>0</v>
      </c>
      <c r="V224" s="9">
        <f t="shared" si="293"/>
        <v>51757.5</v>
      </c>
      <c r="W224" s="9">
        <f t="shared" si="293"/>
        <v>23601.7</v>
      </c>
      <c r="X224" s="9">
        <f t="shared" ref="X224:AS224" si="294">X225</f>
        <v>23266.7</v>
      </c>
      <c r="Y224" s="9">
        <f t="shared" si="294"/>
        <v>335</v>
      </c>
      <c r="Z224" s="9">
        <f t="shared" si="294"/>
        <v>0</v>
      </c>
      <c r="AA224" s="9">
        <f t="shared" si="294"/>
        <v>2235</v>
      </c>
      <c r="AB224" s="9">
        <f t="shared" si="294"/>
        <v>2235</v>
      </c>
      <c r="AC224" s="9">
        <f t="shared" si="294"/>
        <v>0</v>
      </c>
      <c r="AD224" s="9">
        <f t="shared" si="294"/>
        <v>2235</v>
      </c>
      <c r="AE224" s="9">
        <f t="shared" si="294"/>
        <v>0</v>
      </c>
      <c r="AF224" s="9">
        <f t="shared" si="294"/>
        <v>2577</v>
      </c>
      <c r="AG224" s="9">
        <f t="shared" si="294"/>
        <v>2577</v>
      </c>
      <c r="AH224" s="9">
        <f t="shared" si="294"/>
        <v>2577</v>
      </c>
      <c r="AI224" s="9">
        <f t="shared" si="294"/>
        <v>0</v>
      </c>
      <c r="AJ224" s="9">
        <f t="shared" si="294"/>
        <v>0</v>
      </c>
      <c r="AK224" s="9">
        <f t="shared" si="294"/>
        <v>0</v>
      </c>
      <c r="AL224" s="9">
        <f t="shared" si="294"/>
        <v>0</v>
      </c>
      <c r="AM224" s="9">
        <f t="shared" si="294"/>
        <v>10088</v>
      </c>
      <c r="AN224" s="9">
        <f t="shared" si="294"/>
        <v>0</v>
      </c>
      <c r="AO224" s="9">
        <f t="shared" si="294"/>
        <v>0</v>
      </c>
      <c r="AP224" s="9">
        <f t="shared" si="294"/>
        <v>0</v>
      </c>
      <c r="AQ224" s="9">
        <f t="shared" si="294"/>
        <v>18389.7</v>
      </c>
      <c r="AR224" s="9">
        <f t="shared" si="294"/>
        <v>20689.7</v>
      </c>
      <c r="AS224" s="9">
        <f t="shared" si="294"/>
        <v>6</v>
      </c>
      <c r="AT224" s="9">
        <v>23218.7</v>
      </c>
      <c r="AU224" s="9">
        <v>22883.7</v>
      </c>
      <c r="AV224" s="9">
        <v>335</v>
      </c>
      <c r="AW224" s="9">
        <v>0</v>
      </c>
    </row>
    <row r="225" spans="1:49" ht="25.5">
      <c r="A225" s="1125"/>
      <c r="B225" s="1148" t="s">
        <v>62</v>
      </c>
      <c r="C225" s="1334"/>
      <c r="D225" s="1335"/>
      <c r="E225" s="1334"/>
      <c r="F225" s="1336"/>
      <c r="G225" s="9">
        <f t="shared" ref="G225:W225" si="295">SUM(G226:G232)</f>
        <v>45778</v>
      </c>
      <c r="H225" s="9">
        <f t="shared" si="295"/>
        <v>17589</v>
      </c>
      <c r="I225" s="9">
        <f t="shared" si="295"/>
        <v>28189</v>
      </c>
      <c r="J225" s="9">
        <f t="shared" si="295"/>
        <v>0</v>
      </c>
      <c r="K225" s="9">
        <f t="shared" si="295"/>
        <v>76195</v>
      </c>
      <c r="L225" s="9">
        <f t="shared" si="295"/>
        <v>33087</v>
      </c>
      <c r="M225" s="9">
        <f t="shared" si="295"/>
        <v>43109</v>
      </c>
      <c r="N225" s="9">
        <f t="shared" si="295"/>
        <v>28600</v>
      </c>
      <c r="O225" s="9">
        <f t="shared" si="295"/>
        <v>535</v>
      </c>
      <c r="P225" s="9">
        <f t="shared" si="295"/>
        <v>28065</v>
      </c>
      <c r="Q225" s="9">
        <f t="shared" si="295"/>
        <v>53495</v>
      </c>
      <c r="R225" s="9">
        <f t="shared" si="295"/>
        <v>23637.7</v>
      </c>
      <c r="S225" s="9">
        <f t="shared" si="295"/>
        <v>400</v>
      </c>
      <c r="T225" s="9">
        <f t="shared" si="295"/>
        <v>23237.7</v>
      </c>
      <c r="U225" s="9">
        <f t="shared" si="295"/>
        <v>0</v>
      </c>
      <c r="V225" s="9">
        <f t="shared" si="295"/>
        <v>51757.5</v>
      </c>
      <c r="W225" s="9">
        <f t="shared" si="295"/>
        <v>23601.7</v>
      </c>
      <c r="X225" s="9">
        <f t="shared" ref="X225:AS225" si="296">SUM(X226:X232)</f>
        <v>23266.7</v>
      </c>
      <c r="Y225" s="9">
        <f t="shared" si="296"/>
        <v>335</v>
      </c>
      <c r="Z225" s="9">
        <f t="shared" si="296"/>
        <v>0</v>
      </c>
      <c r="AA225" s="9">
        <f t="shared" si="296"/>
        <v>2235</v>
      </c>
      <c r="AB225" s="9">
        <f t="shared" si="296"/>
        <v>2235</v>
      </c>
      <c r="AC225" s="9">
        <f t="shared" si="296"/>
        <v>0</v>
      </c>
      <c r="AD225" s="9">
        <f t="shared" si="296"/>
        <v>2235</v>
      </c>
      <c r="AE225" s="9">
        <f t="shared" si="296"/>
        <v>0</v>
      </c>
      <c r="AF225" s="9">
        <f t="shared" si="296"/>
        <v>2577</v>
      </c>
      <c r="AG225" s="9">
        <f t="shared" si="296"/>
        <v>2577</v>
      </c>
      <c r="AH225" s="9">
        <f t="shared" si="296"/>
        <v>2577</v>
      </c>
      <c r="AI225" s="9">
        <f t="shared" si="296"/>
        <v>0</v>
      </c>
      <c r="AJ225" s="9">
        <f t="shared" si="296"/>
        <v>0</v>
      </c>
      <c r="AK225" s="9">
        <f t="shared" si="296"/>
        <v>0</v>
      </c>
      <c r="AL225" s="9">
        <f t="shared" si="296"/>
        <v>0</v>
      </c>
      <c r="AM225" s="9">
        <f t="shared" si="296"/>
        <v>10088</v>
      </c>
      <c r="AN225" s="9">
        <f t="shared" si="296"/>
        <v>0</v>
      </c>
      <c r="AO225" s="9">
        <f t="shared" si="296"/>
        <v>0</v>
      </c>
      <c r="AP225" s="9">
        <f t="shared" si="296"/>
        <v>0</v>
      </c>
      <c r="AQ225" s="9">
        <f t="shared" si="296"/>
        <v>18389.7</v>
      </c>
      <c r="AR225" s="9">
        <f t="shared" si="296"/>
        <v>20689.7</v>
      </c>
      <c r="AS225" s="9">
        <f t="shared" si="296"/>
        <v>6</v>
      </c>
      <c r="AT225" s="9">
        <v>23218.7</v>
      </c>
      <c r="AU225" s="9">
        <v>22883.7</v>
      </c>
      <c r="AV225" s="9">
        <v>335</v>
      </c>
      <c r="AW225" s="9">
        <v>0</v>
      </c>
    </row>
    <row r="226" spans="1:49" ht="25.5">
      <c r="A226" s="1332">
        <v>1</v>
      </c>
      <c r="B226" s="1333" t="s">
        <v>693</v>
      </c>
      <c r="C226" s="1195" t="s">
        <v>173</v>
      </c>
      <c r="D226" s="1195"/>
      <c r="E226" s="1195" t="s">
        <v>175</v>
      </c>
      <c r="F226" s="1195"/>
      <c r="G226" s="1332"/>
      <c r="H226" s="12"/>
      <c r="I226" s="12"/>
      <c r="J226" s="1195" t="s">
        <v>694</v>
      </c>
      <c r="K226" s="1199">
        <v>47928</v>
      </c>
      <c r="L226" s="1199">
        <v>19863</v>
      </c>
      <c r="M226" s="1199">
        <f>47928-19863</f>
        <v>28065</v>
      </c>
      <c r="N226" s="1199">
        <f>47928-19863</f>
        <v>28065</v>
      </c>
      <c r="O226" s="1199"/>
      <c r="P226" s="1199">
        <f>47928-19863</f>
        <v>28065</v>
      </c>
      <c r="Q226" s="13">
        <v>19863</v>
      </c>
      <c r="R226" s="13">
        <f>+SUM(S226:U226)</f>
        <v>17876.7</v>
      </c>
      <c r="S226" s="1199"/>
      <c r="T226" s="1199">
        <v>17876.7</v>
      </c>
      <c r="U226" s="1199"/>
      <c r="V226" s="1199">
        <v>17877</v>
      </c>
      <c r="W226" s="1199">
        <f>SUM(X226:Z226)</f>
        <v>17876.7</v>
      </c>
      <c r="X226" s="1199">
        <v>17876.7</v>
      </c>
      <c r="Y226" s="1199"/>
      <c r="Z226" s="1199"/>
      <c r="AA226" s="1199"/>
      <c r="AB226" s="1199">
        <f>+SUM(AC226:AE226)</f>
        <v>0</v>
      </c>
      <c r="AC226" s="13"/>
      <c r="AD226" s="1199"/>
      <c r="AE226" s="13"/>
      <c r="AF226" s="1199">
        <f>+AG226</f>
        <v>0</v>
      </c>
      <c r="AG226" s="1199">
        <f>+SUM(AH226:AJ226)</f>
        <v>0</v>
      </c>
      <c r="AH226" s="13"/>
      <c r="AI226" s="1199"/>
      <c r="AJ226" s="13"/>
      <c r="AK226" s="1435" t="s">
        <v>682</v>
      </c>
      <c r="AL226" s="1215"/>
      <c r="AM226" s="1384">
        <v>2018</v>
      </c>
      <c r="AN226" s="1385"/>
      <c r="AO226" s="1385"/>
      <c r="AP226" s="1217"/>
      <c r="AQ226" s="1265">
        <f t="shared" ref="AQ226:AR232" si="297">+W226-AB226-AG226</f>
        <v>17876.7</v>
      </c>
      <c r="AR226" s="1265">
        <f t="shared" si="297"/>
        <v>17876.7</v>
      </c>
      <c r="AS226" s="1199">
        <v>1</v>
      </c>
      <c r="AT226" s="1199">
        <v>17876.7</v>
      </c>
      <c r="AU226" s="1199">
        <v>17876.7</v>
      </c>
      <c r="AV226" s="1199"/>
      <c r="AW226" s="1199"/>
    </row>
    <row r="227" spans="1:49" ht="26.1" customHeight="1">
      <c r="A227" s="1332">
        <v>2</v>
      </c>
      <c r="B227" s="1333" t="s">
        <v>695</v>
      </c>
      <c r="C227" s="1195" t="s">
        <v>127</v>
      </c>
      <c r="D227" s="1195" t="s">
        <v>696</v>
      </c>
      <c r="E227" s="1195" t="s">
        <v>251</v>
      </c>
      <c r="F227" s="1195" t="s">
        <v>697</v>
      </c>
      <c r="G227" s="1405">
        <v>12000</v>
      </c>
      <c r="H227" s="1405">
        <v>5000</v>
      </c>
      <c r="I227" s="1405">
        <v>7000</v>
      </c>
      <c r="J227" s="1195" t="s">
        <v>698</v>
      </c>
      <c r="K227" s="1405">
        <v>11205</v>
      </c>
      <c r="L227" s="1405">
        <v>5000</v>
      </c>
      <c r="M227" s="1405">
        <v>6205</v>
      </c>
      <c r="N227" s="1199">
        <v>535</v>
      </c>
      <c r="O227" s="1199">
        <v>535</v>
      </c>
      <c r="P227" s="1199"/>
      <c r="Q227" s="1405">
        <v>11205</v>
      </c>
      <c r="R227" s="13">
        <f t="shared" ref="R227:R232" si="298">+SUM(S227:U227)</f>
        <v>335</v>
      </c>
      <c r="S227" s="1199"/>
      <c r="T227" s="1405">
        <v>335</v>
      </c>
      <c r="U227" s="12"/>
      <c r="V227" s="13">
        <f t="shared" ref="V227" si="299">K227*0.9</f>
        <v>10084.5</v>
      </c>
      <c r="W227" s="13">
        <f t="shared" ref="W227" si="300">+SUM(X227:Z227)</f>
        <v>335</v>
      </c>
      <c r="X227" s="1199"/>
      <c r="Y227" s="1405">
        <v>335</v>
      </c>
      <c r="Z227" s="12"/>
      <c r="AA227" s="1152">
        <v>2235</v>
      </c>
      <c r="AB227" s="1152">
        <f t="shared" ref="AB227:AB231" si="301">+SUM(AC227:AE227)</f>
        <v>2235</v>
      </c>
      <c r="AC227" s="12"/>
      <c r="AD227" s="1199">
        <v>2235</v>
      </c>
      <c r="AE227" s="12"/>
      <c r="AF227" s="1199">
        <f t="shared" ref="AF227:AF231" si="302">+AG227</f>
        <v>0</v>
      </c>
      <c r="AG227" s="1152">
        <f t="shared" ref="AG227:AG228" si="303">+SUM(AH227:AJ227)</f>
        <v>0</v>
      </c>
      <c r="AH227" s="12"/>
      <c r="AI227" s="1199"/>
      <c r="AJ227" s="12"/>
      <c r="AK227" s="1382" t="s">
        <v>259</v>
      </c>
      <c r="AL227" s="1215" t="s">
        <v>699</v>
      </c>
      <c r="AM227" s="1384">
        <v>2018</v>
      </c>
      <c r="AN227" s="1385"/>
      <c r="AO227" s="1385"/>
      <c r="AP227" s="1217"/>
      <c r="AQ227" s="1265">
        <f t="shared" si="297"/>
        <v>-1900</v>
      </c>
      <c r="AR227" s="1265">
        <f t="shared" si="297"/>
        <v>0</v>
      </c>
      <c r="AS227" s="1199">
        <v>1</v>
      </c>
      <c r="AT227" s="1152">
        <v>335</v>
      </c>
      <c r="AU227" s="1152"/>
      <c r="AV227" s="1152">
        <v>335</v>
      </c>
      <c r="AW227" s="1152"/>
    </row>
    <row r="228" spans="1:49" ht="26.1" customHeight="1">
      <c r="A228" s="1332">
        <v>3</v>
      </c>
      <c r="B228" s="1333" t="s">
        <v>700</v>
      </c>
      <c r="C228" s="1195" t="s">
        <v>481</v>
      </c>
      <c r="D228" s="1195" t="s">
        <v>701</v>
      </c>
      <c r="E228" s="1787" t="s">
        <v>702</v>
      </c>
      <c r="F228" s="1788" t="s">
        <v>703</v>
      </c>
      <c r="G228" s="13">
        <v>7241</v>
      </c>
      <c r="H228" s="1405">
        <v>1769</v>
      </c>
      <c r="I228" s="1405">
        <f>7241-1769</f>
        <v>5472</v>
      </c>
      <c r="J228" s="1195"/>
      <c r="K228" s="13">
        <v>7241</v>
      </c>
      <c r="L228" s="1405">
        <v>3537</v>
      </c>
      <c r="M228" s="1405">
        <v>3704</v>
      </c>
      <c r="N228" s="1199"/>
      <c r="O228" s="1199"/>
      <c r="P228" s="1199"/>
      <c r="Q228" s="1405">
        <v>13805</v>
      </c>
      <c r="R228" s="13">
        <f t="shared" si="298"/>
        <v>1592</v>
      </c>
      <c r="S228" s="1199"/>
      <c r="T228" s="1405">
        <v>1592</v>
      </c>
      <c r="U228" s="12"/>
      <c r="V228" s="13">
        <f t="shared" ref="V228:V230" si="304">K228*0.9</f>
        <v>6516.9000000000005</v>
      </c>
      <c r="W228" s="1199">
        <f t="shared" ref="W228:W232" si="305">SUM(X228:Z228)</f>
        <v>1592</v>
      </c>
      <c r="X228" s="1199">
        <v>1592</v>
      </c>
      <c r="Y228" s="1405"/>
      <c r="Z228" s="12"/>
      <c r="AA228" s="1152">
        <v>0</v>
      </c>
      <c r="AB228" s="1152">
        <f t="shared" si="301"/>
        <v>0</v>
      </c>
      <c r="AC228" s="12"/>
      <c r="AD228" s="1199"/>
      <c r="AE228" s="12"/>
      <c r="AF228" s="1199">
        <f t="shared" si="302"/>
        <v>0</v>
      </c>
      <c r="AG228" s="1152">
        <f t="shared" si="303"/>
        <v>0</v>
      </c>
      <c r="AH228" s="12"/>
      <c r="AI228" s="1199"/>
      <c r="AJ228" s="12"/>
      <c r="AK228" s="1382" t="s">
        <v>704</v>
      </c>
      <c r="AL228" s="1215"/>
      <c r="AM228" s="1384">
        <v>2018</v>
      </c>
      <c r="AN228" s="1385"/>
      <c r="AO228" s="1385"/>
      <c r="AP228" s="1217"/>
      <c r="AQ228" s="1265">
        <f t="shared" si="297"/>
        <v>1592</v>
      </c>
      <c r="AR228" s="1265">
        <f t="shared" si="297"/>
        <v>1592</v>
      </c>
      <c r="AS228" s="1199">
        <v>1</v>
      </c>
      <c r="AT228" s="1152">
        <v>1350</v>
      </c>
      <c r="AU228" s="1152">
        <v>1350</v>
      </c>
      <c r="AV228" s="1152"/>
      <c r="AW228" s="1152"/>
    </row>
    <row r="229" spans="1:49" ht="26.1" customHeight="1">
      <c r="A229" s="1332">
        <v>4</v>
      </c>
      <c r="B229" s="1333" t="s">
        <v>705</v>
      </c>
      <c r="C229" s="1195" t="s">
        <v>99</v>
      </c>
      <c r="D229" s="1195" t="s">
        <v>706</v>
      </c>
      <c r="E229" s="1195" t="s">
        <v>262</v>
      </c>
      <c r="F229" s="1195" t="s">
        <v>707</v>
      </c>
      <c r="G229" s="1405">
        <v>9228</v>
      </c>
      <c r="H229" s="1405">
        <v>4620</v>
      </c>
      <c r="I229" s="1405">
        <v>4608</v>
      </c>
      <c r="J229" s="1360" t="s">
        <v>708</v>
      </c>
      <c r="K229" s="13">
        <v>2492</v>
      </c>
      <c r="L229" s="1405">
        <v>363</v>
      </c>
      <c r="M229" s="1405">
        <v>2130</v>
      </c>
      <c r="N229" s="1199"/>
      <c r="O229" s="1199"/>
      <c r="P229" s="1199"/>
      <c r="Q229" s="13">
        <v>2492</v>
      </c>
      <c r="R229" s="13">
        <f t="shared" si="298"/>
        <v>363</v>
      </c>
      <c r="S229" s="1199"/>
      <c r="T229" s="1405">
        <v>363</v>
      </c>
      <c r="U229" s="12"/>
      <c r="V229" s="13">
        <f t="shared" si="304"/>
        <v>2242.8000000000002</v>
      </c>
      <c r="W229" s="1199">
        <f t="shared" si="305"/>
        <v>327</v>
      </c>
      <c r="X229" s="1199">
        <v>327</v>
      </c>
      <c r="Y229" s="1405"/>
      <c r="Z229" s="12"/>
      <c r="AA229" s="1152">
        <v>0</v>
      </c>
      <c r="AB229" s="1152">
        <f t="shared" si="301"/>
        <v>0</v>
      </c>
      <c r="AC229" s="12"/>
      <c r="AD229" s="1199"/>
      <c r="AE229" s="12"/>
      <c r="AF229" s="1199">
        <f t="shared" si="302"/>
        <v>327</v>
      </c>
      <c r="AG229" s="1199">
        <f>SUM(AH229:AI229)</f>
        <v>327</v>
      </c>
      <c r="AH229" s="1436">
        <v>327</v>
      </c>
      <c r="AI229" s="1436"/>
      <c r="AJ229" s="12"/>
      <c r="AK229" s="1382" t="s">
        <v>254</v>
      </c>
      <c r="AL229" s="1215"/>
      <c r="AM229" s="1384">
        <v>2017</v>
      </c>
      <c r="AN229" s="1385"/>
      <c r="AO229" s="1385"/>
      <c r="AP229" s="1217"/>
      <c r="AQ229" s="1265">
        <f t="shared" si="297"/>
        <v>0</v>
      </c>
      <c r="AR229" s="1265">
        <f t="shared" si="297"/>
        <v>0</v>
      </c>
      <c r="AS229" s="1199">
        <v>1</v>
      </c>
      <c r="AT229" s="1152">
        <v>327</v>
      </c>
      <c r="AU229" s="1152">
        <v>327</v>
      </c>
      <c r="AV229" s="1152"/>
      <c r="AW229" s="1152"/>
    </row>
    <row r="230" spans="1:49" ht="26.1" customHeight="1">
      <c r="A230" s="1332">
        <v>5</v>
      </c>
      <c r="B230" s="1333" t="s">
        <v>709</v>
      </c>
      <c r="C230" s="1195" t="s">
        <v>120</v>
      </c>
      <c r="D230" s="1195" t="s">
        <v>710</v>
      </c>
      <c r="E230" s="1195" t="s">
        <v>179</v>
      </c>
      <c r="F230" s="1195" t="s">
        <v>711</v>
      </c>
      <c r="G230" s="1405">
        <v>5532</v>
      </c>
      <c r="H230" s="1405">
        <v>2500</v>
      </c>
      <c r="I230" s="1405">
        <v>3032</v>
      </c>
      <c r="J230" s="1195" t="s">
        <v>712</v>
      </c>
      <c r="K230" s="1405">
        <v>4930</v>
      </c>
      <c r="L230" s="1405">
        <v>2500</v>
      </c>
      <c r="M230" s="1405">
        <v>2430</v>
      </c>
      <c r="N230" s="1199"/>
      <c r="O230" s="1199"/>
      <c r="P230" s="1199"/>
      <c r="Q230" s="1405">
        <v>4930</v>
      </c>
      <c r="R230" s="13">
        <f t="shared" si="298"/>
        <v>2250</v>
      </c>
      <c r="S230" s="1405"/>
      <c r="T230" s="1405">
        <v>2250</v>
      </c>
      <c r="U230" s="12"/>
      <c r="V230" s="13">
        <f t="shared" si="304"/>
        <v>4437</v>
      </c>
      <c r="W230" s="1405">
        <f t="shared" si="305"/>
        <v>2250</v>
      </c>
      <c r="X230" s="1405">
        <v>2250</v>
      </c>
      <c r="Y230" s="1405"/>
      <c r="Z230" s="12"/>
      <c r="AA230" s="1152">
        <v>0</v>
      </c>
      <c r="AB230" s="1152">
        <f t="shared" si="301"/>
        <v>0</v>
      </c>
      <c r="AC230" s="12"/>
      <c r="AD230" s="1199"/>
      <c r="AE230" s="12"/>
      <c r="AF230" s="1199">
        <f t="shared" si="302"/>
        <v>2250</v>
      </c>
      <c r="AG230" s="1199">
        <f>SUM(AH230:AI230)</f>
        <v>2250</v>
      </c>
      <c r="AH230" s="1405">
        <v>2250</v>
      </c>
      <c r="AI230" s="1405"/>
      <c r="AJ230" s="12"/>
      <c r="AK230" s="1382" t="s">
        <v>122</v>
      </c>
      <c r="AL230" s="1215"/>
      <c r="AM230" s="1384">
        <v>2017</v>
      </c>
      <c r="AN230" s="1385"/>
      <c r="AO230" s="1385"/>
      <c r="AP230" s="1217"/>
      <c r="AQ230" s="1265">
        <f t="shared" si="297"/>
        <v>0</v>
      </c>
      <c r="AR230" s="1265">
        <f t="shared" si="297"/>
        <v>0</v>
      </c>
      <c r="AS230" s="1405">
        <v>1</v>
      </c>
      <c r="AT230" s="1152">
        <v>2250</v>
      </c>
      <c r="AU230" s="1152">
        <v>2250</v>
      </c>
      <c r="AV230" s="1152"/>
      <c r="AW230" s="1152"/>
    </row>
    <row r="231" spans="1:49" ht="33.75">
      <c r="A231" s="1332">
        <v>6</v>
      </c>
      <c r="B231" s="1333" t="s">
        <v>713</v>
      </c>
      <c r="C231" s="1195" t="s">
        <v>481</v>
      </c>
      <c r="D231" s="1195" t="s">
        <v>714</v>
      </c>
      <c r="E231" s="1195" t="s">
        <v>156</v>
      </c>
      <c r="F231" s="1195" t="s">
        <v>715</v>
      </c>
      <c r="G231" s="1405">
        <v>6704</v>
      </c>
      <c r="H231" s="1199">
        <v>1200</v>
      </c>
      <c r="I231" s="1405">
        <f>6704-1200</f>
        <v>5504</v>
      </c>
      <c r="J231" s="1195" t="s">
        <v>716</v>
      </c>
      <c r="K231" s="1405">
        <v>2399</v>
      </c>
      <c r="L231" s="1405">
        <f>2399-575</f>
        <v>1824</v>
      </c>
      <c r="M231" s="1405">
        <f>2399-1824</f>
        <v>575</v>
      </c>
      <c r="N231" s="1199"/>
      <c r="O231" s="1199"/>
      <c r="P231" s="1199"/>
      <c r="Q231" s="1405">
        <v>1200</v>
      </c>
      <c r="R231" s="13">
        <f t="shared" si="298"/>
        <v>821</v>
      </c>
      <c r="S231" s="1199"/>
      <c r="T231" s="1199">
        <v>821</v>
      </c>
      <c r="U231" s="12"/>
      <c r="V231" s="1405">
        <v>6033.6</v>
      </c>
      <c r="W231" s="1199">
        <f t="shared" si="305"/>
        <v>821</v>
      </c>
      <c r="X231" s="1199">
        <v>821</v>
      </c>
      <c r="Y231" s="1199"/>
      <c r="Z231" s="12"/>
      <c r="AA231" s="1152">
        <v>0</v>
      </c>
      <c r="AB231" s="1152">
        <f t="shared" si="301"/>
        <v>0</v>
      </c>
      <c r="AC231" s="12"/>
      <c r="AD231" s="1199"/>
      <c r="AE231" s="12"/>
      <c r="AF231" s="1199">
        <f t="shared" si="302"/>
        <v>0</v>
      </c>
      <c r="AG231" s="1152">
        <f>+SUM(AH231:AJ231)</f>
        <v>0</v>
      </c>
      <c r="AH231" s="12"/>
      <c r="AI231" s="1199"/>
      <c r="AJ231" s="12"/>
      <c r="AK231" s="1382" t="s">
        <v>704</v>
      </c>
      <c r="AL231" s="1215"/>
      <c r="AM231" s="1384"/>
      <c r="AN231" s="1385"/>
      <c r="AO231" s="1385"/>
      <c r="AP231" s="1217"/>
      <c r="AQ231" s="1265">
        <f t="shared" si="297"/>
        <v>821</v>
      </c>
      <c r="AR231" s="1265">
        <f t="shared" si="297"/>
        <v>821</v>
      </c>
      <c r="AS231" s="1199">
        <v>1</v>
      </c>
      <c r="AT231" s="1152">
        <v>1080</v>
      </c>
      <c r="AU231" s="1152">
        <v>1080</v>
      </c>
      <c r="AV231" s="1152"/>
      <c r="AW231" s="1152"/>
    </row>
    <row r="232" spans="1:49" ht="25.5">
      <c r="A232" s="1332">
        <v>7</v>
      </c>
      <c r="B232" s="1408" t="s">
        <v>717</v>
      </c>
      <c r="C232" s="1195" t="s">
        <v>229</v>
      </c>
      <c r="D232" s="1195" t="s">
        <v>718</v>
      </c>
      <c r="E232" s="1195"/>
      <c r="F232" s="1195"/>
      <c r="G232" s="1405">
        <v>5073</v>
      </c>
      <c r="H232" s="1199">
        <v>2500</v>
      </c>
      <c r="I232" s="1199">
        <v>2573</v>
      </c>
      <c r="J232" s="1195"/>
      <c r="K232" s="1405"/>
      <c r="L232" s="1405"/>
      <c r="M232" s="1405"/>
      <c r="N232" s="1199"/>
      <c r="O232" s="1199"/>
      <c r="P232" s="1199"/>
      <c r="Q232" s="1405"/>
      <c r="R232" s="13">
        <f t="shared" si="298"/>
        <v>400</v>
      </c>
      <c r="S232" s="1199">
        <v>400</v>
      </c>
      <c r="T232" s="1199"/>
      <c r="U232" s="12"/>
      <c r="V232" s="1405">
        <v>4565.7</v>
      </c>
      <c r="W232" s="1199">
        <f t="shared" si="305"/>
        <v>400</v>
      </c>
      <c r="X232" s="1199">
        <v>400</v>
      </c>
      <c r="Y232" s="1199"/>
      <c r="Z232" s="12"/>
      <c r="AA232" s="1152"/>
      <c r="AB232" s="1152"/>
      <c r="AC232" s="12"/>
      <c r="AD232" s="1199"/>
      <c r="AE232" s="12"/>
      <c r="AF232" s="1199"/>
      <c r="AG232" s="1152"/>
      <c r="AH232" s="12"/>
      <c r="AI232" s="1199"/>
      <c r="AJ232" s="12"/>
      <c r="AK232" s="1382" t="s">
        <v>719</v>
      </c>
      <c r="AL232" s="1215"/>
      <c r="AM232" s="1384"/>
      <c r="AN232" s="1385"/>
      <c r="AO232" s="1385"/>
      <c r="AP232" s="1217"/>
      <c r="AQ232" s="1265"/>
      <c r="AR232" s="1265">
        <f t="shared" si="297"/>
        <v>400</v>
      </c>
      <c r="AS232" s="1199"/>
      <c r="AT232" s="1152"/>
      <c r="AU232" s="1152"/>
      <c r="AV232" s="1152"/>
      <c r="AW232" s="1152"/>
    </row>
    <row r="233" spans="1:49">
      <c r="A233" s="1125"/>
      <c r="B233" s="1148" t="s">
        <v>720</v>
      </c>
      <c r="C233" s="1334"/>
      <c r="D233" s="1335"/>
      <c r="E233" s="1334"/>
      <c r="F233" s="1336"/>
      <c r="G233" s="9">
        <f t="shared" ref="G233:AE233" si="306">G234</f>
        <v>1301810</v>
      </c>
      <c r="H233" s="9">
        <f t="shared" si="306"/>
        <v>411810</v>
      </c>
      <c r="I233" s="9">
        <f t="shared" si="306"/>
        <v>890000</v>
      </c>
      <c r="J233" s="1359"/>
      <c r="K233" s="9">
        <f t="shared" si="306"/>
        <v>1265722</v>
      </c>
      <c r="L233" s="9">
        <f t="shared" si="306"/>
        <v>375322</v>
      </c>
      <c r="M233" s="9">
        <f t="shared" si="306"/>
        <v>890400</v>
      </c>
      <c r="N233" s="9">
        <f t="shared" si="306"/>
        <v>0</v>
      </c>
      <c r="O233" s="9">
        <f t="shared" si="306"/>
        <v>0</v>
      </c>
      <c r="P233" s="9">
        <f t="shared" si="306"/>
        <v>0</v>
      </c>
      <c r="Q233" s="9">
        <f t="shared" si="306"/>
        <v>1301810</v>
      </c>
      <c r="R233" s="9">
        <f t="shared" ref="R233:R295" si="307">+SUM(S233:U233)</f>
        <v>337789.8</v>
      </c>
      <c r="S233" s="9">
        <f t="shared" si="306"/>
        <v>337789.8</v>
      </c>
      <c r="T233" s="9">
        <f t="shared" si="306"/>
        <v>0</v>
      </c>
      <c r="U233" s="9">
        <f t="shared" si="306"/>
        <v>0</v>
      </c>
      <c r="V233" s="9">
        <f t="shared" si="306"/>
        <v>883873.33333333337</v>
      </c>
      <c r="W233" s="9">
        <f t="shared" si="306"/>
        <v>200000</v>
      </c>
      <c r="X233" s="9">
        <f t="shared" si="306"/>
        <v>200000</v>
      </c>
      <c r="Y233" s="9">
        <f t="shared" si="306"/>
        <v>0</v>
      </c>
      <c r="Z233" s="9">
        <f t="shared" si="306"/>
        <v>0</v>
      </c>
      <c r="AA233" s="9">
        <f t="shared" si="306"/>
        <v>0</v>
      </c>
      <c r="AB233" s="9">
        <f t="shared" si="306"/>
        <v>0</v>
      </c>
      <c r="AC233" s="9">
        <f t="shared" si="306"/>
        <v>0</v>
      </c>
      <c r="AD233" s="9">
        <f t="shared" si="306"/>
        <v>0</v>
      </c>
      <c r="AE233" s="9">
        <f t="shared" si="306"/>
        <v>0</v>
      </c>
      <c r="AF233" s="9">
        <f t="shared" ref="H233:AJ235" si="308">AF234</f>
        <v>6600</v>
      </c>
      <c r="AG233" s="9">
        <f t="shared" si="308"/>
        <v>6600</v>
      </c>
      <c r="AH233" s="9">
        <f t="shared" si="308"/>
        <v>6600</v>
      </c>
      <c r="AI233" s="9">
        <f t="shared" si="308"/>
        <v>0</v>
      </c>
      <c r="AJ233" s="9">
        <f t="shared" si="308"/>
        <v>0</v>
      </c>
      <c r="AK233" s="1388"/>
      <c r="AL233" s="1388"/>
      <c r="AM233" s="1389"/>
      <c r="AN233" s="1381"/>
      <c r="AO233" s="1381"/>
      <c r="AP233" s="1452"/>
      <c r="AQ233" s="1260">
        <f t="shared" ref="AQ233:AR279" si="309">+W233-AB233-AG233</f>
        <v>193400</v>
      </c>
      <c r="AR233" s="1260">
        <f t="shared" si="309"/>
        <v>193400</v>
      </c>
      <c r="AS233" s="9">
        <f t="shared" ref="AS233" si="310">AS234</f>
        <v>1</v>
      </c>
      <c r="AT233" s="9">
        <v>200000</v>
      </c>
      <c r="AU233" s="9">
        <v>200000</v>
      </c>
      <c r="AV233" s="9">
        <v>0</v>
      </c>
      <c r="AW233" s="9">
        <v>0</v>
      </c>
    </row>
    <row r="234" spans="1:49" ht="25.5">
      <c r="A234" s="1125"/>
      <c r="B234" s="1148" t="s">
        <v>62</v>
      </c>
      <c r="C234" s="1334"/>
      <c r="D234" s="1335"/>
      <c r="E234" s="1334"/>
      <c r="F234" s="1336"/>
      <c r="G234" s="9">
        <v>1301810</v>
      </c>
      <c r="H234" s="9">
        <v>411810</v>
      </c>
      <c r="I234" s="9">
        <v>890000</v>
      </c>
      <c r="J234" s="9"/>
      <c r="K234" s="9">
        <f t="shared" ref="K234:AJ234" si="311">SUM(K235,K851)</f>
        <v>1265722</v>
      </c>
      <c r="L234" s="9">
        <f t="shared" si="311"/>
        <v>375322</v>
      </c>
      <c r="M234" s="9">
        <f t="shared" si="311"/>
        <v>890400</v>
      </c>
      <c r="N234" s="9">
        <f t="shared" si="311"/>
        <v>0</v>
      </c>
      <c r="O234" s="9">
        <f t="shared" si="311"/>
        <v>0</v>
      </c>
      <c r="P234" s="9">
        <f t="shared" si="311"/>
        <v>0</v>
      </c>
      <c r="Q234" s="9">
        <f t="shared" si="311"/>
        <v>1301810</v>
      </c>
      <c r="R234" s="9">
        <f t="shared" si="311"/>
        <v>337789.8</v>
      </c>
      <c r="S234" s="9">
        <f t="shared" si="311"/>
        <v>337789.8</v>
      </c>
      <c r="T234" s="9">
        <f t="shared" si="311"/>
        <v>0</v>
      </c>
      <c r="U234" s="9">
        <f t="shared" si="311"/>
        <v>0</v>
      </c>
      <c r="V234" s="9">
        <f t="shared" si="311"/>
        <v>883873.33333333337</v>
      </c>
      <c r="W234" s="9">
        <f t="shared" si="311"/>
        <v>200000</v>
      </c>
      <c r="X234" s="9">
        <f t="shared" si="311"/>
        <v>200000</v>
      </c>
      <c r="Y234" s="9">
        <f t="shared" si="311"/>
        <v>0</v>
      </c>
      <c r="Z234" s="9">
        <f t="shared" si="311"/>
        <v>0</v>
      </c>
      <c r="AA234" s="9">
        <f t="shared" si="311"/>
        <v>0</v>
      </c>
      <c r="AB234" s="9">
        <f t="shared" si="311"/>
        <v>0</v>
      </c>
      <c r="AC234" s="9">
        <f t="shared" si="311"/>
        <v>0</v>
      </c>
      <c r="AD234" s="9">
        <f t="shared" si="311"/>
        <v>0</v>
      </c>
      <c r="AE234" s="9">
        <f t="shared" si="311"/>
        <v>0</v>
      </c>
      <c r="AF234" s="9">
        <f t="shared" si="311"/>
        <v>6600</v>
      </c>
      <c r="AG234" s="9">
        <f t="shared" si="311"/>
        <v>6600</v>
      </c>
      <c r="AH234" s="9">
        <f t="shared" si="311"/>
        <v>6600</v>
      </c>
      <c r="AI234" s="9">
        <f t="shared" si="311"/>
        <v>0</v>
      </c>
      <c r="AJ234" s="9">
        <f t="shared" si="311"/>
        <v>0</v>
      </c>
      <c r="AK234" s="9"/>
      <c r="AL234" s="1388"/>
      <c r="AM234" s="1389"/>
      <c r="AN234" s="1381"/>
      <c r="AO234" s="1381"/>
      <c r="AP234" s="1452"/>
      <c r="AQ234" s="1260">
        <f t="shared" si="309"/>
        <v>193400</v>
      </c>
      <c r="AR234" s="1260">
        <f t="shared" si="309"/>
        <v>193400</v>
      </c>
      <c r="AS234" s="9">
        <f>SUM(AS235,AS851)</f>
        <v>1</v>
      </c>
      <c r="AT234" s="9">
        <v>200000</v>
      </c>
      <c r="AU234" s="9">
        <v>200000</v>
      </c>
      <c r="AV234" s="9">
        <v>0</v>
      </c>
      <c r="AW234" s="9">
        <v>0</v>
      </c>
    </row>
    <row r="235" spans="1:49">
      <c r="A235" s="1332">
        <v>1</v>
      </c>
      <c r="B235" s="1333" t="s">
        <v>721</v>
      </c>
      <c r="C235" s="1195"/>
      <c r="D235" s="1195"/>
      <c r="E235" s="1195"/>
      <c r="F235" s="1195"/>
      <c r="G235" s="1199">
        <f>G236</f>
        <v>1301810</v>
      </c>
      <c r="H235" s="1199">
        <f t="shared" si="308"/>
        <v>411810</v>
      </c>
      <c r="I235" s="1199">
        <f t="shared" si="308"/>
        <v>890000</v>
      </c>
      <c r="J235" s="1428"/>
      <c r="K235" s="1199">
        <f t="shared" si="308"/>
        <v>1265722</v>
      </c>
      <c r="L235" s="1199">
        <f t="shared" si="308"/>
        <v>375322</v>
      </c>
      <c r="M235" s="1199">
        <f t="shared" si="308"/>
        <v>890400</v>
      </c>
      <c r="N235" s="1199">
        <f t="shared" si="308"/>
        <v>0</v>
      </c>
      <c r="O235" s="1199">
        <f t="shared" si="308"/>
        <v>0</v>
      </c>
      <c r="P235" s="1199">
        <f t="shared" si="308"/>
        <v>0</v>
      </c>
      <c r="Q235" s="1199">
        <f t="shared" si="308"/>
        <v>1301810</v>
      </c>
      <c r="R235" s="1199">
        <f t="shared" si="307"/>
        <v>337789.8</v>
      </c>
      <c r="S235" s="1199">
        <f t="shared" si="308"/>
        <v>337789.8</v>
      </c>
      <c r="T235" s="1199">
        <f t="shared" si="308"/>
        <v>0</v>
      </c>
      <c r="U235" s="1199">
        <f t="shared" si="308"/>
        <v>0</v>
      </c>
      <c r="V235" s="1199">
        <f t="shared" si="308"/>
        <v>867873.33333333337</v>
      </c>
      <c r="W235" s="1199">
        <f t="shared" si="308"/>
        <v>200000</v>
      </c>
      <c r="X235" s="1199">
        <f t="shared" si="308"/>
        <v>200000</v>
      </c>
      <c r="Y235" s="1199">
        <f t="shared" si="308"/>
        <v>0</v>
      </c>
      <c r="Z235" s="1199">
        <f t="shared" si="308"/>
        <v>0</v>
      </c>
      <c r="AA235" s="1199">
        <f t="shared" si="308"/>
        <v>0</v>
      </c>
      <c r="AB235" s="1199">
        <f t="shared" si="308"/>
        <v>0</v>
      </c>
      <c r="AC235" s="1199">
        <f t="shared" si="308"/>
        <v>0</v>
      </c>
      <c r="AD235" s="1199">
        <f t="shared" si="308"/>
        <v>0</v>
      </c>
      <c r="AE235" s="1199">
        <f t="shared" si="308"/>
        <v>0</v>
      </c>
      <c r="AF235" s="1199">
        <f t="shared" si="308"/>
        <v>6600</v>
      </c>
      <c r="AG235" s="1199">
        <f t="shared" si="308"/>
        <v>6600</v>
      </c>
      <c r="AH235" s="1199">
        <f t="shared" si="308"/>
        <v>6600</v>
      </c>
      <c r="AI235" s="1199">
        <f t="shared" si="308"/>
        <v>0</v>
      </c>
      <c r="AJ235" s="1199">
        <f t="shared" si="308"/>
        <v>0</v>
      </c>
      <c r="AK235" s="1435"/>
      <c r="AL235" s="1215"/>
      <c r="AM235" s="1384"/>
      <c r="AN235" s="1385"/>
      <c r="AO235" s="1385"/>
      <c r="AP235" s="1217"/>
      <c r="AQ235" s="1265">
        <f t="shared" si="309"/>
        <v>193400</v>
      </c>
      <c r="AR235" s="1265">
        <f t="shared" si="309"/>
        <v>193400</v>
      </c>
      <c r="AS235" s="1199">
        <v>1</v>
      </c>
      <c r="AT235" s="1199">
        <v>200000</v>
      </c>
      <c r="AU235" s="1199">
        <v>200000</v>
      </c>
      <c r="AV235" s="1199">
        <v>0</v>
      </c>
      <c r="AW235" s="1199">
        <v>0</v>
      </c>
    </row>
    <row r="236" spans="1:49" ht="22.5">
      <c r="A236" s="1199" t="s">
        <v>359</v>
      </c>
      <c r="B236" s="1333" t="s">
        <v>722</v>
      </c>
      <c r="C236" s="1195" t="s">
        <v>173</v>
      </c>
      <c r="D236" s="1195"/>
      <c r="E236" s="1195" t="s">
        <v>723</v>
      </c>
      <c r="F236" s="1195" t="s">
        <v>724</v>
      </c>
      <c r="G236" s="1199">
        <f>H236+I236</f>
        <v>1301810</v>
      </c>
      <c r="H236" s="1199">
        <f>18500000*22260/1000000</f>
        <v>411810</v>
      </c>
      <c r="I236" s="1199">
        <v>890000</v>
      </c>
      <c r="J236" s="1195" t="s">
        <v>725</v>
      </c>
      <c r="K236" s="1199">
        <f>L236+M236</f>
        <v>1265722</v>
      </c>
      <c r="L236" s="1199">
        <v>375322</v>
      </c>
      <c r="M236" s="1199">
        <v>890400</v>
      </c>
      <c r="N236" s="1199"/>
      <c r="O236" s="1199"/>
      <c r="P236" s="1199"/>
      <c r="Q236" s="13">
        <f>G236</f>
        <v>1301810</v>
      </c>
      <c r="R236" s="1199">
        <f t="shared" si="307"/>
        <v>337789.8</v>
      </c>
      <c r="S236" s="1199">
        <v>337789.8</v>
      </c>
      <c r="T236" s="1199"/>
      <c r="U236" s="1199"/>
      <c r="V236" s="1199">
        <f>G236*4/6</f>
        <v>867873.33333333337</v>
      </c>
      <c r="W236" s="1199">
        <f t="shared" ref="W236" si="312">SUM(X236:Z236)</f>
        <v>200000</v>
      </c>
      <c r="X236" s="1199">
        <v>200000</v>
      </c>
      <c r="Y236" s="1199"/>
      <c r="Z236" s="1199"/>
      <c r="AA236" s="1199"/>
      <c r="AB236" s="1199">
        <f t="shared" ref="AB236" si="313">+SUM(AC236:AE236)</f>
        <v>0</v>
      </c>
      <c r="AC236" s="13"/>
      <c r="AD236" s="1199"/>
      <c r="AE236" s="13"/>
      <c r="AF236" s="1199">
        <f>+AG236</f>
        <v>6600</v>
      </c>
      <c r="AG236" s="1199">
        <f>AH236+AI236+AJ236</f>
        <v>6600</v>
      </c>
      <c r="AH236" s="13">
        <v>6600</v>
      </c>
      <c r="AI236" s="1199"/>
      <c r="AJ236" s="13"/>
      <c r="AK236" s="1382" t="s">
        <v>42</v>
      </c>
      <c r="AL236" s="1215"/>
      <c r="AM236" s="1384">
        <v>2022</v>
      </c>
      <c r="AN236" s="1386">
        <v>331000</v>
      </c>
      <c r="AO236" s="1386">
        <f t="shared" ref="AO236" si="314">+W236</f>
        <v>200000</v>
      </c>
      <c r="AP236" s="1217"/>
      <c r="AQ236" s="1265">
        <f t="shared" si="309"/>
        <v>193400</v>
      </c>
      <c r="AR236" s="1265">
        <f t="shared" si="309"/>
        <v>193400</v>
      </c>
      <c r="AS236" s="1199">
        <v>1</v>
      </c>
      <c r="AT236" s="1199">
        <v>200000</v>
      </c>
      <c r="AU236" s="1199">
        <v>200000</v>
      </c>
      <c r="AV236" s="1199"/>
      <c r="AW236" s="1199"/>
    </row>
    <row r="237" spans="1:49">
      <c r="A237" s="1150"/>
      <c r="B237" s="1409"/>
      <c r="C237" s="1360"/>
      <c r="D237" s="1360"/>
      <c r="E237" s="1178"/>
      <c r="F237" s="1407"/>
      <c r="G237" s="1410"/>
      <c r="H237" s="1365"/>
      <c r="I237" s="1199"/>
      <c r="J237" s="1360"/>
      <c r="K237" s="12"/>
      <c r="L237" s="12"/>
      <c r="M237" s="13"/>
      <c r="N237" s="12"/>
      <c r="O237" s="12"/>
      <c r="P237" s="12"/>
      <c r="Q237" s="1431"/>
      <c r="R237" s="1431">
        <f t="shared" si="307"/>
        <v>0</v>
      </c>
      <c r="S237" s="1431"/>
      <c r="T237" s="13"/>
      <c r="U237" s="13"/>
      <c r="V237" s="1199"/>
      <c r="W237" s="1431"/>
      <c r="X237" s="1431"/>
      <c r="Y237" s="13"/>
      <c r="Z237" s="13"/>
      <c r="AA237" s="1152"/>
      <c r="AB237" s="1152"/>
      <c r="AC237" s="13">
        <f>5500-AC238</f>
        <v>0</v>
      </c>
      <c r="AD237" s="13">
        <f>0-AD238</f>
        <v>0</v>
      </c>
      <c r="AE237" s="13"/>
      <c r="AF237" s="1152"/>
      <c r="AG237" s="1152"/>
      <c r="AH237" s="13">
        <f>33300-AH238</f>
        <v>0</v>
      </c>
      <c r="AI237" s="13"/>
      <c r="AJ237" s="13"/>
      <c r="AK237" s="1437"/>
      <c r="AL237" s="1215"/>
      <c r="AM237" s="1384"/>
      <c r="AN237" s="1385"/>
      <c r="AO237" s="1385"/>
      <c r="AP237" s="1217"/>
      <c r="AQ237" s="1265">
        <f t="shared" si="309"/>
        <v>0</v>
      </c>
      <c r="AR237" s="1265">
        <f t="shared" si="309"/>
        <v>0</v>
      </c>
      <c r="AS237" s="1431"/>
      <c r="AT237" s="1152"/>
      <c r="AU237" s="1152"/>
      <c r="AV237" s="1152"/>
      <c r="AW237" s="1152"/>
    </row>
    <row r="238" spans="1:49">
      <c r="A238" s="1411" t="s">
        <v>726</v>
      </c>
      <c r="B238" s="1412" t="s">
        <v>727</v>
      </c>
      <c r="C238" s="1413"/>
      <c r="D238" s="1414"/>
      <c r="E238" s="1413"/>
      <c r="F238" s="1415"/>
      <c r="G238" s="1416">
        <f t="shared" ref="G238:W238" si="315">G239+G241+G248</f>
        <v>312016</v>
      </c>
      <c r="H238" s="1416">
        <f t="shared" si="315"/>
        <v>212016</v>
      </c>
      <c r="I238" s="1416">
        <f t="shared" si="315"/>
        <v>100000</v>
      </c>
      <c r="J238" s="1416">
        <f t="shared" si="315"/>
        <v>0</v>
      </c>
      <c r="K238" s="1416">
        <f t="shared" si="315"/>
        <v>272397</v>
      </c>
      <c r="L238" s="1416">
        <f t="shared" si="315"/>
        <v>159771</v>
      </c>
      <c r="M238" s="1416">
        <f t="shared" si="315"/>
        <v>112626</v>
      </c>
      <c r="N238" s="1416">
        <f t="shared" si="315"/>
        <v>10500</v>
      </c>
      <c r="O238" s="1416">
        <f t="shared" si="315"/>
        <v>500</v>
      </c>
      <c r="P238" s="1416">
        <f t="shared" si="315"/>
        <v>10000</v>
      </c>
      <c r="Q238" s="1416">
        <f t="shared" si="315"/>
        <v>323278</v>
      </c>
      <c r="R238" s="1416">
        <f t="shared" si="315"/>
        <v>187752</v>
      </c>
      <c r="S238" s="1416">
        <f t="shared" si="315"/>
        <v>187752</v>
      </c>
      <c r="T238" s="1416">
        <f t="shared" si="315"/>
        <v>0</v>
      </c>
      <c r="U238" s="1416">
        <f t="shared" si="315"/>
        <v>0</v>
      </c>
      <c r="V238" s="1416">
        <f t="shared" si="315"/>
        <v>280488.09999999998</v>
      </c>
      <c r="W238" s="1416">
        <f t="shared" si="315"/>
        <v>165689.70000000001</v>
      </c>
      <c r="X238" s="1416">
        <f t="shared" ref="X238:AK238" si="316">X239+X241+X248</f>
        <v>165689.70000000001</v>
      </c>
      <c r="Y238" s="1416">
        <f t="shared" si="316"/>
        <v>0</v>
      </c>
      <c r="Z238" s="1416">
        <f t="shared" si="316"/>
        <v>0</v>
      </c>
      <c r="AA238" s="1416">
        <f t="shared" si="316"/>
        <v>23310</v>
      </c>
      <c r="AB238" s="1416">
        <f t="shared" si="316"/>
        <v>5500</v>
      </c>
      <c r="AC238" s="1416">
        <f t="shared" si="316"/>
        <v>5500</v>
      </c>
      <c r="AD238" s="1416">
        <f t="shared" si="316"/>
        <v>0</v>
      </c>
      <c r="AE238" s="1416">
        <f t="shared" si="316"/>
        <v>0</v>
      </c>
      <c r="AF238" s="1416">
        <f t="shared" si="316"/>
        <v>33300</v>
      </c>
      <c r="AG238" s="1416">
        <f t="shared" si="316"/>
        <v>33300</v>
      </c>
      <c r="AH238" s="1416">
        <f t="shared" si="316"/>
        <v>33300</v>
      </c>
      <c r="AI238" s="1416">
        <f t="shared" si="316"/>
        <v>0</v>
      </c>
      <c r="AJ238" s="1416">
        <f t="shared" si="316"/>
        <v>0</v>
      </c>
      <c r="AK238" s="1416">
        <f t="shared" si="316"/>
        <v>0</v>
      </c>
      <c r="AL238" s="1438"/>
      <c r="AM238" s="1439"/>
      <c r="AN238" s="1440"/>
      <c r="AO238" s="1440"/>
      <c r="AP238" s="1453"/>
      <c r="AQ238" s="1454">
        <f t="shared" si="309"/>
        <v>126889.70000000001</v>
      </c>
      <c r="AR238" s="1454">
        <f t="shared" si="309"/>
        <v>126889.70000000001</v>
      </c>
      <c r="AS238" s="9">
        <f t="shared" ref="AS238" si="317">AS239+AS241+AS248</f>
        <v>6</v>
      </c>
      <c r="AT238" s="1416">
        <v>159573.70000000001</v>
      </c>
      <c r="AU238" s="1416">
        <v>159573.70000000001</v>
      </c>
      <c r="AV238" s="1416">
        <v>0</v>
      </c>
      <c r="AW238" s="1416">
        <v>0</v>
      </c>
    </row>
    <row r="239" spans="1:49" ht="29.25" customHeight="1">
      <c r="A239" s="1125"/>
      <c r="B239" s="1161" t="s">
        <v>55</v>
      </c>
      <c r="C239" s="1417"/>
      <c r="D239" s="1418"/>
      <c r="E239" s="1417"/>
      <c r="F239" s="1407"/>
      <c r="G239" s="9">
        <f>G240</f>
        <v>0</v>
      </c>
      <c r="H239" s="9">
        <f t="shared" ref="H239:AJ239" si="318">H240</f>
        <v>0</v>
      </c>
      <c r="I239" s="9">
        <f t="shared" si="318"/>
        <v>0</v>
      </c>
      <c r="J239" s="1359"/>
      <c r="K239" s="9">
        <f t="shared" si="318"/>
        <v>23173</v>
      </c>
      <c r="L239" s="9">
        <f t="shared" si="318"/>
        <v>10547</v>
      </c>
      <c r="M239" s="9">
        <f t="shared" si="318"/>
        <v>12626</v>
      </c>
      <c r="N239" s="9">
        <f t="shared" si="318"/>
        <v>10500</v>
      </c>
      <c r="O239" s="9">
        <f t="shared" si="318"/>
        <v>500</v>
      </c>
      <c r="P239" s="9">
        <f t="shared" si="318"/>
        <v>10000</v>
      </c>
      <c r="Q239" s="9">
        <f t="shared" si="318"/>
        <v>12673</v>
      </c>
      <c r="R239" s="9">
        <f t="shared" si="307"/>
        <v>10547</v>
      </c>
      <c r="S239" s="9">
        <f t="shared" si="318"/>
        <v>10547</v>
      </c>
      <c r="T239" s="9">
        <f t="shared" si="318"/>
        <v>0</v>
      </c>
      <c r="U239" s="9">
        <f t="shared" si="318"/>
        <v>0</v>
      </c>
      <c r="V239" s="9">
        <f t="shared" si="318"/>
        <v>10355.700000000001</v>
      </c>
      <c r="W239" s="9">
        <f t="shared" si="318"/>
        <v>7000</v>
      </c>
      <c r="X239" s="9">
        <f t="shared" si="318"/>
        <v>7000</v>
      </c>
      <c r="Y239" s="9">
        <f t="shared" si="318"/>
        <v>0</v>
      </c>
      <c r="Z239" s="9">
        <f t="shared" si="318"/>
        <v>0</v>
      </c>
      <c r="AA239" s="9">
        <f t="shared" si="318"/>
        <v>7126</v>
      </c>
      <c r="AB239" s="9">
        <f t="shared" si="318"/>
        <v>4500</v>
      </c>
      <c r="AC239" s="9">
        <f t="shared" si="318"/>
        <v>4500</v>
      </c>
      <c r="AD239" s="9">
        <f t="shared" si="318"/>
        <v>0</v>
      </c>
      <c r="AE239" s="9">
        <f t="shared" si="318"/>
        <v>0</v>
      </c>
      <c r="AF239" s="9">
        <f t="shared" si="318"/>
        <v>4000</v>
      </c>
      <c r="AG239" s="9">
        <f t="shared" si="318"/>
        <v>4000</v>
      </c>
      <c r="AH239" s="9">
        <f t="shared" si="318"/>
        <v>4000</v>
      </c>
      <c r="AI239" s="9">
        <f t="shared" si="318"/>
        <v>0</v>
      </c>
      <c r="AJ239" s="9">
        <f t="shared" si="318"/>
        <v>0</v>
      </c>
      <c r="AK239" s="1215"/>
      <c r="AL239" s="1215"/>
      <c r="AM239" s="1441"/>
      <c r="AN239" s="1442"/>
      <c r="AO239" s="1442"/>
      <c r="AP239" s="1217"/>
      <c r="AQ239" s="1265">
        <f t="shared" si="309"/>
        <v>-1500</v>
      </c>
      <c r="AR239" s="1265">
        <f t="shared" si="309"/>
        <v>-1500</v>
      </c>
      <c r="AS239" s="9">
        <f t="shared" ref="AS239" si="319">AS240</f>
        <v>1</v>
      </c>
      <c r="AT239" s="9">
        <v>7000</v>
      </c>
      <c r="AU239" s="9">
        <v>7000</v>
      </c>
      <c r="AV239" s="9">
        <v>0</v>
      </c>
      <c r="AW239" s="9">
        <v>0</v>
      </c>
    </row>
    <row r="240" spans="1:49" ht="45">
      <c r="A240" s="1150" t="s">
        <v>642</v>
      </c>
      <c r="B240" s="1153" t="s">
        <v>728</v>
      </c>
      <c r="C240" s="1178" t="s">
        <v>99</v>
      </c>
      <c r="D240" s="1178" t="s">
        <v>729</v>
      </c>
      <c r="E240" s="1178" t="s">
        <v>240</v>
      </c>
      <c r="F240" s="1419"/>
      <c r="G240" s="1152"/>
      <c r="H240" s="1152"/>
      <c r="I240" s="1152"/>
      <c r="J240" s="1356" t="s">
        <v>730</v>
      </c>
      <c r="K240" s="1152">
        <v>23173</v>
      </c>
      <c r="L240" s="1152">
        <v>10547</v>
      </c>
      <c r="M240" s="1152">
        <v>12626</v>
      </c>
      <c r="N240" s="1152">
        <v>10500</v>
      </c>
      <c r="O240" s="1152">
        <v>500</v>
      </c>
      <c r="P240" s="1152">
        <v>10000</v>
      </c>
      <c r="Q240" s="1432">
        <v>12673</v>
      </c>
      <c r="R240" s="1152">
        <v>10547</v>
      </c>
      <c r="S240" s="1152">
        <v>10547</v>
      </c>
      <c r="T240" s="1429"/>
      <c r="U240" s="1152"/>
      <c r="V240" s="1432">
        <v>10355.700000000001</v>
      </c>
      <c r="W240" s="1152">
        <f t="shared" ref="W240" si="320">SUM(X240:Z240)</f>
        <v>7000</v>
      </c>
      <c r="X240" s="1152">
        <v>7000</v>
      </c>
      <c r="Y240" s="1429"/>
      <c r="Z240" s="1152"/>
      <c r="AA240" s="1152">
        <v>7126</v>
      </c>
      <c r="AB240" s="1152">
        <v>4500</v>
      </c>
      <c r="AC240" s="1199">
        <v>4500</v>
      </c>
      <c r="AD240" s="1199"/>
      <c r="AE240" s="1429"/>
      <c r="AF240" s="1152">
        <v>4000</v>
      </c>
      <c r="AG240" s="1152">
        <v>4000</v>
      </c>
      <c r="AH240" s="1199">
        <v>4000</v>
      </c>
      <c r="AI240" s="1199"/>
      <c r="AJ240" s="1429"/>
      <c r="AK240" s="1382" t="s">
        <v>254</v>
      </c>
      <c r="AL240" s="1443" t="s">
        <v>731</v>
      </c>
      <c r="AM240" s="1444"/>
      <c r="AN240" s="1386">
        <f>+W240</f>
        <v>7000</v>
      </c>
      <c r="AO240" s="1386">
        <f t="shared" ref="AO240" si="321">+W240</f>
        <v>7000</v>
      </c>
      <c r="AP240" s="1217"/>
      <c r="AQ240" s="1265">
        <f t="shared" si="309"/>
        <v>-1500</v>
      </c>
      <c r="AR240" s="1265">
        <f t="shared" si="309"/>
        <v>-1500</v>
      </c>
      <c r="AS240" s="1152">
        <v>1</v>
      </c>
      <c r="AT240" s="1152">
        <v>7000</v>
      </c>
      <c r="AU240" s="1152">
        <v>7000</v>
      </c>
      <c r="AV240" s="1152"/>
      <c r="AW240" s="1152"/>
    </row>
    <row r="241" spans="1:49" ht="29.25" customHeight="1">
      <c r="A241" s="1125"/>
      <c r="B241" s="1148" t="s">
        <v>56</v>
      </c>
      <c r="C241" s="1417"/>
      <c r="D241" s="1418"/>
      <c r="E241" s="1417"/>
      <c r="F241" s="1407"/>
      <c r="G241" s="9">
        <f>SUM(G242)</f>
        <v>290447</v>
      </c>
      <c r="H241" s="9">
        <f t="shared" ref="H241:AJ242" si="322">SUM(H242)</f>
        <v>190447</v>
      </c>
      <c r="I241" s="9">
        <f t="shared" si="322"/>
        <v>100000</v>
      </c>
      <c r="J241" s="1359">
        <f t="shared" si="322"/>
        <v>0</v>
      </c>
      <c r="K241" s="9">
        <f t="shared" si="322"/>
        <v>249224</v>
      </c>
      <c r="L241" s="9">
        <f t="shared" si="322"/>
        <v>149224</v>
      </c>
      <c r="M241" s="9">
        <f t="shared" si="322"/>
        <v>100000</v>
      </c>
      <c r="N241" s="9">
        <f t="shared" si="322"/>
        <v>0</v>
      </c>
      <c r="O241" s="9">
        <f t="shared" si="322"/>
        <v>0</v>
      </c>
      <c r="P241" s="9">
        <f t="shared" si="322"/>
        <v>0</v>
      </c>
      <c r="Q241" s="9">
        <f t="shared" si="322"/>
        <v>289036</v>
      </c>
      <c r="R241" s="9">
        <f t="shared" si="307"/>
        <v>176905</v>
      </c>
      <c r="S241" s="9">
        <f t="shared" si="322"/>
        <v>176905</v>
      </c>
      <c r="T241" s="9">
        <f t="shared" si="322"/>
        <v>0</v>
      </c>
      <c r="U241" s="9">
        <f t="shared" si="322"/>
        <v>0</v>
      </c>
      <c r="V241" s="9">
        <f t="shared" si="322"/>
        <v>260132.4</v>
      </c>
      <c r="W241" s="9">
        <f t="shared" si="322"/>
        <v>158389.70000000001</v>
      </c>
      <c r="X241" s="9">
        <f t="shared" si="322"/>
        <v>158389.70000000001</v>
      </c>
      <c r="Y241" s="9">
        <f t="shared" si="322"/>
        <v>0</v>
      </c>
      <c r="Z241" s="9">
        <f t="shared" si="322"/>
        <v>0</v>
      </c>
      <c r="AA241" s="9">
        <f t="shared" si="322"/>
        <v>16184</v>
      </c>
      <c r="AB241" s="9">
        <f t="shared" si="322"/>
        <v>1000</v>
      </c>
      <c r="AC241" s="9">
        <f t="shared" si="322"/>
        <v>1000</v>
      </c>
      <c r="AD241" s="9">
        <f t="shared" si="322"/>
        <v>0</v>
      </c>
      <c r="AE241" s="9">
        <f t="shared" si="322"/>
        <v>0</v>
      </c>
      <c r="AF241" s="9">
        <f t="shared" si="322"/>
        <v>29000</v>
      </c>
      <c r="AG241" s="9">
        <f t="shared" si="322"/>
        <v>29000</v>
      </c>
      <c r="AH241" s="9">
        <f t="shared" si="322"/>
        <v>29000</v>
      </c>
      <c r="AI241" s="9">
        <f t="shared" si="322"/>
        <v>0</v>
      </c>
      <c r="AJ241" s="9">
        <f t="shared" si="322"/>
        <v>0</v>
      </c>
      <c r="AK241" s="1215"/>
      <c r="AL241" s="1215"/>
      <c r="AM241" s="1441"/>
      <c r="AN241" s="1442"/>
      <c r="AO241" s="1442"/>
      <c r="AP241" s="1217"/>
      <c r="AQ241" s="1265">
        <f t="shared" si="309"/>
        <v>128389.70000000001</v>
      </c>
      <c r="AR241" s="1265">
        <f t="shared" si="309"/>
        <v>128389.70000000001</v>
      </c>
      <c r="AS241" s="9">
        <f t="shared" ref="AS241:AS242" si="323">SUM(AS242)</f>
        <v>4</v>
      </c>
      <c r="AT241" s="9">
        <v>152573.70000000001</v>
      </c>
      <c r="AU241" s="9">
        <v>152573.70000000001</v>
      </c>
      <c r="AV241" s="9">
        <v>0</v>
      </c>
      <c r="AW241" s="9">
        <v>0</v>
      </c>
    </row>
    <row r="242" spans="1:49" ht="28.5" customHeight="1">
      <c r="A242" s="1125"/>
      <c r="B242" s="1148" t="s">
        <v>57</v>
      </c>
      <c r="C242" s="1334"/>
      <c r="D242" s="1335"/>
      <c r="E242" s="1334"/>
      <c r="F242" s="1336"/>
      <c r="G242" s="9">
        <f>SUM(G243)</f>
        <v>290447</v>
      </c>
      <c r="H242" s="9">
        <f t="shared" si="322"/>
        <v>190447</v>
      </c>
      <c r="I242" s="9">
        <f t="shared" si="322"/>
        <v>100000</v>
      </c>
      <c r="J242" s="1359">
        <f t="shared" si="322"/>
        <v>0</v>
      </c>
      <c r="K242" s="9">
        <f t="shared" si="322"/>
        <v>249224</v>
      </c>
      <c r="L242" s="9">
        <f t="shared" si="322"/>
        <v>149224</v>
      </c>
      <c r="M242" s="9">
        <f t="shared" si="322"/>
        <v>100000</v>
      </c>
      <c r="N242" s="9">
        <f t="shared" si="322"/>
        <v>0</v>
      </c>
      <c r="O242" s="9">
        <f t="shared" si="322"/>
        <v>0</v>
      </c>
      <c r="P242" s="9">
        <f t="shared" si="322"/>
        <v>0</v>
      </c>
      <c r="Q242" s="9">
        <f t="shared" si="322"/>
        <v>289036</v>
      </c>
      <c r="R242" s="9">
        <f t="shared" si="307"/>
        <v>176905</v>
      </c>
      <c r="S242" s="9">
        <f t="shared" si="322"/>
        <v>176905</v>
      </c>
      <c r="T242" s="9">
        <f t="shared" si="322"/>
        <v>0</v>
      </c>
      <c r="U242" s="9">
        <f t="shared" si="322"/>
        <v>0</v>
      </c>
      <c r="V242" s="9">
        <f t="shared" si="322"/>
        <v>260132.4</v>
      </c>
      <c r="W242" s="9">
        <f t="shared" si="322"/>
        <v>158389.70000000001</v>
      </c>
      <c r="X242" s="9">
        <f t="shared" si="322"/>
        <v>158389.70000000001</v>
      </c>
      <c r="Y242" s="9">
        <f t="shared" si="322"/>
        <v>0</v>
      </c>
      <c r="Z242" s="9">
        <f t="shared" si="322"/>
        <v>0</v>
      </c>
      <c r="AA242" s="9">
        <f t="shared" si="322"/>
        <v>16184</v>
      </c>
      <c r="AB242" s="9">
        <f t="shared" si="322"/>
        <v>1000</v>
      </c>
      <c r="AC242" s="9">
        <f t="shared" si="322"/>
        <v>1000</v>
      </c>
      <c r="AD242" s="9">
        <f t="shared" si="322"/>
        <v>0</v>
      </c>
      <c r="AE242" s="9">
        <f t="shared" si="322"/>
        <v>0</v>
      </c>
      <c r="AF242" s="9">
        <f t="shared" si="322"/>
        <v>29000</v>
      </c>
      <c r="AG242" s="9">
        <f t="shared" si="322"/>
        <v>29000</v>
      </c>
      <c r="AH242" s="9">
        <f t="shared" si="322"/>
        <v>29000</v>
      </c>
      <c r="AI242" s="9">
        <f t="shared" si="322"/>
        <v>0</v>
      </c>
      <c r="AJ242" s="9">
        <f t="shared" si="322"/>
        <v>0</v>
      </c>
      <c r="AK242" s="1388"/>
      <c r="AL242" s="1388"/>
      <c r="AM242" s="1389"/>
      <c r="AN242" s="1381"/>
      <c r="AO242" s="1381"/>
      <c r="AP242" s="1217"/>
      <c r="AQ242" s="1265">
        <f t="shared" si="309"/>
        <v>128389.70000000001</v>
      </c>
      <c r="AR242" s="1265">
        <f t="shared" si="309"/>
        <v>128389.70000000001</v>
      </c>
      <c r="AS242" s="9">
        <f t="shared" si="323"/>
        <v>4</v>
      </c>
      <c r="AT242" s="9">
        <v>152573.70000000001</v>
      </c>
      <c r="AU242" s="9">
        <v>152573.70000000001</v>
      </c>
      <c r="AV242" s="9">
        <v>0</v>
      </c>
      <c r="AW242" s="9">
        <v>0</v>
      </c>
    </row>
    <row r="243" spans="1:49" ht="25.5">
      <c r="A243" s="1125"/>
      <c r="B243" s="1148" t="s">
        <v>62</v>
      </c>
      <c r="C243" s="1402"/>
      <c r="D243" s="1402"/>
      <c r="E243" s="1401"/>
      <c r="F243" s="1336"/>
      <c r="G243" s="1420">
        <f t="shared" ref="G243:W243" si="324">SUM(G244:G247)</f>
        <v>290447</v>
      </c>
      <c r="H243" s="1420">
        <f t="shared" si="324"/>
        <v>190447</v>
      </c>
      <c r="I243" s="1420">
        <f t="shared" si="324"/>
        <v>100000</v>
      </c>
      <c r="J243" s="1420">
        <f t="shared" si="324"/>
        <v>0</v>
      </c>
      <c r="K243" s="1420">
        <f t="shared" si="324"/>
        <v>249224</v>
      </c>
      <c r="L243" s="1420">
        <f t="shared" si="324"/>
        <v>149224</v>
      </c>
      <c r="M243" s="1420">
        <f t="shared" si="324"/>
        <v>100000</v>
      </c>
      <c r="N243" s="1420">
        <f t="shared" si="324"/>
        <v>0</v>
      </c>
      <c r="O243" s="1420">
        <f t="shared" si="324"/>
        <v>0</v>
      </c>
      <c r="P243" s="1420">
        <f t="shared" si="324"/>
        <v>0</v>
      </c>
      <c r="Q243" s="1420">
        <f t="shared" si="324"/>
        <v>289036</v>
      </c>
      <c r="R243" s="1420">
        <f t="shared" si="324"/>
        <v>176905</v>
      </c>
      <c r="S243" s="1420">
        <f t="shared" si="324"/>
        <v>176905</v>
      </c>
      <c r="T243" s="1420">
        <f t="shared" si="324"/>
        <v>0</v>
      </c>
      <c r="U243" s="1420">
        <f t="shared" si="324"/>
        <v>0</v>
      </c>
      <c r="V243" s="1420">
        <f t="shared" si="324"/>
        <v>260132.4</v>
      </c>
      <c r="W243" s="1420">
        <f t="shared" si="324"/>
        <v>158389.70000000001</v>
      </c>
      <c r="X243" s="1420">
        <f t="shared" ref="X243:AK243" si="325">SUM(X244:X247)</f>
        <v>158389.70000000001</v>
      </c>
      <c r="Y243" s="1420">
        <f t="shared" si="325"/>
        <v>0</v>
      </c>
      <c r="Z243" s="1420">
        <f t="shared" si="325"/>
        <v>0</v>
      </c>
      <c r="AA243" s="1420">
        <f t="shared" si="325"/>
        <v>16184</v>
      </c>
      <c r="AB243" s="1420">
        <f t="shared" si="325"/>
        <v>1000</v>
      </c>
      <c r="AC243" s="1420">
        <f t="shared" si="325"/>
        <v>1000</v>
      </c>
      <c r="AD243" s="1420">
        <f t="shared" si="325"/>
        <v>0</v>
      </c>
      <c r="AE243" s="1420">
        <f t="shared" si="325"/>
        <v>0</v>
      </c>
      <c r="AF243" s="1420">
        <f t="shared" si="325"/>
        <v>29000</v>
      </c>
      <c r="AG243" s="1420">
        <f t="shared" si="325"/>
        <v>29000</v>
      </c>
      <c r="AH243" s="1420">
        <f t="shared" si="325"/>
        <v>29000</v>
      </c>
      <c r="AI243" s="1420">
        <f t="shared" si="325"/>
        <v>0</v>
      </c>
      <c r="AJ243" s="1420">
        <f t="shared" si="325"/>
        <v>0</v>
      </c>
      <c r="AK243" s="1420">
        <f t="shared" si="325"/>
        <v>0</v>
      </c>
      <c r="AL243" s="1388"/>
      <c r="AM243" s="1389"/>
      <c r="AN243" s="1381"/>
      <c r="AO243" s="1381"/>
      <c r="AP243" s="1217"/>
      <c r="AQ243" s="1265">
        <f t="shared" si="309"/>
        <v>128389.70000000001</v>
      </c>
      <c r="AR243" s="1265">
        <f t="shared" si="309"/>
        <v>128389.70000000001</v>
      </c>
      <c r="AS243" s="1420">
        <f t="shared" ref="AS243" si="326">SUM(AS244:AS247)</f>
        <v>4</v>
      </c>
      <c r="AT243" s="1420">
        <v>152573.70000000001</v>
      </c>
      <c r="AU243" s="1420">
        <v>152573.70000000001</v>
      </c>
      <c r="AV243" s="1420">
        <v>0</v>
      </c>
      <c r="AW243" s="1420">
        <v>0</v>
      </c>
    </row>
    <row r="244" spans="1:49" ht="45">
      <c r="A244" s="1150" t="s">
        <v>642</v>
      </c>
      <c r="B244" s="1421" t="s">
        <v>732</v>
      </c>
      <c r="C244" s="1422" t="s">
        <v>120</v>
      </c>
      <c r="D244" s="1422"/>
      <c r="E244" s="1422" t="s">
        <v>88</v>
      </c>
      <c r="F244" s="1178" t="s">
        <v>733</v>
      </c>
      <c r="G244" s="1405">
        <v>39812</v>
      </c>
      <c r="H244" s="1405">
        <v>39812</v>
      </c>
      <c r="I244" s="1405"/>
      <c r="J244" s="1356"/>
      <c r="K244" s="1405"/>
      <c r="L244" s="1405"/>
      <c r="M244" s="1405"/>
      <c r="N244" s="1405"/>
      <c r="O244" s="1405"/>
      <c r="P244" s="1429"/>
      <c r="Q244" s="1432">
        <v>39812</v>
      </c>
      <c r="R244" s="1152">
        <v>39812</v>
      </c>
      <c r="S244" s="1152">
        <v>39812</v>
      </c>
      <c r="T244" s="1429"/>
      <c r="U244" s="1429"/>
      <c r="V244" s="1433">
        <v>35830.800000000003</v>
      </c>
      <c r="W244" s="1152">
        <f>SUM(X244:Z244)</f>
        <v>26156</v>
      </c>
      <c r="X244" s="1152">
        <v>26156</v>
      </c>
      <c r="Y244" s="1429"/>
      <c r="Z244" s="1429"/>
      <c r="AA244" s="1152">
        <v>500</v>
      </c>
      <c r="AB244" s="1152">
        <v>500</v>
      </c>
      <c r="AC244" s="1199">
        <v>500</v>
      </c>
      <c r="AD244" s="1199"/>
      <c r="AE244" s="1429"/>
      <c r="AF244" s="1152">
        <v>6000</v>
      </c>
      <c r="AG244" s="1152">
        <v>6000</v>
      </c>
      <c r="AH244" s="1199">
        <v>6000</v>
      </c>
      <c r="AI244" s="1199"/>
      <c r="AJ244" s="1429"/>
      <c r="AK244" s="1382" t="s">
        <v>122</v>
      </c>
      <c r="AL244" s="1443"/>
      <c r="AM244" s="1444"/>
      <c r="AN244" s="1386"/>
      <c r="AO244" s="1386"/>
      <c r="AP244" s="1217"/>
      <c r="AQ244" s="1265">
        <f t="shared" si="309"/>
        <v>19656</v>
      </c>
      <c r="AR244" s="1265">
        <f t="shared" si="309"/>
        <v>19656</v>
      </c>
      <c r="AS244" s="1152">
        <v>1</v>
      </c>
      <c r="AT244" s="1152">
        <v>20040</v>
      </c>
      <c r="AU244" s="1152">
        <v>20040</v>
      </c>
      <c r="AV244" s="1152"/>
      <c r="AW244" s="1152"/>
    </row>
    <row r="245" spans="1:49" ht="22.5">
      <c r="A245" s="1150" t="s">
        <v>457</v>
      </c>
      <c r="B245" s="1421" t="s">
        <v>734</v>
      </c>
      <c r="C245" s="1422" t="s">
        <v>137</v>
      </c>
      <c r="D245" s="1422" t="s">
        <v>735</v>
      </c>
      <c r="E245" s="1422" t="s">
        <v>88</v>
      </c>
      <c r="F245" s="1178" t="s">
        <v>736</v>
      </c>
      <c r="G245" s="1405">
        <v>150000</v>
      </c>
      <c r="H245" s="1405">
        <v>50000</v>
      </c>
      <c r="I245" s="1405">
        <v>100000</v>
      </c>
      <c r="J245" s="1356" t="s">
        <v>737</v>
      </c>
      <c r="K245" s="1405">
        <v>148593</v>
      </c>
      <c r="L245" s="1405">
        <v>48593</v>
      </c>
      <c r="M245" s="1405">
        <v>100000</v>
      </c>
      <c r="N245" s="1405"/>
      <c r="O245" s="1405"/>
      <c r="P245" s="1430"/>
      <c r="Q245" s="13">
        <v>148593</v>
      </c>
      <c r="R245" s="1152">
        <f t="shared" si="307"/>
        <v>48593</v>
      </c>
      <c r="S245" s="1152">
        <f>L245-O245</f>
        <v>48593</v>
      </c>
      <c r="T245" s="1430"/>
      <c r="U245" s="1430"/>
      <c r="V245" s="12">
        <v>133733.70000000001</v>
      </c>
      <c r="W245" s="1152">
        <f>SUM(X245:Z245)</f>
        <v>43733.700000000004</v>
      </c>
      <c r="X245" s="1152">
        <f>L245*0.9-O245</f>
        <v>43733.700000000004</v>
      </c>
      <c r="Y245" s="1430"/>
      <c r="Z245" s="1430"/>
      <c r="AA245" s="1152">
        <f>15184</f>
        <v>15184</v>
      </c>
      <c r="AB245" s="1152">
        <f t="shared" ref="AB245" si="327">+SUM(AC245:AE245)</f>
        <v>0</v>
      </c>
      <c r="AC245" s="1199"/>
      <c r="AD245" s="1199"/>
      <c r="AE245" s="1430"/>
      <c r="AF245" s="1152"/>
      <c r="AG245" s="1152">
        <f t="shared" ref="AG245" si="328">SUM(AH245:AJ245)</f>
        <v>0</v>
      </c>
      <c r="AH245" s="1199"/>
      <c r="AI245" s="1199"/>
      <c r="AJ245" s="1430"/>
      <c r="AK245" s="1215" t="s">
        <v>143</v>
      </c>
      <c r="AL245" s="1445" t="s">
        <v>738</v>
      </c>
      <c r="AM245" s="1446"/>
      <c r="AN245" s="1386">
        <f>+W245</f>
        <v>43733.700000000004</v>
      </c>
      <c r="AO245" s="1386">
        <f t="shared" ref="AO245" si="329">+W245</f>
        <v>43733.700000000004</v>
      </c>
      <c r="AP245" s="1217"/>
      <c r="AQ245" s="1265">
        <f t="shared" si="309"/>
        <v>43733.700000000004</v>
      </c>
      <c r="AR245" s="1265">
        <f t="shared" si="309"/>
        <v>43733.700000000004</v>
      </c>
      <c r="AS245" s="1152">
        <v>1</v>
      </c>
      <c r="AT245" s="1152">
        <v>43733.7</v>
      </c>
      <c r="AU245" s="1152">
        <v>43733.7</v>
      </c>
      <c r="AV245" s="1152"/>
      <c r="AW245" s="1152"/>
    </row>
    <row r="246" spans="1:49" ht="25.5">
      <c r="A246" s="1150" t="s">
        <v>347</v>
      </c>
      <c r="B246" s="1153" t="s">
        <v>739</v>
      </c>
      <c r="C246" s="1178" t="s">
        <v>229</v>
      </c>
      <c r="D246" s="1178" t="s">
        <v>740</v>
      </c>
      <c r="E246" s="1178" t="s">
        <v>88</v>
      </c>
      <c r="F246" s="1178" t="s">
        <v>741</v>
      </c>
      <c r="G246" s="1152">
        <v>84478</v>
      </c>
      <c r="H246" s="1152">
        <v>84478</v>
      </c>
      <c r="I246" s="1152"/>
      <c r="J246" s="1348" t="s">
        <v>742</v>
      </c>
      <c r="K246" s="1343">
        <v>84475</v>
      </c>
      <c r="L246" s="1343">
        <v>84475</v>
      </c>
      <c r="M246" s="12"/>
      <c r="N246" s="1152"/>
      <c r="O246" s="1152"/>
      <c r="P246" s="12"/>
      <c r="Q246" s="1343">
        <v>84475</v>
      </c>
      <c r="R246" s="13">
        <f t="shared" si="307"/>
        <v>75000</v>
      </c>
      <c r="S246" s="1152">
        <v>75000</v>
      </c>
      <c r="T246" s="12"/>
      <c r="U246" s="12"/>
      <c r="V246" s="1152">
        <f>K246*0.9</f>
        <v>76027.5</v>
      </c>
      <c r="W246" s="1343">
        <f t="shared" ref="W246:W247" si="330">SUM(X246:Z246)</f>
        <v>75000</v>
      </c>
      <c r="X246" s="1343">
        <v>75000</v>
      </c>
      <c r="Y246" s="12"/>
      <c r="Z246" s="12"/>
      <c r="AA246" s="1152">
        <f>SUM(AC246:AE246)</f>
        <v>500</v>
      </c>
      <c r="AB246" s="1152">
        <f t="shared" ref="AB246:AB249" si="331">+SUM(AC246:AE246)</f>
        <v>500</v>
      </c>
      <c r="AC246" s="1199">
        <v>500</v>
      </c>
      <c r="AD246" s="1199"/>
      <c r="AE246" s="12"/>
      <c r="AF246" s="1199">
        <f t="shared" ref="AF246:AF247" si="332">+AG246</f>
        <v>18000</v>
      </c>
      <c r="AG246" s="1152">
        <f t="shared" ref="AG246:AG247" si="333">+SUM(AH246:AJ246)</f>
        <v>18000</v>
      </c>
      <c r="AH246" s="1199">
        <v>18000</v>
      </c>
      <c r="AI246" s="1199"/>
      <c r="AJ246" s="12"/>
      <c r="AK246" s="1382" t="s">
        <v>43</v>
      </c>
      <c r="AL246" s="1215"/>
      <c r="AM246" s="1384">
        <v>2022</v>
      </c>
      <c r="AN246" s="1385"/>
      <c r="AO246" s="1385"/>
      <c r="AP246" s="1217"/>
      <c r="AQ246" s="1265">
        <f t="shared" si="309"/>
        <v>56500</v>
      </c>
      <c r="AR246" s="1265">
        <f t="shared" si="309"/>
        <v>56500</v>
      </c>
      <c r="AS246" s="1343">
        <v>1</v>
      </c>
      <c r="AT246" s="1152">
        <v>75000</v>
      </c>
      <c r="AU246" s="1152">
        <v>75000</v>
      </c>
      <c r="AV246" s="1152"/>
      <c r="AW246" s="1152"/>
    </row>
    <row r="247" spans="1:49" ht="22.5">
      <c r="A247" s="1150" t="s">
        <v>349</v>
      </c>
      <c r="B247" s="1153" t="s">
        <v>743</v>
      </c>
      <c r="C247" s="1178" t="s">
        <v>229</v>
      </c>
      <c r="D247" s="1178" t="s">
        <v>744</v>
      </c>
      <c r="E247" s="1178" t="s">
        <v>156</v>
      </c>
      <c r="F247" s="1195" t="s">
        <v>745</v>
      </c>
      <c r="G247" s="14">
        <v>16157</v>
      </c>
      <c r="H247" s="14">
        <v>16157</v>
      </c>
      <c r="I247" s="14"/>
      <c r="J247" s="1348" t="s">
        <v>746</v>
      </c>
      <c r="K247" s="1343">
        <v>16156</v>
      </c>
      <c r="L247" s="1343">
        <v>16156</v>
      </c>
      <c r="M247" s="12"/>
      <c r="N247" s="12"/>
      <c r="O247" s="12"/>
      <c r="P247" s="12"/>
      <c r="Q247" s="1343">
        <v>16156</v>
      </c>
      <c r="R247" s="13">
        <f t="shared" si="307"/>
        <v>13500</v>
      </c>
      <c r="S247" s="1152">
        <v>13500</v>
      </c>
      <c r="T247" s="12"/>
      <c r="U247" s="12"/>
      <c r="V247" s="1152">
        <v>14540.4</v>
      </c>
      <c r="W247" s="1343">
        <f t="shared" si="330"/>
        <v>13500</v>
      </c>
      <c r="X247" s="1343">
        <v>13500</v>
      </c>
      <c r="Y247" s="12"/>
      <c r="Z247" s="12"/>
      <c r="AA247" s="1152">
        <f>SUM(AC247:AE247)</f>
        <v>0</v>
      </c>
      <c r="AB247" s="1152">
        <f t="shared" si="331"/>
        <v>0</v>
      </c>
      <c r="AC247" s="12"/>
      <c r="AD247" s="12"/>
      <c r="AE247" s="12"/>
      <c r="AF247" s="1199">
        <f t="shared" si="332"/>
        <v>5000</v>
      </c>
      <c r="AG247" s="1152">
        <f t="shared" si="333"/>
        <v>5000</v>
      </c>
      <c r="AH247" s="12">
        <v>5000</v>
      </c>
      <c r="AI247" s="12"/>
      <c r="AJ247" s="12"/>
      <c r="AK247" s="1382" t="s">
        <v>43</v>
      </c>
      <c r="AL247" s="1215"/>
      <c r="AM247" s="1384">
        <v>2019</v>
      </c>
      <c r="AN247" s="1385"/>
      <c r="AO247" s="1385"/>
      <c r="AP247" s="1217"/>
      <c r="AQ247" s="1265">
        <f t="shared" si="309"/>
        <v>8500</v>
      </c>
      <c r="AR247" s="1265">
        <f t="shared" si="309"/>
        <v>8500</v>
      </c>
      <c r="AS247" s="1343">
        <v>1</v>
      </c>
      <c r="AT247" s="1152">
        <v>13500</v>
      </c>
      <c r="AU247" s="1152">
        <v>13500</v>
      </c>
      <c r="AV247" s="1152"/>
      <c r="AW247" s="1152"/>
    </row>
    <row r="248" spans="1:49" ht="25.5">
      <c r="A248" s="1160"/>
      <c r="B248" s="1161" t="s">
        <v>665</v>
      </c>
      <c r="C248" s="1171"/>
      <c r="D248" s="1171"/>
      <c r="E248" s="1171"/>
      <c r="F248" s="1423"/>
      <c r="G248" s="1424">
        <f>G249</f>
        <v>21569</v>
      </c>
      <c r="H248" s="1424">
        <f t="shared" ref="H248:AJ248" si="334">H249</f>
        <v>21569</v>
      </c>
      <c r="I248" s="1424">
        <f t="shared" si="334"/>
        <v>0</v>
      </c>
      <c r="J248" s="1424">
        <f t="shared" si="334"/>
        <v>0</v>
      </c>
      <c r="K248" s="1424">
        <f t="shared" si="334"/>
        <v>0</v>
      </c>
      <c r="L248" s="1424">
        <f t="shared" si="334"/>
        <v>0</v>
      </c>
      <c r="M248" s="1424">
        <f t="shared" si="334"/>
        <v>0</v>
      </c>
      <c r="N248" s="1424">
        <f t="shared" si="334"/>
        <v>0</v>
      </c>
      <c r="O248" s="1424">
        <f t="shared" si="334"/>
        <v>0</v>
      </c>
      <c r="P248" s="1424">
        <f t="shared" si="334"/>
        <v>0</v>
      </c>
      <c r="Q248" s="1424">
        <f t="shared" si="334"/>
        <v>21569</v>
      </c>
      <c r="R248" s="1424">
        <f t="shared" si="334"/>
        <v>300</v>
      </c>
      <c r="S248" s="1424">
        <f t="shared" si="334"/>
        <v>300</v>
      </c>
      <c r="T248" s="1424">
        <f t="shared" si="334"/>
        <v>0</v>
      </c>
      <c r="U248" s="1424">
        <f t="shared" si="334"/>
        <v>0</v>
      </c>
      <c r="V248" s="1424">
        <f t="shared" si="334"/>
        <v>10000</v>
      </c>
      <c r="W248" s="1424">
        <f t="shared" si="334"/>
        <v>300</v>
      </c>
      <c r="X248" s="1424">
        <f t="shared" si="334"/>
        <v>300</v>
      </c>
      <c r="Y248" s="1424">
        <f t="shared" si="334"/>
        <v>0</v>
      </c>
      <c r="Z248" s="1424">
        <f t="shared" si="334"/>
        <v>0</v>
      </c>
      <c r="AA248" s="1424">
        <f t="shared" si="334"/>
        <v>0</v>
      </c>
      <c r="AB248" s="1424">
        <f t="shared" si="334"/>
        <v>0</v>
      </c>
      <c r="AC248" s="1424">
        <f t="shared" si="334"/>
        <v>0</v>
      </c>
      <c r="AD248" s="1424">
        <f t="shared" si="334"/>
        <v>0</v>
      </c>
      <c r="AE248" s="1424">
        <f t="shared" si="334"/>
        <v>0</v>
      </c>
      <c r="AF248" s="1424">
        <f t="shared" si="334"/>
        <v>300</v>
      </c>
      <c r="AG248" s="1424">
        <f t="shared" si="334"/>
        <v>300</v>
      </c>
      <c r="AH248" s="1424">
        <f t="shared" si="334"/>
        <v>300</v>
      </c>
      <c r="AI248" s="1424">
        <f t="shared" si="334"/>
        <v>0</v>
      </c>
      <c r="AJ248" s="1424">
        <f t="shared" si="334"/>
        <v>0</v>
      </c>
      <c r="AK248" s="1424"/>
      <c r="AL248" s="1230"/>
      <c r="AM248" s="1447"/>
      <c r="AN248" s="1448"/>
      <c r="AO248" s="1448"/>
      <c r="AP248" s="1451"/>
      <c r="AQ248" s="1262"/>
      <c r="AR248" s="1262"/>
      <c r="AS248" s="1424">
        <f t="shared" ref="AS248" si="335">AS249</f>
        <v>1</v>
      </c>
      <c r="AT248" s="2"/>
      <c r="AU248" s="2"/>
      <c r="AV248" s="2"/>
      <c r="AW248" s="2"/>
    </row>
    <row r="249" spans="1:49" ht="25.5">
      <c r="A249" s="1150" t="s">
        <v>470</v>
      </c>
      <c r="B249" s="1153" t="s">
        <v>747</v>
      </c>
      <c r="C249" s="1178" t="s">
        <v>229</v>
      </c>
      <c r="D249" s="1178" t="s">
        <v>748</v>
      </c>
      <c r="E249" s="1178" t="s">
        <v>101</v>
      </c>
      <c r="F249" s="1178" t="s">
        <v>749</v>
      </c>
      <c r="G249" s="14">
        <v>21569</v>
      </c>
      <c r="H249" s="14">
        <v>21569</v>
      </c>
      <c r="I249" s="1152"/>
      <c r="J249" s="1356"/>
      <c r="K249" s="1152"/>
      <c r="L249" s="1152"/>
      <c r="M249" s="12"/>
      <c r="N249" s="1152"/>
      <c r="O249" s="1152"/>
      <c r="P249" s="12"/>
      <c r="Q249" s="13">
        <v>21569</v>
      </c>
      <c r="R249" s="13">
        <f t="shared" si="307"/>
        <v>300</v>
      </c>
      <c r="S249" s="12">
        <v>300</v>
      </c>
      <c r="T249" s="12"/>
      <c r="U249" s="12"/>
      <c r="V249" s="12">
        <v>10000</v>
      </c>
      <c r="W249" s="12">
        <f t="shared" ref="W249" si="336">SUM(X249:Z249)</f>
        <v>300</v>
      </c>
      <c r="X249" s="12">
        <v>300</v>
      </c>
      <c r="Y249" s="12"/>
      <c r="Z249" s="12"/>
      <c r="AA249" s="1152"/>
      <c r="AB249" s="1152">
        <f t="shared" si="331"/>
        <v>0</v>
      </c>
      <c r="AC249" s="1199"/>
      <c r="AD249" s="1199"/>
      <c r="AE249" s="12"/>
      <c r="AF249" s="1199">
        <f t="shared" ref="AF249" si="337">+AG249</f>
        <v>300</v>
      </c>
      <c r="AG249" s="1152">
        <f t="shared" ref="AG249" si="338">+SUM(AH249:AJ249)</f>
        <v>300</v>
      </c>
      <c r="AH249" s="1199">
        <v>300</v>
      </c>
      <c r="AI249" s="1199"/>
      <c r="AJ249" s="12"/>
      <c r="AK249" s="1382" t="s">
        <v>43</v>
      </c>
      <c r="AL249" s="1215"/>
      <c r="AM249" s="1384"/>
      <c r="AN249" s="1385"/>
      <c r="AO249" s="1385"/>
      <c r="AP249" s="1217"/>
      <c r="AQ249" s="1265">
        <f t="shared" si="309"/>
        <v>0</v>
      </c>
      <c r="AR249" s="1265">
        <f t="shared" si="309"/>
        <v>0</v>
      </c>
      <c r="AS249" s="12">
        <v>1</v>
      </c>
      <c r="AT249" s="1152">
        <v>300</v>
      </c>
      <c r="AU249" s="1152">
        <v>300</v>
      </c>
      <c r="AV249" s="1152"/>
      <c r="AW249" s="1152"/>
    </row>
    <row r="250" spans="1:49">
      <c r="A250" s="1338"/>
      <c r="B250" s="1148"/>
      <c r="C250" s="1178"/>
      <c r="D250" s="1178"/>
      <c r="E250" s="1178"/>
      <c r="F250" s="1178"/>
      <c r="G250" s="14"/>
      <c r="H250" s="14"/>
      <c r="I250" s="1152"/>
      <c r="J250" s="1356"/>
      <c r="K250" s="1152"/>
      <c r="L250" s="1152"/>
      <c r="M250" s="12"/>
      <c r="N250" s="1152"/>
      <c r="O250" s="1152"/>
      <c r="P250" s="12"/>
      <c r="Q250" s="13"/>
      <c r="R250" s="12">
        <f t="shared" si="307"/>
        <v>0</v>
      </c>
      <c r="S250" s="12"/>
      <c r="T250" s="12"/>
      <c r="U250" s="12"/>
      <c r="V250" s="12"/>
      <c r="W250" s="12"/>
      <c r="X250" s="12"/>
      <c r="Y250" s="12"/>
      <c r="Z250" s="12"/>
      <c r="AA250" s="1152"/>
      <c r="AB250" s="1152"/>
      <c r="AC250" s="1199">
        <f>37712-AC251</f>
        <v>0</v>
      </c>
      <c r="AD250" s="1199"/>
      <c r="AE250" s="12"/>
      <c r="AF250" s="1152"/>
      <c r="AG250" s="1152"/>
      <c r="AH250" s="1199">
        <f>85200-AH251</f>
        <v>0</v>
      </c>
      <c r="AI250" s="1199"/>
      <c r="AJ250" s="12"/>
      <c r="AK250" s="1437"/>
      <c r="AL250" s="1215"/>
      <c r="AM250" s="1384"/>
      <c r="AN250" s="1385"/>
      <c r="AO250" s="1385"/>
      <c r="AP250" s="1217"/>
      <c r="AQ250" s="1265">
        <f t="shared" si="309"/>
        <v>0</v>
      </c>
      <c r="AR250" s="1265">
        <f t="shared" si="309"/>
        <v>0</v>
      </c>
      <c r="AS250" s="12"/>
      <c r="AT250" s="1152"/>
      <c r="AU250" s="1152"/>
      <c r="AV250" s="1152"/>
      <c r="AW250" s="1152"/>
    </row>
    <row r="251" spans="1:49">
      <c r="A251" s="1411" t="s">
        <v>750</v>
      </c>
      <c r="B251" s="1412" t="s">
        <v>751</v>
      </c>
      <c r="C251" s="1413"/>
      <c r="D251" s="1414"/>
      <c r="E251" s="1413"/>
      <c r="F251" s="1415"/>
      <c r="G251" s="1416">
        <f>SUM(G252,G255)</f>
        <v>404250</v>
      </c>
      <c r="H251" s="1416">
        <v>402517</v>
      </c>
      <c r="I251">
        <v>1733</v>
      </c>
      <c r="J251">
        <v>0</v>
      </c>
      <c r="K251">
        <v>399748</v>
      </c>
      <c r="L251">
        <v>398015</v>
      </c>
      <c r="M251">
        <v>1733</v>
      </c>
      <c r="N251">
        <v>120727</v>
      </c>
      <c r="O251">
        <v>120727</v>
      </c>
      <c r="P251">
        <v>0</v>
      </c>
      <c r="Q251">
        <v>279021</v>
      </c>
      <c r="R251" s="1416">
        <f t="shared" si="307"/>
        <v>277288</v>
      </c>
      <c r="S251">
        <v>275065</v>
      </c>
      <c r="T251">
        <v>0</v>
      </c>
      <c r="U251">
        <v>2223</v>
      </c>
      <c r="V251">
        <v>218006.2</v>
      </c>
      <c r="W251">
        <v>216446.5</v>
      </c>
      <c r="X251">
        <v>215138.5</v>
      </c>
      <c r="Y251">
        <v>0</v>
      </c>
      <c r="Z251">
        <v>1308</v>
      </c>
      <c r="AA251">
        <v>39020</v>
      </c>
      <c r="AB251">
        <v>39020</v>
      </c>
      <c r="AC251">
        <v>37712</v>
      </c>
      <c r="AD251">
        <v>0</v>
      </c>
      <c r="AE251">
        <v>1308</v>
      </c>
      <c r="AF251">
        <v>85200</v>
      </c>
      <c r="AG251">
        <v>85200</v>
      </c>
      <c r="AH251">
        <v>85200</v>
      </c>
      <c r="AI251">
        <v>0</v>
      </c>
      <c r="AJ251">
        <v>0</v>
      </c>
      <c r="AK251" s="1438"/>
      <c r="AL251" s="1438"/>
      <c r="AM251" s="1439"/>
      <c r="AN251" s="1440"/>
      <c r="AO251" s="1440"/>
      <c r="AP251" s="1453"/>
      <c r="AQ251" s="1454">
        <f t="shared" si="309"/>
        <v>92226.5</v>
      </c>
      <c r="AR251" s="1454">
        <f t="shared" si="309"/>
        <v>92226.5</v>
      </c>
      <c r="AS251" s="9">
        <v>5</v>
      </c>
      <c r="AT251" s="1416">
        <v>216446.5</v>
      </c>
      <c r="AU251" s="1416">
        <v>215138.5</v>
      </c>
      <c r="AV251" s="1416">
        <v>0</v>
      </c>
      <c r="AW251" s="1416">
        <v>1308</v>
      </c>
    </row>
    <row r="252" spans="1:49">
      <c r="A252" s="1125"/>
      <c r="B252" s="1161" t="s">
        <v>55</v>
      </c>
      <c r="C252" s="1417"/>
      <c r="D252" s="1418"/>
      <c r="E252" s="1417"/>
      <c r="F252" s="1407"/>
      <c r="G252" s="9">
        <f>SUM(G253:G254)</f>
        <v>279930</v>
      </c>
      <c r="H252" s="9">
        <f t="shared" ref="H252:AJ252" si="339">SUM(H253:H254)</f>
        <v>279930</v>
      </c>
      <c r="I252" s="9">
        <f t="shared" si="339"/>
        <v>0</v>
      </c>
      <c r="J252" s="1359">
        <f t="shared" si="339"/>
        <v>0</v>
      </c>
      <c r="K252" s="9">
        <f t="shared" si="339"/>
        <v>279930</v>
      </c>
      <c r="L252" s="9">
        <f t="shared" si="339"/>
        <v>279930</v>
      </c>
      <c r="M252" s="9">
        <f t="shared" si="339"/>
        <v>0</v>
      </c>
      <c r="N252" s="9">
        <f t="shared" si="339"/>
        <v>120727</v>
      </c>
      <c r="O252" s="9">
        <f t="shared" si="339"/>
        <v>120727</v>
      </c>
      <c r="P252" s="9">
        <f t="shared" si="339"/>
        <v>0</v>
      </c>
      <c r="Q252" s="9">
        <f t="shared" si="339"/>
        <v>159203</v>
      </c>
      <c r="R252" s="9">
        <f t="shared" si="307"/>
        <v>159203</v>
      </c>
      <c r="S252" s="9">
        <f t="shared" si="339"/>
        <v>156980</v>
      </c>
      <c r="T252" s="9">
        <f t="shared" si="339"/>
        <v>0</v>
      </c>
      <c r="U252" s="9">
        <f t="shared" si="339"/>
        <v>2223</v>
      </c>
      <c r="V252" s="9">
        <f t="shared" si="339"/>
        <v>110170</v>
      </c>
      <c r="W252" s="9">
        <f t="shared" si="339"/>
        <v>110170</v>
      </c>
      <c r="X252" s="9">
        <f t="shared" si="339"/>
        <v>108862</v>
      </c>
      <c r="Y252" s="9">
        <f t="shared" si="339"/>
        <v>0</v>
      </c>
      <c r="Z252" s="9">
        <f t="shared" si="339"/>
        <v>1308</v>
      </c>
      <c r="AA252" s="9">
        <f t="shared" si="339"/>
        <v>25520</v>
      </c>
      <c r="AB252" s="9">
        <f t="shared" si="339"/>
        <v>25520</v>
      </c>
      <c r="AC252" s="9">
        <f t="shared" si="339"/>
        <v>24212</v>
      </c>
      <c r="AD252" s="9">
        <f t="shared" si="339"/>
        <v>0</v>
      </c>
      <c r="AE252" s="9">
        <f t="shared" si="339"/>
        <v>1308</v>
      </c>
      <c r="AF252" s="9">
        <f t="shared" si="339"/>
        <v>51000</v>
      </c>
      <c r="AG252" s="9">
        <f t="shared" si="339"/>
        <v>51000</v>
      </c>
      <c r="AH252" s="9">
        <f t="shared" si="339"/>
        <v>51000</v>
      </c>
      <c r="AI252" s="9">
        <f t="shared" si="339"/>
        <v>0</v>
      </c>
      <c r="AJ252" s="9">
        <f t="shared" si="339"/>
        <v>0</v>
      </c>
      <c r="AK252" s="1215"/>
      <c r="AL252" s="1215"/>
      <c r="AM252" s="1441"/>
      <c r="AN252" s="1442"/>
      <c r="AO252" s="1442"/>
      <c r="AP252" s="1217"/>
      <c r="AQ252" s="1265">
        <f t="shared" si="309"/>
        <v>33650</v>
      </c>
      <c r="AR252" s="1265">
        <f t="shared" si="309"/>
        <v>33650</v>
      </c>
      <c r="AS252" s="9">
        <f t="shared" ref="AS252" si="340">SUM(AS253:AS254)</f>
        <v>2</v>
      </c>
      <c r="AT252" s="9">
        <v>110170</v>
      </c>
      <c r="AU252" s="9">
        <v>108862</v>
      </c>
      <c r="AV252" s="9">
        <v>0</v>
      </c>
      <c r="AW252" s="9">
        <v>1308</v>
      </c>
    </row>
    <row r="253" spans="1:49" ht="30.75" customHeight="1">
      <c r="A253" s="1150">
        <v>1</v>
      </c>
      <c r="B253" s="1153" t="s">
        <v>752</v>
      </c>
      <c r="C253" s="1178" t="s">
        <v>38</v>
      </c>
      <c r="D253" s="1178" t="s">
        <v>753</v>
      </c>
      <c r="E253" s="1178" t="s">
        <v>213</v>
      </c>
      <c r="F253" s="1127"/>
      <c r="G253" s="1152">
        <f>SUM(H253:J253)</f>
        <v>265838</v>
      </c>
      <c r="H253" s="1152">
        <v>265838</v>
      </c>
      <c r="I253" s="1152"/>
      <c r="J253" s="1356" t="s">
        <v>754</v>
      </c>
      <c r="K253" s="1152">
        <f>SUM(L253:M253)</f>
        <v>265838</v>
      </c>
      <c r="L253" s="1152">
        <v>265838</v>
      </c>
      <c r="M253" s="1430"/>
      <c r="N253" s="1152">
        <f>SUM(O253:P253)</f>
        <v>108858</v>
      </c>
      <c r="O253" s="1368">
        <v>108858</v>
      </c>
      <c r="P253" s="1152"/>
      <c r="Q253" s="13">
        <f>SUM(S253:U253)</f>
        <v>156980</v>
      </c>
      <c r="R253" s="1152">
        <f t="shared" si="307"/>
        <v>156980</v>
      </c>
      <c r="S253" s="1152">
        <f>L253-O253</f>
        <v>156980</v>
      </c>
      <c r="T253" s="1152"/>
      <c r="U253" s="1152"/>
      <c r="V253" s="1152">
        <f>SUM(X253:Z253)</f>
        <v>108862</v>
      </c>
      <c r="W253" s="1152">
        <f>SUM(X253:Z253)</f>
        <v>108862</v>
      </c>
      <c r="X253" s="1152">
        <f>108862</f>
        <v>108862</v>
      </c>
      <c r="Y253" s="1152"/>
      <c r="Z253" s="1152"/>
      <c r="AA253" s="1152">
        <f t="shared" ref="AA253:AA254" si="341">SUM(AC253:AE253)</f>
        <v>24212</v>
      </c>
      <c r="AB253" s="1152">
        <f>SUM(AC253:AE253)</f>
        <v>24212</v>
      </c>
      <c r="AC253" s="1152">
        <v>24212</v>
      </c>
      <c r="AD253" s="1152"/>
      <c r="AE253" s="1152"/>
      <c r="AF253" s="1152">
        <f t="shared" ref="AF253:AF254" si="342">AG253</f>
        <v>51000</v>
      </c>
      <c r="AG253" s="1152">
        <f>SUM(AH253:AJ253)</f>
        <v>51000</v>
      </c>
      <c r="AH253" s="1152">
        <v>51000</v>
      </c>
      <c r="AI253" s="1152"/>
      <c r="AJ253" s="1152"/>
      <c r="AK253" s="1382" t="s">
        <v>755</v>
      </c>
      <c r="AL253" s="1445"/>
      <c r="AM253" s="1384">
        <v>2017</v>
      </c>
      <c r="AN253" s="1385"/>
      <c r="AO253" s="1385"/>
      <c r="AP253" s="1217"/>
      <c r="AQ253" s="1265">
        <f t="shared" si="309"/>
        <v>33650</v>
      </c>
      <c r="AR253" s="1265">
        <f t="shared" si="309"/>
        <v>33650</v>
      </c>
      <c r="AS253" s="1152">
        <v>1</v>
      </c>
      <c r="AT253" s="1152">
        <v>108862</v>
      </c>
      <c r="AU253" s="1152">
        <v>108862</v>
      </c>
      <c r="AV253" s="1152"/>
      <c r="AW253" s="1152"/>
    </row>
    <row r="254" spans="1:49" ht="30.75" customHeight="1">
      <c r="A254" s="1150">
        <v>2</v>
      </c>
      <c r="B254" s="1153" t="s">
        <v>756</v>
      </c>
      <c r="C254" s="1178" t="s">
        <v>38</v>
      </c>
      <c r="D254" s="1178"/>
      <c r="E254" s="1178"/>
      <c r="F254" s="1127"/>
      <c r="G254" s="1152">
        <f>SUM(H254:J254)</f>
        <v>14092</v>
      </c>
      <c r="H254" s="1152">
        <v>14092</v>
      </c>
      <c r="I254" s="1152"/>
      <c r="J254" s="1356" t="s">
        <v>757</v>
      </c>
      <c r="K254" s="1152">
        <f>SUM(L254:M254)</f>
        <v>14092</v>
      </c>
      <c r="L254" s="1152">
        <v>14092</v>
      </c>
      <c r="M254" s="1430"/>
      <c r="N254" s="1152">
        <f>SUM(O254:P254)</f>
        <v>11869</v>
      </c>
      <c r="O254" s="1152">
        <v>11869</v>
      </c>
      <c r="P254" s="1430"/>
      <c r="Q254" s="13">
        <f>SUM(S254:U254)</f>
        <v>2223</v>
      </c>
      <c r="R254" s="1152">
        <f t="shared" si="307"/>
        <v>2223</v>
      </c>
      <c r="S254" s="1152"/>
      <c r="T254" s="1152"/>
      <c r="U254" s="1152">
        <f>L254-O254</f>
        <v>2223</v>
      </c>
      <c r="V254" s="1152">
        <f>SUM(X254:Z254)</f>
        <v>1308</v>
      </c>
      <c r="W254" s="1152">
        <f>SUM(X254:Z254)</f>
        <v>1308</v>
      </c>
      <c r="X254" s="1152"/>
      <c r="Y254" s="1152"/>
      <c r="Z254" s="1152">
        <v>1308</v>
      </c>
      <c r="AA254" s="1152">
        <f t="shared" si="341"/>
        <v>1308</v>
      </c>
      <c r="AB254" s="1152">
        <f>SUM(AC254:AE254)</f>
        <v>1308</v>
      </c>
      <c r="AC254" s="1152"/>
      <c r="AD254" s="1152"/>
      <c r="AE254" s="1152">
        <v>1308</v>
      </c>
      <c r="AF254" s="1152">
        <f t="shared" si="342"/>
        <v>0</v>
      </c>
      <c r="AG254" s="1152">
        <f>SUM(AH254:AJ254)</f>
        <v>0</v>
      </c>
      <c r="AH254" s="1152"/>
      <c r="AI254" s="1152"/>
      <c r="AJ254" s="1152"/>
      <c r="AK254" s="1382" t="s">
        <v>758</v>
      </c>
      <c r="AL254" s="1445"/>
      <c r="AM254" s="1384">
        <v>2016</v>
      </c>
      <c r="AN254" s="1385"/>
      <c r="AO254" s="1385"/>
      <c r="AP254" s="1217"/>
      <c r="AQ254" s="1265">
        <f t="shared" si="309"/>
        <v>0</v>
      </c>
      <c r="AR254" s="1265">
        <f t="shared" si="309"/>
        <v>0</v>
      </c>
      <c r="AS254" s="1152">
        <v>1</v>
      </c>
      <c r="AT254" s="1152">
        <v>1308</v>
      </c>
      <c r="AU254" s="1152"/>
      <c r="AV254" s="1152"/>
      <c r="AW254" s="1152">
        <v>1308</v>
      </c>
    </row>
    <row r="255" spans="1:49" ht="29.25" customHeight="1">
      <c r="A255" s="1125"/>
      <c r="B255" s="1148" t="s">
        <v>56</v>
      </c>
      <c r="C255" s="1417"/>
      <c r="D255" s="1418"/>
      <c r="E255" s="1417"/>
      <c r="F255" s="1407"/>
      <c r="G255" s="9">
        <f>G256</f>
        <v>124320</v>
      </c>
      <c r="H255" s="9">
        <f t="shared" ref="H255:AJ255" si="343">H256</f>
        <v>122587</v>
      </c>
      <c r="I255" s="9">
        <f t="shared" si="343"/>
        <v>1733</v>
      </c>
      <c r="J255" s="1359">
        <f t="shared" si="343"/>
        <v>0</v>
      </c>
      <c r="K255" s="9">
        <f t="shared" si="343"/>
        <v>119818</v>
      </c>
      <c r="L255" s="9">
        <f t="shared" si="343"/>
        <v>118085</v>
      </c>
      <c r="M255" s="9">
        <f t="shared" si="343"/>
        <v>1733</v>
      </c>
      <c r="N255" s="9">
        <f t="shared" si="343"/>
        <v>0</v>
      </c>
      <c r="O255" s="9">
        <f t="shared" si="343"/>
        <v>0</v>
      </c>
      <c r="P255" s="9">
        <f t="shared" si="343"/>
        <v>0</v>
      </c>
      <c r="Q255" s="9">
        <f t="shared" si="343"/>
        <v>119818</v>
      </c>
      <c r="R255" s="9">
        <f t="shared" si="307"/>
        <v>118085</v>
      </c>
      <c r="S255" s="9">
        <f t="shared" si="343"/>
        <v>118085</v>
      </c>
      <c r="T255" s="9">
        <f t="shared" si="343"/>
        <v>0</v>
      </c>
      <c r="U255" s="9">
        <f t="shared" si="343"/>
        <v>0</v>
      </c>
      <c r="V255" s="9">
        <f t="shared" si="343"/>
        <v>107836.2</v>
      </c>
      <c r="W255" s="9">
        <f t="shared" si="343"/>
        <v>106276.5</v>
      </c>
      <c r="X255" s="9">
        <f t="shared" si="343"/>
        <v>106276.5</v>
      </c>
      <c r="Y255" s="9">
        <f t="shared" si="343"/>
        <v>0</v>
      </c>
      <c r="Z255" s="9">
        <f t="shared" si="343"/>
        <v>0</v>
      </c>
      <c r="AA255" s="9">
        <f t="shared" si="343"/>
        <v>13500</v>
      </c>
      <c r="AB255" s="9">
        <f t="shared" si="343"/>
        <v>13500</v>
      </c>
      <c r="AC255" s="9">
        <f t="shared" si="343"/>
        <v>13500</v>
      </c>
      <c r="AD255" s="9">
        <f t="shared" si="343"/>
        <v>0</v>
      </c>
      <c r="AE255" s="9">
        <f t="shared" si="343"/>
        <v>0</v>
      </c>
      <c r="AF255" s="9">
        <f t="shared" si="343"/>
        <v>34200</v>
      </c>
      <c r="AG255" s="9">
        <f t="shared" si="343"/>
        <v>34200</v>
      </c>
      <c r="AH255" s="9">
        <f t="shared" si="343"/>
        <v>34200</v>
      </c>
      <c r="AI255" s="9">
        <f t="shared" si="343"/>
        <v>0</v>
      </c>
      <c r="AJ255" s="9">
        <f t="shared" si="343"/>
        <v>0</v>
      </c>
      <c r="AK255" s="1215"/>
      <c r="AL255" s="1215"/>
      <c r="AM255" s="1441"/>
      <c r="AN255" s="1442"/>
      <c r="AO255" s="1442"/>
      <c r="AP255" s="1217"/>
      <c r="AQ255" s="1265">
        <f t="shared" si="309"/>
        <v>58576.5</v>
      </c>
      <c r="AR255" s="1265">
        <f t="shared" si="309"/>
        <v>58576.5</v>
      </c>
      <c r="AS255" s="9">
        <f t="shared" ref="AS255" si="344">AS256</f>
        <v>3</v>
      </c>
      <c r="AT255" s="9">
        <v>106276.5</v>
      </c>
      <c r="AU255" s="9">
        <v>106276.5</v>
      </c>
      <c r="AV255" s="9">
        <v>0</v>
      </c>
      <c r="AW255" s="9">
        <v>0</v>
      </c>
    </row>
    <row r="256" spans="1:49" ht="24.75" customHeight="1">
      <c r="A256" s="1125"/>
      <c r="B256" s="1148" t="s">
        <v>57</v>
      </c>
      <c r="C256" s="1334"/>
      <c r="D256" s="1335"/>
      <c r="E256" s="1334"/>
      <c r="F256" s="1336"/>
      <c r="G256" s="9">
        <f t="shared" ref="G256:W256" si="345">SUM(G257)</f>
        <v>124320</v>
      </c>
      <c r="H256" s="9">
        <f t="shared" si="345"/>
        <v>122587</v>
      </c>
      <c r="I256" s="9">
        <f t="shared" si="345"/>
        <v>1733</v>
      </c>
      <c r="J256" s="9">
        <f t="shared" si="345"/>
        <v>0</v>
      </c>
      <c r="K256" s="9">
        <f t="shared" si="345"/>
        <v>119818</v>
      </c>
      <c r="L256" s="9">
        <f t="shared" si="345"/>
        <v>118085</v>
      </c>
      <c r="M256" s="9">
        <f t="shared" si="345"/>
        <v>1733</v>
      </c>
      <c r="N256" s="9">
        <f t="shared" si="345"/>
        <v>0</v>
      </c>
      <c r="O256" s="9">
        <f t="shared" si="345"/>
        <v>0</v>
      </c>
      <c r="P256" s="9">
        <f t="shared" si="345"/>
        <v>0</v>
      </c>
      <c r="Q256" s="9">
        <f t="shared" si="345"/>
        <v>119818</v>
      </c>
      <c r="R256" s="9">
        <f t="shared" si="345"/>
        <v>118085</v>
      </c>
      <c r="S256" s="9">
        <f t="shared" si="345"/>
        <v>118085</v>
      </c>
      <c r="T256" s="9">
        <f t="shared" si="345"/>
        <v>0</v>
      </c>
      <c r="U256" s="9">
        <f t="shared" si="345"/>
        <v>0</v>
      </c>
      <c r="V256" s="9">
        <f t="shared" si="345"/>
        <v>107836.2</v>
      </c>
      <c r="W256" s="9">
        <f t="shared" si="345"/>
        <v>106276.5</v>
      </c>
      <c r="X256" s="9">
        <f t="shared" ref="X256:AS256" si="346">SUM(X257)</f>
        <v>106276.5</v>
      </c>
      <c r="Y256" s="9">
        <f t="shared" si="346"/>
        <v>0</v>
      </c>
      <c r="Z256" s="9">
        <f t="shared" si="346"/>
        <v>0</v>
      </c>
      <c r="AA256" s="9">
        <f t="shared" si="346"/>
        <v>13500</v>
      </c>
      <c r="AB256" s="9">
        <f t="shared" si="346"/>
        <v>13500</v>
      </c>
      <c r="AC256" s="9">
        <f t="shared" si="346"/>
        <v>13500</v>
      </c>
      <c r="AD256" s="9">
        <f t="shared" si="346"/>
        <v>0</v>
      </c>
      <c r="AE256" s="9">
        <f t="shared" si="346"/>
        <v>0</v>
      </c>
      <c r="AF256" s="9">
        <f t="shared" si="346"/>
        <v>34200</v>
      </c>
      <c r="AG256" s="9">
        <f t="shared" si="346"/>
        <v>34200</v>
      </c>
      <c r="AH256" s="9">
        <f t="shared" si="346"/>
        <v>34200</v>
      </c>
      <c r="AI256" s="9">
        <f t="shared" si="346"/>
        <v>0</v>
      </c>
      <c r="AJ256" s="9">
        <f t="shared" si="346"/>
        <v>0</v>
      </c>
      <c r="AK256" s="9">
        <f t="shared" si="346"/>
        <v>0</v>
      </c>
      <c r="AL256" s="9">
        <f t="shared" si="346"/>
        <v>0</v>
      </c>
      <c r="AM256" s="9">
        <f t="shared" si="346"/>
        <v>0</v>
      </c>
      <c r="AN256" s="9">
        <f t="shared" si="346"/>
        <v>0</v>
      </c>
      <c r="AO256" s="9">
        <f t="shared" si="346"/>
        <v>0</v>
      </c>
      <c r="AP256" s="9">
        <f t="shared" si="346"/>
        <v>0</v>
      </c>
      <c r="AQ256" s="9">
        <f t="shared" si="346"/>
        <v>58576.5</v>
      </c>
      <c r="AR256" s="9">
        <f t="shared" si="346"/>
        <v>58576.5</v>
      </c>
      <c r="AS256" s="9">
        <f t="shared" si="346"/>
        <v>3</v>
      </c>
      <c r="AT256" s="9">
        <v>106276.5</v>
      </c>
      <c r="AU256" s="9">
        <v>106276.5</v>
      </c>
      <c r="AV256" s="9">
        <v>0</v>
      </c>
      <c r="AW256" s="9">
        <v>0</v>
      </c>
    </row>
    <row r="257" spans="1:49" ht="30.75" customHeight="1">
      <c r="A257" s="1125"/>
      <c r="B257" s="1148" t="s">
        <v>62</v>
      </c>
      <c r="C257" s="1334"/>
      <c r="D257" s="1335"/>
      <c r="E257" s="1334"/>
      <c r="F257" s="1336"/>
      <c r="G257" s="9">
        <f>SUM(G258:G260)</f>
        <v>124320</v>
      </c>
      <c r="H257" s="9">
        <f t="shared" ref="H257:AJ257" si="347">SUM(H258:H260)</f>
        <v>122587</v>
      </c>
      <c r="I257" s="9">
        <f t="shared" si="347"/>
        <v>1733</v>
      </c>
      <c r="J257" s="1359">
        <f t="shared" si="347"/>
        <v>0</v>
      </c>
      <c r="K257" s="9">
        <f t="shared" si="347"/>
        <v>119818</v>
      </c>
      <c r="L257" s="9">
        <f t="shared" si="347"/>
        <v>118085</v>
      </c>
      <c r="M257" s="9">
        <f t="shared" si="347"/>
        <v>1733</v>
      </c>
      <c r="N257" s="9">
        <f t="shared" si="347"/>
        <v>0</v>
      </c>
      <c r="O257" s="9">
        <f t="shared" si="347"/>
        <v>0</v>
      </c>
      <c r="P257" s="9">
        <f t="shared" si="347"/>
        <v>0</v>
      </c>
      <c r="Q257" s="9">
        <f t="shared" si="347"/>
        <v>119818</v>
      </c>
      <c r="R257" s="9">
        <f t="shared" si="307"/>
        <v>118085</v>
      </c>
      <c r="S257" s="9">
        <f t="shared" si="347"/>
        <v>118085</v>
      </c>
      <c r="T257" s="9">
        <f t="shared" si="347"/>
        <v>0</v>
      </c>
      <c r="U257" s="9">
        <f t="shared" si="347"/>
        <v>0</v>
      </c>
      <c r="V257" s="9">
        <f t="shared" si="347"/>
        <v>107836.2</v>
      </c>
      <c r="W257" s="9">
        <f t="shared" si="347"/>
        <v>106276.5</v>
      </c>
      <c r="X257" s="9">
        <f t="shared" si="347"/>
        <v>106276.5</v>
      </c>
      <c r="Y257" s="9">
        <f t="shared" si="347"/>
        <v>0</v>
      </c>
      <c r="Z257" s="9">
        <f t="shared" si="347"/>
        <v>0</v>
      </c>
      <c r="AA257" s="9">
        <f t="shared" si="347"/>
        <v>13500</v>
      </c>
      <c r="AB257" s="9">
        <f t="shared" si="347"/>
        <v>13500</v>
      </c>
      <c r="AC257" s="9">
        <f t="shared" si="347"/>
        <v>13500</v>
      </c>
      <c r="AD257" s="9">
        <f t="shared" si="347"/>
        <v>0</v>
      </c>
      <c r="AE257" s="9">
        <f t="shared" si="347"/>
        <v>0</v>
      </c>
      <c r="AF257" s="9">
        <f t="shared" si="347"/>
        <v>34200</v>
      </c>
      <c r="AG257" s="9">
        <f t="shared" si="347"/>
        <v>34200</v>
      </c>
      <c r="AH257" s="9">
        <f t="shared" si="347"/>
        <v>34200</v>
      </c>
      <c r="AI257" s="9">
        <f t="shared" si="347"/>
        <v>0</v>
      </c>
      <c r="AJ257" s="9">
        <f t="shared" si="347"/>
        <v>0</v>
      </c>
      <c r="AK257" s="1388"/>
      <c r="AL257" s="1388"/>
      <c r="AM257" s="1389"/>
      <c r="AN257" s="1381"/>
      <c r="AO257" s="1381"/>
      <c r="AP257" s="1217"/>
      <c r="AQ257" s="1265">
        <f t="shared" si="309"/>
        <v>58576.5</v>
      </c>
      <c r="AR257" s="1265">
        <f t="shared" si="309"/>
        <v>58576.5</v>
      </c>
      <c r="AS257" s="9">
        <f t="shared" ref="AS257" si="348">SUM(AS258:AS260)</f>
        <v>3</v>
      </c>
      <c r="AT257" s="9">
        <v>106276.5</v>
      </c>
      <c r="AU257" s="9">
        <v>106276.5</v>
      </c>
      <c r="AV257" s="9">
        <v>0</v>
      </c>
      <c r="AW257" s="9">
        <v>0</v>
      </c>
    </row>
    <row r="258" spans="1:49" ht="27">
      <c r="A258" s="1150">
        <v>1</v>
      </c>
      <c r="B258" s="1153" t="s">
        <v>759</v>
      </c>
      <c r="C258" s="1178" t="s">
        <v>173</v>
      </c>
      <c r="D258" s="1178" t="s">
        <v>760</v>
      </c>
      <c r="E258" s="1178" t="s">
        <v>88</v>
      </c>
      <c r="F258" s="1331" t="s">
        <v>761</v>
      </c>
      <c r="G258" s="1152">
        <v>95000</v>
      </c>
      <c r="H258" s="1152">
        <v>95000</v>
      </c>
      <c r="I258" s="1430"/>
      <c r="J258" s="1356" t="s">
        <v>762</v>
      </c>
      <c r="K258" s="1152">
        <f>SUM(L258:M258)</f>
        <v>91967</v>
      </c>
      <c r="L258" s="1152">
        <v>91967</v>
      </c>
      <c r="M258" s="1430"/>
      <c r="N258" s="1152"/>
      <c r="O258" s="1152"/>
      <c r="P258" s="1430"/>
      <c r="Q258" s="13">
        <f t="shared" ref="Q258:Q260" si="349">SUM(S258:U258)</f>
        <v>91967</v>
      </c>
      <c r="R258" s="1152">
        <f t="shared" si="307"/>
        <v>91967</v>
      </c>
      <c r="S258" s="1152">
        <f>L258-O258</f>
        <v>91967</v>
      </c>
      <c r="T258" s="1152"/>
      <c r="U258" s="1152"/>
      <c r="V258" s="1152">
        <f>SUM(X258:Z258)</f>
        <v>82770.3</v>
      </c>
      <c r="W258" s="1152">
        <f>SUM(X258:Z258)</f>
        <v>82770.3</v>
      </c>
      <c r="X258" s="1152">
        <v>82770.3</v>
      </c>
      <c r="Y258" s="1152"/>
      <c r="Z258" s="1152"/>
      <c r="AA258" s="1152">
        <f t="shared" ref="AA258:AA260" si="350">SUM(AC258:AE258)</f>
        <v>10000</v>
      </c>
      <c r="AB258" s="1152">
        <f>SUM(AC258:AE258)</f>
        <v>10000</v>
      </c>
      <c r="AC258" s="1152">
        <v>10000</v>
      </c>
      <c r="AD258" s="1152"/>
      <c r="AE258" s="1152"/>
      <c r="AF258" s="1152">
        <f t="shared" ref="AF258:AF260" si="351">AG258</f>
        <v>23000</v>
      </c>
      <c r="AG258" s="1152">
        <f>SUM(AH258:AJ258)</f>
        <v>23000</v>
      </c>
      <c r="AH258" s="1152">
        <v>23000</v>
      </c>
      <c r="AI258" s="1152"/>
      <c r="AJ258" s="1152"/>
      <c r="AK258" s="1382" t="s">
        <v>763</v>
      </c>
      <c r="AL258" s="1445"/>
      <c r="AM258" s="1384">
        <v>2020</v>
      </c>
      <c r="AN258" s="1385"/>
      <c r="AO258" s="1385"/>
      <c r="AP258" s="1217"/>
      <c r="AQ258" s="1265">
        <f t="shared" si="309"/>
        <v>49770.3</v>
      </c>
      <c r="AR258" s="1265">
        <f t="shared" si="309"/>
        <v>49770.3</v>
      </c>
      <c r="AS258" s="1152">
        <v>1</v>
      </c>
      <c r="AT258" s="1152">
        <v>82770.3</v>
      </c>
      <c r="AU258" s="1152">
        <v>82770.3</v>
      </c>
      <c r="AV258" s="1152"/>
      <c r="AW258" s="1152"/>
    </row>
    <row r="259" spans="1:49" ht="33.75">
      <c r="A259" s="1150">
        <v>2</v>
      </c>
      <c r="B259" s="1153" t="s">
        <v>764</v>
      </c>
      <c r="C259" s="1178" t="s">
        <v>173</v>
      </c>
      <c r="D259" s="1178" t="s">
        <v>765</v>
      </c>
      <c r="E259" s="1178" t="s">
        <v>88</v>
      </c>
      <c r="F259" s="1331" t="s">
        <v>766</v>
      </c>
      <c r="G259" s="1152">
        <v>15320</v>
      </c>
      <c r="H259" s="1152">
        <v>13587</v>
      </c>
      <c r="I259" s="1152">
        <v>1733</v>
      </c>
      <c r="J259" s="1356" t="s">
        <v>767</v>
      </c>
      <c r="K259" s="1152">
        <v>15310</v>
      </c>
      <c r="L259" s="1152">
        <f>K259-M259</f>
        <v>13577</v>
      </c>
      <c r="M259" s="1152">
        <v>1733</v>
      </c>
      <c r="N259" s="1152"/>
      <c r="O259" s="1152"/>
      <c r="P259" s="1430"/>
      <c r="Q259" s="13">
        <v>15310</v>
      </c>
      <c r="R259" s="1152">
        <f t="shared" si="307"/>
        <v>13577</v>
      </c>
      <c r="S259" s="1152">
        <f>L259-O259</f>
        <v>13577</v>
      </c>
      <c r="T259" s="1152"/>
      <c r="U259" s="1152"/>
      <c r="V259" s="1152">
        <f>15310*90%</f>
        <v>13779</v>
      </c>
      <c r="W259" s="1152">
        <f>SUM(X259:Z259)</f>
        <v>12219.300000000001</v>
      </c>
      <c r="X259" s="1152">
        <f>L259*0.9-O259</f>
        <v>12219.300000000001</v>
      </c>
      <c r="Y259" s="1152"/>
      <c r="Z259" s="1152"/>
      <c r="AA259" s="1152">
        <f t="shared" si="350"/>
        <v>3300</v>
      </c>
      <c r="AB259" s="1152">
        <f t="shared" ref="AB259:AB260" si="352">SUM(AC259:AE259)</f>
        <v>3300</v>
      </c>
      <c r="AC259" s="1152">
        <v>3300</v>
      </c>
      <c r="AD259" s="1152"/>
      <c r="AE259" s="1152"/>
      <c r="AF259" s="1152">
        <f t="shared" si="351"/>
        <v>7200</v>
      </c>
      <c r="AG259" s="1152">
        <f t="shared" ref="AG259:AG260" si="353">SUM(AH259:AJ259)</f>
        <v>7200</v>
      </c>
      <c r="AH259" s="1152">
        <v>7200</v>
      </c>
      <c r="AI259" s="1152"/>
      <c r="AJ259" s="1152"/>
      <c r="AK259" s="1382" t="s">
        <v>768</v>
      </c>
      <c r="AL259" s="1445"/>
      <c r="AM259" s="1384">
        <v>2020</v>
      </c>
      <c r="AN259" s="1385"/>
      <c r="AO259" s="1385"/>
      <c r="AP259" s="1217"/>
      <c r="AQ259" s="1265">
        <f t="shared" si="309"/>
        <v>1719.3000000000011</v>
      </c>
      <c r="AR259" s="1265">
        <f t="shared" si="309"/>
        <v>1719.3000000000011</v>
      </c>
      <c r="AS259" s="1152">
        <v>1</v>
      </c>
      <c r="AT259" s="1152">
        <v>12219.3</v>
      </c>
      <c r="AU259" s="1152">
        <v>12219.3</v>
      </c>
      <c r="AV259" s="1152"/>
      <c r="AW259" s="1152"/>
    </row>
    <row r="260" spans="1:49" ht="45">
      <c r="A260" s="1150">
        <v>3</v>
      </c>
      <c r="B260" s="1153" t="s">
        <v>769</v>
      </c>
      <c r="C260" s="1178" t="s">
        <v>38</v>
      </c>
      <c r="D260" s="1178" t="s">
        <v>770</v>
      </c>
      <c r="E260" s="1178" t="s">
        <v>771</v>
      </c>
      <c r="F260" s="1331" t="s">
        <v>772</v>
      </c>
      <c r="G260" s="1152">
        <v>14000</v>
      </c>
      <c r="H260" s="1152">
        <v>14000</v>
      </c>
      <c r="I260" s="1430"/>
      <c r="J260" s="1356" t="s">
        <v>773</v>
      </c>
      <c r="K260" s="1152">
        <v>12541</v>
      </c>
      <c r="L260" s="1152">
        <v>12541</v>
      </c>
      <c r="M260" s="1430"/>
      <c r="N260" s="1152"/>
      <c r="O260" s="1152"/>
      <c r="P260" s="1430"/>
      <c r="Q260" s="13">
        <f t="shared" si="349"/>
        <v>12541</v>
      </c>
      <c r="R260" s="1152">
        <f t="shared" si="307"/>
        <v>12541</v>
      </c>
      <c r="S260" s="1152">
        <f>L260-O260</f>
        <v>12541</v>
      </c>
      <c r="T260" s="1152"/>
      <c r="U260" s="1152"/>
      <c r="V260" s="1152">
        <f>SUM(X260:Z260)</f>
        <v>11286.9</v>
      </c>
      <c r="W260" s="1152">
        <f>SUM(X260:Z260)</f>
        <v>11286.9</v>
      </c>
      <c r="X260" s="1152">
        <v>11286.9</v>
      </c>
      <c r="Y260" s="1152"/>
      <c r="Z260" s="1152"/>
      <c r="AA260" s="1152">
        <f t="shared" si="350"/>
        <v>200</v>
      </c>
      <c r="AB260" s="1152">
        <f t="shared" si="352"/>
        <v>200</v>
      </c>
      <c r="AC260" s="1152">
        <v>200</v>
      </c>
      <c r="AD260" s="1152"/>
      <c r="AE260" s="1152"/>
      <c r="AF260" s="1152">
        <f t="shared" si="351"/>
        <v>4000</v>
      </c>
      <c r="AG260" s="1152">
        <f t="shared" si="353"/>
        <v>4000</v>
      </c>
      <c r="AH260" s="1152">
        <v>4000</v>
      </c>
      <c r="AI260" s="1152"/>
      <c r="AJ260" s="1152"/>
      <c r="AK260" s="1382" t="s">
        <v>758</v>
      </c>
      <c r="AL260" s="1445"/>
      <c r="AM260" s="1384">
        <v>2018</v>
      </c>
      <c r="AN260" s="1385"/>
      <c r="AO260" s="1385"/>
      <c r="AP260" s="1217"/>
      <c r="AQ260" s="1265">
        <f t="shared" si="309"/>
        <v>7086.9</v>
      </c>
      <c r="AR260" s="1265">
        <f t="shared" si="309"/>
        <v>7086.9</v>
      </c>
      <c r="AS260" s="1152">
        <v>1</v>
      </c>
      <c r="AT260" s="1152">
        <v>11286.9</v>
      </c>
      <c r="AU260" s="1152">
        <v>11286.9</v>
      </c>
      <c r="AV260" s="1152"/>
      <c r="AW260" s="1152"/>
    </row>
    <row r="261" spans="1:49">
      <c r="A261" s="1150"/>
      <c r="B261" s="1333"/>
      <c r="C261" s="1195"/>
      <c r="D261" s="1195"/>
      <c r="E261" s="1178"/>
      <c r="F261" s="1407"/>
      <c r="G261" s="1199"/>
      <c r="H261" s="1199"/>
      <c r="I261" s="12"/>
      <c r="J261" s="1465"/>
      <c r="K261" s="1199"/>
      <c r="L261" s="1199"/>
      <c r="M261" s="12"/>
      <c r="N261" s="12"/>
      <c r="O261" s="12"/>
      <c r="P261" s="12"/>
      <c r="Q261" s="13"/>
      <c r="R261" s="1199">
        <f t="shared" si="307"/>
        <v>0</v>
      </c>
      <c r="S261" s="1199"/>
      <c r="T261" s="12"/>
      <c r="U261" s="1199"/>
      <c r="V261" s="1199"/>
      <c r="W261" s="1199"/>
      <c r="X261" s="1199"/>
      <c r="Y261" s="12"/>
      <c r="Z261" s="1199"/>
      <c r="AA261" s="1152"/>
      <c r="AB261" s="1152"/>
      <c r="AC261" s="1199">
        <f>17700-AC262</f>
        <v>0</v>
      </c>
      <c r="AD261" s="1199"/>
      <c r="AE261" s="12"/>
      <c r="AF261" s="1152"/>
      <c r="AG261" s="1152"/>
      <c r="AH261" s="1199">
        <f>59375-AH262</f>
        <v>0</v>
      </c>
      <c r="AI261" s="1199"/>
      <c r="AJ261" s="12"/>
      <c r="AK261" s="1470"/>
      <c r="AL261" s="1215"/>
      <c r="AM261" s="1384"/>
      <c r="AN261" s="1385"/>
      <c r="AO261" s="1385"/>
      <c r="AP261" s="1217"/>
      <c r="AQ261" s="1265">
        <f t="shared" si="309"/>
        <v>0</v>
      </c>
      <c r="AR261" s="1265">
        <f t="shared" si="309"/>
        <v>0</v>
      </c>
      <c r="AS261" s="1199"/>
      <c r="AT261" s="1152"/>
      <c r="AU261" s="1152"/>
      <c r="AV261" s="1152"/>
      <c r="AW261" s="1152"/>
    </row>
    <row r="262" spans="1:49">
      <c r="A262" s="1411" t="s">
        <v>774</v>
      </c>
      <c r="B262" s="1412" t="s">
        <v>775</v>
      </c>
      <c r="C262" s="1413"/>
      <c r="D262" s="1414"/>
      <c r="E262" s="1413"/>
      <c r="F262" s="1415"/>
      <c r="G262" s="1416">
        <f>SUM(G263,G269,G297)</f>
        <v>402396</v>
      </c>
      <c r="H262" s="1416">
        <f>SUM(H263,H269,H297)</f>
        <v>218221</v>
      </c>
      <c r="I262" s="1416">
        <v>184175</v>
      </c>
      <c r="J262" s="1466">
        <v>0</v>
      </c>
      <c r="K262" s="1416">
        <f t="shared" ref="K262:Q262" si="354">SUM(K263,K269,K297)</f>
        <v>382565</v>
      </c>
      <c r="L262" s="1416">
        <f t="shared" si="354"/>
        <v>241545</v>
      </c>
      <c r="M262" s="1416">
        <f t="shared" si="354"/>
        <v>141020</v>
      </c>
      <c r="N262" s="1416">
        <f t="shared" si="354"/>
        <v>12185</v>
      </c>
      <c r="O262" s="1416">
        <f t="shared" si="354"/>
        <v>12185</v>
      </c>
      <c r="P262" s="1416">
        <f t="shared" si="354"/>
        <v>0</v>
      </c>
      <c r="Q262" s="1416">
        <f t="shared" si="354"/>
        <v>338213</v>
      </c>
      <c r="R262" s="1416">
        <f t="shared" si="307"/>
        <v>225696</v>
      </c>
      <c r="S262" s="1416">
        <f t="shared" ref="S262:AJ262" si="355">SUM(S263,S269,S297)</f>
        <v>225696</v>
      </c>
      <c r="T262" s="1416">
        <f t="shared" si="355"/>
        <v>0</v>
      </c>
      <c r="U262" s="1416">
        <f t="shared" si="355"/>
        <v>0</v>
      </c>
      <c r="V262" s="1416">
        <f t="shared" si="355"/>
        <v>228627.9</v>
      </c>
      <c r="W262" s="1416">
        <f t="shared" si="355"/>
        <v>163920.6</v>
      </c>
      <c r="X262" s="1416">
        <f t="shared" si="355"/>
        <v>163920.6</v>
      </c>
      <c r="Y262" s="1416">
        <f t="shared" si="355"/>
        <v>0</v>
      </c>
      <c r="Z262" s="1416">
        <f t="shared" si="355"/>
        <v>0</v>
      </c>
      <c r="AA262" s="1416">
        <f t="shared" si="355"/>
        <v>17700</v>
      </c>
      <c r="AB262" s="1416">
        <f t="shared" si="355"/>
        <v>17700</v>
      </c>
      <c r="AC262" s="1416">
        <f t="shared" si="355"/>
        <v>17700</v>
      </c>
      <c r="AD262" s="1416">
        <f t="shared" si="355"/>
        <v>0</v>
      </c>
      <c r="AE262" s="1416">
        <f t="shared" si="355"/>
        <v>0</v>
      </c>
      <c r="AF262" s="1416">
        <f t="shared" si="355"/>
        <v>61574</v>
      </c>
      <c r="AG262" s="1416">
        <f t="shared" si="355"/>
        <v>59375</v>
      </c>
      <c r="AH262" s="1416">
        <f t="shared" si="355"/>
        <v>59375</v>
      </c>
      <c r="AI262" s="1416">
        <f t="shared" si="355"/>
        <v>0</v>
      </c>
      <c r="AJ262" s="1416">
        <f t="shared" si="355"/>
        <v>0</v>
      </c>
      <c r="AK262" s="1438"/>
      <c r="AL262" s="1438"/>
      <c r="AM262" s="1439"/>
      <c r="AN262" s="1440"/>
      <c r="AO262" s="1440"/>
      <c r="AP262" s="1453"/>
      <c r="AQ262" s="1454">
        <f t="shared" si="309"/>
        <v>86845.6</v>
      </c>
      <c r="AR262" s="1454">
        <f t="shared" si="309"/>
        <v>86845.6</v>
      </c>
      <c r="AS262" s="9">
        <v>28</v>
      </c>
      <c r="AT262" s="1416">
        <v>164838.9</v>
      </c>
      <c r="AU262" s="1416">
        <v>164838.9</v>
      </c>
      <c r="AV262" s="1416">
        <v>0</v>
      </c>
      <c r="AW262" s="1416">
        <v>0</v>
      </c>
    </row>
    <row r="263" spans="1:49" ht="29.25" customHeight="1">
      <c r="A263" s="1125"/>
      <c r="B263" s="1161" t="s">
        <v>55</v>
      </c>
      <c r="C263" s="1417"/>
      <c r="D263" s="1418"/>
      <c r="E263" s="1417"/>
      <c r="F263" s="1407"/>
      <c r="G263" s="9">
        <f>SUM(G264:G268)</f>
        <v>36310</v>
      </c>
      <c r="H263" s="9">
        <f t="shared" ref="H263:I263" si="356">SUM(H264:H268)</f>
        <v>18155</v>
      </c>
      <c r="I263" s="9">
        <f t="shared" si="356"/>
        <v>18155</v>
      </c>
      <c r="J263" s="1359">
        <f t="shared" ref="J263:AJ263" si="357">SUM(J264:J268)</f>
        <v>0</v>
      </c>
      <c r="K263" s="9">
        <f t="shared" si="357"/>
        <v>18155</v>
      </c>
      <c r="L263" s="9">
        <f t="shared" si="357"/>
        <v>18155</v>
      </c>
      <c r="M263" s="9">
        <f t="shared" si="357"/>
        <v>0</v>
      </c>
      <c r="N263" s="9">
        <f t="shared" si="357"/>
        <v>11759</v>
      </c>
      <c r="O263" s="9">
        <f t="shared" si="357"/>
        <v>11759</v>
      </c>
      <c r="P263" s="9">
        <f t="shared" si="357"/>
        <v>0</v>
      </c>
      <c r="Q263" s="9">
        <f t="shared" si="357"/>
        <v>5423</v>
      </c>
      <c r="R263" s="9">
        <f t="shared" si="307"/>
        <v>5423</v>
      </c>
      <c r="S263" s="9">
        <f t="shared" si="357"/>
        <v>5423</v>
      </c>
      <c r="T263" s="9">
        <f t="shared" si="357"/>
        <v>0</v>
      </c>
      <c r="U263" s="9">
        <f t="shared" si="357"/>
        <v>0</v>
      </c>
      <c r="V263" s="9">
        <f t="shared" si="357"/>
        <v>4305</v>
      </c>
      <c r="W263" s="9">
        <f t="shared" si="357"/>
        <v>4305</v>
      </c>
      <c r="X263" s="9">
        <f t="shared" si="357"/>
        <v>4305</v>
      </c>
      <c r="Y263" s="9">
        <f t="shared" si="357"/>
        <v>0</v>
      </c>
      <c r="Z263" s="9">
        <f t="shared" si="357"/>
        <v>0</v>
      </c>
      <c r="AA263" s="9">
        <f t="shared" si="357"/>
        <v>4323</v>
      </c>
      <c r="AB263" s="9">
        <f t="shared" si="357"/>
        <v>4323</v>
      </c>
      <c r="AC263" s="9">
        <f t="shared" si="357"/>
        <v>4323</v>
      </c>
      <c r="AD263" s="9">
        <f t="shared" si="357"/>
        <v>0</v>
      </c>
      <c r="AE263" s="9">
        <f t="shared" si="357"/>
        <v>0</v>
      </c>
      <c r="AF263" s="9">
        <f t="shared" si="357"/>
        <v>0</v>
      </c>
      <c r="AG263" s="9">
        <f t="shared" si="357"/>
        <v>0</v>
      </c>
      <c r="AH263" s="9">
        <f t="shared" si="357"/>
        <v>0</v>
      </c>
      <c r="AI263" s="9">
        <f t="shared" si="357"/>
        <v>0</v>
      </c>
      <c r="AJ263" s="9">
        <f t="shared" si="357"/>
        <v>0</v>
      </c>
      <c r="AK263" s="1215"/>
      <c r="AL263" s="1215"/>
      <c r="AM263" s="1441"/>
      <c r="AN263" s="1442"/>
      <c r="AO263" s="1442"/>
      <c r="AP263" s="1217"/>
      <c r="AQ263" s="1265">
        <f t="shared" si="309"/>
        <v>-18</v>
      </c>
      <c r="AR263" s="1265">
        <f t="shared" si="309"/>
        <v>-18</v>
      </c>
      <c r="AS263" s="9">
        <f t="shared" ref="AS263" si="358">SUM(AS264:AS268)</f>
        <v>5</v>
      </c>
      <c r="AT263" s="9">
        <v>4323</v>
      </c>
      <c r="AU263" s="9">
        <v>4323</v>
      </c>
      <c r="AV263" s="9">
        <v>0</v>
      </c>
      <c r="AW263" s="9">
        <v>0</v>
      </c>
    </row>
    <row r="264" spans="1:49" ht="25.5">
      <c r="A264" s="1150">
        <v>1</v>
      </c>
      <c r="B264" s="1153" t="s">
        <v>776</v>
      </c>
      <c r="C264" s="1178" t="s">
        <v>173</v>
      </c>
      <c r="D264" s="1178" t="s">
        <v>777</v>
      </c>
      <c r="E264" s="1178" t="s">
        <v>398</v>
      </c>
      <c r="F264" s="1127"/>
      <c r="G264" s="1152">
        <f>SUM(H264:I264)</f>
        <v>11948</v>
      </c>
      <c r="H264" s="1152">
        <v>5974</v>
      </c>
      <c r="I264" s="1152">
        <v>5974</v>
      </c>
      <c r="J264" s="1195" t="s">
        <v>778</v>
      </c>
      <c r="K264" s="1152">
        <v>5974</v>
      </c>
      <c r="L264" s="1152">
        <v>5974</v>
      </c>
      <c r="M264" s="1430"/>
      <c r="N264" s="1152">
        <v>3068</v>
      </c>
      <c r="O264" s="1152">
        <v>3068</v>
      </c>
      <c r="P264" s="1430"/>
      <c r="Q264" s="13">
        <f t="shared" ref="Q264:Q268" si="359">SUM(S264:U264)</f>
        <v>2282</v>
      </c>
      <c r="R264" s="12">
        <f>SUM(S264:U264)</f>
        <v>2282</v>
      </c>
      <c r="S264" s="1152">
        <v>2282</v>
      </c>
      <c r="T264" s="1430"/>
      <c r="U264" s="1430"/>
      <c r="V264" s="12">
        <f>SUM(X264:Z264)</f>
        <v>2282</v>
      </c>
      <c r="W264" s="12">
        <f>SUM(X264:Z264)</f>
        <v>2282</v>
      </c>
      <c r="X264" s="1152">
        <v>2282</v>
      </c>
      <c r="Y264" s="1430"/>
      <c r="Z264" s="12"/>
      <c r="AA264" s="1152">
        <f>SUM(AC264:AE264)</f>
        <v>2300</v>
      </c>
      <c r="AB264" s="1152">
        <f>+SUM(AC264:AE264)</f>
        <v>2300</v>
      </c>
      <c r="AC264" s="1199">
        <v>2300</v>
      </c>
      <c r="AD264" s="1199"/>
      <c r="AE264" s="1430"/>
      <c r="AF264" s="1152"/>
      <c r="AG264" s="1152">
        <f>SUM(AH264:AJ264)</f>
        <v>0</v>
      </c>
      <c r="AH264" s="1199"/>
      <c r="AI264" s="1199"/>
      <c r="AJ264" s="1430"/>
      <c r="AK264" s="1382" t="s">
        <v>374</v>
      </c>
      <c r="AL264" s="1445"/>
      <c r="AM264" s="1384">
        <v>2016</v>
      </c>
      <c r="AN264" s="1385"/>
      <c r="AO264" s="1385"/>
      <c r="AP264" s="1217"/>
      <c r="AQ264" s="1265">
        <f t="shared" si="309"/>
        <v>-18</v>
      </c>
      <c r="AR264" s="1265">
        <f t="shared" si="309"/>
        <v>-18</v>
      </c>
      <c r="AS264" s="1152">
        <v>1</v>
      </c>
      <c r="AT264" s="1152">
        <v>2300</v>
      </c>
      <c r="AU264" s="1152">
        <v>2300</v>
      </c>
      <c r="AV264" s="1152"/>
      <c r="AW264" s="1152"/>
    </row>
    <row r="265" spans="1:49" ht="39.75" customHeight="1">
      <c r="A265" s="1150">
        <v>2</v>
      </c>
      <c r="B265" s="1153" t="s">
        <v>779</v>
      </c>
      <c r="C265" s="1178" t="s">
        <v>173</v>
      </c>
      <c r="D265" s="1178"/>
      <c r="E265" s="1178" t="s">
        <v>398</v>
      </c>
      <c r="F265" s="1127"/>
      <c r="G265" s="1152">
        <f t="shared" ref="G265:G268" si="360">SUM(H265:I265)</f>
        <v>6148</v>
      </c>
      <c r="H265" s="1152">
        <v>3074</v>
      </c>
      <c r="I265" s="1152">
        <v>3074</v>
      </c>
      <c r="J265" s="1356" t="s">
        <v>780</v>
      </c>
      <c r="K265" s="1152">
        <v>3074</v>
      </c>
      <c r="L265" s="1152">
        <v>3074</v>
      </c>
      <c r="M265" s="1430"/>
      <c r="N265" s="1152">
        <v>2760</v>
      </c>
      <c r="O265" s="1152">
        <v>2760</v>
      </c>
      <c r="P265" s="1430"/>
      <c r="Q265" s="13">
        <f t="shared" si="359"/>
        <v>314</v>
      </c>
      <c r="R265" s="12">
        <f t="shared" si="307"/>
        <v>314</v>
      </c>
      <c r="S265" s="12">
        <f>L265-O265</f>
        <v>314</v>
      </c>
      <c r="T265" s="1430"/>
      <c r="U265" s="1430"/>
      <c r="V265" s="12">
        <f>SUM(X265:Z265)</f>
        <v>60</v>
      </c>
      <c r="W265" s="12">
        <f>SUM(X265:Z265)</f>
        <v>60</v>
      </c>
      <c r="X265" s="12">
        <v>60</v>
      </c>
      <c r="Y265" s="1430"/>
      <c r="Z265" s="1430"/>
      <c r="AA265" s="1152">
        <f t="shared" ref="AA265:AA267" si="361">SUM(AC265:AE265)</f>
        <v>60</v>
      </c>
      <c r="AB265" s="1152">
        <f t="shared" ref="AB265:AB267" si="362">+SUM(AC265:AE265)</f>
        <v>60</v>
      </c>
      <c r="AC265" s="1199">
        <v>60</v>
      </c>
      <c r="AD265" s="1199"/>
      <c r="AE265" s="1430"/>
      <c r="AF265" s="1152"/>
      <c r="AG265" s="1152">
        <f t="shared" ref="AG265:AG268" si="363">SUM(AH265:AJ265)</f>
        <v>0</v>
      </c>
      <c r="AH265" s="1199"/>
      <c r="AI265" s="1199"/>
      <c r="AJ265" s="1430"/>
      <c r="AK265" s="1382" t="s">
        <v>781</v>
      </c>
      <c r="AL265" s="1445"/>
      <c r="AM265" s="1384">
        <v>2016</v>
      </c>
      <c r="AN265" s="1385"/>
      <c r="AO265" s="1385"/>
      <c r="AP265" s="1217"/>
      <c r="AQ265" s="1265">
        <f t="shared" si="309"/>
        <v>0</v>
      </c>
      <c r="AR265" s="1265">
        <f t="shared" si="309"/>
        <v>0</v>
      </c>
      <c r="AS265" s="12">
        <v>1</v>
      </c>
      <c r="AT265" s="1152">
        <v>60</v>
      </c>
      <c r="AU265" s="1152">
        <v>60</v>
      </c>
      <c r="AV265" s="1152"/>
      <c r="AW265" s="1152"/>
    </row>
    <row r="266" spans="1:49" ht="42" customHeight="1">
      <c r="A266" s="1150">
        <v>3</v>
      </c>
      <c r="B266" s="1421" t="s">
        <v>782</v>
      </c>
      <c r="C266" s="1422" t="s">
        <v>173</v>
      </c>
      <c r="D266" s="1422"/>
      <c r="E266" s="1422" t="s">
        <v>68</v>
      </c>
      <c r="F266" s="1127"/>
      <c r="G266" s="1152">
        <f t="shared" si="360"/>
        <v>12176</v>
      </c>
      <c r="H266" s="1405">
        <v>6088</v>
      </c>
      <c r="I266" s="1405">
        <v>6088</v>
      </c>
      <c r="J266" s="1356" t="s">
        <v>783</v>
      </c>
      <c r="K266" s="1405">
        <v>6088</v>
      </c>
      <c r="L266" s="1405">
        <v>6088</v>
      </c>
      <c r="M266" s="1430"/>
      <c r="N266" s="1405">
        <v>4929</v>
      </c>
      <c r="O266" s="1405">
        <v>4929</v>
      </c>
      <c r="P266" s="1430"/>
      <c r="Q266" s="13">
        <f t="shared" si="359"/>
        <v>1159</v>
      </c>
      <c r="R266" s="12">
        <f t="shared" si="307"/>
        <v>1159</v>
      </c>
      <c r="S266" s="12">
        <f>L266-O266</f>
        <v>1159</v>
      </c>
      <c r="T266" s="1430"/>
      <c r="U266" s="1430"/>
      <c r="V266" s="12">
        <f>SUM(X266:Z266)</f>
        <v>474</v>
      </c>
      <c r="W266" s="12">
        <f>SUM(X266:Z266)</f>
        <v>474</v>
      </c>
      <c r="X266" s="12">
        <v>474</v>
      </c>
      <c r="Y266" s="1430"/>
      <c r="Z266" s="1430"/>
      <c r="AA266" s="1152">
        <f t="shared" si="361"/>
        <v>474</v>
      </c>
      <c r="AB266" s="1152">
        <f t="shared" si="362"/>
        <v>474</v>
      </c>
      <c r="AC266" s="1199">
        <v>474</v>
      </c>
      <c r="AD266" s="1199"/>
      <c r="AE266" s="1430"/>
      <c r="AF266" s="1152"/>
      <c r="AG266" s="1152">
        <f t="shared" si="363"/>
        <v>0</v>
      </c>
      <c r="AH266" s="1199"/>
      <c r="AI266" s="1199"/>
      <c r="AJ266" s="1430"/>
      <c r="AK266" s="1471" t="s">
        <v>91</v>
      </c>
      <c r="AL266" s="1382"/>
      <c r="AM266" s="1384">
        <v>2016</v>
      </c>
      <c r="AN266" s="1385"/>
      <c r="AO266" s="1385"/>
      <c r="AP266" s="1217"/>
      <c r="AQ266" s="1265">
        <f t="shared" si="309"/>
        <v>0</v>
      </c>
      <c r="AR266" s="1265">
        <f t="shared" si="309"/>
        <v>0</v>
      </c>
      <c r="AS266" s="12">
        <v>1</v>
      </c>
      <c r="AT266" s="1152">
        <v>474</v>
      </c>
      <c r="AU266" s="1152">
        <v>474</v>
      </c>
      <c r="AV266" s="1152"/>
      <c r="AW266" s="1152"/>
    </row>
    <row r="267" spans="1:49" ht="44.25" customHeight="1">
      <c r="A267" s="1150">
        <v>4</v>
      </c>
      <c r="B267" s="1421" t="s">
        <v>784</v>
      </c>
      <c r="C267" s="1422" t="s">
        <v>173</v>
      </c>
      <c r="D267" s="1422"/>
      <c r="E267" s="1422" t="s">
        <v>398</v>
      </c>
      <c r="F267" s="1127"/>
      <c r="G267" s="1152">
        <f t="shared" si="360"/>
        <v>4162</v>
      </c>
      <c r="H267" s="1405">
        <v>2081</v>
      </c>
      <c r="I267" s="1405">
        <v>2081</v>
      </c>
      <c r="J267" s="1356" t="s">
        <v>785</v>
      </c>
      <c r="K267" s="1405">
        <v>2081</v>
      </c>
      <c r="L267" s="1405">
        <v>2081</v>
      </c>
      <c r="M267" s="1430"/>
      <c r="N267" s="1405">
        <v>1002</v>
      </c>
      <c r="O267" s="1405">
        <v>1002</v>
      </c>
      <c r="P267" s="1430"/>
      <c r="Q267" s="13">
        <f t="shared" si="359"/>
        <v>1079</v>
      </c>
      <c r="R267" s="12">
        <f t="shared" si="307"/>
        <v>1079</v>
      </c>
      <c r="S267" s="12">
        <f>L267-O267</f>
        <v>1079</v>
      </c>
      <c r="T267" s="1430"/>
      <c r="U267" s="1430"/>
      <c r="V267" s="12">
        <f>SUM(X267:Z267)</f>
        <v>900</v>
      </c>
      <c r="W267" s="12">
        <f>SUM(X267:Z267)</f>
        <v>900</v>
      </c>
      <c r="X267" s="12">
        <v>900</v>
      </c>
      <c r="Y267" s="1430"/>
      <c r="Z267" s="1430"/>
      <c r="AA267" s="1152">
        <f t="shared" si="361"/>
        <v>900</v>
      </c>
      <c r="AB267" s="1152">
        <f t="shared" si="362"/>
        <v>900</v>
      </c>
      <c r="AC267" s="1199">
        <v>900</v>
      </c>
      <c r="AD267" s="1199"/>
      <c r="AE267" s="1430"/>
      <c r="AF267" s="1152"/>
      <c r="AG267" s="1152">
        <f t="shared" si="363"/>
        <v>0</v>
      </c>
      <c r="AH267" s="1199"/>
      <c r="AI267" s="1199"/>
      <c r="AJ267" s="1430"/>
      <c r="AK267" s="1382" t="s">
        <v>786</v>
      </c>
      <c r="AL267" s="1445"/>
      <c r="AM267" s="1384">
        <v>2016</v>
      </c>
      <c r="AN267" s="1385"/>
      <c r="AO267" s="1385"/>
      <c r="AP267" s="1217"/>
      <c r="AQ267" s="1265">
        <f t="shared" si="309"/>
        <v>0</v>
      </c>
      <c r="AR267" s="1265">
        <f t="shared" si="309"/>
        <v>0</v>
      </c>
      <c r="AS267" s="12">
        <v>1</v>
      </c>
      <c r="AT267" s="1152">
        <v>900</v>
      </c>
      <c r="AU267" s="1152">
        <v>900</v>
      </c>
      <c r="AV267" s="1152"/>
      <c r="AW267" s="1152"/>
    </row>
    <row r="268" spans="1:49" ht="44.25" customHeight="1">
      <c r="A268" s="1150">
        <v>5</v>
      </c>
      <c r="B268" s="1455" t="s">
        <v>787</v>
      </c>
      <c r="C268" s="1456" t="s">
        <v>173</v>
      </c>
      <c r="D268" s="1456"/>
      <c r="E268" s="1342" t="s">
        <v>788</v>
      </c>
      <c r="F268" s="1348"/>
      <c r="G268" s="1152">
        <f t="shared" si="360"/>
        <v>1876</v>
      </c>
      <c r="H268" s="1457">
        <v>938</v>
      </c>
      <c r="I268" s="1457">
        <v>938</v>
      </c>
      <c r="J268" s="1348" t="s">
        <v>789</v>
      </c>
      <c r="K268" s="1457">
        <v>938</v>
      </c>
      <c r="L268" s="1457">
        <v>938</v>
      </c>
      <c r="M268" s="1430"/>
      <c r="N268" s="1405"/>
      <c r="O268" s="1405"/>
      <c r="P268" s="1430"/>
      <c r="Q268" s="13">
        <f t="shared" si="359"/>
        <v>589</v>
      </c>
      <c r="R268" s="12">
        <f t="shared" si="307"/>
        <v>589</v>
      </c>
      <c r="S268" s="12">
        <v>589</v>
      </c>
      <c r="T268" s="1430"/>
      <c r="U268" s="1430"/>
      <c r="V268" s="1152">
        <f>+W268</f>
        <v>589</v>
      </c>
      <c r="W268" s="12">
        <f>SUM(X268:Z268)</f>
        <v>589</v>
      </c>
      <c r="X268" s="12">
        <v>589</v>
      </c>
      <c r="Y268" s="1430"/>
      <c r="Z268" s="1430"/>
      <c r="AA268" s="1152">
        <f>+AB268</f>
        <v>589</v>
      </c>
      <c r="AB268" s="13">
        <f t="shared" ref="AB268" si="364">SUM(AC268:AE268)</f>
        <v>589</v>
      </c>
      <c r="AC268" s="12">
        <v>589</v>
      </c>
      <c r="AD268" s="1430"/>
      <c r="AE268" s="1430"/>
      <c r="AF268" s="1152"/>
      <c r="AG268" s="1152">
        <f t="shared" si="363"/>
        <v>0</v>
      </c>
      <c r="AH268" s="12"/>
      <c r="AI268" s="1430"/>
      <c r="AJ268" s="1430"/>
      <c r="AK268" s="1382" t="s">
        <v>374</v>
      </c>
      <c r="AL268" s="1445"/>
      <c r="AM268" s="1384"/>
      <c r="AN268" s="1385"/>
      <c r="AO268" s="1385"/>
      <c r="AP268" s="1217"/>
      <c r="AQ268" s="1265">
        <f t="shared" si="309"/>
        <v>0</v>
      </c>
      <c r="AR268" s="1265">
        <f t="shared" si="309"/>
        <v>0</v>
      </c>
      <c r="AS268" s="12">
        <v>1</v>
      </c>
      <c r="AT268" s="13">
        <v>589</v>
      </c>
      <c r="AU268" s="13">
        <v>589</v>
      </c>
      <c r="AV268" s="13"/>
      <c r="AW268" s="13"/>
    </row>
    <row r="269" spans="1:49" ht="29.25" customHeight="1">
      <c r="A269" s="1125"/>
      <c r="B269" s="1161" t="s">
        <v>56</v>
      </c>
      <c r="C269" s="1417"/>
      <c r="D269" s="1418"/>
      <c r="E269" s="1417"/>
      <c r="F269" s="1407"/>
      <c r="G269" s="9">
        <f t="shared" ref="G269:Q269" si="365">SUM(G270,G293)</f>
        <v>343716</v>
      </c>
      <c r="H269" s="9">
        <f t="shared" si="365"/>
        <v>177696</v>
      </c>
      <c r="I269" s="9">
        <f t="shared" si="365"/>
        <v>166020</v>
      </c>
      <c r="J269" s="9">
        <f t="shared" si="365"/>
        <v>0</v>
      </c>
      <c r="K269" s="9">
        <f t="shared" si="365"/>
        <v>342040</v>
      </c>
      <c r="L269" s="9">
        <f t="shared" si="365"/>
        <v>201020</v>
      </c>
      <c r="M269" s="9">
        <f t="shared" si="365"/>
        <v>141020</v>
      </c>
      <c r="N269" s="9">
        <f t="shared" si="365"/>
        <v>426</v>
      </c>
      <c r="O269" s="9">
        <f t="shared" si="365"/>
        <v>426</v>
      </c>
      <c r="P269" s="9">
        <f t="shared" si="365"/>
        <v>0</v>
      </c>
      <c r="Q269" s="9">
        <f t="shared" si="365"/>
        <v>310420</v>
      </c>
      <c r="R269" s="9">
        <f t="shared" si="307"/>
        <v>197903</v>
      </c>
      <c r="S269" s="9">
        <v>197903</v>
      </c>
      <c r="T269">
        <v>0</v>
      </c>
      <c r="U269">
        <v>0</v>
      </c>
      <c r="V269">
        <v>223772.9</v>
      </c>
      <c r="W269">
        <v>159065.60000000001</v>
      </c>
      <c r="X269">
        <v>159065.60000000001</v>
      </c>
      <c r="Y269">
        <v>0</v>
      </c>
      <c r="Z269">
        <v>0</v>
      </c>
      <c r="AA269">
        <v>12827</v>
      </c>
      <c r="AB269">
        <v>12827</v>
      </c>
      <c r="AC269">
        <v>12827</v>
      </c>
      <c r="AD269">
        <v>0</v>
      </c>
      <c r="AE269">
        <v>0</v>
      </c>
      <c r="AF269">
        <v>61574</v>
      </c>
      <c r="AG269">
        <v>59375</v>
      </c>
      <c r="AH269">
        <v>59375</v>
      </c>
      <c r="AI269">
        <v>0</v>
      </c>
      <c r="AJ269">
        <v>0</v>
      </c>
      <c r="AK269" s="1215"/>
      <c r="AL269" s="1215"/>
      <c r="AM269" s="1441"/>
      <c r="AN269" s="1442"/>
      <c r="AO269" s="1442"/>
      <c r="AP269" s="1217"/>
      <c r="AQ269" s="1265">
        <f t="shared" si="309"/>
        <v>86863.6</v>
      </c>
      <c r="AR269" s="1265">
        <f t="shared" si="309"/>
        <v>86863.6</v>
      </c>
      <c r="AS269" s="9">
        <f>SUM(AS270,AS293)</f>
        <v>21</v>
      </c>
      <c r="AT269" s="9">
        <v>154603</v>
      </c>
      <c r="AU269" s="9">
        <v>154603</v>
      </c>
      <c r="AV269" s="9">
        <v>0</v>
      </c>
      <c r="AW269" s="9">
        <v>0</v>
      </c>
    </row>
    <row r="270" spans="1:49" ht="21" customHeight="1">
      <c r="A270" s="1125"/>
      <c r="B270" s="1148" t="s">
        <v>57</v>
      </c>
      <c r="C270" s="1334"/>
      <c r="D270" s="1335"/>
      <c r="E270" s="1334"/>
      <c r="F270" s="1336"/>
      <c r="G270" s="9">
        <f t="shared" ref="G270:W270" si="366">SUM(G271,G291)</f>
        <v>205576</v>
      </c>
      <c r="H270" s="9">
        <f t="shared" si="366"/>
        <v>153576</v>
      </c>
      <c r="I270" s="9">
        <f t="shared" si="366"/>
        <v>52000</v>
      </c>
      <c r="J270" s="9">
        <f t="shared" si="366"/>
        <v>0</v>
      </c>
      <c r="K270" s="9">
        <f t="shared" si="366"/>
        <v>203900</v>
      </c>
      <c r="L270" s="9">
        <f t="shared" si="366"/>
        <v>176900</v>
      </c>
      <c r="M270" s="9">
        <f t="shared" si="366"/>
        <v>27000</v>
      </c>
      <c r="N270" s="9">
        <f t="shared" si="366"/>
        <v>426</v>
      </c>
      <c r="O270" s="9">
        <f t="shared" si="366"/>
        <v>426</v>
      </c>
      <c r="P270" s="9">
        <f t="shared" si="366"/>
        <v>0</v>
      </c>
      <c r="Q270" s="9">
        <f t="shared" si="366"/>
        <v>172280</v>
      </c>
      <c r="R270" s="9">
        <f t="shared" si="366"/>
        <v>173783</v>
      </c>
      <c r="S270" s="9">
        <f t="shared" si="366"/>
        <v>173783</v>
      </c>
      <c r="T270" s="9">
        <f t="shared" si="366"/>
        <v>0</v>
      </c>
      <c r="U270" s="9">
        <f t="shared" si="366"/>
        <v>0</v>
      </c>
      <c r="V270" s="9">
        <f t="shared" si="366"/>
        <v>151768.9</v>
      </c>
      <c r="W270" s="9">
        <f t="shared" si="366"/>
        <v>155920.59999999998</v>
      </c>
      <c r="X270" s="9">
        <f t="shared" ref="X270:AS270" si="367">SUM(X271,X291)</f>
        <v>155920.59999999998</v>
      </c>
      <c r="Y270" s="9">
        <f t="shared" si="367"/>
        <v>0</v>
      </c>
      <c r="Z270" s="9">
        <f t="shared" si="367"/>
        <v>0</v>
      </c>
      <c r="AA270" s="9">
        <f t="shared" si="367"/>
        <v>12827</v>
      </c>
      <c r="AB270" s="9">
        <f t="shared" si="367"/>
        <v>12827</v>
      </c>
      <c r="AC270" s="9">
        <f t="shared" si="367"/>
        <v>12827</v>
      </c>
      <c r="AD270" s="9">
        <f t="shared" si="367"/>
        <v>0</v>
      </c>
      <c r="AE270" s="9">
        <f t="shared" si="367"/>
        <v>0</v>
      </c>
      <c r="AF270" s="9">
        <f t="shared" si="367"/>
        <v>56230</v>
      </c>
      <c r="AG270" s="9">
        <f t="shared" si="367"/>
        <v>56230</v>
      </c>
      <c r="AH270" s="9">
        <f t="shared" si="367"/>
        <v>56230</v>
      </c>
      <c r="AI270" s="9">
        <f t="shared" si="367"/>
        <v>0</v>
      </c>
      <c r="AJ270" s="9">
        <f t="shared" si="367"/>
        <v>0</v>
      </c>
      <c r="AK270" s="9">
        <f t="shared" si="367"/>
        <v>0</v>
      </c>
      <c r="AL270" s="9">
        <f t="shared" si="367"/>
        <v>0</v>
      </c>
      <c r="AM270" s="9">
        <f t="shared" si="367"/>
        <v>0</v>
      </c>
      <c r="AN270" s="9">
        <f t="shared" si="367"/>
        <v>0</v>
      </c>
      <c r="AO270" s="9">
        <f t="shared" si="367"/>
        <v>0</v>
      </c>
      <c r="AP270" s="9">
        <f t="shared" si="367"/>
        <v>0</v>
      </c>
      <c r="AQ270" s="9">
        <f t="shared" si="367"/>
        <v>85483.599999999977</v>
      </c>
      <c r="AR270" s="9">
        <f t="shared" si="367"/>
        <v>85483.599999999977</v>
      </c>
      <c r="AS270" s="9">
        <f t="shared" si="367"/>
        <v>20</v>
      </c>
      <c r="AT270" s="9">
        <v>151458</v>
      </c>
      <c r="AU270" s="9">
        <v>151458</v>
      </c>
      <c r="AV270" s="9">
        <v>0</v>
      </c>
      <c r="AW270" s="9">
        <v>0</v>
      </c>
    </row>
    <row r="271" spans="1:49" ht="31.5" customHeight="1">
      <c r="A271" s="1125"/>
      <c r="B271" s="1148" t="s">
        <v>62</v>
      </c>
      <c r="C271" s="1334"/>
      <c r="D271" s="1335"/>
      <c r="E271" s="1334"/>
      <c r="F271" s="1336"/>
      <c r="G271" s="9">
        <f t="shared" ref="G271:W271" si="368">SUM(G272:G290)</f>
        <v>204043</v>
      </c>
      <c r="H271" s="9">
        <f t="shared" si="368"/>
        <v>152043</v>
      </c>
      <c r="I271" s="9">
        <f t="shared" si="368"/>
        <v>52000</v>
      </c>
      <c r="J271" s="9">
        <f t="shared" si="368"/>
        <v>0</v>
      </c>
      <c r="K271" s="9">
        <f t="shared" si="368"/>
        <v>203900</v>
      </c>
      <c r="L271" s="9">
        <f t="shared" si="368"/>
        <v>176900</v>
      </c>
      <c r="M271" s="9">
        <f t="shared" si="368"/>
        <v>27000</v>
      </c>
      <c r="N271" s="9">
        <f t="shared" si="368"/>
        <v>426</v>
      </c>
      <c r="O271" s="9">
        <f t="shared" si="368"/>
        <v>426</v>
      </c>
      <c r="P271" s="9">
        <f t="shared" si="368"/>
        <v>0</v>
      </c>
      <c r="Q271" s="9">
        <f t="shared" si="368"/>
        <v>172280</v>
      </c>
      <c r="R271" s="9">
        <f t="shared" si="368"/>
        <v>172250</v>
      </c>
      <c r="S271" s="9">
        <f t="shared" si="368"/>
        <v>172250</v>
      </c>
      <c r="T271" s="9">
        <f t="shared" si="368"/>
        <v>0</v>
      </c>
      <c r="U271" s="9">
        <f t="shared" si="368"/>
        <v>0</v>
      </c>
      <c r="V271" s="9">
        <f t="shared" si="368"/>
        <v>151768.9</v>
      </c>
      <c r="W271" s="9">
        <f t="shared" si="368"/>
        <v>154540.59999999998</v>
      </c>
      <c r="X271" s="9">
        <f t="shared" ref="X271:AK271" si="369">SUM(X272:X290)</f>
        <v>154540.59999999998</v>
      </c>
      <c r="Y271" s="9">
        <f t="shared" si="369"/>
        <v>0</v>
      </c>
      <c r="Z271" s="9">
        <f t="shared" si="369"/>
        <v>0</v>
      </c>
      <c r="AA271" s="9">
        <f t="shared" si="369"/>
        <v>12827</v>
      </c>
      <c r="AB271" s="9">
        <f t="shared" si="369"/>
        <v>12827</v>
      </c>
      <c r="AC271" s="9">
        <f t="shared" si="369"/>
        <v>12827</v>
      </c>
      <c r="AD271" s="9">
        <f t="shared" si="369"/>
        <v>0</v>
      </c>
      <c r="AE271" s="9">
        <f t="shared" si="369"/>
        <v>0</v>
      </c>
      <c r="AF271" s="9">
        <f t="shared" si="369"/>
        <v>56230</v>
      </c>
      <c r="AG271" s="9">
        <f t="shared" si="369"/>
        <v>56230</v>
      </c>
      <c r="AH271" s="9">
        <f t="shared" si="369"/>
        <v>56230</v>
      </c>
      <c r="AI271" s="9">
        <f t="shared" si="369"/>
        <v>0</v>
      </c>
      <c r="AJ271" s="9">
        <f t="shared" si="369"/>
        <v>0</v>
      </c>
      <c r="AK271" s="9">
        <f t="shared" si="369"/>
        <v>0</v>
      </c>
      <c r="AL271" s="1388"/>
      <c r="AM271" s="1389"/>
      <c r="AN271" s="1381"/>
      <c r="AO271" s="1381"/>
      <c r="AP271" s="1217"/>
      <c r="AQ271" s="1265">
        <f t="shared" si="309"/>
        <v>85483.599999999977</v>
      </c>
      <c r="AR271" s="1265">
        <f t="shared" si="309"/>
        <v>85483.599999999977</v>
      </c>
      <c r="AS271" s="9">
        <f t="shared" ref="AS271" si="370">SUM(AS272:AS290)</f>
        <v>19</v>
      </c>
      <c r="AT271" s="9">
        <v>151458</v>
      </c>
      <c r="AU271" s="9">
        <v>151458</v>
      </c>
      <c r="AV271" s="9">
        <v>0</v>
      </c>
      <c r="AW271" s="9">
        <v>0</v>
      </c>
    </row>
    <row r="272" spans="1:49" ht="33.75">
      <c r="A272" s="1150">
        <v>1</v>
      </c>
      <c r="B272" s="1421" t="s">
        <v>790</v>
      </c>
      <c r="C272" s="1422" t="s">
        <v>173</v>
      </c>
      <c r="D272" s="1422" t="s">
        <v>791</v>
      </c>
      <c r="E272" s="1422" t="s">
        <v>262</v>
      </c>
      <c r="F272" s="1178" t="s">
        <v>792</v>
      </c>
      <c r="G272" s="1405">
        <v>2788</v>
      </c>
      <c r="H272" s="1405">
        <v>2788</v>
      </c>
      <c r="I272" s="12"/>
      <c r="J272" s="1356" t="s">
        <v>793</v>
      </c>
      <c r="K272" s="1405">
        <v>2788</v>
      </c>
      <c r="L272" s="1405">
        <v>2788</v>
      </c>
      <c r="M272" s="12"/>
      <c r="N272" s="1405">
        <v>100</v>
      </c>
      <c r="O272" s="1405">
        <v>100</v>
      </c>
      <c r="P272" s="12"/>
      <c r="Q272" s="13">
        <f t="shared" ref="Q272:Q279" si="371">SUM(S272:U272)</f>
        <v>2688</v>
      </c>
      <c r="R272" s="1152">
        <f t="shared" si="307"/>
        <v>2688</v>
      </c>
      <c r="S272" s="1152">
        <f>L272-O272</f>
        <v>2688</v>
      </c>
      <c r="T272" s="12"/>
      <c r="U272" s="12"/>
      <c r="V272" s="12">
        <f>SUM(X272:Z272)</f>
        <v>2409.2000000000003</v>
      </c>
      <c r="W272" s="1152">
        <f>SUM(X272:Z272)</f>
        <v>2409.2000000000003</v>
      </c>
      <c r="X272" s="1152">
        <f>L272*0.9-O272</f>
        <v>2409.2000000000003</v>
      </c>
      <c r="Y272" s="12"/>
      <c r="Z272" s="12"/>
      <c r="AA272" s="1152">
        <f t="shared" ref="AA272:AA279" si="372">SUM(AC272:AE272)</f>
        <v>105</v>
      </c>
      <c r="AB272" s="1152">
        <f>SUM(AC272:AE272)</f>
        <v>105</v>
      </c>
      <c r="AC272" s="1199">
        <v>105</v>
      </c>
      <c r="AD272" s="1199"/>
      <c r="AE272" s="12"/>
      <c r="AF272" s="12">
        <f>SUM(AH272:AJ272)</f>
        <v>1200</v>
      </c>
      <c r="AG272" s="12">
        <f>SUM(AH272:AJ272)</f>
        <v>1200</v>
      </c>
      <c r="AH272" s="12">
        <v>1200</v>
      </c>
      <c r="AI272" s="12"/>
      <c r="AJ272" s="12"/>
      <c r="AK272" s="1437" t="s">
        <v>794</v>
      </c>
      <c r="AL272" s="1215"/>
      <c r="AM272" s="1384">
        <v>2018</v>
      </c>
      <c r="AN272" s="1385"/>
      <c r="AO272" s="1385"/>
      <c r="AP272" s="1217"/>
      <c r="AQ272" s="1265">
        <f t="shared" si="309"/>
        <v>1104.2000000000003</v>
      </c>
      <c r="AR272" s="1265">
        <f t="shared" si="309"/>
        <v>1104.2000000000003</v>
      </c>
      <c r="AS272" s="1152">
        <v>1</v>
      </c>
      <c r="AT272" s="1152">
        <v>2409.1999999999998</v>
      </c>
      <c r="AU272" s="1152">
        <v>2409.1999999999998</v>
      </c>
      <c r="AV272" s="1152"/>
      <c r="AW272" s="1152"/>
    </row>
    <row r="273" spans="1:49" ht="33.75">
      <c r="A273" s="1150">
        <v>2</v>
      </c>
      <c r="B273" s="1421" t="s">
        <v>795</v>
      </c>
      <c r="C273" s="1422" t="s">
        <v>796</v>
      </c>
      <c r="D273" s="1422" t="s">
        <v>797</v>
      </c>
      <c r="E273" s="1422" t="s">
        <v>251</v>
      </c>
      <c r="F273" s="1178" t="s">
        <v>798</v>
      </c>
      <c r="G273" s="1405">
        <v>12000</v>
      </c>
      <c r="H273" s="1405">
        <v>12000</v>
      </c>
      <c r="I273" s="1430"/>
      <c r="J273" s="1356" t="s">
        <v>799</v>
      </c>
      <c r="K273" s="1405">
        <v>11908</v>
      </c>
      <c r="L273" s="1405">
        <v>11908</v>
      </c>
      <c r="M273" s="1430"/>
      <c r="N273" s="1405">
        <v>126</v>
      </c>
      <c r="O273" s="1405">
        <v>126</v>
      </c>
      <c r="P273" s="1430"/>
      <c r="Q273" s="13">
        <f t="shared" si="371"/>
        <v>11782</v>
      </c>
      <c r="R273" s="1152">
        <f t="shared" si="307"/>
        <v>11782</v>
      </c>
      <c r="S273" s="1152">
        <f>L273-O273</f>
        <v>11782</v>
      </c>
      <c r="T273" s="1430"/>
      <c r="U273" s="1430"/>
      <c r="V273" s="12">
        <f>SUM(X273:Z273)</f>
        <v>10591.2</v>
      </c>
      <c r="W273" s="1152">
        <f t="shared" ref="W273:W279" si="373">SUM(X273:Z273)</f>
        <v>10591.2</v>
      </c>
      <c r="X273" s="1152">
        <f>L273*0.9-O273</f>
        <v>10591.2</v>
      </c>
      <c r="Y273" s="1430"/>
      <c r="Z273" s="1430"/>
      <c r="AA273" s="1152">
        <f t="shared" si="372"/>
        <v>840</v>
      </c>
      <c r="AB273" s="1152">
        <f t="shared" ref="AB273:AB279" si="374">SUM(AC273:AE273)</f>
        <v>840</v>
      </c>
      <c r="AC273" s="1199">
        <v>840</v>
      </c>
      <c r="AD273" s="1199"/>
      <c r="AE273" s="1430"/>
      <c r="AF273" s="12">
        <f>SUM(AH273:AJ273)</f>
        <v>5000</v>
      </c>
      <c r="AG273" s="12">
        <f t="shared" ref="AG273:AG279" si="375">SUM(AH273:AJ273)</f>
        <v>5000</v>
      </c>
      <c r="AH273" s="12">
        <v>5000</v>
      </c>
      <c r="AI273" s="1430"/>
      <c r="AJ273" s="1430"/>
      <c r="AK273" s="1382" t="s">
        <v>781</v>
      </c>
      <c r="AL273" s="1445"/>
      <c r="AM273" s="1384">
        <v>2018</v>
      </c>
      <c r="AN273" s="1385"/>
      <c r="AO273" s="1385"/>
      <c r="AP273" s="1217"/>
      <c r="AQ273" s="1265">
        <f t="shared" si="309"/>
        <v>4751.2000000000007</v>
      </c>
      <c r="AR273" s="1265">
        <f t="shared" si="309"/>
        <v>4751.2000000000007</v>
      </c>
      <c r="AS273" s="1152">
        <v>1</v>
      </c>
      <c r="AT273" s="1152">
        <v>10591.2</v>
      </c>
      <c r="AU273" s="1152">
        <v>10591.2</v>
      </c>
      <c r="AV273" s="1152"/>
      <c r="AW273" s="1152"/>
    </row>
    <row r="274" spans="1:49" ht="78.75">
      <c r="A274" s="1150">
        <v>3</v>
      </c>
      <c r="B274" s="1421" t="s">
        <v>800</v>
      </c>
      <c r="C274" s="1422" t="s">
        <v>801</v>
      </c>
      <c r="D274" s="1422" t="s">
        <v>802</v>
      </c>
      <c r="E274" s="1422" t="s">
        <v>251</v>
      </c>
      <c r="F274" s="1178" t="s">
        <v>803</v>
      </c>
      <c r="G274" s="1405">
        <v>18000</v>
      </c>
      <c r="H274" s="1405">
        <v>18000</v>
      </c>
      <c r="I274" s="1430"/>
      <c r="J274" s="1356" t="s">
        <v>804</v>
      </c>
      <c r="K274" s="1405">
        <v>17994</v>
      </c>
      <c r="L274" s="1405">
        <v>17994</v>
      </c>
      <c r="M274" s="1430"/>
      <c r="N274" s="1405"/>
      <c r="O274" s="1405"/>
      <c r="P274" s="1430"/>
      <c r="Q274" s="13">
        <f t="shared" si="371"/>
        <v>17994</v>
      </c>
      <c r="R274" s="1152">
        <f t="shared" si="307"/>
        <v>17994</v>
      </c>
      <c r="S274" s="1152">
        <f>L274-O274</f>
        <v>17994</v>
      </c>
      <c r="T274" s="1430"/>
      <c r="U274" s="1430"/>
      <c r="V274" s="12">
        <f>SUM(X274:Z274)</f>
        <v>16194.6</v>
      </c>
      <c r="W274" s="1152">
        <f t="shared" si="373"/>
        <v>16194.6</v>
      </c>
      <c r="X274" s="1152">
        <f>L274*0.9-O274</f>
        <v>16194.6</v>
      </c>
      <c r="Y274" s="1430"/>
      <c r="Z274" s="1430"/>
      <c r="AA274" s="1152">
        <f t="shared" si="372"/>
        <v>5800</v>
      </c>
      <c r="AB274" s="1152">
        <f t="shared" si="374"/>
        <v>5800</v>
      </c>
      <c r="AC274" s="1199">
        <v>5800</v>
      </c>
      <c r="AD274" s="1199"/>
      <c r="AE274" s="1430"/>
      <c r="AF274" s="12">
        <f>SUM(AH274:AJ274)</f>
        <v>9000</v>
      </c>
      <c r="AG274" s="12">
        <f t="shared" si="375"/>
        <v>9000</v>
      </c>
      <c r="AH274" s="12">
        <v>9000</v>
      </c>
      <c r="AI274" s="12"/>
      <c r="AJ274" s="12"/>
      <c r="AK274" s="1382" t="s">
        <v>805</v>
      </c>
      <c r="AL274" s="1445"/>
      <c r="AM274" s="1384">
        <v>2018</v>
      </c>
      <c r="AN274" s="1385"/>
      <c r="AO274" s="1385"/>
      <c r="AP274" s="1217"/>
      <c r="AQ274" s="1265">
        <f t="shared" si="309"/>
        <v>1394.6000000000004</v>
      </c>
      <c r="AR274" s="1265">
        <f t="shared" si="309"/>
        <v>1394.6000000000004</v>
      </c>
      <c r="AS274" s="1152">
        <v>1</v>
      </c>
      <c r="AT274" s="1152">
        <v>16194.6</v>
      </c>
      <c r="AU274" s="1152">
        <v>16194.6</v>
      </c>
      <c r="AV274" s="1152"/>
      <c r="AW274" s="1152"/>
    </row>
    <row r="275" spans="1:49" ht="38.25">
      <c r="A275" s="1150">
        <v>4</v>
      </c>
      <c r="B275" s="1421" t="s">
        <v>806</v>
      </c>
      <c r="C275" s="1422" t="s">
        <v>173</v>
      </c>
      <c r="D275" s="1422" t="s">
        <v>807</v>
      </c>
      <c r="E275" s="1422" t="s">
        <v>251</v>
      </c>
      <c r="F275" s="1178" t="s">
        <v>808</v>
      </c>
      <c r="G275" s="1405">
        <v>5647</v>
      </c>
      <c r="H275" s="1405">
        <v>5647</v>
      </c>
      <c r="I275" s="1430"/>
      <c r="J275" s="1356" t="s">
        <v>809</v>
      </c>
      <c r="K275" s="1405">
        <v>5647</v>
      </c>
      <c r="L275" s="1405">
        <v>5647</v>
      </c>
      <c r="M275" s="1430"/>
      <c r="N275" s="1199">
        <v>100</v>
      </c>
      <c r="O275" s="1199">
        <v>100</v>
      </c>
      <c r="P275" s="1430"/>
      <c r="Q275" s="13">
        <f t="shared" si="371"/>
        <v>5547</v>
      </c>
      <c r="R275" s="1152">
        <f t="shared" si="307"/>
        <v>5547</v>
      </c>
      <c r="S275" s="1152">
        <f>L275-O275</f>
        <v>5547</v>
      </c>
      <c r="T275" s="1430"/>
      <c r="U275" s="1430"/>
      <c r="V275" s="12">
        <f>SUM(X275:Z275)</f>
        <v>5129.3</v>
      </c>
      <c r="W275" s="1152">
        <f t="shared" si="373"/>
        <v>5129.3</v>
      </c>
      <c r="X275" s="1152">
        <v>5129.3</v>
      </c>
      <c r="Y275" s="1430"/>
      <c r="Z275" s="1430"/>
      <c r="AA275" s="1152">
        <f t="shared" si="372"/>
        <v>5129</v>
      </c>
      <c r="AB275" s="1152">
        <f t="shared" si="374"/>
        <v>5129</v>
      </c>
      <c r="AC275" s="1199">
        <v>5129</v>
      </c>
      <c r="AD275" s="1199"/>
      <c r="AE275" s="1430"/>
      <c r="AF275" s="12"/>
      <c r="AG275" s="12">
        <f t="shared" si="375"/>
        <v>0</v>
      </c>
      <c r="AH275" s="12"/>
      <c r="AI275" s="12"/>
      <c r="AJ275" s="12"/>
      <c r="AK275" s="1382" t="s">
        <v>810</v>
      </c>
      <c r="AL275" s="1445"/>
      <c r="AM275" s="1384">
        <v>2018</v>
      </c>
      <c r="AN275" s="1385"/>
      <c r="AO275" s="1385"/>
      <c r="AP275" s="1217"/>
      <c r="AQ275" s="1265">
        <f t="shared" si="309"/>
        <v>0.3000000000001819</v>
      </c>
      <c r="AR275" s="1265">
        <f t="shared" si="309"/>
        <v>0.3000000000001819</v>
      </c>
      <c r="AS275" s="1152">
        <v>1</v>
      </c>
      <c r="AT275" s="1152">
        <v>5129.3</v>
      </c>
      <c r="AU275" s="1152">
        <v>5129.3</v>
      </c>
      <c r="AV275" s="1152"/>
      <c r="AW275" s="1152"/>
    </row>
    <row r="276" spans="1:49" ht="38.25">
      <c r="A276" s="1150">
        <v>5</v>
      </c>
      <c r="B276" s="1421" t="s">
        <v>811</v>
      </c>
      <c r="C276" s="1422" t="s">
        <v>173</v>
      </c>
      <c r="D276" s="1422" t="s">
        <v>797</v>
      </c>
      <c r="E276" s="1422">
        <v>2018</v>
      </c>
      <c r="F276" s="1178" t="s">
        <v>812</v>
      </c>
      <c r="G276" s="1405">
        <v>58300</v>
      </c>
      <c r="H276" s="1405">
        <v>31300</v>
      </c>
      <c r="I276" s="1405">
        <v>27000</v>
      </c>
      <c r="J276" s="1356" t="s">
        <v>813</v>
      </c>
      <c r="K276" s="1405">
        <v>58270</v>
      </c>
      <c r="L276" s="1405">
        <f>K276-M276</f>
        <v>31270</v>
      </c>
      <c r="M276" s="1405">
        <v>27000</v>
      </c>
      <c r="N276" s="1405"/>
      <c r="O276" s="1405"/>
      <c r="P276" s="1430"/>
      <c r="Q276" s="13">
        <v>31300</v>
      </c>
      <c r="R276" s="1152">
        <f t="shared" si="307"/>
        <v>31270</v>
      </c>
      <c r="S276" s="1152">
        <v>31270</v>
      </c>
      <c r="T276" s="1430"/>
      <c r="U276" s="1430"/>
      <c r="V276" s="12">
        <v>28170</v>
      </c>
      <c r="W276" s="1152">
        <f t="shared" si="373"/>
        <v>28143</v>
      </c>
      <c r="X276" s="1152">
        <f>L276*0.9-O276</f>
        <v>28143</v>
      </c>
      <c r="Y276" s="1430"/>
      <c r="Z276" s="1430"/>
      <c r="AA276" s="1152">
        <f t="shared" si="372"/>
        <v>468</v>
      </c>
      <c r="AB276" s="1152">
        <f t="shared" si="374"/>
        <v>468</v>
      </c>
      <c r="AC276" s="1199">
        <v>468</v>
      </c>
      <c r="AD276" s="1199"/>
      <c r="AE276" s="1430"/>
      <c r="AF276" s="12">
        <f t="shared" ref="AF276:AF285" si="376">SUM(AH276:AJ276)</f>
        <v>7000</v>
      </c>
      <c r="AG276" s="12">
        <f t="shared" si="375"/>
        <v>7000</v>
      </c>
      <c r="AH276" s="12">
        <v>7000</v>
      </c>
      <c r="AI276" s="12"/>
      <c r="AJ276" s="12"/>
      <c r="AK276" s="1382" t="s">
        <v>781</v>
      </c>
      <c r="AL276" s="1215" t="s">
        <v>814</v>
      </c>
      <c r="AM276" s="1384">
        <v>2018</v>
      </c>
      <c r="AN276" s="1385"/>
      <c r="AO276" s="1385"/>
      <c r="AP276" s="1217"/>
      <c r="AQ276" s="1265">
        <f t="shared" si="309"/>
        <v>20675</v>
      </c>
      <c r="AR276" s="1265">
        <f t="shared" si="309"/>
        <v>20675</v>
      </c>
      <c r="AS276" s="1152">
        <v>1</v>
      </c>
      <c r="AT276" s="1152">
        <v>28143</v>
      </c>
      <c r="AU276" s="1152">
        <v>28143</v>
      </c>
      <c r="AV276" s="1152"/>
      <c r="AW276" s="1152"/>
    </row>
    <row r="277" spans="1:49" ht="33.75">
      <c r="A277" s="1150">
        <v>6</v>
      </c>
      <c r="B277" s="1421" t="s">
        <v>815</v>
      </c>
      <c r="C277" s="1422" t="s">
        <v>173</v>
      </c>
      <c r="D277" s="1422" t="s">
        <v>816</v>
      </c>
      <c r="E277" s="1422" t="s">
        <v>156</v>
      </c>
      <c r="F277" s="1178" t="s">
        <v>817</v>
      </c>
      <c r="G277" s="1405">
        <v>18500</v>
      </c>
      <c r="H277" s="1405">
        <v>18500</v>
      </c>
      <c r="I277" s="1430"/>
      <c r="J277" s="1360" t="s">
        <v>818</v>
      </c>
      <c r="K277" s="1368">
        <v>18499</v>
      </c>
      <c r="L277" s="1368">
        <v>18499</v>
      </c>
      <c r="M277" s="1430"/>
      <c r="N277" s="1405"/>
      <c r="O277" s="1405"/>
      <c r="P277" s="1430"/>
      <c r="Q277" s="1368">
        <v>18499</v>
      </c>
      <c r="R277" s="1368">
        <f t="shared" si="307"/>
        <v>18499</v>
      </c>
      <c r="S277" s="1368">
        <v>18499</v>
      </c>
      <c r="T277" s="1430"/>
      <c r="U277" s="1152"/>
      <c r="V277" s="12">
        <f t="shared" ref="V277:V283" si="377">SUM(X277:Z277)</f>
        <v>16649.100000000002</v>
      </c>
      <c r="W277" s="1368">
        <f t="shared" si="373"/>
        <v>16649.100000000002</v>
      </c>
      <c r="X277" s="1368">
        <f>L277*0.9-O277</f>
        <v>16649.100000000002</v>
      </c>
      <c r="Y277" s="1430"/>
      <c r="Z277" s="1152"/>
      <c r="AA277" s="1152">
        <f t="shared" si="372"/>
        <v>225</v>
      </c>
      <c r="AB277" s="1152">
        <f t="shared" si="374"/>
        <v>225</v>
      </c>
      <c r="AC277" s="1199">
        <v>225</v>
      </c>
      <c r="AD277" s="1199"/>
      <c r="AE277" s="1430"/>
      <c r="AF277" s="13">
        <f t="shared" si="376"/>
        <v>8600</v>
      </c>
      <c r="AG277" s="13">
        <f t="shared" si="375"/>
        <v>8600</v>
      </c>
      <c r="AH277" s="13">
        <v>8600</v>
      </c>
      <c r="AI277" s="13"/>
      <c r="AJ277" s="13"/>
      <c r="AK277" s="1247" t="s">
        <v>819</v>
      </c>
      <c r="AL277" s="1445"/>
      <c r="AM277" s="1384">
        <v>2019</v>
      </c>
      <c r="AN277" s="1385"/>
      <c r="AO277" s="1385"/>
      <c r="AP277" s="1217"/>
      <c r="AQ277" s="1265">
        <f t="shared" si="309"/>
        <v>7824.1000000000022</v>
      </c>
      <c r="AR277" s="1265">
        <f t="shared" si="309"/>
        <v>7824.1000000000022</v>
      </c>
      <c r="AS277" s="1368">
        <v>1</v>
      </c>
      <c r="AT277" s="1152">
        <v>16649.099999999999</v>
      </c>
      <c r="AU277" s="1152">
        <v>16649.099999999999</v>
      </c>
      <c r="AV277" s="1152"/>
      <c r="AW277" s="1152"/>
    </row>
    <row r="278" spans="1:49" ht="27">
      <c r="A278" s="1150">
        <v>7</v>
      </c>
      <c r="B278" s="1333" t="s">
        <v>820</v>
      </c>
      <c r="C278" s="1195" t="s">
        <v>173</v>
      </c>
      <c r="D278" s="1195" t="s">
        <v>797</v>
      </c>
      <c r="E278" s="1458" t="s">
        <v>552</v>
      </c>
      <c r="F278" s="1178" t="s">
        <v>821</v>
      </c>
      <c r="G278" s="1405">
        <v>5867</v>
      </c>
      <c r="H278" s="1405">
        <v>5867</v>
      </c>
      <c r="I278" s="1430"/>
      <c r="J278" s="1789" t="s">
        <v>822</v>
      </c>
      <c r="K278" s="1366">
        <v>5683</v>
      </c>
      <c r="L278" s="1366">
        <v>5683</v>
      </c>
      <c r="M278" s="1430"/>
      <c r="N278" s="1405"/>
      <c r="O278" s="1405"/>
      <c r="P278" s="1430"/>
      <c r="Q278" s="13">
        <f t="shared" si="371"/>
        <v>5115</v>
      </c>
      <c r="R278" s="13">
        <f t="shared" si="307"/>
        <v>5115</v>
      </c>
      <c r="S278" s="1405">
        <v>5115</v>
      </c>
      <c r="T278" s="1405"/>
      <c r="U278" s="1430"/>
      <c r="V278" s="12">
        <f t="shared" si="377"/>
        <v>5114.7</v>
      </c>
      <c r="W278" s="1405">
        <f t="shared" si="373"/>
        <v>5114.7</v>
      </c>
      <c r="X278" s="1405">
        <v>5114.7</v>
      </c>
      <c r="Y278" s="1405"/>
      <c r="Z278" s="1430"/>
      <c r="AA278" s="1152">
        <f t="shared" si="372"/>
        <v>115</v>
      </c>
      <c r="AB278" s="1152">
        <f t="shared" si="374"/>
        <v>115</v>
      </c>
      <c r="AC278" s="1199">
        <v>115</v>
      </c>
      <c r="AD278" s="1199"/>
      <c r="AE278" s="1430"/>
      <c r="AF278" s="13">
        <f t="shared" si="376"/>
        <v>2000</v>
      </c>
      <c r="AG278" s="13">
        <f t="shared" si="375"/>
        <v>2000</v>
      </c>
      <c r="AH278" s="13">
        <v>2000</v>
      </c>
      <c r="AI278" s="13"/>
      <c r="AJ278" s="13"/>
      <c r="AK278" s="1215" t="s">
        <v>170</v>
      </c>
      <c r="AL278" s="1445"/>
      <c r="AM278" s="1384">
        <v>2018</v>
      </c>
      <c r="AN278" s="1385"/>
      <c r="AO278" s="1385"/>
      <c r="AP278" s="1217"/>
      <c r="AQ278" s="1265">
        <f t="shared" si="309"/>
        <v>2999.7</v>
      </c>
      <c r="AR278" s="1265">
        <f t="shared" si="309"/>
        <v>2999.7</v>
      </c>
      <c r="AS278" s="1405">
        <v>1</v>
      </c>
      <c r="AT278" s="1152">
        <v>5114.7</v>
      </c>
      <c r="AU278" s="1152">
        <v>5114.7</v>
      </c>
      <c r="AV278" s="1152"/>
      <c r="AW278" s="1152"/>
    </row>
    <row r="279" spans="1:49" ht="33.75">
      <c r="A279" s="1150">
        <v>8</v>
      </c>
      <c r="B279" s="1421" t="s">
        <v>823</v>
      </c>
      <c r="C279" s="1422" t="s">
        <v>173</v>
      </c>
      <c r="D279" s="1422" t="s">
        <v>824</v>
      </c>
      <c r="E279" s="1422" t="s">
        <v>88</v>
      </c>
      <c r="F279" s="1178" t="s">
        <v>825</v>
      </c>
      <c r="G279" s="1405">
        <v>3945</v>
      </c>
      <c r="H279" s="1405">
        <v>3945</v>
      </c>
      <c r="I279" s="1430"/>
      <c r="J279" s="1360" t="s">
        <v>826</v>
      </c>
      <c r="K279" s="1368">
        <v>3906</v>
      </c>
      <c r="L279" s="1368">
        <v>3906</v>
      </c>
      <c r="M279" s="1430"/>
      <c r="N279" s="1405">
        <v>100</v>
      </c>
      <c r="O279" s="1405">
        <v>100</v>
      </c>
      <c r="P279" s="1430"/>
      <c r="Q279" s="13">
        <f t="shared" si="371"/>
        <v>3906</v>
      </c>
      <c r="R279" s="1405">
        <f t="shared" si="307"/>
        <v>3906</v>
      </c>
      <c r="S279" s="1405">
        <v>3906</v>
      </c>
      <c r="T279" s="1430"/>
      <c r="U279" s="1430"/>
      <c r="V279" s="12">
        <f t="shared" si="377"/>
        <v>3415.4</v>
      </c>
      <c r="W279" s="1405">
        <f t="shared" si="373"/>
        <v>3415.4</v>
      </c>
      <c r="X279" s="1405">
        <v>3415.4</v>
      </c>
      <c r="Y279" s="1430"/>
      <c r="Z279" s="1430"/>
      <c r="AA279" s="1152">
        <f t="shared" si="372"/>
        <v>0</v>
      </c>
      <c r="AB279" s="1152">
        <f t="shared" si="374"/>
        <v>0</v>
      </c>
      <c r="AC279" s="1199"/>
      <c r="AD279" s="1199"/>
      <c r="AE279" s="1430"/>
      <c r="AF279" s="12">
        <f t="shared" si="376"/>
        <v>3000</v>
      </c>
      <c r="AG279" s="12">
        <f t="shared" si="375"/>
        <v>3000</v>
      </c>
      <c r="AH279" s="12">
        <v>3000</v>
      </c>
      <c r="AI279" s="12"/>
      <c r="AJ279" s="12"/>
      <c r="AK279" s="1382" t="s">
        <v>781</v>
      </c>
      <c r="AL279" s="1445"/>
      <c r="AM279" s="1384">
        <v>2019</v>
      </c>
      <c r="AN279" s="1385"/>
      <c r="AO279" s="1385"/>
      <c r="AP279" s="1217"/>
      <c r="AQ279" s="1265">
        <f t="shared" si="309"/>
        <v>415.40000000000009</v>
      </c>
      <c r="AR279" s="1265">
        <f t="shared" si="309"/>
        <v>415.40000000000009</v>
      </c>
      <c r="AS279" s="1405">
        <v>1</v>
      </c>
      <c r="AT279" s="1152">
        <v>3415.4</v>
      </c>
      <c r="AU279" s="1152">
        <v>3415.4</v>
      </c>
      <c r="AV279" s="1152"/>
      <c r="AW279" s="1152"/>
    </row>
    <row r="280" spans="1:49" ht="33.75">
      <c r="A280" s="1150">
        <v>9</v>
      </c>
      <c r="B280" s="1333" t="s">
        <v>827</v>
      </c>
      <c r="C280" s="1195" t="s">
        <v>173</v>
      </c>
      <c r="D280" s="1195" t="s">
        <v>828</v>
      </c>
      <c r="E280" s="1458" t="s">
        <v>88</v>
      </c>
      <c r="F280" s="1458" t="s">
        <v>829</v>
      </c>
      <c r="G280" s="1405">
        <v>1280</v>
      </c>
      <c r="H280" s="1405">
        <v>1280</v>
      </c>
      <c r="I280" s="1405"/>
      <c r="J280" s="1360" t="s">
        <v>830</v>
      </c>
      <c r="K280" s="1368">
        <v>1499</v>
      </c>
      <c r="L280" s="1368">
        <v>1499</v>
      </c>
      <c r="M280" s="12"/>
      <c r="N280" s="12"/>
      <c r="O280" s="12"/>
      <c r="P280" s="12"/>
      <c r="Q280" s="1368">
        <v>1499</v>
      </c>
      <c r="R280" s="1368">
        <f t="shared" si="307"/>
        <v>1499</v>
      </c>
      <c r="S280" s="1368">
        <v>1499</v>
      </c>
      <c r="T280" s="12"/>
      <c r="U280" s="12"/>
      <c r="V280" s="1152">
        <f t="shared" si="377"/>
        <v>1487.1000000000001</v>
      </c>
      <c r="W280" s="1368">
        <f t="shared" ref="W280:W285" si="378">SUM(X280:Z280)</f>
        <v>1487.1000000000001</v>
      </c>
      <c r="X280" s="1368">
        <f>L280*0.9-O280+138</f>
        <v>1487.1000000000001</v>
      </c>
      <c r="Y280" s="12"/>
      <c r="Z280" s="12"/>
      <c r="AA280" s="1152">
        <f t="shared" ref="AA280:AA290" si="379">SUM(AC280:AE280)</f>
        <v>50</v>
      </c>
      <c r="AB280" s="1152">
        <f t="shared" ref="AB280:AB290" si="380">SUM(AC280:AE280)</f>
        <v>50</v>
      </c>
      <c r="AC280" s="12">
        <v>50</v>
      </c>
      <c r="AD280" s="12"/>
      <c r="AE280" s="12"/>
      <c r="AF280" s="13">
        <f t="shared" si="376"/>
        <v>1200</v>
      </c>
      <c r="AG280" s="13">
        <f t="shared" ref="AG280:AG290" si="381">SUM(AH280:AJ280)</f>
        <v>1200</v>
      </c>
      <c r="AH280" s="13">
        <v>1200</v>
      </c>
      <c r="AI280" s="13"/>
      <c r="AJ280" s="13"/>
      <c r="AK280" s="1215" t="s">
        <v>831</v>
      </c>
      <c r="AL280" s="1215"/>
      <c r="AM280" s="1390">
        <v>2020</v>
      </c>
      <c r="AN280" s="1391"/>
      <c r="AO280" s="1391"/>
      <c r="AP280" s="1217"/>
      <c r="AQ280" s="1265">
        <f t="shared" ref="AQ280:AR285" si="382">+W280-AB280-AG280</f>
        <v>237.10000000000014</v>
      </c>
      <c r="AR280" s="1265">
        <f t="shared" si="382"/>
        <v>237.10000000000014</v>
      </c>
      <c r="AS280" s="1368">
        <v>1</v>
      </c>
      <c r="AT280" s="1152">
        <v>1487.1</v>
      </c>
      <c r="AU280" s="1152">
        <v>1487.1</v>
      </c>
      <c r="AV280" s="1152"/>
      <c r="AW280" s="1152"/>
    </row>
    <row r="281" spans="1:49" ht="25.5">
      <c r="A281" s="1150">
        <v>10</v>
      </c>
      <c r="B281" s="1333" t="s">
        <v>832</v>
      </c>
      <c r="C281" s="1195" t="s">
        <v>173</v>
      </c>
      <c r="D281" s="1195" t="s">
        <v>833</v>
      </c>
      <c r="E281" s="1458" t="s">
        <v>771</v>
      </c>
      <c r="F281" s="1458" t="s">
        <v>834</v>
      </c>
      <c r="G281" s="1405">
        <v>10000</v>
      </c>
      <c r="H281" s="1405">
        <v>10000</v>
      </c>
      <c r="I281" s="1405"/>
      <c r="J281" s="1789" t="s">
        <v>835</v>
      </c>
      <c r="K281" s="1368">
        <v>9997</v>
      </c>
      <c r="L281" s="1368">
        <v>9997</v>
      </c>
      <c r="M281" s="12"/>
      <c r="N281" s="12"/>
      <c r="O281" s="12"/>
      <c r="P281" s="12"/>
      <c r="Q281" s="13">
        <v>9997</v>
      </c>
      <c r="R281" s="1405">
        <f t="shared" si="307"/>
        <v>9997</v>
      </c>
      <c r="S281" s="1405">
        <v>9997</v>
      </c>
      <c r="T281" s="12"/>
      <c r="U281" s="12"/>
      <c r="V281" s="12">
        <f t="shared" si="377"/>
        <v>8997.3000000000011</v>
      </c>
      <c r="W281" s="1405">
        <f t="shared" si="378"/>
        <v>8997.3000000000011</v>
      </c>
      <c r="X281" s="1405">
        <f>L281*0.9-O281</f>
        <v>8997.3000000000011</v>
      </c>
      <c r="Y281" s="12"/>
      <c r="Z281" s="12"/>
      <c r="AA281" s="1152">
        <f t="shared" si="379"/>
        <v>0</v>
      </c>
      <c r="AB281" s="1152">
        <f t="shared" si="380"/>
        <v>0</v>
      </c>
      <c r="AC281" s="12"/>
      <c r="AD281" s="12"/>
      <c r="AE281" s="12"/>
      <c r="AF281" s="13">
        <f t="shared" si="376"/>
        <v>5000</v>
      </c>
      <c r="AG281" s="13">
        <f t="shared" si="381"/>
        <v>5000</v>
      </c>
      <c r="AH281" s="13">
        <v>5000</v>
      </c>
      <c r="AI281" s="13"/>
      <c r="AJ281" s="13"/>
      <c r="AK281" s="1215" t="s">
        <v>836</v>
      </c>
      <c r="AL281" s="1445"/>
      <c r="AM281" s="1390">
        <v>2018</v>
      </c>
      <c r="AN281" s="1391"/>
      <c r="AO281" s="1391"/>
      <c r="AP281" s="1217"/>
      <c r="AQ281" s="1265">
        <f t="shared" si="382"/>
        <v>3997.3000000000011</v>
      </c>
      <c r="AR281" s="1265">
        <f t="shared" si="382"/>
        <v>3997.3000000000011</v>
      </c>
      <c r="AS281" s="1405">
        <v>1</v>
      </c>
      <c r="AT281" s="1152">
        <v>8997.2999999999993</v>
      </c>
      <c r="AU281" s="1152">
        <v>8997.2999999999993</v>
      </c>
      <c r="AV281" s="1152"/>
      <c r="AW281" s="1152"/>
    </row>
    <row r="282" spans="1:49" ht="39.75" customHeight="1">
      <c r="A282" s="1150">
        <v>11</v>
      </c>
      <c r="B282" s="1333" t="s">
        <v>837</v>
      </c>
      <c r="C282" s="1195" t="s">
        <v>173</v>
      </c>
      <c r="D282" s="1195"/>
      <c r="E282" s="1458" t="s">
        <v>838</v>
      </c>
      <c r="F282" s="1458" t="s">
        <v>839</v>
      </c>
      <c r="G282" s="1405">
        <v>1890</v>
      </c>
      <c r="H282" s="1405">
        <v>1890</v>
      </c>
      <c r="I282" s="1405"/>
      <c r="J282" s="1789" t="s">
        <v>840</v>
      </c>
      <c r="K282" s="1368">
        <v>1890</v>
      </c>
      <c r="L282" s="1368">
        <v>1890</v>
      </c>
      <c r="M282" s="12"/>
      <c r="N282" s="12"/>
      <c r="O282" s="12"/>
      <c r="P282" s="12"/>
      <c r="Q282" s="13">
        <f>SUM(S282:U282)</f>
        <v>1890</v>
      </c>
      <c r="R282" s="1405">
        <f t="shared" si="307"/>
        <v>1890</v>
      </c>
      <c r="S282" s="1405">
        <v>1890</v>
      </c>
      <c r="T282" s="12"/>
      <c r="U282" s="12"/>
      <c r="V282" s="12">
        <f t="shared" si="377"/>
        <v>1701</v>
      </c>
      <c r="W282" s="1405">
        <f t="shared" si="378"/>
        <v>1701</v>
      </c>
      <c r="X282" s="1405">
        <f>L282*0.9-O282</f>
        <v>1701</v>
      </c>
      <c r="Y282" s="12"/>
      <c r="Z282" s="12"/>
      <c r="AA282" s="1152">
        <f t="shared" si="379"/>
        <v>45</v>
      </c>
      <c r="AB282" s="1152">
        <f t="shared" si="380"/>
        <v>45</v>
      </c>
      <c r="AC282" s="12">
        <v>45</v>
      </c>
      <c r="AD282" s="12"/>
      <c r="AE282" s="12"/>
      <c r="AF282" s="13">
        <f t="shared" si="376"/>
        <v>1300</v>
      </c>
      <c r="AG282" s="13">
        <f t="shared" si="381"/>
        <v>1300</v>
      </c>
      <c r="AH282" s="13">
        <v>1300</v>
      </c>
      <c r="AI282" s="13"/>
      <c r="AJ282" s="13"/>
      <c r="AK282" s="1382" t="s">
        <v>841</v>
      </c>
      <c r="AL282" s="1215"/>
      <c r="AM282" s="1390" t="s">
        <v>343</v>
      </c>
      <c r="AN282" s="1391"/>
      <c r="AO282" s="1391"/>
      <c r="AP282" s="1217"/>
      <c r="AQ282" s="1265">
        <f t="shared" si="382"/>
        <v>356</v>
      </c>
      <c r="AR282" s="1265">
        <f t="shared" si="382"/>
        <v>356</v>
      </c>
      <c r="AS282" s="1405">
        <v>1</v>
      </c>
      <c r="AT282" s="1152">
        <v>1701</v>
      </c>
      <c r="AU282" s="1152">
        <v>1701</v>
      </c>
      <c r="AV282" s="1152"/>
      <c r="AW282" s="1152"/>
    </row>
    <row r="283" spans="1:49" ht="38.25">
      <c r="A283" s="1150">
        <v>12</v>
      </c>
      <c r="B283" s="1333" t="s">
        <v>842</v>
      </c>
      <c r="C283" s="1195" t="s">
        <v>173</v>
      </c>
      <c r="D283" s="1195"/>
      <c r="E283" s="1458" t="s">
        <v>838</v>
      </c>
      <c r="F283" s="1458" t="s">
        <v>843</v>
      </c>
      <c r="G283" s="1405">
        <v>2909</v>
      </c>
      <c r="H283" s="1405">
        <v>2909</v>
      </c>
      <c r="I283" s="1405"/>
      <c r="J283" s="1360" t="s">
        <v>844</v>
      </c>
      <c r="K283" s="1368">
        <v>2909</v>
      </c>
      <c r="L283" s="1368">
        <v>2909</v>
      </c>
      <c r="M283" s="12"/>
      <c r="N283" s="12"/>
      <c r="O283" s="12"/>
      <c r="P283" s="12"/>
      <c r="Q283" s="13">
        <f>SUM(S283:U283)</f>
        <v>2909</v>
      </c>
      <c r="R283" s="1405">
        <f t="shared" si="307"/>
        <v>2909</v>
      </c>
      <c r="S283" s="1405">
        <v>2909</v>
      </c>
      <c r="T283" s="12"/>
      <c r="U283" s="12"/>
      <c r="V283" s="12">
        <f t="shared" si="377"/>
        <v>2750.1</v>
      </c>
      <c r="W283" s="1405">
        <f t="shared" si="378"/>
        <v>2750.1</v>
      </c>
      <c r="X283" s="1405">
        <f>L283*0.9-O283+132</f>
        <v>2750.1</v>
      </c>
      <c r="Y283" s="12"/>
      <c r="Z283" s="12"/>
      <c r="AA283" s="1152">
        <f t="shared" si="379"/>
        <v>50</v>
      </c>
      <c r="AB283" s="1152">
        <f t="shared" si="380"/>
        <v>50</v>
      </c>
      <c r="AC283" s="12">
        <v>50</v>
      </c>
      <c r="AD283" s="12"/>
      <c r="AE283" s="12"/>
      <c r="AF283" s="13">
        <f t="shared" si="376"/>
        <v>2700</v>
      </c>
      <c r="AG283" s="13">
        <f t="shared" si="381"/>
        <v>2700</v>
      </c>
      <c r="AH283" s="13">
        <v>2700</v>
      </c>
      <c r="AI283" s="13"/>
      <c r="AJ283" s="13"/>
      <c r="AK283" s="1437" t="s">
        <v>845</v>
      </c>
      <c r="AL283" s="1215"/>
      <c r="AM283" s="1390" t="s">
        <v>343</v>
      </c>
      <c r="AN283" s="1391"/>
      <c r="AO283" s="1391"/>
      <c r="AP283" s="1217"/>
      <c r="AQ283" s="1265">
        <f t="shared" si="382"/>
        <v>9.9999999999909051E-2</v>
      </c>
      <c r="AR283" s="1265">
        <f t="shared" si="382"/>
        <v>9.9999999999909051E-2</v>
      </c>
      <c r="AS283" s="1405">
        <v>1</v>
      </c>
      <c r="AT283" s="1152">
        <v>2750.1</v>
      </c>
      <c r="AU283" s="1152">
        <v>2750.1</v>
      </c>
      <c r="AV283" s="1152"/>
      <c r="AW283" s="1152"/>
    </row>
    <row r="284" spans="1:49" ht="27">
      <c r="A284" s="1150">
        <v>13</v>
      </c>
      <c r="B284" s="1333" t="s">
        <v>846</v>
      </c>
      <c r="C284" s="1195" t="s">
        <v>173</v>
      </c>
      <c r="D284" s="1195" t="s">
        <v>847</v>
      </c>
      <c r="E284" s="1458" t="s">
        <v>88</v>
      </c>
      <c r="F284" s="1458" t="s">
        <v>848</v>
      </c>
      <c r="G284" s="1405">
        <v>50000</v>
      </c>
      <c r="H284" s="1405">
        <v>25000</v>
      </c>
      <c r="I284" s="1405">
        <v>25000</v>
      </c>
      <c r="J284" s="1360" t="s">
        <v>849</v>
      </c>
      <c r="K284" s="1368">
        <v>49993</v>
      </c>
      <c r="L284" s="1368">
        <v>49993</v>
      </c>
      <c r="M284" s="1405"/>
      <c r="N284" s="12"/>
      <c r="O284" s="12"/>
      <c r="P284" s="12"/>
      <c r="Q284" s="12">
        <v>49993</v>
      </c>
      <c r="R284" s="12">
        <f t="shared" si="307"/>
        <v>49993</v>
      </c>
      <c r="S284" s="1368">
        <v>49993</v>
      </c>
      <c r="T284" s="1368"/>
      <c r="U284" s="12"/>
      <c r="V284" s="12">
        <f>K284*90%</f>
        <v>44993.700000000004</v>
      </c>
      <c r="W284" s="12">
        <f t="shared" si="378"/>
        <v>43614</v>
      </c>
      <c r="X284" s="12">
        <v>43614</v>
      </c>
      <c r="Y284" s="1368"/>
      <c r="Z284" s="12"/>
      <c r="AA284" s="1152">
        <f t="shared" si="379"/>
        <v>0</v>
      </c>
      <c r="AB284" s="1152">
        <f t="shared" si="380"/>
        <v>0</v>
      </c>
      <c r="AC284" s="12"/>
      <c r="AD284" s="12"/>
      <c r="AE284" s="12"/>
      <c r="AF284" s="12">
        <f t="shared" si="376"/>
        <v>10000</v>
      </c>
      <c r="AG284" s="12">
        <f t="shared" si="381"/>
        <v>10000</v>
      </c>
      <c r="AH284" s="12">
        <v>10000</v>
      </c>
      <c r="AI284" s="12"/>
      <c r="AJ284" s="12"/>
      <c r="AK284" s="1215" t="s">
        <v>836</v>
      </c>
      <c r="AL284" s="1215" t="s">
        <v>850</v>
      </c>
      <c r="AM284" s="1390">
        <v>2022</v>
      </c>
      <c r="AN284" s="1391"/>
      <c r="AO284" s="1391"/>
      <c r="AP284" s="1217"/>
      <c r="AQ284" s="1265">
        <f t="shared" si="382"/>
        <v>33614</v>
      </c>
      <c r="AR284" s="1265">
        <f t="shared" si="382"/>
        <v>33614</v>
      </c>
      <c r="AS284" s="12">
        <v>1</v>
      </c>
      <c r="AT284" s="1152">
        <v>44993.7</v>
      </c>
      <c r="AU284" s="1152">
        <v>44993.7</v>
      </c>
      <c r="AV284" s="1152"/>
      <c r="AW284" s="1152"/>
    </row>
    <row r="285" spans="1:49" ht="38.25">
      <c r="A285" s="1150">
        <v>14</v>
      </c>
      <c r="B285" s="1333" t="s">
        <v>851</v>
      </c>
      <c r="C285" s="1195" t="s">
        <v>173</v>
      </c>
      <c r="D285" s="1195" t="s">
        <v>828</v>
      </c>
      <c r="E285" s="1458" t="s">
        <v>88</v>
      </c>
      <c r="F285" s="1458" t="s">
        <v>852</v>
      </c>
      <c r="G285" s="1405">
        <v>2317</v>
      </c>
      <c r="H285" s="1405">
        <v>2317</v>
      </c>
      <c r="I285" s="1405"/>
      <c r="J285" s="1360" t="s">
        <v>853</v>
      </c>
      <c r="K285" s="1368">
        <v>2317</v>
      </c>
      <c r="L285" s="1368">
        <v>2317</v>
      </c>
      <c r="M285" s="12"/>
      <c r="N285" s="12"/>
      <c r="O285" s="12"/>
      <c r="P285" s="12"/>
      <c r="Q285" s="13">
        <f t="shared" ref="Q285:Q290" si="383">SUM(S285:U285)</f>
        <v>2317</v>
      </c>
      <c r="R285" s="1405">
        <f t="shared" si="307"/>
        <v>2317</v>
      </c>
      <c r="S285" s="1405">
        <v>2317</v>
      </c>
      <c r="T285" s="12"/>
      <c r="U285" s="12"/>
      <c r="V285" s="12">
        <f>SUM(X285:Z285)</f>
        <v>2085.3000000000002</v>
      </c>
      <c r="W285" s="1405">
        <f t="shared" si="378"/>
        <v>2085.3000000000002</v>
      </c>
      <c r="X285" s="1405">
        <v>2085.3000000000002</v>
      </c>
      <c r="Y285" s="12"/>
      <c r="Z285" s="12"/>
      <c r="AA285" s="1152">
        <f t="shared" si="379"/>
        <v>0</v>
      </c>
      <c r="AB285" s="1152">
        <f t="shared" si="380"/>
        <v>0</v>
      </c>
      <c r="AC285" s="12"/>
      <c r="AD285" s="12"/>
      <c r="AE285" s="12"/>
      <c r="AF285" s="13">
        <f t="shared" si="376"/>
        <v>80</v>
      </c>
      <c r="AG285" s="13">
        <f t="shared" si="381"/>
        <v>80</v>
      </c>
      <c r="AH285" s="13">
        <v>80</v>
      </c>
      <c r="AI285" s="13"/>
      <c r="AJ285" s="13"/>
      <c r="AK285" s="1437" t="s">
        <v>854</v>
      </c>
      <c r="AL285" s="1215"/>
      <c r="AM285" s="1390">
        <v>2020</v>
      </c>
      <c r="AN285" s="1391"/>
      <c r="AO285" s="1391"/>
      <c r="AP285" s="1217"/>
      <c r="AQ285" s="1265">
        <f t="shared" si="382"/>
        <v>2005.3000000000002</v>
      </c>
      <c r="AR285" s="1265">
        <f t="shared" si="382"/>
        <v>2005.3000000000002</v>
      </c>
      <c r="AS285" s="1405">
        <v>1</v>
      </c>
      <c r="AT285" s="1152">
        <v>2085.3000000000002</v>
      </c>
      <c r="AU285" s="1152">
        <v>2085.3000000000002</v>
      </c>
      <c r="AV285" s="1152"/>
      <c r="AW285" s="1152"/>
    </row>
    <row r="286" spans="1:49" ht="39" customHeight="1">
      <c r="A286" s="1150">
        <v>15</v>
      </c>
      <c r="B286" s="1271" t="s">
        <v>855</v>
      </c>
      <c r="C286" s="1195" t="s">
        <v>173</v>
      </c>
      <c r="D286" s="1195" t="s">
        <v>828</v>
      </c>
      <c r="E286" s="1458" t="s">
        <v>856</v>
      </c>
      <c r="F286" s="1458" t="s">
        <v>857</v>
      </c>
      <c r="G286" s="1405">
        <v>1997</v>
      </c>
      <c r="H286" s="1405">
        <v>1997</v>
      </c>
      <c r="I286" s="1405"/>
      <c r="J286" s="1465"/>
      <c r="K286" s="1405">
        <v>1997</v>
      </c>
      <c r="L286" s="1405">
        <v>1997</v>
      </c>
      <c r="M286" s="12"/>
      <c r="N286" s="12"/>
      <c r="O286" s="12"/>
      <c r="P286" s="12"/>
      <c r="Q286" s="13">
        <f t="shared" si="383"/>
        <v>1997</v>
      </c>
      <c r="R286" s="12">
        <f t="shared" si="307"/>
        <v>1997</v>
      </c>
      <c r="S286" s="12">
        <v>1997</v>
      </c>
      <c r="T286" s="12"/>
      <c r="U286" s="12"/>
      <c r="V286" s="12"/>
      <c r="W286" s="12">
        <f>+SUM(X286:Z286)</f>
        <v>1797</v>
      </c>
      <c r="X286" s="12">
        <v>1797</v>
      </c>
      <c r="Y286" s="12"/>
      <c r="Z286" s="12"/>
      <c r="AA286" s="1152">
        <f t="shared" si="379"/>
        <v>0</v>
      </c>
      <c r="AB286" s="1152">
        <f t="shared" si="380"/>
        <v>0</v>
      </c>
      <c r="AC286" s="12"/>
      <c r="AD286" s="12"/>
      <c r="AE286" s="12"/>
      <c r="AF286" s="12"/>
      <c r="AG286" s="1430">
        <f t="shared" si="381"/>
        <v>0</v>
      </c>
      <c r="AH286" s="12"/>
      <c r="AI286" s="12"/>
      <c r="AJ286" s="12"/>
      <c r="AK286" s="1215" t="s">
        <v>858</v>
      </c>
      <c r="AL286" s="1215"/>
      <c r="AM286" s="1390">
        <v>2020</v>
      </c>
      <c r="AN286" s="1391"/>
      <c r="AO286" s="1391"/>
      <c r="AP286" s="1217"/>
      <c r="AQ286" s="1265">
        <f t="shared" ref="AQ286:AR290" si="384">+W286-AB286-AG286</f>
        <v>1797</v>
      </c>
      <c r="AR286" s="1265">
        <f t="shared" si="384"/>
        <v>1797</v>
      </c>
      <c r="AS286" s="12">
        <v>1</v>
      </c>
      <c r="AT286" s="1152">
        <v>1797</v>
      </c>
      <c r="AU286" s="1152">
        <v>1797</v>
      </c>
      <c r="AV286" s="1152"/>
      <c r="AW286" s="1152"/>
    </row>
    <row r="287" spans="1:49" ht="44.25" customHeight="1">
      <c r="A287" s="1150">
        <v>16</v>
      </c>
      <c r="B287" s="1421" t="s">
        <v>859</v>
      </c>
      <c r="C287" s="1422" t="s">
        <v>801</v>
      </c>
      <c r="D287" s="1422"/>
      <c r="E287" s="1422" t="s">
        <v>251</v>
      </c>
      <c r="F287" s="1458" t="s">
        <v>860</v>
      </c>
      <c r="G287" s="1405">
        <v>4756</v>
      </c>
      <c r="H287" s="1405">
        <v>4756</v>
      </c>
      <c r="I287" s="12"/>
      <c r="J287" s="1356"/>
      <c r="K287" s="1405">
        <v>4756</v>
      </c>
      <c r="L287" s="1405">
        <v>4756</v>
      </c>
      <c r="M287" s="12"/>
      <c r="N287" s="1405"/>
      <c r="O287" s="1405"/>
      <c r="P287" s="12"/>
      <c r="Q287" s="13">
        <f t="shared" si="383"/>
        <v>1000</v>
      </c>
      <c r="R287" s="1405">
        <f t="shared" si="307"/>
        <v>1000</v>
      </c>
      <c r="S287" s="1405">
        <v>1000</v>
      </c>
      <c r="T287" s="12"/>
      <c r="U287" s="12"/>
      <c r="V287" s="12">
        <f>SUM(X287:Z287)</f>
        <v>1000</v>
      </c>
      <c r="W287" s="1405">
        <f>SUM(X287:Z287)</f>
        <v>1000</v>
      </c>
      <c r="X287" s="1405">
        <v>1000</v>
      </c>
      <c r="Y287" s="12"/>
      <c r="Z287" s="12"/>
      <c r="AA287" s="1152">
        <f t="shared" si="379"/>
        <v>0</v>
      </c>
      <c r="AB287" s="1152">
        <f t="shared" si="380"/>
        <v>0</v>
      </c>
      <c r="AC287" s="1199"/>
      <c r="AD287" s="1199"/>
      <c r="AE287" s="12"/>
      <c r="AF287" s="12">
        <f>SUM(AH287:AJ287)</f>
        <v>100</v>
      </c>
      <c r="AG287" s="12">
        <f t="shared" si="381"/>
        <v>100</v>
      </c>
      <c r="AH287" s="12">
        <v>100</v>
      </c>
      <c r="AI287" s="12"/>
      <c r="AJ287" s="12"/>
      <c r="AK287" s="1382" t="s">
        <v>861</v>
      </c>
      <c r="AL287" s="1215"/>
      <c r="AM287" s="1384">
        <v>2018</v>
      </c>
      <c r="AN287" s="1385"/>
      <c r="AO287" s="1385"/>
      <c r="AP287" s="1217"/>
      <c r="AQ287" s="1476">
        <f t="shared" si="384"/>
        <v>900</v>
      </c>
      <c r="AR287" s="1265">
        <f t="shared" si="384"/>
        <v>900</v>
      </c>
      <c r="AS287" s="1405">
        <v>1</v>
      </c>
      <c r="AT287" s="1152">
        <v>4007</v>
      </c>
      <c r="AU287" s="1152">
        <v>4007</v>
      </c>
      <c r="AV287" s="1152"/>
      <c r="AW287" s="1152"/>
    </row>
    <row r="288" spans="1:49" ht="30.75" customHeight="1">
      <c r="A288" s="1150">
        <v>17</v>
      </c>
      <c r="B288" s="1333" t="s">
        <v>862</v>
      </c>
      <c r="C288" s="1195" t="s">
        <v>173</v>
      </c>
      <c r="D288" s="1195" t="s">
        <v>828</v>
      </c>
      <c r="E288" s="1458" t="s">
        <v>702</v>
      </c>
      <c r="F288" s="1458" t="s">
        <v>863</v>
      </c>
      <c r="G288" s="1405">
        <v>1201</v>
      </c>
      <c r="H288" s="1405">
        <v>1201</v>
      </c>
      <c r="I288" s="1405"/>
      <c r="J288" s="1465"/>
      <c r="K288" s="1405">
        <v>1201</v>
      </c>
      <c r="L288" s="1405">
        <v>1201</v>
      </c>
      <c r="M288" s="12"/>
      <c r="N288" s="12"/>
      <c r="O288" s="12"/>
      <c r="P288" s="12"/>
      <c r="Q288" s="13">
        <f t="shared" si="383"/>
        <v>1201</v>
      </c>
      <c r="R288" s="1405">
        <f t="shared" si="307"/>
        <v>1201</v>
      </c>
      <c r="S288" s="1405">
        <v>1201</v>
      </c>
      <c r="T288" s="12"/>
      <c r="U288" s="12"/>
      <c r="V288" s="12">
        <f>SUM(X288:Z288)</f>
        <v>1080.9000000000001</v>
      </c>
      <c r="W288" s="1405">
        <f t="shared" ref="W288" si="385">+SUM(X288:Z288)</f>
        <v>1080.9000000000001</v>
      </c>
      <c r="X288" s="1405">
        <v>1080.9000000000001</v>
      </c>
      <c r="Y288" s="12"/>
      <c r="Z288" s="12"/>
      <c r="AA288" s="1152">
        <f t="shared" si="379"/>
        <v>0</v>
      </c>
      <c r="AB288" s="1152">
        <f t="shared" si="380"/>
        <v>0</v>
      </c>
      <c r="AC288" s="12"/>
      <c r="AD288" s="12"/>
      <c r="AE288" s="12"/>
      <c r="AF288" s="12">
        <f>SUM(AH288:AJ288)</f>
        <v>50</v>
      </c>
      <c r="AG288" s="12">
        <f t="shared" si="381"/>
        <v>50</v>
      </c>
      <c r="AH288" s="12">
        <v>50</v>
      </c>
      <c r="AI288" s="12"/>
      <c r="AJ288" s="12"/>
      <c r="AK288" s="1215" t="s">
        <v>864</v>
      </c>
      <c r="AL288" s="1215"/>
      <c r="AM288" s="1390" t="s">
        <v>343</v>
      </c>
      <c r="AN288" s="1391"/>
      <c r="AO288" s="1391"/>
      <c r="AP288" s="1217"/>
      <c r="AQ288" s="1265">
        <f>+W288-AB288-AG288</f>
        <v>1030.9000000000001</v>
      </c>
      <c r="AR288" s="1265">
        <f>+X288-AC288-AH288</f>
        <v>1030.9000000000001</v>
      </c>
      <c r="AS288" s="1405">
        <v>1</v>
      </c>
      <c r="AT288" s="1152">
        <v>50</v>
      </c>
      <c r="AU288" s="1152">
        <v>50</v>
      </c>
      <c r="AV288" s="1152"/>
      <c r="AW288" s="1152"/>
    </row>
    <row r="289" spans="1:49" ht="33.75">
      <c r="A289" s="1150">
        <v>18</v>
      </c>
      <c r="B289" s="1271" t="s">
        <v>865</v>
      </c>
      <c r="C289" s="1195" t="s">
        <v>173</v>
      </c>
      <c r="D289" s="1195"/>
      <c r="E289" s="1458" t="s">
        <v>101</v>
      </c>
      <c r="F289" s="1458" t="s">
        <v>866</v>
      </c>
      <c r="G289" s="1405">
        <v>1195</v>
      </c>
      <c r="H289" s="1405">
        <v>1195</v>
      </c>
      <c r="I289" s="1405"/>
      <c r="J289" s="1465"/>
      <c r="K289" s="1405">
        <v>1195</v>
      </c>
      <c r="L289" s="1405">
        <v>1195</v>
      </c>
      <c r="M289" s="12"/>
      <c r="N289" s="12"/>
      <c r="O289" s="12"/>
      <c r="P289" s="12"/>
      <c r="Q289" s="13">
        <f t="shared" si="383"/>
        <v>1195</v>
      </c>
      <c r="R289" s="1405">
        <f t="shared" si="307"/>
        <v>1195</v>
      </c>
      <c r="S289" s="1405">
        <v>1195</v>
      </c>
      <c r="T289" s="12"/>
      <c r="U289" s="12"/>
      <c r="V289" s="12"/>
      <c r="W289" s="1405">
        <f t="shared" ref="W289" si="386">+SUM(X289:Z289)</f>
        <v>1075.5</v>
      </c>
      <c r="X289" s="1405">
        <v>1075.5</v>
      </c>
      <c r="Y289" s="12"/>
      <c r="Z289" s="12"/>
      <c r="AA289" s="1152">
        <f t="shared" si="379"/>
        <v>0</v>
      </c>
      <c r="AB289" s="1152">
        <f t="shared" si="380"/>
        <v>0</v>
      </c>
      <c r="AC289" s="12"/>
      <c r="AD289" s="12"/>
      <c r="AE289" s="12"/>
      <c r="AF289" s="12"/>
      <c r="AG289" s="1430">
        <f t="shared" si="381"/>
        <v>0</v>
      </c>
      <c r="AH289" s="12"/>
      <c r="AI289" s="12"/>
      <c r="AJ289" s="12"/>
      <c r="AK289" s="1215" t="s">
        <v>861</v>
      </c>
      <c r="AL289" s="1215"/>
      <c r="AM289" s="1390" t="s">
        <v>343</v>
      </c>
      <c r="AN289" s="1391"/>
      <c r="AO289" s="1391"/>
      <c r="AP289" s="1217"/>
      <c r="AQ289" s="1265">
        <f>+W289-AB289-AG289</f>
        <v>1075.5</v>
      </c>
      <c r="AR289" s="1265">
        <f>+X289-AC289-AH289</f>
        <v>1075.5</v>
      </c>
      <c r="AS289" s="1405">
        <v>1</v>
      </c>
      <c r="AT289" s="1152">
        <v>0</v>
      </c>
      <c r="AU289" s="1152"/>
      <c r="AV289" s="1152"/>
      <c r="AW289" s="1152"/>
    </row>
    <row r="290" spans="1:49" ht="39.75" customHeight="1">
      <c r="A290" s="1150">
        <v>19</v>
      </c>
      <c r="B290" s="1333" t="s">
        <v>867</v>
      </c>
      <c r="C290" s="1195" t="s">
        <v>173</v>
      </c>
      <c r="D290" s="1195" t="s">
        <v>828</v>
      </c>
      <c r="E290" s="1458" t="s">
        <v>838</v>
      </c>
      <c r="F290" s="1458" t="s">
        <v>868</v>
      </c>
      <c r="G290" s="1405">
        <v>1451</v>
      </c>
      <c r="H290" s="1405">
        <v>1451</v>
      </c>
      <c r="I290" s="1405"/>
      <c r="J290" s="1465"/>
      <c r="K290" s="1405">
        <v>1451</v>
      </c>
      <c r="L290" s="1405">
        <v>1451</v>
      </c>
      <c r="M290" s="12"/>
      <c r="N290" s="12"/>
      <c r="O290" s="12"/>
      <c r="P290" s="12"/>
      <c r="Q290" s="13">
        <f t="shared" si="383"/>
        <v>1451</v>
      </c>
      <c r="R290" s="1405">
        <f t="shared" si="307"/>
        <v>1451</v>
      </c>
      <c r="S290" s="1405">
        <v>1451</v>
      </c>
      <c r="T290" s="12"/>
      <c r="U290" s="12"/>
      <c r="V290" s="12"/>
      <c r="W290" s="1405">
        <f>SUM(X290:Z290)</f>
        <v>1305.9000000000001</v>
      </c>
      <c r="X290" s="1405">
        <f>1451*0.9</f>
        <v>1305.9000000000001</v>
      </c>
      <c r="Y290" s="12"/>
      <c r="Z290" s="12"/>
      <c r="AA290" s="1152">
        <f t="shared" si="379"/>
        <v>0</v>
      </c>
      <c r="AB290" s="1152">
        <f t="shared" si="380"/>
        <v>0</v>
      </c>
      <c r="AC290" s="12"/>
      <c r="AD290" s="12"/>
      <c r="AE290" s="12"/>
      <c r="AF290" s="12"/>
      <c r="AG290" s="1430">
        <f t="shared" si="381"/>
        <v>0</v>
      </c>
      <c r="AH290" s="12"/>
      <c r="AI290" s="12"/>
      <c r="AJ290" s="12"/>
      <c r="AK290" s="1215" t="s">
        <v>869</v>
      </c>
      <c r="AL290" s="1215"/>
      <c r="AM290" s="1390">
        <v>2020</v>
      </c>
      <c r="AN290" s="1391"/>
      <c r="AO290" s="1391"/>
      <c r="AP290" s="1217"/>
      <c r="AQ290" s="1265">
        <f t="shared" si="384"/>
        <v>1305.9000000000001</v>
      </c>
      <c r="AR290" s="1265">
        <f t="shared" si="384"/>
        <v>1305.9000000000001</v>
      </c>
      <c r="AS290" s="1405">
        <v>1</v>
      </c>
      <c r="AT290" s="1152">
        <v>1305.9000000000001</v>
      </c>
      <c r="AU290" s="1152">
        <v>1305.9000000000001</v>
      </c>
      <c r="AV290" s="1152"/>
      <c r="AW290" s="1152"/>
    </row>
    <row r="291" spans="1:49" ht="39.75" customHeight="1">
      <c r="A291" s="1150"/>
      <c r="B291" s="1148" t="s">
        <v>59</v>
      </c>
      <c r="C291" s="1195"/>
      <c r="D291" s="1195"/>
      <c r="E291" s="1458"/>
      <c r="F291" s="1458"/>
      <c r="G291" s="1405">
        <f t="shared" ref="G291:W291" si="387">+G292</f>
        <v>1533</v>
      </c>
      <c r="H291" s="1405">
        <f t="shared" si="387"/>
        <v>1533</v>
      </c>
      <c r="I291" s="1405">
        <f t="shared" si="387"/>
        <v>0</v>
      </c>
      <c r="J291" s="1405">
        <f t="shared" si="387"/>
        <v>0</v>
      </c>
      <c r="K291" s="1405">
        <f t="shared" si="387"/>
        <v>0</v>
      </c>
      <c r="L291" s="1405">
        <f t="shared" si="387"/>
        <v>0</v>
      </c>
      <c r="M291" s="1405">
        <f t="shared" si="387"/>
        <v>0</v>
      </c>
      <c r="N291" s="1405">
        <f t="shared" si="387"/>
        <v>0</v>
      </c>
      <c r="O291" s="1405">
        <f t="shared" si="387"/>
        <v>0</v>
      </c>
      <c r="P291" s="1405">
        <f t="shared" si="387"/>
        <v>0</v>
      </c>
      <c r="Q291" s="1405">
        <f t="shared" si="387"/>
        <v>0</v>
      </c>
      <c r="R291" s="1405">
        <f t="shared" si="387"/>
        <v>1533</v>
      </c>
      <c r="S291" s="1405">
        <f t="shared" si="387"/>
        <v>1533</v>
      </c>
      <c r="T291" s="1405">
        <f t="shared" si="387"/>
        <v>0</v>
      </c>
      <c r="U291" s="1405">
        <f t="shared" si="387"/>
        <v>0</v>
      </c>
      <c r="V291" s="1405">
        <f t="shared" si="387"/>
        <v>0</v>
      </c>
      <c r="W291" s="1405">
        <f t="shared" si="387"/>
        <v>1380</v>
      </c>
      <c r="X291" s="1405">
        <f t="shared" ref="X291:AS291" si="388">+X292</f>
        <v>1380</v>
      </c>
      <c r="Y291" s="1405">
        <f t="shared" si="388"/>
        <v>0</v>
      </c>
      <c r="Z291" s="1405">
        <f t="shared" si="388"/>
        <v>0</v>
      </c>
      <c r="AA291" s="1405">
        <f t="shared" si="388"/>
        <v>0</v>
      </c>
      <c r="AB291" s="1405">
        <f t="shared" si="388"/>
        <v>0</v>
      </c>
      <c r="AC291" s="1405">
        <f t="shared" si="388"/>
        <v>0</v>
      </c>
      <c r="AD291" s="1405">
        <f t="shared" si="388"/>
        <v>0</v>
      </c>
      <c r="AE291" s="1405">
        <f t="shared" si="388"/>
        <v>0</v>
      </c>
      <c r="AF291" s="1405">
        <f t="shared" si="388"/>
        <v>0</v>
      </c>
      <c r="AG291" s="1405">
        <f t="shared" si="388"/>
        <v>0</v>
      </c>
      <c r="AH291" s="1405">
        <f t="shared" si="388"/>
        <v>0</v>
      </c>
      <c r="AI291" s="1405">
        <f t="shared" si="388"/>
        <v>0</v>
      </c>
      <c r="AJ291" s="1405">
        <f t="shared" si="388"/>
        <v>0</v>
      </c>
      <c r="AK291" s="1405" t="str">
        <f t="shared" si="388"/>
        <v>Đài PTTH</v>
      </c>
      <c r="AL291" s="1405">
        <f t="shared" si="388"/>
        <v>0</v>
      </c>
      <c r="AM291" s="1405">
        <f t="shared" si="388"/>
        <v>0</v>
      </c>
      <c r="AN291" s="1405">
        <f t="shared" si="388"/>
        <v>0</v>
      </c>
      <c r="AO291" s="1405">
        <f t="shared" si="388"/>
        <v>0</v>
      </c>
      <c r="AP291" s="1405">
        <f t="shared" si="388"/>
        <v>0</v>
      </c>
      <c r="AQ291" s="1405">
        <f t="shared" si="388"/>
        <v>0</v>
      </c>
      <c r="AR291" s="1405">
        <f t="shared" si="388"/>
        <v>0</v>
      </c>
      <c r="AS291" s="1405">
        <f t="shared" si="388"/>
        <v>1</v>
      </c>
      <c r="AT291" s="1152"/>
      <c r="AU291" s="1152"/>
      <c r="AV291" s="1152"/>
      <c r="AW291" s="1152"/>
    </row>
    <row r="292" spans="1:49" ht="39.75" customHeight="1">
      <c r="A292" s="1150"/>
      <c r="B292" s="1333" t="s">
        <v>870</v>
      </c>
      <c r="C292" s="1195" t="s">
        <v>173</v>
      </c>
      <c r="D292" s="1195"/>
      <c r="E292" s="1458" t="s">
        <v>771</v>
      </c>
      <c r="F292" s="1458"/>
      <c r="G292" s="1405">
        <v>1533</v>
      </c>
      <c r="H292" s="1405">
        <v>1533</v>
      </c>
      <c r="I292" s="1405"/>
      <c r="J292" s="1465"/>
      <c r="K292" s="1405"/>
      <c r="L292" s="1405"/>
      <c r="M292" s="12"/>
      <c r="N292" s="12"/>
      <c r="O292" s="12"/>
      <c r="P292" s="12"/>
      <c r="Q292" s="13"/>
      <c r="R292" s="1405">
        <v>1533</v>
      </c>
      <c r="S292" s="1405">
        <v>1533</v>
      </c>
      <c r="T292" s="1405"/>
      <c r="U292" s="12"/>
      <c r="V292" s="12"/>
      <c r="W292" s="1405">
        <f>SUM(X292:Z292)</f>
        <v>1380</v>
      </c>
      <c r="X292" s="1405">
        <v>1380</v>
      </c>
      <c r="Y292" s="12"/>
      <c r="Z292" s="12"/>
      <c r="AA292" s="1152"/>
      <c r="AB292" s="1152"/>
      <c r="AC292" s="12"/>
      <c r="AD292" s="12"/>
      <c r="AE292" s="12"/>
      <c r="AF292" s="12"/>
      <c r="AG292" s="1430"/>
      <c r="AH292" s="12"/>
      <c r="AI292" s="12"/>
      <c r="AJ292" s="12"/>
      <c r="AK292" s="1215" t="s">
        <v>836</v>
      </c>
      <c r="AL292" s="1215"/>
      <c r="AM292" s="1390"/>
      <c r="AN292" s="1391"/>
      <c r="AO292" s="1391"/>
      <c r="AP292" s="1217"/>
      <c r="AQ292" s="1265"/>
      <c r="AR292" s="1265"/>
      <c r="AS292" s="1405">
        <v>1</v>
      </c>
      <c r="AT292" s="1152"/>
      <c r="AU292" s="1152"/>
      <c r="AV292" s="1152"/>
      <c r="AW292" s="1152"/>
    </row>
    <row r="293" spans="1:49" ht="30.75" customHeight="1">
      <c r="A293" s="1125"/>
      <c r="B293" s="1148" t="s">
        <v>641</v>
      </c>
      <c r="C293" s="1334"/>
      <c r="D293" s="1335"/>
      <c r="E293" s="1334"/>
      <c r="F293" s="1336"/>
      <c r="G293" s="9">
        <f>SUM(G294)</f>
        <v>138140</v>
      </c>
      <c r="H293" s="9">
        <f t="shared" ref="H293:I293" si="389">SUM(H294)</f>
        <v>24120</v>
      </c>
      <c r="I293" s="9">
        <f t="shared" si="389"/>
        <v>114020</v>
      </c>
      <c r="J293" s="1359">
        <f>J294</f>
        <v>0</v>
      </c>
      <c r="K293" s="9">
        <f t="shared" ref="K293:AJ295" si="390">K294</f>
        <v>138140</v>
      </c>
      <c r="L293" s="9">
        <f t="shared" si="390"/>
        <v>24120</v>
      </c>
      <c r="M293" s="9">
        <f t="shared" si="390"/>
        <v>114020</v>
      </c>
      <c r="N293" s="9">
        <f t="shared" si="390"/>
        <v>0</v>
      </c>
      <c r="O293" s="9">
        <f t="shared" si="390"/>
        <v>0</v>
      </c>
      <c r="P293" s="9">
        <f t="shared" si="390"/>
        <v>0</v>
      </c>
      <c r="Q293" s="9">
        <f t="shared" si="390"/>
        <v>138140</v>
      </c>
      <c r="R293" s="9">
        <f t="shared" si="307"/>
        <v>24120</v>
      </c>
      <c r="S293" s="9">
        <f t="shared" si="390"/>
        <v>24120</v>
      </c>
      <c r="T293" s="9">
        <f t="shared" si="390"/>
        <v>0</v>
      </c>
      <c r="U293" s="9">
        <f t="shared" si="390"/>
        <v>0</v>
      </c>
      <c r="V293" s="9">
        <f t="shared" si="390"/>
        <v>72004</v>
      </c>
      <c r="W293" s="9">
        <f t="shared" si="390"/>
        <v>3145</v>
      </c>
      <c r="X293" s="9">
        <f t="shared" si="390"/>
        <v>3145</v>
      </c>
      <c r="Y293" s="9">
        <f t="shared" si="390"/>
        <v>0</v>
      </c>
      <c r="Z293" s="9">
        <f t="shared" si="390"/>
        <v>0</v>
      </c>
      <c r="AA293" s="9">
        <f t="shared" si="390"/>
        <v>0</v>
      </c>
      <c r="AB293" s="9">
        <f t="shared" si="390"/>
        <v>0</v>
      </c>
      <c r="AC293" s="9">
        <f t="shared" si="390"/>
        <v>0</v>
      </c>
      <c r="AD293" s="9">
        <f t="shared" si="390"/>
        <v>0</v>
      </c>
      <c r="AE293" s="9">
        <f t="shared" si="390"/>
        <v>0</v>
      </c>
      <c r="AF293" s="9">
        <f t="shared" si="390"/>
        <v>5344</v>
      </c>
      <c r="AG293" s="9">
        <f t="shared" si="390"/>
        <v>3145</v>
      </c>
      <c r="AH293" s="9">
        <f t="shared" si="390"/>
        <v>3145</v>
      </c>
      <c r="AI293" s="9">
        <f t="shared" si="390"/>
        <v>0</v>
      </c>
      <c r="AJ293" s="9">
        <f t="shared" si="390"/>
        <v>0</v>
      </c>
      <c r="AK293" s="1388"/>
      <c r="AL293" s="1388"/>
      <c r="AM293" s="1389"/>
      <c r="AN293" s="1381"/>
      <c r="AO293" s="1381"/>
      <c r="AP293" s="1217"/>
      <c r="AQ293" s="1265">
        <f t="shared" ref="AQ293:AR354" si="391">+W293-AB293-AG293</f>
        <v>0</v>
      </c>
      <c r="AR293" s="1265">
        <f t="shared" si="391"/>
        <v>0</v>
      </c>
      <c r="AS293" s="9">
        <f t="shared" ref="AS293:AS294" si="392">AS294</f>
        <v>1</v>
      </c>
      <c r="AT293" s="9">
        <v>3145</v>
      </c>
      <c r="AU293" s="9">
        <v>3145</v>
      </c>
      <c r="AV293" s="9">
        <v>0</v>
      </c>
      <c r="AW293" s="9">
        <v>0</v>
      </c>
    </row>
    <row r="294" spans="1:49" ht="30.75" customHeight="1">
      <c r="A294" s="1125"/>
      <c r="B294" s="1148" t="s">
        <v>59</v>
      </c>
      <c r="C294" s="1334"/>
      <c r="D294" s="1335"/>
      <c r="E294" s="1334"/>
      <c r="F294" s="1336"/>
      <c r="G294" s="9">
        <f t="shared" ref="G294:I295" si="393">G295</f>
        <v>138140</v>
      </c>
      <c r="H294" s="9">
        <f t="shared" si="393"/>
        <v>24120</v>
      </c>
      <c r="I294" s="9">
        <f t="shared" si="393"/>
        <v>114020</v>
      </c>
      <c r="J294" s="1359">
        <f>J295</f>
        <v>0</v>
      </c>
      <c r="K294" s="9">
        <f t="shared" si="390"/>
        <v>138140</v>
      </c>
      <c r="L294" s="9">
        <f t="shared" si="390"/>
        <v>24120</v>
      </c>
      <c r="M294" s="9">
        <f t="shared" si="390"/>
        <v>114020</v>
      </c>
      <c r="N294" s="9">
        <f t="shared" si="390"/>
        <v>0</v>
      </c>
      <c r="O294" s="9">
        <f t="shared" si="390"/>
        <v>0</v>
      </c>
      <c r="P294" s="9">
        <f t="shared" si="390"/>
        <v>0</v>
      </c>
      <c r="Q294" s="9">
        <f t="shared" si="390"/>
        <v>138140</v>
      </c>
      <c r="R294" s="9">
        <f t="shared" si="307"/>
        <v>24120</v>
      </c>
      <c r="S294" s="9">
        <f t="shared" si="390"/>
        <v>24120</v>
      </c>
      <c r="T294" s="9">
        <f t="shared" si="390"/>
        <v>0</v>
      </c>
      <c r="U294" s="9">
        <f t="shared" si="390"/>
        <v>0</v>
      </c>
      <c r="V294" s="9">
        <f t="shared" si="390"/>
        <v>72004</v>
      </c>
      <c r="W294" s="9">
        <f t="shared" si="390"/>
        <v>3145</v>
      </c>
      <c r="X294" s="9">
        <f t="shared" si="390"/>
        <v>3145</v>
      </c>
      <c r="Y294" s="9">
        <f t="shared" si="390"/>
        <v>0</v>
      </c>
      <c r="Z294" s="9">
        <f t="shared" si="390"/>
        <v>0</v>
      </c>
      <c r="AA294" s="9">
        <f t="shared" si="390"/>
        <v>0</v>
      </c>
      <c r="AB294" s="9">
        <f t="shared" si="390"/>
        <v>0</v>
      </c>
      <c r="AC294" s="9">
        <f t="shared" si="390"/>
        <v>0</v>
      </c>
      <c r="AD294" s="9">
        <f t="shared" si="390"/>
        <v>0</v>
      </c>
      <c r="AE294" s="9">
        <f t="shared" si="390"/>
        <v>0</v>
      </c>
      <c r="AF294" s="9">
        <f t="shared" si="390"/>
        <v>5344</v>
      </c>
      <c r="AG294" s="9">
        <f t="shared" si="390"/>
        <v>3145</v>
      </c>
      <c r="AH294" s="9">
        <f t="shared" si="390"/>
        <v>3145</v>
      </c>
      <c r="AI294" s="9">
        <f t="shared" si="390"/>
        <v>0</v>
      </c>
      <c r="AJ294" s="9">
        <f t="shared" si="390"/>
        <v>0</v>
      </c>
      <c r="AK294" s="1388"/>
      <c r="AL294" s="1388"/>
      <c r="AM294" s="1389"/>
      <c r="AN294" s="1381"/>
      <c r="AO294" s="1381"/>
      <c r="AP294" s="1217"/>
      <c r="AQ294" s="1265">
        <f t="shared" si="391"/>
        <v>0</v>
      </c>
      <c r="AR294" s="1265">
        <f t="shared" si="391"/>
        <v>0</v>
      </c>
      <c r="AS294" s="9">
        <f t="shared" si="392"/>
        <v>1</v>
      </c>
      <c r="AT294" s="9">
        <v>3145</v>
      </c>
      <c r="AU294" s="9">
        <v>3145</v>
      </c>
      <c r="AV294" s="9">
        <v>0</v>
      </c>
      <c r="AW294" s="9">
        <v>0</v>
      </c>
    </row>
    <row r="295" spans="1:49" ht="63">
      <c r="A295" s="1150">
        <v>1</v>
      </c>
      <c r="B295" s="1790" t="s">
        <v>871</v>
      </c>
      <c r="C295" s="1360"/>
      <c r="D295" s="1360"/>
      <c r="E295" s="1178"/>
      <c r="F295" s="1407"/>
      <c r="G295" s="1410">
        <f>G296</f>
        <v>138140</v>
      </c>
      <c r="H295" s="1410">
        <f t="shared" si="393"/>
        <v>24120</v>
      </c>
      <c r="I295" s="1410">
        <f t="shared" si="393"/>
        <v>114020</v>
      </c>
      <c r="J295" s="1467"/>
      <c r="K295" s="1410">
        <f t="shared" si="390"/>
        <v>138140</v>
      </c>
      <c r="L295" s="1410">
        <f t="shared" si="390"/>
        <v>24120</v>
      </c>
      <c r="M295" s="1410">
        <f t="shared" si="390"/>
        <v>114020</v>
      </c>
      <c r="N295" s="1410">
        <f t="shared" si="390"/>
        <v>0</v>
      </c>
      <c r="O295" s="1410">
        <f t="shared" si="390"/>
        <v>0</v>
      </c>
      <c r="P295" s="1410">
        <f t="shared" si="390"/>
        <v>0</v>
      </c>
      <c r="Q295" s="1410">
        <f t="shared" si="390"/>
        <v>138140</v>
      </c>
      <c r="R295" s="1410">
        <f t="shared" si="307"/>
        <v>24120</v>
      </c>
      <c r="S295" s="1410">
        <f t="shared" si="390"/>
        <v>24120</v>
      </c>
      <c r="T295" s="1410">
        <f t="shared" si="390"/>
        <v>0</v>
      </c>
      <c r="U295" s="1410">
        <f t="shared" si="390"/>
        <v>0</v>
      </c>
      <c r="V295" s="1410">
        <f t="shared" si="390"/>
        <v>72004</v>
      </c>
      <c r="W295" s="1410">
        <f t="shared" si="390"/>
        <v>3145</v>
      </c>
      <c r="X295" s="1410">
        <f t="shared" si="390"/>
        <v>3145</v>
      </c>
      <c r="Y295" s="1410">
        <f t="shared" si="390"/>
        <v>0</v>
      </c>
      <c r="Z295" s="1410">
        <f t="shared" si="390"/>
        <v>0</v>
      </c>
      <c r="AA295" s="1410">
        <f t="shared" si="390"/>
        <v>0</v>
      </c>
      <c r="AB295" s="1410">
        <f t="shared" si="390"/>
        <v>0</v>
      </c>
      <c r="AC295" s="1410">
        <f t="shared" si="390"/>
        <v>0</v>
      </c>
      <c r="AD295" s="1410">
        <f t="shared" si="390"/>
        <v>0</v>
      </c>
      <c r="AE295" s="1410">
        <f t="shared" si="390"/>
        <v>0</v>
      </c>
      <c r="AF295" s="1410">
        <f t="shared" si="390"/>
        <v>5344</v>
      </c>
      <c r="AG295" s="1410">
        <f t="shared" si="390"/>
        <v>3145</v>
      </c>
      <c r="AH295" s="1410">
        <f t="shared" si="390"/>
        <v>3145</v>
      </c>
      <c r="AI295" s="1410">
        <f t="shared" si="390"/>
        <v>0</v>
      </c>
      <c r="AJ295" s="1410">
        <f t="shared" si="390"/>
        <v>0</v>
      </c>
      <c r="AK295" s="1382"/>
      <c r="AL295" s="1215" t="s">
        <v>872</v>
      </c>
      <c r="AM295" s="1384"/>
      <c r="AN295" s="1385"/>
      <c r="AO295" s="1385"/>
      <c r="AP295" s="1217"/>
      <c r="AQ295" s="1265">
        <f t="shared" si="391"/>
        <v>0</v>
      </c>
      <c r="AR295" s="1265">
        <f t="shared" si="391"/>
        <v>0</v>
      </c>
      <c r="AS295" s="1410">
        <v>1</v>
      </c>
      <c r="AT295" s="1410">
        <v>3145</v>
      </c>
      <c r="AU295" s="1410">
        <v>3145</v>
      </c>
      <c r="AV295" s="1410">
        <v>0</v>
      </c>
      <c r="AW295" s="1410">
        <v>0</v>
      </c>
    </row>
    <row r="296" spans="1:49" ht="90">
      <c r="A296" s="1459" t="s">
        <v>359</v>
      </c>
      <c r="B296" s="1790" t="s">
        <v>873</v>
      </c>
      <c r="C296" s="1360" t="s">
        <v>874</v>
      </c>
      <c r="D296" s="1360" t="s">
        <v>875</v>
      </c>
      <c r="E296" s="1178" t="s">
        <v>876</v>
      </c>
      <c r="F296" s="1407" t="s">
        <v>877</v>
      </c>
      <c r="G296" s="1410">
        <f>H296+I296</f>
        <v>138140</v>
      </c>
      <c r="H296" s="1365">
        <v>24120</v>
      </c>
      <c r="I296" s="1199">
        <v>114020</v>
      </c>
      <c r="J296" s="1360" t="s">
        <v>878</v>
      </c>
      <c r="K296" s="12">
        <f>L296+M296</f>
        <v>138140</v>
      </c>
      <c r="L296" s="12">
        <v>24120</v>
      </c>
      <c r="M296" s="13">
        <v>114020</v>
      </c>
      <c r="N296" s="12"/>
      <c r="O296" s="12"/>
      <c r="P296" s="12"/>
      <c r="Q296" s="1431">
        <v>138140</v>
      </c>
      <c r="R296" s="1431">
        <f t="shared" ref="R296:R349" si="394">+SUM(S296:U296)</f>
        <v>24120</v>
      </c>
      <c r="S296" s="1431">
        <v>24120</v>
      </c>
      <c r="T296" s="13"/>
      <c r="U296" s="13"/>
      <c r="V296" s="1199">
        <f>68859+W296</f>
        <v>72004</v>
      </c>
      <c r="W296" s="1431">
        <f>SUM(X296:Z296)</f>
        <v>3145</v>
      </c>
      <c r="X296" s="1431">
        <v>3145</v>
      </c>
      <c r="Y296" s="13"/>
      <c r="Z296" s="13"/>
      <c r="AA296" s="1152"/>
      <c r="AB296" s="1152">
        <f>+SUM(AC296:AE296)</f>
        <v>0</v>
      </c>
      <c r="AC296" s="13"/>
      <c r="AD296" s="13"/>
      <c r="AE296" s="13"/>
      <c r="AF296" s="1152">
        <f>2199+AG296</f>
        <v>5344</v>
      </c>
      <c r="AG296" s="1152">
        <f>AH296+AI296+AJ296</f>
        <v>3145</v>
      </c>
      <c r="AH296" s="13">
        <v>3145</v>
      </c>
      <c r="AI296" s="13"/>
      <c r="AJ296" s="13"/>
      <c r="AK296" s="1382" t="s">
        <v>879</v>
      </c>
      <c r="AL296" s="1230" t="s">
        <v>880</v>
      </c>
      <c r="AM296" s="1384">
        <v>2022</v>
      </c>
      <c r="AN296" s="1386">
        <f>+W296</f>
        <v>3145</v>
      </c>
      <c r="AO296" s="1386">
        <f t="shared" ref="AO296" si="395">+W296</f>
        <v>3145</v>
      </c>
      <c r="AP296" s="1217"/>
      <c r="AQ296" s="1265">
        <f t="shared" si="391"/>
        <v>0</v>
      </c>
      <c r="AR296" s="1265">
        <f t="shared" si="391"/>
        <v>0</v>
      </c>
      <c r="AS296" s="1431"/>
      <c r="AT296" s="1152">
        <v>3145</v>
      </c>
      <c r="AU296" s="1152">
        <v>3145</v>
      </c>
      <c r="AV296" s="1152"/>
      <c r="AW296" s="1152"/>
    </row>
    <row r="297" spans="1:49" ht="25.5">
      <c r="A297" s="1460"/>
      <c r="B297" s="1161" t="s">
        <v>665</v>
      </c>
      <c r="C297" s="1461"/>
      <c r="D297" s="1461"/>
      <c r="E297" s="1171"/>
      <c r="F297" s="1164"/>
      <c r="G297" s="1293">
        <f t="shared" ref="G297:X297" si="396">SUM(G298:G299)</f>
        <v>22370</v>
      </c>
      <c r="H297" s="1293">
        <f t="shared" si="396"/>
        <v>22370</v>
      </c>
      <c r="I297" s="1293">
        <f t="shared" si="396"/>
        <v>0</v>
      </c>
      <c r="J297" s="1293">
        <f t="shared" si="396"/>
        <v>0</v>
      </c>
      <c r="K297" s="1293">
        <f t="shared" si="396"/>
        <v>22370</v>
      </c>
      <c r="L297" s="1293">
        <f t="shared" si="396"/>
        <v>22370</v>
      </c>
      <c r="M297" s="1293">
        <f t="shared" si="396"/>
        <v>0</v>
      </c>
      <c r="N297" s="1293">
        <f t="shared" si="396"/>
        <v>0</v>
      </c>
      <c r="O297" s="1293">
        <f t="shared" si="396"/>
        <v>0</v>
      </c>
      <c r="P297" s="1293">
        <f t="shared" si="396"/>
        <v>0</v>
      </c>
      <c r="Q297" s="1293">
        <f t="shared" si="396"/>
        <v>22370</v>
      </c>
      <c r="R297" s="1293">
        <f t="shared" si="396"/>
        <v>22370</v>
      </c>
      <c r="S297" s="1293">
        <f t="shared" si="396"/>
        <v>22370</v>
      </c>
      <c r="T297" s="1293">
        <f t="shared" si="396"/>
        <v>0</v>
      </c>
      <c r="U297" s="1293">
        <f t="shared" si="396"/>
        <v>0</v>
      </c>
      <c r="V297" s="1293">
        <f t="shared" si="396"/>
        <v>550</v>
      </c>
      <c r="W297" s="1293">
        <f t="shared" si="396"/>
        <v>550</v>
      </c>
      <c r="X297" s="1293">
        <f t="shared" si="396"/>
        <v>550</v>
      </c>
      <c r="Y297" s="1293">
        <f t="shared" ref="Y297:AS297" si="397">SUM(Y298:Y299)</f>
        <v>0</v>
      </c>
      <c r="Z297" s="1293">
        <f t="shared" si="397"/>
        <v>0</v>
      </c>
      <c r="AA297" s="1293">
        <f t="shared" si="397"/>
        <v>550</v>
      </c>
      <c r="AB297" s="1293">
        <f t="shared" si="397"/>
        <v>550</v>
      </c>
      <c r="AC297" s="1293">
        <f t="shared" si="397"/>
        <v>550</v>
      </c>
      <c r="AD297" s="1293">
        <f t="shared" si="397"/>
        <v>0</v>
      </c>
      <c r="AE297" s="1293">
        <f t="shared" si="397"/>
        <v>0</v>
      </c>
      <c r="AF297" s="1293">
        <f t="shared" si="397"/>
        <v>0</v>
      </c>
      <c r="AG297" s="1293">
        <f t="shared" si="397"/>
        <v>0</v>
      </c>
      <c r="AH297" s="1293">
        <f t="shared" si="397"/>
        <v>0</v>
      </c>
      <c r="AI297" s="1293">
        <f t="shared" si="397"/>
        <v>0</v>
      </c>
      <c r="AJ297" s="1293">
        <f t="shared" si="397"/>
        <v>0</v>
      </c>
      <c r="AK297" s="1293">
        <f t="shared" si="397"/>
        <v>0</v>
      </c>
      <c r="AL297" s="1293">
        <f t="shared" si="397"/>
        <v>0</v>
      </c>
      <c r="AM297" s="1293">
        <f t="shared" si="397"/>
        <v>2019</v>
      </c>
      <c r="AN297" s="1293">
        <f t="shared" si="397"/>
        <v>0</v>
      </c>
      <c r="AO297" s="1293">
        <f t="shared" si="397"/>
        <v>0</v>
      </c>
      <c r="AP297" s="1293">
        <f t="shared" si="397"/>
        <v>0</v>
      </c>
      <c r="AQ297" s="1293">
        <f t="shared" si="397"/>
        <v>0</v>
      </c>
      <c r="AR297" s="1293">
        <f t="shared" si="397"/>
        <v>0</v>
      </c>
      <c r="AS297" s="1293">
        <f t="shared" si="397"/>
        <v>2</v>
      </c>
      <c r="AT297" s="1293">
        <v>5912.9</v>
      </c>
      <c r="AU297" s="1293">
        <v>5912.9</v>
      </c>
      <c r="AV297" s="1293">
        <v>0</v>
      </c>
      <c r="AW297" s="1293">
        <v>0</v>
      </c>
    </row>
    <row r="298" spans="1:49" ht="42" customHeight="1">
      <c r="A298" s="1150">
        <v>1</v>
      </c>
      <c r="B298" s="1421" t="s">
        <v>881</v>
      </c>
      <c r="C298" s="1422" t="s">
        <v>173</v>
      </c>
      <c r="D298" s="1422" t="s">
        <v>824</v>
      </c>
      <c r="E298" s="1422"/>
      <c r="F298" s="1178" t="s">
        <v>882</v>
      </c>
      <c r="G298" s="1405">
        <v>8371</v>
      </c>
      <c r="H298" s="1405">
        <v>8371</v>
      </c>
      <c r="I298" s="1430"/>
      <c r="J298" s="1356"/>
      <c r="K298" s="1405">
        <v>8371</v>
      </c>
      <c r="L298" s="1405">
        <v>8371</v>
      </c>
      <c r="M298" s="1430"/>
      <c r="N298" s="1405"/>
      <c r="O298" s="1405"/>
      <c r="P298" s="1430"/>
      <c r="Q298" s="13">
        <f t="shared" ref="Q298:Q299" si="398">SUM(S298:U298)</f>
        <v>8371</v>
      </c>
      <c r="R298" s="1152">
        <f t="shared" si="394"/>
        <v>8371</v>
      </c>
      <c r="S298" s="1152">
        <v>8371</v>
      </c>
      <c r="T298" s="1430"/>
      <c r="U298" s="1430"/>
      <c r="V298" s="1152">
        <f>SUM(X298:Z298)</f>
        <v>230</v>
      </c>
      <c r="W298" s="1152">
        <f>SUM(X298:Z298)</f>
        <v>230</v>
      </c>
      <c r="X298" s="1152">
        <v>230</v>
      </c>
      <c r="Y298" s="1430"/>
      <c r="Z298" s="1430"/>
      <c r="AA298" s="1152">
        <f t="shared" ref="AA298:AA299" si="399">SUM(AC298:AE298)</f>
        <v>230</v>
      </c>
      <c r="AB298" s="1152">
        <f t="shared" ref="AB298:AB299" si="400">SUM(AC298:AE298)</f>
        <v>230</v>
      </c>
      <c r="AC298" s="1199">
        <v>230</v>
      </c>
      <c r="AD298" s="1199"/>
      <c r="AE298" s="1430"/>
      <c r="AF298" s="1430"/>
      <c r="AG298" s="1430">
        <f t="shared" ref="AG298:AG299" si="401">SUM(AH298:AJ298)</f>
        <v>0</v>
      </c>
      <c r="AH298" s="1430"/>
      <c r="AI298" s="1430"/>
      <c r="AJ298" s="1430"/>
      <c r="AK298" s="1382" t="s">
        <v>883</v>
      </c>
      <c r="AL298" s="1445"/>
      <c r="AM298" s="1384"/>
      <c r="AN298" s="1385"/>
      <c r="AO298" s="1385"/>
      <c r="AP298" s="1217"/>
      <c r="AQ298" s="1265">
        <f t="shared" ref="AQ298:AQ299" si="402">+W298-AB298-AG298</f>
        <v>0</v>
      </c>
      <c r="AR298" s="1265">
        <f t="shared" ref="AR298:AR299" si="403">+X298-AC298-AH298</f>
        <v>0</v>
      </c>
      <c r="AS298" s="1152">
        <v>1</v>
      </c>
      <c r="AT298" s="1152">
        <v>230</v>
      </c>
      <c r="AU298" s="1152">
        <v>230</v>
      </c>
      <c r="AV298" s="1152"/>
      <c r="AW298" s="1152"/>
    </row>
    <row r="299" spans="1:49" ht="38.25">
      <c r="A299" s="1150">
        <v>2</v>
      </c>
      <c r="B299" s="1421" t="s">
        <v>884</v>
      </c>
      <c r="C299" s="1422" t="s">
        <v>292</v>
      </c>
      <c r="D299" s="1422" t="s">
        <v>824</v>
      </c>
      <c r="E299" s="1422" t="s">
        <v>88</v>
      </c>
      <c r="F299" s="1178" t="s">
        <v>885</v>
      </c>
      <c r="G299" s="1405">
        <v>13999</v>
      </c>
      <c r="H299" s="1405">
        <v>13999</v>
      </c>
      <c r="I299" s="1430"/>
      <c r="J299" s="1356"/>
      <c r="K299" s="1405">
        <v>13999</v>
      </c>
      <c r="L299" s="1405">
        <v>13999</v>
      </c>
      <c r="M299" s="1430"/>
      <c r="N299" s="1405"/>
      <c r="O299" s="1405"/>
      <c r="P299" s="1430"/>
      <c r="Q299" s="13">
        <f t="shared" si="398"/>
        <v>13999</v>
      </c>
      <c r="R299" s="1152">
        <f t="shared" si="394"/>
        <v>13999</v>
      </c>
      <c r="S299" s="1152">
        <v>13999</v>
      </c>
      <c r="T299" s="1430"/>
      <c r="U299" s="1152"/>
      <c r="V299" s="1152">
        <f t="shared" ref="V299" si="404">SUM(X299:Z299)</f>
        <v>320</v>
      </c>
      <c r="W299" s="1152">
        <f t="shared" ref="W299" si="405">SUM(X299:Z299)</f>
        <v>320</v>
      </c>
      <c r="X299" s="1152">
        <v>320</v>
      </c>
      <c r="Y299" s="1430"/>
      <c r="Z299" s="1430"/>
      <c r="AA299" s="1152">
        <f t="shared" si="399"/>
        <v>320</v>
      </c>
      <c r="AB299" s="1152">
        <f t="shared" si="400"/>
        <v>320</v>
      </c>
      <c r="AC299" s="1199">
        <v>320</v>
      </c>
      <c r="AD299" s="1199"/>
      <c r="AE299" s="1430"/>
      <c r="AF299" s="1430"/>
      <c r="AG299" s="1430">
        <f t="shared" si="401"/>
        <v>0</v>
      </c>
      <c r="AH299" s="1430"/>
      <c r="AI299" s="1430"/>
      <c r="AJ299" s="1430"/>
      <c r="AK299" s="1382" t="s">
        <v>883</v>
      </c>
      <c r="AL299" s="1445"/>
      <c r="AM299" s="1384">
        <v>2019</v>
      </c>
      <c r="AN299" s="1385"/>
      <c r="AO299" s="1385"/>
      <c r="AP299" s="1217"/>
      <c r="AQ299" s="1265">
        <f t="shared" si="402"/>
        <v>0</v>
      </c>
      <c r="AR299" s="1265">
        <f t="shared" si="403"/>
        <v>0</v>
      </c>
      <c r="AS299" s="1152">
        <v>1</v>
      </c>
      <c r="AT299" s="1152">
        <v>320</v>
      </c>
      <c r="AU299" s="1152">
        <v>320</v>
      </c>
      <c r="AV299" s="1152"/>
      <c r="AW299" s="1152"/>
    </row>
    <row r="300" spans="1:49">
      <c r="A300" s="1150"/>
      <c r="B300" s="1271"/>
      <c r="C300" s="1195"/>
      <c r="D300" s="1195"/>
      <c r="E300" s="1458"/>
      <c r="F300" s="1458"/>
      <c r="G300" s="1405"/>
      <c r="H300" s="1405"/>
      <c r="I300" s="1405"/>
      <c r="J300" s="1195"/>
      <c r="K300" s="1405"/>
      <c r="L300" s="1405"/>
      <c r="M300" s="12"/>
      <c r="N300" s="12"/>
      <c r="O300" s="12"/>
      <c r="P300" s="12"/>
      <c r="Q300" s="13"/>
      <c r="R300" s="1405">
        <f t="shared" si="394"/>
        <v>0</v>
      </c>
      <c r="S300" s="1405"/>
      <c r="T300" s="12"/>
      <c r="U300" s="12"/>
      <c r="V300" s="12"/>
      <c r="W300" s="1405"/>
      <c r="X300" s="1405"/>
      <c r="Y300" s="12"/>
      <c r="Z300" s="12"/>
      <c r="AA300" s="1152"/>
      <c r="AB300" s="1152"/>
      <c r="AC300" s="12" t="e">
        <f>176176-AC301</f>
        <v>#REF!</v>
      </c>
      <c r="AD300" s="12" t="e">
        <f>476416-AD301</f>
        <v>#REF!</v>
      </c>
      <c r="AE300" s="12"/>
      <c r="AF300" s="1152"/>
      <c r="AG300" s="1152"/>
      <c r="AH300" s="12" t="e">
        <f>193794-AH301</f>
        <v>#REF!</v>
      </c>
      <c r="AI300" s="12" t="e">
        <f>386873-AI301</f>
        <v>#REF!</v>
      </c>
      <c r="AJ300" s="12"/>
      <c r="AK300" s="1215"/>
      <c r="AL300" s="1215"/>
      <c r="AM300" s="1390"/>
      <c r="AN300" s="1391"/>
      <c r="AO300" s="1391"/>
      <c r="AP300" s="1217"/>
      <c r="AQ300" s="1265">
        <f t="shared" si="391"/>
        <v>0</v>
      </c>
      <c r="AR300" s="1265" t="e">
        <f t="shared" si="391"/>
        <v>#REF!</v>
      </c>
      <c r="AS300" s="1405"/>
      <c r="AT300" s="1152"/>
      <c r="AU300" s="1152"/>
      <c r="AV300" s="1152"/>
      <c r="AW300" s="1152"/>
    </row>
    <row r="301" spans="1:49" ht="25.5">
      <c r="A301" s="1411" t="s">
        <v>886</v>
      </c>
      <c r="B301" s="1412" t="s">
        <v>887</v>
      </c>
      <c r="C301" s="1413"/>
      <c r="D301" s="1414"/>
      <c r="E301" s="1413"/>
      <c r="F301" s="1415"/>
      <c r="G301" s="1416">
        <f t="shared" ref="G301:Q301" si="406">SUM(G302,G346,G372)</f>
        <v>5944236</v>
      </c>
      <c r="H301" s="1416" t="e">
        <f t="shared" si="406"/>
        <v>#REF!</v>
      </c>
      <c r="I301" s="1416">
        <f t="shared" si="406"/>
        <v>1234232</v>
      </c>
      <c r="J301" s="1416" t="e">
        <f t="shared" si="406"/>
        <v>#REF!</v>
      </c>
      <c r="K301" s="1416">
        <f t="shared" si="406"/>
        <v>6883517.5939999996</v>
      </c>
      <c r="L301" s="1416">
        <f t="shared" si="406"/>
        <v>5411207.8569999998</v>
      </c>
      <c r="M301" s="1416">
        <f t="shared" si="406"/>
        <v>1472308.737</v>
      </c>
      <c r="N301" s="1416">
        <f t="shared" si="406"/>
        <v>958109.63637099997</v>
      </c>
      <c r="O301" s="1416">
        <f t="shared" si="406"/>
        <v>885341.49637099996</v>
      </c>
      <c r="P301" s="1416">
        <f t="shared" si="406"/>
        <v>74634.14</v>
      </c>
      <c r="Q301" s="1416" t="e">
        <f t="shared" si="406"/>
        <v>#REF!</v>
      </c>
      <c r="R301" s="1416" t="e">
        <f t="shared" si="394"/>
        <v>#REF!</v>
      </c>
      <c r="S301" s="1416" t="e">
        <f t="shared" ref="S301:AJ301" si="407">SUM(S302,S346,S372)</f>
        <v>#REF!</v>
      </c>
      <c r="T301" s="1416" t="e">
        <f t="shared" si="407"/>
        <v>#REF!</v>
      </c>
      <c r="U301" s="1416" t="e">
        <f t="shared" si="407"/>
        <v>#REF!</v>
      </c>
      <c r="V301" s="1416" t="e">
        <f t="shared" si="407"/>
        <v>#REF!</v>
      </c>
      <c r="W301" s="1416" t="e">
        <f t="shared" si="407"/>
        <v>#REF!</v>
      </c>
      <c r="X301" s="1416" t="e">
        <f t="shared" si="407"/>
        <v>#REF!</v>
      </c>
      <c r="Y301" s="1416" t="e">
        <f t="shared" si="407"/>
        <v>#REF!</v>
      </c>
      <c r="Z301" s="1416" t="e">
        <f t="shared" si="407"/>
        <v>#REF!</v>
      </c>
      <c r="AA301" s="1416" t="e">
        <f t="shared" si="407"/>
        <v>#REF!</v>
      </c>
      <c r="AB301" s="1416" t="e">
        <f t="shared" si="407"/>
        <v>#REF!</v>
      </c>
      <c r="AC301" s="1416" t="e">
        <f t="shared" si="407"/>
        <v>#REF!</v>
      </c>
      <c r="AD301" s="1416" t="e">
        <f t="shared" si="407"/>
        <v>#REF!</v>
      </c>
      <c r="AE301" s="1416" t="e">
        <f t="shared" si="407"/>
        <v>#REF!</v>
      </c>
      <c r="AF301" s="1416" t="e">
        <f t="shared" si="407"/>
        <v>#REF!</v>
      </c>
      <c r="AG301" s="1416" t="e">
        <f t="shared" si="407"/>
        <v>#REF!</v>
      </c>
      <c r="AH301" s="1416" t="e">
        <f t="shared" si="407"/>
        <v>#REF!</v>
      </c>
      <c r="AI301" s="1416" t="e">
        <f t="shared" si="407"/>
        <v>#REF!</v>
      </c>
      <c r="AJ301" s="1416" t="e">
        <f t="shared" si="407"/>
        <v>#REF!</v>
      </c>
      <c r="AK301" s="1438"/>
      <c r="AL301" s="1438"/>
      <c r="AM301" s="1439"/>
      <c r="AN301" s="1440"/>
      <c r="AO301" s="1440"/>
      <c r="AP301" s="1453"/>
      <c r="AQ301" s="1454" t="e">
        <f t="shared" si="391"/>
        <v>#REF!</v>
      </c>
      <c r="AR301" s="1454" t="e">
        <f t="shared" si="391"/>
        <v>#REF!</v>
      </c>
      <c r="AS301" s="9" t="e">
        <f>SUM(AS302,AS346,AS372)</f>
        <v>#REF!</v>
      </c>
      <c r="AT301" s="1416">
        <v>2652368.34</v>
      </c>
      <c r="AU301" s="1416">
        <v>902856.16399999999</v>
      </c>
      <c r="AV301" s="1416">
        <v>1749512.176</v>
      </c>
      <c r="AW301" s="1416">
        <v>0</v>
      </c>
    </row>
    <row r="302" spans="1:49" ht="29.25" customHeight="1">
      <c r="A302" s="1125"/>
      <c r="B302" s="1161" t="s">
        <v>55</v>
      </c>
      <c r="C302" s="1417"/>
      <c r="D302" s="1418"/>
      <c r="E302" s="1417"/>
      <c r="F302" s="1407"/>
      <c r="G302" s="9">
        <v>5157276</v>
      </c>
      <c r="H302" s="9" t="e">
        <f>SUM(H303:H320,H332)</f>
        <v>#REF!</v>
      </c>
      <c r="I302" s="9">
        <v>1162782</v>
      </c>
      <c r="J302" s="1359" t="e">
        <f>SUM(J303:J332)</f>
        <v>#REF!</v>
      </c>
      <c r="K302" s="9">
        <v>6199567.5939999996</v>
      </c>
      <c r="L302">
        <v>4809525.8569999998</v>
      </c>
      <c r="M302">
        <v>1390040.737</v>
      </c>
      <c r="N302">
        <v>957810.63637099997</v>
      </c>
      <c r="O302">
        <v>885042.49637099996</v>
      </c>
      <c r="P302">
        <v>74634.14</v>
      </c>
      <c r="Q302" t="e">
        <v>#REF!</v>
      </c>
      <c r="R302" s="9" t="e">
        <f t="shared" si="394"/>
        <v>#REF!</v>
      </c>
      <c r="S302" t="e">
        <v>#REF!</v>
      </c>
      <c r="T302" t="e">
        <v>#REF!</v>
      </c>
      <c r="U302" t="e">
        <v>#REF!</v>
      </c>
      <c r="V302" t="e">
        <v>#REF!</v>
      </c>
      <c r="W302" t="e">
        <v>#REF!</v>
      </c>
      <c r="X302" t="e">
        <v>#REF!</v>
      </c>
      <c r="Y302" t="e">
        <v>#REF!</v>
      </c>
      <c r="Z302" t="e">
        <v>#REF!</v>
      </c>
      <c r="AA302" t="e">
        <v>#REF!</v>
      </c>
      <c r="AB302" t="e">
        <v>#REF!</v>
      </c>
      <c r="AC302" t="e">
        <v>#REF!</v>
      </c>
      <c r="AD302" t="e">
        <v>#REF!</v>
      </c>
      <c r="AE302" t="e">
        <v>#REF!</v>
      </c>
      <c r="AF302" t="e">
        <v>#REF!</v>
      </c>
      <c r="AG302" t="e">
        <v>#REF!</v>
      </c>
      <c r="AH302" t="e">
        <v>#REF!</v>
      </c>
      <c r="AI302" t="e">
        <v>#REF!</v>
      </c>
      <c r="AJ302" t="e">
        <v>#REF!</v>
      </c>
      <c r="AK302" s="1472"/>
      <c r="AL302" s="1215"/>
      <c r="AM302" s="1441"/>
      <c r="AN302" s="1442"/>
      <c r="AO302" s="1442"/>
      <c r="AP302" s="1217"/>
      <c r="AQ302" s="1265" t="e">
        <f t="shared" si="391"/>
        <v>#REF!</v>
      </c>
      <c r="AR302" s="1265" t="e">
        <f t="shared" si="391"/>
        <v>#REF!</v>
      </c>
      <c r="AS302" s="9" t="e">
        <f t="shared" ref="AS302" si="408">SUM(AS303:AS320,AS332)</f>
        <v>#REF!</v>
      </c>
      <c r="AT302" s="9">
        <v>2301563.7000000002</v>
      </c>
      <c r="AU302" s="9">
        <v>780128.3</v>
      </c>
      <c r="AV302" s="9">
        <v>1521435.4</v>
      </c>
      <c r="AW302" s="9">
        <v>0</v>
      </c>
    </row>
    <row r="303" spans="1:49" ht="45">
      <c r="A303" s="1332">
        <v>1</v>
      </c>
      <c r="B303" s="1333" t="s">
        <v>888</v>
      </c>
      <c r="C303" s="1417" t="s">
        <v>173</v>
      </c>
      <c r="D303" s="1195" t="s">
        <v>889</v>
      </c>
      <c r="E303" s="1195" t="s">
        <v>890</v>
      </c>
      <c r="F303" s="1360"/>
      <c r="G303" s="1372"/>
      <c r="H303" s="1343"/>
      <c r="I303" s="12"/>
      <c r="J303" s="1195" t="s">
        <v>891</v>
      </c>
      <c r="K303" s="1199">
        <v>256929</v>
      </c>
      <c r="L303" s="1199">
        <v>256929</v>
      </c>
      <c r="M303" s="1199"/>
      <c r="N303" s="1199">
        <v>232818</v>
      </c>
      <c r="O303" s="1199">
        <v>232818</v>
      </c>
      <c r="P303" s="1199"/>
      <c r="Q303" s="1199">
        <f>S303+T303</f>
        <v>12576</v>
      </c>
      <c r="R303" s="1199">
        <f t="shared" si="394"/>
        <v>12576</v>
      </c>
      <c r="S303" s="1199">
        <v>5792</v>
      </c>
      <c r="T303" s="1199">
        <v>6784</v>
      </c>
      <c r="U303" s="1199"/>
      <c r="V303" s="1199">
        <v>7702</v>
      </c>
      <c r="W303" s="1199">
        <f>SUM(X303:Z303)</f>
        <v>7702</v>
      </c>
      <c r="X303" s="1199">
        <v>5688</v>
      </c>
      <c r="Y303" s="1199">
        <v>2014</v>
      </c>
      <c r="Z303" s="1199"/>
      <c r="AA303" s="1199">
        <v>7702</v>
      </c>
      <c r="AB303" s="1199">
        <f>+SUM(AC303:AE303)</f>
        <v>7702</v>
      </c>
      <c r="AC303" s="1199">
        <v>5688</v>
      </c>
      <c r="AD303" s="1199">
        <v>2014</v>
      </c>
      <c r="AE303" s="1199"/>
      <c r="AF303" s="1199"/>
      <c r="AG303" s="1199"/>
      <c r="AH303" s="1199"/>
      <c r="AI303" s="1199"/>
      <c r="AJ303" s="1199"/>
      <c r="AK303" s="1435" t="s">
        <v>892</v>
      </c>
      <c r="AL303" s="1215" t="s">
        <v>893</v>
      </c>
      <c r="AM303" s="1441">
        <v>2016</v>
      </c>
      <c r="AN303" s="1442"/>
      <c r="AO303" s="1442"/>
      <c r="AP303" s="1217"/>
      <c r="AQ303" s="1265">
        <f t="shared" si="391"/>
        <v>0</v>
      </c>
      <c r="AR303" s="1265">
        <f t="shared" si="391"/>
        <v>0</v>
      </c>
      <c r="AS303" s="1199">
        <v>1</v>
      </c>
      <c r="AT303" s="1199">
        <v>7702</v>
      </c>
      <c r="AU303" s="1199">
        <v>5688</v>
      </c>
      <c r="AV303" s="1199">
        <v>2014</v>
      </c>
      <c r="AW303" s="1199"/>
    </row>
    <row r="304" spans="1:49" ht="72">
      <c r="A304" s="1332">
        <v>2</v>
      </c>
      <c r="B304" s="1333" t="s">
        <v>894</v>
      </c>
      <c r="C304" s="1195" t="s">
        <v>173</v>
      </c>
      <c r="D304" s="1195" t="s">
        <v>895</v>
      </c>
      <c r="E304" s="1417" t="s">
        <v>68</v>
      </c>
      <c r="F304" s="1195" t="s">
        <v>896</v>
      </c>
      <c r="G304" s="1199">
        <f>H304+I304</f>
        <v>62930</v>
      </c>
      <c r="H304" s="1199">
        <v>10066</v>
      </c>
      <c r="I304" s="1199">
        <v>52864</v>
      </c>
      <c r="J304" s="1195" t="s">
        <v>897</v>
      </c>
      <c r="K304" s="1199">
        <f>L304+M304</f>
        <v>66522</v>
      </c>
      <c r="L304" s="1199">
        <v>13016</v>
      </c>
      <c r="M304" s="1199">
        <v>53506</v>
      </c>
      <c r="N304" s="1199">
        <v>1122</v>
      </c>
      <c r="O304" s="1199">
        <v>1122</v>
      </c>
      <c r="P304" s="1199"/>
      <c r="Q304" s="1199">
        <f>K304-N304</f>
        <v>65400</v>
      </c>
      <c r="R304" s="1199">
        <f t="shared" si="394"/>
        <v>11894</v>
      </c>
      <c r="S304" s="1199">
        <f>L304-O304</f>
        <v>11894</v>
      </c>
      <c r="T304" s="1199"/>
      <c r="U304" s="1199"/>
      <c r="V304" s="1199">
        <f>53506+W304</f>
        <v>64264</v>
      </c>
      <c r="W304" s="1199">
        <f>X304+Y304+Z304</f>
        <v>10758</v>
      </c>
      <c r="X304" s="1199">
        <v>10758</v>
      </c>
      <c r="Y304" s="1199"/>
      <c r="Z304" s="1199"/>
      <c r="AA304" s="1199">
        <f>10758</f>
        <v>10758</v>
      </c>
      <c r="AB304" s="1199">
        <f>AC304+AD304+AE304</f>
        <v>10758</v>
      </c>
      <c r="AC304" s="1199">
        <v>10758</v>
      </c>
      <c r="AD304" s="1199"/>
      <c r="AE304" s="1199"/>
      <c r="AF304" s="1199">
        <f>53506</f>
        <v>53506</v>
      </c>
      <c r="AG304" s="1199"/>
      <c r="AH304" s="1199"/>
      <c r="AI304" s="1199"/>
      <c r="AJ304" s="1199"/>
      <c r="AK304" s="1435" t="s">
        <v>892</v>
      </c>
      <c r="AL304" s="1791" t="s">
        <v>898</v>
      </c>
      <c r="AM304" s="1441"/>
      <c r="AN304" s="1386">
        <f>+W304</f>
        <v>10758</v>
      </c>
      <c r="AO304" s="1386">
        <f t="shared" ref="AO304" si="409">+W304</f>
        <v>10758</v>
      </c>
      <c r="AP304" s="1217"/>
      <c r="AQ304" s="1265">
        <f t="shared" si="391"/>
        <v>0</v>
      </c>
      <c r="AR304" s="1265">
        <f t="shared" si="391"/>
        <v>0</v>
      </c>
      <c r="AS304" s="1199">
        <v>1</v>
      </c>
      <c r="AT304" s="1199">
        <v>10758</v>
      </c>
      <c r="AU304" s="1199">
        <v>10758</v>
      </c>
      <c r="AV304" s="1199"/>
      <c r="AW304" s="1199"/>
    </row>
    <row r="305" spans="1:49" ht="36">
      <c r="A305" s="1332">
        <v>3</v>
      </c>
      <c r="B305" s="1333" t="s">
        <v>899</v>
      </c>
      <c r="C305" s="1195" t="s">
        <v>38</v>
      </c>
      <c r="D305" s="1195" t="s">
        <v>900</v>
      </c>
      <c r="E305" s="1195" t="s">
        <v>685</v>
      </c>
      <c r="F305" s="1417"/>
      <c r="G305" s="12"/>
      <c r="H305" s="12"/>
      <c r="I305" s="12"/>
      <c r="J305" s="1195" t="s">
        <v>901</v>
      </c>
      <c r="K305" s="1199">
        <f>L305+M305</f>
        <v>32800</v>
      </c>
      <c r="L305" s="1199">
        <v>25221</v>
      </c>
      <c r="M305" s="1199">
        <v>7579</v>
      </c>
      <c r="N305" s="1199">
        <f>SUM(O305:P305)</f>
        <v>20009</v>
      </c>
      <c r="O305" s="1199">
        <v>17602</v>
      </c>
      <c r="P305" s="1199">
        <v>2407</v>
      </c>
      <c r="Q305" s="1199">
        <f>K305-N305</f>
        <v>12791</v>
      </c>
      <c r="R305" s="1199">
        <f t="shared" si="394"/>
        <v>7600</v>
      </c>
      <c r="S305" s="1199">
        <v>7600</v>
      </c>
      <c r="T305" s="1199"/>
      <c r="U305" s="1199"/>
      <c r="V305" s="1199">
        <v>11511.9</v>
      </c>
      <c r="W305" s="1199">
        <f t="shared" ref="W305" si="410">SUM(X305:Z305)</f>
        <v>5097</v>
      </c>
      <c r="X305" s="1199">
        <v>5097</v>
      </c>
      <c r="Y305" s="1199"/>
      <c r="Z305" s="1199"/>
      <c r="AA305" s="1199">
        <v>2140</v>
      </c>
      <c r="AB305" s="1199">
        <f t="shared" ref="AB305" si="411">+SUM(AC305:AE305)</f>
        <v>2140</v>
      </c>
      <c r="AC305" s="1199">
        <v>2140</v>
      </c>
      <c r="AD305" s="1199"/>
      <c r="AE305" s="1199"/>
      <c r="AF305" s="1199"/>
      <c r="AG305" s="1199"/>
      <c r="AH305" s="1199"/>
      <c r="AI305" s="1199"/>
      <c r="AJ305" s="1199"/>
      <c r="AK305" s="1382" t="s">
        <v>265</v>
      </c>
      <c r="AL305" s="1215" t="s">
        <v>902</v>
      </c>
      <c r="AM305" s="1384">
        <v>2016</v>
      </c>
      <c r="AN305" s="1385"/>
      <c r="AO305" s="1385"/>
      <c r="AP305" s="1217"/>
      <c r="AQ305" s="1265">
        <f t="shared" si="391"/>
        <v>2957</v>
      </c>
      <c r="AR305" s="1265">
        <f t="shared" si="391"/>
        <v>2957</v>
      </c>
      <c r="AS305" s="1199">
        <v>1</v>
      </c>
      <c r="AT305" s="1199">
        <v>5096.8999999999996</v>
      </c>
      <c r="AU305" s="1199">
        <v>5096.8999999999996</v>
      </c>
      <c r="AV305" s="1199"/>
      <c r="AW305" s="1199"/>
    </row>
    <row r="306" spans="1:49" ht="54" customHeight="1">
      <c r="A306" s="1332">
        <v>4</v>
      </c>
      <c r="B306" s="1792" t="s">
        <v>903</v>
      </c>
      <c r="C306" s="1195" t="s">
        <v>105</v>
      </c>
      <c r="D306" s="1195"/>
      <c r="E306" s="1793" t="s">
        <v>685</v>
      </c>
      <c r="F306" s="1417"/>
      <c r="G306" s="12"/>
      <c r="H306" s="12"/>
      <c r="I306" s="12"/>
      <c r="J306" s="1793" t="s">
        <v>904</v>
      </c>
      <c r="K306" s="1199">
        <f>L306+M306</f>
        <v>36938</v>
      </c>
      <c r="L306" s="1199">
        <v>33129</v>
      </c>
      <c r="M306" s="1199">
        <v>3809</v>
      </c>
      <c r="N306" s="1199">
        <f>SUM(O306:P306)</f>
        <v>30988</v>
      </c>
      <c r="O306" s="1199">
        <v>30988</v>
      </c>
      <c r="P306" s="1199"/>
      <c r="Q306" s="1199"/>
      <c r="R306" s="1199">
        <v>1502</v>
      </c>
      <c r="S306" s="1199"/>
      <c r="T306" s="1199">
        <v>1502</v>
      </c>
      <c r="U306" s="1199"/>
      <c r="V306" s="1199"/>
      <c r="W306" s="1199">
        <f>X306+Y306</f>
        <v>1502</v>
      </c>
      <c r="X306" s="1199"/>
      <c r="Y306" s="1199">
        <v>1502</v>
      </c>
      <c r="Z306" s="1199"/>
      <c r="AA306" s="1199"/>
      <c r="AB306" s="1199">
        <v>1502</v>
      </c>
      <c r="AC306" s="1199"/>
      <c r="AD306" s="1199">
        <v>1502</v>
      </c>
      <c r="AE306" s="1199"/>
      <c r="AF306" s="1199"/>
      <c r="AG306" s="1199"/>
      <c r="AH306" s="1199"/>
      <c r="AI306" s="1199"/>
      <c r="AJ306" s="1199"/>
      <c r="AK306" s="1382" t="s">
        <v>279</v>
      </c>
      <c r="AL306" s="1791" t="s">
        <v>905</v>
      </c>
      <c r="AM306" s="1384">
        <v>2016</v>
      </c>
      <c r="AN306" s="1473"/>
      <c r="AO306" s="1473"/>
      <c r="AP306" s="1473"/>
      <c r="AQ306" s="1265"/>
      <c r="AR306" s="1265"/>
      <c r="AS306" s="1199">
        <v>1</v>
      </c>
      <c r="AT306" s="1199">
        <v>1502</v>
      </c>
      <c r="AU306" s="1199"/>
      <c r="AV306" s="1199">
        <v>1502</v>
      </c>
      <c r="AW306" s="1199"/>
    </row>
    <row r="307" spans="1:49" ht="67.5">
      <c r="A307" s="1332">
        <v>4</v>
      </c>
      <c r="B307" s="1333" t="s">
        <v>906</v>
      </c>
      <c r="C307" s="1195" t="s">
        <v>229</v>
      </c>
      <c r="D307" s="1195" t="s">
        <v>907</v>
      </c>
      <c r="E307" s="1195" t="s">
        <v>231</v>
      </c>
      <c r="F307" s="1195"/>
      <c r="G307" s="1199">
        <f>SUM(H307:I307)</f>
        <v>116950</v>
      </c>
      <c r="H307" s="1199">
        <v>68129</v>
      </c>
      <c r="I307" s="1199">
        <v>48821</v>
      </c>
      <c r="J307" s="1195" t="s">
        <v>908</v>
      </c>
      <c r="K307" s="1199">
        <f>SUM(L307:M307)</f>
        <v>116950</v>
      </c>
      <c r="L307" s="1199">
        <v>62705</v>
      </c>
      <c r="M307" s="1199">
        <v>54245</v>
      </c>
      <c r="N307" s="1199">
        <f>O307+P307</f>
        <v>92228</v>
      </c>
      <c r="O307" s="1199">
        <v>50982</v>
      </c>
      <c r="P307" s="1199">
        <v>41246</v>
      </c>
      <c r="Q307" s="13">
        <f t="shared" ref="Q307:Q308" si="412">K307-N307</f>
        <v>24722</v>
      </c>
      <c r="R307" s="1199">
        <f t="shared" si="394"/>
        <v>11723</v>
      </c>
      <c r="S307" s="1199">
        <f t="shared" ref="S307:S317" si="413">L307-O307</f>
        <v>11723</v>
      </c>
      <c r="T307" s="1199"/>
      <c r="U307" s="12"/>
      <c r="V307" s="13">
        <f>24722-797</f>
        <v>23925</v>
      </c>
      <c r="W307" s="1199">
        <f t="shared" ref="W307" si="414">SUM(X307:Z307)</f>
        <v>15457</v>
      </c>
      <c r="X307" s="1199">
        <v>15457</v>
      </c>
      <c r="Y307" s="1199"/>
      <c r="Z307" s="12"/>
      <c r="AA307" s="1199">
        <f>AB307</f>
        <v>11150</v>
      </c>
      <c r="AB307" s="1199">
        <f>SUM(AC307:AE307)</f>
        <v>11150</v>
      </c>
      <c r="AC307" s="1199">
        <v>11150</v>
      </c>
      <c r="AD307" s="12"/>
      <c r="AE307" s="12"/>
      <c r="AF307" s="12">
        <f>7575+AG307</f>
        <v>11700</v>
      </c>
      <c r="AG307" s="12">
        <f>SUM(AH307:AJ307)</f>
        <v>4125</v>
      </c>
      <c r="AH307" s="12">
        <v>4125</v>
      </c>
      <c r="AI307" s="12"/>
      <c r="AJ307" s="12"/>
      <c r="AK307" s="1382" t="s">
        <v>909</v>
      </c>
      <c r="AL307" s="1215" t="s">
        <v>910</v>
      </c>
      <c r="AM307" s="1384">
        <v>2017</v>
      </c>
      <c r="AN307" s="1385"/>
      <c r="AO307" s="1385"/>
      <c r="AP307" s="1217"/>
      <c r="AQ307" s="1265">
        <f t="shared" si="391"/>
        <v>182</v>
      </c>
      <c r="AR307" s="1265">
        <f t="shared" si="391"/>
        <v>182</v>
      </c>
      <c r="AS307" s="1199">
        <v>1</v>
      </c>
      <c r="AT307" s="1199">
        <v>15457</v>
      </c>
      <c r="AU307" s="1199">
        <v>15457</v>
      </c>
      <c r="AV307" s="1199"/>
      <c r="AW307" s="1199"/>
    </row>
    <row r="308" spans="1:49" ht="45">
      <c r="A308" s="1332">
        <v>5</v>
      </c>
      <c r="B308" s="1333" t="s">
        <v>911</v>
      </c>
      <c r="C308" s="1195" t="s">
        <v>137</v>
      </c>
      <c r="D308" s="1195" t="s">
        <v>912</v>
      </c>
      <c r="E308" s="1195" t="s">
        <v>913</v>
      </c>
      <c r="F308" s="1195"/>
      <c r="G308" s="1199">
        <f>H308+33160</f>
        <v>74712</v>
      </c>
      <c r="H308" s="1199">
        <f>71396-29844</f>
        <v>41552</v>
      </c>
      <c r="I308" s="1199">
        <v>29844</v>
      </c>
      <c r="J308" s="1195" t="s">
        <v>914</v>
      </c>
      <c r="K308" s="1199">
        <f>L308+33160</f>
        <v>71396</v>
      </c>
      <c r="L308" s="1199">
        <v>38236</v>
      </c>
      <c r="M308" s="1199">
        <v>33160</v>
      </c>
      <c r="N308" s="1199">
        <v>5130</v>
      </c>
      <c r="O308" s="1199">
        <v>970</v>
      </c>
      <c r="P308" s="1199">
        <v>4160</v>
      </c>
      <c r="Q308" s="13">
        <f t="shared" si="412"/>
        <v>66266</v>
      </c>
      <c r="R308" s="1199">
        <f t="shared" si="394"/>
        <v>37266</v>
      </c>
      <c r="S308" s="1199">
        <f t="shared" si="413"/>
        <v>37266</v>
      </c>
      <c r="T308" s="1199"/>
      <c r="U308" s="12"/>
      <c r="V308" s="13">
        <f>(K308*0.9)-N308</f>
        <v>59126.400000000001</v>
      </c>
      <c r="W308" s="1199">
        <v>33373</v>
      </c>
      <c r="X308" s="1199">
        <v>33373</v>
      </c>
      <c r="Y308" s="1199"/>
      <c r="Z308" s="12"/>
      <c r="AA308" s="1199">
        <f>18000+AB308</f>
        <v>18400</v>
      </c>
      <c r="AB308" s="1199">
        <f t="shared" ref="AB308" si="415">SUM(AC308:AE308)</f>
        <v>400</v>
      </c>
      <c r="AC308" s="1152">
        <v>400</v>
      </c>
      <c r="AD308" s="12"/>
      <c r="AE308" s="12"/>
      <c r="AF308" s="12">
        <v>17684</v>
      </c>
      <c r="AG308" s="12">
        <f t="shared" ref="AG308:AG311" si="416">SUM(AH308:AJ308)</f>
        <v>10000</v>
      </c>
      <c r="AH308" s="12">
        <v>10000</v>
      </c>
      <c r="AI308" s="12"/>
      <c r="AJ308" s="12"/>
      <c r="AK308" s="1382" t="s">
        <v>909</v>
      </c>
      <c r="AL308" s="1215" t="s">
        <v>915</v>
      </c>
      <c r="AM308" s="1384">
        <v>2019</v>
      </c>
      <c r="AN308" s="1385"/>
      <c r="AO308" s="1385"/>
      <c r="AP308" s="1217"/>
      <c r="AQ308" s="1265">
        <f t="shared" si="391"/>
        <v>22973</v>
      </c>
      <c r="AR308" s="1265">
        <f t="shared" si="391"/>
        <v>22973</v>
      </c>
      <c r="AS308" s="1199">
        <v>1</v>
      </c>
      <c r="AT308" s="1199">
        <v>33373</v>
      </c>
      <c r="AU308" s="1199">
        <v>33373</v>
      </c>
      <c r="AV308" s="1199"/>
      <c r="AW308" s="1199"/>
    </row>
    <row r="309" spans="1:49" ht="45">
      <c r="A309" s="1332">
        <v>6</v>
      </c>
      <c r="B309" s="1333" t="s">
        <v>916</v>
      </c>
      <c r="C309" s="1195" t="s">
        <v>120</v>
      </c>
      <c r="D309" s="1195" t="s">
        <v>917</v>
      </c>
      <c r="E309" s="1195" t="s">
        <v>68</v>
      </c>
      <c r="F309" s="1195" t="s">
        <v>918</v>
      </c>
      <c r="G309" s="1199">
        <v>3247</v>
      </c>
      <c r="H309" s="1199">
        <f>G309-I309</f>
        <v>1213</v>
      </c>
      <c r="I309" s="1199">
        <v>2034</v>
      </c>
      <c r="J309" s="1195" t="s">
        <v>919</v>
      </c>
      <c r="K309" s="1199">
        <v>3247</v>
      </c>
      <c r="L309" s="1199">
        <v>1322</v>
      </c>
      <c r="M309" s="1199">
        <v>1925</v>
      </c>
      <c r="N309" s="1199">
        <f>178</f>
        <v>178</v>
      </c>
      <c r="O309" s="1199">
        <v>178</v>
      </c>
      <c r="P309" s="12"/>
      <c r="Q309" s="13">
        <f t="shared" ref="Q309:Q317" si="417">K309-N309</f>
        <v>3069</v>
      </c>
      <c r="R309" s="1199">
        <f t="shared" si="394"/>
        <v>1144</v>
      </c>
      <c r="S309" s="1199">
        <f t="shared" si="413"/>
        <v>1144</v>
      </c>
      <c r="T309" s="1199"/>
      <c r="U309" s="1199"/>
      <c r="V309" s="13">
        <f>450+1925</f>
        <v>2375</v>
      </c>
      <c r="W309" s="1199">
        <f t="shared" ref="W309:W312" si="418">SUM(X309:Z309)</f>
        <v>354</v>
      </c>
      <c r="X309" s="1199">
        <v>354</v>
      </c>
      <c r="Y309" s="1199"/>
      <c r="Z309" s="1199"/>
      <c r="AA309" s="1199">
        <f>450+1925</f>
        <v>2375</v>
      </c>
      <c r="AB309" s="1199">
        <f t="shared" ref="AB309:AB319" si="419">SUM(AC309:AE309)</f>
        <v>450</v>
      </c>
      <c r="AC309" s="1152">
        <v>450</v>
      </c>
      <c r="AD309" s="1152"/>
      <c r="AE309" s="1152"/>
      <c r="AF309" s="1152"/>
      <c r="AG309" s="12">
        <f t="shared" si="416"/>
        <v>0</v>
      </c>
      <c r="AH309" s="1152"/>
      <c r="AI309" s="1152"/>
      <c r="AJ309" s="1152"/>
      <c r="AK309" s="1382" t="s">
        <v>909</v>
      </c>
      <c r="AL309" s="1215" t="s">
        <v>920</v>
      </c>
      <c r="AM309" s="1384">
        <v>2016</v>
      </c>
      <c r="AN309" s="1385"/>
      <c r="AO309" s="1385"/>
      <c r="AP309" s="1217"/>
      <c r="AQ309" s="1265">
        <f t="shared" si="391"/>
        <v>-96</v>
      </c>
      <c r="AR309" s="1265">
        <f t="shared" si="391"/>
        <v>-96</v>
      </c>
      <c r="AS309" s="1199">
        <v>1</v>
      </c>
      <c r="AT309" s="1199">
        <v>354</v>
      </c>
      <c r="AU309" s="1199">
        <v>354</v>
      </c>
      <c r="AV309" s="1199"/>
      <c r="AW309" s="1199"/>
    </row>
    <row r="310" spans="1:49" ht="45">
      <c r="A310" s="1332">
        <v>7</v>
      </c>
      <c r="B310" s="1333" t="s">
        <v>921</v>
      </c>
      <c r="C310" s="1195" t="s">
        <v>105</v>
      </c>
      <c r="D310" s="1195" t="s">
        <v>922</v>
      </c>
      <c r="E310" s="1195" t="s">
        <v>133</v>
      </c>
      <c r="F310" s="1195" t="s">
        <v>918</v>
      </c>
      <c r="G310" s="1199">
        <v>31768</v>
      </c>
      <c r="H310" s="1199">
        <f>G310-I310</f>
        <v>27285</v>
      </c>
      <c r="I310" s="1199">
        <v>4483</v>
      </c>
      <c r="J310" s="1195" t="s">
        <v>923</v>
      </c>
      <c r="K310" s="1199">
        <v>31768</v>
      </c>
      <c r="L310" s="1199">
        <v>28839</v>
      </c>
      <c r="M310" s="1199">
        <v>2929</v>
      </c>
      <c r="N310" s="1199">
        <v>593</v>
      </c>
      <c r="O310" s="1199">
        <v>593</v>
      </c>
      <c r="P310" s="12"/>
      <c r="Q310" s="13">
        <f t="shared" si="417"/>
        <v>31175</v>
      </c>
      <c r="R310" s="1199">
        <f t="shared" si="394"/>
        <v>28246</v>
      </c>
      <c r="S310" s="1199">
        <f t="shared" si="413"/>
        <v>28246</v>
      </c>
      <c r="T310" s="1199"/>
      <c r="U310" s="1199"/>
      <c r="V310" s="13">
        <f>13000+2929</f>
        <v>15929</v>
      </c>
      <c r="W310" s="1199">
        <f t="shared" si="418"/>
        <v>14000</v>
      </c>
      <c r="X310" s="1199">
        <v>14000</v>
      </c>
      <c r="Y310" s="1199"/>
      <c r="Z310" s="1199"/>
      <c r="AA310" s="1199">
        <f>AB310+1091</f>
        <v>14091</v>
      </c>
      <c r="AB310" s="1199">
        <f t="shared" si="419"/>
        <v>13000</v>
      </c>
      <c r="AC310" s="1152">
        <v>13000</v>
      </c>
      <c r="AD310" s="1152"/>
      <c r="AE310" s="1152"/>
      <c r="AF310" s="1152">
        <f>1029</f>
        <v>1029</v>
      </c>
      <c r="AG310" s="12">
        <f t="shared" si="416"/>
        <v>0</v>
      </c>
      <c r="AH310" s="1152"/>
      <c r="AI310" s="1152"/>
      <c r="AJ310" s="1152"/>
      <c r="AK310" s="1382" t="s">
        <v>909</v>
      </c>
      <c r="AL310" s="1215" t="s">
        <v>924</v>
      </c>
      <c r="AM310" s="1384">
        <v>2018</v>
      </c>
      <c r="AN310" s="1385"/>
      <c r="AO310" s="1385"/>
      <c r="AP310" s="1217"/>
      <c r="AQ310" s="1265">
        <f t="shared" si="391"/>
        <v>1000</v>
      </c>
      <c r="AR310" s="1265">
        <f t="shared" si="391"/>
        <v>1000</v>
      </c>
      <c r="AS310" s="1199">
        <v>1</v>
      </c>
      <c r="AT310" s="1199">
        <v>14000</v>
      </c>
      <c r="AU310" s="1199">
        <v>14000</v>
      </c>
      <c r="AV310" s="1199"/>
      <c r="AW310" s="1199"/>
    </row>
    <row r="311" spans="1:49" ht="45">
      <c r="A311" s="1332">
        <v>8</v>
      </c>
      <c r="B311" s="1333" t="s">
        <v>925</v>
      </c>
      <c r="C311" s="1195" t="s">
        <v>105</v>
      </c>
      <c r="D311" s="1195" t="s">
        <v>926</v>
      </c>
      <c r="E311" s="1195" t="s">
        <v>262</v>
      </c>
      <c r="F311" s="1195" t="s">
        <v>918</v>
      </c>
      <c r="G311" s="1362">
        <v>45386</v>
      </c>
      <c r="H311" s="1362">
        <v>39520</v>
      </c>
      <c r="I311" s="1199">
        <v>5866</v>
      </c>
      <c r="J311" s="1348" t="s">
        <v>927</v>
      </c>
      <c r="K311" s="1362">
        <v>45386</v>
      </c>
      <c r="L311" s="1362">
        <v>41704</v>
      </c>
      <c r="M311" s="1199">
        <v>3682</v>
      </c>
      <c r="N311" s="1199">
        <v>724</v>
      </c>
      <c r="O311" s="1199">
        <v>724</v>
      </c>
      <c r="P311" s="12"/>
      <c r="Q311" s="13">
        <f t="shared" si="417"/>
        <v>44662</v>
      </c>
      <c r="R311" s="1199">
        <f t="shared" si="394"/>
        <v>40980</v>
      </c>
      <c r="S311" s="1199">
        <f t="shared" si="413"/>
        <v>40980</v>
      </c>
      <c r="T311" s="1199"/>
      <c r="U311" s="1199"/>
      <c r="V311" s="13">
        <f>W311+3682</f>
        <v>21935</v>
      </c>
      <c r="W311" s="1199">
        <f t="shared" si="418"/>
        <v>18253</v>
      </c>
      <c r="X311" s="1199">
        <v>18253</v>
      </c>
      <c r="Y311" s="1199"/>
      <c r="Z311" s="1199"/>
      <c r="AA311" s="1199">
        <f>AB311+1523</f>
        <v>21523</v>
      </c>
      <c r="AB311" s="1199">
        <f t="shared" si="419"/>
        <v>20000</v>
      </c>
      <c r="AC311" s="1152">
        <v>20000</v>
      </c>
      <c r="AD311" s="1152"/>
      <c r="AE311" s="1152"/>
      <c r="AF311" s="1152">
        <f>482</f>
        <v>482</v>
      </c>
      <c r="AG311" s="12">
        <f t="shared" si="416"/>
        <v>0</v>
      </c>
      <c r="AH311" s="1152"/>
      <c r="AI311" s="1152"/>
      <c r="AJ311" s="1152"/>
      <c r="AK311" s="1382" t="s">
        <v>909</v>
      </c>
      <c r="AL311" s="1215" t="s">
        <v>928</v>
      </c>
      <c r="AM311" s="1384">
        <v>2018</v>
      </c>
      <c r="AN311" s="1385"/>
      <c r="AO311" s="1385"/>
      <c r="AP311" s="1217"/>
      <c r="AQ311" s="1265">
        <f t="shared" si="391"/>
        <v>-1747</v>
      </c>
      <c r="AR311" s="1265">
        <f t="shared" si="391"/>
        <v>-1747</v>
      </c>
      <c r="AS311" s="1199">
        <v>1</v>
      </c>
      <c r="AT311" s="1199">
        <v>18253</v>
      </c>
      <c r="AU311" s="1199">
        <v>18253</v>
      </c>
      <c r="AV311" s="1199"/>
      <c r="AW311" s="1199"/>
    </row>
    <row r="312" spans="1:49" ht="45">
      <c r="A312" s="1332">
        <v>9</v>
      </c>
      <c r="B312" s="1333" t="s">
        <v>929</v>
      </c>
      <c r="C312" s="1195" t="s">
        <v>137</v>
      </c>
      <c r="D312" s="1195" t="s">
        <v>930</v>
      </c>
      <c r="E312" s="1195" t="s">
        <v>931</v>
      </c>
      <c r="F312" s="1195" t="s">
        <v>918</v>
      </c>
      <c r="G312" s="1199">
        <v>25400</v>
      </c>
      <c r="H312" s="1199">
        <v>17300</v>
      </c>
      <c r="I312" s="1199">
        <v>8100</v>
      </c>
      <c r="J312" s="1195" t="s">
        <v>932</v>
      </c>
      <c r="K312" s="1199">
        <v>25400</v>
      </c>
      <c r="L312" s="1199">
        <v>17300</v>
      </c>
      <c r="M312" s="1199">
        <v>8100</v>
      </c>
      <c r="N312" s="1199">
        <v>644</v>
      </c>
      <c r="O312" s="1199">
        <v>644</v>
      </c>
      <c r="P312" s="12"/>
      <c r="Q312" s="13">
        <f t="shared" si="417"/>
        <v>24756</v>
      </c>
      <c r="R312" s="1199">
        <f t="shared" si="394"/>
        <v>16656</v>
      </c>
      <c r="S312" s="1199">
        <f t="shared" si="413"/>
        <v>16656</v>
      </c>
      <c r="T312" s="1199"/>
      <c r="U312" s="1199"/>
      <c r="V312" s="13">
        <f>W312+5000</f>
        <v>12000</v>
      </c>
      <c r="W312" s="1199">
        <f t="shared" si="418"/>
        <v>7000</v>
      </c>
      <c r="X312" s="1199">
        <v>7000</v>
      </c>
      <c r="Y312" s="1199"/>
      <c r="Z312" s="1199"/>
      <c r="AA312" s="1199">
        <f>AB312+2487</f>
        <v>9487</v>
      </c>
      <c r="AB312" s="1199">
        <f t="shared" si="419"/>
        <v>7000</v>
      </c>
      <c r="AC312" s="1152">
        <v>7000</v>
      </c>
      <c r="AD312" s="1152"/>
      <c r="AE312" s="1152"/>
      <c r="AF312" s="1152">
        <v>1700</v>
      </c>
      <c r="AG312" s="1152"/>
      <c r="AH312" s="1152"/>
      <c r="AI312" s="1152"/>
      <c r="AJ312" s="1152"/>
      <c r="AK312" s="1382" t="s">
        <v>909</v>
      </c>
      <c r="AL312" s="1215" t="s">
        <v>933</v>
      </c>
      <c r="AM312" s="1384">
        <v>2017</v>
      </c>
      <c r="AN312" s="1385"/>
      <c r="AO312" s="1385"/>
      <c r="AP312" s="1217"/>
      <c r="AQ312" s="1265">
        <f t="shared" si="391"/>
        <v>0</v>
      </c>
      <c r="AR312" s="1265">
        <f t="shared" si="391"/>
        <v>0</v>
      </c>
      <c r="AS312" s="1199">
        <v>1</v>
      </c>
      <c r="AT312" s="1199">
        <v>7000</v>
      </c>
      <c r="AU312" s="1199">
        <v>7000</v>
      </c>
      <c r="AV312" s="1199"/>
      <c r="AW312" s="1199"/>
    </row>
    <row r="313" spans="1:49" ht="22.5">
      <c r="A313" s="1332">
        <v>10</v>
      </c>
      <c r="B313" s="1333" t="s">
        <v>934</v>
      </c>
      <c r="C313" s="1195" t="s">
        <v>127</v>
      </c>
      <c r="D313" s="1195" t="s">
        <v>935</v>
      </c>
      <c r="E313" s="1195" t="s">
        <v>168</v>
      </c>
      <c r="F313" s="1195"/>
      <c r="G313" s="1199">
        <v>34779</v>
      </c>
      <c r="H313" s="1199">
        <v>34779</v>
      </c>
      <c r="I313" s="1199"/>
      <c r="J313" s="1195" t="s">
        <v>936</v>
      </c>
      <c r="K313" s="1199">
        <v>34779</v>
      </c>
      <c r="L313" s="1199">
        <v>34779</v>
      </c>
      <c r="M313" s="1199"/>
      <c r="N313" s="1199">
        <v>18052</v>
      </c>
      <c r="O313" s="1199">
        <v>18052</v>
      </c>
      <c r="P313" s="12"/>
      <c r="Q313" s="13">
        <f t="shared" si="417"/>
        <v>16727</v>
      </c>
      <c r="R313" s="1199">
        <f t="shared" si="394"/>
        <v>16727</v>
      </c>
      <c r="S313" s="1199">
        <f t="shared" si="413"/>
        <v>16727</v>
      </c>
      <c r="T313" s="1199"/>
      <c r="U313" s="1199"/>
      <c r="V313" s="13">
        <f t="shared" ref="V313:V316" si="420">(K313*0.9)-N313</f>
        <v>13249.100000000002</v>
      </c>
      <c r="W313" s="1199">
        <f t="shared" ref="W313:W317" si="421">SUM(X313:Z313)</f>
        <v>4300</v>
      </c>
      <c r="X313" s="1199">
        <v>4300</v>
      </c>
      <c r="Y313" s="1199"/>
      <c r="Z313" s="1199"/>
      <c r="AA313" s="1199">
        <f t="shared" ref="AA313:AA319" si="422">AB313</f>
        <v>4300</v>
      </c>
      <c r="AB313" s="1199">
        <f t="shared" si="419"/>
        <v>4300</v>
      </c>
      <c r="AC313" s="1152">
        <v>4300</v>
      </c>
      <c r="AD313" s="1152"/>
      <c r="AE313" s="1152"/>
      <c r="AF313" s="1152"/>
      <c r="AG313" s="1152"/>
      <c r="AH313" s="1152"/>
      <c r="AI313" s="1152"/>
      <c r="AJ313" s="1152"/>
      <c r="AK313" s="1382" t="s">
        <v>909</v>
      </c>
      <c r="AL313" s="1215"/>
      <c r="AM313" s="1384">
        <v>2016</v>
      </c>
      <c r="AN313" s="1385"/>
      <c r="AO313" s="1385"/>
      <c r="AP313" s="1217"/>
      <c r="AQ313" s="1265">
        <f t="shared" si="391"/>
        <v>0</v>
      </c>
      <c r="AR313" s="1265">
        <f t="shared" si="391"/>
        <v>0</v>
      </c>
      <c r="AS313" s="1199">
        <v>1</v>
      </c>
      <c r="AT313" s="1199">
        <v>4300</v>
      </c>
      <c r="AU313" s="1199">
        <v>4300</v>
      </c>
      <c r="AV313" s="1199"/>
      <c r="AW313" s="1199"/>
    </row>
    <row r="314" spans="1:49" ht="45">
      <c r="A314" s="1332">
        <v>11</v>
      </c>
      <c r="B314" s="1333" t="s">
        <v>937</v>
      </c>
      <c r="C314" s="1195" t="s">
        <v>120</v>
      </c>
      <c r="D314" s="1195" t="s">
        <v>938</v>
      </c>
      <c r="E314" s="1195" t="s">
        <v>168</v>
      </c>
      <c r="F314" s="1195"/>
      <c r="G314" s="1199">
        <v>46769</v>
      </c>
      <c r="H314" s="1199">
        <v>46769</v>
      </c>
      <c r="I314" s="1199"/>
      <c r="J314" s="1195" t="s">
        <v>939</v>
      </c>
      <c r="K314" s="1199">
        <v>46769</v>
      </c>
      <c r="L314" s="1199">
        <v>46769</v>
      </c>
      <c r="M314" s="1199"/>
      <c r="N314" s="1199">
        <v>16144</v>
      </c>
      <c r="O314" s="1199">
        <v>16144</v>
      </c>
      <c r="P314" s="12"/>
      <c r="Q314" s="1199">
        <f t="shared" si="417"/>
        <v>30625</v>
      </c>
      <c r="R314" s="1199">
        <f t="shared" si="394"/>
        <v>30625</v>
      </c>
      <c r="S314" s="1199">
        <f t="shared" si="413"/>
        <v>30625</v>
      </c>
      <c r="T314" s="1199"/>
      <c r="U314" s="1199"/>
      <c r="V314" s="13">
        <f t="shared" si="420"/>
        <v>25948.1</v>
      </c>
      <c r="W314" s="1469">
        <f t="shared" si="421"/>
        <v>7500</v>
      </c>
      <c r="X314" s="1469">
        <v>7500</v>
      </c>
      <c r="Y314" s="1469"/>
      <c r="Z314" s="1469"/>
      <c r="AA314" s="1199">
        <f t="shared" si="422"/>
        <v>11500</v>
      </c>
      <c r="AB314" s="1199">
        <f t="shared" si="419"/>
        <v>11500</v>
      </c>
      <c r="AC314" s="1152">
        <v>11500</v>
      </c>
      <c r="AD314" s="1152"/>
      <c r="AE314" s="1152"/>
      <c r="AF314" s="1152"/>
      <c r="AG314" s="1152"/>
      <c r="AH314" s="1152"/>
      <c r="AI314" s="1152"/>
      <c r="AJ314" s="1152"/>
      <c r="AK314" s="1382" t="s">
        <v>909</v>
      </c>
      <c r="AL314" s="1215"/>
      <c r="AM314" s="1384">
        <v>2016</v>
      </c>
      <c r="AN314" s="1385"/>
      <c r="AO314" s="1385"/>
      <c r="AP314" s="1217"/>
      <c r="AQ314" s="1265">
        <f t="shared" si="391"/>
        <v>-4000</v>
      </c>
      <c r="AR314" s="1265">
        <f t="shared" si="391"/>
        <v>-4000</v>
      </c>
      <c r="AS314" s="1199">
        <v>1</v>
      </c>
      <c r="AT314" s="1199">
        <v>11000</v>
      </c>
      <c r="AU314" s="1199">
        <v>11000</v>
      </c>
      <c r="AV314" s="1199"/>
      <c r="AW314" s="1199"/>
    </row>
    <row r="315" spans="1:49" ht="45">
      <c r="A315" s="1332">
        <v>12</v>
      </c>
      <c r="B315" s="1333" t="s">
        <v>940</v>
      </c>
      <c r="C315" s="1195" t="s">
        <v>173</v>
      </c>
      <c r="D315" s="1195" t="s">
        <v>941</v>
      </c>
      <c r="E315" s="1195" t="s">
        <v>942</v>
      </c>
      <c r="F315" s="1195"/>
      <c r="G315" s="1199">
        <v>72289</v>
      </c>
      <c r="H315" s="1199">
        <v>72289</v>
      </c>
      <c r="I315" s="1199"/>
      <c r="J315" s="1195" t="s">
        <v>943</v>
      </c>
      <c r="K315" s="1199">
        <v>72289</v>
      </c>
      <c r="L315" s="1199">
        <v>72289</v>
      </c>
      <c r="M315" s="1199"/>
      <c r="N315" s="1199">
        <v>39389</v>
      </c>
      <c r="O315" s="1199">
        <v>39389</v>
      </c>
      <c r="P315" s="12"/>
      <c r="Q315" s="1199">
        <f t="shared" si="417"/>
        <v>32900</v>
      </c>
      <c r="R315" s="1199">
        <f t="shared" si="394"/>
        <v>32900</v>
      </c>
      <c r="S315" s="1199">
        <f t="shared" si="413"/>
        <v>32900</v>
      </c>
      <c r="T315" s="1199"/>
      <c r="U315" s="1199"/>
      <c r="V315" s="13">
        <f t="shared" si="420"/>
        <v>25671.1</v>
      </c>
      <c r="W315" s="1469">
        <f t="shared" si="421"/>
        <v>17616</v>
      </c>
      <c r="X315" s="1469">
        <v>17616</v>
      </c>
      <c r="Y315" s="1469"/>
      <c r="Z315" s="1469"/>
      <c r="AA315" s="1199">
        <f t="shared" si="422"/>
        <v>20000</v>
      </c>
      <c r="AB315" s="1199">
        <f t="shared" si="419"/>
        <v>20000</v>
      </c>
      <c r="AC315" s="1152">
        <v>20000</v>
      </c>
      <c r="AD315" s="12"/>
      <c r="AE315" s="12"/>
      <c r="AF315" s="12"/>
      <c r="AG315" s="12"/>
      <c r="AH315" s="12"/>
      <c r="AI315" s="12"/>
      <c r="AJ315" s="12"/>
      <c r="AK315" s="1382" t="s">
        <v>909</v>
      </c>
      <c r="AL315" s="1215"/>
      <c r="AM315" s="1384">
        <v>2016</v>
      </c>
      <c r="AN315" s="1385"/>
      <c r="AO315" s="1385"/>
      <c r="AP315" s="1217"/>
      <c r="AQ315" s="1265">
        <f t="shared" si="391"/>
        <v>-2384</v>
      </c>
      <c r="AR315" s="1265">
        <f t="shared" si="391"/>
        <v>-2384</v>
      </c>
      <c r="AS315" s="1199">
        <v>1</v>
      </c>
      <c r="AT315" s="1199">
        <v>20000</v>
      </c>
      <c r="AU315" s="1199">
        <v>20000</v>
      </c>
      <c r="AV315" s="1199"/>
      <c r="AW315" s="1199"/>
    </row>
    <row r="316" spans="1:49" ht="112.5">
      <c r="A316" s="1332">
        <v>13</v>
      </c>
      <c r="B316" s="1333" t="s">
        <v>944</v>
      </c>
      <c r="C316" s="1195" t="s">
        <v>173</v>
      </c>
      <c r="D316" s="1195" t="s">
        <v>945</v>
      </c>
      <c r="E316" s="1195" t="s">
        <v>946</v>
      </c>
      <c r="F316" s="1195"/>
      <c r="G316" s="1199">
        <v>28328</v>
      </c>
      <c r="H316" s="1199">
        <v>28328</v>
      </c>
      <c r="I316" s="1199"/>
      <c r="J316" s="1195" t="s">
        <v>947</v>
      </c>
      <c r="K316" s="1199">
        <v>28328</v>
      </c>
      <c r="L316" s="1199">
        <v>28328</v>
      </c>
      <c r="M316" s="1199"/>
      <c r="N316" s="1199">
        <v>18038</v>
      </c>
      <c r="O316" s="1199">
        <v>18038</v>
      </c>
      <c r="P316" s="12"/>
      <c r="Q316" s="1199">
        <f t="shared" si="417"/>
        <v>10290</v>
      </c>
      <c r="R316" s="1199">
        <f t="shared" si="394"/>
        <v>10290</v>
      </c>
      <c r="S316" s="1199">
        <f t="shared" si="413"/>
        <v>10290</v>
      </c>
      <c r="T316" s="1199"/>
      <c r="U316" s="1199"/>
      <c r="V316" s="13">
        <f t="shared" si="420"/>
        <v>7457.2000000000007</v>
      </c>
      <c r="W316" s="1469">
        <f t="shared" si="421"/>
        <v>4800</v>
      </c>
      <c r="X316" s="1469">
        <v>4800</v>
      </c>
      <c r="Y316" s="1469"/>
      <c r="Z316" s="1469"/>
      <c r="AA316" s="1199">
        <f t="shared" si="422"/>
        <v>6000</v>
      </c>
      <c r="AB316" s="1199">
        <f t="shared" si="419"/>
        <v>6000</v>
      </c>
      <c r="AC316" s="1152">
        <v>6000</v>
      </c>
      <c r="AD316" s="1152"/>
      <c r="AE316" s="1152"/>
      <c r="AF316" s="1152"/>
      <c r="AG316" s="1152"/>
      <c r="AH316" s="1152"/>
      <c r="AI316" s="1152"/>
      <c r="AJ316" s="1152"/>
      <c r="AK316" s="1382" t="s">
        <v>909</v>
      </c>
      <c r="AL316" s="1215"/>
      <c r="AM316" s="1384">
        <v>2016</v>
      </c>
      <c r="AN316" s="1385"/>
      <c r="AO316" s="1385"/>
      <c r="AP316" s="1217"/>
      <c r="AQ316" s="1265">
        <f t="shared" si="391"/>
        <v>-1200</v>
      </c>
      <c r="AR316" s="1265">
        <f t="shared" si="391"/>
        <v>-1200</v>
      </c>
      <c r="AS316" s="1199">
        <v>1</v>
      </c>
      <c r="AT316" s="1199">
        <v>5800</v>
      </c>
      <c r="AU316" s="1199">
        <v>5800</v>
      </c>
      <c r="AV316" s="1199"/>
      <c r="AW316" s="1199"/>
    </row>
    <row r="317" spans="1:49" ht="45">
      <c r="A317" s="1332">
        <v>14</v>
      </c>
      <c r="B317" s="1333" t="s">
        <v>948</v>
      </c>
      <c r="C317" s="1195" t="s">
        <v>131</v>
      </c>
      <c r="D317" s="1195" t="s">
        <v>949</v>
      </c>
      <c r="E317" s="1195" t="s">
        <v>950</v>
      </c>
      <c r="F317" s="1195"/>
      <c r="G317" s="1199">
        <v>83956</v>
      </c>
      <c r="H317" s="1199">
        <v>83956</v>
      </c>
      <c r="I317" s="1199"/>
      <c r="J317" s="1195" t="s">
        <v>951</v>
      </c>
      <c r="K317" s="1199">
        <v>83956</v>
      </c>
      <c r="L317" s="1199">
        <v>83956</v>
      </c>
      <c r="M317" s="1199"/>
      <c r="N317" s="1199">
        <v>13505</v>
      </c>
      <c r="O317" s="1199">
        <v>13505</v>
      </c>
      <c r="P317" s="12"/>
      <c r="Q317" s="1199">
        <f t="shared" si="417"/>
        <v>70451</v>
      </c>
      <c r="R317" s="1199">
        <f t="shared" si="394"/>
        <v>70451</v>
      </c>
      <c r="S317" s="1199">
        <f t="shared" si="413"/>
        <v>70451</v>
      </c>
      <c r="T317" s="1199"/>
      <c r="U317" s="1199"/>
      <c r="V317" s="13">
        <v>56000</v>
      </c>
      <c r="W317" s="1469">
        <f t="shared" si="421"/>
        <v>42000</v>
      </c>
      <c r="X317" s="1469">
        <v>42000</v>
      </c>
      <c r="Y317" s="1469"/>
      <c r="Z317" s="1469"/>
      <c r="AA317" s="1199">
        <f t="shared" si="422"/>
        <v>25000</v>
      </c>
      <c r="AB317" s="1199">
        <f t="shared" si="419"/>
        <v>25000</v>
      </c>
      <c r="AC317" s="1152">
        <v>25000</v>
      </c>
      <c r="AD317" s="1152"/>
      <c r="AE317" s="1152"/>
      <c r="AF317" s="1152">
        <f>AG317</f>
        <v>15000</v>
      </c>
      <c r="AG317" s="1152">
        <f>SUM(AH317:AJ317)</f>
        <v>15000</v>
      </c>
      <c r="AH317" s="1152">
        <v>15000</v>
      </c>
      <c r="AI317" s="1152"/>
      <c r="AJ317" s="1152"/>
      <c r="AK317" s="1382" t="s">
        <v>909</v>
      </c>
      <c r="AL317" s="1215"/>
      <c r="AM317" s="1384">
        <v>2018</v>
      </c>
      <c r="AN317" s="1385"/>
      <c r="AO317" s="1385"/>
      <c r="AP317" s="1217"/>
      <c r="AQ317" s="1265">
        <f t="shared" si="391"/>
        <v>2000</v>
      </c>
      <c r="AR317" s="1265">
        <f t="shared" si="391"/>
        <v>2000</v>
      </c>
      <c r="AS317" s="1199">
        <v>1</v>
      </c>
      <c r="AT317" s="1199">
        <v>45000</v>
      </c>
      <c r="AU317" s="1199">
        <v>45000</v>
      </c>
      <c r="AV317" s="1199"/>
      <c r="AW317" s="1199"/>
    </row>
    <row r="318" spans="1:49" ht="36">
      <c r="A318" s="1332">
        <v>15</v>
      </c>
      <c r="B318" s="1333" t="s">
        <v>952</v>
      </c>
      <c r="C318" s="1195" t="s">
        <v>173</v>
      </c>
      <c r="D318" s="1195" t="s">
        <v>953</v>
      </c>
      <c r="E318" s="1195" t="s">
        <v>68</v>
      </c>
      <c r="F318" s="1195"/>
      <c r="G318" s="1199">
        <v>49891</v>
      </c>
      <c r="H318" s="1199">
        <v>49891</v>
      </c>
      <c r="I318" s="12"/>
      <c r="J318" s="1195" t="s">
        <v>954</v>
      </c>
      <c r="K318" s="1199">
        <v>49891</v>
      </c>
      <c r="L318" s="1199">
        <v>49891</v>
      </c>
      <c r="M318" s="12"/>
      <c r="N318" s="1468">
        <v>43902</v>
      </c>
      <c r="O318" s="1468">
        <v>43902</v>
      </c>
      <c r="P318" s="12"/>
      <c r="Q318" s="1199">
        <f>SUM(S318:U318)</f>
        <v>5989</v>
      </c>
      <c r="R318" s="1199">
        <f t="shared" si="394"/>
        <v>5989</v>
      </c>
      <c r="S318" s="1199"/>
      <c r="T318" s="1199">
        <f>L318-O318</f>
        <v>5989</v>
      </c>
      <c r="U318" s="12"/>
      <c r="V318" s="13">
        <f>W318</f>
        <v>2210</v>
      </c>
      <c r="W318" s="1199">
        <f t="shared" ref="W318:W319" si="423">SUM(X318:Z318)</f>
        <v>2210</v>
      </c>
      <c r="X318" s="1199"/>
      <c r="Y318" s="1199">
        <f>AD318+AI318</f>
        <v>2210</v>
      </c>
      <c r="Z318" s="12"/>
      <c r="AA318" s="1199">
        <f t="shared" si="422"/>
        <v>2210</v>
      </c>
      <c r="AB318" s="1199">
        <f t="shared" si="419"/>
        <v>2210</v>
      </c>
      <c r="AC318" s="1199"/>
      <c r="AD318" s="1199">
        <v>2210</v>
      </c>
      <c r="AE318" s="1199"/>
      <c r="AF318" s="1152">
        <f>AG318</f>
        <v>0</v>
      </c>
      <c r="AG318" s="1152">
        <f>SUM(AH318:AJ318)</f>
        <v>0</v>
      </c>
      <c r="AH318" s="1199"/>
      <c r="AI318" s="1199"/>
      <c r="AJ318" s="1199"/>
      <c r="AK318" s="1382" t="s">
        <v>42</v>
      </c>
      <c r="AL318" s="1215" t="s">
        <v>910</v>
      </c>
      <c r="AM318" s="1384">
        <v>2016</v>
      </c>
      <c r="AN318" s="1385"/>
      <c r="AO318" s="1385"/>
      <c r="AP318" s="1217"/>
      <c r="AQ318" s="1265">
        <f t="shared" si="391"/>
        <v>0</v>
      </c>
      <c r="AR318" s="1265">
        <f t="shared" si="391"/>
        <v>0</v>
      </c>
      <c r="AS318" s="1199">
        <v>1</v>
      </c>
      <c r="AT318" s="1199">
        <v>2210</v>
      </c>
      <c r="AU318" s="1199"/>
      <c r="AV318" s="1199">
        <v>2210</v>
      </c>
      <c r="AW318" s="1199"/>
    </row>
    <row r="319" spans="1:49" ht="36">
      <c r="A319" s="1332">
        <v>16</v>
      </c>
      <c r="B319" s="1333" t="s">
        <v>955</v>
      </c>
      <c r="C319" s="1195" t="s">
        <v>105</v>
      </c>
      <c r="D319" s="1195" t="s">
        <v>956</v>
      </c>
      <c r="E319" s="1195" t="s">
        <v>68</v>
      </c>
      <c r="F319" s="1195"/>
      <c r="G319" s="1199">
        <v>31362</v>
      </c>
      <c r="H319" s="1199">
        <f>31362-1122</f>
        <v>30240</v>
      </c>
      <c r="I319" s="1199">
        <v>1122</v>
      </c>
      <c r="J319" s="1195" t="s">
        <v>957</v>
      </c>
      <c r="K319" s="1199">
        <v>31362</v>
      </c>
      <c r="L319" s="1199">
        <f>31362-1122</f>
        <v>30240</v>
      </c>
      <c r="M319" s="1199">
        <v>1122</v>
      </c>
      <c r="N319" s="1468">
        <v>18471</v>
      </c>
      <c r="O319" s="1468">
        <v>18471</v>
      </c>
      <c r="P319" s="12"/>
      <c r="Q319" s="1199">
        <f>T319+M319</f>
        <v>12891</v>
      </c>
      <c r="R319" s="1199">
        <f t="shared" si="394"/>
        <v>11769</v>
      </c>
      <c r="S319" s="1199"/>
      <c r="T319" s="1199">
        <f>L319-O319</f>
        <v>11769</v>
      </c>
      <c r="U319" s="1152"/>
      <c r="V319" s="13">
        <f>W319</f>
        <v>8745</v>
      </c>
      <c r="W319" s="1199">
        <f t="shared" si="423"/>
        <v>8745</v>
      </c>
      <c r="X319" s="1199"/>
      <c r="Y319" s="1199">
        <v>8745</v>
      </c>
      <c r="Z319" s="1152"/>
      <c r="AA319" s="1199">
        <f t="shared" si="422"/>
        <v>5000</v>
      </c>
      <c r="AB319" s="1199">
        <f t="shared" si="419"/>
        <v>5000</v>
      </c>
      <c r="AC319" s="1199"/>
      <c r="AD319" s="1199">
        <v>5000</v>
      </c>
      <c r="AE319" s="1199"/>
      <c r="AF319" s="1152">
        <f>AG319</f>
        <v>0</v>
      </c>
      <c r="AG319" s="1152">
        <f>SUM(AH319:AJ319)</f>
        <v>0</v>
      </c>
      <c r="AH319" s="1199"/>
      <c r="AI319" s="1199"/>
      <c r="AJ319" s="1199"/>
      <c r="AK319" s="1382" t="s">
        <v>279</v>
      </c>
      <c r="AL319" s="1215" t="s">
        <v>910</v>
      </c>
      <c r="AM319" s="1384">
        <v>2016</v>
      </c>
      <c r="AN319" s="1385"/>
      <c r="AO319" s="1385"/>
      <c r="AP319" s="1217"/>
      <c r="AQ319" s="1265">
        <f t="shared" si="391"/>
        <v>3745</v>
      </c>
      <c r="AR319" s="1265">
        <f t="shared" si="391"/>
        <v>0</v>
      </c>
      <c r="AS319" s="1199">
        <v>1</v>
      </c>
      <c r="AT319" s="1199">
        <v>5000</v>
      </c>
      <c r="AU319" s="1199"/>
      <c r="AV319" s="1199">
        <v>5000</v>
      </c>
      <c r="AW319" s="1199"/>
    </row>
    <row r="320" spans="1:49" ht="28.5" customHeight="1">
      <c r="A320" s="1462">
        <v>17</v>
      </c>
      <c r="B320" s="1463" t="s">
        <v>958</v>
      </c>
      <c r="C320" s="1423" t="s">
        <v>801</v>
      </c>
      <c r="D320" s="1423" t="s">
        <v>959</v>
      </c>
      <c r="E320" s="1171">
        <v>2016</v>
      </c>
      <c r="F320" s="1423"/>
      <c r="G320" s="1464">
        <f t="shared" ref="G320:W320" si="424">SUM(G321:G331)</f>
        <v>615104</v>
      </c>
      <c r="H320" s="1464">
        <f t="shared" si="424"/>
        <v>428268</v>
      </c>
      <c r="I320" s="1464">
        <f t="shared" si="424"/>
        <v>186836</v>
      </c>
      <c r="J320" s="1464">
        <f t="shared" si="424"/>
        <v>0</v>
      </c>
      <c r="K320" s="1464">
        <f t="shared" si="424"/>
        <v>574622</v>
      </c>
      <c r="L320" s="1464">
        <f t="shared" si="424"/>
        <v>403689</v>
      </c>
      <c r="M320" s="1464">
        <f t="shared" si="424"/>
        <v>170932</v>
      </c>
      <c r="N320" s="1464">
        <f t="shared" si="424"/>
        <v>48743</v>
      </c>
      <c r="O320" s="1464">
        <f t="shared" si="424"/>
        <v>48743</v>
      </c>
      <c r="P320" s="1464">
        <f t="shared" si="424"/>
        <v>1866</v>
      </c>
      <c r="Q320" s="1464" t="e">
        <f t="shared" si="424"/>
        <v>#REF!</v>
      </c>
      <c r="R320" s="1464" t="e">
        <f t="shared" si="424"/>
        <v>#REF!</v>
      </c>
      <c r="S320" s="1464" t="e">
        <f t="shared" si="424"/>
        <v>#REF!</v>
      </c>
      <c r="T320" s="1464" t="e">
        <f t="shared" si="424"/>
        <v>#REF!</v>
      </c>
      <c r="U320" s="1464" t="e">
        <f t="shared" si="424"/>
        <v>#REF!</v>
      </c>
      <c r="V320" s="1464" t="e">
        <f t="shared" si="424"/>
        <v>#REF!</v>
      </c>
      <c r="W320" s="1464" t="e">
        <f t="shared" si="424"/>
        <v>#REF!</v>
      </c>
      <c r="X320" s="1464" t="e">
        <f t="shared" ref="X320:AJ320" si="425">SUM(X321:X331)</f>
        <v>#REF!</v>
      </c>
      <c r="Y320" s="1464" t="e">
        <f t="shared" si="425"/>
        <v>#REF!</v>
      </c>
      <c r="Z320" s="1464" t="e">
        <f t="shared" si="425"/>
        <v>#REF!</v>
      </c>
      <c r="AA320" s="1464" t="e">
        <f t="shared" si="425"/>
        <v>#REF!</v>
      </c>
      <c r="AB320" s="1464" t="e">
        <f t="shared" si="425"/>
        <v>#REF!</v>
      </c>
      <c r="AC320" s="1464" t="e">
        <f t="shared" si="425"/>
        <v>#REF!</v>
      </c>
      <c r="AD320" s="1464" t="e">
        <f t="shared" si="425"/>
        <v>#REF!</v>
      </c>
      <c r="AE320" s="1464" t="e">
        <f t="shared" si="425"/>
        <v>#REF!</v>
      </c>
      <c r="AF320" s="1464" t="e">
        <f t="shared" si="425"/>
        <v>#REF!</v>
      </c>
      <c r="AG320" s="1464" t="e">
        <f t="shared" si="425"/>
        <v>#REF!</v>
      </c>
      <c r="AH320" s="1464" t="e">
        <f t="shared" si="425"/>
        <v>#REF!</v>
      </c>
      <c r="AI320" s="1464" t="e">
        <f t="shared" si="425"/>
        <v>#REF!</v>
      </c>
      <c r="AJ320" s="1464" t="e">
        <f t="shared" si="425"/>
        <v>#REF!</v>
      </c>
      <c r="AK320" s="1474" t="s">
        <v>960</v>
      </c>
      <c r="AL320" s="1475" t="s">
        <v>961</v>
      </c>
      <c r="AM320" s="1447">
        <v>2020</v>
      </c>
      <c r="AN320" s="1448"/>
      <c r="AO320" s="1448"/>
      <c r="AP320" s="1451"/>
      <c r="AQ320" s="1262" t="e">
        <f t="shared" si="391"/>
        <v>#REF!</v>
      </c>
      <c r="AR320" s="1262" t="e">
        <f t="shared" si="391"/>
        <v>#REF!</v>
      </c>
      <c r="AS320" s="1464" t="e">
        <f t="shared" ref="AS320" si="426">SUM(AS321:AS331)</f>
        <v>#REF!</v>
      </c>
      <c r="AT320" s="1464">
        <v>235697.3</v>
      </c>
      <c r="AU320" s="1464">
        <v>0</v>
      </c>
      <c r="AV320" s="1464">
        <v>235697.3</v>
      </c>
      <c r="AW320" s="1464">
        <v>0</v>
      </c>
    </row>
    <row r="321" spans="1:49">
      <c r="A321" s="1332"/>
      <c r="B321" s="1333" t="s">
        <v>42</v>
      </c>
      <c r="C321" s="1195"/>
      <c r="D321" s="1195"/>
      <c r="E321" s="1178"/>
      <c r="F321" s="1195"/>
      <c r="G321" s="1199">
        <f>+'PL2a. DA MG 5T'!G97</f>
        <v>170200</v>
      </c>
      <c r="H321" s="1199">
        <f>+'PL2a. DA MG 5T'!H97</f>
        <v>88978</v>
      </c>
      <c r="I321" s="1199">
        <f>+'PL2a. DA MG 5T'!I97</f>
        <v>81222</v>
      </c>
      <c r="J321" s="1199">
        <f>+'PL2a. DA MG 5T'!J97</f>
        <v>0</v>
      </c>
      <c r="K321" s="1199">
        <f>+'PL2a. DA MG 5T'!K97</f>
        <v>139291</v>
      </c>
      <c r="L321" s="1199">
        <f>+'PL2a. DA MG 5T'!L97</f>
        <v>80841</v>
      </c>
      <c r="M321" s="1199">
        <f>+'PL2a. DA MG 5T'!M97</f>
        <v>58450</v>
      </c>
      <c r="N321" s="1199">
        <f>+'PL2a. DA MG 5T'!N97</f>
        <v>10129</v>
      </c>
      <c r="O321" s="1199">
        <f>+'PL2a. DA MG 5T'!O97</f>
        <v>10129</v>
      </c>
      <c r="P321" s="1199">
        <f>+'PL2a. DA MG 5T'!P97</f>
        <v>0</v>
      </c>
      <c r="Q321" s="1199" t="e">
        <f>+#REF!</f>
        <v>#REF!</v>
      </c>
      <c r="R321" s="13" t="e">
        <f t="shared" ref="R321" si="427">SUM(S321:U321)</f>
        <v>#REF!</v>
      </c>
      <c r="S321" s="1199" t="e">
        <f>+'PL2a. DA MG 5T'!#REF!</f>
        <v>#REF!</v>
      </c>
      <c r="T321" s="1199" t="e">
        <f>+'PL2a. DA MG 5T'!#REF!</f>
        <v>#REF!</v>
      </c>
      <c r="U321" s="1199" t="e">
        <f>+'PL2a. DA MG 5T'!#REF!</f>
        <v>#REF!</v>
      </c>
      <c r="V321" s="1199" t="e">
        <f>#REF!</f>
        <v>#REF!</v>
      </c>
      <c r="W321" s="1199" t="e">
        <f>+'PL2a. DA MG 5T'!#REF!</f>
        <v>#REF!</v>
      </c>
      <c r="X321" s="1199" t="e">
        <f>+'PL2a. DA MG 5T'!#REF!</f>
        <v>#REF!</v>
      </c>
      <c r="Y321" s="1199" t="e">
        <f>+'PL2a. DA MG 5T'!#REF!</f>
        <v>#REF!</v>
      </c>
      <c r="Z321" s="1199" t="e">
        <f>+'PL2a. DA MG 5T'!#REF!</f>
        <v>#REF!</v>
      </c>
      <c r="AA321" s="1199" t="e">
        <f>+'PL2a. DA MG 5T'!#REF!</f>
        <v>#REF!</v>
      </c>
      <c r="AB321" s="1199" t="e">
        <f>+'PL2a. DA MG 5T'!#REF!</f>
        <v>#REF!</v>
      </c>
      <c r="AC321" s="1199" t="e">
        <f>+'PL2a. DA MG 5T'!#REF!</f>
        <v>#REF!</v>
      </c>
      <c r="AD321" s="1199" t="e">
        <f>+'PL2a. DA MG 5T'!#REF!</f>
        <v>#REF!</v>
      </c>
      <c r="AE321" s="1199" t="e">
        <f>+'PL2a. DA MG 5T'!#REF!</f>
        <v>#REF!</v>
      </c>
      <c r="AF321" s="1199" t="e">
        <f>+'PL2a. DA MG 5T'!#REF!</f>
        <v>#REF!</v>
      </c>
      <c r="AG321" s="1199" t="e">
        <f>+'PL2a. DA MG 5T'!#REF!</f>
        <v>#REF!</v>
      </c>
      <c r="AH321" s="1199" t="e">
        <f>+'PL2a. DA MG 5T'!#REF!</f>
        <v>#REF!</v>
      </c>
      <c r="AI321" s="1199" t="e">
        <f>+'PL2a. DA MG 5T'!#REF!</f>
        <v>#REF!</v>
      </c>
      <c r="AJ321" s="1199" t="e">
        <f>+'PL2a. DA MG 5T'!#REF!</f>
        <v>#REF!</v>
      </c>
      <c r="AK321" s="1382" t="s">
        <v>42</v>
      </c>
      <c r="AL321" s="1383"/>
      <c r="AM321" s="1384"/>
      <c r="AN321" s="1385"/>
      <c r="AO321" s="1385"/>
      <c r="AP321" s="1217"/>
      <c r="AQ321" s="1265"/>
      <c r="AR321" s="1265"/>
      <c r="AS321" s="1199" t="e">
        <f>+'PL2a. DA MG 5T'!#REF!</f>
        <v>#REF!</v>
      </c>
      <c r="AT321" s="1199">
        <v>33621</v>
      </c>
      <c r="AU321" s="1199">
        <v>0</v>
      </c>
      <c r="AV321" s="1199">
        <v>33621</v>
      </c>
      <c r="AW321" s="1199">
        <v>0</v>
      </c>
    </row>
    <row r="322" spans="1:49">
      <c r="A322" s="1332"/>
      <c r="B322" s="1333" t="s">
        <v>43</v>
      </c>
      <c r="C322" s="1195"/>
      <c r="D322" s="1195"/>
      <c r="E322" s="1178"/>
      <c r="F322" s="1195"/>
      <c r="G322" s="1199">
        <f>+'PL2a. DA MG 5T'!G98</f>
        <v>95196</v>
      </c>
      <c r="H322" s="1199">
        <f>+'PL2a. DA MG 5T'!H98</f>
        <v>47775</v>
      </c>
      <c r="I322" s="1199">
        <f>+'PL2a. DA MG 5T'!I98</f>
        <v>47421</v>
      </c>
      <c r="J322" s="1199">
        <f>+'PL2a. DA MG 5T'!J98</f>
        <v>0</v>
      </c>
      <c r="K322" s="1199">
        <f>+'PL2a. DA MG 5T'!K98</f>
        <v>95193</v>
      </c>
      <c r="L322" s="1199">
        <f>+'PL2a. DA MG 5T'!L98</f>
        <v>47775</v>
      </c>
      <c r="M322" s="1199">
        <f>+'PL2a. DA MG 5T'!M98</f>
        <v>47418</v>
      </c>
      <c r="N322" s="1199">
        <f>+'PL2a. DA MG 5T'!N98</f>
        <v>1195</v>
      </c>
      <c r="O322" s="1199">
        <f>+'PL2a. DA MG 5T'!O98</f>
        <v>1195</v>
      </c>
      <c r="P322" s="1199">
        <f>+'PL2a. DA MG 5T'!P98</f>
        <v>1866</v>
      </c>
      <c r="Q322" s="1199" t="e">
        <f>+#REF!</f>
        <v>#REF!</v>
      </c>
      <c r="R322" s="13" t="e">
        <f t="shared" ref="R322:R331" si="428">SUM(S322:U322)</f>
        <v>#REF!</v>
      </c>
      <c r="S322" s="1199" t="e">
        <f>+'PL2a. DA MG 5T'!#REF!</f>
        <v>#REF!</v>
      </c>
      <c r="T322" s="1199" t="e">
        <f>+'PL2a. DA MG 5T'!#REF!</f>
        <v>#REF!</v>
      </c>
      <c r="U322" s="1199" t="e">
        <f>+'PL2a. DA MG 5T'!#REF!</f>
        <v>#REF!</v>
      </c>
      <c r="V322" s="1199" t="e">
        <f>#REF!</f>
        <v>#REF!</v>
      </c>
      <c r="W322" s="1199" t="e">
        <f>+'PL2a. DA MG 5T'!#REF!</f>
        <v>#REF!</v>
      </c>
      <c r="X322" s="1199" t="e">
        <f>+'PL2a. DA MG 5T'!#REF!</f>
        <v>#REF!</v>
      </c>
      <c r="Y322" s="1199" t="e">
        <f>+'PL2a. DA MG 5T'!#REF!</f>
        <v>#REF!</v>
      </c>
      <c r="Z322" s="1199" t="e">
        <f>+'PL2a. DA MG 5T'!#REF!</f>
        <v>#REF!</v>
      </c>
      <c r="AA322" s="1199" t="e">
        <f>+'PL2a. DA MG 5T'!#REF!</f>
        <v>#REF!</v>
      </c>
      <c r="AB322" s="1199" t="e">
        <f>+'PL2a. DA MG 5T'!#REF!</f>
        <v>#REF!</v>
      </c>
      <c r="AC322" s="1199" t="e">
        <f>+'PL2a. DA MG 5T'!#REF!</f>
        <v>#REF!</v>
      </c>
      <c r="AD322" s="1199" t="e">
        <f>+'PL2a. DA MG 5T'!#REF!</f>
        <v>#REF!</v>
      </c>
      <c r="AE322" s="1199" t="e">
        <f>+'PL2a. DA MG 5T'!#REF!</f>
        <v>#REF!</v>
      </c>
      <c r="AF322" s="1199" t="e">
        <f>+'PL2a. DA MG 5T'!#REF!</f>
        <v>#REF!</v>
      </c>
      <c r="AG322" s="1199" t="e">
        <f>+'PL2a. DA MG 5T'!#REF!</f>
        <v>#REF!</v>
      </c>
      <c r="AH322" s="1199" t="e">
        <f>+'PL2a. DA MG 5T'!#REF!</f>
        <v>#REF!</v>
      </c>
      <c r="AI322" s="1199" t="e">
        <f>+'PL2a. DA MG 5T'!#REF!</f>
        <v>#REF!</v>
      </c>
      <c r="AJ322" s="1199" t="e">
        <f>+'PL2a. DA MG 5T'!#REF!</f>
        <v>#REF!</v>
      </c>
      <c r="AK322" s="1471" t="s">
        <v>43</v>
      </c>
      <c r="AL322" s="1383"/>
      <c r="AM322" s="1384"/>
      <c r="AN322" s="1385"/>
      <c r="AO322" s="1385"/>
      <c r="AP322" s="1217"/>
      <c r="AQ322" s="1265"/>
      <c r="AR322" s="1265"/>
      <c r="AS322" s="1199" t="e">
        <f>+'PL2a. DA MG 5T'!#REF!</f>
        <v>#REF!</v>
      </c>
      <c r="AT322" s="1199">
        <v>30353</v>
      </c>
      <c r="AU322" s="1199">
        <v>0</v>
      </c>
      <c r="AV322" s="1199">
        <v>30353</v>
      </c>
      <c r="AW322" s="1199">
        <v>0</v>
      </c>
    </row>
    <row r="323" spans="1:49">
      <c r="A323" s="1332"/>
      <c r="B323" s="1333" t="s">
        <v>44</v>
      </c>
      <c r="C323" s="1195"/>
      <c r="D323" s="1195"/>
      <c r="E323" s="1178"/>
      <c r="F323" s="1195"/>
      <c r="G323" s="1199">
        <f>+'PL2a. DA MG 5T'!G99</f>
        <v>52798</v>
      </c>
      <c r="H323" s="1199">
        <f>+'PL2a. DA MG 5T'!H99</f>
        <v>40982</v>
      </c>
      <c r="I323" s="1199">
        <f>+'PL2a. DA MG 5T'!I99</f>
        <v>11816</v>
      </c>
      <c r="J323" s="1199">
        <f>+'PL2a. DA MG 5T'!J99</f>
        <v>0</v>
      </c>
      <c r="K323" s="1199">
        <f>+'PL2a. DA MG 5T'!K99</f>
        <v>51965</v>
      </c>
      <c r="L323" s="1199">
        <f>+'PL2a. DA MG 5T'!L99</f>
        <v>40148</v>
      </c>
      <c r="M323" s="1199">
        <f>+'PL2a. DA MG 5T'!M99</f>
        <v>11816</v>
      </c>
      <c r="N323" s="1199">
        <f>+'PL2a. DA MG 5T'!N99</f>
        <v>450</v>
      </c>
      <c r="O323" s="1199">
        <f>+'PL2a. DA MG 5T'!O99</f>
        <v>450</v>
      </c>
      <c r="P323" s="1199">
        <f>+'PL2a. DA MG 5T'!P99</f>
        <v>0</v>
      </c>
      <c r="Q323" s="1199" t="e">
        <f>+#REF!</f>
        <v>#REF!</v>
      </c>
      <c r="R323" s="13" t="e">
        <f t="shared" si="428"/>
        <v>#REF!</v>
      </c>
      <c r="S323" s="1199" t="e">
        <f>+'PL2a. DA MG 5T'!#REF!</f>
        <v>#REF!</v>
      </c>
      <c r="T323" s="1199" t="e">
        <f>+'PL2a. DA MG 5T'!#REF!</f>
        <v>#REF!</v>
      </c>
      <c r="U323" s="1199" t="e">
        <f>+'PL2a. DA MG 5T'!#REF!</f>
        <v>#REF!</v>
      </c>
      <c r="V323" s="1199" t="e">
        <f>#REF!</f>
        <v>#REF!</v>
      </c>
      <c r="W323" s="1199" t="e">
        <f>+'PL2a. DA MG 5T'!#REF!</f>
        <v>#REF!</v>
      </c>
      <c r="X323" s="1199" t="e">
        <f>+'PL2a. DA MG 5T'!#REF!</f>
        <v>#REF!</v>
      </c>
      <c r="Y323" s="1199" t="e">
        <f>+'PL2a. DA MG 5T'!#REF!</f>
        <v>#REF!</v>
      </c>
      <c r="Z323" s="1199" t="e">
        <f>+'PL2a. DA MG 5T'!#REF!</f>
        <v>#REF!</v>
      </c>
      <c r="AA323" s="1199" t="e">
        <f>+'PL2a. DA MG 5T'!#REF!</f>
        <v>#REF!</v>
      </c>
      <c r="AB323" s="1199" t="e">
        <f>+'PL2a. DA MG 5T'!#REF!</f>
        <v>#REF!</v>
      </c>
      <c r="AC323" s="1199" t="e">
        <f>+'PL2a. DA MG 5T'!#REF!</f>
        <v>#REF!</v>
      </c>
      <c r="AD323" s="1199" t="e">
        <f>+'PL2a. DA MG 5T'!#REF!</f>
        <v>#REF!</v>
      </c>
      <c r="AE323" s="1199" t="e">
        <f>+'PL2a. DA MG 5T'!#REF!</f>
        <v>#REF!</v>
      </c>
      <c r="AF323" s="1199" t="e">
        <f>+'PL2a. DA MG 5T'!#REF!</f>
        <v>#REF!</v>
      </c>
      <c r="AG323" s="1199" t="e">
        <f>+'PL2a. DA MG 5T'!#REF!</f>
        <v>#REF!</v>
      </c>
      <c r="AH323" s="1199" t="e">
        <f>+'PL2a. DA MG 5T'!#REF!</f>
        <v>#REF!</v>
      </c>
      <c r="AI323" s="1199" t="e">
        <f>+'PL2a. DA MG 5T'!#REF!</f>
        <v>#REF!</v>
      </c>
      <c r="AJ323" s="1199" t="e">
        <f>+'PL2a. DA MG 5T'!#REF!</f>
        <v>#REF!</v>
      </c>
      <c r="AK323" s="1215" t="s">
        <v>394</v>
      </c>
      <c r="AL323" s="1383"/>
      <c r="AM323" s="1384"/>
      <c r="AN323" s="1385"/>
      <c r="AO323" s="1385"/>
      <c r="AP323" s="1217"/>
      <c r="AQ323" s="1265"/>
      <c r="AR323" s="1265"/>
      <c r="AS323" s="1199" t="e">
        <f>+'PL2a. DA MG 5T'!#REF!</f>
        <v>#REF!</v>
      </c>
      <c r="AT323" s="1199">
        <v>30236.3</v>
      </c>
      <c r="AU323" s="1199">
        <v>0</v>
      </c>
      <c r="AV323" s="1199">
        <v>30236.3</v>
      </c>
      <c r="AW323" s="1199">
        <v>0</v>
      </c>
    </row>
    <row r="324" spans="1:49">
      <c r="A324" s="1332"/>
      <c r="B324" s="1333" t="s">
        <v>45</v>
      </c>
      <c r="C324" s="1195"/>
      <c r="D324" s="1195"/>
      <c r="E324" s="1178"/>
      <c r="F324" s="1195"/>
      <c r="G324" s="1199">
        <f>+'PL2a. DA MG 5T'!G100</f>
        <v>24873</v>
      </c>
      <c r="H324" s="1199">
        <f>+'PL2a. DA MG 5T'!H100</f>
        <v>18587</v>
      </c>
      <c r="I324" s="1199">
        <f>+'PL2a. DA MG 5T'!I100</f>
        <v>6286</v>
      </c>
      <c r="J324" s="1199">
        <f>+'PL2a. DA MG 5T'!J100</f>
        <v>0</v>
      </c>
      <c r="K324" s="1199">
        <f>+'PL2a. DA MG 5T'!K100</f>
        <v>24588</v>
      </c>
      <c r="L324" s="1199">
        <f>+'PL2a. DA MG 5T'!L100</f>
        <v>18362</v>
      </c>
      <c r="M324" s="1199">
        <f>+'PL2a. DA MG 5T'!M100</f>
        <v>6226</v>
      </c>
      <c r="N324" s="1199">
        <f>+'PL2a. DA MG 5T'!N100</f>
        <v>0</v>
      </c>
      <c r="O324" s="1199">
        <f>+'PL2a. DA MG 5T'!O100</f>
        <v>0</v>
      </c>
      <c r="P324" s="1199">
        <f>+'PL2a. DA MG 5T'!P100</f>
        <v>0</v>
      </c>
      <c r="Q324" s="1199" t="e">
        <f>+#REF!</f>
        <v>#REF!</v>
      </c>
      <c r="R324" s="13" t="e">
        <f t="shared" si="428"/>
        <v>#REF!</v>
      </c>
      <c r="S324" s="1199" t="e">
        <f>+'PL2a. DA MG 5T'!#REF!</f>
        <v>#REF!</v>
      </c>
      <c r="T324" s="1199" t="e">
        <f>+'PL2a. DA MG 5T'!#REF!</f>
        <v>#REF!</v>
      </c>
      <c r="U324" s="1199" t="e">
        <f>+'PL2a. DA MG 5T'!#REF!</f>
        <v>#REF!</v>
      </c>
      <c r="V324" s="1199" t="e">
        <f>#REF!</f>
        <v>#REF!</v>
      </c>
      <c r="W324" s="1199" t="e">
        <f>+'PL2a. DA MG 5T'!#REF!</f>
        <v>#REF!</v>
      </c>
      <c r="X324" s="1199" t="e">
        <f>+'PL2a. DA MG 5T'!#REF!</f>
        <v>#REF!</v>
      </c>
      <c r="Y324" s="1199" t="e">
        <f>+'PL2a. DA MG 5T'!#REF!</f>
        <v>#REF!</v>
      </c>
      <c r="Z324" s="1199" t="e">
        <f>+'PL2a. DA MG 5T'!#REF!</f>
        <v>#REF!</v>
      </c>
      <c r="AA324" s="1199" t="e">
        <f>+'PL2a. DA MG 5T'!#REF!</f>
        <v>#REF!</v>
      </c>
      <c r="AB324" s="1199" t="e">
        <f>+'PL2a. DA MG 5T'!#REF!</f>
        <v>#REF!</v>
      </c>
      <c r="AC324" s="1199" t="e">
        <f>+'PL2a. DA MG 5T'!#REF!</f>
        <v>#REF!</v>
      </c>
      <c r="AD324" s="1199" t="e">
        <f>+'PL2a. DA MG 5T'!#REF!</f>
        <v>#REF!</v>
      </c>
      <c r="AE324" s="1199" t="e">
        <f>+'PL2a. DA MG 5T'!#REF!</f>
        <v>#REF!</v>
      </c>
      <c r="AF324" s="1199" t="e">
        <f>+'PL2a. DA MG 5T'!#REF!</f>
        <v>#REF!</v>
      </c>
      <c r="AG324" s="1199" t="e">
        <f>+'PL2a. DA MG 5T'!#REF!</f>
        <v>#REF!</v>
      </c>
      <c r="AH324" s="1199" t="e">
        <f>+'PL2a. DA MG 5T'!#REF!</f>
        <v>#REF!</v>
      </c>
      <c r="AI324" s="1199" t="e">
        <f>+'PL2a. DA MG 5T'!#REF!</f>
        <v>#REF!</v>
      </c>
      <c r="AJ324" s="1199" t="e">
        <f>+'PL2a. DA MG 5T'!#REF!</f>
        <v>#REF!</v>
      </c>
      <c r="AK324" s="1382" t="s">
        <v>259</v>
      </c>
      <c r="AL324" s="1383"/>
      <c r="AM324" s="1384"/>
      <c r="AN324" s="1385"/>
      <c r="AO324" s="1385"/>
      <c r="AP324" s="1217"/>
      <c r="AQ324" s="1265"/>
      <c r="AR324" s="1265"/>
      <c r="AS324" s="1199" t="e">
        <f>+'PL2a. DA MG 5T'!#REF!</f>
        <v>#REF!</v>
      </c>
      <c r="AT324" s="1199">
        <v>11357.9</v>
      </c>
      <c r="AU324" s="1199">
        <v>0</v>
      </c>
      <c r="AV324" s="1199">
        <v>11357.9</v>
      </c>
      <c r="AW324" s="1199">
        <v>0</v>
      </c>
    </row>
    <row r="325" spans="1:49">
      <c r="A325" s="1332"/>
      <c r="B325" s="1333" t="s">
        <v>46</v>
      </c>
      <c r="C325" s="1195"/>
      <c r="D325" s="1195"/>
      <c r="E325" s="1178"/>
      <c r="F325" s="1195"/>
      <c r="G325" s="1199">
        <f>+'PL2a. DA MG 5T'!G101</f>
        <v>46300</v>
      </c>
      <c r="H325" s="1199">
        <f>+'PL2a. DA MG 5T'!H101</f>
        <v>38961</v>
      </c>
      <c r="I325" s="1199">
        <f>+'PL2a. DA MG 5T'!I101</f>
        <v>7339</v>
      </c>
      <c r="J325" s="1199">
        <f>+'PL2a. DA MG 5T'!J101</f>
        <v>0</v>
      </c>
      <c r="K325" s="1199">
        <f>+'PL2a. DA MG 5T'!K101</f>
        <v>46300</v>
      </c>
      <c r="L325" s="1199">
        <f>+'PL2a. DA MG 5T'!L101</f>
        <v>38961</v>
      </c>
      <c r="M325" s="1199">
        <f>+'PL2a. DA MG 5T'!M101</f>
        <v>7339</v>
      </c>
      <c r="N325" s="1199">
        <f>+'PL2a. DA MG 5T'!N101</f>
        <v>7716</v>
      </c>
      <c r="O325" s="1199">
        <f>+'PL2a. DA MG 5T'!O101</f>
        <v>7716</v>
      </c>
      <c r="P325" s="1199">
        <f>+'PL2a. DA MG 5T'!P101</f>
        <v>0</v>
      </c>
      <c r="Q325" s="1199" t="e">
        <f>+#REF!</f>
        <v>#REF!</v>
      </c>
      <c r="R325" s="13" t="e">
        <f t="shared" si="428"/>
        <v>#REF!</v>
      </c>
      <c r="S325" s="1199" t="e">
        <f>+'PL2a. DA MG 5T'!#REF!</f>
        <v>#REF!</v>
      </c>
      <c r="T325" s="1199" t="e">
        <f>+'PL2a. DA MG 5T'!#REF!</f>
        <v>#REF!</v>
      </c>
      <c r="U325" s="1199" t="e">
        <f>+'PL2a. DA MG 5T'!#REF!</f>
        <v>#REF!</v>
      </c>
      <c r="V325" s="1199" t="e">
        <f>#REF!</f>
        <v>#REF!</v>
      </c>
      <c r="W325" s="1199" t="e">
        <f>+'PL2a. DA MG 5T'!#REF!</f>
        <v>#REF!</v>
      </c>
      <c r="X325" s="1199" t="e">
        <f>+'PL2a. DA MG 5T'!#REF!</f>
        <v>#REF!</v>
      </c>
      <c r="Y325" s="1199" t="e">
        <f>+'PL2a. DA MG 5T'!#REF!</f>
        <v>#REF!</v>
      </c>
      <c r="Z325" s="1199" t="e">
        <f>+'PL2a. DA MG 5T'!#REF!</f>
        <v>#REF!</v>
      </c>
      <c r="AA325" s="1199" t="e">
        <f>+'PL2a. DA MG 5T'!#REF!</f>
        <v>#REF!</v>
      </c>
      <c r="AB325" s="1199" t="e">
        <f>+'PL2a. DA MG 5T'!#REF!</f>
        <v>#REF!</v>
      </c>
      <c r="AC325" s="1199" t="e">
        <f>+'PL2a. DA MG 5T'!#REF!</f>
        <v>#REF!</v>
      </c>
      <c r="AD325" s="1199" t="e">
        <f>+'PL2a. DA MG 5T'!#REF!</f>
        <v>#REF!</v>
      </c>
      <c r="AE325" s="1199" t="e">
        <f>+'PL2a. DA MG 5T'!#REF!</f>
        <v>#REF!</v>
      </c>
      <c r="AF325" s="1199" t="e">
        <f>+'PL2a. DA MG 5T'!#REF!</f>
        <v>#REF!</v>
      </c>
      <c r="AG325" s="1199" t="e">
        <f>+'PL2a. DA MG 5T'!#REF!</f>
        <v>#REF!</v>
      </c>
      <c r="AH325" s="1199" t="e">
        <f>+'PL2a. DA MG 5T'!#REF!</f>
        <v>#REF!</v>
      </c>
      <c r="AI325" s="1199" t="e">
        <f>+'PL2a. DA MG 5T'!#REF!</f>
        <v>#REF!</v>
      </c>
      <c r="AJ325" s="1199" t="e">
        <f>+'PL2a. DA MG 5T'!#REF!</f>
        <v>#REF!</v>
      </c>
      <c r="AK325" s="1382" t="s">
        <v>279</v>
      </c>
      <c r="AL325" s="1383"/>
      <c r="AM325" s="1384"/>
      <c r="AN325" s="1385"/>
      <c r="AO325" s="1385"/>
      <c r="AP325" s="1217"/>
      <c r="AQ325" s="1265"/>
      <c r="AR325" s="1265"/>
      <c r="AS325" s="1199" t="e">
        <f>+'PL2a. DA MG 5T'!#REF!</f>
        <v>#REF!</v>
      </c>
      <c r="AT325" s="1199">
        <v>23784.799999999999</v>
      </c>
      <c r="AU325" s="1199">
        <v>0</v>
      </c>
      <c r="AV325" s="1199">
        <v>23784.799999999999</v>
      </c>
      <c r="AW325" s="1199">
        <v>0</v>
      </c>
    </row>
    <row r="326" spans="1:49">
      <c r="A326" s="1332"/>
      <c r="B326" s="1333" t="s">
        <v>47</v>
      </c>
      <c r="C326" s="1195"/>
      <c r="D326" s="1195"/>
      <c r="E326" s="1178"/>
      <c r="F326" s="1195"/>
      <c r="G326" s="1199">
        <f>+'PL2a. DA MG 5T'!G102</f>
        <v>36128</v>
      </c>
      <c r="H326" s="1199">
        <f>+'PL2a. DA MG 5T'!H102</f>
        <v>25105</v>
      </c>
      <c r="I326" s="1199">
        <f>+'PL2a. DA MG 5T'!I102</f>
        <v>11023</v>
      </c>
      <c r="J326" s="1199">
        <f>+'PL2a. DA MG 5T'!J102</f>
        <v>0</v>
      </c>
      <c r="K326" s="1199">
        <f>+'PL2a. DA MG 5T'!K102</f>
        <v>35484</v>
      </c>
      <c r="L326" s="1199">
        <f>+'PL2a. DA MG 5T'!L102</f>
        <v>24530</v>
      </c>
      <c r="M326" s="1199">
        <f>+'PL2a. DA MG 5T'!M102</f>
        <v>10954</v>
      </c>
      <c r="N326" s="1199">
        <f>+'PL2a. DA MG 5T'!N102</f>
        <v>0</v>
      </c>
      <c r="O326" s="1199">
        <f>+'PL2a. DA MG 5T'!O102</f>
        <v>0</v>
      </c>
      <c r="P326" s="1199">
        <f>+'PL2a. DA MG 5T'!P102</f>
        <v>0</v>
      </c>
      <c r="Q326" s="1199" t="e">
        <f>+#REF!</f>
        <v>#REF!</v>
      </c>
      <c r="R326" s="13" t="e">
        <f t="shared" si="428"/>
        <v>#REF!</v>
      </c>
      <c r="S326" s="1199" t="e">
        <f>+'PL2a. DA MG 5T'!#REF!</f>
        <v>#REF!</v>
      </c>
      <c r="T326" s="1199" t="e">
        <f>+'PL2a. DA MG 5T'!#REF!</f>
        <v>#REF!</v>
      </c>
      <c r="U326" s="1199" t="e">
        <f>+'PL2a. DA MG 5T'!#REF!</f>
        <v>#REF!</v>
      </c>
      <c r="V326" s="1199" t="e">
        <f>#REF!</f>
        <v>#REF!</v>
      </c>
      <c r="W326" s="1199" t="e">
        <f>+'PL2a. DA MG 5T'!#REF!</f>
        <v>#REF!</v>
      </c>
      <c r="X326" s="1199" t="e">
        <f>+'PL2a. DA MG 5T'!#REF!</f>
        <v>#REF!</v>
      </c>
      <c r="Y326" s="1199" t="e">
        <f>+'PL2a. DA MG 5T'!#REF!</f>
        <v>#REF!</v>
      </c>
      <c r="Z326" s="1199" t="e">
        <f>+'PL2a. DA MG 5T'!#REF!</f>
        <v>#REF!</v>
      </c>
      <c r="AA326" s="1199" t="e">
        <f>+'PL2a. DA MG 5T'!#REF!</f>
        <v>#REF!</v>
      </c>
      <c r="AB326" s="1199" t="e">
        <f>+'PL2a. DA MG 5T'!#REF!</f>
        <v>#REF!</v>
      </c>
      <c r="AC326" s="1199" t="e">
        <f>+'PL2a. DA MG 5T'!#REF!</f>
        <v>#REF!</v>
      </c>
      <c r="AD326" s="1199" t="e">
        <f>+'PL2a. DA MG 5T'!#REF!</f>
        <v>#REF!</v>
      </c>
      <c r="AE326" s="1199" t="e">
        <f>+'PL2a. DA MG 5T'!#REF!</f>
        <v>#REF!</v>
      </c>
      <c r="AF326" s="1199" t="e">
        <f>+'PL2a. DA MG 5T'!#REF!</f>
        <v>#REF!</v>
      </c>
      <c r="AG326" s="1199" t="e">
        <f>+'PL2a. DA MG 5T'!#REF!</f>
        <v>#REF!</v>
      </c>
      <c r="AH326" s="1199" t="e">
        <f>+'PL2a. DA MG 5T'!#REF!</f>
        <v>#REF!</v>
      </c>
      <c r="AI326" s="1199" t="e">
        <f>+'PL2a. DA MG 5T'!#REF!</f>
        <v>#REF!</v>
      </c>
      <c r="AJ326" s="1199" t="e">
        <f>+'PL2a. DA MG 5T'!#REF!</f>
        <v>#REF!</v>
      </c>
      <c r="AK326" s="1382" t="s">
        <v>265</v>
      </c>
      <c r="AL326" s="1383"/>
      <c r="AM326" s="1384"/>
      <c r="AN326" s="1385"/>
      <c r="AO326" s="1385"/>
      <c r="AP326" s="1217"/>
      <c r="AQ326" s="1265"/>
      <c r="AR326" s="1265"/>
      <c r="AS326" s="1199" t="e">
        <f>+'PL2a. DA MG 5T'!#REF!</f>
        <v>#REF!</v>
      </c>
      <c r="AT326" s="1199">
        <v>10677.1</v>
      </c>
      <c r="AU326" s="1199">
        <v>0</v>
      </c>
      <c r="AV326" s="1199">
        <v>10677.1</v>
      </c>
      <c r="AW326" s="1199">
        <v>0</v>
      </c>
    </row>
    <row r="327" spans="1:49">
      <c r="A327" s="1332"/>
      <c r="B327" s="1333" t="s">
        <v>48</v>
      </c>
      <c r="C327" s="1195"/>
      <c r="D327" s="1195"/>
      <c r="E327" s="1178"/>
      <c r="F327" s="1195"/>
      <c r="G327" s="1199">
        <f>+'PL2a. DA MG 5T'!G103</f>
        <v>46721</v>
      </c>
      <c r="H327" s="1199">
        <f>+'PL2a. DA MG 5T'!H103</f>
        <v>41162</v>
      </c>
      <c r="I327" s="1199">
        <f>+'PL2a. DA MG 5T'!I103</f>
        <v>5559</v>
      </c>
      <c r="J327" s="1199">
        <f>+'PL2a. DA MG 5T'!J103</f>
        <v>0</v>
      </c>
      <c r="K327" s="1199">
        <f>+'PL2a. DA MG 5T'!K103</f>
        <v>46721</v>
      </c>
      <c r="L327" s="1199">
        <f>+'PL2a. DA MG 5T'!L103</f>
        <v>41071</v>
      </c>
      <c r="M327" s="1199">
        <f>+'PL2a. DA MG 5T'!M103</f>
        <v>5650</v>
      </c>
      <c r="N327" s="1199">
        <f>+'PL2a. DA MG 5T'!N103</f>
        <v>16032</v>
      </c>
      <c r="O327" s="1199">
        <f>+'PL2a. DA MG 5T'!O103</f>
        <v>16032</v>
      </c>
      <c r="P327" s="1199">
        <f>+'PL2a. DA MG 5T'!P103</f>
        <v>0</v>
      </c>
      <c r="Q327" s="1199" t="e">
        <f>+#REF!</f>
        <v>#REF!</v>
      </c>
      <c r="R327" s="13" t="e">
        <f t="shared" si="428"/>
        <v>#REF!</v>
      </c>
      <c r="S327" s="1199" t="e">
        <f>+'PL2a. DA MG 5T'!#REF!</f>
        <v>#REF!</v>
      </c>
      <c r="T327" s="1199" t="e">
        <f>+'PL2a. DA MG 5T'!#REF!</f>
        <v>#REF!</v>
      </c>
      <c r="U327" s="1199" t="e">
        <f>+'PL2a. DA MG 5T'!#REF!</f>
        <v>#REF!</v>
      </c>
      <c r="V327" s="1199" t="e">
        <f>#REF!</f>
        <v>#REF!</v>
      </c>
      <c r="W327" s="1199" t="e">
        <f>+'PL2a. DA MG 5T'!#REF!</f>
        <v>#REF!</v>
      </c>
      <c r="X327" s="1199" t="e">
        <f>+'PL2a. DA MG 5T'!#REF!</f>
        <v>#REF!</v>
      </c>
      <c r="Y327" s="1199" t="e">
        <f>+'PL2a. DA MG 5T'!#REF!</f>
        <v>#REF!</v>
      </c>
      <c r="Z327" s="1199" t="e">
        <f>+'PL2a. DA MG 5T'!#REF!</f>
        <v>#REF!</v>
      </c>
      <c r="AA327" s="1199" t="e">
        <f>+'PL2a. DA MG 5T'!#REF!</f>
        <v>#REF!</v>
      </c>
      <c r="AB327" s="1199" t="e">
        <f>+'PL2a. DA MG 5T'!#REF!</f>
        <v>#REF!</v>
      </c>
      <c r="AC327" s="1199" t="e">
        <f>+'PL2a. DA MG 5T'!#REF!</f>
        <v>#REF!</v>
      </c>
      <c r="AD327" s="1199" t="e">
        <f>+'PL2a. DA MG 5T'!#REF!</f>
        <v>#REF!</v>
      </c>
      <c r="AE327" s="1199" t="e">
        <f>+'PL2a. DA MG 5T'!#REF!</f>
        <v>#REF!</v>
      </c>
      <c r="AF327" s="1199" t="e">
        <f>+'PL2a. DA MG 5T'!#REF!</f>
        <v>#REF!</v>
      </c>
      <c r="AG327" s="1199" t="e">
        <f>+'PL2a. DA MG 5T'!#REF!</f>
        <v>#REF!</v>
      </c>
      <c r="AH327" s="1199" t="e">
        <f>+'PL2a. DA MG 5T'!#REF!</f>
        <v>#REF!</v>
      </c>
      <c r="AI327" s="1199" t="e">
        <f>+'PL2a. DA MG 5T'!#REF!</f>
        <v>#REF!</v>
      </c>
      <c r="AJ327" s="1199" t="e">
        <f>+'PL2a. DA MG 5T'!#REF!</f>
        <v>#REF!</v>
      </c>
      <c r="AK327" s="1248" t="s">
        <v>118</v>
      </c>
      <c r="AL327" s="1383"/>
      <c r="AM327" s="1384"/>
      <c r="AN327" s="1385"/>
      <c r="AO327" s="1385"/>
      <c r="AP327" s="1217"/>
      <c r="AQ327" s="1265"/>
      <c r="AR327" s="1265"/>
      <c r="AS327" s="1199" t="e">
        <f>+'PL2a. DA MG 5T'!#REF!</f>
        <v>#REF!</v>
      </c>
      <c r="AT327" s="1199">
        <v>21288.799999999999</v>
      </c>
      <c r="AU327" s="1199">
        <v>0</v>
      </c>
      <c r="AV327" s="1199">
        <v>21288.799999999999</v>
      </c>
      <c r="AW327" s="1199">
        <v>0</v>
      </c>
    </row>
    <row r="328" spans="1:49">
      <c r="A328" s="1332"/>
      <c r="B328" s="1333" t="s">
        <v>49</v>
      </c>
      <c r="C328" s="1195"/>
      <c r="D328" s="1195"/>
      <c r="E328" s="1178"/>
      <c r="F328" s="1195"/>
      <c r="G328" s="1199">
        <f>+'PL2a. DA MG 5T'!G104</f>
        <v>55923</v>
      </c>
      <c r="H328" s="1199">
        <f>+'PL2a. DA MG 5T'!H104</f>
        <v>48358</v>
      </c>
      <c r="I328" s="1199">
        <f>+'PL2a. DA MG 5T'!I104</f>
        <v>7565</v>
      </c>
      <c r="J328" s="1199">
        <f>+'PL2a. DA MG 5T'!J104</f>
        <v>0</v>
      </c>
      <c r="K328" s="1199">
        <f>+'PL2a. DA MG 5T'!K104</f>
        <v>50994</v>
      </c>
      <c r="L328" s="1199">
        <f>+'PL2a. DA MG 5T'!L104</f>
        <v>38140</v>
      </c>
      <c r="M328" s="1199">
        <f>+'PL2a. DA MG 5T'!M104</f>
        <v>12854</v>
      </c>
      <c r="N328" s="1199">
        <f>+'PL2a. DA MG 5T'!N104</f>
        <v>5216</v>
      </c>
      <c r="O328" s="1199">
        <f>+'PL2a. DA MG 5T'!O104</f>
        <v>5216</v>
      </c>
      <c r="P328" s="1199">
        <f>+'PL2a. DA MG 5T'!P104</f>
        <v>0</v>
      </c>
      <c r="Q328" s="1199" t="e">
        <f>+#REF!</f>
        <v>#REF!</v>
      </c>
      <c r="R328" s="13" t="e">
        <f t="shared" si="428"/>
        <v>#REF!</v>
      </c>
      <c r="S328" s="1199" t="e">
        <f>+'PL2a. DA MG 5T'!#REF!</f>
        <v>#REF!</v>
      </c>
      <c r="T328" s="1199" t="e">
        <f>+'PL2a. DA MG 5T'!#REF!</f>
        <v>#REF!</v>
      </c>
      <c r="U328" s="1199" t="e">
        <f>+'PL2a. DA MG 5T'!#REF!</f>
        <v>#REF!</v>
      </c>
      <c r="V328" s="1199" t="e">
        <f>#REF!</f>
        <v>#REF!</v>
      </c>
      <c r="W328" s="1199" t="e">
        <f>+'PL2a. DA MG 5T'!#REF!</f>
        <v>#REF!</v>
      </c>
      <c r="X328" s="1199" t="e">
        <f>+'PL2a. DA MG 5T'!#REF!</f>
        <v>#REF!</v>
      </c>
      <c r="Y328" s="1199" t="e">
        <f>+'PL2a. DA MG 5T'!#REF!</f>
        <v>#REF!</v>
      </c>
      <c r="Z328" s="1199" t="e">
        <f>+'PL2a. DA MG 5T'!#REF!</f>
        <v>#REF!</v>
      </c>
      <c r="AA328" s="1199" t="e">
        <f>+'PL2a. DA MG 5T'!#REF!</f>
        <v>#REF!</v>
      </c>
      <c r="AB328" s="1199" t="e">
        <f>+'PL2a. DA MG 5T'!#REF!</f>
        <v>#REF!</v>
      </c>
      <c r="AC328" s="1199" t="e">
        <f>+'PL2a. DA MG 5T'!#REF!</f>
        <v>#REF!</v>
      </c>
      <c r="AD328" s="1199" t="e">
        <f>+'PL2a. DA MG 5T'!#REF!</f>
        <v>#REF!</v>
      </c>
      <c r="AE328" s="1199" t="e">
        <f>+'PL2a. DA MG 5T'!#REF!</f>
        <v>#REF!</v>
      </c>
      <c r="AF328" s="1199" t="e">
        <f>+'PL2a. DA MG 5T'!#REF!</f>
        <v>#REF!</v>
      </c>
      <c r="AG328" s="1199" t="e">
        <f>+'PL2a. DA MG 5T'!#REF!</f>
        <v>#REF!</v>
      </c>
      <c r="AH328" s="1199" t="e">
        <f>+'PL2a. DA MG 5T'!#REF!</f>
        <v>#REF!</v>
      </c>
      <c r="AI328" s="1199" t="e">
        <f>+'PL2a. DA MG 5T'!#REF!</f>
        <v>#REF!</v>
      </c>
      <c r="AJ328" s="1199" t="e">
        <f>+'PL2a. DA MG 5T'!#REF!</f>
        <v>#REF!</v>
      </c>
      <c r="AK328" s="1382" t="s">
        <v>704</v>
      </c>
      <c r="AL328" s="1383"/>
      <c r="AM328" s="1384"/>
      <c r="AN328" s="1385"/>
      <c r="AO328" s="1385"/>
      <c r="AP328" s="1217"/>
      <c r="AQ328" s="1265"/>
      <c r="AR328" s="1265"/>
      <c r="AS328" s="1199" t="e">
        <f>+'PL2a. DA MG 5T'!#REF!</f>
        <v>#REF!</v>
      </c>
      <c r="AT328" s="1199">
        <v>21097</v>
      </c>
      <c r="AU328" s="1199">
        <v>0</v>
      </c>
      <c r="AV328" s="1199">
        <v>21097</v>
      </c>
      <c r="AW328" s="1199">
        <v>0</v>
      </c>
    </row>
    <row r="329" spans="1:49">
      <c r="A329" s="1332"/>
      <c r="B329" s="1333" t="s">
        <v>50</v>
      </c>
      <c r="C329" s="1195"/>
      <c r="D329" s="1195"/>
      <c r="E329" s="1178"/>
      <c r="F329" s="1195"/>
      <c r="G329" s="1199">
        <f>+'PL2a. DA MG 5T'!G105</f>
        <v>19877</v>
      </c>
      <c r="H329" s="1199">
        <f>+'PL2a. DA MG 5T'!H105</f>
        <v>19877</v>
      </c>
      <c r="I329" s="1199">
        <f>+'PL2a. DA MG 5T'!I105</f>
        <v>0</v>
      </c>
      <c r="J329" s="1199">
        <f>+'PL2a. DA MG 5T'!J105</f>
        <v>0</v>
      </c>
      <c r="K329" s="1199">
        <f>+'PL2a. DA MG 5T'!K105</f>
        <v>18977</v>
      </c>
      <c r="L329" s="1199">
        <f>+'PL2a. DA MG 5T'!L105</f>
        <v>16670</v>
      </c>
      <c r="M329" s="1199">
        <f>+'PL2a. DA MG 5T'!M105</f>
        <v>2307</v>
      </c>
      <c r="N329" s="1199">
        <f>+'PL2a. DA MG 5T'!N105</f>
        <v>5199</v>
      </c>
      <c r="O329" s="1199">
        <f>+'PL2a. DA MG 5T'!O105</f>
        <v>5199</v>
      </c>
      <c r="P329" s="1199">
        <f>+'PL2a. DA MG 5T'!P105</f>
        <v>0</v>
      </c>
      <c r="Q329" s="1199" t="e">
        <f>+#REF!</f>
        <v>#REF!</v>
      </c>
      <c r="R329" s="13" t="e">
        <f t="shared" si="428"/>
        <v>#REF!</v>
      </c>
      <c r="S329" s="1199" t="e">
        <f>+'PL2a. DA MG 5T'!#REF!</f>
        <v>#REF!</v>
      </c>
      <c r="T329" s="1199" t="e">
        <f>+'PL2a. DA MG 5T'!#REF!</f>
        <v>#REF!</v>
      </c>
      <c r="U329" s="1199" t="e">
        <f>+'PL2a. DA MG 5T'!#REF!</f>
        <v>#REF!</v>
      </c>
      <c r="V329" s="1199" t="e">
        <f>#REF!</f>
        <v>#REF!</v>
      </c>
      <c r="W329" s="1199" t="e">
        <f>+'PL2a. DA MG 5T'!#REF!</f>
        <v>#REF!</v>
      </c>
      <c r="X329" s="1199" t="e">
        <f>+'PL2a. DA MG 5T'!#REF!</f>
        <v>#REF!</v>
      </c>
      <c r="Y329" s="1199" t="e">
        <f>+'PL2a. DA MG 5T'!#REF!</f>
        <v>#REF!</v>
      </c>
      <c r="Z329" s="1199" t="e">
        <f>+'PL2a. DA MG 5T'!#REF!</f>
        <v>#REF!</v>
      </c>
      <c r="AA329" s="1199" t="e">
        <f>+'PL2a. DA MG 5T'!#REF!</f>
        <v>#REF!</v>
      </c>
      <c r="AB329" s="1199" t="e">
        <f>+'PL2a. DA MG 5T'!#REF!</f>
        <v>#REF!</v>
      </c>
      <c r="AC329" s="1199" t="e">
        <f>+'PL2a. DA MG 5T'!#REF!</f>
        <v>#REF!</v>
      </c>
      <c r="AD329" s="1199" t="e">
        <f>+'PL2a. DA MG 5T'!#REF!</f>
        <v>#REF!</v>
      </c>
      <c r="AE329" s="1199" t="e">
        <f>+'PL2a. DA MG 5T'!#REF!</f>
        <v>#REF!</v>
      </c>
      <c r="AF329" s="1199" t="e">
        <f>+'PL2a. DA MG 5T'!#REF!</f>
        <v>#REF!</v>
      </c>
      <c r="AG329" s="1199" t="e">
        <f>+'PL2a. DA MG 5T'!#REF!</f>
        <v>#REF!</v>
      </c>
      <c r="AH329" s="1199" t="e">
        <f>+'PL2a. DA MG 5T'!#REF!</f>
        <v>#REF!</v>
      </c>
      <c r="AI329" s="1199" t="e">
        <f>+'PL2a. DA MG 5T'!#REF!</f>
        <v>#REF!</v>
      </c>
      <c r="AJ329" s="1199" t="e">
        <f>+'PL2a. DA MG 5T'!#REF!</f>
        <v>#REF!</v>
      </c>
      <c r="AK329" s="1382" t="s">
        <v>254</v>
      </c>
      <c r="AL329" s="1383"/>
      <c r="AM329" s="1384"/>
      <c r="AN329" s="1385"/>
      <c r="AO329" s="1385"/>
      <c r="AP329" s="1217"/>
      <c r="AQ329" s="1265"/>
      <c r="AR329" s="1265"/>
      <c r="AS329" s="1199" t="e">
        <f>+'PL2a. DA MG 5T'!#REF!</f>
        <v>#REF!</v>
      </c>
      <c r="AT329" s="1199">
        <v>11362</v>
      </c>
      <c r="AU329" s="1199">
        <v>0</v>
      </c>
      <c r="AV329" s="1199">
        <v>11362</v>
      </c>
      <c r="AW329" s="1199">
        <v>0</v>
      </c>
    </row>
    <row r="330" spans="1:49">
      <c r="A330" s="1332"/>
      <c r="B330" s="1333" t="s">
        <v>51</v>
      </c>
      <c r="C330" s="1195"/>
      <c r="D330" s="1195"/>
      <c r="E330" s="1178"/>
      <c r="F330" s="1195"/>
      <c r="G330" s="1199">
        <f>+'PL2a. DA MG 5T'!G106</f>
        <v>23507</v>
      </c>
      <c r="H330" s="1199">
        <f>+'PL2a. DA MG 5T'!H106</f>
        <v>22502</v>
      </c>
      <c r="I330" s="1199">
        <f>+'PL2a. DA MG 5T'!I106</f>
        <v>1005</v>
      </c>
      <c r="J330" s="1199">
        <f>+'PL2a. DA MG 5T'!J106</f>
        <v>0</v>
      </c>
      <c r="K330" s="1199">
        <f>+'PL2a. DA MG 5T'!K106</f>
        <v>21052</v>
      </c>
      <c r="L330" s="1199">
        <f>+'PL2a. DA MG 5T'!L106</f>
        <v>17181</v>
      </c>
      <c r="M330" s="1199">
        <f>+'PL2a. DA MG 5T'!M106</f>
        <v>3871</v>
      </c>
      <c r="N330" s="1199">
        <f>+'PL2a. DA MG 5T'!N106</f>
        <v>0</v>
      </c>
      <c r="O330" s="1199">
        <f>+'PL2a. DA MG 5T'!O106</f>
        <v>0</v>
      </c>
      <c r="P330" s="1199">
        <f>+'PL2a. DA MG 5T'!P106</f>
        <v>0</v>
      </c>
      <c r="Q330" s="1199" t="e">
        <f>+#REF!</f>
        <v>#REF!</v>
      </c>
      <c r="R330" s="13" t="e">
        <f t="shared" si="428"/>
        <v>#REF!</v>
      </c>
      <c r="S330" s="1199" t="e">
        <f>+'PL2a. DA MG 5T'!#REF!</f>
        <v>#REF!</v>
      </c>
      <c r="T330" s="1199" t="e">
        <f>+'PL2a. DA MG 5T'!#REF!</f>
        <v>#REF!</v>
      </c>
      <c r="U330" s="1199" t="e">
        <f>+'PL2a. DA MG 5T'!#REF!</f>
        <v>#REF!</v>
      </c>
      <c r="V330" s="1199" t="e">
        <f>#REF!</f>
        <v>#REF!</v>
      </c>
      <c r="W330" s="1199" t="e">
        <f>+'PL2a. DA MG 5T'!#REF!</f>
        <v>#REF!</v>
      </c>
      <c r="X330" s="1199" t="e">
        <f>+'PL2a. DA MG 5T'!#REF!</f>
        <v>#REF!</v>
      </c>
      <c r="Y330" s="1199" t="e">
        <f>+'PL2a. DA MG 5T'!#REF!</f>
        <v>#REF!</v>
      </c>
      <c r="Z330" s="1199" t="e">
        <f>+'PL2a. DA MG 5T'!#REF!</f>
        <v>#REF!</v>
      </c>
      <c r="AA330" s="1199" t="e">
        <f>+'PL2a. DA MG 5T'!#REF!</f>
        <v>#REF!</v>
      </c>
      <c r="AB330" s="1199" t="e">
        <f>+'PL2a. DA MG 5T'!#REF!</f>
        <v>#REF!</v>
      </c>
      <c r="AC330" s="1199" t="e">
        <f>+'PL2a. DA MG 5T'!#REF!</f>
        <v>#REF!</v>
      </c>
      <c r="AD330" s="1199" t="e">
        <f>+'PL2a. DA MG 5T'!#REF!</f>
        <v>#REF!</v>
      </c>
      <c r="AE330" s="1199" t="e">
        <f>+'PL2a. DA MG 5T'!#REF!</f>
        <v>#REF!</v>
      </c>
      <c r="AF330" s="1199" t="e">
        <f>+'PL2a. DA MG 5T'!#REF!</f>
        <v>#REF!</v>
      </c>
      <c r="AG330" s="1199" t="e">
        <f>+'PL2a. DA MG 5T'!#REF!</f>
        <v>#REF!</v>
      </c>
      <c r="AH330" s="1199" t="e">
        <f>+'PL2a. DA MG 5T'!#REF!</f>
        <v>#REF!</v>
      </c>
      <c r="AI330" s="1199" t="e">
        <f>+'PL2a. DA MG 5T'!#REF!</f>
        <v>#REF!</v>
      </c>
      <c r="AJ330" s="1199" t="e">
        <f>+'PL2a. DA MG 5T'!#REF!</f>
        <v>#REF!</v>
      </c>
      <c r="AK330" s="1382" t="s">
        <v>122</v>
      </c>
      <c r="AL330" s="1383"/>
      <c r="AM330" s="1384"/>
      <c r="AN330" s="1385"/>
      <c r="AO330" s="1385"/>
      <c r="AP330" s="1217"/>
      <c r="AQ330" s="1265"/>
      <c r="AR330" s="1265"/>
      <c r="AS330" s="1199" t="e">
        <f>+'PL2a. DA MG 5T'!#REF!</f>
        <v>#REF!</v>
      </c>
      <c r="AT330" s="1199">
        <v>15150</v>
      </c>
      <c r="AU330" s="1199">
        <v>0</v>
      </c>
      <c r="AV330" s="1199">
        <v>15150</v>
      </c>
      <c r="AW330" s="1199">
        <v>0</v>
      </c>
    </row>
    <row r="331" spans="1:49">
      <c r="A331" s="1332"/>
      <c r="B331" s="1333" t="s">
        <v>52</v>
      </c>
      <c r="C331" s="1195"/>
      <c r="D331" s="1195"/>
      <c r="E331" s="1178"/>
      <c r="F331" s="1195"/>
      <c r="G331" s="1199">
        <f>+'PL2a. DA MG 5T'!G107</f>
        <v>43581</v>
      </c>
      <c r="H331" s="1199">
        <f>+'PL2a. DA MG 5T'!H107</f>
        <v>35981</v>
      </c>
      <c r="I331" s="1199">
        <f>+'PL2a. DA MG 5T'!I107</f>
        <v>7600</v>
      </c>
      <c r="J331" s="1199">
        <f>+'PL2a. DA MG 5T'!J107</f>
        <v>0</v>
      </c>
      <c r="K331" s="1199">
        <f>+'PL2a. DA MG 5T'!K107</f>
        <v>44057</v>
      </c>
      <c r="L331" s="1199">
        <f>+'PL2a. DA MG 5T'!L107</f>
        <v>40010</v>
      </c>
      <c r="M331" s="1199">
        <f>+'PL2a. DA MG 5T'!M107</f>
        <v>4047</v>
      </c>
      <c r="N331" s="1199">
        <f>+'PL2a. DA MG 5T'!N107</f>
        <v>2806</v>
      </c>
      <c r="O331" s="1199">
        <f>+'PL2a. DA MG 5T'!O107</f>
        <v>2806</v>
      </c>
      <c r="P331" s="1199">
        <f>+'PL2a. DA MG 5T'!P107</f>
        <v>0</v>
      </c>
      <c r="Q331" s="1199" t="e">
        <f>+#REF!</f>
        <v>#REF!</v>
      </c>
      <c r="R331" s="13" t="e">
        <f t="shared" si="428"/>
        <v>#REF!</v>
      </c>
      <c r="S331" s="1199" t="e">
        <f>+'PL2a. DA MG 5T'!#REF!</f>
        <v>#REF!</v>
      </c>
      <c r="T331" s="1199" t="e">
        <f>+'PL2a. DA MG 5T'!#REF!</f>
        <v>#REF!</v>
      </c>
      <c r="U331" s="1199" t="e">
        <f>+'PL2a. DA MG 5T'!#REF!</f>
        <v>#REF!</v>
      </c>
      <c r="V331" s="1199" t="e">
        <f>#REF!</f>
        <v>#REF!</v>
      </c>
      <c r="W331" s="1199" t="e">
        <f>+'PL2a. DA MG 5T'!#REF!</f>
        <v>#REF!</v>
      </c>
      <c r="X331" s="1199" t="e">
        <f>+'PL2a. DA MG 5T'!#REF!</f>
        <v>#REF!</v>
      </c>
      <c r="Y331" s="1199" t="e">
        <f>+'PL2a. DA MG 5T'!#REF!</f>
        <v>#REF!</v>
      </c>
      <c r="Z331" s="1199" t="e">
        <f>+'PL2a. DA MG 5T'!#REF!</f>
        <v>#REF!</v>
      </c>
      <c r="AA331" s="1199" t="e">
        <f>+'PL2a. DA MG 5T'!#REF!</f>
        <v>#REF!</v>
      </c>
      <c r="AB331" s="1199" t="e">
        <f>+'PL2a. DA MG 5T'!#REF!</f>
        <v>#REF!</v>
      </c>
      <c r="AC331" s="1199" t="e">
        <f>+'PL2a. DA MG 5T'!#REF!</f>
        <v>#REF!</v>
      </c>
      <c r="AD331" s="1199" t="e">
        <f>+'PL2a. DA MG 5T'!#REF!</f>
        <v>#REF!</v>
      </c>
      <c r="AE331" s="1199" t="e">
        <f>+'PL2a. DA MG 5T'!#REF!</f>
        <v>#REF!</v>
      </c>
      <c r="AF331" s="1199" t="e">
        <f>+'PL2a. DA MG 5T'!#REF!</f>
        <v>#REF!</v>
      </c>
      <c r="AG331" s="1199" t="e">
        <f>+'PL2a. DA MG 5T'!#REF!</f>
        <v>#REF!</v>
      </c>
      <c r="AH331" s="1199" t="e">
        <f>+'PL2a. DA MG 5T'!#REF!</f>
        <v>#REF!</v>
      </c>
      <c r="AI331" s="1199" t="e">
        <f>+'PL2a. DA MG 5T'!#REF!</f>
        <v>#REF!</v>
      </c>
      <c r="AJ331" s="1199" t="e">
        <f>+'PL2a. DA MG 5T'!#REF!</f>
        <v>#REF!</v>
      </c>
      <c r="AK331" s="1215" t="s">
        <v>143</v>
      </c>
      <c r="AL331" s="1383"/>
      <c r="AM331" s="1384"/>
      <c r="AN331" s="1385"/>
      <c r="AO331" s="1385"/>
      <c r="AP331" s="1217"/>
      <c r="AQ331" s="1265"/>
      <c r="AR331" s="1265"/>
      <c r="AS331" s="1199" t="e">
        <f>+'PL2a. DA MG 5T'!#REF!</f>
        <v>#REF!</v>
      </c>
      <c r="AT331" s="1199">
        <v>26769.4</v>
      </c>
      <c r="AU331" s="1199">
        <v>0</v>
      </c>
      <c r="AV331" s="1199">
        <v>26769.4</v>
      </c>
      <c r="AW331" s="1199">
        <v>0</v>
      </c>
    </row>
    <row r="332" spans="1:49" ht="45">
      <c r="A332" s="1462">
        <v>18</v>
      </c>
      <c r="B332" s="1463" t="s">
        <v>962</v>
      </c>
      <c r="C332" s="1423" t="s">
        <v>801</v>
      </c>
      <c r="D332" s="1423" t="s">
        <v>959</v>
      </c>
      <c r="E332" s="1171">
        <v>2020</v>
      </c>
      <c r="F332" s="1423"/>
      <c r="G332" s="2" t="e">
        <f t="shared" ref="G332:W332" si="429">SUM(G333:G345)</f>
        <v>#REF!</v>
      </c>
      <c r="H332" s="2" t="e">
        <f t="shared" si="429"/>
        <v>#REF!</v>
      </c>
      <c r="I332" s="2" t="e">
        <f t="shared" si="429"/>
        <v>#REF!</v>
      </c>
      <c r="J332" s="2" t="e">
        <f t="shared" si="429"/>
        <v>#REF!</v>
      </c>
      <c r="K332" s="2" t="e">
        <f t="shared" si="429"/>
        <v>#REF!</v>
      </c>
      <c r="L332" s="2" t="e">
        <f t="shared" si="429"/>
        <v>#REF!</v>
      </c>
      <c r="M332" s="2" t="e">
        <f t="shared" si="429"/>
        <v>#REF!</v>
      </c>
      <c r="N332" s="2" t="e">
        <f t="shared" si="429"/>
        <v>#REF!</v>
      </c>
      <c r="O332" s="2" t="e">
        <f t="shared" si="429"/>
        <v>#REF!</v>
      </c>
      <c r="P332" s="2" t="e">
        <f t="shared" si="429"/>
        <v>#REF!</v>
      </c>
      <c r="Q332" s="2" t="e">
        <f t="shared" si="429"/>
        <v>#REF!</v>
      </c>
      <c r="R332" s="2" t="e">
        <f t="shared" si="429"/>
        <v>#REF!</v>
      </c>
      <c r="S332" s="2" t="e">
        <f t="shared" si="429"/>
        <v>#REF!</v>
      </c>
      <c r="T332" s="2" t="e">
        <f t="shared" si="429"/>
        <v>#REF!</v>
      </c>
      <c r="U332" s="2" t="e">
        <f t="shared" si="429"/>
        <v>#REF!</v>
      </c>
      <c r="V332" s="2" t="e">
        <f t="shared" si="429"/>
        <v>#REF!</v>
      </c>
      <c r="W332" s="2" t="e">
        <f t="shared" si="429"/>
        <v>#REF!</v>
      </c>
      <c r="X332" s="2" t="e">
        <f t="shared" ref="X332:AJ332" si="430">SUM(X333:X345)</f>
        <v>#REF!</v>
      </c>
      <c r="Y332" s="2" t="e">
        <f t="shared" si="430"/>
        <v>#REF!</v>
      </c>
      <c r="Z332" s="2" t="e">
        <f t="shared" si="430"/>
        <v>#REF!</v>
      </c>
      <c r="AA332" s="2" t="e">
        <f t="shared" si="430"/>
        <v>#REF!</v>
      </c>
      <c r="AB332" s="2" t="e">
        <f t="shared" si="430"/>
        <v>#REF!</v>
      </c>
      <c r="AC332" s="2" t="e">
        <f t="shared" si="430"/>
        <v>#REF!</v>
      </c>
      <c r="AD332" s="2" t="e">
        <f t="shared" si="430"/>
        <v>#REF!</v>
      </c>
      <c r="AE332" s="2" t="e">
        <f t="shared" si="430"/>
        <v>#REF!</v>
      </c>
      <c r="AF332" s="2" t="e">
        <f t="shared" si="430"/>
        <v>#REF!</v>
      </c>
      <c r="AG332" s="2" t="e">
        <f t="shared" si="430"/>
        <v>#REF!</v>
      </c>
      <c r="AH332" s="2" t="e">
        <f t="shared" si="430"/>
        <v>#REF!</v>
      </c>
      <c r="AI332" s="2" t="e">
        <f t="shared" si="430"/>
        <v>#REF!</v>
      </c>
      <c r="AJ332" s="2" t="e">
        <f t="shared" si="430"/>
        <v>#REF!</v>
      </c>
      <c r="AK332" s="1474" t="s">
        <v>963</v>
      </c>
      <c r="AL332" s="1475" t="s">
        <v>961</v>
      </c>
      <c r="AM332" s="1447">
        <v>2020</v>
      </c>
      <c r="AN332" s="1448"/>
      <c r="AO332" s="1448"/>
      <c r="AP332" s="1451"/>
      <c r="AQ332" s="1262" t="e">
        <f t="shared" si="391"/>
        <v>#REF!</v>
      </c>
      <c r="AR332" s="1262" t="e">
        <f t="shared" si="391"/>
        <v>#REF!</v>
      </c>
      <c r="AS332" s="2" t="e">
        <f t="shared" ref="AS332" si="431">SUM(AS333:AS345)</f>
        <v>#REF!</v>
      </c>
      <c r="AT332" s="2">
        <v>1859060.5</v>
      </c>
      <c r="AU332" s="2">
        <v>584048.4</v>
      </c>
      <c r="AV332" s="2">
        <v>1275012.1000000001</v>
      </c>
      <c r="AW332" s="2">
        <v>0</v>
      </c>
    </row>
    <row r="333" spans="1:49">
      <c r="A333" s="1332"/>
      <c r="B333" s="1477" t="s">
        <v>42</v>
      </c>
      <c r="C333" s="1195"/>
      <c r="D333" s="1195"/>
      <c r="E333" s="1178"/>
      <c r="F333" s="1195"/>
      <c r="G333" s="1152">
        <f>'PL2b. DA CQG'!G373</f>
        <v>234685</v>
      </c>
      <c r="H333" s="1152">
        <f>'PL2b. DA CQG'!H373</f>
        <v>171267</v>
      </c>
      <c r="I333" s="1152">
        <f>'PL2b. DA CQG'!I373</f>
        <v>63418</v>
      </c>
      <c r="J333" s="1152">
        <f>'PL2b. DA CQG'!J373</f>
        <v>0</v>
      </c>
      <c r="K333" s="1152">
        <f>'PL2b. DA CQG'!K373</f>
        <v>302701</v>
      </c>
      <c r="L333" s="1152">
        <f>'PL2b. DA CQG'!L373</f>
        <v>141568</v>
      </c>
      <c r="M333" s="1152">
        <f>'PL2b. DA CQG'!M373</f>
        <v>161133</v>
      </c>
      <c r="N333" s="1152">
        <f>'PL2b. DA CQG'!N373</f>
        <v>7996</v>
      </c>
      <c r="O333" s="1152">
        <f>'PL2b. DA CQG'!O373</f>
        <v>7289</v>
      </c>
      <c r="P333" s="1152">
        <f>'PL2b. DA CQG'!P373</f>
        <v>707</v>
      </c>
      <c r="Q333" s="1152" t="e">
        <f>'PL2b. DA CQG'!#REF!</f>
        <v>#REF!</v>
      </c>
      <c r="R333" s="1152" t="e">
        <f>'PL2b. DA CQG'!#REF!</f>
        <v>#REF!</v>
      </c>
      <c r="S333" s="1152" t="e">
        <f>'PL2b. DA CQG'!#REF!</f>
        <v>#REF!</v>
      </c>
      <c r="T333" s="1152" t="e">
        <f>'PL2b. DA CQG'!#REF!</f>
        <v>#REF!</v>
      </c>
      <c r="U333" s="1152" t="e">
        <f>'PL2b. DA CQG'!#REF!</f>
        <v>#REF!</v>
      </c>
      <c r="V333" s="1152" t="e">
        <f>'PL2b. DA CQG'!#REF!</f>
        <v>#REF!</v>
      </c>
      <c r="W333" s="1152" t="e">
        <f>'PL2b. DA CQG'!#REF!</f>
        <v>#REF!</v>
      </c>
      <c r="X333" s="1152" t="e">
        <f>'PL2b. DA CQG'!#REF!</f>
        <v>#REF!</v>
      </c>
      <c r="Y333" s="1152" t="e">
        <f>'PL2b. DA CQG'!#REF!</f>
        <v>#REF!</v>
      </c>
      <c r="Z333" s="1152" t="e">
        <f>'PL2b. DA CQG'!#REF!</f>
        <v>#REF!</v>
      </c>
      <c r="AA333" s="1152" t="e">
        <f>'PL2b. DA CQG'!#REF!</f>
        <v>#REF!</v>
      </c>
      <c r="AB333" s="1152" t="e">
        <f>'PL2b. DA CQG'!#REF!</f>
        <v>#REF!</v>
      </c>
      <c r="AC333" s="1152" t="e">
        <f>'PL2b. DA CQG'!#REF!</f>
        <v>#REF!</v>
      </c>
      <c r="AD333" s="1152" t="e">
        <f>'PL2b. DA CQG'!#REF!</f>
        <v>#REF!</v>
      </c>
      <c r="AE333" s="1152" t="e">
        <f>'PL2b. DA CQG'!#REF!</f>
        <v>#REF!</v>
      </c>
      <c r="AF333" s="1152" t="e">
        <f>'PL2b. DA CQG'!#REF!</f>
        <v>#REF!</v>
      </c>
      <c r="AG333" s="1152" t="e">
        <f>'PL2b. DA CQG'!#REF!</f>
        <v>#REF!</v>
      </c>
      <c r="AH333" s="1152" t="e">
        <f>'PL2b. DA CQG'!#REF!</f>
        <v>#REF!</v>
      </c>
      <c r="AI333" s="1152" t="e">
        <f>'PL2b. DA CQG'!#REF!</f>
        <v>#REF!</v>
      </c>
      <c r="AJ333" s="1152" t="e">
        <f>'PL2b. DA CQG'!#REF!</f>
        <v>#REF!</v>
      </c>
      <c r="AK333" s="1382" t="s">
        <v>42</v>
      </c>
      <c r="AL333" s="1383"/>
      <c r="AM333" s="1384"/>
      <c r="AN333" s="1385"/>
      <c r="AO333" s="1385"/>
      <c r="AP333" s="1217"/>
      <c r="AQ333" s="1265" t="e">
        <f t="shared" si="391"/>
        <v>#REF!</v>
      </c>
      <c r="AR333" s="1265"/>
      <c r="AS333" s="1152" t="e">
        <f>+'PL2b. DA CQG'!#REF!</f>
        <v>#REF!</v>
      </c>
      <c r="AT333" s="1152">
        <v>67007</v>
      </c>
      <c r="AU333" s="1152">
        <v>0</v>
      </c>
      <c r="AV333" s="1152">
        <v>67007</v>
      </c>
      <c r="AW333" s="1152">
        <v>0</v>
      </c>
    </row>
    <row r="334" spans="1:49">
      <c r="A334" s="1332"/>
      <c r="B334" s="1477" t="s">
        <v>43</v>
      </c>
      <c r="C334" s="1195"/>
      <c r="D334" s="1195"/>
      <c r="E334" s="1178"/>
      <c r="F334" s="1195"/>
      <c r="G334" s="1152">
        <f>'PL2b. DA CQG'!G374</f>
        <v>21912</v>
      </c>
      <c r="H334" s="1152">
        <f>'PL2b. DA CQG'!H374</f>
        <v>9500</v>
      </c>
      <c r="I334" s="1152">
        <f>'PL2b. DA CQG'!I374</f>
        <v>12412</v>
      </c>
      <c r="J334" s="1152">
        <f>'PL2b. DA CQG'!J374</f>
        <v>0</v>
      </c>
      <c r="K334" s="1152">
        <f>'PL2b. DA CQG'!K374</f>
        <v>42772</v>
      </c>
      <c r="L334" s="1152">
        <f>'PL2b. DA CQG'!L374</f>
        <v>18207</v>
      </c>
      <c r="M334" s="1152">
        <f>'PL2b. DA CQG'!M374</f>
        <v>24565</v>
      </c>
      <c r="N334" s="1152">
        <f>'PL2b. DA CQG'!N374</f>
        <v>0</v>
      </c>
      <c r="O334" s="1152">
        <f>'PL2b. DA CQG'!O374</f>
        <v>0</v>
      </c>
      <c r="P334" s="1152">
        <f>'PL2b. DA CQG'!P374</f>
        <v>0</v>
      </c>
      <c r="Q334" s="1152" t="e">
        <f>'PL2b. DA CQG'!#REF!</f>
        <v>#REF!</v>
      </c>
      <c r="R334" s="1152" t="e">
        <f>'PL2b. DA CQG'!#REF!</f>
        <v>#REF!</v>
      </c>
      <c r="S334" s="1152" t="e">
        <f>'PL2b. DA CQG'!#REF!</f>
        <v>#REF!</v>
      </c>
      <c r="T334" s="1152" t="e">
        <f>'PL2b. DA CQG'!#REF!</f>
        <v>#REF!</v>
      </c>
      <c r="U334" s="1152" t="e">
        <f>'PL2b. DA CQG'!#REF!</f>
        <v>#REF!</v>
      </c>
      <c r="V334" s="1152" t="e">
        <f>'PL2b. DA CQG'!#REF!</f>
        <v>#REF!</v>
      </c>
      <c r="W334" s="1152" t="e">
        <f>'PL2b. DA CQG'!#REF!</f>
        <v>#REF!</v>
      </c>
      <c r="X334" s="1152" t="e">
        <f>'PL2b. DA CQG'!#REF!</f>
        <v>#REF!</v>
      </c>
      <c r="Y334" s="1152" t="e">
        <f>'PL2b. DA CQG'!#REF!</f>
        <v>#REF!</v>
      </c>
      <c r="Z334" s="1152" t="e">
        <f>'PL2b. DA CQG'!#REF!</f>
        <v>#REF!</v>
      </c>
      <c r="AA334" s="1152" t="e">
        <f>'PL2b. DA CQG'!#REF!</f>
        <v>#REF!</v>
      </c>
      <c r="AB334" s="1152" t="e">
        <f>'PL2b. DA CQG'!#REF!</f>
        <v>#REF!</v>
      </c>
      <c r="AC334" s="1152" t="e">
        <f>'PL2b. DA CQG'!#REF!</f>
        <v>#REF!</v>
      </c>
      <c r="AD334" s="1152" t="e">
        <f>'PL2b. DA CQG'!#REF!</f>
        <v>#REF!</v>
      </c>
      <c r="AE334" s="1152" t="e">
        <f>'PL2b. DA CQG'!#REF!</f>
        <v>#REF!</v>
      </c>
      <c r="AF334" s="1152" t="e">
        <f>'PL2b. DA CQG'!#REF!</f>
        <v>#REF!</v>
      </c>
      <c r="AG334" s="1152" t="e">
        <f>'PL2b. DA CQG'!#REF!</f>
        <v>#REF!</v>
      </c>
      <c r="AH334" s="1152" t="e">
        <f>'PL2b. DA CQG'!#REF!</f>
        <v>#REF!</v>
      </c>
      <c r="AI334" s="1152" t="e">
        <f>'PL2b. DA CQG'!#REF!</f>
        <v>#REF!</v>
      </c>
      <c r="AJ334" s="1152" t="e">
        <f>'PL2b. DA CQG'!#REF!</f>
        <v>#REF!</v>
      </c>
      <c r="AK334" s="1471" t="s">
        <v>43</v>
      </c>
      <c r="AL334" s="1383"/>
      <c r="AM334" s="1384"/>
      <c r="AN334" s="1385"/>
      <c r="AO334" s="1385"/>
      <c r="AP334" s="1217"/>
      <c r="AQ334" s="1265" t="e">
        <f t="shared" si="391"/>
        <v>#REF!</v>
      </c>
      <c r="AR334" s="1265"/>
      <c r="AS334" s="1152" t="e">
        <f>+'PL2b. DA CQG'!#REF!</f>
        <v>#REF!</v>
      </c>
      <c r="AT334" s="1152">
        <v>21383</v>
      </c>
      <c r="AU334" s="1152">
        <v>7378</v>
      </c>
      <c r="AV334" s="1152">
        <v>14005</v>
      </c>
      <c r="AW334" s="1152">
        <v>0</v>
      </c>
    </row>
    <row r="335" spans="1:49">
      <c r="A335" s="1332"/>
      <c r="B335" s="1477" t="s">
        <v>44</v>
      </c>
      <c r="C335" s="1195"/>
      <c r="D335" s="1195"/>
      <c r="E335" s="1178"/>
      <c r="F335" s="1195"/>
      <c r="G335" s="1152">
        <f>'PL2b. DA CQG'!G375</f>
        <v>253657</v>
      </c>
      <c r="H335" s="1152">
        <f>'PL2b. DA CQG'!H375</f>
        <v>193323</v>
      </c>
      <c r="I335" s="1152">
        <f>'PL2b. DA CQG'!I375</f>
        <v>60334</v>
      </c>
      <c r="J335" s="1152">
        <f>'PL2b. DA CQG'!J375</f>
        <v>0</v>
      </c>
      <c r="K335" s="1152">
        <f>'PL2b. DA CQG'!K375</f>
        <v>298664</v>
      </c>
      <c r="L335" s="1152">
        <f>'PL2b. DA CQG'!L375</f>
        <v>232187</v>
      </c>
      <c r="M335" s="1152">
        <f>'PL2b. DA CQG'!M375</f>
        <v>66477</v>
      </c>
      <c r="N335" s="1152">
        <f>'PL2b. DA CQG'!N375</f>
        <v>33941</v>
      </c>
      <c r="O335" s="1152">
        <f>'PL2b. DA CQG'!O375</f>
        <v>25983</v>
      </c>
      <c r="P335" s="1152">
        <f>'PL2b. DA CQG'!P375</f>
        <v>7958</v>
      </c>
      <c r="Q335" s="1152" t="e">
        <f>'PL2b. DA CQG'!#REF!</f>
        <v>#REF!</v>
      </c>
      <c r="R335" s="1152" t="e">
        <f>'PL2b. DA CQG'!#REF!</f>
        <v>#REF!</v>
      </c>
      <c r="S335" s="1152" t="e">
        <f>'PL2b. DA CQG'!#REF!</f>
        <v>#REF!</v>
      </c>
      <c r="T335" s="1152" t="e">
        <f>'PL2b. DA CQG'!#REF!</f>
        <v>#REF!</v>
      </c>
      <c r="U335" s="1152" t="e">
        <f>'PL2b. DA CQG'!#REF!</f>
        <v>#REF!</v>
      </c>
      <c r="V335" s="1152" t="e">
        <f>'PL2b. DA CQG'!#REF!</f>
        <v>#REF!</v>
      </c>
      <c r="W335" s="1152" t="e">
        <f>'PL2b. DA CQG'!#REF!</f>
        <v>#REF!</v>
      </c>
      <c r="X335" s="1152" t="e">
        <f>'PL2b. DA CQG'!#REF!</f>
        <v>#REF!</v>
      </c>
      <c r="Y335" s="1152" t="e">
        <f>'PL2b. DA CQG'!#REF!</f>
        <v>#REF!</v>
      </c>
      <c r="Z335" s="1152" t="e">
        <f>'PL2b. DA CQG'!#REF!</f>
        <v>#REF!</v>
      </c>
      <c r="AA335" s="1152" t="e">
        <f>'PL2b. DA CQG'!#REF!</f>
        <v>#REF!</v>
      </c>
      <c r="AB335" s="1152" t="e">
        <f>'PL2b. DA CQG'!#REF!</f>
        <v>#REF!</v>
      </c>
      <c r="AC335" s="1152" t="e">
        <f>'PL2b. DA CQG'!#REF!</f>
        <v>#REF!</v>
      </c>
      <c r="AD335" s="1152" t="e">
        <f>'PL2b. DA CQG'!#REF!</f>
        <v>#REF!</v>
      </c>
      <c r="AE335" s="1152" t="e">
        <f>'PL2b. DA CQG'!#REF!</f>
        <v>#REF!</v>
      </c>
      <c r="AF335" s="1152" t="e">
        <f>'PL2b. DA CQG'!#REF!</f>
        <v>#REF!</v>
      </c>
      <c r="AG335" s="1152" t="e">
        <f>'PL2b. DA CQG'!#REF!</f>
        <v>#REF!</v>
      </c>
      <c r="AH335" s="1152" t="e">
        <f>'PL2b. DA CQG'!#REF!</f>
        <v>#REF!</v>
      </c>
      <c r="AI335" s="1152" t="e">
        <f>'PL2b. DA CQG'!#REF!</f>
        <v>#REF!</v>
      </c>
      <c r="AJ335" s="1152" t="e">
        <f>'PL2b. DA CQG'!#REF!</f>
        <v>#REF!</v>
      </c>
      <c r="AK335" s="1215" t="s">
        <v>394</v>
      </c>
      <c r="AL335" s="1383"/>
      <c r="AM335" s="1384"/>
      <c r="AN335" s="1385"/>
      <c r="AO335" s="1385"/>
      <c r="AP335" s="1217"/>
      <c r="AQ335" s="1265" t="e">
        <f t="shared" si="391"/>
        <v>#REF!</v>
      </c>
      <c r="AR335" s="1265"/>
      <c r="AS335" s="1152" t="e">
        <f>+'PL2b. DA CQG'!#REF!</f>
        <v>#REF!</v>
      </c>
      <c r="AT335" s="1152">
        <v>97160</v>
      </c>
      <c r="AU335" s="1152">
        <v>25932</v>
      </c>
      <c r="AV335" s="1152">
        <v>71228</v>
      </c>
      <c r="AW335" s="1152">
        <v>0</v>
      </c>
    </row>
    <row r="336" spans="1:49">
      <c r="A336" s="1332"/>
      <c r="B336" s="1477" t="s">
        <v>45</v>
      </c>
      <c r="C336" s="1195"/>
      <c r="D336" s="1195"/>
      <c r="E336" s="1178"/>
      <c r="F336" s="1195"/>
      <c r="G336" s="1152">
        <f>'PL2b. DA CQG'!G376</f>
        <v>248841</v>
      </c>
      <c r="H336" s="1152">
        <f>'PL2b. DA CQG'!H376</f>
        <v>189011</v>
      </c>
      <c r="I336" s="1152">
        <f>'PL2b. DA CQG'!I376</f>
        <v>59830</v>
      </c>
      <c r="J336" s="1152">
        <f>'PL2b. DA CQG'!J376</f>
        <v>0</v>
      </c>
      <c r="K336" s="1152">
        <f>'PL2b. DA CQG'!K376</f>
        <v>237754</v>
      </c>
      <c r="L336" s="1152">
        <f>'PL2b. DA CQG'!L376</f>
        <v>177234</v>
      </c>
      <c r="M336" s="1152">
        <f>'PL2b. DA CQG'!M376</f>
        <v>60520</v>
      </c>
      <c r="N336" s="1152">
        <f>'PL2b. DA CQG'!N376</f>
        <v>8589</v>
      </c>
      <c r="O336" s="1152">
        <f>'PL2b. DA CQG'!O376</f>
        <v>8589</v>
      </c>
      <c r="P336" s="1152">
        <f>'PL2b. DA CQG'!P376</f>
        <v>0</v>
      </c>
      <c r="Q336" s="1152" t="e">
        <f>'PL2b. DA CQG'!#REF!</f>
        <v>#REF!</v>
      </c>
      <c r="R336" s="1152" t="e">
        <f>'PL2b. DA CQG'!#REF!</f>
        <v>#REF!</v>
      </c>
      <c r="S336" s="1152" t="e">
        <f>'PL2b. DA CQG'!#REF!</f>
        <v>#REF!</v>
      </c>
      <c r="T336" s="1152" t="e">
        <f>'PL2b. DA CQG'!#REF!</f>
        <v>#REF!</v>
      </c>
      <c r="U336" s="1152" t="e">
        <f>'PL2b. DA CQG'!#REF!</f>
        <v>#REF!</v>
      </c>
      <c r="V336" s="1152" t="e">
        <f>'PL2b. DA CQG'!#REF!</f>
        <v>#REF!</v>
      </c>
      <c r="W336" s="1152" t="e">
        <f>'PL2b. DA CQG'!#REF!</f>
        <v>#REF!</v>
      </c>
      <c r="X336" s="1152" t="e">
        <f>'PL2b. DA CQG'!#REF!</f>
        <v>#REF!</v>
      </c>
      <c r="Y336" s="1152" t="e">
        <f>'PL2b. DA CQG'!#REF!</f>
        <v>#REF!</v>
      </c>
      <c r="Z336" s="1152" t="e">
        <f>'PL2b. DA CQG'!#REF!</f>
        <v>#REF!</v>
      </c>
      <c r="AA336" s="1152" t="e">
        <f>'PL2b. DA CQG'!#REF!</f>
        <v>#REF!</v>
      </c>
      <c r="AB336" s="1152" t="e">
        <f>'PL2b. DA CQG'!#REF!</f>
        <v>#REF!</v>
      </c>
      <c r="AC336" s="1152" t="e">
        <f>'PL2b. DA CQG'!#REF!</f>
        <v>#REF!</v>
      </c>
      <c r="AD336" s="1152" t="e">
        <f>'PL2b. DA CQG'!#REF!</f>
        <v>#REF!</v>
      </c>
      <c r="AE336" s="1152" t="e">
        <f>'PL2b. DA CQG'!#REF!</f>
        <v>#REF!</v>
      </c>
      <c r="AF336" s="1152" t="e">
        <f>'PL2b. DA CQG'!#REF!</f>
        <v>#REF!</v>
      </c>
      <c r="AG336" s="1152" t="e">
        <f>'PL2b. DA CQG'!#REF!</f>
        <v>#REF!</v>
      </c>
      <c r="AH336" s="1152" t="e">
        <f>'PL2b. DA CQG'!#REF!</f>
        <v>#REF!</v>
      </c>
      <c r="AI336" s="1152" t="e">
        <f>'PL2b. DA CQG'!#REF!</f>
        <v>#REF!</v>
      </c>
      <c r="AJ336" s="1152" t="e">
        <f>'PL2b. DA CQG'!#REF!</f>
        <v>#REF!</v>
      </c>
      <c r="AK336" s="1382" t="s">
        <v>259</v>
      </c>
      <c r="AL336" s="1383"/>
      <c r="AM336" s="1384"/>
      <c r="AN336" s="1385"/>
      <c r="AO336" s="1385"/>
      <c r="AP336" s="1217"/>
      <c r="AQ336" s="1265" t="e">
        <f t="shared" si="391"/>
        <v>#REF!</v>
      </c>
      <c r="AR336" s="1265"/>
      <c r="AS336" s="1152" t="e">
        <f>+'PL2b. DA CQG'!#REF!</f>
        <v>#REF!</v>
      </c>
      <c r="AT336" s="1152">
        <v>77638.2</v>
      </c>
      <c r="AU336" s="1152">
        <v>0</v>
      </c>
      <c r="AV336" s="1152">
        <v>77638.2</v>
      </c>
      <c r="AW336" s="1152">
        <v>0</v>
      </c>
    </row>
    <row r="337" spans="1:49">
      <c r="A337" s="1332"/>
      <c r="B337" s="1477" t="s">
        <v>46</v>
      </c>
      <c r="C337" s="1195"/>
      <c r="D337" s="1195"/>
      <c r="E337" s="1178"/>
      <c r="F337" s="1195"/>
      <c r="G337" s="1152">
        <f>'PL2b. DA CQG'!G377</f>
        <v>436924</v>
      </c>
      <c r="H337" s="1152">
        <f>'PL2b. DA CQG'!H377</f>
        <v>351328</v>
      </c>
      <c r="I337" s="1152">
        <f>'PL2b. DA CQG'!I377</f>
        <v>85596</v>
      </c>
      <c r="J337" s="1152">
        <f>'PL2b. DA CQG'!J377</f>
        <v>0</v>
      </c>
      <c r="K337" s="1152">
        <f>'PL2b. DA CQG'!K377</f>
        <v>527798.30000000005</v>
      </c>
      <c r="L337" s="1152">
        <f>'PL2b. DA CQG'!L377</f>
        <v>422496</v>
      </c>
      <c r="M337" s="1152">
        <f>'PL2b. DA CQG'!M377</f>
        <v>105302.3</v>
      </c>
      <c r="N337" s="1152">
        <f>'PL2b. DA CQG'!N377</f>
        <v>44050.636371000001</v>
      </c>
      <c r="O337" s="1152">
        <f>'PL2b. DA CQG'!O377</f>
        <v>41743.496371000001</v>
      </c>
      <c r="P337" s="1152">
        <f>'PL2b. DA CQG'!P377</f>
        <v>2307.1400000000003</v>
      </c>
      <c r="Q337" s="1152" t="e">
        <f>'PL2b. DA CQG'!#REF!</f>
        <v>#REF!</v>
      </c>
      <c r="R337" s="1152" t="e">
        <f>'PL2b. DA CQG'!#REF!</f>
        <v>#REF!</v>
      </c>
      <c r="S337" s="1152" t="e">
        <f>'PL2b. DA CQG'!#REF!</f>
        <v>#REF!</v>
      </c>
      <c r="T337" s="1152" t="e">
        <f>'PL2b. DA CQG'!#REF!</f>
        <v>#REF!</v>
      </c>
      <c r="U337" s="1152" t="e">
        <f>'PL2b. DA CQG'!#REF!</f>
        <v>#REF!</v>
      </c>
      <c r="V337" s="1152" t="e">
        <f>'PL2b. DA CQG'!#REF!</f>
        <v>#REF!</v>
      </c>
      <c r="W337" s="1152" t="e">
        <f>'PL2b. DA CQG'!#REF!</f>
        <v>#REF!</v>
      </c>
      <c r="X337" s="1152" t="e">
        <f>'PL2b. DA CQG'!#REF!</f>
        <v>#REF!</v>
      </c>
      <c r="Y337" s="1152" t="e">
        <f>'PL2b. DA CQG'!#REF!</f>
        <v>#REF!</v>
      </c>
      <c r="Z337" s="1152" t="e">
        <f>'PL2b. DA CQG'!#REF!</f>
        <v>#REF!</v>
      </c>
      <c r="AA337" s="1152" t="e">
        <f>'PL2b. DA CQG'!#REF!</f>
        <v>#REF!</v>
      </c>
      <c r="AB337" s="1152" t="e">
        <f>'PL2b. DA CQG'!#REF!</f>
        <v>#REF!</v>
      </c>
      <c r="AC337" s="1152" t="e">
        <f>'PL2b. DA CQG'!#REF!</f>
        <v>#REF!</v>
      </c>
      <c r="AD337" s="1152" t="e">
        <f>'PL2b. DA CQG'!#REF!</f>
        <v>#REF!</v>
      </c>
      <c r="AE337" s="1152" t="e">
        <f>'PL2b. DA CQG'!#REF!</f>
        <v>#REF!</v>
      </c>
      <c r="AF337" s="1152" t="e">
        <f>'PL2b. DA CQG'!#REF!</f>
        <v>#REF!</v>
      </c>
      <c r="AG337" s="1152" t="e">
        <f>'PL2b. DA CQG'!#REF!</f>
        <v>#REF!</v>
      </c>
      <c r="AH337" s="1152" t="e">
        <f>'PL2b. DA CQG'!#REF!</f>
        <v>#REF!</v>
      </c>
      <c r="AI337" s="1152" t="e">
        <f>'PL2b. DA CQG'!#REF!</f>
        <v>#REF!</v>
      </c>
      <c r="AJ337" s="1152" t="e">
        <f>'PL2b. DA CQG'!#REF!</f>
        <v>#REF!</v>
      </c>
      <c r="AK337" s="1382" t="s">
        <v>279</v>
      </c>
      <c r="AL337" s="1383"/>
      <c r="AM337" s="1384"/>
      <c r="AN337" s="1385"/>
      <c r="AO337" s="1385"/>
      <c r="AP337" s="1217"/>
      <c r="AQ337" s="1265" t="e">
        <f t="shared" si="391"/>
        <v>#REF!</v>
      </c>
      <c r="AR337" s="1265"/>
      <c r="AS337" s="1152" t="e">
        <f>+'PL2b. DA CQG'!#REF!</f>
        <v>#REF!</v>
      </c>
      <c r="AT337" s="1152">
        <v>185459.5</v>
      </c>
      <c r="AU337" s="1152">
        <v>77409.2</v>
      </c>
      <c r="AV337" s="1152">
        <v>108050.3</v>
      </c>
      <c r="AW337" s="1152">
        <v>0</v>
      </c>
    </row>
    <row r="338" spans="1:49">
      <c r="A338" s="1332"/>
      <c r="B338" s="1477" t="s">
        <v>47</v>
      </c>
      <c r="C338" s="1195"/>
      <c r="D338" s="1195"/>
      <c r="E338" s="1178"/>
      <c r="F338" s="1195"/>
      <c r="G338" s="1152">
        <f>'PL2b. DA CQG'!G378</f>
        <v>349922</v>
      </c>
      <c r="H338" s="1152">
        <f>'PL2b. DA CQG'!H378</f>
        <v>272974</v>
      </c>
      <c r="I338" s="1152">
        <f>'PL2b. DA CQG'!I378</f>
        <v>76948</v>
      </c>
      <c r="J338" s="1152">
        <f>'PL2b. DA CQG'!J378</f>
        <v>0</v>
      </c>
      <c r="K338" s="1152">
        <f>'PL2b. DA CQG'!K378</f>
        <v>400607</v>
      </c>
      <c r="L338" s="1152">
        <f>'PL2b. DA CQG'!L378</f>
        <v>306158</v>
      </c>
      <c r="M338" s="1152">
        <f>'PL2b. DA CQG'!M378</f>
        <v>94449</v>
      </c>
      <c r="N338" s="1152">
        <f>'PL2b. DA CQG'!N378</f>
        <v>24293</v>
      </c>
      <c r="O338" s="1152">
        <f>'PL2b. DA CQG'!O378</f>
        <v>23152</v>
      </c>
      <c r="P338" s="1152">
        <f>'PL2b. DA CQG'!P378</f>
        <v>1141</v>
      </c>
      <c r="Q338" s="1152" t="e">
        <f>'PL2b. DA CQG'!#REF!</f>
        <v>#REF!</v>
      </c>
      <c r="R338" s="1152" t="e">
        <f>'PL2b. DA CQG'!#REF!</f>
        <v>#REF!</v>
      </c>
      <c r="S338" s="1152" t="e">
        <f>'PL2b. DA CQG'!#REF!</f>
        <v>#REF!</v>
      </c>
      <c r="T338" s="1152" t="e">
        <f>'PL2b. DA CQG'!#REF!</f>
        <v>#REF!</v>
      </c>
      <c r="U338" s="1152" t="e">
        <f>'PL2b. DA CQG'!#REF!</f>
        <v>#REF!</v>
      </c>
      <c r="V338" s="1152" t="e">
        <f>'PL2b. DA CQG'!#REF!</f>
        <v>#REF!</v>
      </c>
      <c r="W338" s="1152" t="e">
        <f>'PL2b. DA CQG'!#REF!</f>
        <v>#REF!</v>
      </c>
      <c r="X338" s="1152" t="e">
        <f>'PL2b. DA CQG'!#REF!</f>
        <v>#REF!</v>
      </c>
      <c r="Y338" s="1152" t="e">
        <f>'PL2b. DA CQG'!#REF!</f>
        <v>#REF!</v>
      </c>
      <c r="Z338" s="1152" t="e">
        <f>'PL2b. DA CQG'!#REF!</f>
        <v>#REF!</v>
      </c>
      <c r="AA338" s="1152" t="e">
        <f>'PL2b. DA CQG'!#REF!</f>
        <v>#REF!</v>
      </c>
      <c r="AB338" s="1152" t="e">
        <f>'PL2b. DA CQG'!#REF!</f>
        <v>#REF!</v>
      </c>
      <c r="AC338" s="1152" t="e">
        <f>'PL2b. DA CQG'!#REF!</f>
        <v>#REF!</v>
      </c>
      <c r="AD338" s="1152" t="e">
        <f>'PL2b. DA CQG'!#REF!</f>
        <v>#REF!</v>
      </c>
      <c r="AE338" s="1152" t="e">
        <f>'PL2b. DA CQG'!#REF!</f>
        <v>#REF!</v>
      </c>
      <c r="AF338" s="1152" t="e">
        <f>'PL2b. DA CQG'!#REF!</f>
        <v>#REF!</v>
      </c>
      <c r="AG338" s="1152" t="e">
        <f>'PL2b. DA CQG'!#REF!</f>
        <v>#REF!</v>
      </c>
      <c r="AH338" s="1152" t="e">
        <f>'PL2b. DA CQG'!#REF!</f>
        <v>#REF!</v>
      </c>
      <c r="AI338" s="1152" t="e">
        <f>'PL2b. DA CQG'!#REF!</f>
        <v>#REF!</v>
      </c>
      <c r="AJ338" s="1152" t="e">
        <f>'PL2b. DA CQG'!#REF!</f>
        <v>#REF!</v>
      </c>
      <c r="AK338" s="1382" t="s">
        <v>265</v>
      </c>
      <c r="AL338" s="1383"/>
      <c r="AM338" s="1384"/>
      <c r="AN338" s="1385"/>
      <c r="AO338" s="1385"/>
      <c r="AP338" s="1217"/>
      <c r="AQ338" s="1265" t="e">
        <f t="shared" si="391"/>
        <v>#REF!</v>
      </c>
      <c r="AR338" s="1265"/>
      <c r="AS338" s="1152" t="e">
        <f>+'PL2b. DA CQG'!#REF!</f>
        <v>#REF!</v>
      </c>
      <c r="AT338" s="1152">
        <v>162412</v>
      </c>
      <c r="AU338" s="1152">
        <v>5093.3999999999996</v>
      </c>
      <c r="AV338" s="1152">
        <v>157318.6</v>
      </c>
      <c r="AW338" s="1152">
        <v>0</v>
      </c>
    </row>
    <row r="339" spans="1:49">
      <c r="A339" s="1332"/>
      <c r="B339" s="1477" t="s">
        <v>48</v>
      </c>
      <c r="C339" s="1195"/>
      <c r="D339" s="1195"/>
      <c r="E339" s="1178"/>
      <c r="F339" s="1195"/>
      <c r="G339" s="1152" t="e">
        <f>'PL2b. DA CQG'!G379</f>
        <v>#REF!</v>
      </c>
      <c r="H339" s="1152" t="e">
        <f>'PL2b. DA CQG'!H379</f>
        <v>#REF!</v>
      </c>
      <c r="I339" s="1152" t="e">
        <f>'PL2b. DA CQG'!I379</f>
        <v>#REF!</v>
      </c>
      <c r="J339" s="1152" t="e">
        <f>'PL2b. DA CQG'!J379</f>
        <v>#REF!</v>
      </c>
      <c r="K339" s="1152" t="e">
        <f>'PL2b. DA CQG'!K379</f>
        <v>#REF!</v>
      </c>
      <c r="L339" s="1152" t="e">
        <f>'PL2b. DA CQG'!L379</f>
        <v>#REF!</v>
      </c>
      <c r="M339" s="1152" t="e">
        <f>'PL2b. DA CQG'!M379</f>
        <v>#REF!</v>
      </c>
      <c r="N339" s="1152" t="e">
        <f>'PL2b. DA CQG'!N379</f>
        <v>#REF!</v>
      </c>
      <c r="O339" s="1152" t="e">
        <f>'PL2b. DA CQG'!O379</f>
        <v>#REF!</v>
      </c>
      <c r="P339" s="1152" t="e">
        <f>'PL2b. DA CQG'!P379</f>
        <v>#REF!</v>
      </c>
      <c r="Q339" s="1152" t="e">
        <f>'PL2b. DA CQG'!#REF!</f>
        <v>#REF!</v>
      </c>
      <c r="R339" s="1152" t="e">
        <f>'PL2b. DA CQG'!#REF!</f>
        <v>#REF!</v>
      </c>
      <c r="S339" s="1152" t="e">
        <f>'PL2b. DA CQG'!#REF!</f>
        <v>#REF!</v>
      </c>
      <c r="T339" s="1152" t="e">
        <f>'PL2b. DA CQG'!#REF!</f>
        <v>#REF!</v>
      </c>
      <c r="U339" s="1152" t="e">
        <f>'PL2b. DA CQG'!#REF!</f>
        <v>#REF!</v>
      </c>
      <c r="V339" s="1152" t="e">
        <f>'PL2b. DA CQG'!#REF!</f>
        <v>#REF!</v>
      </c>
      <c r="W339" s="1152" t="e">
        <f>'PL2b. DA CQG'!#REF!</f>
        <v>#REF!</v>
      </c>
      <c r="X339" s="1152" t="e">
        <f>'PL2b. DA CQG'!#REF!</f>
        <v>#REF!</v>
      </c>
      <c r="Y339" s="1152" t="e">
        <f>'PL2b. DA CQG'!#REF!</f>
        <v>#REF!</v>
      </c>
      <c r="Z339" s="1152" t="e">
        <f>'PL2b. DA CQG'!#REF!</f>
        <v>#REF!</v>
      </c>
      <c r="AA339" s="1152" t="e">
        <f>'PL2b. DA CQG'!#REF!</f>
        <v>#REF!</v>
      </c>
      <c r="AB339" s="1152" t="e">
        <f>'PL2b. DA CQG'!#REF!</f>
        <v>#REF!</v>
      </c>
      <c r="AC339" s="1152" t="e">
        <f>'PL2b. DA CQG'!#REF!</f>
        <v>#REF!</v>
      </c>
      <c r="AD339" s="1152" t="e">
        <f>'PL2b. DA CQG'!#REF!</f>
        <v>#REF!</v>
      </c>
      <c r="AE339" s="1152" t="e">
        <f>'PL2b. DA CQG'!#REF!</f>
        <v>#REF!</v>
      </c>
      <c r="AF339" s="1152" t="e">
        <f>'PL2b. DA CQG'!#REF!</f>
        <v>#REF!</v>
      </c>
      <c r="AG339" s="1152" t="e">
        <f>'PL2b. DA CQG'!#REF!</f>
        <v>#REF!</v>
      </c>
      <c r="AH339" s="1152" t="e">
        <f>'PL2b. DA CQG'!#REF!</f>
        <v>#REF!</v>
      </c>
      <c r="AI339" s="1152" t="e">
        <f>'PL2b. DA CQG'!#REF!</f>
        <v>#REF!</v>
      </c>
      <c r="AJ339" s="1152" t="e">
        <f>'PL2b. DA CQG'!#REF!</f>
        <v>#REF!</v>
      </c>
      <c r="AK339" s="1248" t="s">
        <v>118</v>
      </c>
      <c r="AL339" s="1383"/>
      <c r="AM339" s="1384"/>
      <c r="AN339" s="1385"/>
      <c r="AO339" s="1385"/>
      <c r="AP339" s="1217"/>
      <c r="AQ339" s="1265" t="e">
        <f t="shared" si="391"/>
        <v>#REF!</v>
      </c>
      <c r="AR339" s="1265"/>
      <c r="AS339" s="1152" t="e">
        <f>+'PL2b. DA CQG'!#REF!</f>
        <v>#REF!</v>
      </c>
      <c r="AT339" s="1152">
        <v>164924.9</v>
      </c>
      <c r="AU339" s="1152">
        <v>74127.899999999994</v>
      </c>
      <c r="AV339" s="1152">
        <v>90797</v>
      </c>
      <c r="AW339" s="1152">
        <v>0</v>
      </c>
    </row>
    <row r="340" spans="1:49">
      <c r="A340" s="1332"/>
      <c r="B340" s="1477" t="s">
        <v>49</v>
      </c>
      <c r="C340" s="1195"/>
      <c r="D340" s="1195"/>
      <c r="E340" s="1178"/>
      <c r="F340" s="1195"/>
      <c r="G340" s="1152" t="e">
        <f>'PL2b. DA CQG'!G380</f>
        <v>#REF!</v>
      </c>
      <c r="H340" s="1152" t="e">
        <f>'PL2b. DA CQG'!H380</f>
        <v>#REF!</v>
      </c>
      <c r="I340" s="1152" t="e">
        <f>'PL2b. DA CQG'!I380</f>
        <v>#REF!</v>
      </c>
      <c r="J340" s="1152" t="e">
        <f>'PL2b. DA CQG'!J380</f>
        <v>#REF!</v>
      </c>
      <c r="K340" s="1152" t="e">
        <f>'PL2b. DA CQG'!K380</f>
        <v>#REF!</v>
      </c>
      <c r="L340" s="1152" t="e">
        <f>'PL2b. DA CQG'!L380</f>
        <v>#REF!</v>
      </c>
      <c r="M340" s="1152" t="e">
        <f>'PL2b. DA CQG'!M380</f>
        <v>#REF!</v>
      </c>
      <c r="N340" s="1152" t="e">
        <f>'PL2b. DA CQG'!N380</f>
        <v>#REF!</v>
      </c>
      <c r="O340" s="1152" t="e">
        <f>'PL2b. DA CQG'!O380</f>
        <v>#REF!</v>
      </c>
      <c r="P340" s="1152" t="e">
        <f>'PL2b. DA CQG'!P380</f>
        <v>#REF!</v>
      </c>
      <c r="Q340" s="1152" t="e">
        <f>'PL2b. DA CQG'!#REF!</f>
        <v>#REF!</v>
      </c>
      <c r="R340" s="1152" t="e">
        <f>'PL2b. DA CQG'!#REF!</f>
        <v>#REF!</v>
      </c>
      <c r="S340" s="1152" t="e">
        <f>'PL2b. DA CQG'!#REF!</f>
        <v>#REF!</v>
      </c>
      <c r="T340" s="1152" t="e">
        <f>'PL2b. DA CQG'!#REF!</f>
        <v>#REF!</v>
      </c>
      <c r="U340" s="1152" t="e">
        <f>'PL2b. DA CQG'!#REF!</f>
        <v>#REF!</v>
      </c>
      <c r="V340" s="1152" t="e">
        <f>'PL2b. DA CQG'!#REF!</f>
        <v>#REF!</v>
      </c>
      <c r="W340" s="1152" t="e">
        <f>'PL2b. DA CQG'!#REF!</f>
        <v>#REF!</v>
      </c>
      <c r="X340" s="1152" t="e">
        <f>'PL2b. DA CQG'!#REF!</f>
        <v>#REF!</v>
      </c>
      <c r="Y340" s="1152" t="e">
        <f>'PL2b. DA CQG'!#REF!</f>
        <v>#REF!</v>
      </c>
      <c r="Z340" s="1152" t="e">
        <f>'PL2b. DA CQG'!#REF!</f>
        <v>#REF!</v>
      </c>
      <c r="AA340" s="1152" t="e">
        <f>'PL2b. DA CQG'!#REF!</f>
        <v>#REF!</v>
      </c>
      <c r="AB340" s="1152" t="e">
        <f>'PL2b. DA CQG'!#REF!</f>
        <v>#REF!</v>
      </c>
      <c r="AC340" s="1152" t="e">
        <f>'PL2b. DA CQG'!#REF!</f>
        <v>#REF!</v>
      </c>
      <c r="AD340" s="1152" t="e">
        <f>'PL2b. DA CQG'!#REF!</f>
        <v>#REF!</v>
      </c>
      <c r="AE340" s="1152" t="e">
        <f>'PL2b. DA CQG'!#REF!</f>
        <v>#REF!</v>
      </c>
      <c r="AF340" s="1152" t="e">
        <f>'PL2b. DA CQG'!#REF!</f>
        <v>#REF!</v>
      </c>
      <c r="AG340" s="1152" t="e">
        <f>'PL2b. DA CQG'!#REF!</f>
        <v>#REF!</v>
      </c>
      <c r="AH340" s="1152" t="e">
        <f>'PL2b. DA CQG'!#REF!</f>
        <v>#REF!</v>
      </c>
      <c r="AI340" s="1152" t="e">
        <f>'PL2b. DA CQG'!#REF!</f>
        <v>#REF!</v>
      </c>
      <c r="AJ340" s="1152" t="e">
        <f>'PL2b. DA CQG'!#REF!</f>
        <v>#REF!</v>
      </c>
      <c r="AK340" s="1382" t="s">
        <v>704</v>
      </c>
      <c r="AL340" s="1383"/>
      <c r="AM340" s="1384"/>
      <c r="AN340" s="1385"/>
      <c r="AO340" s="1385"/>
      <c r="AP340" s="1217"/>
      <c r="AQ340" s="1265" t="e">
        <f t="shared" si="391"/>
        <v>#REF!</v>
      </c>
      <c r="AR340" s="1265"/>
      <c r="AS340" s="1152" t="e">
        <f>+'PL2b. DA CQG'!#REF!</f>
        <v>#REF!</v>
      </c>
      <c r="AT340" s="1152">
        <v>282608</v>
      </c>
      <c r="AU340" s="1152">
        <v>92891</v>
      </c>
      <c r="AV340" s="1152">
        <v>189717</v>
      </c>
      <c r="AW340" s="1152">
        <v>0</v>
      </c>
    </row>
    <row r="341" spans="1:49">
      <c r="A341" s="1332"/>
      <c r="B341" s="1477" t="s">
        <v>50</v>
      </c>
      <c r="C341" s="1195"/>
      <c r="D341" s="1195"/>
      <c r="E341" s="1178"/>
      <c r="F341" s="1195"/>
      <c r="G341" s="1152">
        <f>'PL2b. DA CQG'!G381</f>
        <v>652900</v>
      </c>
      <c r="H341" s="1152">
        <f>'PL2b. DA CQG'!H381</f>
        <v>523760</v>
      </c>
      <c r="I341" s="1152">
        <f>'PL2b. DA CQG'!I381</f>
        <v>129140</v>
      </c>
      <c r="J341" s="1152">
        <f>'PL2b. DA CQG'!J381</f>
        <v>0</v>
      </c>
      <c r="K341" s="1152">
        <f>'PL2b. DA CQG'!K381</f>
        <v>735204.29399999999</v>
      </c>
      <c r="L341" s="1152">
        <f>'PL2b. DA CQG'!L381</f>
        <v>589349.85699999996</v>
      </c>
      <c r="M341" s="1152">
        <f>'PL2b. DA CQG'!M381</f>
        <v>145854.43700000001</v>
      </c>
      <c r="N341" s="1152">
        <f>'PL2b. DA CQG'!N381</f>
        <v>43000</v>
      </c>
      <c r="O341" s="1152">
        <f>'PL2b. DA CQG'!O381</f>
        <v>43000</v>
      </c>
      <c r="P341" s="1152">
        <f>'PL2b. DA CQG'!P381</f>
        <v>0</v>
      </c>
      <c r="Q341" s="1152" t="e">
        <f>'PL2b. DA CQG'!#REF!</f>
        <v>#REF!</v>
      </c>
      <c r="R341" s="1152" t="e">
        <f>'PL2b. DA CQG'!#REF!</f>
        <v>#REF!</v>
      </c>
      <c r="S341" s="1152" t="e">
        <f>'PL2b. DA CQG'!#REF!</f>
        <v>#REF!</v>
      </c>
      <c r="T341" s="1152" t="e">
        <f>'PL2b. DA CQG'!#REF!</f>
        <v>#REF!</v>
      </c>
      <c r="U341" s="1152" t="e">
        <f>'PL2b. DA CQG'!#REF!</f>
        <v>#REF!</v>
      </c>
      <c r="V341" s="1152" t="e">
        <f>'PL2b. DA CQG'!#REF!</f>
        <v>#REF!</v>
      </c>
      <c r="W341" s="1152" t="e">
        <f>'PL2b. DA CQG'!#REF!</f>
        <v>#REF!</v>
      </c>
      <c r="X341" s="1152" t="e">
        <f>'PL2b. DA CQG'!#REF!</f>
        <v>#REF!</v>
      </c>
      <c r="Y341" s="1152" t="e">
        <f>'PL2b. DA CQG'!#REF!</f>
        <v>#REF!</v>
      </c>
      <c r="Z341" s="1152" t="e">
        <f>'PL2b. DA CQG'!#REF!</f>
        <v>#REF!</v>
      </c>
      <c r="AA341" s="1152" t="e">
        <f>'PL2b. DA CQG'!#REF!</f>
        <v>#REF!</v>
      </c>
      <c r="AB341" s="1152" t="e">
        <f>'PL2b. DA CQG'!#REF!</f>
        <v>#REF!</v>
      </c>
      <c r="AC341" s="1152" t="e">
        <f>'PL2b. DA CQG'!#REF!</f>
        <v>#REF!</v>
      </c>
      <c r="AD341" s="1152" t="e">
        <f>'PL2b. DA CQG'!#REF!</f>
        <v>#REF!</v>
      </c>
      <c r="AE341" s="1152" t="e">
        <f>'PL2b. DA CQG'!#REF!</f>
        <v>#REF!</v>
      </c>
      <c r="AF341" s="1152" t="e">
        <f>'PL2b. DA CQG'!#REF!</f>
        <v>#REF!</v>
      </c>
      <c r="AG341" s="1152" t="e">
        <f>'PL2b. DA CQG'!#REF!</f>
        <v>#REF!</v>
      </c>
      <c r="AH341" s="1152" t="e">
        <f>'PL2b. DA CQG'!#REF!</f>
        <v>#REF!</v>
      </c>
      <c r="AI341" s="1152" t="e">
        <f>'PL2b. DA CQG'!#REF!</f>
        <v>#REF!</v>
      </c>
      <c r="AJ341" s="1152" t="e">
        <f>'PL2b. DA CQG'!#REF!</f>
        <v>#REF!</v>
      </c>
      <c r="AK341" s="1382" t="s">
        <v>254</v>
      </c>
      <c r="AL341" s="1383"/>
      <c r="AM341" s="1384"/>
      <c r="AN341" s="1385"/>
      <c r="AO341" s="1385"/>
      <c r="AP341" s="1217"/>
      <c r="AQ341" s="1265" t="e">
        <f t="shared" si="391"/>
        <v>#REF!</v>
      </c>
      <c r="AR341" s="1265"/>
      <c r="AS341" s="1152" t="e">
        <f>+'PL2b. DA CQG'!#REF!</f>
        <v>#REF!</v>
      </c>
      <c r="AT341" s="1152">
        <v>384947.9</v>
      </c>
      <c r="AU341" s="1152">
        <v>255544.9</v>
      </c>
      <c r="AV341" s="1152">
        <v>129403</v>
      </c>
      <c r="AW341" s="1152">
        <v>0</v>
      </c>
    </row>
    <row r="342" spans="1:49">
      <c r="A342" s="1332"/>
      <c r="B342" s="1477" t="s">
        <v>51</v>
      </c>
      <c r="C342" s="1195"/>
      <c r="D342" s="1195"/>
      <c r="E342" s="1178"/>
      <c r="F342" s="1195"/>
      <c r="G342" s="1152">
        <f>'PL2b. DA CQG'!G382</f>
        <v>278309</v>
      </c>
      <c r="H342" s="1152">
        <f>'PL2b. DA CQG'!H382</f>
        <v>224910</v>
      </c>
      <c r="I342" s="1152">
        <f>'PL2b. DA CQG'!I382</f>
        <v>53399</v>
      </c>
      <c r="J342" s="1152">
        <f>'PL2b. DA CQG'!J382</f>
        <v>0</v>
      </c>
      <c r="K342" s="1152">
        <f>'PL2b. DA CQG'!K382</f>
        <v>257626</v>
      </c>
      <c r="L342" s="1152">
        <f>'PL2b. DA CQG'!L382</f>
        <v>209372</v>
      </c>
      <c r="M342" s="1152">
        <f>'PL2b. DA CQG'!M382</f>
        <v>48254</v>
      </c>
      <c r="N342" s="1152">
        <f>'PL2b. DA CQG'!N382</f>
        <v>6816</v>
      </c>
      <c r="O342" s="1152">
        <f>'PL2b. DA CQG'!O382</f>
        <v>6816</v>
      </c>
      <c r="P342" s="1152">
        <f>'PL2b. DA CQG'!P382</f>
        <v>0</v>
      </c>
      <c r="Q342" s="1152" t="e">
        <f>'PL2b. DA CQG'!#REF!</f>
        <v>#REF!</v>
      </c>
      <c r="R342" s="1152" t="e">
        <f>'PL2b. DA CQG'!#REF!</f>
        <v>#REF!</v>
      </c>
      <c r="S342" s="1152" t="e">
        <f>'PL2b. DA CQG'!#REF!</f>
        <v>#REF!</v>
      </c>
      <c r="T342" s="1152" t="e">
        <f>'PL2b. DA CQG'!#REF!</f>
        <v>#REF!</v>
      </c>
      <c r="U342" s="1152" t="e">
        <f>'PL2b. DA CQG'!#REF!</f>
        <v>#REF!</v>
      </c>
      <c r="V342" s="1152" t="e">
        <f>'PL2b. DA CQG'!#REF!</f>
        <v>#REF!</v>
      </c>
      <c r="W342" s="1152" t="e">
        <f>'PL2b. DA CQG'!#REF!</f>
        <v>#REF!</v>
      </c>
      <c r="X342" s="1152" t="e">
        <f>'PL2b. DA CQG'!#REF!</f>
        <v>#REF!</v>
      </c>
      <c r="Y342" s="1152" t="e">
        <f>'PL2b. DA CQG'!#REF!</f>
        <v>#REF!</v>
      </c>
      <c r="Z342" s="1152" t="e">
        <f>'PL2b. DA CQG'!#REF!</f>
        <v>#REF!</v>
      </c>
      <c r="AA342" s="1152" t="e">
        <f>'PL2b. DA CQG'!#REF!</f>
        <v>#REF!</v>
      </c>
      <c r="AB342" s="1152" t="e">
        <f>'PL2b. DA CQG'!#REF!</f>
        <v>#REF!</v>
      </c>
      <c r="AC342" s="1152" t="e">
        <f>'PL2b. DA CQG'!#REF!</f>
        <v>#REF!</v>
      </c>
      <c r="AD342" s="1152" t="e">
        <f>'PL2b. DA CQG'!#REF!</f>
        <v>#REF!</v>
      </c>
      <c r="AE342" s="1152" t="e">
        <f>'PL2b. DA CQG'!#REF!</f>
        <v>#REF!</v>
      </c>
      <c r="AF342" s="1152" t="e">
        <f>'PL2b. DA CQG'!#REF!</f>
        <v>#REF!</v>
      </c>
      <c r="AG342" s="1152" t="e">
        <f>'PL2b. DA CQG'!#REF!</f>
        <v>#REF!</v>
      </c>
      <c r="AH342" s="1152" t="e">
        <f>'PL2b. DA CQG'!#REF!</f>
        <v>#REF!</v>
      </c>
      <c r="AI342" s="1152" t="e">
        <f>'PL2b. DA CQG'!#REF!</f>
        <v>#REF!</v>
      </c>
      <c r="AJ342" s="1152" t="e">
        <f>'PL2b. DA CQG'!#REF!</f>
        <v>#REF!</v>
      </c>
      <c r="AK342" s="1382" t="s">
        <v>122</v>
      </c>
      <c r="AL342" s="1383"/>
      <c r="AM342" s="1384"/>
      <c r="AN342" s="1385"/>
      <c r="AO342" s="1385"/>
      <c r="AP342" s="1217"/>
      <c r="AQ342" s="1265" t="e">
        <f t="shared" si="391"/>
        <v>#REF!</v>
      </c>
      <c r="AR342" s="1265"/>
      <c r="AS342" s="1152" t="e">
        <f>+'PL2b. DA CQG'!#REF!</f>
        <v>#REF!</v>
      </c>
      <c r="AT342" s="1152">
        <v>134543</v>
      </c>
      <c r="AU342" s="1152">
        <v>0</v>
      </c>
      <c r="AV342" s="1152">
        <v>134543</v>
      </c>
      <c r="AW342" s="1152">
        <v>0</v>
      </c>
    </row>
    <row r="343" spans="1:49">
      <c r="A343" s="1332"/>
      <c r="B343" s="1477" t="s">
        <v>52</v>
      </c>
      <c r="C343" s="1195"/>
      <c r="D343" s="1195"/>
      <c r="E343" s="1178"/>
      <c r="F343" s="1195"/>
      <c r="G343" s="1152">
        <f>'PL2b. DA CQG'!G383</f>
        <v>225482</v>
      </c>
      <c r="H343" s="1152">
        <f>'PL2b. DA CQG'!H383</f>
        <v>171810</v>
      </c>
      <c r="I343" s="1152">
        <f>'PL2b. DA CQG'!I383</f>
        <v>53672</v>
      </c>
      <c r="J343" s="1152">
        <f>'PL2b. DA CQG'!J383</f>
        <v>0</v>
      </c>
      <c r="K343" s="1152">
        <f>'PL2b. DA CQG'!K383</f>
        <v>210263</v>
      </c>
      <c r="L343" s="1152">
        <f>'PL2b. DA CQG'!L383</f>
        <v>158514</v>
      </c>
      <c r="M343" s="1152">
        <f>'PL2b. DA CQG'!M383</f>
        <v>51749</v>
      </c>
      <c r="N343" s="1152">
        <f>'PL2b. DA CQG'!N383</f>
        <v>0</v>
      </c>
      <c r="O343" s="1152">
        <f>'PL2b. DA CQG'!O383</f>
        <v>0</v>
      </c>
      <c r="P343" s="1152">
        <f>'PL2b. DA CQG'!P383</f>
        <v>0</v>
      </c>
      <c r="Q343" s="1152" t="e">
        <f>'PL2b. DA CQG'!#REF!</f>
        <v>#REF!</v>
      </c>
      <c r="R343" s="1152" t="e">
        <f>'PL2b. DA CQG'!#REF!</f>
        <v>#REF!</v>
      </c>
      <c r="S343" s="1152" t="e">
        <f>'PL2b. DA CQG'!#REF!</f>
        <v>#REF!</v>
      </c>
      <c r="T343" s="1152" t="e">
        <f>'PL2b. DA CQG'!#REF!</f>
        <v>#REF!</v>
      </c>
      <c r="U343" s="1152" t="e">
        <f>'PL2b. DA CQG'!#REF!</f>
        <v>#REF!</v>
      </c>
      <c r="V343" s="1152" t="e">
        <f>'PL2b. DA CQG'!#REF!</f>
        <v>#REF!</v>
      </c>
      <c r="W343" s="1152" t="e">
        <f>'PL2b. DA CQG'!#REF!</f>
        <v>#REF!</v>
      </c>
      <c r="X343" s="1152" t="e">
        <f>'PL2b. DA CQG'!#REF!</f>
        <v>#REF!</v>
      </c>
      <c r="Y343" s="1152" t="e">
        <f>'PL2b. DA CQG'!#REF!</f>
        <v>#REF!</v>
      </c>
      <c r="Z343" s="1152" t="e">
        <f>'PL2b. DA CQG'!#REF!</f>
        <v>#REF!</v>
      </c>
      <c r="AA343" s="1152" t="e">
        <f>'PL2b. DA CQG'!#REF!</f>
        <v>#REF!</v>
      </c>
      <c r="AB343" s="1152" t="e">
        <f>'PL2b. DA CQG'!#REF!</f>
        <v>#REF!</v>
      </c>
      <c r="AC343" s="1152" t="e">
        <f>'PL2b. DA CQG'!#REF!</f>
        <v>#REF!</v>
      </c>
      <c r="AD343" s="1152" t="e">
        <f>'PL2b. DA CQG'!#REF!</f>
        <v>#REF!</v>
      </c>
      <c r="AE343" s="1152" t="e">
        <f>'PL2b. DA CQG'!#REF!</f>
        <v>#REF!</v>
      </c>
      <c r="AF343" s="1152" t="e">
        <f>'PL2b. DA CQG'!#REF!</f>
        <v>#REF!</v>
      </c>
      <c r="AG343" s="1152" t="e">
        <f>'PL2b. DA CQG'!#REF!</f>
        <v>#REF!</v>
      </c>
      <c r="AH343" s="1152" t="e">
        <f>'PL2b. DA CQG'!#REF!</f>
        <v>#REF!</v>
      </c>
      <c r="AI343" s="1152" t="e">
        <f>'PL2b. DA CQG'!#REF!</f>
        <v>#REF!</v>
      </c>
      <c r="AJ343" s="1152" t="e">
        <f>'PL2b. DA CQG'!#REF!</f>
        <v>#REF!</v>
      </c>
      <c r="AK343" s="1215" t="s">
        <v>143</v>
      </c>
      <c r="AL343" s="1383"/>
      <c r="AM343" s="1384"/>
      <c r="AN343" s="1385"/>
      <c r="AO343" s="1385"/>
      <c r="AP343" s="1217"/>
      <c r="AQ343" s="1265" t="e">
        <f t="shared" si="391"/>
        <v>#REF!</v>
      </c>
      <c r="AR343" s="1265"/>
      <c r="AS343" s="1152" t="e">
        <f>+'PL2b. DA CQG'!#REF!</f>
        <v>#REF!</v>
      </c>
      <c r="AT343" s="1152">
        <v>73671</v>
      </c>
      <c r="AU343" s="1152">
        <v>15480</v>
      </c>
      <c r="AV343" s="1152">
        <v>58191</v>
      </c>
      <c r="AW343" s="1152">
        <v>0</v>
      </c>
    </row>
    <row r="344" spans="1:49">
      <c r="A344" s="1332"/>
      <c r="B344" s="1477" t="s">
        <v>909</v>
      </c>
      <c r="C344" s="1195"/>
      <c r="D344" s="1195"/>
      <c r="E344" s="1178"/>
      <c r="F344" s="1195"/>
      <c r="G344" s="1152">
        <f>'PL2b. DA CQG'!G384</f>
        <v>41678</v>
      </c>
      <c r="H344" s="1152">
        <f>'PL2b. DA CQG'!H384</f>
        <v>41678</v>
      </c>
      <c r="I344" s="1152">
        <f>'PL2b. DA CQG'!I384</f>
        <v>0</v>
      </c>
      <c r="J344" s="1152">
        <f>'PL2b. DA CQG'!J384</f>
        <v>0</v>
      </c>
      <c r="K344" s="1152">
        <f>'PL2b. DA CQG'!K384</f>
        <v>385698</v>
      </c>
      <c r="L344" s="1152">
        <f>'PL2b. DA CQG'!L384</f>
        <v>344799</v>
      </c>
      <c r="M344" s="1152">
        <f>'PL2b. DA CQG'!M384</f>
        <v>40899</v>
      </c>
      <c r="N344" s="1152">
        <f>'PL2b. DA CQG'!N384</f>
        <v>101096</v>
      </c>
      <c r="O344" s="1152">
        <f>'PL2b. DA CQG'!O384</f>
        <v>98148</v>
      </c>
      <c r="P344" s="1152">
        <f>'PL2b. DA CQG'!P384</f>
        <v>2948</v>
      </c>
      <c r="Q344" s="1152" t="e">
        <f>'PL2b. DA CQG'!#REF!</f>
        <v>#REF!</v>
      </c>
      <c r="R344" s="1152" t="e">
        <f>'PL2b. DA CQG'!#REF!</f>
        <v>#REF!</v>
      </c>
      <c r="S344" s="1152" t="e">
        <f>'PL2b. DA CQG'!#REF!</f>
        <v>#REF!</v>
      </c>
      <c r="T344" s="1152" t="e">
        <f>'PL2b. DA CQG'!#REF!</f>
        <v>#REF!</v>
      </c>
      <c r="U344" s="1152" t="e">
        <f>'PL2b. DA CQG'!#REF!</f>
        <v>#REF!</v>
      </c>
      <c r="V344" s="1152" t="e">
        <f>'PL2b. DA CQG'!#REF!</f>
        <v>#REF!</v>
      </c>
      <c r="W344" s="1152" t="e">
        <f>'PL2b. DA CQG'!#REF!</f>
        <v>#REF!</v>
      </c>
      <c r="X344" s="1152" t="e">
        <f>'PL2b. DA CQG'!#REF!</f>
        <v>#REF!</v>
      </c>
      <c r="Y344" s="1152" t="e">
        <f>'PL2b. DA CQG'!#REF!</f>
        <v>#REF!</v>
      </c>
      <c r="Z344" s="1152" t="e">
        <f>'PL2b. DA CQG'!#REF!</f>
        <v>#REF!</v>
      </c>
      <c r="AA344" s="1152" t="e">
        <f>'PL2b. DA CQG'!#REF!</f>
        <v>#REF!</v>
      </c>
      <c r="AB344" s="1152" t="e">
        <f>'PL2b. DA CQG'!#REF!</f>
        <v>#REF!</v>
      </c>
      <c r="AC344" s="1152" t="e">
        <f>'PL2b. DA CQG'!#REF!</f>
        <v>#REF!</v>
      </c>
      <c r="AD344" s="1152" t="e">
        <f>'PL2b. DA CQG'!#REF!</f>
        <v>#REF!</v>
      </c>
      <c r="AE344" s="1152" t="e">
        <f>'PL2b. DA CQG'!#REF!</f>
        <v>#REF!</v>
      </c>
      <c r="AF344" s="1152" t="e">
        <f>'PL2b. DA CQG'!#REF!</f>
        <v>#REF!</v>
      </c>
      <c r="AG344" s="1152" t="e">
        <f>'PL2b. DA CQG'!#REF!</f>
        <v>#REF!</v>
      </c>
      <c r="AH344" s="1152" t="e">
        <f>'PL2b. DA CQG'!#REF!</f>
        <v>#REF!</v>
      </c>
      <c r="AI344" s="1152" t="e">
        <f>'PL2b. DA CQG'!#REF!</f>
        <v>#REF!</v>
      </c>
      <c r="AJ344" s="1152" t="e">
        <f>'PL2b. DA CQG'!#REF!</f>
        <v>#REF!</v>
      </c>
      <c r="AK344" s="1471" t="s">
        <v>909</v>
      </c>
      <c r="AL344" s="1383"/>
      <c r="AM344" s="1384"/>
      <c r="AN344" s="1385"/>
      <c r="AO344" s="1385"/>
      <c r="AP344" s="1217"/>
      <c r="AQ344" s="1265" t="e">
        <f t="shared" si="391"/>
        <v>#REF!</v>
      </c>
      <c r="AR344" s="1265"/>
      <c r="AS344" s="1152" t="e">
        <f>+'PL2b. DA CQG'!#REF!</f>
        <v>#REF!</v>
      </c>
      <c r="AT344" s="1152">
        <v>171950</v>
      </c>
      <c r="AU344" s="1152">
        <v>30192</v>
      </c>
      <c r="AV344" s="1152">
        <v>141758</v>
      </c>
      <c r="AW344" s="1152">
        <v>0</v>
      </c>
    </row>
    <row r="345" spans="1:49" ht="45">
      <c r="A345" s="1332"/>
      <c r="B345" s="1477" t="s">
        <v>964</v>
      </c>
      <c r="C345" s="1195"/>
      <c r="D345" s="1195"/>
      <c r="E345" s="1178"/>
      <c r="F345" s="1195"/>
      <c r="G345" s="1152">
        <f>'PL2b. DA CQG'!G385</f>
        <v>66427</v>
      </c>
      <c r="H345" s="1152">
        <f>'PL2b. DA CQG'!H385</f>
        <v>66427</v>
      </c>
      <c r="I345" s="1152">
        <f>'PL2b. DA CQG'!I385</f>
        <v>0</v>
      </c>
      <c r="J345" s="1152">
        <f>'PL2b. DA CQG'!J385</f>
        <v>0</v>
      </c>
      <c r="K345" s="1152">
        <f>'PL2b. DA CQG'!K385</f>
        <v>55144</v>
      </c>
      <c r="L345" s="1152">
        <f>'PL2b. DA CQG'!L385</f>
        <v>55144</v>
      </c>
      <c r="M345" s="1152">
        <f>'PL2b. DA CQG'!M385</f>
        <v>0</v>
      </c>
      <c r="N345" s="1152">
        <f>'PL2b. DA CQG'!N385</f>
        <v>0</v>
      </c>
      <c r="O345" s="1152">
        <f>'PL2b. DA CQG'!O385</f>
        <v>0</v>
      </c>
      <c r="P345" s="1152">
        <f>'PL2b. DA CQG'!P385</f>
        <v>0</v>
      </c>
      <c r="Q345" s="1152" t="e">
        <f>'PL2b. DA CQG'!#REF!</f>
        <v>#REF!</v>
      </c>
      <c r="R345" s="1152" t="e">
        <f>'PL2b. DA CQG'!#REF!</f>
        <v>#REF!</v>
      </c>
      <c r="S345" s="1152" t="e">
        <f>'PL2b. DA CQG'!#REF!</f>
        <v>#REF!</v>
      </c>
      <c r="T345" s="1152" t="e">
        <f>'PL2b. DA CQG'!#REF!</f>
        <v>#REF!</v>
      </c>
      <c r="U345" s="1152" t="e">
        <f>'PL2b. DA CQG'!#REF!</f>
        <v>#REF!</v>
      </c>
      <c r="V345" s="1152" t="e">
        <f>'PL2b. DA CQG'!#REF!</f>
        <v>#REF!</v>
      </c>
      <c r="W345" s="1152" t="e">
        <f>'PL2b. DA CQG'!#REF!</f>
        <v>#REF!</v>
      </c>
      <c r="X345" s="1152" t="e">
        <f>'PL2b. DA CQG'!#REF!</f>
        <v>#REF!</v>
      </c>
      <c r="Y345" s="1152" t="e">
        <f>'PL2b. DA CQG'!#REF!</f>
        <v>#REF!</v>
      </c>
      <c r="Z345" s="1152" t="e">
        <f>'PL2b. DA CQG'!#REF!</f>
        <v>#REF!</v>
      </c>
      <c r="AA345" s="1152" t="e">
        <f>'PL2b. DA CQG'!#REF!</f>
        <v>#REF!</v>
      </c>
      <c r="AB345" s="1152" t="e">
        <f>'PL2b. DA CQG'!#REF!</f>
        <v>#REF!</v>
      </c>
      <c r="AC345" s="1152" t="e">
        <f>'PL2b. DA CQG'!#REF!</f>
        <v>#REF!</v>
      </c>
      <c r="AD345" s="1152" t="e">
        <f>'PL2b. DA CQG'!#REF!</f>
        <v>#REF!</v>
      </c>
      <c r="AE345" s="1152" t="e">
        <f>'PL2b. DA CQG'!#REF!</f>
        <v>#REF!</v>
      </c>
      <c r="AF345" s="1152" t="e">
        <f>'PL2b. DA CQG'!#REF!</f>
        <v>#REF!</v>
      </c>
      <c r="AG345" s="1152" t="e">
        <f>'PL2b. DA CQG'!#REF!</f>
        <v>#REF!</v>
      </c>
      <c r="AH345" s="1152" t="e">
        <f>'PL2b. DA CQG'!#REF!</f>
        <v>#REF!</v>
      </c>
      <c r="AI345" s="1152" t="e">
        <f>'PL2b. DA CQG'!#REF!</f>
        <v>#REF!</v>
      </c>
      <c r="AJ345" s="1152" t="e">
        <f>'PL2b. DA CQG'!#REF!</f>
        <v>#REF!</v>
      </c>
      <c r="AK345" s="1382" t="s">
        <v>964</v>
      </c>
      <c r="AL345" s="1383"/>
      <c r="AM345" s="1384"/>
      <c r="AN345" s="1385"/>
      <c r="AO345" s="1385"/>
      <c r="AP345" s="1217"/>
      <c r="AQ345" s="1265" t="e">
        <f t="shared" si="391"/>
        <v>#REF!</v>
      </c>
      <c r="AR345" s="1265"/>
      <c r="AS345" s="1152" t="e">
        <f>+'PL2b. DA CQG'!#REF!</f>
        <v>#REF!</v>
      </c>
      <c r="AT345" s="1152">
        <v>35356</v>
      </c>
      <c r="AU345" s="1152">
        <v>0</v>
      </c>
      <c r="AV345" s="1152">
        <v>35356</v>
      </c>
      <c r="AW345" s="1152">
        <v>0</v>
      </c>
    </row>
    <row r="346" spans="1:49" ht="29.25" customHeight="1">
      <c r="A346" s="1125"/>
      <c r="B346" s="1148" t="s">
        <v>56</v>
      </c>
      <c r="C346" s="1417"/>
      <c r="D346" s="1418"/>
      <c r="E346" s="1417"/>
      <c r="F346" s="1407"/>
      <c r="G346" s="9">
        <v>660715</v>
      </c>
      <c r="H346">
        <v>592155</v>
      </c>
      <c r="I346">
        <v>68560</v>
      </c>
      <c r="J346">
        <v>0</v>
      </c>
      <c r="K346">
        <v>557708</v>
      </c>
      <c r="L346">
        <v>489148</v>
      </c>
      <c r="M346">
        <v>68560</v>
      </c>
      <c r="N346">
        <v>299</v>
      </c>
      <c r="O346">
        <v>299</v>
      </c>
      <c r="P346">
        <v>0</v>
      </c>
      <c r="Q346">
        <v>462828</v>
      </c>
      <c r="R346">
        <v>425362</v>
      </c>
      <c r="S346">
        <v>351253</v>
      </c>
      <c r="T346">
        <v>74109</v>
      </c>
      <c r="U346">
        <v>0</v>
      </c>
      <c r="V346">
        <v>400545.7</v>
      </c>
      <c r="W346">
        <v>358080</v>
      </c>
      <c r="X346" s="9">
        <v>263535</v>
      </c>
      <c r="Y346">
        <v>94545</v>
      </c>
      <c r="Z346">
        <v>0</v>
      </c>
      <c r="AA346">
        <v>22472</v>
      </c>
      <c r="AB346">
        <v>22472</v>
      </c>
      <c r="AC346">
        <v>14821</v>
      </c>
      <c r="AD346">
        <v>7651</v>
      </c>
      <c r="AE346">
        <v>0</v>
      </c>
      <c r="AF346">
        <v>76350</v>
      </c>
      <c r="AG346">
        <v>76350</v>
      </c>
      <c r="AH346">
        <v>76350</v>
      </c>
      <c r="AI346">
        <v>0</v>
      </c>
      <c r="AJ346">
        <v>0</v>
      </c>
      <c r="AK346">
        <v>0</v>
      </c>
      <c r="AL346">
        <v>0</v>
      </c>
      <c r="AM346">
        <v>12124</v>
      </c>
      <c r="AN346">
        <v>0</v>
      </c>
      <c r="AO346">
        <v>0</v>
      </c>
      <c r="AP346">
        <v>0</v>
      </c>
      <c r="AQ346">
        <v>252664</v>
      </c>
      <c r="AR346">
        <v>165770</v>
      </c>
      <c r="AS346" t="e">
        <v>#REF!</v>
      </c>
      <c r="AT346" s="9">
        <v>347196.64</v>
      </c>
      <c r="AU346" s="9">
        <v>120300.864</v>
      </c>
      <c r="AV346" s="9">
        <v>226895.77600000001</v>
      </c>
      <c r="AW346" s="9">
        <v>0</v>
      </c>
    </row>
    <row r="347" spans="1:49" ht="27" customHeight="1">
      <c r="A347" s="1125"/>
      <c r="B347" s="1148" t="s">
        <v>57</v>
      </c>
      <c r="C347" s="1334"/>
      <c r="D347" s="1335"/>
      <c r="E347" s="1334"/>
      <c r="F347" s="1336"/>
      <c r="G347" s="9">
        <v>259138</v>
      </c>
      <c r="H347">
        <v>190578</v>
      </c>
      <c r="I347">
        <v>68560</v>
      </c>
      <c r="J347">
        <v>0</v>
      </c>
      <c r="K347">
        <v>247309</v>
      </c>
      <c r="L347">
        <v>178749</v>
      </c>
      <c r="M347">
        <v>68560</v>
      </c>
      <c r="N347">
        <v>0</v>
      </c>
      <c r="O347">
        <v>0</v>
      </c>
      <c r="P347">
        <v>0</v>
      </c>
      <c r="Q347">
        <v>236677</v>
      </c>
      <c r="R347">
        <v>178617</v>
      </c>
      <c r="S347">
        <v>145578</v>
      </c>
      <c r="T347">
        <v>33039</v>
      </c>
      <c r="U347">
        <v>0</v>
      </c>
      <c r="V347">
        <v>217352.7</v>
      </c>
      <c r="W347">
        <v>154293</v>
      </c>
      <c r="X347" s="9">
        <f t="shared" ref="X347:AJ347" si="432">SUM(X348,)</f>
        <v>96962</v>
      </c>
      <c r="Y347" s="9">
        <f t="shared" si="432"/>
        <v>57331</v>
      </c>
      <c r="Z347" s="9">
        <f t="shared" si="432"/>
        <v>0</v>
      </c>
      <c r="AA347" s="9">
        <f t="shared" si="432"/>
        <v>11262</v>
      </c>
      <c r="AB347" s="9">
        <f t="shared" si="432"/>
        <v>11262</v>
      </c>
      <c r="AC347" s="9">
        <f t="shared" si="432"/>
        <v>9420</v>
      </c>
      <c r="AD347" s="9">
        <f t="shared" si="432"/>
        <v>1842</v>
      </c>
      <c r="AE347" s="9">
        <f t="shared" si="432"/>
        <v>0</v>
      </c>
      <c r="AF347" s="9">
        <f t="shared" si="432"/>
        <v>29000</v>
      </c>
      <c r="AG347" s="9">
        <f t="shared" si="432"/>
        <v>29000</v>
      </c>
      <c r="AH347" s="9">
        <f t="shared" si="432"/>
        <v>29000</v>
      </c>
      <c r="AI347" s="9">
        <f t="shared" si="432"/>
        <v>0</v>
      </c>
      <c r="AJ347" s="9">
        <f t="shared" si="432"/>
        <v>0</v>
      </c>
      <c r="AK347" s="1388"/>
      <c r="AL347" s="1388"/>
      <c r="AM347" s="1389"/>
      <c r="AN347" s="1381"/>
      <c r="AO347" s="1381"/>
      <c r="AP347" s="1217"/>
      <c r="AQ347" s="1265">
        <f t="shared" si="391"/>
        <v>114031</v>
      </c>
      <c r="AR347" s="1265">
        <f t="shared" si="391"/>
        <v>58542</v>
      </c>
      <c r="AS347" s="9" t="e">
        <v>#REF!</v>
      </c>
      <c r="AT347" s="9">
        <v>347196.64</v>
      </c>
      <c r="AU347" s="9">
        <v>120300.864</v>
      </c>
      <c r="AV347" s="9">
        <v>226895.77600000001</v>
      </c>
      <c r="AW347" s="9">
        <v>0</v>
      </c>
    </row>
    <row r="348" spans="1:49" ht="25.5">
      <c r="A348" s="1125"/>
      <c r="B348" s="1148" t="s">
        <v>62</v>
      </c>
      <c r="C348" s="1334"/>
      <c r="D348" s="1335"/>
      <c r="E348" s="1334"/>
      <c r="F348" s="1336"/>
      <c r="G348" s="9">
        <f>SUM(G349:G357)</f>
        <v>259138</v>
      </c>
      <c r="H348" s="9">
        <f>SUM(H349:H357)</f>
        <v>190578</v>
      </c>
      <c r="I348" s="9">
        <f>SUM(I349:I357)</f>
        <v>68560</v>
      </c>
      <c r="J348" s="9">
        <f>SUM(J349:J354)</f>
        <v>0</v>
      </c>
      <c r="K348" s="9">
        <f t="shared" ref="K348:Q348" si="433">SUM(K349:K357)</f>
        <v>247309</v>
      </c>
      <c r="L348" s="9">
        <f t="shared" si="433"/>
        <v>178749</v>
      </c>
      <c r="M348" s="9">
        <f t="shared" si="433"/>
        <v>68560</v>
      </c>
      <c r="N348" s="9">
        <f t="shared" si="433"/>
        <v>0</v>
      </c>
      <c r="O348" s="9">
        <f t="shared" si="433"/>
        <v>0</v>
      </c>
      <c r="P348" s="9">
        <f t="shared" si="433"/>
        <v>0</v>
      </c>
      <c r="Q348" s="9">
        <f t="shared" si="433"/>
        <v>236677</v>
      </c>
      <c r="R348" s="9">
        <f t="shared" si="394"/>
        <v>178617</v>
      </c>
      <c r="S348" s="9">
        <f t="shared" ref="S348:AJ348" si="434">SUM(S349:S357)</f>
        <v>145578</v>
      </c>
      <c r="T348" s="9">
        <f t="shared" si="434"/>
        <v>33039</v>
      </c>
      <c r="U348" s="9">
        <f t="shared" si="434"/>
        <v>0</v>
      </c>
      <c r="V348" s="9">
        <f t="shared" si="434"/>
        <v>217352.7</v>
      </c>
      <c r="W348" s="9">
        <f t="shared" si="434"/>
        <v>154293</v>
      </c>
      <c r="X348" s="9">
        <f t="shared" si="434"/>
        <v>96962</v>
      </c>
      <c r="Y348" s="9">
        <f t="shared" si="434"/>
        <v>57331</v>
      </c>
      <c r="Z348" s="9">
        <f t="shared" si="434"/>
        <v>0</v>
      </c>
      <c r="AA348" s="9">
        <f t="shared" si="434"/>
        <v>11262</v>
      </c>
      <c r="AB348" s="9">
        <f t="shared" si="434"/>
        <v>11262</v>
      </c>
      <c r="AC348" s="9">
        <f t="shared" si="434"/>
        <v>9420</v>
      </c>
      <c r="AD348" s="9">
        <f t="shared" si="434"/>
        <v>1842</v>
      </c>
      <c r="AE348" s="9">
        <f t="shared" si="434"/>
        <v>0</v>
      </c>
      <c r="AF348" s="9">
        <f t="shared" si="434"/>
        <v>29000</v>
      </c>
      <c r="AG348" s="9">
        <f t="shared" si="434"/>
        <v>29000</v>
      </c>
      <c r="AH348" s="9">
        <f t="shared" si="434"/>
        <v>29000</v>
      </c>
      <c r="AI348" s="9">
        <f t="shared" si="434"/>
        <v>0</v>
      </c>
      <c r="AJ348" s="9">
        <f t="shared" si="434"/>
        <v>0</v>
      </c>
      <c r="AK348" s="1388"/>
      <c r="AL348" s="1388"/>
      <c r="AM348" s="1389"/>
      <c r="AN348" s="1381"/>
      <c r="AO348" s="1381"/>
      <c r="AP348" s="1217"/>
      <c r="AQ348" s="1265">
        <f t="shared" si="391"/>
        <v>114031</v>
      </c>
      <c r="AR348" s="1265">
        <f t="shared" si="391"/>
        <v>58542</v>
      </c>
      <c r="AS348" s="9" t="e">
        <f>SUM(AS349:AS357)</f>
        <v>#REF!</v>
      </c>
      <c r="AT348" s="9">
        <v>347196.64</v>
      </c>
      <c r="AU348" s="9">
        <v>120300.864</v>
      </c>
      <c r="AV348" s="9">
        <v>226895.77600000001</v>
      </c>
      <c r="AW348" s="9">
        <v>0</v>
      </c>
    </row>
    <row r="349" spans="1:49" ht="25.5" customHeight="1">
      <c r="A349" s="1332">
        <v>1</v>
      </c>
      <c r="B349" s="1333" t="s">
        <v>965</v>
      </c>
      <c r="C349" s="1195" t="s">
        <v>131</v>
      </c>
      <c r="D349" s="1178" t="s">
        <v>966</v>
      </c>
      <c r="E349" s="1195" t="s">
        <v>251</v>
      </c>
      <c r="F349" s="1178" t="s">
        <v>967</v>
      </c>
      <c r="G349" s="1152">
        <v>16000</v>
      </c>
      <c r="H349" s="1152">
        <v>16000</v>
      </c>
      <c r="I349" s="12"/>
      <c r="J349" s="1195" t="s">
        <v>968</v>
      </c>
      <c r="K349" s="1152">
        <v>10339</v>
      </c>
      <c r="L349" s="1152">
        <v>10339</v>
      </c>
      <c r="M349" s="12"/>
      <c r="N349" s="1468">
        <f t="shared" ref="N349:N350" si="435">SUM(O349:P349)</f>
        <v>0</v>
      </c>
      <c r="O349" s="1468"/>
      <c r="P349" s="12"/>
      <c r="Q349" s="1152">
        <f t="shared" ref="Q349:Q355" si="436">SUM(S349:U349)</f>
        <v>10339</v>
      </c>
      <c r="R349" s="1152">
        <f t="shared" si="394"/>
        <v>10339</v>
      </c>
      <c r="S349" s="1152">
        <v>9339</v>
      </c>
      <c r="T349" s="1152">
        <v>1000</v>
      </c>
      <c r="U349" s="12"/>
      <c r="V349" s="1152">
        <v>9400</v>
      </c>
      <c r="W349" s="1152">
        <f t="shared" ref="W349:W356" si="437">SUM(X349:Z349)</f>
        <v>9400</v>
      </c>
      <c r="X349" s="1152">
        <f>3720+5000</f>
        <v>8720</v>
      </c>
      <c r="Y349" s="1152">
        <v>680</v>
      </c>
      <c r="Z349" s="12"/>
      <c r="AA349" s="1199">
        <f>AB349</f>
        <v>4400</v>
      </c>
      <c r="AB349" s="1199">
        <f>SUM(AC349:AE349)</f>
        <v>4400</v>
      </c>
      <c r="AC349" s="1199">
        <v>3720</v>
      </c>
      <c r="AD349" s="1199">
        <v>680</v>
      </c>
      <c r="AE349" s="1199"/>
      <c r="AF349" s="1199">
        <f>AG349</f>
        <v>5000</v>
      </c>
      <c r="AG349" s="1199">
        <f>SUM(AH349:AJ349)</f>
        <v>5000</v>
      </c>
      <c r="AH349" s="1199">
        <v>5000</v>
      </c>
      <c r="AI349" s="1199"/>
      <c r="AJ349" s="1199"/>
      <c r="AK349" s="1382" t="s">
        <v>909</v>
      </c>
      <c r="AL349" s="1215"/>
      <c r="AM349" s="1384">
        <v>2018</v>
      </c>
      <c r="AN349" s="1385"/>
      <c r="AO349" s="1385"/>
      <c r="AP349" s="1217"/>
      <c r="AQ349" s="1265">
        <f t="shared" si="391"/>
        <v>0</v>
      </c>
      <c r="AR349" s="1265">
        <f t="shared" si="391"/>
        <v>0</v>
      </c>
      <c r="AS349" s="1152">
        <v>1</v>
      </c>
      <c r="AT349" s="1199">
        <v>9400</v>
      </c>
      <c r="AU349" s="1199">
        <v>8720</v>
      </c>
      <c r="AV349" s="1199">
        <v>680</v>
      </c>
      <c r="AW349" s="1199"/>
    </row>
    <row r="350" spans="1:49" ht="25.5" customHeight="1">
      <c r="A350" s="1332">
        <v>2</v>
      </c>
      <c r="B350" s="1333" t="s">
        <v>969</v>
      </c>
      <c r="C350" s="1195" t="s">
        <v>481</v>
      </c>
      <c r="D350" s="1178" t="s">
        <v>970</v>
      </c>
      <c r="E350" s="1195" t="s">
        <v>251</v>
      </c>
      <c r="F350" s="1178" t="s">
        <v>971</v>
      </c>
      <c r="G350" s="1152">
        <v>7400</v>
      </c>
      <c r="H350" s="1152">
        <v>7400</v>
      </c>
      <c r="I350" s="12"/>
      <c r="J350" s="1195" t="s">
        <v>972</v>
      </c>
      <c r="K350" s="1152">
        <v>5232</v>
      </c>
      <c r="L350" s="1152">
        <v>5232</v>
      </c>
      <c r="M350" s="12"/>
      <c r="N350" s="1468">
        <f t="shared" si="435"/>
        <v>0</v>
      </c>
      <c r="O350" s="1468"/>
      <c r="P350" s="12"/>
      <c r="Q350" s="1152">
        <f t="shared" si="436"/>
        <v>5100</v>
      </c>
      <c r="R350" s="1199">
        <f t="shared" ref="R350:R397" si="438">+SUM(S350:U350)</f>
        <v>5100</v>
      </c>
      <c r="S350" s="1199">
        <f>4600</f>
        <v>4600</v>
      </c>
      <c r="T350" s="1152">
        <v>500</v>
      </c>
      <c r="U350" s="12"/>
      <c r="V350" s="1152">
        <v>5100</v>
      </c>
      <c r="W350" s="1199">
        <f t="shared" si="437"/>
        <v>5100</v>
      </c>
      <c r="X350" s="1199">
        <f>4600</f>
        <v>4600</v>
      </c>
      <c r="Y350" s="1152">
        <v>500</v>
      </c>
      <c r="Z350" s="12"/>
      <c r="AA350" s="1199">
        <f t="shared" ref="AA350:AA351" si="439">AB350</f>
        <v>3100</v>
      </c>
      <c r="AB350" s="1199">
        <f t="shared" ref="AB350:AB351" si="440">SUM(AC350:AE350)</f>
        <v>3100</v>
      </c>
      <c r="AC350" s="1199">
        <v>2600</v>
      </c>
      <c r="AD350" s="1199">
        <v>500</v>
      </c>
      <c r="AE350" s="1199"/>
      <c r="AF350" s="1199">
        <f t="shared" ref="AF350:AF353" si="441">AG350</f>
        <v>2000</v>
      </c>
      <c r="AG350" s="1199">
        <f t="shared" ref="AG350:AG353" si="442">SUM(AH350:AJ350)</f>
        <v>2000</v>
      </c>
      <c r="AH350" s="1199">
        <v>2000</v>
      </c>
      <c r="AI350" s="1199"/>
      <c r="AJ350" s="1199"/>
      <c r="AK350" s="1382" t="s">
        <v>909</v>
      </c>
      <c r="AL350" s="1215"/>
      <c r="AM350" s="1384">
        <v>2018</v>
      </c>
      <c r="AN350" s="1385"/>
      <c r="AO350" s="1385"/>
      <c r="AP350" s="1217"/>
      <c r="AQ350" s="1265">
        <f t="shared" si="391"/>
        <v>0</v>
      </c>
      <c r="AR350" s="1265">
        <f t="shared" si="391"/>
        <v>0</v>
      </c>
      <c r="AS350" s="1199">
        <v>1</v>
      </c>
      <c r="AT350" s="1199">
        <v>5100</v>
      </c>
      <c r="AU350" s="1199">
        <v>4600</v>
      </c>
      <c r="AV350" s="1199">
        <v>500</v>
      </c>
      <c r="AW350" s="1199"/>
    </row>
    <row r="351" spans="1:49" ht="25.5" customHeight="1">
      <c r="A351" s="1332">
        <v>3</v>
      </c>
      <c r="B351" s="1333" t="s">
        <v>973</v>
      </c>
      <c r="C351" s="1195" t="s">
        <v>99</v>
      </c>
      <c r="D351" s="1195" t="s">
        <v>970</v>
      </c>
      <c r="E351" s="1195" t="s">
        <v>251</v>
      </c>
      <c r="F351" s="1195" t="s">
        <v>974</v>
      </c>
      <c r="G351" s="1152">
        <v>8000</v>
      </c>
      <c r="H351" s="1152">
        <v>8000</v>
      </c>
      <c r="I351" s="12"/>
      <c r="J351" s="1195" t="s">
        <v>975</v>
      </c>
      <c r="K351" s="1152">
        <v>6307</v>
      </c>
      <c r="L351" s="1152">
        <v>6307</v>
      </c>
      <c r="M351" s="12"/>
      <c r="N351" s="1468"/>
      <c r="O351" s="1468"/>
      <c r="P351" s="12"/>
      <c r="Q351" s="1152">
        <f t="shared" si="436"/>
        <v>6307</v>
      </c>
      <c r="R351" s="1199">
        <f t="shared" ref="R351" si="443">+SUM(S351:U351)</f>
        <v>6307</v>
      </c>
      <c r="S351" s="1199">
        <v>5100</v>
      </c>
      <c r="T351" s="1152">
        <v>1207</v>
      </c>
      <c r="U351" s="12"/>
      <c r="V351" s="13">
        <v>5600</v>
      </c>
      <c r="W351" s="1199">
        <f t="shared" si="437"/>
        <v>5600</v>
      </c>
      <c r="X351" s="1199">
        <v>5100</v>
      </c>
      <c r="Y351" s="1152">
        <v>500</v>
      </c>
      <c r="Z351" s="12"/>
      <c r="AA351" s="1199">
        <f t="shared" si="439"/>
        <v>3600</v>
      </c>
      <c r="AB351" s="1199">
        <f t="shared" si="440"/>
        <v>3600</v>
      </c>
      <c r="AC351" s="1199">
        <v>3100</v>
      </c>
      <c r="AD351" s="1199">
        <v>500</v>
      </c>
      <c r="AE351" s="1199"/>
      <c r="AF351" s="1199">
        <f t="shared" si="441"/>
        <v>2000</v>
      </c>
      <c r="AG351" s="1199">
        <f t="shared" si="442"/>
        <v>2000</v>
      </c>
      <c r="AH351" s="1199">
        <v>2000</v>
      </c>
      <c r="AI351" s="1199"/>
      <c r="AJ351" s="1199"/>
      <c r="AK351" s="1382" t="s">
        <v>909</v>
      </c>
      <c r="AL351" s="1215"/>
      <c r="AM351" s="1384">
        <v>2018</v>
      </c>
      <c r="AN351" s="1385"/>
      <c r="AO351" s="1385"/>
      <c r="AP351" s="1217"/>
      <c r="AQ351" s="1265">
        <f t="shared" si="391"/>
        <v>0</v>
      </c>
      <c r="AR351" s="1265">
        <f t="shared" si="391"/>
        <v>0</v>
      </c>
      <c r="AS351" s="1199">
        <v>1</v>
      </c>
      <c r="AT351" s="1199">
        <v>5600</v>
      </c>
      <c r="AU351" s="1199">
        <v>5100</v>
      </c>
      <c r="AV351" s="1199">
        <v>500</v>
      </c>
      <c r="AW351" s="1199"/>
    </row>
    <row r="352" spans="1:49" ht="45">
      <c r="A352" s="1332">
        <v>4</v>
      </c>
      <c r="B352" s="1333" t="s">
        <v>976</v>
      </c>
      <c r="C352" s="1195" t="s">
        <v>801</v>
      </c>
      <c r="D352" s="1195" t="s">
        <v>977</v>
      </c>
      <c r="E352" s="1195" t="s">
        <v>552</v>
      </c>
      <c r="F352" s="1195" t="s">
        <v>978</v>
      </c>
      <c r="G352" s="1152">
        <v>18890</v>
      </c>
      <c r="H352" s="1152">
        <v>18890</v>
      </c>
      <c r="I352" s="12"/>
      <c r="J352" s="1195" t="s">
        <v>979</v>
      </c>
      <c r="K352" s="1152">
        <v>16628</v>
      </c>
      <c r="L352" s="1152">
        <v>16628</v>
      </c>
      <c r="M352" s="1199"/>
      <c r="N352" s="1199"/>
      <c r="O352" s="1199"/>
      <c r="P352" s="1199"/>
      <c r="Q352" s="1152">
        <f t="shared" si="436"/>
        <v>16628</v>
      </c>
      <c r="R352" s="1199">
        <f t="shared" si="438"/>
        <v>16628</v>
      </c>
      <c r="S352" s="1199">
        <v>16596</v>
      </c>
      <c r="T352" s="1152">
        <v>32</v>
      </c>
      <c r="U352" s="12"/>
      <c r="V352" s="1152">
        <v>14965.2</v>
      </c>
      <c r="W352" s="1469">
        <f t="shared" si="437"/>
        <v>13965</v>
      </c>
      <c r="X352" s="1469">
        <v>13933</v>
      </c>
      <c r="Y352" s="1491">
        <v>32</v>
      </c>
      <c r="Z352" s="1492"/>
      <c r="AA352" s="1199">
        <f t="shared" ref="AA352:AA353" si="444">AB352</f>
        <v>32</v>
      </c>
      <c r="AB352" s="1199">
        <f t="shared" ref="AB352" si="445">SUM(AC352:AE352)</f>
        <v>32</v>
      </c>
      <c r="AC352" s="1152"/>
      <c r="AD352" s="1152">
        <v>32</v>
      </c>
      <c r="AE352" s="12"/>
      <c r="AF352" s="1199">
        <f t="shared" si="441"/>
        <v>4000</v>
      </c>
      <c r="AG352" s="1199">
        <f t="shared" si="442"/>
        <v>4000</v>
      </c>
      <c r="AH352" s="1199">
        <v>4000</v>
      </c>
      <c r="AI352" s="12"/>
      <c r="AJ352" s="12"/>
      <c r="AK352" s="1382" t="s">
        <v>909</v>
      </c>
      <c r="AL352" s="1215"/>
      <c r="AM352" s="1384"/>
      <c r="AN352" s="1385"/>
      <c r="AO352" s="1385"/>
      <c r="AP352" s="1217"/>
      <c r="AQ352" s="1265">
        <f t="shared" si="391"/>
        <v>9933</v>
      </c>
      <c r="AR352" s="1265">
        <f t="shared" si="391"/>
        <v>9933</v>
      </c>
      <c r="AS352" s="1199">
        <v>1</v>
      </c>
      <c r="AT352" s="1199">
        <v>14965</v>
      </c>
      <c r="AU352" s="1199">
        <v>4000</v>
      </c>
      <c r="AV352" s="1199">
        <v>10965</v>
      </c>
      <c r="AW352" s="1199"/>
    </row>
    <row r="353" spans="1:49" ht="48">
      <c r="A353" s="1332">
        <v>5</v>
      </c>
      <c r="B353" s="1333" t="s">
        <v>980</v>
      </c>
      <c r="C353" s="1195" t="s">
        <v>801</v>
      </c>
      <c r="D353" s="1195" t="s">
        <v>981</v>
      </c>
      <c r="E353" s="1195" t="s">
        <v>88</v>
      </c>
      <c r="F353" s="1195" t="s">
        <v>982</v>
      </c>
      <c r="G353" s="1152">
        <v>81200</v>
      </c>
      <c r="H353" s="1152">
        <v>81200</v>
      </c>
      <c r="I353" s="12"/>
      <c r="J353" s="1195" t="s">
        <v>983</v>
      </c>
      <c r="K353" s="1365">
        <f t="shared" ref="K353" si="446">L353</f>
        <v>81155</v>
      </c>
      <c r="L353" s="1365">
        <v>81155</v>
      </c>
      <c r="M353" s="1199"/>
      <c r="N353" s="1199"/>
      <c r="O353" s="1199"/>
      <c r="P353" s="1199"/>
      <c r="Q353" s="1152">
        <f t="shared" si="436"/>
        <v>81155</v>
      </c>
      <c r="R353" s="1199">
        <f t="shared" si="438"/>
        <v>81155</v>
      </c>
      <c r="S353" s="1199">
        <f>L353-O353</f>
        <v>81155</v>
      </c>
      <c r="T353" s="1152"/>
      <c r="U353" s="12"/>
      <c r="V353" s="1365">
        <v>73039.5</v>
      </c>
      <c r="W353" s="1469">
        <f t="shared" si="437"/>
        <v>67039</v>
      </c>
      <c r="X353" s="1469">
        <f>41030-1341-1000</f>
        <v>38689</v>
      </c>
      <c r="Y353" s="1491">
        <f>27350+1000</f>
        <v>28350</v>
      </c>
      <c r="Z353" s="1492"/>
      <c r="AA353" s="1199">
        <f t="shared" si="444"/>
        <v>130</v>
      </c>
      <c r="AB353" s="1199">
        <f t="shared" ref="AB353" si="447">SUM(AC353:AE353)</f>
        <v>130</v>
      </c>
      <c r="AC353" s="1152"/>
      <c r="AD353" s="1199">
        <v>130</v>
      </c>
      <c r="AE353" s="12"/>
      <c r="AF353" s="1199">
        <f t="shared" si="441"/>
        <v>16000</v>
      </c>
      <c r="AG353" s="1199">
        <f t="shared" si="442"/>
        <v>16000</v>
      </c>
      <c r="AH353" s="1199">
        <v>16000</v>
      </c>
      <c r="AI353" s="1199"/>
      <c r="AJ353" s="1199"/>
      <c r="AK353" s="1382" t="s">
        <v>909</v>
      </c>
      <c r="AL353" s="1494" t="s">
        <v>984</v>
      </c>
      <c r="AM353" s="1384">
        <v>2020</v>
      </c>
      <c r="AN353" s="1385"/>
      <c r="AO353" s="1385"/>
      <c r="AP353" s="1217"/>
      <c r="AQ353" s="1265">
        <f t="shared" si="391"/>
        <v>50909</v>
      </c>
      <c r="AR353" s="1265">
        <f t="shared" si="391"/>
        <v>22689</v>
      </c>
      <c r="AS353" s="1199">
        <v>1</v>
      </c>
      <c r="AT353" s="1199">
        <v>69076</v>
      </c>
      <c r="AU353" s="1199">
        <v>22490</v>
      </c>
      <c r="AV353" s="1199">
        <v>46586</v>
      </c>
      <c r="AW353" s="1199"/>
    </row>
    <row r="354" spans="1:49" ht="42.75" customHeight="1">
      <c r="A354" s="1332">
        <v>6</v>
      </c>
      <c r="B354" s="1333" t="s">
        <v>985</v>
      </c>
      <c r="C354" s="1195" t="s">
        <v>99</v>
      </c>
      <c r="D354" s="1195" t="s">
        <v>986</v>
      </c>
      <c r="E354" s="1195" t="s">
        <v>987</v>
      </c>
      <c r="F354" s="1195" t="s">
        <v>988</v>
      </c>
      <c r="G354" s="1152">
        <v>14654</v>
      </c>
      <c r="H354" s="1152">
        <v>14654</v>
      </c>
      <c r="I354" s="12"/>
      <c r="J354" s="1195"/>
      <c r="K354" s="1152">
        <v>14654</v>
      </c>
      <c r="L354" s="1152">
        <v>14654</v>
      </c>
      <c r="M354" s="12"/>
      <c r="N354" s="1468"/>
      <c r="O354" s="1468"/>
      <c r="P354" s="12"/>
      <c r="Q354" s="1152">
        <f t="shared" si="436"/>
        <v>14654</v>
      </c>
      <c r="R354" s="1199">
        <f t="shared" si="438"/>
        <v>14654</v>
      </c>
      <c r="S354" s="1199">
        <f t="shared" ref="S354:S355" si="448">L354-O354</f>
        <v>14654</v>
      </c>
      <c r="T354" s="1199"/>
      <c r="U354" s="12"/>
      <c r="V354" s="1152">
        <f t="shared" ref="V354:V355" si="449">W354</f>
        <v>13200</v>
      </c>
      <c r="W354" s="1199">
        <f t="shared" si="437"/>
        <v>13200</v>
      </c>
      <c r="X354" s="1199">
        <v>13200</v>
      </c>
      <c r="Y354" s="1199"/>
      <c r="Z354" s="12"/>
      <c r="AA354" s="1199">
        <f t="shared" ref="AA354:AA355" si="450">SUM(AC354:AE354)</f>
        <v>0</v>
      </c>
      <c r="AB354" s="1199"/>
      <c r="AC354" s="1199"/>
      <c r="AD354" s="1199"/>
      <c r="AE354" s="1199"/>
      <c r="AF354" s="1199"/>
      <c r="AG354" s="1199"/>
      <c r="AH354" s="1199"/>
      <c r="AI354" s="1199"/>
      <c r="AJ354" s="1199"/>
      <c r="AK354" s="1382" t="s">
        <v>909</v>
      </c>
      <c r="AL354" s="1494" t="s">
        <v>989</v>
      </c>
      <c r="AM354" s="1384">
        <v>2020</v>
      </c>
      <c r="AN354" s="1385"/>
      <c r="AO354" s="1385"/>
      <c r="AP354" s="1217"/>
      <c r="AQ354" s="1265">
        <f t="shared" ref="AQ354:AQ357" si="451">+W354-AB354-AG354</f>
        <v>13200</v>
      </c>
      <c r="AR354" s="1265">
        <f t="shared" si="391"/>
        <v>13200</v>
      </c>
      <c r="AS354" s="1199">
        <v>1</v>
      </c>
      <c r="AT354" s="1199">
        <v>13200</v>
      </c>
      <c r="AU354" s="1199"/>
      <c r="AV354" s="1199">
        <v>13200</v>
      </c>
      <c r="AW354" s="1199"/>
    </row>
    <row r="355" spans="1:49" ht="25.5" customHeight="1">
      <c r="A355" s="1332">
        <v>7</v>
      </c>
      <c r="B355" s="1333" t="s">
        <v>990</v>
      </c>
      <c r="C355" s="1195" t="s">
        <v>38</v>
      </c>
      <c r="D355" s="1195" t="s">
        <v>991</v>
      </c>
      <c r="E355" s="1195" t="s">
        <v>987</v>
      </c>
      <c r="F355" s="1195" t="s">
        <v>992</v>
      </c>
      <c r="G355" s="1152">
        <v>10334</v>
      </c>
      <c r="H355" s="1152">
        <v>10334</v>
      </c>
      <c r="I355" s="12"/>
      <c r="J355" s="1195"/>
      <c r="K355" s="1152">
        <v>10334</v>
      </c>
      <c r="L355" s="1152">
        <v>10334</v>
      </c>
      <c r="M355" s="12"/>
      <c r="N355" s="1468"/>
      <c r="O355" s="1468"/>
      <c r="P355" s="12"/>
      <c r="Q355" s="1152">
        <f t="shared" si="436"/>
        <v>10334</v>
      </c>
      <c r="R355" s="1199">
        <f t="shared" si="438"/>
        <v>10334</v>
      </c>
      <c r="S355" s="1199">
        <f t="shared" si="448"/>
        <v>10334</v>
      </c>
      <c r="T355" s="1199"/>
      <c r="U355" s="12"/>
      <c r="V355" s="1152">
        <f t="shared" si="449"/>
        <v>9300</v>
      </c>
      <c r="W355" s="1199">
        <f t="shared" si="437"/>
        <v>9300</v>
      </c>
      <c r="X355" s="1199">
        <v>9300</v>
      </c>
      <c r="Y355" s="1199"/>
      <c r="Z355" s="12"/>
      <c r="AA355" s="1199">
        <f t="shared" si="450"/>
        <v>0</v>
      </c>
      <c r="AB355" s="1199"/>
      <c r="AC355" s="1199"/>
      <c r="AD355" s="1199"/>
      <c r="AE355" s="1199"/>
      <c r="AF355" s="1199"/>
      <c r="AG355" s="1199"/>
      <c r="AH355" s="1199"/>
      <c r="AI355" s="1199"/>
      <c r="AJ355" s="1199"/>
      <c r="AK355" s="1382" t="s">
        <v>909</v>
      </c>
      <c r="AL355" s="1494" t="s">
        <v>993</v>
      </c>
      <c r="AM355" s="1384">
        <v>2020</v>
      </c>
      <c r="AN355" s="1385"/>
      <c r="AO355" s="1385"/>
      <c r="AP355" s="1217"/>
      <c r="AQ355" s="1265">
        <f t="shared" si="451"/>
        <v>9300</v>
      </c>
      <c r="AR355" s="1265">
        <f t="shared" ref="AR355:AR357" si="452">+X355-AC355-AH355</f>
        <v>9300</v>
      </c>
      <c r="AS355" s="1199">
        <v>1</v>
      </c>
      <c r="AT355" s="1199">
        <v>9300</v>
      </c>
      <c r="AU355" s="1199"/>
      <c r="AV355" s="1199">
        <v>9300</v>
      </c>
      <c r="AW355" s="1199"/>
    </row>
    <row r="356" spans="1:49" ht="33.75">
      <c r="A356" s="1332">
        <v>8</v>
      </c>
      <c r="B356" s="1792" t="s">
        <v>994</v>
      </c>
      <c r="C356" s="1195" t="s">
        <v>105</v>
      </c>
      <c r="D356" s="1793" t="s">
        <v>995</v>
      </c>
      <c r="E356" s="1793" t="s">
        <v>251</v>
      </c>
      <c r="F356" s="1793" t="s">
        <v>996</v>
      </c>
      <c r="G356" s="1199">
        <f>H356</f>
        <v>3800</v>
      </c>
      <c r="H356" s="1199">
        <v>3800</v>
      </c>
      <c r="I356" s="1430"/>
      <c r="J356" s="1195"/>
      <c r="K356" s="1199">
        <f>L356</f>
        <v>3800</v>
      </c>
      <c r="L356" s="1199">
        <v>3800</v>
      </c>
      <c r="M356" s="1199"/>
      <c r="N356" s="1199"/>
      <c r="O356" s="1199"/>
      <c r="P356" s="1199"/>
      <c r="Q356" s="13">
        <f>T356</f>
        <v>0</v>
      </c>
      <c r="R356" s="1199">
        <f t="shared" si="438"/>
        <v>3800</v>
      </c>
      <c r="S356" s="1199">
        <v>3800</v>
      </c>
      <c r="T356" s="1199"/>
      <c r="U356" s="1199"/>
      <c r="V356" s="1152"/>
      <c r="W356" s="1199">
        <f t="shared" si="437"/>
        <v>3420</v>
      </c>
      <c r="X356" s="1199">
        <v>3420</v>
      </c>
      <c r="Y356" s="1199"/>
      <c r="Z356" s="1199"/>
      <c r="AA356" s="1199"/>
      <c r="AB356" s="1199"/>
      <c r="AC356" s="1152"/>
      <c r="AD356" s="1152"/>
      <c r="AE356" s="1430"/>
      <c r="AF356" s="1199"/>
      <c r="AG356" s="1199"/>
      <c r="AH356" s="1152"/>
      <c r="AI356" s="1152"/>
      <c r="AJ356" s="1430"/>
      <c r="AK356" s="1382" t="s">
        <v>279</v>
      </c>
      <c r="AL356" s="1494"/>
      <c r="AM356" s="1384">
        <v>2018</v>
      </c>
      <c r="AN356" s="1385"/>
      <c r="AO356" s="1385"/>
      <c r="AP356" s="1217"/>
      <c r="AQ356" s="1265">
        <f t="shared" si="451"/>
        <v>3420</v>
      </c>
      <c r="AR356" s="1265">
        <f t="shared" si="452"/>
        <v>3420</v>
      </c>
      <c r="AS356" s="1199">
        <v>1</v>
      </c>
      <c r="AT356" s="1199">
        <v>3420</v>
      </c>
      <c r="AU356" s="1199"/>
      <c r="AV356" s="1199">
        <v>3420</v>
      </c>
      <c r="AW356" s="1199"/>
    </row>
    <row r="357" spans="1:49" ht="33.75">
      <c r="A357" s="1332">
        <v>9</v>
      </c>
      <c r="B357" s="1333" t="s">
        <v>997</v>
      </c>
      <c r="C357" s="1195" t="s">
        <v>998</v>
      </c>
      <c r="D357" s="1195" t="s">
        <v>999</v>
      </c>
      <c r="E357" s="1178" t="s">
        <v>101</v>
      </c>
      <c r="F357" s="1195"/>
      <c r="G357" s="1152">
        <v>98860</v>
      </c>
      <c r="H357" s="1152">
        <v>30300</v>
      </c>
      <c r="I357" s="1152">
        <v>68560</v>
      </c>
      <c r="J357" s="1487"/>
      <c r="K357" s="1152">
        <v>98860</v>
      </c>
      <c r="L357" s="1152">
        <v>30300</v>
      </c>
      <c r="M357" s="1152">
        <v>68560</v>
      </c>
      <c r="N357" s="1152"/>
      <c r="O357" s="1152"/>
      <c r="P357" s="1152"/>
      <c r="Q357" s="1152">
        <v>92160</v>
      </c>
      <c r="R357" s="1152">
        <f t="shared" si="438"/>
        <v>30300</v>
      </c>
      <c r="S357" s="1152"/>
      <c r="T357" s="1152">
        <v>30300</v>
      </c>
      <c r="U357" s="13"/>
      <c r="V357" s="13">
        <f>SUM(V358:V361)</f>
        <v>86748</v>
      </c>
      <c r="W357" s="1152">
        <f>SUM(W358:W361)</f>
        <v>27269</v>
      </c>
      <c r="X357" s="1152"/>
      <c r="Y357" s="1152">
        <f>SUM(Y358:Y361)</f>
        <v>27269</v>
      </c>
      <c r="Z357" s="13"/>
      <c r="AA357" s="13"/>
      <c r="AB357" s="13"/>
      <c r="AC357" s="13"/>
      <c r="AD357" s="13"/>
      <c r="AE357" s="13"/>
      <c r="AF357" s="13"/>
      <c r="AG357" s="13"/>
      <c r="AH357" s="13"/>
      <c r="AI357" s="13"/>
      <c r="AJ357" s="13"/>
      <c r="AK357" s="1471"/>
      <c r="AL357" s="1215" t="s">
        <v>1000</v>
      </c>
      <c r="AM357" s="1384">
        <v>2020</v>
      </c>
      <c r="AN357" s="1386">
        <f>+W357</f>
        <v>27269</v>
      </c>
      <c r="AO357" s="1386">
        <f t="shared" ref="AO357" si="453">+W357</f>
        <v>27269</v>
      </c>
      <c r="AP357" s="1217"/>
      <c r="AQ357" s="1265">
        <f t="shared" si="451"/>
        <v>27269</v>
      </c>
      <c r="AR357" s="1265">
        <f t="shared" si="452"/>
        <v>0</v>
      </c>
      <c r="AS357" s="1152" t="e">
        <f>+#REF!</f>
        <v>#REF!</v>
      </c>
      <c r="AT357" s="13">
        <v>27270</v>
      </c>
      <c r="AU357" s="13"/>
      <c r="AV357" s="13">
        <v>27270</v>
      </c>
      <c r="AW357" s="13"/>
    </row>
    <row r="358" spans="1:49">
      <c r="A358" s="1332"/>
      <c r="B358" s="1333" t="s">
        <v>45</v>
      </c>
      <c r="C358" s="1195"/>
      <c r="D358" s="1195"/>
      <c r="E358" s="1178"/>
      <c r="F358" s="1195"/>
      <c r="G358" s="1152"/>
      <c r="H358" s="1152"/>
      <c r="I358" s="1152"/>
      <c r="J358" s="1487"/>
      <c r="K358" s="1152"/>
      <c r="L358" s="1152"/>
      <c r="M358" s="1152"/>
      <c r="N358" s="1152"/>
      <c r="O358" s="1152"/>
      <c r="P358" s="1152"/>
      <c r="Q358" s="13"/>
      <c r="R358" s="13">
        <f>SUM(S358:U358)</f>
        <v>12524</v>
      </c>
      <c r="S358" s="13"/>
      <c r="T358" s="13">
        <v>12524</v>
      </c>
      <c r="U358" s="13"/>
      <c r="V358" s="13">
        <v>41684</v>
      </c>
      <c r="W358" s="13">
        <f>SUM(X358:Z358)</f>
        <v>12524</v>
      </c>
      <c r="X358" s="13"/>
      <c r="Y358" s="13">
        <v>12524</v>
      </c>
      <c r="Z358" s="13"/>
      <c r="AA358" s="13"/>
      <c r="AB358" s="13"/>
      <c r="AC358" s="13"/>
      <c r="AD358" s="13"/>
      <c r="AE358" s="13"/>
      <c r="AF358" s="13"/>
      <c r="AG358" s="13"/>
      <c r="AH358" s="13"/>
      <c r="AI358" s="13"/>
      <c r="AJ358" s="13"/>
      <c r="AK358" s="1382" t="s">
        <v>259</v>
      </c>
      <c r="AL358" s="1215"/>
      <c r="AM358" s="1384"/>
      <c r="AN358" s="1385"/>
      <c r="AO358" s="1385"/>
      <c r="AP358" s="1217"/>
      <c r="AQ358" s="1265"/>
      <c r="AR358" s="1265"/>
      <c r="AS358" s="13"/>
      <c r="AT358" s="13">
        <v>12524</v>
      </c>
      <c r="AU358" s="13"/>
      <c r="AV358" s="13">
        <v>12524</v>
      </c>
      <c r="AW358" s="13"/>
    </row>
    <row r="359" spans="1:49">
      <c r="A359" s="1332"/>
      <c r="B359" s="1333" t="s">
        <v>1001</v>
      </c>
      <c r="C359" s="1195"/>
      <c r="D359" s="1195"/>
      <c r="E359" s="1178"/>
      <c r="F359" s="1195"/>
      <c r="G359" s="1152"/>
      <c r="H359" s="1152"/>
      <c r="I359" s="1152"/>
      <c r="J359" s="1487"/>
      <c r="K359" s="1152"/>
      <c r="L359" s="1152"/>
      <c r="M359" s="1152"/>
      <c r="N359" s="1152"/>
      <c r="O359" s="1152"/>
      <c r="P359" s="1152"/>
      <c r="Q359" s="13"/>
      <c r="R359" s="13">
        <f t="shared" ref="R359:R361" si="454">SUM(S359:U359)</f>
        <v>4673</v>
      </c>
      <c r="S359" s="13"/>
      <c r="T359" s="13">
        <v>4673</v>
      </c>
      <c r="U359" s="13"/>
      <c r="V359" s="13">
        <v>14400</v>
      </c>
      <c r="W359" s="13">
        <f t="shared" ref="W359:W361" si="455">SUM(X359:Z359)</f>
        <v>4673</v>
      </c>
      <c r="X359" s="13"/>
      <c r="Y359" s="13">
        <v>4673</v>
      </c>
      <c r="Z359" s="13"/>
      <c r="AA359" s="13"/>
      <c r="AB359" s="13"/>
      <c r="AC359" s="13"/>
      <c r="AD359" s="13"/>
      <c r="AE359" s="13"/>
      <c r="AF359" s="13"/>
      <c r="AG359" s="13"/>
      <c r="AH359" s="13"/>
      <c r="AI359" s="13"/>
      <c r="AJ359" s="13"/>
      <c r="AK359" s="1215" t="s">
        <v>394</v>
      </c>
      <c r="AL359" s="1215"/>
      <c r="AM359" s="1384"/>
      <c r="AN359" s="1385"/>
      <c r="AO359" s="1385"/>
      <c r="AP359" s="1217"/>
      <c r="AQ359" s="1265"/>
      <c r="AR359" s="1265"/>
      <c r="AS359" s="13"/>
      <c r="AT359" s="13">
        <v>4673</v>
      </c>
      <c r="AU359" s="13"/>
      <c r="AV359" s="13">
        <v>4673</v>
      </c>
      <c r="AW359" s="13"/>
    </row>
    <row r="360" spans="1:49">
      <c r="A360" s="1332"/>
      <c r="B360" s="1333" t="s">
        <v>1002</v>
      </c>
      <c r="C360" s="1195"/>
      <c r="D360" s="1195"/>
      <c r="E360" s="1178"/>
      <c r="F360" s="1195"/>
      <c r="G360" s="1152"/>
      <c r="H360" s="1152"/>
      <c r="I360" s="1152"/>
      <c r="J360" s="1487"/>
      <c r="K360" s="1152"/>
      <c r="L360" s="1152"/>
      <c r="M360" s="1152"/>
      <c r="N360" s="1152"/>
      <c r="O360" s="1152"/>
      <c r="P360" s="1152"/>
      <c r="Q360" s="13"/>
      <c r="R360" s="13">
        <f t="shared" si="454"/>
        <v>3592</v>
      </c>
      <c r="S360" s="13"/>
      <c r="T360" s="13">
        <v>3592</v>
      </c>
      <c r="U360" s="13"/>
      <c r="V360" s="13">
        <v>10000</v>
      </c>
      <c r="W360" s="13">
        <f t="shared" si="455"/>
        <v>3592</v>
      </c>
      <c r="X360" s="13"/>
      <c r="Y360" s="13">
        <v>3592</v>
      </c>
      <c r="Z360" s="13"/>
      <c r="AA360" s="13"/>
      <c r="AB360" s="13"/>
      <c r="AC360" s="13"/>
      <c r="AD360" s="13"/>
      <c r="AE360" s="13"/>
      <c r="AF360" s="13"/>
      <c r="AG360" s="13"/>
      <c r="AH360" s="13"/>
      <c r="AI360" s="13"/>
      <c r="AJ360" s="13"/>
      <c r="AK360" s="1382" t="s">
        <v>122</v>
      </c>
      <c r="AL360" s="1215"/>
      <c r="AM360" s="1384"/>
      <c r="AN360" s="1385"/>
      <c r="AO360" s="1385"/>
      <c r="AP360" s="1217"/>
      <c r="AQ360" s="1265"/>
      <c r="AR360" s="1265"/>
      <c r="AS360" s="13"/>
      <c r="AT360" s="13">
        <v>3593</v>
      </c>
      <c r="AU360" s="13"/>
      <c r="AV360" s="13">
        <v>3593</v>
      </c>
      <c r="AW360" s="13"/>
    </row>
    <row r="361" spans="1:49">
      <c r="A361" s="1332"/>
      <c r="B361" s="1333" t="s">
        <v>1003</v>
      </c>
      <c r="C361" s="1195"/>
      <c r="D361" s="1195"/>
      <c r="E361" s="1178"/>
      <c r="F361" s="1195"/>
      <c r="G361" s="1152"/>
      <c r="H361" s="1152"/>
      <c r="I361" s="1152"/>
      <c r="J361" s="1487"/>
      <c r="K361" s="1152"/>
      <c r="L361" s="1152"/>
      <c r="M361" s="1152"/>
      <c r="N361" s="1152"/>
      <c r="O361" s="1152"/>
      <c r="P361" s="1152"/>
      <c r="Q361" s="13"/>
      <c r="R361" s="13">
        <f t="shared" si="454"/>
        <v>6480</v>
      </c>
      <c r="S361" s="13"/>
      <c r="T361" s="13">
        <v>6480</v>
      </c>
      <c r="U361" s="13"/>
      <c r="V361" s="13">
        <v>20664</v>
      </c>
      <c r="W361" s="13">
        <f t="shared" si="455"/>
        <v>6480</v>
      </c>
      <c r="X361" s="13"/>
      <c r="Y361" s="13">
        <v>6480</v>
      </c>
      <c r="Z361" s="13"/>
      <c r="AA361" s="13"/>
      <c r="AB361" s="13"/>
      <c r="AC361" s="13"/>
      <c r="AD361" s="13"/>
      <c r="AE361" s="13"/>
      <c r="AF361" s="13"/>
      <c r="AG361" s="13"/>
      <c r="AH361" s="13"/>
      <c r="AI361" s="13"/>
      <c r="AJ361" s="13"/>
      <c r="AK361" s="1215" t="s">
        <v>143</v>
      </c>
      <c r="AL361" s="1215"/>
      <c r="AM361" s="1384"/>
      <c r="AN361" s="1385"/>
      <c r="AO361" s="1385"/>
      <c r="AP361" s="1217"/>
      <c r="AQ361" s="1265"/>
      <c r="AR361" s="1265"/>
      <c r="AS361" s="13"/>
      <c r="AT361" s="13">
        <v>6480</v>
      </c>
      <c r="AU361" s="13"/>
      <c r="AV361" s="13">
        <v>6480</v>
      </c>
      <c r="AW361" s="13"/>
    </row>
    <row r="362" spans="1:49">
      <c r="A362" s="1125"/>
      <c r="B362" s="1148" t="s">
        <v>641</v>
      </c>
      <c r="C362" s="1402"/>
      <c r="D362" s="1402"/>
      <c r="E362" s="1402"/>
      <c r="F362" s="1402"/>
      <c r="G362" s="9">
        <f t="shared" ref="G362:W362" si="456">G363+G370</f>
        <v>401577</v>
      </c>
      <c r="H362" s="9">
        <f t="shared" si="456"/>
        <v>401577</v>
      </c>
      <c r="I362" s="9">
        <f t="shared" si="456"/>
        <v>0</v>
      </c>
      <c r="J362" s="9">
        <f t="shared" si="456"/>
        <v>0</v>
      </c>
      <c r="K362" s="9">
        <f t="shared" si="456"/>
        <v>310399</v>
      </c>
      <c r="L362" s="9">
        <f t="shared" si="456"/>
        <v>310399</v>
      </c>
      <c r="M362" s="9">
        <f t="shared" si="456"/>
        <v>0</v>
      </c>
      <c r="N362" s="9">
        <f t="shared" si="456"/>
        <v>299</v>
      </c>
      <c r="O362" s="9">
        <f t="shared" si="456"/>
        <v>299</v>
      </c>
      <c r="P362" s="9">
        <f t="shared" si="456"/>
        <v>0</v>
      </c>
      <c r="Q362" s="9">
        <f t="shared" si="456"/>
        <v>226151</v>
      </c>
      <c r="R362" s="9">
        <f t="shared" si="456"/>
        <v>246745</v>
      </c>
      <c r="S362" s="9">
        <f t="shared" si="456"/>
        <v>205675</v>
      </c>
      <c r="T362" s="9">
        <f t="shared" si="456"/>
        <v>41070</v>
      </c>
      <c r="U362" s="9">
        <f t="shared" si="456"/>
        <v>0</v>
      </c>
      <c r="V362" s="9">
        <f t="shared" si="456"/>
        <v>183193</v>
      </c>
      <c r="W362" s="9">
        <f t="shared" si="456"/>
        <v>203787</v>
      </c>
      <c r="X362" s="9">
        <f t="shared" ref="X362:AS362" si="457">X363+X370</f>
        <v>166573</v>
      </c>
      <c r="Y362" s="9">
        <f t="shared" si="457"/>
        <v>37214</v>
      </c>
      <c r="Z362" s="9">
        <f t="shared" si="457"/>
        <v>0</v>
      </c>
      <c r="AA362" s="9">
        <f t="shared" si="457"/>
        <v>11210</v>
      </c>
      <c r="AB362" s="9">
        <f t="shared" si="457"/>
        <v>11210</v>
      </c>
      <c r="AC362" s="9">
        <f t="shared" si="457"/>
        <v>5401</v>
      </c>
      <c r="AD362" s="9">
        <f t="shared" si="457"/>
        <v>5809</v>
      </c>
      <c r="AE362" s="9">
        <f t="shared" si="457"/>
        <v>0</v>
      </c>
      <c r="AF362" s="9">
        <f t="shared" si="457"/>
        <v>47350</v>
      </c>
      <c r="AG362" s="9">
        <f t="shared" si="457"/>
        <v>47350</v>
      </c>
      <c r="AH362" s="9">
        <f t="shared" si="457"/>
        <v>47350</v>
      </c>
      <c r="AI362" s="9">
        <f t="shared" si="457"/>
        <v>0</v>
      </c>
      <c r="AJ362" s="9">
        <f t="shared" si="457"/>
        <v>0</v>
      </c>
      <c r="AK362" s="9">
        <f t="shared" si="457"/>
        <v>0</v>
      </c>
      <c r="AL362" s="9">
        <f t="shared" si="457"/>
        <v>0</v>
      </c>
      <c r="AM362" s="9">
        <f t="shared" si="457"/>
        <v>12124</v>
      </c>
      <c r="AN362" s="9">
        <f t="shared" si="457"/>
        <v>0</v>
      </c>
      <c r="AO362" s="9">
        <f t="shared" si="457"/>
        <v>0</v>
      </c>
      <c r="AP362" s="9">
        <f t="shared" si="457"/>
        <v>0</v>
      </c>
      <c r="AQ362" s="9">
        <f t="shared" si="457"/>
        <v>138633</v>
      </c>
      <c r="AR362" s="9">
        <f t="shared" si="457"/>
        <v>107228</v>
      </c>
      <c r="AS362" s="9">
        <f t="shared" si="457"/>
        <v>7</v>
      </c>
      <c r="AT362" s="9"/>
      <c r="AU362" s="9"/>
      <c r="AV362" s="9"/>
      <c r="AW362" s="9"/>
    </row>
    <row r="363" spans="1:49">
      <c r="A363" s="1125"/>
      <c r="B363" s="1148" t="s">
        <v>1004</v>
      </c>
      <c r="C363" s="1334"/>
      <c r="D363" s="1335"/>
      <c r="E363" s="1334"/>
      <c r="F363" s="1336"/>
      <c r="G363" s="9">
        <f t="shared" ref="G363:W363" si="458">SUM(G364:G369)</f>
        <v>354720</v>
      </c>
      <c r="H363" s="9">
        <f t="shared" si="458"/>
        <v>354720</v>
      </c>
      <c r="I363" s="9">
        <f t="shared" si="458"/>
        <v>0</v>
      </c>
      <c r="J363" s="9">
        <f t="shared" si="458"/>
        <v>0</v>
      </c>
      <c r="K363" s="9">
        <f t="shared" si="458"/>
        <v>310399</v>
      </c>
      <c r="L363" s="9">
        <f t="shared" si="458"/>
        <v>310399</v>
      </c>
      <c r="M363" s="9">
        <f t="shared" si="458"/>
        <v>0</v>
      </c>
      <c r="N363" s="9">
        <f t="shared" si="458"/>
        <v>299</v>
      </c>
      <c r="O363" s="9">
        <f t="shared" si="458"/>
        <v>299</v>
      </c>
      <c r="P363" s="9">
        <f t="shared" si="458"/>
        <v>0</v>
      </c>
      <c r="Q363" s="9">
        <f t="shared" si="458"/>
        <v>226151</v>
      </c>
      <c r="R363" s="9">
        <f t="shared" si="458"/>
        <v>240151</v>
      </c>
      <c r="S363" s="9">
        <f t="shared" si="458"/>
        <v>199081</v>
      </c>
      <c r="T363" s="9">
        <f t="shared" si="458"/>
        <v>41070</v>
      </c>
      <c r="U363" s="9">
        <f t="shared" si="458"/>
        <v>0</v>
      </c>
      <c r="V363" s="9">
        <f t="shared" si="458"/>
        <v>183193</v>
      </c>
      <c r="W363" s="9">
        <f t="shared" si="458"/>
        <v>197193</v>
      </c>
      <c r="X363" s="9">
        <f t="shared" ref="X363:AS363" si="459">SUM(X364:X369)</f>
        <v>159979</v>
      </c>
      <c r="Y363" s="9">
        <f t="shared" si="459"/>
        <v>37214</v>
      </c>
      <c r="Z363" s="9">
        <f t="shared" si="459"/>
        <v>0</v>
      </c>
      <c r="AA363" s="9">
        <f t="shared" si="459"/>
        <v>11210</v>
      </c>
      <c r="AB363" s="9">
        <f t="shared" si="459"/>
        <v>11210</v>
      </c>
      <c r="AC363" s="9">
        <f t="shared" si="459"/>
        <v>5401</v>
      </c>
      <c r="AD363" s="9">
        <f t="shared" si="459"/>
        <v>5809</v>
      </c>
      <c r="AE363" s="9">
        <f t="shared" si="459"/>
        <v>0</v>
      </c>
      <c r="AF363" s="9">
        <f t="shared" si="459"/>
        <v>47350</v>
      </c>
      <c r="AG363" s="9">
        <f t="shared" si="459"/>
        <v>47350</v>
      </c>
      <c r="AH363" s="9">
        <f t="shared" si="459"/>
        <v>47350</v>
      </c>
      <c r="AI363" s="9">
        <f t="shared" si="459"/>
        <v>0</v>
      </c>
      <c r="AJ363" s="9">
        <f t="shared" si="459"/>
        <v>0</v>
      </c>
      <c r="AK363" s="9">
        <f t="shared" si="459"/>
        <v>0</v>
      </c>
      <c r="AL363" s="9">
        <f t="shared" si="459"/>
        <v>0</v>
      </c>
      <c r="AM363" s="9">
        <f t="shared" si="459"/>
        <v>12124</v>
      </c>
      <c r="AN363" s="9">
        <f t="shared" si="459"/>
        <v>0</v>
      </c>
      <c r="AO363" s="9">
        <f t="shared" si="459"/>
        <v>0</v>
      </c>
      <c r="AP363" s="9">
        <f t="shared" si="459"/>
        <v>0</v>
      </c>
      <c r="AQ363" s="9">
        <f t="shared" si="459"/>
        <v>138633</v>
      </c>
      <c r="AR363" s="9">
        <f t="shared" si="459"/>
        <v>107228</v>
      </c>
      <c r="AS363" s="9">
        <f t="shared" si="459"/>
        <v>6</v>
      </c>
      <c r="AT363" s="9">
        <v>347196.64</v>
      </c>
      <c r="AU363" s="9">
        <v>120300.864</v>
      </c>
      <c r="AV363" s="9">
        <v>226895.77600000001</v>
      </c>
      <c r="AW363" s="9">
        <v>0</v>
      </c>
    </row>
    <row r="364" spans="1:49" ht="45.75" customHeight="1">
      <c r="A364" s="1332">
        <v>1</v>
      </c>
      <c r="B364" s="1333" t="s">
        <v>1005</v>
      </c>
      <c r="C364" s="1195" t="s">
        <v>127</v>
      </c>
      <c r="D364" s="1195" t="s">
        <v>1006</v>
      </c>
      <c r="E364" s="1195" t="s">
        <v>88</v>
      </c>
      <c r="F364" s="1178" t="s">
        <v>1007</v>
      </c>
      <c r="G364" s="1152">
        <v>68000</v>
      </c>
      <c r="H364" s="1152">
        <v>68000</v>
      </c>
      <c r="I364" s="12"/>
      <c r="J364" s="1195" t="s">
        <v>1008</v>
      </c>
      <c r="K364" s="1152">
        <v>67415</v>
      </c>
      <c r="L364" s="1152">
        <v>67415</v>
      </c>
      <c r="M364" s="12"/>
      <c r="N364" s="1468">
        <f>SUM(O364:P364)</f>
        <v>0</v>
      </c>
      <c r="O364" s="1468"/>
      <c r="P364" s="12"/>
      <c r="Q364" s="1152">
        <f>SUM(S364:U364)</f>
        <v>65925</v>
      </c>
      <c r="R364" s="1468">
        <f>+SUM(S364:U364)</f>
        <v>65925</v>
      </c>
      <c r="S364" s="1468">
        <v>60925</v>
      </c>
      <c r="T364" s="1199">
        <v>5000</v>
      </c>
      <c r="U364" s="12"/>
      <c r="V364" s="1152">
        <f>W364</f>
        <v>50000</v>
      </c>
      <c r="W364" s="1490">
        <f t="shared" ref="W364:W371" si="460">SUM(X364:Z364)</f>
        <v>50000</v>
      </c>
      <c r="X364" s="1490">
        <v>45841</v>
      </c>
      <c r="Y364" s="1469">
        <v>4159</v>
      </c>
      <c r="Z364" s="1492"/>
      <c r="AA364" s="1199">
        <f t="shared" ref="AA364:AA365" si="461">AB364</f>
        <v>8560</v>
      </c>
      <c r="AB364" s="1199">
        <f t="shared" ref="AB364:AB365" si="462">SUM(AC364:AE364)</f>
        <v>8560</v>
      </c>
      <c r="AC364" s="1493">
        <v>4401</v>
      </c>
      <c r="AD364" s="1493">
        <v>4159</v>
      </c>
      <c r="AE364" s="1199"/>
      <c r="AF364" s="1199">
        <f>AG364</f>
        <v>12000</v>
      </c>
      <c r="AG364" s="1199">
        <f t="shared" ref="AG364:AG369" si="463">SUM(AH364:AJ364)</f>
        <v>12000</v>
      </c>
      <c r="AH364" s="1199">
        <v>12000</v>
      </c>
      <c r="AI364" s="1199"/>
      <c r="AJ364" s="1199"/>
      <c r="AK364" s="1382" t="s">
        <v>909</v>
      </c>
      <c r="AL364" s="1494"/>
      <c r="AM364" s="1384">
        <v>2020</v>
      </c>
      <c r="AN364" s="1385"/>
      <c r="AO364" s="1385"/>
      <c r="AP364" s="1217"/>
      <c r="AQ364" s="1265">
        <f t="shared" ref="AQ364:AR368" si="464">+W364-AB364-AG364</f>
        <v>29440</v>
      </c>
      <c r="AR364" s="1265">
        <f t="shared" si="464"/>
        <v>29440</v>
      </c>
      <c r="AS364" s="1468">
        <v>1</v>
      </c>
      <c r="AT364" s="1199">
        <v>54673</v>
      </c>
      <c r="AU364" s="1199">
        <v>25000</v>
      </c>
      <c r="AV364" s="1199">
        <v>29673</v>
      </c>
      <c r="AW364" s="1199"/>
    </row>
    <row r="365" spans="1:49" ht="25.5" customHeight="1">
      <c r="A365" s="1332">
        <v>2</v>
      </c>
      <c r="B365" s="1333" t="s">
        <v>1009</v>
      </c>
      <c r="C365" s="1195" t="s">
        <v>229</v>
      </c>
      <c r="D365" s="1178" t="s">
        <v>1010</v>
      </c>
      <c r="E365" s="1195" t="s">
        <v>88</v>
      </c>
      <c r="F365" s="1178" t="s">
        <v>1011</v>
      </c>
      <c r="G365" s="1152">
        <v>85000</v>
      </c>
      <c r="H365" s="1152">
        <v>85000</v>
      </c>
      <c r="I365" s="12"/>
      <c r="J365" s="1195" t="s">
        <v>1012</v>
      </c>
      <c r="K365" s="1152">
        <v>74513</v>
      </c>
      <c r="L365" s="1152">
        <v>74513</v>
      </c>
      <c r="M365" s="12"/>
      <c r="N365" s="1468">
        <f>SUM(O365:P365)</f>
        <v>299</v>
      </c>
      <c r="O365" s="1468">
        <v>299</v>
      </c>
      <c r="P365" s="12"/>
      <c r="Q365" s="1152">
        <f>SUM(S365:U365)</f>
        <v>73915</v>
      </c>
      <c r="R365" s="1152">
        <f>+SUM(S365:U365)</f>
        <v>73915</v>
      </c>
      <c r="S365" s="1152">
        <v>70000</v>
      </c>
      <c r="T365" s="1152">
        <f>4214-O365</f>
        <v>3915</v>
      </c>
      <c r="U365" s="12"/>
      <c r="V365" s="1152">
        <f>W365</f>
        <v>58059</v>
      </c>
      <c r="W365" s="1491">
        <f t="shared" si="460"/>
        <v>58059</v>
      </c>
      <c r="X365" s="1491">
        <v>57159</v>
      </c>
      <c r="Y365" s="1491">
        <v>900</v>
      </c>
      <c r="Z365" s="1492"/>
      <c r="AA365" s="1199">
        <f t="shared" si="461"/>
        <v>1900</v>
      </c>
      <c r="AB365" s="1199">
        <f t="shared" si="462"/>
        <v>1900</v>
      </c>
      <c r="AC365" s="1199">
        <v>1000</v>
      </c>
      <c r="AD365" s="1199">
        <v>900</v>
      </c>
      <c r="AE365" s="1199"/>
      <c r="AF365" s="1199">
        <f>AG365</f>
        <v>15000</v>
      </c>
      <c r="AG365" s="1199">
        <f t="shared" si="463"/>
        <v>15000</v>
      </c>
      <c r="AH365" s="1199">
        <v>15000</v>
      </c>
      <c r="AI365" s="1199"/>
      <c r="AJ365" s="1199"/>
      <c r="AK365" s="1382" t="s">
        <v>909</v>
      </c>
      <c r="AL365" s="1494"/>
      <c r="AM365" s="1384">
        <v>2020</v>
      </c>
      <c r="AN365" s="1385"/>
      <c r="AO365" s="1385"/>
      <c r="AP365" s="1217"/>
      <c r="AQ365" s="1265">
        <f t="shared" si="464"/>
        <v>41159</v>
      </c>
      <c r="AR365" s="1265">
        <f t="shared" si="464"/>
        <v>41159</v>
      </c>
      <c r="AS365" s="1152">
        <v>1</v>
      </c>
      <c r="AT365" s="1199">
        <v>60059</v>
      </c>
      <c r="AU365" s="1199">
        <v>28068</v>
      </c>
      <c r="AV365" s="1199">
        <v>31991</v>
      </c>
      <c r="AW365" s="1199"/>
    </row>
    <row r="366" spans="1:49" ht="36" customHeight="1">
      <c r="A366" s="1332">
        <v>3</v>
      </c>
      <c r="B366" s="1333" t="s">
        <v>1013</v>
      </c>
      <c r="C366" s="1195" t="s">
        <v>137</v>
      </c>
      <c r="D366" s="1195" t="s">
        <v>1014</v>
      </c>
      <c r="E366" s="1195" t="s">
        <v>1015</v>
      </c>
      <c r="F366" s="1195" t="s">
        <v>1016</v>
      </c>
      <c r="G366" s="1152">
        <v>13500</v>
      </c>
      <c r="H366" s="1152">
        <v>13500</v>
      </c>
      <c r="I366" s="12"/>
      <c r="J366" s="1195"/>
      <c r="K366" s="1152">
        <v>13500</v>
      </c>
      <c r="L366" s="1152">
        <v>13500</v>
      </c>
      <c r="M366" s="12"/>
      <c r="N366" s="1152"/>
      <c r="O366" s="1152"/>
      <c r="P366" s="12"/>
      <c r="Q366" s="1152">
        <f>SUM(S366:U366)</f>
        <v>13500</v>
      </c>
      <c r="R366" s="1199">
        <f>+SUM(S366:U366)</f>
        <v>13500</v>
      </c>
      <c r="S366" s="1199">
        <f>L366-O366</f>
        <v>13500</v>
      </c>
      <c r="T366" s="1199"/>
      <c r="U366" s="12"/>
      <c r="V366" s="1152">
        <f>W366</f>
        <v>2323</v>
      </c>
      <c r="W366" s="1199">
        <f t="shared" si="460"/>
        <v>2323</v>
      </c>
      <c r="X366" s="1199">
        <v>2323</v>
      </c>
      <c r="Y366" s="1199"/>
      <c r="Z366" s="12"/>
      <c r="AA366" s="1199">
        <f>SUM(AC366:AE366)</f>
        <v>0</v>
      </c>
      <c r="AB366" s="1199"/>
      <c r="AC366" s="1199"/>
      <c r="AD366" s="1199"/>
      <c r="AE366" s="1199"/>
      <c r="AF366" s="1199">
        <f>AG366</f>
        <v>100</v>
      </c>
      <c r="AG366" s="1199">
        <f t="shared" si="463"/>
        <v>100</v>
      </c>
      <c r="AH366" s="1199">
        <v>100</v>
      </c>
      <c r="AI366" s="1199"/>
      <c r="AJ366" s="1199"/>
      <c r="AK366" s="1382" t="s">
        <v>964</v>
      </c>
      <c r="AL366" s="1494"/>
      <c r="AM366" s="1384">
        <v>2020</v>
      </c>
      <c r="AN366" s="1385"/>
      <c r="AO366" s="1385"/>
      <c r="AP366" s="1217"/>
      <c r="AQ366" s="1265">
        <f t="shared" si="464"/>
        <v>2223</v>
      </c>
      <c r="AR366" s="1265">
        <f t="shared" si="464"/>
        <v>2223</v>
      </c>
      <c r="AS366" s="1199">
        <v>1</v>
      </c>
      <c r="AT366" s="1199">
        <v>20655.776000000002</v>
      </c>
      <c r="AU366" s="1199"/>
      <c r="AV366" s="1199">
        <v>20655.776000000002</v>
      </c>
      <c r="AW366" s="1199"/>
    </row>
    <row r="367" spans="1:49" ht="49.5" customHeight="1">
      <c r="A367" s="1332">
        <v>4</v>
      </c>
      <c r="B367" s="1333" t="s">
        <v>1017</v>
      </c>
      <c r="C367" s="1195" t="s">
        <v>120</v>
      </c>
      <c r="D367" s="1195" t="s">
        <v>1018</v>
      </c>
      <c r="E367" s="1195" t="s">
        <v>88</v>
      </c>
      <c r="F367" s="1195" t="s">
        <v>1019</v>
      </c>
      <c r="G367" s="1152">
        <v>50535</v>
      </c>
      <c r="H367" s="1152">
        <v>50535</v>
      </c>
      <c r="I367" s="12"/>
      <c r="J367" s="1195" t="s">
        <v>1020</v>
      </c>
      <c r="K367" s="1152">
        <f>L367+M367</f>
        <v>50661</v>
      </c>
      <c r="L367" s="1152">
        <v>50661</v>
      </c>
      <c r="M367" s="1199"/>
      <c r="N367" s="1199"/>
      <c r="O367" s="1199"/>
      <c r="P367" s="1199"/>
      <c r="Q367" s="1152">
        <f>SUM(S367:U367)</f>
        <v>20656</v>
      </c>
      <c r="R367" s="1199">
        <f>SUM(S367:U367)</f>
        <v>20656</v>
      </c>
      <c r="S367" s="1199">
        <v>20656</v>
      </c>
      <c r="T367" s="1152"/>
      <c r="U367" s="1152"/>
      <c r="V367" s="1152">
        <f>W367</f>
        <v>20656</v>
      </c>
      <c r="W367" s="1199">
        <f t="shared" si="460"/>
        <v>20656</v>
      </c>
      <c r="X367" s="1199">
        <v>20656</v>
      </c>
      <c r="Y367" s="1152"/>
      <c r="Z367" s="1152"/>
      <c r="AA367" s="1199">
        <f>SUM(AC367:AE367)</f>
        <v>0</v>
      </c>
      <c r="AB367" s="1199"/>
      <c r="AC367" s="1199"/>
      <c r="AD367" s="1152"/>
      <c r="AE367" s="12"/>
      <c r="AF367" s="1199">
        <f>AG367</f>
        <v>150</v>
      </c>
      <c r="AG367" s="1199">
        <f t="shared" si="463"/>
        <v>150</v>
      </c>
      <c r="AH367" s="1199">
        <v>150</v>
      </c>
      <c r="AI367" s="1199"/>
      <c r="AJ367" s="1199"/>
      <c r="AK367" s="1382" t="s">
        <v>964</v>
      </c>
      <c r="AL367" s="1494"/>
      <c r="AM367" s="1384">
        <v>2022</v>
      </c>
      <c r="AN367" s="1385"/>
      <c r="AO367" s="1385"/>
      <c r="AP367" s="1217"/>
      <c r="AQ367" s="1265">
        <f t="shared" si="464"/>
        <v>20506</v>
      </c>
      <c r="AR367" s="1265">
        <f t="shared" si="464"/>
        <v>20506</v>
      </c>
      <c r="AS367" s="1199">
        <v>1</v>
      </c>
      <c r="AT367" s="1199">
        <v>2322.864</v>
      </c>
      <c r="AU367" s="1199">
        <v>2322.864</v>
      </c>
      <c r="AV367" s="1199"/>
      <c r="AW367" s="1199"/>
    </row>
    <row r="368" spans="1:49" ht="24.75" customHeight="1">
      <c r="A368" s="1332">
        <v>5</v>
      </c>
      <c r="B368" s="1333" t="s">
        <v>1021</v>
      </c>
      <c r="C368" s="1195" t="s">
        <v>173</v>
      </c>
      <c r="D368" s="1195"/>
      <c r="E368" s="1195" t="s">
        <v>88</v>
      </c>
      <c r="F368" s="1195" t="s">
        <v>1022</v>
      </c>
      <c r="G368" s="1152">
        <v>104319</v>
      </c>
      <c r="H368" s="1152">
        <v>104319</v>
      </c>
      <c r="I368" s="1430"/>
      <c r="J368" s="1195" t="s">
        <v>1023</v>
      </c>
      <c r="K368" s="1152">
        <v>104310</v>
      </c>
      <c r="L368" s="1152">
        <v>104310</v>
      </c>
      <c r="M368" s="1199"/>
      <c r="N368" s="1199"/>
      <c r="O368" s="1199"/>
      <c r="P368" s="1199"/>
      <c r="Q368" s="13">
        <f>SUM(S368:U368)</f>
        <v>52155</v>
      </c>
      <c r="R368" s="1152">
        <f>SUM(S368:U368)</f>
        <v>52155</v>
      </c>
      <c r="S368" s="1152">
        <v>20000</v>
      </c>
      <c r="T368" s="1152">
        <v>32155</v>
      </c>
      <c r="U368" s="1430"/>
      <c r="V368" s="1152">
        <f>SUM(X368:Z368)</f>
        <v>52155</v>
      </c>
      <c r="W368" s="1152">
        <f t="shared" si="460"/>
        <v>52155</v>
      </c>
      <c r="X368" s="1152">
        <v>20000</v>
      </c>
      <c r="Y368" s="1152">
        <v>32155</v>
      </c>
      <c r="Z368" s="1430"/>
      <c r="AA368" s="1199">
        <f t="shared" ref="AA368" si="465">SUM(AC368:AE368)</f>
        <v>750</v>
      </c>
      <c r="AB368" s="1199">
        <f>+SUM(AC368:AE368)</f>
        <v>750</v>
      </c>
      <c r="AC368" s="1152"/>
      <c r="AD368" s="1199">
        <v>750</v>
      </c>
      <c r="AE368" s="1430"/>
      <c r="AF368" s="1199">
        <f>SUM(AH368:AJ368)</f>
        <v>20000</v>
      </c>
      <c r="AG368" s="1199">
        <f t="shared" si="463"/>
        <v>20000</v>
      </c>
      <c r="AH368" s="1152">
        <v>20000</v>
      </c>
      <c r="AI368" s="1199"/>
      <c r="AJ368" s="1430"/>
      <c r="AK368" s="1382" t="s">
        <v>1024</v>
      </c>
      <c r="AL368" s="1494"/>
      <c r="AM368" s="1384">
        <v>2020</v>
      </c>
      <c r="AN368" s="1385"/>
      <c r="AO368" s="1385"/>
      <c r="AP368" s="1217"/>
      <c r="AQ368" s="1265">
        <f t="shared" si="464"/>
        <v>31405</v>
      </c>
      <c r="AR368" s="1265">
        <f t="shared" si="464"/>
        <v>0</v>
      </c>
      <c r="AS368" s="1152">
        <v>1</v>
      </c>
      <c r="AT368" s="1199">
        <v>52155</v>
      </c>
      <c r="AU368" s="1199">
        <v>20000</v>
      </c>
      <c r="AV368" s="1199">
        <v>32155</v>
      </c>
      <c r="AW368" s="1199"/>
    </row>
    <row r="369" spans="1:49" ht="33.75">
      <c r="A369" s="1332">
        <v>6</v>
      </c>
      <c r="B369" s="1333" t="s">
        <v>1025</v>
      </c>
      <c r="C369" s="1195" t="s">
        <v>801</v>
      </c>
      <c r="D369" s="1195" t="s">
        <v>1026</v>
      </c>
      <c r="E369" s="1195" t="s">
        <v>88</v>
      </c>
      <c r="F369" s="1195" t="s">
        <v>1027</v>
      </c>
      <c r="G369" s="1152">
        <v>33366</v>
      </c>
      <c r="H369" s="1152">
        <v>33366</v>
      </c>
      <c r="I369" s="12"/>
      <c r="J369" s="1195"/>
      <c r="K369" s="1152"/>
      <c r="L369" s="1152"/>
      <c r="M369" s="1199"/>
      <c r="N369" s="1199"/>
      <c r="O369" s="1199"/>
      <c r="P369" s="1199"/>
      <c r="Q369" s="1152"/>
      <c r="R369" s="1152">
        <f>SUM(S369:U369)</f>
        <v>14000</v>
      </c>
      <c r="S369" s="1199">
        <v>14000</v>
      </c>
      <c r="T369" s="12"/>
      <c r="U369" s="12"/>
      <c r="V369" s="1152"/>
      <c r="W369" s="1152">
        <f t="shared" si="460"/>
        <v>14000</v>
      </c>
      <c r="X369" s="1199">
        <v>14000</v>
      </c>
      <c r="Y369" s="12"/>
      <c r="Z369" s="12"/>
      <c r="AA369" s="1199">
        <f>AB369</f>
        <v>0</v>
      </c>
      <c r="AB369" s="1199">
        <f>SUM(AC369:AE369)</f>
        <v>0</v>
      </c>
      <c r="AC369" s="1152"/>
      <c r="AD369" s="1152"/>
      <c r="AE369" s="12"/>
      <c r="AF369" s="1199">
        <f>AG369</f>
        <v>100</v>
      </c>
      <c r="AG369" s="1199">
        <f t="shared" si="463"/>
        <v>100</v>
      </c>
      <c r="AH369" s="1199">
        <v>100</v>
      </c>
      <c r="AI369" s="1199"/>
      <c r="AJ369" s="1199"/>
      <c r="AK369" s="1382" t="s">
        <v>909</v>
      </c>
      <c r="AL369" s="1494"/>
      <c r="AM369" s="1384">
        <v>2022</v>
      </c>
      <c r="AN369" s="1385"/>
      <c r="AO369" s="1385"/>
      <c r="AP369" s="1217"/>
      <c r="AQ369" s="1265">
        <f>+W369-AB369-AG369</f>
        <v>13900</v>
      </c>
      <c r="AR369" s="1265">
        <f>+X369-AC369-AH369</f>
        <v>13900</v>
      </c>
      <c r="AS369" s="1199">
        <v>1</v>
      </c>
      <c r="AT369" s="1199">
        <v>0</v>
      </c>
      <c r="AU369" s="1199"/>
      <c r="AV369" s="1199"/>
      <c r="AW369" s="1199"/>
    </row>
    <row r="370" spans="1:49" ht="25.5">
      <c r="A370" s="1462"/>
      <c r="B370" s="1161" t="s">
        <v>60</v>
      </c>
      <c r="C370" s="1423"/>
      <c r="D370" s="1423"/>
      <c r="E370" s="1423"/>
      <c r="F370" s="1423"/>
      <c r="G370" s="2">
        <f t="shared" ref="G370:W370" si="466">G371</f>
        <v>46857</v>
      </c>
      <c r="H370" s="2">
        <f t="shared" si="466"/>
        <v>46857</v>
      </c>
      <c r="I370" s="2">
        <f t="shared" si="466"/>
        <v>0</v>
      </c>
      <c r="J370" s="2">
        <f t="shared" si="466"/>
        <v>0</v>
      </c>
      <c r="K370" s="2">
        <f t="shared" si="466"/>
        <v>0</v>
      </c>
      <c r="L370" s="2">
        <f t="shared" si="466"/>
        <v>0</v>
      </c>
      <c r="M370" s="2">
        <f t="shared" si="466"/>
        <v>0</v>
      </c>
      <c r="N370" s="2">
        <f t="shared" si="466"/>
        <v>0</v>
      </c>
      <c r="O370" s="2">
        <f t="shared" si="466"/>
        <v>0</v>
      </c>
      <c r="P370" s="2">
        <f t="shared" si="466"/>
        <v>0</v>
      </c>
      <c r="Q370" s="2">
        <f t="shared" si="466"/>
        <v>0</v>
      </c>
      <c r="R370" s="2">
        <f t="shared" si="466"/>
        <v>6594</v>
      </c>
      <c r="S370" s="2">
        <f t="shared" si="466"/>
        <v>6594</v>
      </c>
      <c r="T370" s="2">
        <f t="shared" si="466"/>
        <v>0</v>
      </c>
      <c r="U370" s="2">
        <f t="shared" si="466"/>
        <v>0</v>
      </c>
      <c r="V370" s="2">
        <f t="shared" si="466"/>
        <v>0</v>
      </c>
      <c r="W370" s="2">
        <f t="shared" si="466"/>
        <v>6594</v>
      </c>
      <c r="X370" s="2">
        <f t="shared" ref="X370:AS370" si="467">X371</f>
        <v>6594</v>
      </c>
      <c r="Y370" s="2">
        <f t="shared" si="467"/>
        <v>0</v>
      </c>
      <c r="Z370" s="2">
        <f t="shared" si="467"/>
        <v>0</v>
      </c>
      <c r="AA370" s="2">
        <f t="shared" si="467"/>
        <v>0</v>
      </c>
      <c r="AB370" s="2">
        <f t="shared" si="467"/>
        <v>0</v>
      </c>
      <c r="AC370" s="2">
        <f t="shared" si="467"/>
        <v>0</v>
      </c>
      <c r="AD370" s="2">
        <f t="shared" si="467"/>
        <v>0</v>
      </c>
      <c r="AE370" s="2">
        <f t="shared" si="467"/>
        <v>0</v>
      </c>
      <c r="AF370" s="2">
        <f t="shared" si="467"/>
        <v>0</v>
      </c>
      <c r="AG370" s="2">
        <f t="shared" si="467"/>
        <v>0</v>
      </c>
      <c r="AH370" s="2">
        <f t="shared" si="467"/>
        <v>0</v>
      </c>
      <c r="AI370" s="2">
        <f t="shared" si="467"/>
        <v>0</v>
      </c>
      <c r="AJ370" s="2">
        <f t="shared" si="467"/>
        <v>0</v>
      </c>
      <c r="AK370" s="2"/>
      <c r="AL370" s="2"/>
      <c r="AM370" s="2">
        <f t="shared" si="467"/>
        <v>0</v>
      </c>
      <c r="AN370" s="2">
        <f t="shared" si="467"/>
        <v>0</v>
      </c>
      <c r="AO370" s="2">
        <f t="shared" si="467"/>
        <v>0</v>
      </c>
      <c r="AP370" s="2">
        <f t="shared" si="467"/>
        <v>0</v>
      </c>
      <c r="AQ370" s="2">
        <f t="shared" si="467"/>
        <v>0</v>
      </c>
      <c r="AR370" s="2">
        <f t="shared" si="467"/>
        <v>0</v>
      </c>
      <c r="AS370" s="2">
        <f t="shared" si="467"/>
        <v>1</v>
      </c>
      <c r="AT370" s="1464"/>
      <c r="AU370" s="1464"/>
      <c r="AV370" s="1464"/>
      <c r="AW370" s="1464"/>
    </row>
    <row r="371" spans="1:49" ht="48">
      <c r="A371" s="1332">
        <v>1</v>
      </c>
      <c r="B371" s="1333" t="s">
        <v>1028</v>
      </c>
      <c r="C371" s="1195" t="s">
        <v>173</v>
      </c>
      <c r="D371" s="1195"/>
      <c r="E371" s="1195" t="s">
        <v>88</v>
      </c>
      <c r="F371" s="1195"/>
      <c r="G371" s="1152">
        <v>46857</v>
      </c>
      <c r="H371" s="1152">
        <v>46857</v>
      </c>
      <c r="I371" s="12"/>
      <c r="J371" s="1195"/>
      <c r="K371" s="1152"/>
      <c r="L371" s="1152"/>
      <c r="M371" s="1199"/>
      <c r="N371" s="1199"/>
      <c r="O371" s="1199"/>
      <c r="P371" s="1199"/>
      <c r="Q371" s="1152"/>
      <c r="R371" s="1199">
        <f>SUM(S371:U371)</f>
        <v>6594</v>
      </c>
      <c r="S371" s="1199">
        <v>6594</v>
      </c>
      <c r="T371" s="12"/>
      <c r="U371" s="12"/>
      <c r="V371" s="1152"/>
      <c r="W371" s="1199">
        <f t="shared" si="460"/>
        <v>6594</v>
      </c>
      <c r="X371" s="1199">
        <v>6594</v>
      </c>
      <c r="Y371" s="12"/>
      <c r="Z371" s="12"/>
      <c r="AA371" s="1199"/>
      <c r="AB371" s="1199"/>
      <c r="AC371" s="1152"/>
      <c r="AD371" s="1152"/>
      <c r="AE371" s="12"/>
      <c r="AF371" s="1199"/>
      <c r="AG371" s="1199"/>
      <c r="AH371" s="1199"/>
      <c r="AI371" s="1199"/>
      <c r="AJ371" s="1199"/>
      <c r="AK371" s="1382" t="s">
        <v>909</v>
      </c>
      <c r="AL371" s="1494" t="s">
        <v>1029</v>
      </c>
      <c r="AM371" s="1384"/>
      <c r="AN371" s="1385"/>
      <c r="AO371" s="1385"/>
      <c r="AP371" s="1217"/>
      <c r="AQ371" s="1265"/>
      <c r="AR371" s="1265"/>
      <c r="AS371" s="1199">
        <v>1</v>
      </c>
      <c r="AT371" s="1199"/>
      <c r="AU371" s="1199"/>
      <c r="AV371" s="1199"/>
      <c r="AW371" s="1199"/>
    </row>
    <row r="372" spans="1:49" ht="25.5">
      <c r="A372" s="1125"/>
      <c r="B372" s="1148" t="s">
        <v>665</v>
      </c>
      <c r="C372" s="1402"/>
      <c r="D372" s="1402"/>
      <c r="E372" s="1402"/>
      <c r="F372" s="1402"/>
      <c r="G372" s="9">
        <f t="shared" ref="G372:AS372" si="468">SUM(G373:G379)</f>
        <v>126245</v>
      </c>
      <c r="H372" s="9">
        <f t="shared" si="468"/>
        <v>123355</v>
      </c>
      <c r="I372" s="9">
        <f t="shared" si="468"/>
        <v>2890</v>
      </c>
      <c r="J372" s="9">
        <f t="shared" si="468"/>
        <v>0</v>
      </c>
      <c r="K372" s="9">
        <f t="shared" si="468"/>
        <v>126242</v>
      </c>
      <c r="L372" s="9">
        <f t="shared" si="468"/>
        <v>112534</v>
      </c>
      <c r="M372" s="9">
        <f t="shared" si="468"/>
        <v>13708</v>
      </c>
      <c r="N372" s="9">
        <f t="shared" si="468"/>
        <v>0</v>
      </c>
      <c r="O372" s="9">
        <f t="shared" si="468"/>
        <v>0</v>
      </c>
      <c r="P372" s="9">
        <f t="shared" si="468"/>
        <v>0</v>
      </c>
      <c r="Q372" s="9">
        <f t="shared" si="468"/>
        <v>106473</v>
      </c>
      <c r="R372" s="9">
        <f t="shared" si="468"/>
        <v>126249</v>
      </c>
      <c r="S372" s="9">
        <f t="shared" si="468"/>
        <v>112182</v>
      </c>
      <c r="T372" s="9">
        <f t="shared" si="468"/>
        <v>359</v>
      </c>
      <c r="U372" s="9">
        <f t="shared" si="468"/>
        <v>13708</v>
      </c>
      <c r="V372" s="9">
        <f t="shared" si="468"/>
        <v>2172</v>
      </c>
      <c r="W372" s="9">
        <f t="shared" si="468"/>
        <v>3608</v>
      </c>
      <c r="X372" s="9">
        <f t="shared" si="468"/>
        <v>2427</v>
      </c>
      <c r="Y372" s="9">
        <f t="shared" si="468"/>
        <v>1181</v>
      </c>
      <c r="Z372" s="9">
        <f t="shared" si="468"/>
        <v>0</v>
      </c>
      <c r="AA372" s="9">
        <f t="shared" si="468"/>
        <v>1481</v>
      </c>
      <c r="AB372" s="9">
        <f t="shared" si="468"/>
        <v>1481</v>
      </c>
      <c r="AC372" s="9">
        <f t="shared" si="468"/>
        <v>0</v>
      </c>
      <c r="AD372" s="9">
        <f t="shared" si="468"/>
        <v>1481</v>
      </c>
      <c r="AE372" s="9">
        <f t="shared" si="468"/>
        <v>0</v>
      </c>
      <c r="AF372" s="9">
        <f t="shared" si="468"/>
        <v>950</v>
      </c>
      <c r="AG372" s="9">
        <f t="shared" si="468"/>
        <v>950</v>
      </c>
      <c r="AH372" s="9">
        <f t="shared" si="468"/>
        <v>950</v>
      </c>
      <c r="AI372" s="9">
        <f t="shared" si="468"/>
        <v>0</v>
      </c>
      <c r="AJ372" s="9">
        <f t="shared" si="468"/>
        <v>0</v>
      </c>
      <c r="AK372" s="9">
        <f t="shared" si="468"/>
        <v>0</v>
      </c>
      <c r="AL372" s="9">
        <f t="shared" si="468"/>
        <v>0</v>
      </c>
      <c r="AM372" s="9">
        <f t="shared" si="468"/>
        <v>12121</v>
      </c>
      <c r="AN372" s="9">
        <f t="shared" si="468"/>
        <v>0</v>
      </c>
      <c r="AO372" s="9">
        <f t="shared" si="468"/>
        <v>0</v>
      </c>
      <c r="AP372" s="9">
        <f t="shared" si="468"/>
        <v>0</v>
      </c>
      <c r="AQ372" s="9">
        <f t="shared" si="468"/>
        <v>1177</v>
      </c>
      <c r="AR372" s="9">
        <f t="shared" si="468"/>
        <v>1477</v>
      </c>
      <c r="AS372" s="9">
        <f t="shared" si="468"/>
        <v>6</v>
      </c>
      <c r="AT372" s="9">
        <v>3608</v>
      </c>
      <c r="AU372" s="9">
        <v>2427</v>
      </c>
      <c r="AV372" s="9">
        <v>1181</v>
      </c>
      <c r="AW372" s="9">
        <v>0</v>
      </c>
    </row>
    <row r="373" spans="1:49" ht="45">
      <c r="A373" s="1332">
        <v>1</v>
      </c>
      <c r="B373" s="1333" t="s">
        <v>1030</v>
      </c>
      <c r="C373" s="1195" t="s">
        <v>105</v>
      </c>
      <c r="D373" s="1195" t="s">
        <v>1031</v>
      </c>
      <c r="E373" s="1195" t="s">
        <v>702</v>
      </c>
      <c r="F373" s="1195" t="s">
        <v>1032</v>
      </c>
      <c r="G373" s="1152">
        <v>17264</v>
      </c>
      <c r="H373" s="1152">
        <v>17264</v>
      </c>
      <c r="I373" s="12"/>
      <c r="J373" s="1195" t="s">
        <v>1033</v>
      </c>
      <c r="K373" s="1152">
        <f>L373+M373</f>
        <v>17257</v>
      </c>
      <c r="L373" s="1152">
        <v>17257</v>
      </c>
      <c r="M373" s="1199"/>
      <c r="N373" s="1199"/>
      <c r="O373" s="1199"/>
      <c r="P373" s="1199"/>
      <c r="Q373" s="1152">
        <f t="shared" ref="Q373" si="469">SUM(S373:U373)</f>
        <v>17264</v>
      </c>
      <c r="R373" s="1199">
        <f t="shared" si="438"/>
        <v>17264</v>
      </c>
      <c r="S373" s="1199">
        <v>17164</v>
      </c>
      <c r="T373" s="1199">
        <v>100</v>
      </c>
      <c r="U373" s="12"/>
      <c r="V373" s="13">
        <f t="shared" ref="V373:V374" si="470">W373</f>
        <v>250</v>
      </c>
      <c r="W373" s="1199">
        <f t="shared" ref="W373:W375" si="471">SUM(X373:Z373)</f>
        <v>250</v>
      </c>
      <c r="X373" s="1199">
        <v>250</v>
      </c>
      <c r="Y373" s="1199"/>
      <c r="Z373" s="12"/>
      <c r="AA373" s="1199">
        <f t="shared" ref="AA373:AA379" si="472">SUM(AC373:AE373)</f>
        <v>100</v>
      </c>
      <c r="AB373" s="1199">
        <f>SUM(AC373:AE373)</f>
        <v>100</v>
      </c>
      <c r="AC373" s="1152"/>
      <c r="AD373" s="1152">
        <v>100</v>
      </c>
      <c r="AE373" s="12"/>
      <c r="AF373" s="1199">
        <f>AG373</f>
        <v>150</v>
      </c>
      <c r="AG373" s="1199">
        <f>SUM(AH373:AJ373)</f>
        <v>150</v>
      </c>
      <c r="AH373" s="1199">
        <v>150</v>
      </c>
      <c r="AI373" s="12"/>
      <c r="AJ373" s="12"/>
      <c r="AK373" s="1382" t="s">
        <v>964</v>
      </c>
      <c r="AL373" s="1494"/>
      <c r="AM373" s="1384">
        <v>2022</v>
      </c>
      <c r="AN373" s="1385"/>
      <c r="AO373" s="1385"/>
      <c r="AP373" s="1217"/>
      <c r="AQ373" s="1265">
        <f t="shared" ref="AQ373:AQ379" si="473">+W373-AB373-AG373</f>
        <v>0</v>
      </c>
      <c r="AR373" s="1265">
        <f t="shared" ref="AQ373:AR417" si="474">+X373-AC373-AH373</f>
        <v>100</v>
      </c>
      <c r="AS373" s="1199">
        <v>1</v>
      </c>
      <c r="AT373" s="1199">
        <v>250</v>
      </c>
      <c r="AU373" s="1199">
        <v>250</v>
      </c>
      <c r="AV373" s="1199"/>
      <c r="AW373" s="1199"/>
    </row>
    <row r="374" spans="1:49" ht="35.25" customHeight="1">
      <c r="A374" s="1332">
        <v>2</v>
      </c>
      <c r="B374" s="1333" t="s">
        <v>1034</v>
      </c>
      <c r="C374" s="1195" t="s">
        <v>229</v>
      </c>
      <c r="D374" s="1195"/>
      <c r="E374" s="1195" t="s">
        <v>251</v>
      </c>
      <c r="F374" s="1789" t="s">
        <v>1035</v>
      </c>
      <c r="G374" s="1152">
        <v>65795</v>
      </c>
      <c r="H374" s="1152">
        <v>65795</v>
      </c>
      <c r="I374" s="1152"/>
      <c r="J374" s="1195"/>
      <c r="K374" s="1152">
        <v>65795</v>
      </c>
      <c r="L374" s="1152">
        <v>54977</v>
      </c>
      <c r="M374" s="1199">
        <v>10818</v>
      </c>
      <c r="N374" s="1468"/>
      <c r="O374" s="1468"/>
      <c r="P374" s="12"/>
      <c r="Q374" s="13">
        <f>K374-N374</f>
        <v>65795</v>
      </c>
      <c r="R374" s="1199">
        <f t="shared" ref="R374:R377" si="475">+SUM(S374:U374)</f>
        <v>65795</v>
      </c>
      <c r="S374" s="1199">
        <f>L374-O374</f>
        <v>54977</v>
      </c>
      <c r="T374" s="1199"/>
      <c r="U374" s="1199">
        <f>M374-P374</f>
        <v>10818</v>
      </c>
      <c r="V374" s="13">
        <f t="shared" si="470"/>
        <v>1000</v>
      </c>
      <c r="W374" s="1199">
        <f t="shared" si="471"/>
        <v>1000</v>
      </c>
      <c r="X374" s="1199">
        <v>300</v>
      </c>
      <c r="Y374" s="1199">
        <v>700</v>
      </c>
      <c r="Z374" s="1199"/>
      <c r="AA374" s="1199">
        <v>600</v>
      </c>
      <c r="AB374" s="1199">
        <v>600</v>
      </c>
      <c r="AC374" s="1199"/>
      <c r="AD374" s="1199">
        <v>600</v>
      </c>
      <c r="AE374" s="1199"/>
      <c r="AF374" s="1199">
        <v>100</v>
      </c>
      <c r="AG374" s="1199">
        <v>100</v>
      </c>
      <c r="AH374" s="1199">
        <v>100</v>
      </c>
      <c r="AI374" s="1199"/>
      <c r="AJ374" s="1199"/>
      <c r="AK374" s="1382" t="s">
        <v>841</v>
      </c>
      <c r="AL374" s="1494"/>
      <c r="AM374" s="1384">
        <v>2020</v>
      </c>
      <c r="AN374" s="1385"/>
      <c r="AO374" s="1385"/>
      <c r="AP374" s="1217"/>
      <c r="AQ374" s="1265">
        <f t="shared" ref="AQ374:AR378" si="476">+W374-AB374-AG374</f>
        <v>300</v>
      </c>
      <c r="AR374" s="1265">
        <f t="shared" si="476"/>
        <v>200</v>
      </c>
      <c r="AS374" s="1199">
        <v>1</v>
      </c>
      <c r="AT374" s="1199">
        <v>1000</v>
      </c>
      <c r="AU374" s="1199">
        <v>300</v>
      </c>
      <c r="AV374" s="1199">
        <v>700</v>
      </c>
      <c r="AW374" s="1199"/>
    </row>
    <row r="375" spans="1:49" ht="33.75">
      <c r="A375" s="1332">
        <v>3</v>
      </c>
      <c r="B375" s="1333" t="s">
        <v>1036</v>
      </c>
      <c r="C375" s="1195" t="s">
        <v>481</v>
      </c>
      <c r="D375" s="1195"/>
      <c r="E375" s="1195" t="s">
        <v>251</v>
      </c>
      <c r="F375" s="1793" t="s">
        <v>1037</v>
      </c>
      <c r="G375" s="1152">
        <f>H375+I375</f>
        <v>23410</v>
      </c>
      <c r="H375" s="1152">
        <v>20520</v>
      </c>
      <c r="I375" s="1152">
        <v>2890</v>
      </c>
      <c r="J375" s="1195"/>
      <c r="K375" s="1152">
        <v>23414</v>
      </c>
      <c r="L375" s="1152">
        <v>20524</v>
      </c>
      <c r="M375" s="1152">
        <v>2890</v>
      </c>
      <c r="N375" s="1468"/>
      <c r="O375" s="1468"/>
      <c r="P375" s="12"/>
      <c r="Q375" s="13">
        <f>SUM(S375:U375)</f>
        <v>23414</v>
      </c>
      <c r="R375" s="1199">
        <f t="shared" si="475"/>
        <v>23414</v>
      </c>
      <c r="S375" s="1199">
        <f>20524-T375</f>
        <v>20265</v>
      </c>
      <c r="T375" s="1199">
        <v>259</v>
      </c>
      <c r="U375" s="1199">
        <v>2890</v>
      </c>
      <c r="V375" s="13">
        <f>SUM(X375:Z375)</f>
        <v>500</v>
      </c>
      <c r="W375" s="1199">
        <f t="shared" si="471"/>
        <v>500</v>
      </c>
      <c r="X375" s="1199">
        <v>241</v>
      </c>
      <c r="Y375" s="1199">
        <v>259</v>
      </c>
      <c r="Z375" s="1199"/>
      <c r="AA375" s="1199">
        <f>SUM(AC375:AE375)</f>
        <v>159</v>
      </c>
      <c r="AB375" s="1199">
        <f>+SUM(AC375:AE375)</f>
        <v>159</v>
      </c>
      <c r="AC375" s="1199"/>
      <c r="AD375" s="1199">
        <v>159</v>
      </c>
      <c r="AE375" s="1199"/>
      <c r="AF375" s="1199">
        <f>SUM(AH375:AJ375)</f>
        <v>100</v>
      </c>
      <c r="AG375" s="1199">
        <f>+SUM(AH375:AJ375)</f>
        <v>100</v>
      </c>
      <c r="AH375" s="1199">
        <v>100</v>
      </c>
      <c r="AI375" s="1199"/>
      <c r="AJ375" s="1199"/>
      <c r="AK375" s="1382" t="s">
        <v>841</v>
      </c>
      <c r="AL375" s="1494"/>
      <c r="AM375" s="1384">
        <v>2020</v>
      </c>
      <c r="AN375" s="1385"/>
      <c r="AO375" s="1385"/>
      <c r="AP375" s="1217"/>
      <c r="AQ375" s="1265">
        <f t="shared" si="476"/>
        <v>241</v>
      </c>
      <c r="AR375" s="1265">
        <f t="shared" si="476"/>
        <v>141</v>
      </c>
      <c r="AS375" s="1199">
        <v>1</v>
      </c>
      <c r="AT375" s="1199">
        <v>500</v>
      </c>
      <c r="AU375" s="1199">
        <v>241</v>
      </c>
      <c r="AV375" s="1199">
        <v>259</v>
      </c>
      <c r="AW375" s="1199"/>
    </row>
    <row r="376" spans="1:49" ht="33.75">
      <c r="A376" s="1332">
        <v>4</v>
      </c>
      <c r="B376" s="1333" t="s">
        <v>1038</v>
      </c>
      <c r="C376" s="1195" t="s">
        <v>173</v>
      </c>
      <c r="D376" s="1195"/>
      <c r="E376" s="1195"/>
      <c r="F376" s="1195" t="s">
        <v>1039</v>
      </c>
      <c r="G376" s="1152">
        <v>19776</v>
      </c>
      <c r="H376" s="1152">
        <v>19776</v>
      </c>
      <c r="I376" s="12"/>
      <c r="J376" s="1195"/>
      <c r="K376" s="1152">
        <v>19776</v>
      </c>
      <c r="L376" s="1152">
        <v>19776</v>
      </c>
      <c r="M376" s="12"/>
      <c r="N376" s="1152"/>
      <c r="O376" s="1152"/>
      <c r="P376" s="12"/>
      <c r="Q376" s="1152">
        <f>T376</f>
        <v>0</v>
      </c>
      <c r="R376" s="1199">
        <f t="shared" si="475"/>
        <v>19776</v>
      </c>
      <c r="S376" s="1199">
        <v>19776</v>
      </c>
      <c r="T376" s="1199"/>
      <c r="U376" s="12"/>
      <c r="V376" s="1152">
        <v>200</v>
      </c>
      <c r="W376" s="1199">
        <f t="shared" ref="W376" si="477">+SUM(X376:Z376)</f>
        <v>1636</v>
      </c>
      <c r="X376" s="1199">
        <v>1636</v>
      </c>
      <c r="Y376" s="1199"/>
      <c r="Z376" s="12"/>
      <c r="AA376" s="1199">
        <v>200</v>
      </c>
      <c r="AB376" s="1199">
        <f>+SUM(AC376:AE376)</f>
        <v>200</v>
      </c>
      <c r="AC376" s="1199"/>
      <c r="AD376" s="1199">
        <v>200</v>
      </c>
      <c r="AE376" s="1199"/>
      <c r="AF376" s="1199">
        <v>200</v>
      </c>
      <c r="AG376" s="1199">
        <f t="shared" ref="AG376" si="478">+SUM(AH376:AJ376)</f>
        <v>200</v>
      </c>
      <c r="AH376" s="1199">
        <v>200</v>
      </c>
      <c r="AI376" s="1199"/>
      <c r="AJ376" s="1199"/>
      <c r="AK376" s="1435" t="s">
        <v>892</v>
      </c>
      <c r="AL376" s="1494"/>
      <c r="AM376" s="1384">
        <v>2020</v>
      </c>
      <c r="AN376" s="1385"/>
      <c r="AO376" s="1385"/>
      <c r="AP376" s="1217"/>
      <c r="AQ376" s="1265">
        <f t="shared" si="476"/>
        <v>1236</v>
      </c>
      <c r="AR376" s="1265">
        <f t="shared" si="476"/>
        <v>1436</v>
      </c>
      <c r="AS376" s="1199">
        <v>1</v>
      </c>
      <c r="AT376" s="1199">
        <v>1636</v>
      </c>
      <c r="AU376" s="1199">
        <v>1636</v>
      </c>
      <c r="AV376" s="1199"/>
      <c r="AW376" s="1199"/>
    </row>
    <row r="377" spans="1:49" ht="38.25">
      <c r="A377" s="1332">
        <v>5</v>
      </c>
      <c r="B377" s="1478" t="s">
        <v>1040</v>
      </c>
      <c r="C377" s="1195" t="s">
        <v>120</v>
      </c>
      <c r="D377" s="1195" t="s">
        <v>1041</v>
      </c>
      <c r="E377" s="1195" t="s">
        <v>111</v>
      </c>
      <c r="F377" s="1195"/>
      <c r="G377" s="1152"/>
      <c r="H377" s="1152"/>
      <c r="I377" s="1152"/>
      <c r="J377" s="1195"/>
      <c r="K377" s="1152"/>
      <c r="L377" s="1152"/>
      <c r="M377" s="1152"/>
      <c r="N377" s="1468"/>
      <c r="O377" s="1468"/>
      <c r="P377" s="12"/>
      <c r="Q377" s="13"/>
      <c r="R377" s="1199">
        <f t="shared" si="475"/>
        <v>0</v>
      </c>
      <c r="S377" s="1199"/>
      <c r="T377" s="1199"/>
      <c r="U377" s="1199"/>
      <c r="V377" s="1199">
        <f>+W377</f>
        <v>222</v>
      </c>
      <c r="W377" s="1199">
        <f t="shared" ref="W377" si="479">+SUM(X377:Z377)</f>
        <v>222</v>
      </c>
      <c r="X377" s="1199"/>
      <c r="Y377" s="1199">
        <v>222</v>
      </c>
      <c r="Z377" s="1199"/>
      <c r="AA377" s="1199">
        <f>+AB377</f>
        <v>222</v>
      </c>
      <c r="AB377" s="1199">
        <f>+SUM(AC377:AE377)</f>
        <v>222</v>
      </c>
      <c r="AC377" s="1199"/>
      <c r="AD377" s="1199">
        <v>222</v>
      </c>
      <c r="AE377" s="1199"/>
      <c r="AF377" s="1199"/>
      <c r="AG377" s="1199"/>
      <c r="AH377" s="1199"/>
      <c r="AI377" s="1199"/>
      <c r="AJ377" s="1199"/>
      <c r="AK377" s="1382" t="s">
        <v>841</v>
      </c>
      <c r="AL377" s="1494"/>
      <c r="AM377" s="1384">
        <v>2020</v>
      </c>
      <c r="AN377" s="1385"/>
      <c r="AO377" s="1385"/>
      <c r="AP377" s="1217"/>
      <c r="AQ377" s="1265">
        <f t="shared" si="476"/>
        <v>0</v>
      </c>
      <c r="AR377" s="1265">
        <f t="shared" si="476"/>
        <v>0</v>
      </c>
      <c r="AS377" s="1199">
        <v>1</v>
      </c>
      <c r="AT377" s="1199">
        <v>222</v>
      </c>
      <c r="AU377" s="1199"/>
      <c r="AV377" s="1199">
        <v>222</v>
      </c>
      <c r="AW377" s="1199"/>
    </row>
    <row r="378" spans="1:49" ht="33.75" hidden="1" customHeight="1">
      <c r="A378" s="1479"/>
      <c r="B378" s="1480" t="s">
        <v>1042</v>
      </c>
      <c r="C378" s="1481" t="s">
        <v>229</v>
      </c>
      <c r="D378" s="1481"/>
      <c r="E378" s="1481"/>
      <c r="F378" s="1481"/>
      <c r="G378" s="1371"/>
      <c r="H378" s="1371"/>
      <c r="I378" s="1354"/>
      <c r="J378" s="1488"/>
      <c r="K378" s="1371"/>
      <c r="L378" s="1371"/>
      <c r="M378" s="1354"/>
      <c r="N378" s="1354"/>
      <c r="O378" s="1354"/>
      <c r="P378" s="1354"/>
      <c r="Q378" s="1371"/>
      <c r="R378" s="1353"/>
      <c r="S378" s="1353"/>
      <c r="T378" s="1371"/>
      <c r="U378" s="1354"/>
      <c r="V378" s="1353"/>
      <c r="W378" s="1353"/>
      <c r="X378" s="1353"/>
      <c r="Y378" s="1371"/>
      <c r="Z378" s="1354"/>
      <c r="AA378" s="1353">
        <f>SUM(AC378:AE378)</f>
        <v>200</v>
      </c>
      <c r="AB378" s="1353">
        <f>+SUM(AC378:AE378)</f>
        <v>200</v>
      </c>
      <c r="AC378" s="1353"/>
      <c r="AD378" s="1353">
        <v>200</v>
      </c>
      <c r="AE378" s="1353"/>
      <c r="AF378" s="1353"/>
      <c r="AG378" s="1353"/>
      <c r="AH378" s="1353"/>
      <c r="AI378" s="1353"/>
      <c r="AJ378" s="1353"/>
      <c r="AK378" s="1495" t="s">
        <v>909</v>
      </c>
      <c r="AL378" s="1496" t="s">
        <v>1043</v>
      </c>
      <c r="AM378" s="1379" t="s">
        <v>343</v>
      </c>
      <c r="AN378" s="1380"/>
      <c r="AO378" s="1380"/>
      <c r="AP378" s="1395"/>
      <c r="AQ378" s="1396">
        <f t="shared" si="476"/>
        <v>-200</v>
      </c>
      <c r="AR378" s="1396">
        <f t="shared" si="476"/>
        <v>0</v>
      </c>
      <c r="AS378" s="1353">
        <v>1</v>
      </c>
      <c r="AT378" s="1353">
        <v>0</v>
      </c>
      <c r="AU378" s="1353"/>
      <c r="AV378" s="1353"/>
      <c r="AW378" s="1353"/>
    </row>
    <row r="379" spans="1:49" ht="25.5" hidden="1" customHeight="1">
      <c r="A379" s="1479"/>
      <c r="B379" s="1480" t="s">
        <v>1044</v>
      </c>
      <c r="C379" s="1481" t="s">
        <v>127</v>
      </c>
      <c r="D379" s="1481" t="s">
        <v>1045</v>
      </c>
      <c r="E379" s="1481" t="s">
        <v>913</v>
      </c>
      <c r="F379" s="1481"/>
      <c r="G379" s="1371"/>
      <c r="H379" s="1371"/>
      <c r="I379" s="1354"/>
      <c r="J379" s="1481"/>
      <c r="K379" s="1371"/>
      <c r="L379" s="1371"/>
      <c r="M379" s="1354"/>
      <c r="N379" s="1489"/>
      <c r="O379" s="1489"/>
      <c r="P379" s="1354"/>
      <c r="Q379" s="1371"/>
      <c r="R379" s="1353"/>
      <c r="S379" s="1353"/>
      <c r="T379" s="1353"/>
      <c r="U379" s="1354"/>
      <c r="V379" s="1371"/>
      <c r="W379" s="1353"/>
      <c r="X379" s="1353"/>
      <c r="Y379" s="1353"/>
      <c r="Z379" s="1354"/>
      <c r="AA379" s="1353">
        <f t="shared" si="472"/>
        <v>0</v>
      </c>
      <c r="AB379" s="1353"/>
      <c r="AC379" s="1353"/>
      <c r="AD379" s="1353"/>
      <c r="AE379" s="1353"/>
      <c r="AF379" s="1353">
        <f>AG379</f>
        <v>400</v>
      </c>
      <c r="AG379" s="1353">
        <f>SUM(AH379:AJ379)</f>
        <v>400</v>
      </c>
      <c r="AH379" s="1353">
        <v>400</v>
      </c>
      <c r="AI379" s="1353"/>
      <c r="AJ379" s="1353"/>
      <c r="AK379" s="1495" t="s">
        <v>964</v>
      </c>
      <c r="AL379" s="1496" t="s">
        <v>993</v>
      </c>
      <c r="AM379" s="1497">
        <v>2019</v>
      </c>
      <c r="AN379" s="1380"/>
      <c r="AO379" s="1380"/>
      <c r="AP379" s="1395"/>
      <c r="AQ379" s="1396">
        <f t="shared" si="473"/>
        <v>-400</v>
      </c>
      <c r="AR379" s="1396">
        <f t="shared" si="474"/>
        <v>-400</v>
      </c>
      <c r="AS379" s="1353"/>
      <c r="AT379" s="1353">
        <v>0</v>
      </c>
      <c r="AU379" s="1353"/>
      <c r="AV379" s="1353"/>
      <c r="AW379" s="1353"/>
    </row>
    <row r="380" spans="1:49">
      <c r="A380" s="1165"/>
      <c r="B380" s="1271"/>
      <c r="C380" s="1190"/>
      <c r="D380" s="1190"/>
      <c r="E380" s="1190"/>
      <c r="F380" s="1190"/>
      <c r="G380" s="8"/>
      <c r="H380" s="8"/>
      <c r="I380" s="8"/>
      <c r="J380" s="1190"/>
      <c r="K380" s="8"/>
      <c r="L380" s="8"/>
      <c r="M380" s="8"/>
      <c r="N380" s="1189"/>
      <c r="O380" s="1189"/>
      <c r="P380" s="1189"/>
      <c r="Q380" s="8"/>
      <c r="R380" s="1189">
        <f t="shared" si="438"/>
        <v>0</v>
      </c>
      <c r="S380" s="1189"/>
      <c r="T380" s="1189"/>
      <c r="U380" s="5"/>
      <c r="V380" s="8"/>
      <c r="W380" s="1189"/>
      <c r="X380" s="1189"/>
      <c r="Y380" s="1189"/>
      <c r="Z380" s="5"/>
      <c r="AA380" s="1189"/>
      <c r="AB380" s="1189"/>
      <c r="AC380" s="8"/>
      <c r="AD380" s="8">
        <f>186721-AD381</f>
        <v>13256</v>
      </c>
      <c r="AE380" s="5"/>
      <c r="AF380" s="1189"/>
      <c r="AG380" s="1189"/>
      <c r="AH380" s="1189"/>
      <c r="AI380" s="1189">
        <f>202505-AI381</f>
        <v>23881</v>
      </c>
      <c r="AJ380" s="1189"/>
      <c r="AK380" s="1498"/>
      <c r="AL380" s="1234"/>
      <c r="AM380" s="1499"/>
      <c r="AN380" s="1442"/>
      <c r="AO380" s="1442"/>
      <c r="AP380" s="1217"/>
      <c r="AQ380" s="1263">
        <f t="shared" si="474"/>
        <v>0</v>
      </c>
      <c r="AR380" s="1265">
        <f t="shared" si="474"/>
        <v>0</v>
      </c>
      <c r="AS380" s="1189"/>
      <c r="AT380" s="1189"/>
      <c r="AU380" s="1189"/>
      <c r="AV380" s="1189"/>
      <c r="AW380" s="1189"/>
    </row>
    <row r="381" spans="1:49" ht="25.5">
      <c r="A381" s="1154" t="s">
        <v>1046</v>
      </c>
      <c r="B381" s="1155" t="s">
        <v>1047</v>
      </c>
      <c r="C381" s="1482"/>
      <c r="D381" s="1483"/>
      <c r="E381" s="1482"/>
      <c r="F381" s="1484"/>
      <c r="G381" s="1159">
        <f t="shared" ref="G381:Q381" si="480">SUM(G382,G390,G436)</f>
        <v>3312025.199</v>
      </c>
      <c r="H381" s="1159">
        <f t="shared" si="480"/>
        <v>1960767</v>
      </c>
      <c r="I381" s="1159">
        <f t="shared" si="480"/>
        <v>1351258</v>
      </c>
      <c r="J381" s="1184">
        <f t="shared" si="480"/>
        <v>0</v>
      </c>
      <c r="K381" s="1159">
        <f t="shared" si="480"/>
        <v>3332522.199</v>
      </c>
      <c r="L381" s="1159">
        <f t="shared" si="480"/>
        <v>1976459</v>
      </c>
      <c r="M381" s="1159">
        <f t="shared" si="480"/>
        <v>1356063</v>
      </c>
      <c r="N381" s="1159">
        <f t="shared" si="480"/>
        <v>1492971</v>
      </c>
      <c r="O381" s="1159">
        <f t="shared" si="480"/>
        <v>706250</v>
      </c>
      <c r="P381" s="1159">
        <f t="shared" si="480"/>
        <v>786721</v>
      </c>
      <c r="Q381" s="1159">
        <f t="shared" si="480"/>
        <v>1940772</v>
      </c>
      <c r="R381" s="1159">
        <f t="shared" si="438"/>
        <v>1256219</v>
      </c>
      <c r="S381" s="1159">
        <f t="shared" ref="S381:AJ381" si="481">SUM(S382,S390,S436)</f>
        <v>0</v>
      </c>
      <c r="T381" s="1159">
        <f t="shared" si="481"/>
        <v>1256219</v>
      </c>
      <c r="U381" s="1159">
        <f t="shared" si="481"/>
        <v>0</v>
      </c>
      <c r="V381" s="1159">
        <f t="shared" si="481"/>
        <v>1304670.3999999999</v>
      </c>
      <c r="W381" s="1159">
        <f t="shared" si="481"/>
        <v>829722.1</v>
      </c>
      <c r="X381" s="1159">
        <f t="shared" si="481"/>
        <v>0</v>
      </c>
      <c r="Y381" s="1159">
        <f t="shared" si="481"/>
        <v>829722.1</v>
      </c>
      <c r="Z381" s="1159">
        <f t="shared" si="481"/>
        <v>0</v>
      </c>
      <c r="AA381" s="1159">
        <f t="shared" si="481"/>
        <v>342465</v>
      </c>
      <c r="AB381" s="1159">
        <f t="shared" si="481"/>
        <v>173465</v>
      </c>
      <c r="AC381" s="1159">
        <f t="shared" si="481"/>
        <v>0</v>
      </c>
      <c r="AD381" s="1159">
        <f t="shared" si="481"/>
        <v>173465</v>
      </c>
      <c r="AE381" s="1159">
        <f t="shared" si="481"/>
        <v>0</v>
      </c>
      <c r="AF381" s="1159">
        <f t="shared" si="481"/>
        <v>240660</v>
      </c>
      <c r="AG381" s="1159">
        <f t="shared" si="481"/>
        <v>178624</v>
      </c>
      <c r="AH381" s="1159">
        <f t="shared" si="481"/>
        <v>0</v>
      </c>
      <c r="AI381" s="1159">
        <f t="shared" si="481"/>
        <v>178624</v>
      </c>
      <c r="AJ381" s="1159">
        <f t="shared" si="481"/>
        <v>0</v>
      </c>
      <c r="AK381" s="1500"/>
      <c r="AL381" s="1500"/>
      <c r="AM381" s="1501"/>
      <c r="AN381" s="1440"/>
      <c r="AO381" s="1440"/>
      <c r="AP381" s="1453"/>
      <c r="AQ381" s="1505">
        <f t="shared" si="474"/>
        <v>477633.1</v>
      </c>
      <c r="AR381" s="1454">
        <f t="shared" si="474"/>
        <v>0</v>
      </c>
      <c r="AS381" s="2">
        <v>47</v>
      </c>
      <c r="AT381" s="1159">
        <v>817550.6</v>
      </c>
      <c r="AU381" s="1159">
        <v>0</v>
      </c>
      <c r="AV381" s="1159">
        <v>817550.6</v>
      </c>
      <c r="AW381" s="1159">
        <v>0</v>
      </c>
    </row>
    <row r="382" spans="1:49" ht="27.75" customHeight="1">
      <c r="A382" s="1160"/>
      <c r="B382" s="1161" t="s">
        <v>55</v>
      </c>
      <c r="C382" s="1485"/>
      <c r="D382" s="1486"/>
      <c r="E382" s="1485"/>
      <c r="F382" s="1169"/>
      <c r="G382" s="2">
        <f t="shared" ref="G382:AJ382" si="482">SUM(G383:G389)</f>
        <v>1803803.199</v>
      </c>
      <c r="H382" s="2">
        <f t="shared" si="482"/>
        <v>845948</v>
      </c>
      <c r="I382" s="2">
        <f t="shared" si="482"/>
        <v>957855</v>
      </c>
      <c r="J382" s="1185">
        <f t="shared" si="482"/>
        <v>0</v>
      </c>
      <c r="K382" s="2">
        <f t="shared" si="482"/>
        <v>1803803.199</v>
      </c>
      <c r="L382" s="2">
        <f t="shared" si="482"/>
        <v>845948</v>
      </c>
      <c r="M382" s="2">
        <f t="shared" si="482"/>
        <v>957855</v>
      </c>
      <c r="N382" s="2">
        <f t="shared" si="482"/>
        <v>1488626</v>
      </c>
      <c r="O382" s="2">
        <f t="shared" si="482"/>
        <v>701905</v>
      </c>
      <c r="P382" s="2">
        <f t="shared" si="482"/>
        <v>786721</v>
      </c>
      <c r="Q382" s="2">
        <f t="shared" si="482"/>
        <v>293652</v>
      </c>
      <c r="R382" s="2">
        <f t="shared" si="438"/>
        <v>122772</v>
      </c>
      <c r="S382" s="2">
        <f t="shared" si="482"/>
        <v>0</v>
      </c>
      <c r="T382" s="2">
        <f t="shared" si="482"/>
        <v>122772</v>
      </c>
      <c r="U382" s="2">
        <f t="shared" si="482"/>
        <v>0</v>
      </c>
      <c r="V382" s="2">
        <f t="shared" si="482"/>
        <v>253550</v>
      </c>
      <c r="W382" s="2">
        <f t="shared" si="482"/>
        <v>82670</v>
      </c>
      <c r="X382" s="2">
        <f t="shared" si="482"/>
        <v>0</v>
      </c>
      <c r="Y382" s="2">
        <f t="shared" si="482"/>
        <v>82670</v>
      </c>
      <c r="Z382" s="2">
        <f t="shared" si="482"/>
        <v>0</v>
      </c>
      <c r="AA382" s="2">
        <f t="shared" si="482"/>
        <v>218370</v>
      </c>
      <c r="AB382" s="2">
        <f t="shared" si="482"/>
        <v>49370</v>
      </c>
      <c r="AC382" s="2">
        <f t="shared" si="482"/>
        <v>0</v>
      </c>
      <c r="AD382" s="2">
        <f t="shared" si="482"/>
        <v>49370</v>
      </c>
      <c r="AE382" s="2">
        <f t="shared" si="482"/>
        <v>0</v>
      </c>
      <c r="AF382" s="2">
        <f t="shared" si="482"/>
        <v>21680</v>
      </c>
      <c r="AG382" s="2">
        <f t="shared" si="482"/>
        <v>19800</v>
      </c>
      <c r="AH382" s="2">
        <f t="shared" si="482"/>
        <v>0</v>
      </c>
      <c r="AI382" s="2">
        <f t="shared" si="482"/>
        <v>19800</v>
      </c>
      <c r="AJ382" s="2">
        <f t="shared" si="482"/>
        <v>0</v>
      </c>
      <c r="AK382" s="1234"/>
      <c r="AL382" s="1234"/>
      <c r="AM382" s="1499"/>
      <c r="AN382" s="1442"/>
      <c r="AO382" s="1442"/>
      <c r="AP382" s="1217"/>
      <c r="AQ382" s="1263">
        <f t="shared" si="474"/>
        <v>13500</v>
      </c>
      <c r="AR382" s="1265">
        <f t="shared" si="474"/>
        <v>0</v>
      </c>
      <c r="AS382" s="2">
        <f t="shared" ref="AS382" si="483">SUM(AS383:AS389)</f>
        <v>7</v>
      </c>
      <c r="AT382" s="2">
        <v>82670</v>
      </c>
      <c r="AU382" s="2">
        <v>0</v>
      </c>
      <c r="AV382" s="2">
        <v>82670</v>
      </c>
      <c r="AW382" s="2">
        <v>0</v>
      </c>
    </row>
    <row r="383" spans="1:49" ht="27.75" customHeight="1">
      <c r="A383" s="1150">
        <v>1</v>
      </c>
      <c r="B383" s="1333" t="s">
        <v>1048</v>
      </c>
      <c r="C383" s="1195" t="s">
        <v>1049</v>
      </c>
      <c r="D383" s="1195" t="s">
        <v>1050</v>
      </c>
      <c r="E383" s="1195" t="s">
        <v>1051</v>
      </c>
      <c r="F383" s="1195"/>
      <c r="G383" s="1152">
        <v>1306035</v>
      </c>
      <c r="H383" s="1152">
        <f>G383-I383</f>
        <v>525288</v>
      </c>
      <c r="I383" s="1199">
        <v>780747</v>
      </c>
      <c r="J383" s="1195" t="s">
        <v>1052</v>
      </c>
      <c r="K383" s="1152">
        <v>1306035</v>
      </c>
      <c r="L383" s="1152">
        <f>K383-M383</f>
        <v>525288</v>
      </c>
      <c r="M383" s="1199">
        <v>780747</v>
      </c>
      <c r="N383" s="1152">
        <f>SUM(O383:P383)</f>
        <v>1128479</v>
      </c>
      <c r="O383" s="1152">
        <v>518613</v>
      </c>
      <c r="P383" s="1152">
        <v>609866</v>
      </c>
      <c r="Q383" s="1152">
        <f>T383+169000+1880</f>
        <v>177465</v>
      </c>
      <c r="R383" s="1152">
        <f t="shared" si="438"/>
        <v>6585</v>
      </c>
      <c r="S383" s="1152"/>
      <c r="T383" s="1152">
        <v>6585</v>
      </c>
      <c r="U383" s="1152"/>
      <c r="V383" s="1152">
        <f>Y383+169000+1880</f>
        <v>177465</v>
      </c>
      <c r="W383" s="1152">
        <f t="shared" ref="W383:W389" si="484">SUM(X383:Z383)</f>
        <v>6585</v>
      </c>
      <c r="X383" s="1152"/>
      <c r="Y383" s="1152">
        <v>6585</v>
      </c>
      <c r="Z383" s="1152"/>
      <c r="AA383" s="1152">
        <f>AD383+169000</f>
        <v>175585</v>
      </c>
      <c r="AB383" s="1152">
        <f>SUM(AC383:AE383)</f>
        <v>6585</v>
      </c>
      <c r="AC383" s="1152"/>
      <c r="AD383" s="1152">
        <v>6585</v>
      </c>
      <c r="AE383" s="1152"/>
      <c r="AF383" s="1152">
        <v>1880</v>
      </c>
      <c r="AG383" s="1152">
        <f>SUM(AH383:AJ383)</f>
        <v>0</v>
      </c>
      <c r="AH383" s="1152"/>
      <c r="AI383" s="1152"/>
      <c r="AJ383" s="1152"/>
      <c r="AK383" s="1382" t="s">
        <v>819</v>
      </c>
      <c r="AL383" s="1445"/>
      <c r="AM383" s="1384">
        <v>2016</v>
      </c>
      <c r="AN383" s="1385"/>
      <c r="AO383" s="1385"/>
      <c r="AP383" s="1217"/>
      <c r="AQ383" s="1265">
        <f t="shared" si="474"/>
        <v>0</v>
      </c>
      <c r="AR383" s="1265">
        <f t="shared" si="474"/>
        <v>0</v>
      </c>
      <c r="AS383" s="1152">
        <v>1</v>
      </c>
      <c r="AT383" s="1152">
        <v>6585</v>
      </c>
      <c r="AU383" s="1152"/>
      <c r="AV383" s="1152">
        <v>6585</v>
      </c>
      <c r="AW383" s="1152"/>
    </row>
    <row r="384" spans="1:49" ht="27.75" customHeight="1">
      <c r="A384" s="1150">
        <v>2</v>
      </c>
      <c r="B384" s="1345" t="s">
        <v>1053</v>
      </c>
      <c r="C384" s="1195" t="s">
        <v>105</v>
      </c>
      <c r="D384" s="1195" t="s">
        <v>1054</v>
      </c>
      <c r="E384" s="1195" t="s">
        <v>1055</v>
      </c>
      <c r="F384" s="1178"/>
      <c r="G384" s="1365">
        <f>H384+I384</f>
        <v>61401</v>
      </c>
      <c r="H384" s="1368">
        <v>12381</v>
      </c>
      <c r="I384" s="1368">
        <v>49020</v>
      </c>
      <c r="J384" s="1195" t="s">
        <v>1056</v>
      </c>
      <c r="K384" s="1365">
        <f>L384+M384</f>
        <v>61401</v>
      </c>
      <c r="L384" s="1368">
        <v>12381</v>
      </c>
      <c r="M384" s="1368">
        <v>49020</v>
      </c>
      <c r="N384" s="1368">
        <f>SUM(O384:P384)</f>
        <v>57196</v>
      </c>
      <c r="O384" s="1368">
        <v>8176</v>
      </c>
      <c r="P384" s="1368">
        <v>49020</v>
      </c>
      <c r="Q384" s="13">
        <f t="shared" ref="Q384:Q389" si="485">SUM(S384:U384)</f>
        <v>1367</v>
      </c>
      <c r="R384" s="1368">
        <f t="shared" si="438"/>
        <v>1367</v>
      </c>
      <c r="S384" s="1368"/>
      <c r="T384" s="1368">
        <v>1367</v>
      </c>
      <c r="U384" s="1430"/>
      <c r="V384" s="1152">
        <f t="shared" ref="V384:V389" si="486">SUM(X384:Z384)</f>
        <v>1367</v>
      </c>
      <c r="W384" s="1368">
        <f t="shared" si="484"/>
        <v>1367</v>
      </c>
      <c r="X384" s="1368"/>
      <c r="Y384" s="1368">
        <v>1367</v>
      </c>
      <c r="Z384" s="1430"/>
      <c r="AA384" s="1152">
        <f>SUM(AC384:AE384)</f>
        <v>1367</v>
      </c>
      <c r="AB384" s="1152">
        <f t="shared" ref="AB384:AB389" si="487">SUM(AC384:AE384)</f>
        <v>1367</v>
      </c>
      <c r="AC384" s="1430"/>
      <c r="AD384" s="1368">
        <v>1367</v>
      </c>
      <c r="AE384" s="1368"/>
      <c r="AF384" s="1368"/>
      <c r="AG384" s="1152">
        <f t="shared" ref="AG384:AG389" si="488">SUM(AH384:AJ384)</f>
        <v>0</v>
      </c>
      <c r="AH384" s="1368"/>
      <c r="AI384" s="1368"/>
      <c r="AJ384" s="1368"/>
      <c r="AK384" s="1502" t="s">
        <v>883</v>
      </c>
      <c r="AL384" s="1445"/>
      <c r="AM384" s="1503" t="s">
        <v>1057</v>
      </c>
      <c r="AN384" s="1504"/>
      <c r="AO384" s="1504"/>
      <c r="AP384" s="1217"/>
      <c r="AQ384" s="1265">
        <f t="shared" si="474"/>
        <v>0</v>
      </c>
      <c r="AR384" s="1265">
        <f t="shared" si="474"/>
        <v>0</v>
      </c>
      <c r="AS384" s="1368">
        <v>1</v>
      </c>
      <c r="AT384" s="1152">
        <v>1367</v>
      </c>
      <c r="AU384" s="1152"/>
      <c r="AV384" s="1152">
        <v>1367</v>
      </c>
      <c r="AW384" s="1152"/>
    </row>
    <row r="385" spans="1:49" ht="22.5">
      <c r="A385" s="1150">
        <v>3</v>
      </c>
      <c r="B385" s="1333" t="s">
        <v>1058</v>
      </c>
      <c r="C385" s="1195" t="s">
        <v>127</v>
      </c>
      <c r="D385" s="1195" t="s">
        <v>1059</v>
      </c>
      <c r="E385" s="1195" t="s">
        <v>283</v>
      </c>
      <c r="F385" s="1195"/>
      <c r="G385" s="1152">
        <v>43690</v>
      </c>
      <c r="H385" s="1152">
        <v>24037</v>
      </c>
      <c r="I385" s="1199">
        <v>19653</v>
      </c>
      <c r="J385" s="1195" t="s">
        <v>1060</v>
      </c>
      <c r="K385" s="1152">
        <f>L385+M385</f>
        <v>43690</v>
      </c>
      <c r="L385" s="1152">
        <v>24037</v>
      </c>
      <c r="M385" s="1199">
        <v>19653</v>
      </c>
      <c r="N385" s="1199">
        <f>O385+P385</f>
        <v>19499</v>
      </c>
      <c r="O385" s="1199">
        <v>99</v>
      </c>
      <c r="P385" s="1199">
        <v>19400</v>
      </c>
      <c r="Q385" s="13">
        <v>5595</v>
      </c>
      <c r="R385" s="1152">
        <f t="shared" si="438"/>
        <v>5595</v>
      </c>
      <c r="S385" s="1152"/>
      <c r="T385" s="1152">
        <v>5595</v>
      </c>
      <c r="U385" s="1430"/>
      <c r="V385" s="1152">
        <f t="shared" si="486"/>
        <v>5795</v>
      </c>
      <c r="W385" s="1152">
        <f t="shared" si="484"/>
        <v>5795</v>
      </c>
      <c r="X385" s="1152"/>
      <c r="Y385" s="1152">
        <v>5795</v>
      </c>
      <c r="Z385" s="1430"/>
      <c r="AA385" s="1152">
        <f>SUM(AC385:AE385)</f>
        <v>1795</v>
      </c>
      <c r="AB385" s="1152">
        <f t="shared" si="487"/>
        <v>1795</v>
      </c>
      <c r="AC385" s="1152"/>
      <c r="AD385" s="1152">
        <v>1795</v>
      </c>
      <c r="AE385" s="1430"/>
      <c r="AF385" s="13">
        <f>SUM(AH385:AJ385)</f>
        <v>3800</v>
      </c>
      <c r="AG385" s="1152">
        <f t="shared" si="488"/>
        <v>3800</v>
      </c>
      <c r="AH385" s="13"/>
      <c r="AI385" s="13">
        <v>3800</v>
      </c>
      <c r="AJ385" s="13"/>
      <c r="AK385" s="1382" t="s">
        <v>883</v>
      </c>
      <c r="AL385" s="1215"/>
      <c r="AM385" s="1384">
        <v>2016</v>
      </c>
      <c r="AN385" s="1385"/>
      <c r="AO385" s="1385"/>
      <c r="AP385" s="1217"/>
      <c r="AQ385" s="1265">
        <f t="shared" si="474"/>
        <v>200</v>
      </c>
      <c r="AR385" s="1265">
        <f t="shared" si="474"/>
        <v>0</v>
      </c>
      <c r="AS385" s="1152">
        <v>1</v>
      </c>
      <c r="AT385" s="1152">
        <v>5795</v>
      </c>
      <c r="AU385" s="1152"/>
      <c r="AV385" s="1152">
        <v>5795</v>
      </c>
      <c r="AW385" s="1152"/>
    </row>
    <row r="386" spans="1:49" ht="34.5" customHeight="1">
      <c r="A386" s="1150">
        <v>4</v>
      </c>
      <c r="B386" s="1333" t="s">
        <v>1061</v>
      </c>
      <c r="C386" s="1195" t="s">
        <v>229</v>
      </c>
      <c r="D386" s="1195" t="s">
        <v>1062</v>
      </c>
      <c r="E386" s="1195" t="s">
        <v>685</v>
      </c>
      <c r="F386" s="1195"/>
      <c r="G386" s="1152">
        <v>375073</v>
      </c>
      <c r="H386" s="1152">
        <v>266638</v>
      </c>
      <c r="I386" s="1199">
        <v>108435</v>
      </c>
      <c r="J386" s="1195" t="s">
        <v>1063</v>
      </c>
      <c r="K386" s="1152">
        <v>375073</v>
      </c>
      <c r="L386" s="1152">
        <v>266638</v>
      </c>
      <c r="M386" s="1199">
        <v>108435</v>
      </c>
      <c r="N386" s="1199">
        <f>SUM(O386:P386)</f>
        <v>274298</v>
      </c>
      <c r="O386" s="1199">
        <v>165863</v>
      </c>
      <c r="P386" s="1199">
        <v>108435</v>
      </c>
      <c r="Q386" s="13">
        <f t="shared" si="485"/>
        <v>100775</v>
      </c>
      <c r="R386" s="1152">
        <f t="shared" si="438"/>
        <v>100775</v>
      </c>
      <c r="S386" s="1152"/>
      <c r="T386" s="1199">
        <f>L386-O386</f>
        <v>100775</v>
      </c>
      <c r="U386" s="1430"/>
      <c r="V386" s="1152">
        <f t="shared" si="486"/>
        <v>62661</v>
      </c>
      <c r="W386" s="1152">
        <f t="shared" si="484"/>
        <v>62661</v>
      </c>
      <c r="X386" s="1152"/>
      <c r="Y386" s="1199">
        <f>33161+18500+11000</f>
        <v>62661</v>
      </c>
      <c r="Z386" s="1430"/>
      <c r="AA386" s="1152">
        <f t="shared" ref="AA386:AA389" si="489">SUM(AC386:AE386)</f>
        <v>33161</v>
      </c>
      <c r="AB386" s="1152">
        <f t="shared" si="487"/>
        <v>33161</v>
      </c>
      <c r="AC386" s="1152"/>
      <c r="AD386" s="1152">
        <v>33161</v>
      </c>
      <c r="AE386" s="1430"/>
      <c r="AF386" s="13">
        <f>SUM(AH386:AJ386)</f>
        <v>16000</v>
      </c>
      <c r="AG386" s="1152">
        <f t="shared" si="488"/>
        <v>16000</v>
      </c>
      <c r="AH386" s="13"/>
      <c r="AI386" s="13">
        <v>16000</v>
      </c>
      <c r="AJ386" s="13"/>
      <c r="AK386" s="1382" t="s">
        <v>883</v>
      </c>
      <c r="AL386" s="1524" t="s">
        <v>1064</v>
      </c>
      <c r="AM386" s="1384">
        <v>2017</v>
      </c>
      <c r="AN386" s="1385"/>
      <c r="AO386" s="1385"/>
      <c r="AP386" s="1217"/>
      <c r="AQ386" s="1265">
        <f t="shared" si="474"/>
        <v>13500</v>
      </c>
      <c r="AR386" s="1265">
        <f t="shared" si="474"/>
        <v>0</v>
      </c>
      <c r="AS386" s="1152">
        <v>1</v>
      </c>
      <c r="AT386" s="1152">
        <v>62661</v>
      </c>
      <c r="AU386" s="1152"/>
      <c r="AV386" s="1152">
        <v>62661</v>
      </c>
      <c r="AW386" s="1152"/>
    </row>
    <row r="387" spans="1:49" ht="21.75" customHeight="1">
      <c r="A387" s="1150">
        <v>6</v>
      </c>
      <c r="B387" s="1410" t="s">
        <v>1065</v>
      </c>
      <c r="C387" s="1195" t="s">
        <v>38</v>
      </c>
      <c r="D387" s="1195" t="s">
        <v>1066</v>
      </c>
      <c r="E387" s="1195" t="s">
        <v>398</v>
      </c>
      <c r="F387" s="1195"/>
      <c r="G387" s="1152">
        <v>5928.1989999999996</v>
      </c>
      <c r="H387" s="1152">
        <v>5928</v>
      </c>
      <c r="I387" s="1199"/>
      <c r="J387" s="1195" t="s">
        <v>1067</v>
      </c>
      <c r="K387" s="1152">
        <v>5928.1989999999996</v>
      </c>
      <c r="L387" s="1152">
        <v>5928</v>
      </c>
      <c r="M387" s="1199"/>
      <c r="N387" s="1199">
        <v>1735</v>
      </c>
      <c r="O387" s="1199">
        <v>1735</v>
      </c>
      <c r="P387" s="1199"/>
      <c r="Q387" s="13">
        <f t="shared" si="485"/>
        <v>4193</v>
      </c>
      <c r="R387" s="1152">
        <f t="shared" si="438"/>
        <v>4193</v>
      </c>
      <c r="S387" s="1152"/>
      <c r="T387" s="1199">
        <f t="shared" ref="T387:T389" si="490">L387-O387</f>
        <v>4193</v>
      </c>
      <c r="U387" s="1430"/>
      <c r="V387" s="1152">
        <f t="shared" si="486"/>
        <v>2970</v>
      </c>
      <c r="W387" s="1152">
        <f t="shared" si="484"/>
        <v>2970</v>
      </c>
      <c r="X387" s="1152"/>
      <c r="Y387" s="1199">
        <v>2970</v>
      </c>
      <c r="Z387" s="1430"/>
      <c r="AA387" s="1152">
        <f t="shared" si="489"/>
        <v>2970</v>
      </c>
      <c r="AB387" s="1152">
        <f t="shared" si="487"/>
        <v>2970</v>
      </c>
      <c r="AC387" s="1152"/>
      <c r="AD387" s="1152">
        <v>2970</v>
      </c>
      <c r="AE387" s="1430"/>
      <c r="AF387" s="1430"/>
      <c r="AG387" s="1152">
        <f t="shared" si="488"/>
        <v>0</v>
      </c>
      <c r="AH387" s="1430"/>
      <c r="AI387" s="1430"/>
      <c r="AJ387" s="1430"/>
      <c r="AK387" s="1382" t="s">
        <v>265</v>
      </c>
      <c r="AL387" s="1215"/>
      <c r="AM387" s="1384">
        <v>2016</v>
      </c>
      <c r="AN387" s="1385"/>
      <c r="AO387" s="1385"/>
      <c r="AP387" s="1217"/>
      <c r="AQ387" s="1265">
        <f t="shared" si="474"/>
        <v>0</v>
      </c>
      <c r="AR387" s="1265">
        <f t="shared" si="474"/>
        <v>0</v>
      </c>
      <c r="AS387" s="1152">
        <v>1</v>
      </c>
      <c r="AT387" s="1152">
        <v>2970</v>
      </c>
      <c r="AU387" s="1152"/>
      <c r="AV387" s="1152">
        <v>2970</v>
      </c>
      <c r="AW387" s="1152"/>
    </row>
    <row r="388" spans="1:49" ht="21.75" customHeight="1">
      <c r="A388" s="1150">
        <v>8</v>
      </c>
      <c r="B388" s="1410" t="s">
        <v>1068</v>
      </c>
      <c r="C388" s="1195" t="s">
        <v>120</v>
      </c>
      <c r="D388" s="1195" t="s">
        <v>1069</v>
      </c>
      <c r="E388" s="1195" t="s">
        <v>398</v>
      </c>
      <c r="F388" s="1195"/>
      <c r="G388" s="1152">
        <v>5177</v>
      </c>
      <c r="H388" s="1152">
        <v>5177</v>
      </c>
      <c r="I388" s="1199"/>
      <c r="J388" s="1195" t="s">
        <v>1070</v>
      </c>
      <c r="K388" s="1152">
        <v>5177</v>
      </c>
      <c r="L388" s="1152">
        <v>5177</v>
      </c>
      <c r="M388" s="1199"/>
      <c r="N388" s="1199">
        <v>2878</v>
      </c>
      <c r="O388" s="1199">
        <v>2878</v>
      </c>
      <c r="P388" s="1199"/>
      <c r="Q388" s="13">
        <f t="shared" si="485"/>
        <v>2299</v>
      </c>
      <c r="R388" s="1152">
        <f t="shared" si="438"/>
        <v>2299</v>
      </c>
      <c r="S388" s="1152"/>
      <c r="T388" s="1199">
        <f t="shared" si="490"/>
        <v>2299</v>
      </c>
      <c r="U388" s="1430"/>
      <c r="V388" s="1152">
        <f t="shared" si="486"/>
        <v>2092</v>
      </c>
      <c r="W388" s="1152">
        <f t="shared" si="484"/>
        <v>2092</v>
      </c>
      <c r="X388" s="1152"/>
      <c r="Y388" s="1199">
        <v>2092</v>
      </c>
      <c r="Z388" s="1430"/>
      <c r="AA388" s="1152">
        <f t="shared" si="489"/>
        <v>2092</v>
      </c>
      <c r="AB388" s="1152">
        <f t="shared" si="487"/>
        <v>2092</v>
      </c>
      <c r="AC388" s="1152"/>
      <c r="AD388" s="1152">
        <v>2092</v>
      </c>
      <c r="AE388" s="1430"/>
      <c r="AF388" s="1430"/>
      <c r="AG388" s="1152">
        <f t="shared" si="488"/>
        <v>0</v>
      </c>
      <c r="AH388" s="1430"/>
      <c r="AI388" s="1430"/>
      <c r="AJ388" s="1430"/>
      <c r="AK388" s="1382" t="s">
        <v>122</v>
      </c>
      <c r="AL388" s="1215"/>
      <c r="AM388" s="1384">
        <v>2016</v>
      </c>
      <c r="AN388" s="1385"/>
      <c r="AO388" s="1385"/>
      <c r="AP388" s="1217"/>
      <c r="AQ388" s="1265">
        <f t="shared" si="474"/>
        <v>0</v>
      </c>
      <c r="AR388" s="1265">
        <f t="shared" si="474"/>
        <v>0</v>
      </c>
      <c r="AS388" s="1152">
        <v>1</v>
      </c>
      <c r="AT388" s="1152">
        <v>2092</v>
      </c>
      <c r="AU388" s="1152"/>
      <c r="AV388" s="1152">
        <v>2092</v>
      </c>
      <c r="AW388" s="1152"/>
    </row>
    <row r="389" spans="1:49" ht="21.75" customHeight="1">
      <c r="A389" s="1150">
        <v>9</v>
      </c>
      <c r="B389" s="1410" t="s">
        <v>1071</v>
      </c>
      <c r="C389" s="1195" t="s">
        <v>127</v>
      </c>
      <c r="D389" s="1195" t="s">
        <v>1072</v>
      </c>
      <c r="E389" s="1195" t="s">
        <v>398</v>
      </c>
      <c r="F389" s="1195"/>
      <c r="G389" s="1152">
        <v>6499</v>
      </c>
      <c r="H389" s="1152">
        <v>6499</v>
      </c>
      <c r="I389" s="1199"/>
      <c r="J389" s="1195" t="s">
        <v>1073</v>
      </c>
      <c r="K389" s="1152">
        <v>6499</v>
      </c>
      <c r="L389" s="1152">
        <v>6499</v>
      </c>
      <c r="M389" s="1199"/>
      <c r="N389" s="1199">
        <v>4541</v>
      </c>
      <c r="O389" s="1199">
        <v>4541</v>
      </c>
      <c r="P389" s="1199"/>
      <c r="Q389" s="13">
        <f t="shared" si="485"/>
        <v>1958</v>
      </c>
      <c r="R389" s="1152">
        <f t="shared" si="438"/>
        <v>1958</v>
      </c>
      <c r="S389" s="1152"/>
      <c r="T389" s="1199">
        <f t="shared" si="490"/>
        <v>1958</v>
      </c>
      <c r="U389" s="1430"/>
      <c r="V389" s="1152">
        <f t="shared" si="486"/>
        <v>1200</v>
      </c>
      <c r="W389" s="1152">
        <f t="shared" si="484"/>
        <v>1200</v>
      </c>
      <c r="X389" s="1152"/>
      <c r="Y389" s="1199">
        <v>1200</v>
      </c>
      <c r="Z389" s="1430"/>
      <c r="AA389" s="1152">
        <f t="shared" si="489"/>
        <v>1400</v>
      </c>
      <c r="AB389" s="1152">
        <f t="shared" si="487"/>
        <v>1400</v>
      </c>
      <c r="AC389" s="1152"/>
      <c r="AD389" s="1152">
        <v>1400</v>
      </c>
      <c r="AE389" s="1430"/>
      <c r="AF389" s="1430"/>
      <c r="AG389" s="1152">
        <f t="shared" si="488"/>
        <v>0</v>
      </c>
      <c r="AH389" s="1430"/>
      <c r="AI389" s="1430"/>
      <c r="AJ389" s="1430"/>
      <c r="AK389" s="1382" t="s">
        <v>259</v>
      </c>
      <c r="AL389" s="1215"/>
      <c r="AM389" s="1384">
        <v>2016</v>
      </c>
      <c r="AN389" s="1385"/>
      <c r="AO389" s="1385"/>
      <c r="AP389" s="1217"/>
      <c r="AQ389" s="1265">
        <f t="shared" si="474"/>
        <v>-200</v>
      </c>
      <c r="AR389" s="1265">
        <f t="shared" si="474"/>
        <v>0</v>
      </c>
      <c r="AS389" s="1152">
        <v>1</v>
      </c>
      <c r="AT389" s="1152">
        <v>1200</v>
      </c>
      <c r="AU389" s="1152"/>
      <c r="AV389" s="1152">
        <v>1200</v>
      </c>
      <c r="AW389" s="1152"/>
    </row>
    <row r="390" spans="1:49" ht="27.75" customHeight="1">
      <c r="A390" s="1125"/>
      <c r="B390" s="1148" t="s">
        <v>56</v>
      </c>
      <c r="C390" s="1417"/>
      <c r="D390" s="1418"/>
      <c r="E390" s="1417"/>
      <c r="F390" s="1407"/>
      <c r="G390" s="9">
        <f t="shared" ref="G390:W390" si="491">SUM(G391,G427)</f>
        <v>1508222</v>
      </c>
      <c r="H390" s="9">
        <f t="shared" si="491"/>
        <v>1114819</v>
      </c>
      <c r="I390" s="9">
        <f t="shared" si="491"/>
        <v>393403</v>
      </c>
      <c r="J390" s="9">
        <f t="shared" si="491"/>
        <v>0</v>
      </c>
      <c r="K390" s="9">
        <f t="shared" si="491"/>
        <v>1528719</v>
      </c>
      <c r="L390" s="9">
        <f t="shared" si="491"/>
        <v>1130511</v>
      </c>
      <c r="M390" s="9">
        <f t="shared" si="491"/>
        <v>398208</v>
      </c>
      <c r="N390" s="9">
        <f t="shared" si="491"/>
        <v>4345</v>
      </c>
      <c r="O390" s="9">
        <f t="shared" si="491"/>
        <v>4345</v>
      </c>
      <c r="P390" s="9">
        <f t="shared" si="491"/>
        <v>0</v>
      </c>
      <c r="Q390" s="9">
        <f t="shared" si="491"/>
        <v>1647120</v>
      </c>
      <c r="R390" s="9">
        <f t="shared" si="491"/>
        <v>1133447</v>
      </c>
      <c r="S390" s="9">
        <f t="shared" si="491"/>
        <v>0</v>
      </c>
      <c r="T390" s="9">
        <f t="shared" si="491"/>
        <v>1133447</v>
      </c>
      <c r="U390" s="9">
        <f t="shared" si="491"/>
        <v>0</v>
      </c>
      <c r="V390" s="9">
        <f t="shared" si="491"/>
        <v>1051120.3999999999</v>
      </c>
      <c r="W390" s="9">
        <f t="shared" si="491"/>
        <v>747052.1</v>
      </c>
      <c r="X390" s="9">
        <f t="shared" ref="X390:AS390" si="492">SUM(X391,X427)</f>
        <v>0</v>
      </c>
      <c r="Y390" s="9">
        <f t="shared" si="492"/>
        <v>747052.1</v>
      </c>
      <c r="Z390" s="9">
        <f t="shared" si="492"/>
        <v>0</v>
      </c>
      <c r="AA390" s="9">
        <f t="shared" si="492"/>
        <v>124095</v>
      </c>
      <c r="AB390" s="9">
        <f t="shared" si="492"/>
        <v>124095</v>
      </c>
      <c r="AC390" s="9">
        <f t="shared" si="492"/>
        <v>0</v>
      </c>
      <c r="AD390" s="9">
        <f t="shared" si="492"/>
        <v>124095</v>
      </c>
      <c r="AE390" s="9">
        <f t="shared" si="492"/>
        <v>0</v>
      </c>
      <c r="AF390" s="9">
        <f t="shared" si="492"/>
        <v>218630</v>
      </c>
      <c r="AG390" s="9">
        <f t="shared" si="492"/>
        <v>158474</v>
      </c>
      <c r="AH390" s="9">
        <f t="shared" si="492"/>
        <v>0</v>
      </c>
      <c r="AI390" s="9">
        <f t="shared" si="492"/>
        <v>158474</v>
      </c>
      <c r="AJ390" s="9">
        <f t="shared" si="492"/>
        <v>0</v>
      </c>
      <c r="AK390" s="9">
        <f t="shared" si="492"/>
        <v>0</v>
      </c>
      <c r="AL390" s="9">
        <f t="shared" si="492"/>
        <v>0</v>
      </c>
      <c r="AM390" s="9">
        <f t="shared" si="492"/>
        <v>76720</v>
      </c>
      <c r="AN390" s="9">
        <f t="shared" si="492"/>
        <v>175209</v>
      </c>
      <c r="AO390" s="9">
        <f t="shared" si="492"/>
        <v>175209</v>
      </c>
      <c r="AP390" s="9">
        <f t="shared" si="492"/>
        <v>0</v>
      </c>
      <c r="AQ390" s="9">
        <f t="shared" si="492"/>
        <v>464483.1</v>
      </c>
      <c r="AR390" s="9">
        <f t="shared" si="492"/>
        <v>0</v>
      </c>
      <c r="AS390" s="9">
        <f t="shared" si="492"/>
        <v>40</v>
      </c>
      <c r="AT390" s="9">
        <v>716507.6</v>
      </c>
      <c r="AU390" s="9">
        <v>0</v>
      </c>
      <c r="AV390" s="9">
        <v>716507.6</v>
      </c>
      <c r="AW390" s="9">
        <v>0</v>
      </c>
    </row>
    <row r="391" spans="1:49" ht="21" customHeight="1">
      <c r="A391" s="1125"/>
      <c r="B391" s="1148" t="s">
        <v>57</v>
      </c>
      <c r="C391" s="1334"/>
      <c r="D391" s="1335"/>
      <c r="E391" s="1334"/>
      <c r="F391" s="1336"/>
      <c r="G391" s="9">
        <f t="shared" ref="G391:Y391" si="493">SUM(G392)</f>
        <v>1006538</v>
      </c>
      <c r="H391" s="9">
        <f t="shared" si="493"/>
        <v>613135</v>
      </c>
      <c r="I391" s="9">
        <f t="shared" si="493"/>
        <v>393403</v>
      </c>
      <c r="J391" s="9">
        <f t="shared" si="493"/>
        <v>0</v>
      </c>
      <c r="K391" s="9">
        <f t="shared" si="493"/>
        <v>985560</v>
      </c>
      <c r="L391" s="9">
        <f t="shared" si="493"/>
        <v>587352</v>
      </c>
      <c r="M391" s="9">
        <f t="shared" si="493"/>
        <v>398208</v>
      </c>
      <c r="N391" s="9">
        <f t="shared" si="493"/>
        <v>1948</v>
      </c>
      <c r="O391" s="9">
        <f t="shared" si="493"/>
        <v>1948</v>
      </c>
      <c r="P391" s="9">
        <f t="shared" si="493"/>
        <v>0</v>
      </c>
      <c r="Q391" s="9">
        <f t="shared" si="493"/>
        <v>975690</v>
      </c>
      <c r="R391" s="9">
        <f t="shared" si="493"/>
        <v>592685</v>
      </c>
      <c r="S391" s="9">
        <f t="shared" si="493"/>
        <v>0</v>
      </c>
      <c r="T391" s="9">
        <f t="shared" si="493"/>
        <v>592685</v>
      </c>
      <c r="U391" s="9">
        <f t="shared" si="493"/>
        <v>0</v>
      </c>
      <c r="V391" s="9">
        <f t="shared" si="493"/>
        <v>779008.4</v>
      </c>
      <c r="W391" s="9">
        <f t="shared" si="493"/>
        <v>534940.1</v>
      </c>
      <c r="X391" s="9">
        <f t="shared" si="493"/>
        <v>0</v>
      </c>
      <c r="Y391" s="9">
        <f t="shared" si="493"/>
        <v>534940.1</v>
      </c>
      <c r="Z391" s="9">
        <f t="shared" ref="Z391:AS391" si="494">SUM(Z392)</f>
        <v>0</v>
      </c>
      <c r="AA391" s="9">
        <f t="shared" si="494"/>
        <v>121930</v>
      </c>
      <c r="AB391" s="9">
        <f t="shared" si="494"/>
        <v>121930</v>
      </c>
      <c r="AC391" s="9">
        <f t="shared" si="494"/>
        <v>0</v>
      </c>
      <c r="AD391" s="9">
        <f t="shared" si="494"/>
        <v>121930</v>
      </c>
      <c r="AE391" s="9">
        <f t="shared" si="494"/>
        <v>0</v>
      </c>
      <c r="AF391" s="9">
        <f t="shared" si="494"/>
        <v>187744</v>
      </c>
      <c r="AG391" s="9">
        <f t="shared" si="494"/>
        <v>127588</v>
      </c>
      <c r="AH391" s="9">
        <f t="shared" si="494"/>
        <v>0</v>
      </c>
      <c r="AI391" s="9">
        <f t="shared" si="494"/>
        <v>127588</v>
      </c>
      <c r="AJ391" s="9">
        <f t="shared" si="494"/>
        <v>0</v>
      </c>
      <c r="AK391" s="9">
        <f t="shared" si="494"/>
        <v>0</v>
      </c>
      <c r="AL391" s="9">
        <f t="shared" si="494"/>
        <v>0</v>
      </c>
      <c r="AM391" s="9">
        <f t="shared" si="494"/>
        <v>64597</v>
      </c>
      <c r="AN391" s="9">
        <f t="shared" si="494"/>
        <v>174209</v>
      </c>
      <c r="AO391" s="9">
        <f t="shared" si="494"/>
        <v>174209</v>
      </c>
      <c r="AP391" s="9">
        <f t="shared" si="494"/>
        <v>0</v>
      </c>
      <c r="AQ391" s="9">
        <f t="shared" si="494"/>
        <v>285422.09999999998</v>
      </c>
      <c r="AR391" s="9">
        <f t="shared" si="494"/>
        <v>0</v>
      </c>
      <c r="AS391" s="9">
        <f t="shared" si="494"/>
        <v>34</v>
      </c>
      <c r="AT391" s="9">
        <v>716507.6</v>
      </c>
      <c r="AU391" s="9">
        <v>0</v>
      </c>
      <c r="AV391" s="9">
        <v>716507.6</v>
      </c>
      <c r="AW391" s="9">
        <v>0</v>
      </c>
    </row>
    <row r="392" spans="1:49" ht="30" customHeight="1">
      <c r="A392" s="1125"/>
      <c r="B392" s="1148" t="s">
        <v>62</v>
      </c>
      <c r="C392" s="1334"/>
      <c r="D392" s="1335"/>
      <c r="E392" s="1334"/>
      <c r="F392" s="1336"/>
      <c r="G392" s="9">
        <f t="shared" ref="G392:W392" si="495">SUM(G393:G426)</f>
        <v>1006538</v>
      </c>
      <c r="H392" s="9">
        <f t="shared" si="495"/>
        <v>613135</v>
      </c>
      <c r="I392" s="9">
        <f t="shared" si="495"/>
        <v>393403</v>
      </c>
      <c r="J392" s="9">
        <f t="shared" si="495"/>
        <v>0</v>
      </c>
      <c r="K392" s="9">
        <f t="shared" si="495"/>
        <v>985560</v>
      </c>
      <c r="L392" s="9">
        <f t="shared" si="495"/>
        <v>587352</v>
      </c>
      <c r="M392" s="9">
        <f t="shared" si="495"/>
        <v>398208</v>
      </c>
      <c r="N392" s="9">
        <f t="shared" si="495"/>
        <v>1948</v>
      </c>
      <c r="O392" s="9">
        <f t="shared" si="495"/>
        <v>1948</v>
      </c>
      <c r="P392" s="9">
        <f t="shared" si="495"/>
        <v>0</v>
      </c>
      <c r="Q392" s="9">
        <f t="shared" si="495"/>
        <v>975690</v>
      </c>
      <c r="R392" s="9">
        <f t="shared" si="495"/>
        <v>592685</v>
      </c>
      <c r="S392" s="9">
        <f t="shared" si="495"/>
        <v>0</v>
      </c>
      <c r="T392" s="9">
        <f t="shared" si="495"/>
        <v>592685</v>
      </c>
      <c r="U392" s="9">
        <f t="shared" si="495"/>
        <v>0</v>
      </c>
      <c r="V392" s="9">
        <f t="shared" si="495"/>
        <v>779008.4</v>
      </c>
      <c r="W392" s="9">
        <f t="shared" si="495"/>
        <v>534940.1</v>
      </c>
      <c r="X392" s="9">
        <f t="shared" ref="X392:AS392" si="496">SUM(X393:X426)</f>
        <v>0</v>
      </c>
      <c r="Y392" s="9">
        <f t="shared" si="496"/>
        <v>534940.1</v>
      </c>
      <c r="Z392" s="9">
        <f t="shared" si="496"/>
        <v>0</v>
      </c>
      <c r="AA392" s="9">
        <f t="shared" si="496"/>
        <v>121930</v>
      </c>
      <c r="AB392" s="9">
        <f t="shared" si="496"/>
        <v>121930</v>
      </c>
      <c r="AC392" s="9">
        <f t="shared" si="496"/>
        <v>0</v>
      </c>
      <c r="AD392" s="9">
        <f t="shared" si="496"/>
        <v>121930</v>
      </c>
      <c r="AE392" s="9">
        <f t="shared" si="496"/>
        <v>0</v>
      </c>
      <c r="AF392" s="9">
        <f t="shared" si="496"/>
        <v>187744</v>
      </c>
      <c r="AG392" s="9">
        <f t="shared" si="496"/>
        <v>127588</v>
      </c>
      <c r="AH392" s="9">
        <f t="shared" si="496"/>
        <v>0</v>
      </c>
      <c r="AI392" s="9">
        <f t="shared" si="496"/>
        <v>127588</v>
      </c>
      <c r="AJ392" s="9">
        <f t="shared" si="496"/>
        <v>0</v>
      </c>
      <c r="AK392" s="9">
        <f t="shared" si="496"/>
        <v>0</v>
      </c>
      <c r="AL392" s="9">
        <f t="shared" si="496"/>
        <v>0</v>
      </c>
      <c r="AM392" s="9">
        <f t="shared" si="496"/>
        <v>64597</v>
      </c>
      <c r="AN392" s="9">
        <f t="shared" si="496"/>
        <v>174209</v>
      </c>
      <c r="AO392" s="9">
        <f t="shared" si="496"/>
        <v>174209</v>
      </c>
      <c r="AP392" s="9">
        <f t="shared" si="496"/>
        <v>0</v>
      </c>
      <c r="AQ392" s="9">
        <f t="shared" si="496"/>
        <v>285422.09999999998</v>
      </c>
      <c r="AR392" s="9">
        <f t="shared" si="496"/>
        <v>0</v>
      </c>
      <c r="AS392" s="9">
        <f t="shared" si="496"/>
        <v>34</v>
      </c>
      <c r="AT392" s="9">
        <v>716507.6</v>
      </c>
      <c r="AU392" s="9">
        <v>0</v>
      </c>
      <c r="AV392" s="9">
        <v>716507.6</v>
      </c>
      <c r="AW392" s="9">
        <v>0</v>
      </c>
    </row>
    <row r="393" spans="1:49" ht="67.5">
      <c r="A393" s="1150">
        <v>1</v>
      </c>
      <c r="B393" s="1333" t="s">
        <v>1074</v>
      </c>
      <c r="C393" s="1195" t="s">
        <v>229</v>
      </c>
      <c r="D393" s="1195" t="s">
        <v>1075</v>
      </c>
      <c r="E393" s="1195" t="s">
        <v>251</v>
      </c>
      <c r="F393" s="1195" t="s">
        <v>1076</v>
      </c>
      <c r="G393" s="1152">
        <v>323714</v>
      </c>
      <c r="H393" s="1152">
        <v>65572</v>
      </c>
      <c r="I393" s="1199">
        <f>323714-65572</f>
        <v>258142</v>
      </c>
      <c r="J393" s="1195" t="s">
        <v>1077</v>
      </c>
      <c r="K393" s="1152">
        <v>323714</v>
      </c>
      <c r="L393" s="1152">
        <v>65572</v>
      </c>
      <c r="M393" s="1199">
        <f>323714-65572</f>
        <v>258142</v>
      </c>
      <c r="N393" s="1199">
        <f>325</f>
        <v>325</v>
      </c>
      <c r="O393" s="1199">
        <f>325</f>
        <v>325</v>
      </c>
      <c r="P393" s="1199"/>
      <c r="Q393" s="13">
        <v>323714</v>
      </c>
      <c r="R393" s="1199">
        <f t="shared" si="438"/>
        <v>65572</v>
      </c>
      <c r="S393" s="1199"/>
      <c r="T393" s="1199">
        <v>65572</v>
      </c>
      <c r="U393" s="1199"/>
      <c r="V393" s="13">
        <f>W393+123224</f>
        <v>181946.3</v>
      </c>
      <c r="W393" s="1199">
        <f t="shared" ref="W393:W420" si="497">SUM(X393:Z393)</f>
        <v>58722.3</v>
      </c>
      <c r="X393" s="1199"/>
      <c r="Y393" s="1199">
        <v>58722.3</v>
      </c>
      <c r="Z393" s="1199"/>
      <c r="AA393" s="1199">
        <f>SUM(AC393:AE393)</f>
        <v>90</v>
      </c>
      <c r="AB393" s="1199">
        <f t="shared" ref="AB393:AB394" si="498">+SUM(AC393:AE393)</f>
        <v>90</v>
      </c>
      <c r="AC393" s="1199"/>
      <c r="AD393" s="1199">
        <v>90</v>
      </c>
      <c r="AE393" s="1430"/>
      <c r="AF393" s="1199">
        <f>AG393</f>
        <v>30000</v>
      </c>
      <c r="AG393" s="1199">
        <f t="shared" ref="AG393:AG395" si="499">SUM(AH393:AJ393)</f>
        <v>30000</v>
      </c>
      <c r="AH393" s="1199"/>
      <c r="AI393" s="1199">
        <v>30000</v>
      </c>
      <c r="AJ393" s="1430"/>
      <c r="AK393" s="1382" t="s">
        <v>1078</v>
      </c>
      <c r="AL393" s="1382"/>
      <c r="AM393" s="1384">
        <v>2018</v>
      </c>
      <c r="AN393" s="1386">
        <f t="shared" ref="AN393:AN394" si="500">+W393</f>
        <v>58722.3</v>
      </c>
      <c r="AO393" s="1386">
        <f t="shared" ref="AO393:AO394" si="501">+W393</f>
        <v>58722.3</v>
      </c>
      <c r="AP393" s="1217"/>
      <c r="AQ393" s="1265">
        <f t="shared" si="474"/>
        <v>28632.300000000003</v>
      </c>
      <c r="AR393" s="1265">
        <f t="shared" si="474"/>
        <v>0</v>
      </c>
      <c r="AS393" s="1199">
        <v>1</v>
      </c>
      <c r="AT393" s="1199">
        <v>58722.3</v>
      </c>
      <c r="AU393" s="1199"/>
      <c r="AV393" s="1199">
        <v>58722.3</v>
      </c>
      <c r="AW393" s="1199"/>
    </row>
    <row r="394" spans="1:49" ht="33.75">
      <c r="A394" s="1150">
        <v>2</v>
      </c>
      <c r="B394" s="1345" t="s">
        <v>1079</v>
      </c>
      <c r="C394" s="1178" t="s">
        <v>131</v>
      </c>
      <c r="D394" s="1195" t="s">
        <v>1075</v>
      </c>
      <c r="E394" s="1195" t="s">
        <v>111</v>
      </c>
      <c r="F394" s="1195" t="s">
        <v>1080</v>
      </c>
      <c r="G394" s="1365">
        <f>H394+I394</f>
        <v>84023</v>
      </c>
      <c r="H394" s="1365">
        <v>21988</v>
      </c>
      <c r="I394" s="1368">
        <v>62035</v>
      </c>
      <c r="J394" s="1195" t="s">
        <v>1081</v>
      </c>
      <c r="K394" s="1365">
        <f>L394+M394</f>
        <v>86471</v>
      </c>
      <c r="L394" s="1365">
        <v>19631</v>
      </c>
      <c r="M394" s="1368">
        <v>66840</v>
      </c>
      <c r="N394" s="1199"/>
      <c r="O394" s="1199"/>
      <c r="P394" s="1199"/>
      <c r="Q394" s="13">
        <v>86471</v>
      </c>
      <c r="R394" s="1199">
        <f t="shared" si="438"/>
        <v>19631</v>
      </c>
      <c r="S394" s="1199"/>
      <c r="T394" s="13">
        <v>19631</v>
      </c>
      <c r="U394" s="1430"/>
      <c r="V394" s="13">
        <f>W394+66840</f>
        <v>84507.9</v>
      </c>
      <c r="W394" s="1199">
        <f t="shared" si="497"/>
        <v>17667.900000000001</v>
      </c>
      <c r="X394" s="1199"/>
      <c r="Y394" s="13">
        <f>19631*0.9</f>
        <v>17667.900000000001</v>
      </c>
      <c r="Z394" s="1430"/>
      <c r="AA394" s="1152"/>
      <c r="AB394" s="1152">
        <f t="shared" si="498"/>
        <v>0</v>
      </c>
      <c r="AC394" s="1152"/>
      <c r="AD394" s="1152"/>
      <c r="AE394" s="1430"/>
      <c r="AF394" s="1152">
        <f>AG394+60156</f>
        <v>77756</v>
      </c>
      <c r="AG394" s="1152">
        <f t="shared" si="499"/>
        <v>17600</v>
      </c>
      <c r="AH394" s="1152"/>
      <c r="AI394" s="1152">
        <v>17600</v>
      </c>
      <c r="AJ394" s="1430"/>
      <c r="AK394" s="1382" t="s">
        <v>1082</v>
      </c>
      <c r="AL394" s="1382"/>
      <c r="AM394" s="1384">
        <v>2020</v>
      </c>
      <c r="AN394" s="1386">
        <f t="shared" si="500"/>
        <v>17667.900000000001</v>
      </c>
      <c r="AO394" s="1386">
        <f t="shared" si="501"/>
        <v>17667.900000000001</v>
      </c>
      <c r="AP394" s="1217"/>
      <c r="AQ394" s="1265">
        <f t="shared" si="474"/>
        <v>67.900000000001455</v>
      </c>
      <c r="AR394" s="1265">
        <f t="shared" si="474"/>
        <v>0</v>
      </c>
      <c r="AS394" s="1199">
        <v>1</v>
      </c>
      <c r="AT394" s="1152">
        <v>17667.900000000001</v>
      </c>
      <c r="AU394" s="1152"/>
      <c r="AV394" s="1152">
        <v>17667.900000000001</v>
      </c>
      <c r="AW394" s="1152"/>
    </row>
    <row r="395" spans="1:49" ht="27.75" customHeight="1">
      <c r="A395" s="1150">
        <v>3</v>
      </c>
      <c r="B395" s="1333" t="s">
        <v>1083</v>
      </c>
      <c r="C395" s="1195" t="s">
        <v>173</v>
      </c>
      <c r="D395" s="1195" t="s">
        <v>1075</v>
      </c>
      <c r="E395" s="1195" t="s">
        <v>515</v>
      </c>
      <c r="F395" s="1195" t="s">
        <v>1084</v>
      </c>
      <c r="G395" s="1152">
        <v>77461</v>
      </c>
      <c r="H395" s="1152">
        <v>77461</v>
      </c>
      <c r="I395" s="1430"/>
      <c r="J395" s="1195" t="s">
        <v>1085</v>
      </c>
      <c r="K395" s="1152">
        <v>72612</v>
      </c>
      <c r="L395" s="1152">
        <v>72612</v>
      </c>
      <c r="M395" s="1199"/>
      <c r="N395" s="1199"/>
      <c r="O395" s="1199"/>
      <c r="P395" s="1199"/>
      <c r="Q395" s="13">
        <f>SUM(S395:U395)</f>
        <v>72612</v>
      </c>
      <c r="R395" s="1152">
        <f t="shared" si="438"/>
        <v>72612</v>
      </c>
      <c r="S395" s="1152"/>
      <c r="T395" s="1199">
        <f t="shared" ref="T395:T425" si="502">L395-O395</f>
        <v>72612</v>
      </c>
      <c r="U395" s="1430"/>
      <c r="V395" s="1152">
        <f t="shared" ref="V395:V398" si="503">SUM(X395:Z395)</f>
        <v>66150</v>
      </c>
      <c r="W395" s="1152">
        <f t="shared" si="497"/>
        <v>66150</v>
      </c>
      <c r="X395" s="1152"/>
      <c r="Y395" s="1199">
        <v>66150</v>
      </c>
      <c r="Z395" s="1430"/>
      <c r="AA395" s="1152">
        <f>SUM(AC395:AE395)</f>
        <v>66150</v>
      </c>
      <c r="AB395" s="1152">
        <f>SUM(AC395:AE395)</f>
        <v>66150</v>
      </c>
      <c r="AC395" s="1152"/>
      <c r="AD395" s="1152">
        <v>66150</v>
      </c>
      <c r="AE395" s="1430"/>
      <c r="AF395" s="1430"/>
      <c r="AG395" s="1430">
        <f t="shared" si="499"/>
        <v>0</v>
      </c>
      <c r="AH395" s="1430"/>
      <c r="AI395" s="1430"/>
      <c r="AJ395" s="1430"/>
      <c r="AK395" s="1382" t="s">
        <v>819</v>
      </c>
      <c r="AL395" s="1215"/>
      <c r="AM395" s="1384">
        <v>2020</v>
      </c>
      <c r="AN395" s="1385"/>
      <c r="AO395" s="1385"/>
      <c r="AP395" s="1217"/>
      <c r="AQ395" s="1265">
        <f t="shared" si="474"/>
        <v>0</v>
      </c>
      <c r="AR395" s="1265">
        <f t="shared" si="474"/>
        <v>0</v>
      </c>
      <c r="AS395" s="1152">
        <v>1</v>
      </c>
      <c r="AT395" s="1152">
        <v>66150</v>
      </c>
      <c r="AU395" s="1152"/>
      <c r="AV395" s="1152">
        <v>66150</v>
      </c>
      <c r="AW395" s="1152"/>
    </row>
    <row r="396" spans="1:49" ht="42.75" customHeight="1">
      <c r="A396" s="1150">
        <v>4</v>
      </c>
      <c r="B396" s="1333" t="s">
        <v>1086</v>
      </c>
      <c r="C396" s="1195" t="s">
        <v>173</v>
      </c>
      <c r="D396" s="1195" t="s">
        <v>1087</v>
      </c>
      <c r="E396" s="1195" t="s">
        <v>515</v>
      </c>
      <c r="F396" s="1195" t="s">
        <v>1088</v>
      </c>
      <c r="G396" s="1152">
        <v>20000</v>
      </c>
      <c r="H396" s="1152">
        <v>20000</v>
      </c>
      <c r="I396" s="1430"/>
      <c r="J396" s="1195" t="s">
        <v>1089</v>
      </c>
      <c r="K396" s="1365">
        <v>19997</v>
      </c>
      <c r="L396" s="1365">
        <v>19997</v>
      </c>
      <c r="M396" s="1199"/>
      <c r="N396" s="1199"/>
      <c r="O396" s="1199"/>
      <c r="P396" s="1199"/>
      <c r="Q396" s="13">
        <f t="shared" ref="Q396:Q397" si="504">SUM(S396:U396)</f>
        <v>19997</v>
      </c>
      <c r="R396" s="1152">
        <f t="shared" si="438"/>
        <v>19997</v>
      </c>
      <c r="S396" s="1152"/>
      <c r="T396" s="1199">
        <f t="shared" si="502"/>
        <v>19997</v>
      </c>
      <c r="U396" s="1430"/>
      <c r="V396" s="1152">
        <f t="shared" si="503"/>
        <v>17997.3</v>
      </c>
      <c r="W396" s="1152">
        <f t="shared" si="497"/>
        <v>17997.3</v>
      </c>
      <c r="X396" s="1152"/>
      <c r="Y396" s="1199">
        <v>17997.3</v>
      </c>
      <c r="Z396" s="1430"/>
      <c r="AA396" s="1152">
        <f t="shared" ref="AA396:AA397" si="505">SUM(AC396:AE396)</f>
        <v>220</v>
      </c>
      <c r="AB396" s="1152">
        <f t="shared" ref="AB396:AB420" si="506">SUM(AC396:AE396)</f>
        <v>220</v>
      </c>
      <c r="AC396" s="1152"/>
      <c r="AD396" s="1152">
        <v>220</v>
      </c>
      <c r="AE396" s="1430"/>
      <c r="AF396" s="12">
        <v>7000</v>
      </c>
      <c r="AG396" s="12">
        <f t="shared" ref="AG396:AG420" si="507">SUM(AH396:AJ396)</f>
        <v>7000</v>
      </c>
      <c r="AH396" s="12"/>
      <c r="AI396" s="12">
        <v>7000</v>
      </c>
      <c r="AJ396" s="12"/>
      <c r="AK396" s="1382" t="s">
        <v>819</v>
      </c>
      <c r="AL396" s="1524"/>
      <c r="AM396" s="1384">
        <v>2020</v>
      </c>
      <c r="AN396" s="1385"/>
      <c r="AO396" s="1385"/>
      <c r="AP396" s="1217"/>
      <c r="AQ396" s="1265">
        <f t="shared" si="474"/>
        <v>10777.3</v>
      </c>
      <c r="AR396" s="1265">
        <f t="shared" si="474"/>
        <v>0</v>
      </c>
      <c r="AS396" s="1152">
        <v>1</v>
      </c>
      <c r="AT396" s="1152">
        <v>17997.3</v>
      </c>
      <c r="AU396" s="1152"/>
      <c r="AV396" s="1152">
        <v>17997.3</v>
      </c>
      <c r="AW396" s="1152"/>
    </row>
    <row r="397" spans="1:49" ht="76.5">
      <c r="A397" s="1150">
        <v>5</v>
      </c>
      <c r="B397" s="1333" t="s">
        <v>1090</v>
      </c>
      <c r="C397" s="1195" t="s">
        <v>173</v>
      </c>
      <c r="D397" s="1195" t="s">
        <v>1091</v>
      </c>
      <c r="E397" s="1195" t="s">
        <v>88</v>
      </c>
      <c r="F397" s="1195" t="s">
        <v>1092</v>
      </c>
      <c r="G397" s="1152">
        <v>59044</v>
      </c>
      <c r="H397" s="1152">
        <v>59044</v>
      </c>
      <c r="I397" s="1430"/>
      <c r="J397" s="1195" t="s">
        <v>1093</v>
      </c>
      <c r="K397" s="1152">
        <v>58957</v>
      </c>
      <c r="L397" s="1152">
        <v>58957</v>
      </c>
      <c r="M397" s="1199"/>
      <c r="N397" s="1199">
        <v>308</v>
      </c>
      <c r="O397" s="1199">
        <v>308</v>
      </c>
      <c r="P397" s="1199"/>
      <c r="Q397" s="13">
        <f t="shared" si="504"/>
        <v>58649</v>
      </c>
      <c r="R397" s="1152">
        <f t="shared" si="438"/>
        <v>58649</v>
      </c>
      <c r="S397" s="1152"/>
      <c r="T397" s="1199">
        <f t="shared" si="502"/>
        <v>58649</v>
      </c>
      <c r="U397" s="1430"/>
      <c r="V397" s="1152">
        <f t="shared" si="503"/>
        <v>58800</v>
      </c>
      <c r="W397" s="1152">
        <f t="shared" si="497"/>
        <v>58800</v>
      </c>
      <c r="X397" s="1152"/>
      <c r="Y397" s="1199">
        <v>58800</v>
      </c>
      <c r="Z397" s="1430"/>
      <c r="AA397" s="1152">
        <f t="shared" si="505"/>
        <v>10000</v>
      </c>
      <c r="AB397" s="1152">
        <f t="shared" si="506"/>
        <v>10000</v>
      </c>
      <c r="AC397" s="1152"/>
      <c r="AD397" s="1152">
        <v>10000</v>
      </c>
      <c r="AE397" s="1430"/>
      <c r="AF397" s="13">
        <f t="shared" ref="AF397:AF407" si="508">SUM(AH397:AJ397)</f>
        <v>13000</v>
      </c>
      <c r="AG397" s="13">
        <f t="shared" si="507"/>
        <v>13000</v>
      </c>
      <c r="AH397" s="13"/>
      <c r="AI397" s="13">
        <v>13000</v>
      </c>
      <c r="AJ397" s="13"/>
      <c r="AK397" s="1382" t="s">
        <v>883</v>
      </c>
      <c r="AL397" s="1524" t="s">
        <v>1094</v>
      </c>
      <c r="AM397" s="1384">
        <v>2020</v>
      </c>
      <c r="AN397" s="1385"/>
      <c r="AO397" s="1385"/>
      <c r="AP397" s="1217"/>
      <c r="AQ397" s="1265">
        <f t="shared" si="474"/>
        <v>35800</v>
      </c>
      <c r="AR397" s="1265">
        <f t="shared" si="474"/>
        <v>0</v>
      </c>
      <c r="AS397" s="1152">
        <v>1</v>
      </c>
      <c r="AT397" s="1152">
        <v>58800</v>
      </c>
      <c r="AU397" s="1152"/>
      <c r="AV397" s="1152">
        <v>58800</v>
      </c>
      <c r="AW397" s="1152"/>
    </row>
    <row r="398" spans="1:49" ht="45">
      <c r="A398" s="1150">
        <v>6</v>
      </c>
      <c r="B398" s="1333" t="s">
        <v>1095</v>
      </c>
      <c r="C398" s="1195" t="s">
        <v>173</v>
      </c>
      <c r="D398" s="1195" t="s">
        <v>1096</v>
      </c>
      <c r="E398" s="1195" t="s">
        <v>251</v>
      </c>
      <c r="F398" s="1195" t="s">
        <v>1097</v>
      </c>
      <c r="G398" s="1152">
        <v>35351</v>
      </c>
      <c r="H398" s="1152">
        <v>35351</v>
      </c>
      <c r="I398" s="1430"/>
      <c r="J398" s="1195" t="s">
        <v>1098</v>
      </c>
      <c r="K398" s="1152">
        <v>35299</v>
      </c>
      <c r="L398" s="1152">
        <v>35299</v>
      </c>
      <c r="M398" s="1199"/>
      <c r="N398" s="1199"/>
      <c r="O398" s="1199"/>
      <c r="P398" s="1199"/>
      <c r="Q398" s="13">
        <v>35299</v>
      </c>
      <c r="R398" s="1152">
        <f t="shared" ref="R398:R425" si="509">+SUM(S398:U398)</f>
        <v>35299</v>
      </c>
      <c r="S398" s="1152"/>
      <c r="T398" s="1199">
        <f t="shared" si="502"/>
        <v>35299</v>
      </c>
      <c r="U398" s="1430"/>
      <c r="V398" s="13">
        <f t="shared" si="503"/>
        <v>35000.100000000006</v>
      </c>
      <c r="W398" s="1152">
        <f t="shared" si="497"/>
        <v>35000.100000000006</v>
      </c>
      <c r="X398" s="1152"/>
      <c r="Y398" s="1199">
        <f>L398*0.9-O398+3231</f>
        <v>35000.100000000006</v>
      </c>
      <c r="Z398" s="1430"/>
      <c r="AA398" s="1152">
        <f t="shared" ref="AA398:AA400" si="510">SUM(AC398:AE398)</f>
        <v>25000</v>
      </c>
      <c r="AB398" s="1152">
        <f t="shared" si="506"/>
        <v>25000</v>
      </c>
      <c r="AC398" s="1152"/>
      <c r="AD398" s="1152">
        <v>25000</v>
      </c>
      <c r="AE398" s="1430"/>
      <c r="AF398" s="13">
        <f t="shared" si="508"/>
        <v>10000</v>
      </c>
      <c r="AG398" s="13">
        <f t="shared" si="507"/>
        <v>10000</v>
      </c>
      <c r="AH398" s="13"/>
      <c r="AI398" s="13">
        <v>10000</v>
      </c>
      <c r="AJ398" s="1430"/>
      <c r="AK398" s="1382" t="s">
        <v>883</v>
      </c>
      <c r="AL398" s="1215" t="s">
        <v>1099</v>
      </c>
      <c r="AM398" s="1384">
        <v>2018</v>
      </c>
      <c r="AN398" s="1385"/>
      <c r="AO398" s="1385"/>
      <c r="AP398" s="1217"/>
      <c r="AQ398" s="1265">
        <f t="shared" si="474"/>
        <v>0.10000000000582077</v>
      </c>
      <c r="AR398" s="1265">
        <f t="shared" si="474"/>
        <v>0</v>
      </c>
      <c r="AS398" s="1152">
        <v>1</v>
      </c>
      <c r="AT398" s="1152">
        <v>35000.1</v>
      </c>
      <c r="AU398" s="1152"/>
      <c r="AV398" s="1152">
        <v>35000.1</v>
      </c>
      <c r="AW398" s="1152"/>
    </row>
    <row r="399" spans="1:49" ht="45">
      <c r="A399" s="1150">
        <v>7</v>
      </c>
      <c r="B399" s="1333" t="s">
        <v>1100</v>
      </c>
      <c r="C399" s="1195" t="s">
        <v>173</v>
      </c>
      <c r="D399" s="1195" t="s">
        <v>1054</v>
      </c>
      <c r="E399" s="1195" t="s">
        <v>88</v>
      </c>
      <c r="F399" s="1195" t="s">
        <v>1101</v>
      </c>
      <c r="G399" s="1152">
        <v>178812</v>
      </c>
      <c r="H399" s="1152">
        <f>G399-66600</f>
        <v>112212</v>
      </c>
      <c r="I399" s="1152">
        <v>66600</v>
      </c>
      <c r="J399" s="1195"/>
      <c r="K399" s="1152">
        <v>178812</v>
      </c>
      <c r="L399" s="1152">
        <v>112212</v>
      </c>
      <c r="M399" s="1152">
        <v>66600</v>
      </c>
      <c r="N399" s="1199"/>
      <c r="O399" s="1199"/>
      <c r="P399" s="1199"/>
      <c r="Q399" s="13">
        <v>178812</v>
      </c>
      <c r="R399" s="1199">
        <f t="shared" si="509"/>
        <v>112212</v>
      </c>
      <c r="S399" s="1199"/>
      <c r="T399" s="1199">
        <f t="shared" si="502"/>
        <v>112212</v>
      </c>
      <c r="U399" s="1430"/>
      <c r="V399" s="1152">
        <f>60000+W399</f>
        <v>157818.79999999999</v>
      </c>
      <c r="W399" s="1199">
        <f t="shared" si="497"/>
        <v>97818.8</v>
      </c>
      <c r="X399" s="1199"/>
      <c r="Y399" s="1199">
        <v>97818.8</v>
      </c>
      <c r="Z399" s="1430"/>
      <c r="AA399" s="1152">
        <f t="shared" si="510"/>
        <v>0</v>
      </c>
      <c r="AB399" s="1152">
        <f t="shared" si="506"/>
        <v>0</v>
      </c>
      <c r="AC399" s="1152"/>
      <c r="AD399" s="1152"/>
      <c r="AE399" s="1430"/>
      <c r="AF399" s="13">
        <f t="shared" si="508"/>
        <v>1000</v>
      </c>
      <c r="AG399" s="13">
        <f t="shared" si="507"/>
        <v>1000</v>
      </c>
      <c r="AH399" s="13"/>
      <c r="AI399" s="13">
        <v>1000</v>
      </c>
      <c r="AJ399" s="13"/>
      <c r="AK399" s="1382" t="s">
        <v>964</v>
      </c>
      <c r="AL399" s="1524"/>
      <c r="AM399" s="1384">
        <v>2020</v>
      </c>
      <c r="AN399" s="1386">
        <f>+W399</f>
        <v>97818.8</v>
      </c>
      <c r="AO399" s="1386">
        <f t="shared" ref="AO399" si="511">+W399</f>
        <v>97818.8</v>
      </c>
      <c r="AP399" s="1217"/>
      <c r="AQ399" s="1265">
        <f t="shared" si="474"/>
        <v>96818.8</v>
      </c>
      <c r="AR399" s="1265">
        <f t="shared" si="474"/>
        <v>0</v>
      </c>
      <c r="AS399" s="1199">
        <v>1</v>
      </c>
      <c r="AT399" s="1152">
        <v>100990.8</v>
      </c>
      <c r="AU399" s="1152"/>
      <c r="AV399" s="1152">
        <v>100990.8</v>
      </c>
      <c r="AW399" s="1152"/>
    </row>
    <row r="400" spans="1:49" ht="33.75">
      <c r="A400" s="1150">
        <v>8</v>
      </c>
      <c r="B400" s="1333" t="s">
        <v>1102</v>
      </c>
      <c r="C400" s="1195" t="s">
        <v>105</v>
      </c>
      <c r="D400" s="1178"/>
      <c r="E400" s="1195" t="s">
        <v>771</v>
      </c>
      <c r="F400" s="1195" t="s">
        <v>1103</v>
      </c>
      <c r="G400" s="1152">
        <v>994</v>
      </c>
      <c r="H400" s="1152">
        <v>994</v>
      </c>
      <c r="I400" s="1152"/>
      <c r="J400" s="1195" t="s">
        <v>1104</v>
      </c>
      <c r="K400" s="1368">
        <v>993</v>
      </c>
      <c r="L400" s="1368">
        <v>993</v>
      </c>
      <c r="M400" s="1152"/>
      <c r="N400" s="1199"/>
      <c r="O400" s="1199"/>
      <c r="P400" s="1199"/>
      <c r="Q400" s="13">
        <v>993</v>
      </c>
      <c r="R400" s="1152">
        <f t="shared" si="509"/>
        <v>993</v>
      </c>
      <c r="S400" s="1152"/>
      <c r="T400" s="1199">
        <f t="shared" si="502"/>
        <v>993</v>
      </c>
      <c r="U400" s="1430"/>
      <c r="V400" s="1152">
        <v>940</v>
      </c>
      <c r="W400" s="1152">
        <f t="shared" si="497"/>
        <v>992.7</v>
      </c>
      <c r="X400" s="1152"/>
      <c r="Y400" s="1199">
        <f>L400*0.9-O400+46+53</f>
        <v>992.7</v>
      </c>
      <c r="Z400" s="1430"/>
      <c r="AA400" s="1152">
        <f t="shared" si="510"/>
        <v>40</v>
      </c>
      <c r="AB400" s="1152">
        <f t="shared" si="506"/>
        <v>40</v>
      </c>
      <c r="AC400" s="1152"/>
      <c r="AD400" s="1152">
        <v>40</v>
      </c>
      <c r="AE400" s="1430"/>
      <c r="AF400" s="12">
        <f t="shared" si="508"/>
        <v>900</v>
      </c>
      <c r="AG400" s="12">
        <f t="shared" si="507"/>
        <v>900</v>
      </c>
      <c r="AH400" s="12"/>
      <c r="AI400" s="12">
        <v>900</v>
      </c>
      <c r="AJ400" s="12"/>
      <c r="AK400" s="1382" t="s">
        <v>883</v>
      </c>
      <c r="AL400" s="1215"/>
      <c r="AM400" s="1384">
        <v>2017</v>
      </c>
      <c r="AN400" s="1385"/>
      <c r="AO400" s="1385"/>
      <c r="AP400" s="1217"/>
      <c r="AQ400" s="1265">
        <f t="shared" si="474"/>
        <v>52.700000000000045</v>
      </c>
      <c r="AR400" s="1265">
        <f t="shared" si="474"/>
        <v>0</v>
      </c>
      <c r="AS400" s="1152">
        <v>1</v>
      </c>
      <c r="AT400" s="1152">
        <v>992.7</v>
      </c>
      <c r="AU400" s="1152"/>
      <c r="AV400" s="1152">
        <v>992.7</v>
      </c>
      <c r="AW400" s="1152"/>
    </row>
    <row r="401" spans="1:49" ht="67.5">
      <c r="A401" s="1150">
        <v>9</v>
      </c>
      <c r="B401" s="1333" t="s">
        <v>1105</v>
      </c>
      <c r="C401" s="1195" t="s">
        <v>173</v>
      </c>
      <c r="D401" s="1195"/>
      <c r="E401" s="1195" t="s">
        <v>82</v>
      </c>
      <c r="F401" s="1195" t="s">
        <v>1106</v>
      </c>
      <c r="G401" s="1199">
        <v>34020</v>
      </c>
      <c r="H401" s="1199">
        <v>34020</v>
      </c>
      <c r="I401" s="1430"/>
      <c r="J401" s="1195" t="s">
        <v>1107</v>
      </c>
      <c r="K401" s="1199">
        <v>34018</v>
      </c>
      <c r="L401" s="1199">
        <v>34018</v>
      </c>
      <c r="M401" s="1199"/>
      <c r="N401" s="1199"/>
      <c r="O401" s="1199"/>
      <c r="P401" s="1199"/>
      <c r="Q401" s="13">
        <f t="shared" ref="Q401" si="512">SUM(S401:U401)</f>
        <v>34018</v>
      </c>
      <c r="R401" s="1152">
        <f t="shared" ref="R401" si="513">SUM(S401:U401)</f>
        <v>34018</v>
      </c>
      <c r="S401" s="1152"/>
      <c r="T401" s="1199">
        <f t="shared" si="502"/>
        <v>34018</v>
      </c>
      <c r="U401" s="1430"/>
      <c r="V401" s="1152">
        <f t="shared" ref="V401" si="514">SUM(X401:Z401)</f>
        <v>30618</v>
      </c>
      <c r="W401" s="1152">
        <f t="shared" si="497"/>
        <v>30618</v>
      </c>
      <c r="X401" s="1152"/>
      <c r="Y401" s="1199">
        <v>30618</v>
      </c>
      <c r="Z401" s="1430"/>
      <c r="AA401" s="1152">
        <f t="shared" ref="AA401" si="515">SUM(AC401:AE401)</f>
        <v>0</v>
      </c>
      <c r="AB401" s="1152">
        <f t="shared" si="506"/>
        <v>0</v>
      </c>
      <c r="AC401" s="1152"/>
      <c r="AD401" s="1152"/>
      <c r="AE401" s="1430"/>
      <c r="AF401" s="12">
        <f t="shared" si="508"/>
        <v>12000</v>
      </c>
      <c r="AG401" s="12">
        <f t="shared" si="507"/>
        <v>12000</v>
      </c>
      <c r="AH401" s="12"/>
      <c r="AI401" s="12">
        <v>12000</v>
      </c>
      <c r="AJ401" s="12"/>
      <c r="AK401" s="1382" t="s">
        <v>1108</v>
      </c>
      <c r="AL401" s="1215" t="s">
        <v>1109</v>
      </c>
      <c r="AM401" s="1384">
        <v>2018</v>
      </c>
      <c r="AN401" s="1385"/>
      <c r="AO401" s="1385"/>
      <c r="AP401" s="1217"/>
      <c r="AQ401" s="1265">
        <f t="shared" si="474"/>
        <v>18618</v>
      </c>
      <c r="AR401" s="1265">
        <f t="shared" si="474"/>
        <v>0</v>
      </c>
      <c r="AS401" s="1152">
        <v>1</v>
      </c>
      <c r="AT401" s="1152">
        <v>30618</v>
      </c>
      <c r="AU401" s="1152"/>
      <c r="AV401" s="1152">
        <v>30618</v>
      </c>
      <c r="AW401" s="1152"/>
    </row>
    <row r="402" spans="1:49" ht="67.5">
      <c r="A402" s="1150">
        <v>10</v>
      </c>
      <c r="B402" s="1333" t="s">
        <v>1110</v>
      </c>
      <c r="C402" s="1195" t="s">
        <v>173</v>
      </c>
      <c r="D402" s="1793" t="s">
        <v>1111</v>
      </c>
      <c r="E402" s="1417" t="s">
        <v>771</v>
      </c>
      <c r="F402" s="1793" t="s">
        <v>1112</v>
      </c>
      <c r="G402" s="1199">
        <v>33270</v>
      </c>
      <c r="H402" s="1199">
        <v>26770</v>
      </c>
      <c r="I402" s="1199">
        <v>6500</v>
      </c>
      <c r="J402" s="1195"/>
      <c r="K402" s="1199">
        <v>33270</v>
      </c>
      <c r="L402" s="1199">
        <v>26770</v>
      </c>
      <c r="M402" s="1199">
        <v>6500</v>
      </c>
      <c r="N402" s="1199"/>
      <c r="O402" s="1199"/>
      <c r="P402" s="1199"/>
      <c r="Q402" s="13">
        <v>25149</v>
      </c>
      <c r="R402" s="1152">
        <f t="shared" ref="R402" si="516">SUM(S402:U402)</f>
        <v>26770</v>
      </c>
      <c r="S402" s="1152"/>
      <c r="T402" s="1199">
        <f t="shared" si="502"/>
        <v>26770</v>
      </c>
      <c r="U402" s="1430"/>
      <c r="V402" s="1152">
        <f t="shared" ref="V402:V424" si="517">SUM(X402:Z402)</f>
        <v>24093</v>
      </c>
      <c r="W402" s="1152">
        <f t="shared" si="497"/>
        <v>24093</v>
      </c>
      <c r="X402" s="1152"/>
      <c r="Y402" s="1199">
        <v>24093</v>
      </c>
      <c r="Z402" s="1430"/>
      <c r="AA402" s="1152"/>
      <c r="AB402" s="1152">
        <f t="shared" si="506"/>
        <v>0</v>
      </c>
      <c r="AC402" s="1152"/>
      <c r="AD402" s="1152"/>
      <c r="AE402" s="1430"/>
      <c r="AF402" s="13">
        <f t="shared" si="508"/>
        <v>300</v>
      </c>
      <c r="AG402" s="13">
        <f t="shared" si="507"/>
        <v>300</v>
      </c>
      <c r="AH402" s="13"/>
      <c r="AI402" s="13">
        <v>300</v>
      </c>
      <c r="AJ402" s="13"/>
      <c r="AK402" s="1382" t="s">
        <v>1113</v>
      </c>
      <c r="AL402" s="1215" t="s">
        <v>1114</v>
      </c>
      <c r="AM402" s="1390"/>
      <c r="AN402" s="1391"/>
      <c r="AO402" s="1391"/>
      <c r="AP402" s="1217"/>
      <c r="AQ402" s="1265">
        <f t="shared" si="474"/>
        <v>23793</v>
      </c>
      <c r="AR402" s="1265">
        <f t="shared" si="474"/>
        <v>0</v>
      </c>
      <c r="AS402" s="1152">
        <v>1</v>
      </c>
      <c r="AT402" s="1152">
        <v>24093</v>
      </c>
      <c r="AU402" s="1152"/>
      <c r="AV402" s="1152">
        <v>24093</v>
      </c>
      <c r="AW402" s="1152"/>
    </row>
    <row r="403" spans="1:49" ht="33.75">
      <c r="A403" s="1150">
        <v>11</v>
      </c>
      <c r="B403" s="1333" t="s">
        <v>1115</v>
      </c>
      <c r="C403" s="1195" t="s">
        <v>131</v>
      </c>
      <c r="D403" s="1195" t="s">
        <v>287</v>
      </c>
      <c r="E403" s="1195" t="s">
        <v>251</v>
      </c>
      <c r="F403" s="1195" t="s">
        <v>1116</v>
      </c>
      <c r="G403" s="1152">
        <v>616</v>
      </c>
      <c r="H403" s="1152">
        <v>490</v>
      </c>
      <c r="I403" s="1152">
        <v>126</v>
      </c>
      <c r="J403" s="1195" t="s">
        <v>1117</v>
      </c>
      <c r="K403" s="1365">
        <v>526</v>
      </c>
      <c r="L403" s="1365">
        <f>526-126</f>
        <v>400</v>
      </c>
      <c r="M403" s="1152">
        <v>126</v>
      </c>
      <c r="N403" s="1199"/>
      <c r="O403" s="1199"/>
      <c r="P403" s="1199"/>
      <c r="Q403" s="13">
        <f t="shared" ref="Q403:Q408" si="518">SUM(S403:U403)</f>
        <v>400</v>
      </c>
      <c r="R403" s="1152">
        <f t="shared" si="509"/>
        <v>400</v>
      </c>
      <c r="S403" s="1152"/>
      <c r="T403" s="1199">
        <f t="shared" si="502"/>
        <v>400</v>
      </c>
      <c r="U403" s="1430"/>
      <c r="V403" s="1152">
        <f t="shared" si="517"/>
        <v>368</v>
      </c>
      <c r="W403" s="1152">
        <f t="shared" si="497"/>
        <v>368</v>
      </c>
      <c r="X403" s="1152"/>
      <c r="Y403" s="1199">
        <v>368</v>
      </c>
      <c r="Z403" s="1430"/>
      <c r="AA403" s="1152">
        <f t="shared" ref="AA403:AA408" si="519">SUM(AC403:AE403)</f>
        <v>80</v>
      </c>
      <c r="AB403" s="1152">
        <f t="shared" si="506"/>
        <v>80</v>
      </c>
      <c r="AC403" s="1152"/>
      <c r="AD403" s="1152">
        <v>80</v>
      </c>
      <c r="AE403" s="1430"/>
      <c r="AF403" s="12">
        <f t="shared" si="508"/>
        <v>288</v>
      </c>
      <c r="AG403" s="12">
        <f t="shared" si="507"/>
        <v>288</v>
      </c>
      <c r="AH403" s="12"/>
      <c r="AI403" s="12">
        <v>288</v>
      </c>
      <c r="AJ403" s="12"/>
      <c r="AK403" s="1382" t="s">
        <v>1118</v>
      </c>
      <c r="AL403" s="1215"/>
      <c r="AM403" s="1384">
        <v>2018</v>
      </c>
      <c r="AN403" s="1385"/>
      <c r="AO403" s="1385"/>
      <c r="AP403" s="1217"/>
      <c r="AQ403" s="1265">
        <f t="shared" si="474"/>
        <v>0</v>
      </c>
      <c r="AR403" s="1265">
        <f t="shared" si="474"/>
        <v>0</v>
      </c>
      <c r="AS403" s="1152">
        <v>1</v>
      </c>
      <c r="AT403" s="1152">
        <v>368</v>
      </c>
      <c r="AU403" s="1152"/>
      <c r="AV403" s="1152">
        <v>368</v>
      </c>
      <c r="AW403" s="1152"/>
    </row>
    <row r="404" spans="1:49" ht="19.5" customHeight="1">
      <c r="A404" s="1150">
        <v>12</v>
      </c>
      <c r="B404" s="1410" t="s">
        <v>1119</v>
      </c>
      <c r="C404" s="1195" t="s">
        <v>105</v>
      </c>
      <c r="D404" s="1195" t="s">
        <v>1120</v>
      </c>
      <c r="E404" s="1195" t="s">
        <v>251</v>
      </c>
      <c r="F404" s="1195" t="s">
        <v>1121</v>
      </c>
      <c r="G404" s="1152">
        <v>22500</v>
      </c>
      <c r="H404" s="1152">
        <v>22500</v>
      </c>
      <c r="I404" s="1430"/>
      <c r="J404" s="1195" t="s">
        <v>1122</v>
      </c>
      <c r="K404" s="1152">
        <v>22500</v>
      </c>
      <c r="L404" s="1152">
        <v>22500</v>
      </c>
      <c r="M404" s="1199"/>
      <c r="N404" s="1199">
        <v>200</v>
      </c>
      <c r="O404" s="1199">
        <v>200</v>
      </c>
      <c r="P404" s="1199"/>
      <c r="Q404" s="13">
        <f t="shared" si="518"/>
        <v>22300</v>
      </c>
      <c r="R404" s="1152">
        <f t="shared" si="509"/>
        <v>22300</v>
      </c>
      <c r="S404" s="1152"/>
      <c r="T404" s="1199">
        <f t="shared" si="502"/>
        <v>22300</v>
      </c>
      <c r="U404" s="1430"/>
      <c r="V404" s="1152">
        <f t="shared" si="517"/>
        <v>20050</v>
      </c>
      <c r="W404" s="1152">
        <f t="shared" si="497"/>
        <v>20050</v>
      </c>
      <c r="X404" s="1152"/>
      <c r="Y404" s="1199">
        <v>20050</v>
      </c>
      <c r="Z404" s="1430"/>
      <c r="AA404" s="1152">
        <f t="shared" si="519"/>
        <v>500</v>
      </c>
      <c r="AB404" s="1152">
        <f t="shared" si="506"/>
        <v>500</v>
      </c>
      <c r="AC404" s="1152"/>
      <c r="AD404" s="1152">
        <v>500</v>
      </c>
      <c r="AE404" s="1430"/>
      <c r="AF404" s="13">
        <f t="shared" si="508"/>
        <v>4000</v>
      </c>
      <c r="AG404" s="13">
        <f t="shared" si="507"/>
        <v>4000</v>
      </c>
      <c r="AH404" s="13"/>
      <c r="AI404" s="13">
        <v>4000</v>
      </c>
      <c r="AJ404" s="13"/>
      <c r="AK404" s="1382" t="s">
        <v>279</v>
      </c>
      <c r="AL404" s="1215"/>
      <c r="AM404" s="1384">
        <v>2018</v>
      </c>
      <c r="AN404" s="1385"/>
      <c r="AO404" s="1385"/>
      <c r="AP404" s="1217"/>
      <c r="AQ404" s="1265">
        <f t="shared" si="474"/>
        <v>15550</v>
      </c>
      <c r="AR404" s="1265">
        <f t="shared" si="474"/>
        <v>0</v>
      </c>
      <c r="AS404" s="1152">
        <v>1</v>
      </c>
      <c r="AT404" s="1152">
        <v>20050</v>
      </c>
      <c r="AU404" s="1152"/>
      <c r="AV404" s="1152">
        <v>20050</v>
      </c>
      <c r="AW404" s="1152"/>
    </row>
    <row r="405" spans="1:49" ht="21.75" customHeight="1">
      <c r="A405" s="1150">
        <v>13</v>
      </c>
      <c r="B405" s="1410" t="s">
        <v>1123</v>
      </c>
      <c r="C405" s="1195" t="s">
        <v>137</v>
      </c>
      <c r="D405" s="1195" t="s">
        <v>1124</v>
      </c>
      <c r="E405" s="1195" t="s">
        <v>251</v>
      </c>
      <c r="F405" s="1195" t="s">
        <v>1125</v>
      </c>
      <c r="G405" s="1152">
        <v>13000</v>
      </c>
      <c r="H405" s="1152">
        <v>13000</v>
      </c>
      <c r="I405" s="1430"/>
      <c r="J405" s="1195" t="s">
        <v>1126</v>
      </c>
      <c r="K405" s="1152">
        <v>11952</v>
      </c>
      <c r="L405" s="1152">
        <v>11952</v>
      </c>
      <c r="M405" s="1199"/>
      <c r="N405" s="1199">
        <v>390</v>
      </c>
      <c r="O405" s="1199">
        <v>390</v>
      </c>
      <c r="P405" s="1199"/>
      <c r="Q405" s="13">
        <f t="shared" si="518"/>
        <v>11562</v>
      </c>
      <c r="R405" s="1152">
        <f t="shared" si="509"/>
        <v>11562</v>
      </c>
      <c r="S405" s="1152"/>
      <c r="T405" s="1199">
        <f t="shared" si="502"/>
        <v>11562</v>
      </c>
      <c r="U405" s="1430"/>
      <c r="V405" s="1152">
        <f t="shared" si="517"/>
        <v>10469</v>
      </c>
      <c r="W405" s="1152">
        <f t="shared" si="497"/>
        <v>10469</v>
      </c>
      <c r="X405" s="1152"/>
      <c r="Y405" s="1199">
        <v>10469</v>
      </c>
      <c r="Z405" s="1430"/>
      <c r="AA405" s="1152">
        <f t="shared" si="519"/>
        <v>3300</v>
      </c>
      <c r="AB405" s="1152">
        <f t="shared" si="506"/>
        <v>3300</v>
      </c>
      <c r="AC405" s="1152"/>
      <c r="AD405" s="1152">
        <v>3300</v>
      </c>
      <c r="AE405" s="1430"/>
      <c r="AF405" s="12">
        <f t="shared" si="508"/>
        <v>3000</v>
      </c>
      <c r="AG405" s="12">
        <f t="shared" si="507"/>
        <v>3000</v>
      </c>
      <c r="AH405" s="12"/>
      <c r="AI405" s="12">
        <v>3000</v>
      </c>
      <c r="AJ405" s="12"/>
      <c r="AK405" s="1215" t="s">
        <v>143</v>
      </c>
      <c r="AL405" s="1215"/>
      <c r="AM405" s="1384">
        <v>2018</v>
      </c>
      <c r="AN405" s="1385"/>
      <c r="AO405" s="1385"/>
      <c r="AP405" s="1217"/>
      <c r="AQ405" s="1265">
        <f t="shared" si="474"/>
        <v>4169</v>
      </c>
      <c r="AR405" s="1265">
        <f t="shared" si="474"/>
        <v>0</v>
      </c>
      <c r="AS405" s="1152">
        <v>1</v>
      </c>
      <c r="AT405" s="1152">
        <v>10200</v>
      </c>
      <c r="AU405" s="1152"/>
      <c r="AV405" s="1152">
        <v>10200</v>
      </c>
      <c r="AW405" s="1152"/>
    </row>
    <row r="406" spans="1:49" ht="33.75">
      <c r="A406" s="1150">
        <v>14</v>
      </c>
      <c r="B406" s="1410" t="s">
        <v>1127</v>
      </c>
      <c r="C406" s="1195" t="s">
        <v>173</v>
      </c>
      <c r="D406" s="1195" t="s">
        <v>1128</v>
      </c>
      <c r="E406" s="1178" t="s">
        <v>88</v>
      </c>
      <c r="F406" s="1195" t="s">
        <v>1129</v>
      </c>
      <c r="G406" s="1506">
        <v>6408</v>
      </c>
      <c r="H406" s="1506">
        <v>6408</v>
      </c>
      <c r="I406" s="1516"/>
      <c r="J406" s="1195" t="s">
        <v>1130</v>
      </c>
      <c r="K406" s="1365">
        <v>5670</v>
      </c>
      <c r="L406" s="1365">
        <v>5670</v>
      </c>
      <c r="M406" s="1517"/>
      <c r="N406" s="1517"/>
      <c r="O406" s="1517"/>
      <c r="P406" s="1517"/>
      <c r="Q406" s="13">
        <f t="shared" si="518"/>
        <v>5670</v>
      </c>
      <c r="R406" s="1152">
        <f t="shared" si="509"/>
        <v>5670</v>
      </c>
      <c r="S406" s="1152"/>
      <c r="T406" s="1199">
        <f t="shared" si="502"/>
        <v>5670</v>
      </c>
      <c r="U406" s="1517"/>
      <c r="V406" s="1152">
        <f t="shared" si="517"/>
        <v>5103</v>
      </c>
      <c r="W406" s="1152">
        <f t="shared" si="497"/>
        <v>5103</v>
      </c>
      <c r="X406" s="1152"/>
      <c r="Y406" s="1199">
        <v>5103</v>
      </c>
      <c r="Z406" s="1517"/>
      <c r="AA406" s="1199">
        <f t="shared" si="519"/>
        <v>280</v>
      </c>
      <c r="AB406" s="1152">
        <f t="shared" si="506"/>
        <v>280</v>
      </c>
      <c r="AC406" s="1199"/>
      <c r="AD406" s="1199">
        <v>280</v>
      </c>
      <c r="AE406" s="1517"/>
      <c r="AF406" s="13">
        <f t="shared" si="508"/>
        <v>2000</v>
      </c>
      <c r="AG406" s="12">
        <f t="shared" si="507"/>
        <v>2000</v>
      </c>
      <c r="AH406" s="13"/>
      <c r="AI406" s="13">
        <v>2000</v>
      </c>
      <c r="AJ406" s="13"/>
      <c r="AK406" s="1382" t="s">
        <v>42</v>
      </c>
      <c r="AL406" s="1445"/>
      <c r="AM406" s="1525"/>
      <c r="AN406" s="1218"/>
      <c r="AO406" s="1218"/>
      <c r="AP406" s="1217"/>
      <c r="AQ406" s="1265">
        <f t="shared" si="474"/>
        <v>2823</v>
      </c>
      <c r="AR406" s="1265">
        <f t="shared" si="474"/>
        <v>0</v>
      </c>
      <c r="AS406" s="1152">
        <v>1</v>
      </c>
      <c r="AT406" s="1152">
        <v>5103</v>
      </c>
      <c r="AU406" s="1152"/>
      <c r="AV406" s="1152">
        <v>5103</v>
      </c>
      <c r="AW406" s="1152"/>
    </row>
    <row r="407" spans="1:49" ht="33.75">
      <c r="A407" s="1150">
        <v>15</v>
      </c>
      <c r="B407" s="1410" t="s">
        <v>1131</v>
      </c>
      <c r="C407" s="1195" t="s">
        <v>131</v>
      </c>
      <c r="D407" s="1195" t="s">
        <v>1132</v>
      </c>
      <c r="E407" s="1195" t="s">
        <v>398</v>
      </c>
      <c r="F407" s="1195" t="s">
        <v>1133</v>
      </c>
      <c r="G407" s="1152">
        <v>5394</v>
      </c>
      <c r="H407" s="1152">
        <v>5394</v>
      </c>
      <c r="I407" s="1430"/>
      <c r="J407" s="1195" t="s">
        <v>1134</v>
      </c>
      <c r="K407" s="1152">
        <v>5337</v>
      </c>
      <c r="L407" s="1152">
        <v>5337</v>
      </c>
      <c r="M407" s="1199"/>
      <c r="N407" s="1199">
        <v>104</v>
      </c>
      <c r="O407" s="1199">
        <v>104</v>
      </c>
      <c r="P407" s="1199"/>
      <c r="Q407" s="13">
        <f t="shared" si="518"/>
        <v>5233</v>
      </c>
      <c r="R407" s="1152">
        <f t="shared" si="509"/>
        <v>5233</v>
      </c>
      <c r="S407" s="1152"/>
      <c r="T407" s="1199">
        <f t="shared" si="502"/>
        <v>5233</v>
      </c>
      <c r="U407" s="1430"/>
      <c r="V407" s="1152">
        <f t="shared" si="517"/>
        <v>4700.3</v>
      </c>
      <c r="W407" s="1152">
        <f t="shared" si="497"/>
        <v>4700.3</v>
      </c>
      <c r="X407" s="1152"/>
      <c r="Y407" s="1199">
        <f>L407*0.9-O407+1</f>
        <v>4700.3</v>
      </c>
      <c r="Z407" s="1430"/>
      <c r="AA407" s="1152">
        <f t="shared" si="519"/>
        <v>3500</v>
      </c>
      <c r="AB407" s="1152">
        <f t="shared" si="506"/>
        <v>3500</v>
      </c>
      <c r="AC407" s="1152"/>
      <c r="AD407" s="1152">
        <v>3500</v>
      </c>
      <c r="AE407" s="1430"/>
      <c r="AF407" s="13">
        <f t="shared" si="508"/>
        <v>1200</v>
      </c>
      <c r="AG407" s="13">
        <f t="shared" si="507"/>
        <v>1200</v>
      </c>
      <c r="AH407" s="13"/>
      <c r="AI407" s="13">
        <v>1200</v>
      </c>
      <c r="AJ407" s="13"/>
      <c r="AK407" s="1215" t="s">
        <v>394</v>
      </c>
      <c r="AL407" s="1215"/>
      <c r="AM407" s="1384">
        <v>2016</v>
      </c>
      <c r="AN407" s="1385"/>
      <c r="AO407" s="1385"/>
      <c r="AP407" s="1217"/>
      <c r="AQ407" s="1265">
        <f t="shared" si="474"/>
        <v>0.3000000000001819</v>
      </c>
      <c r="AR407" s="1265">
        <f t="shared" si="474"/>
        <v>0</v>
      </c>
      <c r="AS407" s="1152">
        <v>1</v>
      </c>
      <c r="AT407" s="1152">
        <v>4700.3</v>
      </c>
      <c r="AU407" s="1152"/>
      <c r="AV407" s="1152">
        <v>4700.3</v>
      </c>
      <c r="AW407" s="1152"/>
    </row>
    <row r="408" spans="1:49" ht="33.75">
      <c r="A408" s="1150">
        <v>16</v>
      </c>
      <c r="B408" s="1410" t="s">
        <v>1135</v>
      </c>
      <c r="C408" s="1195" t="s">
        <v>131</v>
      </c>
      <c r="D408" s="1195" t="s">
        <v>1136</v>
      </c>
      <c r="E408" s="1195" t="s">
        <v>251</v>
      </c>
      <c r="F408" s="1195" t="s">
        <v>1137</v>
      </c>
      <c r="G408" s="1152">
        <v>5755</v>
      </c>
      <c r="H408" s="1152">
        <v>5755</v>
      </c>
      <c r="I408" s="1430"/>
      <c r="J408" s="1195" t="s">
        <v>1138</v>
      </c>
      <c r="K408" s="1152">
        <v>4638</v>
      </c>
      <c r="L408" s="1152">
        <v>4638</v>
      </c>
      <c r="M408" s="1199"/>
      <c r="N408" s="1199">
        <v>140</v>
      </c>
      <c r="O408" s="1199">
        <v>140</v>
      </c>
      <c r="P408" s="1199"/>
      <c r="Q408" s="13">
        <f t="shared" si="518"/>
        <v>4498</v>
      </c>
      <c r="R408" s="1152">
        <f t="shared" si="509"/>
        <v>4498</v>
      </c>
      <c r="S408" s="1152"/>
      <c r="T408" s="1199">
        <f t="shared" si="502"/>
        <v>4498</v>
      </c>
      <c r="U408" s="1430"/>
      <c r="V408" s="1152">
        <f t="shared" si="517"/>
        <v>4034</v>
      </c>
      <c r="W408" s="1152">
        <f t="shared" si="497"/>
        <v>4034</v>
      </c>
      <c r="X408" s="1152"/>
      <c r="Y408" s="1199">
        <v>4034</v>
      </c>
      <c r="Z408" s="1430"/>
      <c r="AA408" s="1152">
        <f t="shared" si="519"/>
        <v>100</v>
      </c>
      <c r="AB408" s="1152">
        <f t="shared" si="506"/>
        <v>100</v>
      </c>
      <c r="AC408" s="1152"/>
      <c r="AD408" s="1152">
        <v>100</v>
      </c>
      <c r="AE408" s="1430"/>
      <c r="AF408" s="12">
        <v>2000</v>
      </c>
      <c r="AG408" s="12">
        <f t="shared" si="507"/>
        <v>2000</v>
      </c>
      <c r="AH408" s="12"/>
      <c r="AI408" s="12">
        <v>2000</v>
      </c>
      <c r="AJ408" s="12"/>
      <c r="AK408" s="1215" t="s">
        <v>394</v>
      </c>
      <c r="AL408" s="1215"/>
      <c r="AM408" s="1384">
        <v>2018</v>
      </c>
      <c r="AN408" s="1385"/>
      <c r="AO408" s="1385"/>
      <c r="AP408" s="1217"/>
      <c r="AQ408" s="1265">
        <f t="shared" si="474"/>
        <v>1934</v>
      </c>
      <c r="AR408" s="1265">
        <f t="shared" si="474"/>
        <v>0</v>
      </c>
      <c r="AS408" s="1152">
        <v>1</v>
      </c>
      <c r="AT408" s="1152">
        <v>4034.2</v>
      </c>
      <c r="AU408" s="1152"/>
      <c r="AV408" s="1152">
        <v>4034.2</v>
      </c>
      <c r="AW408" s="1152"/>
    </row>
    <row r="409" spans="1:49" ht="33.75">
      <c r="A409" s="1150">
        <v>17</v>
      </c>
      <c r="B409" s="1410" t="s">
        <v>1139</v>
      </c>
      <c r="C409" s="1195" t="s">
        <v>38</v>
      </c>
      <c r="D409" s="1195" t="s">
        <v>1140</v>
      </c>
      <c r="E409" s="1195" t="s">
        <v>251</v>
      </c>
      <c r="F409" s="1195" t="s">
        <v>1141</v>
      </c>
      <c r="G409" s="1152">
        <v>8000</v>
      </c>
      <c r="H409" s="1152">
        <v>8000</v>
      </c>
      <c r="I409" s="1430"/>
      <c r="J409" s="1195" t="s">
        <v>1142</v>
      </c>
      <c r="K409" s="1365">
        <v>5901</v>
      </c>
      <c r="L409" s="1365">
        <v>5901</v>
      </c>
      <c r="M409" s="1199"/>
      <c r="N409" s="1199"/>
      <c r="O409" s="1199"/>
      <c r="P409" s="1199"/>
      <c r="Q409" s="13">
        <f t="shared" ref="Q409:Q410" si="520">SUM(S409:U409)</f>
        <v>5901</v>
      </c>
      <c r="R409" s="1152">
        <f t="shared" si="509"/>
        <v>5901</v>
      </c>
      <c r="S409" s="1152"/>
      <c r="T409" s="1199">
        <f t="shared" si="502"/>
        <v>5901</v>
      </c>
      <c r="U409" s="1430"/>
      <c r="V409" s="1152">
        <f t="shared" si="517"/>
        <v>5311</v>
      </c>
      <c r="W409" s="1152">
        <f t="shared" si="497"/>
        <v>5311</v>
      </c>
      <c r="X409" s="1152"/>
      <c r="Y409" s="1199">
        <v>5311</v>
      </c>
      <c r="Z409" s="1430"/>
      <c r="AA409" s="1152">
        <f t="shared" ref="AA409:AA410" si="521">SUM(AC409:AE409)</f>
        <v>100</v>
      </c>
      <c r="AB409" s="1152">
        <f t="shared" si="506"/>
        <v>100</v>
      </c>
      <c r="AC409" s="1152"/>
      <c r="AD409" s="1152">
        <v>100</v>
      </c>
      <c r="AE409" s="1430"/>
      <c r="AF409" s="12">
        <v>2000</v>
      </c>
      <c r="AG409" s="12">
        <f t="shared" si="507"/>
        <v>2000</v>
      </c>
      <c r="AH409" s="12"/>
      <c r="AI409" s="12">
        <v>2000</v>
      </c>
      <c r="AJ409" s="12"/>
      <c r="AK409" s="1382" t="s">
        <v>265</v>
      </c>
      <c r="AL409" s="1215"/>
      <c r="AM409" s="1384">
        <v>2018</v>
      </c>
      <c r="AN409" s="1385"/>
      <c r="AO409" s="1385"/>
      <c r="AP409" s="1217"/>
      <c r="AQ409" s="1265">
        <f t="shared" si="474"/>
        <v>3211</v>
      </c>
      <c r="AR409" s="1265">
        <f t="shared" si="474"/>
        <v>0</v>
      </c>
      <c r="AS409" s="1152">
        <v>1</v>
      </c>
      <c r="AT409" s="1152">
        <v>4500</v>
      </c>
      <c r="AU409" s="1152"/>
      <c r="AV409" s="1152">
        <v>4500</v>
      </c>
      <c r="AW409" s="1152"/>
    </row>
    <row r="410" spans="1:49" ht="67.5">
      <c r="A410" s="1150">
        <v>18</v>
      </c>
      <c r="B410" s="1410" t="s">
        <v>1143</v>
      </c>
      <c r="C410" s="1195" t="s">
        <v>105</v>
      </c>
      <c r="D410" s="1195" t="s">
        <v>1144</v>
      </c>
      <c r="E410" s="1195" t="s">
        <v>251</v>
      </c>
      <c r="F410" s="1195" t="s">
        <v>1145</v>
      </c>
      <c r="G410" s="1152">
        <v>4830</v>
      </c>
      <c r="H410" s="1152">
        <v>4830</v>
      </c>
      <c r="I410" s="1430"/>
      <c r="J410" s="1195" t="s">
        <v>1146</v>
      </c>
      <c r="K410" s="1152">
        <v>4758</v>
      </c>
      <c r="L410" s="1152">
        <v>4758</v>
      </c>
      <c r="M410" s="1199"/>
      <c r="N410" s="1199"/>
      <c r="O410" s="1199"/>
      <c r="P410" s="1199"/>
      <c r="Q410" s="13">
        <f t="shared" si="520"/>
        <v>4758</v>
      </c>
      <c r="R410" s="1152">
        <f t="shared" si="509"/>
        <v>4758</v>
      </c>
      <c r="S410" s="1152"/>
      <c r="T410" s="1199">
        <f t="shared" si="502"/>
        <v>4758</v>
      </c>
      <c r="U410" s="1430"/>
      <c r="V410" s="1152">
        <f t="shared" si="517"/>
        <v>4282</v>
      </c>
      <c r="W410" s="1152">
        <f t="shared" si="497"/>
        <v>4282</v>
      </c>
      <c r="X410" s="1152"/>
      <c r="Y410" s="1199">
        <v>4282</v>
      </c>
      <c r="Z410" s="1430"/>
      <c r="AA410" s="1152">
        <f t="shared" si="521"/>
        <v>3000</v>
      </c>
      <c r="AB410" s="1152">
        <f t="shared" si="506"/>
        <v>3000</v>
      </c>
      <c r="AC410" s="1152"/>
      <c r="AD410" s="1152">
        <v>3000</v>
      </c>
      <c r="AE410" s="1430"/>
      <c r="AF410" s="12">
        <f>SUM(AH410:AJ410)</f>
        <v>1500</v>
      </c>
      <c r="AG410" s="12">
        <f t="shared" si="507"/>
        <v>1500</v>
      </c>
      <c r="AH410" s="12"/>
      <c r="AI410" s="12">
        <v>1500</v>
      </c>
      <c r="AJ410" s="12"/>
      <c r="AK410" s="1382" t="s">
        <v>279</v>
      </c>
      <c r="AL410" s="1215"/>
      <c r="AM410" s="1384">
        <v>2018</v>
      </c>
      <c r="AN410" s="1385"/>
      <c r="AO410" s="1385"/>
      <c r="AP410" s="1217"/>
      <c r="AQ410" s="1265">
        <f t="shared" si="474"/>
        <v>-218</v>
      </c>
      <c r="AR410" s="1265">
        <f t="shared" si="474"/>
        <v>0</v>
      </c>
      <c r="AS410" s="1152">
        <v>1</v>
      </c>
      <c r="AT410" s="1152">
        <v>4500.2</v>
      </c>
      <c r="AU410" s="1152"/>
      <c r="AV410" s="1152">
        <v>4500.2</v>
      </c>
      <c r="AW410" s="1152"/>
    </row>
    <row r="411" spans="1:49" ht="67.5">
      <c r="A411" s="1150">
        <v>19</v>
      </c>
      <c r="B411" s="1410" t="s">
        <v>1147</v>
      </c>
      <c r="C411" s="1195" t="s">
        <v>105</v>
      </c>
      <c r="D411" s="1195" t="s">
        <v>1148</v>
      </c>
      <c r="E411" s="1195" t="s">
        <v>251</v>
      </c>
      <c r="F411" s="1195" t="s">
        <v>1149</v>
      </c>
      <c r="G411" s="1152">
        <v>6987</v>
      </c>
      <c r="H411" s="1152">
        <v>6987</v>
      </c>
      <c r="I411" s="1430"/>
      <c r="J411" s="1195" t="s">
        <v>1150</v>
      </c>
      <c r="K411" s="1365">
        <v>6197</v>
      </c>
      <c r="L411" s="1365">
        <v>6197</v>
      </c>
      <c r="M411" s="1199"/>
      <c r="N411" s="1199"/>
      <c r="O411" s="1199"/>
      <c r="P411" s="1199"/>
      <c r="Q411" s="13">
        <f t="shared" ref="Q411:Q413" si="522">SUM(S411:U411)</f>
        <v>6197</v>
      </c>
      <c r="R411" s="1152">
        <f t="shared" si="509"/>
        <v>6197</v>
      </c>
      <c r="S411" s="1152"/>
      <c r="T411" s="1199">
        <f t="shared" si="502"/>
        <v>6197</v>
      </c>
      <c r="U411" s="1430"/>
      <c r="V411" s="1152">
        <f t="shared" si="517"/>
        <v>5577.3</v>
      </c>
      <c r="W411" s="1152">
        <f t="shared" si="497"/>
        <v>5577.3</v>
      </c>
      <c r="X411" s="1152"/>
      <c r="Y411" s="1199">
        <f>L411*0.9-O411</f>
        <v>5577.3</v>
      </c>
      <c r="Z411" s="1430"/>
      <c r="AA411" s="1152">
        <f t="shared" ref="AA411:AA413" si="523">SUM(AC411:AE411)</f>
        <v>230</v>
      </c>
      <c r="AB411" s="1152">
        <f t="shared" si="506"/>
        <v>230</v>
      </c>
      <c r="AC411" s="1152"/>
      <c r="AD411" s="1152">
        <v>230</v>
      </c>
      <c r="AE411" s="1430"/>
      <c r="AF411" s="12">
        <v>2000</v>
      </c>
      <c r="AG411" s="12">
        <f t="shared" si="507"/>
        <v>2000</v>
      </c>
      <c r="AH411" s="12"/>
      <c r="AI411" s="12">
        <v>2000</v>
      </c>
      <c r="AJ411" s="12"/>
      <c r="AK411" s="1382" t="s">
        <v>279</v>
      </c>
      <c r="AL411" s="1215"/>
      <c r="AM411" s="1384">
        <v>2018</v>
      </c>
      <c r="AN411" s="1385"/>
      <c r="AO411" s="1385"/>
      <c r="AP411" s="1217"/>
      <c r="AQ411" s="1265">
        <f t="shared" si="474"/>
        <v>3347.3</v>
      </c>
      <c r="AR411" s="1265">
        <f t="shared" si="474"/>
        <v>0</v>
      </c>
      <c r="AS411" s="1152">
        <v>1</v>
      </c>
      <c r="AT411" s="1152">
        <v>5577.3</v>
      </c>
      <c r="AU411" s="1152"/>
      <c r="AV411" s="1152">
        <v>5577.3</v>
      </c>
      <c r="AW411" s="1152"/>
    </row>
    <row r="412" spans="1:49" ht="21.75" customHeight="1">
      <c r="A412" s="1150">
        <v>20</v>
      </c>
      <c r="B412" s="1410" t="s">
        <v>1151</v>
      </c>
      <c r="C412" s="1195" t="s">
        <v>127</v>
      </c>
      <c r="D412" s="1195" t="s">
        <v>1152</v>
      </c>
      <c r="E412" s="1195" t="s">
        <v>156</v>
      </c>
      <c r="F412" s="1195" t="s">
        <v>1153</v>
      </c>
      <c r="G412" s="1152">
        <v>4907</v>
      </c>
      <c r="H412" s="1152">
        <v>4907</v>
      </c>
      <c r="I412" s="1430"/>
      <c r="J412" s="1195" t="s">
        <v>1154</v>
      </c>
      <c r="K412" s="1199">
        <v>4332</v>
      </c>
      <c r="L412" s="1199">
        <v>4332</v>
      </c>
      <c r="M412" s="1199"/>
      <c r="N412" s="1199"/>
      <c r="O412" s="1199"/>
      <c r="P412" s="1199"/>
      <c r="Q412" s="1152">
        <f t="shared" si="522"/>
        <v>4332</v>
      </c>
      <c r="R412" s="1199">
        <f t="shared" si="509"/>
        <v>4332</v>
      </c>
      <c r="S412" s="1199"/>
      <c r="T412" s="1199">
        <f t="shared" si="502"/>
        <v>4332</v>
      </c>
      <c r="U412" s="1430"/>
      <c r="V412" s="1152">
        <f t="shared" si="517"/>
        <v>3898.8</v>
      </c>
      <c r="W412" s="1199">
        <f t="shared" si="497"/>
        <v>3898.8</v>
      </c>
      <c r="X412" s="1199"/>
      <c r="Y412" s="1199">
        <f>L412*0.9-O412</f>
        <v>3898.8</v>
      </c>
      <c r="Z412" s="1430"/>
      <c r="AA412" s="1152">
        <f t="shared" si="523"/>
        <v>100</v>
      </c>
      <c r="AB412" s="1152">
        <f t="shared" si="506"/>
        <v>100</v>
      </c>
      <c r="AC412" s="1152"/>
      <c r="AD412" s="1152">
        <v>100</v>
      </c>
      <c r="AE412" s="1430"/>
      <c r="AF412" s="12">
        <v>2000</v>
      </c>
      <c r="AG412" s="12">
        <f t="shared" si="507"/>
        <v>2000</v>
      </c>
      <c r="AH412" s="12"/>
      <c r="AI412" s="12">
        <v>2000</v>
      </c>
      <c r="AJ412" s="12"/>
      <c r="AK412" s="1382" t="s">
        <v>259</v>
      </c>
      <c r="AL412" s="1215"/>
      <c r="AM412" s="1384">
        <v>2018</v>
      </c>
      <c r="AN412" s="1385"/>
      <c r="AO412" s="1385"/>
      <c r="AP412" s="1217"/>
      <c r="AQ412" s="1265">
        <f t="shared" si="474"/>
        <v>1798.8000000000002</v>
      </c>
      <c r="AR412" s="1265">
        <f t="shared" si="474"/>
        <v>0</v>
      </c>
      <c r="AS412" s="1199">
        <v>1</v>
      </c>
      <c r="AT412" s="1152">
        <v>3898.8</v>
      </c>
      <c r="AU412" s="1152"/>
      <c r="AV412" s="1152">
        <v>3898.8</v>
      </c>
      <c r="AW412" s="1152"/>
    </row>
    <row r="413" spans="1:49" ht="21.75" customHeight="1">
      <c r="A413" s="1150">
        <v>21</v>
      </c>
      <c r="B413" s="1410" t="s">
        <v>1155</v>
      </c>
      <c r="C413" s="1195" t="s">
        <v>127</v>
      </c>
      <c r="D413" s="1195" t="s">
        <v>1156</v>
      </c>
      <c r="E413" s="1195" t="s">
        <v>771</v>
      </c>
      <c r="F413" s="1195" t="s">
        <v>1157</v>
      </c>
      <c r="G413" s="1152">
        <v>2340</v>
      </c>
      <c r="H413" s="1152">
        <v>2340</v>
      </c>
      <c r="I413" s="1430"/>
      <c r="J413" s="1195" t="s">
        <v>1158</v>
      </c>
      <c r="K413" s="1199">
        <v>2253</v>
      </c>
      <c r="L413" s="1199">
        <v>2253</v>
      </c>
      <c r="M413" s="1199"/>
      <c r="N413" s="1199"/>
      <c r="O413" s="1199"/>
      <c r="P413" s="1199"/>
      <c r="Q413" s="1152">
        <f t="shared" si="522"/>
        <v>2253</v>
      </c>
      <c r="R413" s="1199">
        <f t="shared" si="509"/>
        <v>2253</v>
      </c>
      <c r="S413" s="1199"/>
      <c r="T413" s="1199">
        <f t="shared" si="502"/>
        <v>2253</v>
      </c>
      <c r="U413" s="1430"/>
      <c r="V413" s="1152">
        <f t="shared" si="517"/>
        <v>2028</v>
      </c>
      <c r="W413" s="1199">
        <f t="shared" si="497"/>
        <v>2028</v>
      </c>
      <c r="X413" s="1199"/>
      <c r="Y413" s="1199">
        <v>2028</v>
      </c>
      <c r="Z413" s="1430"/>
      <c r="AA413" s="1152">
        <f t="shared" si="523"/>
        <v>100</v>
      </c>
      <c r="AB413" s="1152">
        <f t="shared" si="506"/>
        <v>100</v>
      </c>
      <c r="AC413" s="1152"/>
      <c r="AD413" s="1152">
        <v>100</v>
      </c>
      <c r="AE413" s="1430"/>
      <c r="AF413" s="13">
        <v>2000</v>
      </c>
      <c r="AG413" s="13">
        <f t="shared" si="507"/>
        <v>2000</v>
      </c>
      <c r="AH413" s="13"/>
      <c r="AI413" s="13">
        <v>2000</v>
      </c>
      <c r="AJ413" s="13"/>
      <c r="AK413" s="1382" t="s">
        <v>259</v>
      </c>
      <c r="AL413" s="1215"/>
      <c r="AM413" s="1384">
        <v>2020</v>
      </c>
      <c r="AN413" s="1385"/>
      <c r="AO413" s="1385"/>
      <c r="AP413" s="1217"/>
      <c r="AQ413" s="1265">
        <f t="shared" si="474"/>
        <v>-72</v>
      </c>
      <c r="AR413" s="1265">
        <f t="shared" si="474"/>
        <v>0</v>
      </c>
      <c r="AS413" s="1199">
        <v>1</v>
      </c>
      <c r="AT413" s="1152">
        <v>2099.6999999999998</v>
      </c>
      <c r="AU413" s="1152"/>
      <c r="AV413" s="1152">
        <v>2099.6999999999998</v>
      </c>
      <c r="AW413" s="1152"/>
    </row>
    <row r="414" spans="1:49" ht="21.75" customHeight="1">
      <c r="A414" s="1150">
        <v>22</v>
      </c>
      <c r="B414" s="1410" t="s">
        <v>1159</v>
      </c>
      <c r="C414" s="1195" t="s">
        <v>137</v>
      </c>
      <c r="D414" s="1195" t="s">
        <v>1160</v>
      </c>
      <c r="E414" s="1195" t="s">
        <v>82</v>
      </c>
      <c r="F414" s="1195" t="s">
        <v>1161</v>
      </c>
      <c r="G414" s="1152">
        <v>8500</v>
      </c>
      <c r="H414" s="1152">
        <v>8500</v>
      </c>
      <c r="I414" s="1430"/>
      <c r="J414" s="1195" t="s">
        <v>1162</v>
      </c>
      <c r="K414" s="1152">
        <v>5620</v>
      </c>
      <c r="L414" s="1152">
        <v>5620</v>
      </c>
      <c r="M414" s="1199"/>
      <c r="N414" s="1199">
        <v>121</v>
      </c>
      <c r="O414" s="1199">
        <v>121</v>
      </c>
      <c r="P414" s="1199"/>
      <c r="Q414" s="13">
        <f t="shared" ref="Q414:Q425" si="524">SUM(S414:U414)</f>
        <v>5499</v>
      </c>
      <c r="R414" s="1152">
        <f t="shared" si="509"/>
        <v>5499</v>
      </c>
      <c r="S414" s="1152"/>
      <c r="T414" s="1199">
        <f t="shared" si="502"/>
        <v>5499</v>
      </c>
      <c r="U414" s="1430"/>
      <c r="V414" s="1152">
        <f t="shared" si="517"/>
        <v>5200</v>
      </c>
      <c r="W414" s="1152">
        <f t="shared" si="497"/>
        <v>5200</v>
      </c>
      <c r="X414" s="1152"/>
      <c r="Y414" s="1199">
        <f>L414*0.9-O414+263</f>
        <v>5200</v>
      </c>
      <c r="Z414" s="1430"/>
      <c r="AA414" s="1152">
        <f t="shared" ref="AA414:AA420" si="525">SUM(AC414:AE414)</f>
        <v>3000</v>
      </c>
      <c r="AB414" s="1152">
        <f t="shared" si="506"/>
        <v>3000</v>
      </c>
      <c r="AC414" s="1152"/>
      <c r="AD414" s="1152">
        <v>3000</v>
      </c>
      <c r="AE414" s="1430"/>
      <c r="AF414" s="13">
        <f>SUM(AH414:AJ414)</f>
        <v>2200</v>
      </c>
      <c r="AG414" s="13">
        <f t="shared" si="507"/>
        <v>2200</v>
      </c>
      <c r="AH414" s="13"/>
      <c r="AI414" s="13">
        <v>2200</v>
      </c>
      <c r="AJ414" s="13"/>
      <c r="AK414" s="1215" t="s">
        <v>143</v>
      </c>
      <c r="AL414" s="1215"/>
      <c r="AM414" s="1384">
        <v>2017</v>
      </c>
      <c r="AN414" s="1385"/>
      <c r="AO414" s="1385"/>
      <c r="AP414" s="1217"/>
      <c r="AQ414" s="1265">
        <f t="shared" si="474"/>
        <v>0</v>
      </c>
      <c r="AR414" s="1265">
        <f t="shared" si="474"/>
        <v>0</v>
      </c>
      <c r="AS414" s="1152">
        <v>1</v>
      </c>
      <c r="AT414" s="1152">
        <v>5200</v>
      </c>
      <c r="AU414" s="1152"/>
      <c r="AV414" s="1152">
        <v>5200</v>
      </c>
      <c r="AW414" s="1152"/>
    </row>
    <row r="415" spans="1:49" ht="21.75" customHeight="1">
      <c r="A415" s="1150">
        <v>23</v>
      </c>
      <c r="B415" s="1410" t="s">
        <v>1163</v>
      </c>
      <c r="C415" s="1195" t="s">
        <v>120</v>
      </c>
      <c r="D415" s="1195" t="s">
        <v>1164</v>
      </c>
      <c r="E415" s="1195" t="s">
        <v>179</v>
      </c>
      <c r="F415" s="1195" t="s">
        <v>1165</v>
      </c>
      <c r="G415" s="1152">
        <v>5015</v>
      </c>
      <c r="H415" s="1152">
        <v>5015</v>
      </c>
      <c r="I415" s="1430"/>
      <c r="J415" s="1195" t="s">
        <v>1166</v>
      </c>
      <c r="K415" s="1152">
        <v>4158</v>
      </c>
      <c r="L415" s="1152">
        <v>4158</v>
      </c>
      <c r="M415" s="1199"/>
      <c r="N415" s="1199">
        <v>160</v>
      </c>
      <c r="O415" s="1199">
        <v>160</v>
      </c>
      <c r="P415" s="1199"/>
      <c r="Q415" s="13">
        <f t="shared" si="524"/>
        <v>3998</v>
      </c>
      <c r="R415" s="1152">
        <f t="shared" si="509"/>
        <v>3998</v>
      </c>
      <c r="S415" s="1152"/>
      <c r="T415" s="1199">
        <f t="shared" si="502"/>
        <v>3998</v>
      </c>
      <c r="U415" s="1430"/>
      <c r="V415" s="1152">
        <f t="shared" si="517"/>
        <v>3600.2</v>
      </c>
      <c r="W415" s="1152">
        <f t="shared" si="497"/>
        <v>3600.2</v>
      </c>
      <c r="X415" s="1152"/>
      <c r="Y415" s="1199">
        <v>3600.2</v>
      </c>
      <c r="Z415" s="1430"/>
      <c r="AA415" s="1152">
        <f t="shared" si="525"/>
        <v>3600</v>
      </c>
      <c r="AB415" s="1152">
        <f t="shared" si="506"/>
        <v>3600</v>
      </c>
      <c r="AC415" s="1152"/>
      <c r="AD415" s="1152">
        <v>3600</v>
      </c>
      <c r="AE415" s="1430"/>
      <c r="AF415" s="1430"/>
      <c r="AG415" s="1430">
        <f t="shared" si="507"/>
        <v>0</v>
      </c>
      <c r="AH415" s="1430"/>
      <c r="AI415" s="1430"/>
      <c r="AJ415" s="1430"/>
      <c r="AK415" s="1382" t="s">
        <v>122</v>
      </c>
      <c r="AL415" s="1215"/>
      <c r="AM415" s="1384">
        <v>2017</v>
      </c>
      <c r="AN415" s="1385"/>
      <c r="AO415" s="1385"/>
      <c r="AP415" s="1217"/>
      <c r="AQ415" s="1265">
        <f t="shared" si="474"/>
        <v>0.1999999999998181</v>
      </c>
      <c r="AR415" s="1265">
        <f t="shared" si="474"/>
        <v>0</v>
      </c>
      <c r="AS415" s="1152">
        <v>1</v>
      </c>
      <c r="AT415" s="1152">
        <v>3600.2</v>
      </c>
      <c r="AU415" s="1152"/>
      <c r="AV415" s="1152">
        <v>3600.2</v>
      </c>
      <c r="AW415" s="1152"/>
    </row>
    <row r="416" spans="1:49" ht="21.75" customHeight="1">
      <c r="A416" s="1150">
        <v>24</v>
      </c>
      <c r="B416" s="1410" t="s">
        <v>1167</v>
      </c>
      <c r="C416" s="1195" t="s">
        <v>120</v>
      </c>
      <c r="D416" s="1195"/>
      <c r="E416" s="1178" t="s">
        <v>101</v>
      </c>
      <c r="F416" s="1195" t="s">
        <v>1168</v>
      </c>
      <c r="G416" s="1506">
        <v>4927</v>
      </c>
      <c r="H416" s="1506">
        <v>4927</v>
      </c>
      <c r="I416" s="1516"/>
      <c r="J416" s="1195" t="s">
        <v>1169</v>
      </c>
      <c r="K416" s="1365">
        <v>4874</v>
      </c>
      <c r="L416" s="1365">
        <v>4874</v>
      </c>
      <c r="M416" s="1152"/>
      <c r="N416" s="1152"/>
      <c r="O416" s="1152"/>
      <c r="P416" s="1152"/>
      <c r="Q416" s="1365">
        <v>4874</v>
      </c>
      <c r="R416" s="1365">
        <f t="shared" si="509"/>
        <v>4874</v>
      </c>
      <c r="S416" s="1365"/>
      <c r="T416" s="1199">
        <f t="shared" si="502"/>
        <v>4874</v>
      </c>
      <c r="U416" s="1152"/>
      <c r="V416" s="1152">
        <f t="shared" si="517"/>
        <v>4387</v>
      </c>
      <c r="W416" s="1365">
        <f t="shared" si="497"/>
        <v>4387</v>
      </c>
      <c r="X416" s="1365"/>
      <c r="Y416" s="1199">
        <v>4387</v>
      </c>
      <c r="Z416" s="1152"/>
      <c r="AA416" s="1152">
        <f t="shared" si="525"/>
        <v>100</v>
      </c>
      <c r="AB416" s="1152">
        <f t="shared" si="506"/>
        <v>100</v>
      </c>
      <c r="AC416" s="1517"/>
      <c r="AD416" s="1152">
        <v>100</v>
      </c>
      <c r="AE416" s="1517"/>
      <c r="AF416" s="13">
        <v>2000</v>
      </c>
      <c r="AG416" s="12">
        <f t="shared" si="507"/>
        <v>2000</v>
      </c>
      <c r="AH416" s="13"/>
      <c r="AI416" s="13">
        <v>2000</v>
      </c>
      <c r="AJ416" s="13"/>
      <c r="AK416" s="1382" t="s">
        <v>122</v>
      </c>
      <c r="AL416" s="1445"/>
      <c r="AM416" s="1526">
        <v>2020</v>
      </c>
      <c r="AN416" s="1385"/>
      <c r="AO416" s="1385"/>
      <c r="AP416" s="1217"/>
      <c r="AQ416" s="1265">
        <f t="shared" si="474"/>
        <v>2287</v>
      </c>
      <c r="AR416" s="1265">
        <f t="shared" si="474"/>
        <v>0</v>
      </c>
      <c r="AS416" s="1365">
        <v>1</v>
      </c>
      <c r="AT416" s="1152">
        <v>4386.6000000000004</v>
      </c>
      <c r="AU416" s="1152"/>
      <c r="AV416" s="1152">
        <v>4386.6000000000004</v>
      </c>
      <c r="AW416" s="1152"/>
    </row>
    <row r="417" spans="1:53" ht="21.75" customHeight="1">
      <c r="A417" s="1150">
        <v>25</v>
      </c>
      <c r="B417" s="1410" t="s">
        <v>1170</v>
      </c>
      <c r="C417" s="1195" t="s">
        <v>120</v>
      </c>
      <c r="D417" s="1195"/>
      <c r="E417" s="1178" t="s">
        <v>771</v>
      </c>
      <c r="F417" s="1195" t="s">
        <v>1171</v>
      </c>
      <c r="G417" s="1506">
        <v>1999</v>
      </c>
      <c r="H417" s="1506">
        <v>1999</v>
      </c>
      <c r="I417" s="1516"/>
      <c r="J417" s="1195" t="s">
        <v>1172</v>
      </c>
      <c r="K417" s="1365">
        <v>1912</v>
      </c>
      <c r="L417" s="1365">
        <v>1912</v>
      </c>
      <c r="M417" s="1152"/>
      <c r="N417" s="1152"/>
      <c r="O417" s="1152"/>
      <c r="P417" s="1152"/>
      <c r="Q417" s="1365">
        <v>1912</v>
      </c>
      <c r="R417" s="1365">
        <f t="shared" si="509"/>
        <v>1912</v>
      </c>
      <c r="S417" s="1365"/>
      <c r="T417" s="1199">
        <f t="shared" si="502"/>
        <v>1912</v>
      </c>
      <c r="U417" s="1152"/>
      <c r="V417" s="1152">
        <f t="shared" si="517"/>
        <v>1849.8</v>
      </c>
      <c r="W417" s="1365">
        <f t="shared" si="497"/>
        <v>1849.8</v>
      </c>
      <c r="X417" s="1365"/>
      <c r="Y417" s="1199">
        <v>1849.8</v>
      </c>
      <c r="Z417" s="1152"/>
      <c r="AA417" s="1152">
        <f t="shared" ref="AA417" si="526">SUM(AC417:AE417)</f>
        <v>50</v>
      </c>
      <c r="AB417" s="1152">
        <f t="shared" si="506"/>
        <v>50</v>
      </c>
      <c r="AC417" s="1517"/>
      <c r="AD417" s="13">
        <v>50</v>
      </c>
      <c r="AE417" s="1517"/>
      <c r="AF417" s="13">
        <v>1800</v>
      </c>
      <c r="AG417" s="12">
        <f t="shared" si="507"/>
        <v>1800</v>
      </c>
      <c r="AH417" s="13"/>
      <c r="AI417" s="13">
        <v>1800</v>
      </c>
      <c r="AJ417" s="13"/>
      <c r="AK417" s="1382" t="s">
        <v>122</v>
      </c>
      <c r="AL417" s="1445"/>
      <c r="AM417" s="1526">
        <v>2018</v>
      </c>
      <c r="AN417" s="1385"/>
      <c r="AO417" s="1385"/>
      <c r="AP417" s="1217"/>
      <c r="AQ417" s="1265">
        <f t="shared" si="474"/>
        <v>-0.20000000000004547</v>
      </c>
      <c r="AR417" s="1265">
        <f t="shared" si="474"/>
        <v>0</v>
      </c>
      <c r="AS417" s="1365">
        <v>1</v>
      </c>
      <c r="AT417" s="1152">
        <v>1849.8</v>
      </c>
      <c r="AU417" s="1152"/>
      <c r="AV417" s="1152">
        <v>1849.8</v>
      </c>
      <c r="AW417" s="1152"/>
    </row>
    <row r="418" spans="1:53" ht="21.75" customHeight="1">
      <c r="A418" s="1150">
        <v>26</v>
      </c>
      <c r="B418" s="1410" t="s">
        <v>1173</v>
      </c>
      <c r="C418" s="1195" t="s">
        <v>481</v>
      </c>
      <c r="D418" s="1195" t="s">
        <v>1174</v>
      </c>
      <c r="E418" s="1195" t="s">
        <v>771</v>
      </c>
      <c r="F418" s="1195" t="s">
        <v>1175</v>
      </c>
      <c r="G418" s="1152">
        <v>6299</v>
      </c>
      <c r="H418" s="1152">
        <v>6299</v>
      </c>
      <c r="I418" s="1430"/>
      <c r="J418" s="1195" t="s">
        <v>1176</v>
      </c>
      <c r="K418" s="1152">
        <v>5376</v>
      </c>
      <c r="L418" s="1152">
        <v>5376</v>
      </c>
      <c r="M418" s="1199"/>
      <c r="N418" s="1199">
        <f>SUM(O418:P418)</f>
        <v>200</v>
      </c>
      <c r="O418" s="1199">
        <v>200</v>
      </c>
      <c r="P418" s="1199"/>
      <c r="Q418" s="13">
        <f t="shared" si="524"/>
        <v>5176</v>
      </c>
      <c r="R418" s="1152">
        <f t="shared" si="509"/>
        <v>5176</v>
      </c>
      <c r="S418" s="1152"/>
      <c r="T418" s="1199">
        <f t="shared" si="502"/>
        <v>5176</v>
      </c>
      <c r="U418" s="1430"/>
      <c r="V418" s="1152">
        <f t="shared" si="517"/>
        <v>4638</v>
      </c>
      <c r="W418" s="1152">
        <f t="shared" si="497"/>
        <v>4638</v>
      </c>
      <c r="X418" s="1152"/>
      <c r="Y418" s="1199">
        <v>4638</v>
      </c>
      <c r="Z418" s="1430"/>
      <c r="AA418" s="1152">
        <f t="shared" si="525"/>
        <v>2000</v>
      </c>
      <c r="AB418" s="1152">
        <f t="shared" si="506"/>
        <v>2000</v>
      </c>
      <c r="AC418" s="1152"/>
      <c r="AD418" s="1152">
        <v>2000</v>
      </c>
      <c r="AE418" s="1430"/>
      <c r="AF418" s="12">
        <f>SUM(AH418:AJ418)</f>
        <v>2500</v>
      </c>
      <c r="AG418" s="12">
        <f t="shared" si="507"/>
        <v>2500</v>
      </c>
      <c r="AH418" s="12"/>
      <c r="AI418" s="12">
        <v>2500</v>
      </c>
      <c r="AJ418" s="12"/>
      <c r="AK418" s="1382" t="s">
        <v>704</v>
      </c>
      <c r="AL418" s="1215"/>
      <c r="AM418" s="1384">
        <v>2018</v>
      </c>
      <c r="AN418" s="1385"/>
      <c r="AO418" s="1385"/>
      <c r="AP418" s="1217"/>
      <c r="AQ418" s="1265">
        <f t="shared" ref="AQ418:AR435" si="527">+W418-AB418-AG418</f>
        <v>138</v>
      </c>
      <c r="AR418" s="1265">
        <f t="shared" si="527"/>
        <v>0</v>
      </c>
      <c r="AS418" s="1152">
        <v>1</v>
      </c>
      <c r="AT418" s="1152">
        <v>4638.3999999999996</v>
      </c>
      <c r="AU418" s="1152"/>
      <c r="AV418" s="1152">
        <v>4638.3999999999996</v>
      </c>
      <c r="AW418" s="1152"/>
    </row>
    <row r="419" spans="1:53" ht="21.75" customHeight="1">
      <c r="A419" s="1150">
        <v>27</v>
      </c>
      <c r="B419" s="1410" t="s">
        <v>1177</v>
      </c>
      <c r="C419" s="1195" t="s">
        <v>481</v>
      </c>
      <c r="D419" s="1195" t="s">
        <v>1178</v>
      </c>
      <c r="E419" s="1195" t="s">
        <v>82</v>
      </c>
      <c r="F419" s="1195" t="s">
        <v>1179</v>
      </c>
      <c r="G419" s="1152">
        <v>5237</v>
      </c>
      <c r="H419" s="1152">
        <v>5237</v>
      </c>
      <c r="I419" s="1430"/>
      <c r="J419" s="1195" t="s">
        <v>1180</v>
      </c>
      <c r="K419" s="1365">
        <v>5237</v>
      </c>
      <c r="L419" s="1365">
        <v>5237</v>
      </c>
      <c r="M419" s="1199"/>
      <c r="N419" s="1199"/>
      <c r="O419" s="1199"/>
      <c r="P419" s="1199"/>
      <c r="Q419" s="13">
        <f t="shared" si="524"/>
        <v>5237</v>
      </c>
      <c r="R419" s="1152">
        <f t="shared" si="509"/>
        <v>5237</v>
      </c>
      <c r="S419" s="1152"/>
      <c r="T419" s="1199">
        <f t="shared" si="502"/>
        <v>5237</v>
      </c>
      <c r="U419" s="1430"/>
      <c r="V419" s="1152">
        <f t="shared" si="517"/>
        <v>4713.3</v>
      </c>
      <c r="W419" s="1152">
        <f t="shared" si="497"/>
        <v>4713.3</v>
      </c>
      <c r="X419" s="1152"/>
      <c r="Y419" s="1199">
        <v>4713.3</v>
      </c>
      <c r="Z419" s="1430"/>
      <c r="AA419" s="1152">
        <f t="shared" si="525"/>
        <v>150</v>
      </c>
      <c r="AB419" s="1152">
        <f t="shared" si="506"/>
        <v>150</v>
      </c>
      <c r="AC419" s="1152"/>
      <c r="AD419" s="1152">
        <v>150</v>
      </c>
      <c r="AE419" s="1430"/>
      <c r="AF419" s="12">
        <v>2500</v>
      </c>
      <c r="AG419" s="12">
        <f t="shared" si="507"/>
        <v>2500</v>
      </c>
      <c r="AH419" s="12"/>
      <c r="AI419" s="12">
        <v>2500</v>
      </c>
      <c r="AJ419" s="12"/>
      <c r="AK419" s="1382" t="s">
        <v>704</v>
      </c>
      <c r="AL419" s="1215"/>
      <c r="AM419" s="1384">
        <v>2017</v>
      </c>
      <c r="AN419" s="1385"/>
      <c r="AO419" s="1385"/>
      <c r="AP419" s="1217"/>
      <c r="AQ419" s="1265">
        <f t="shared" si="527"/>
        <v>2063.3000000000002</v>
      </c>
      <c r="AR419" s="1265">
        <f t="shared" si="527"/>
        <v>0</v>
      </c>
      <c r="AS419" s="1152">
        <v>1</v>
      </c>
      <c r="AT419" s="1152">
        <v>4713.3</v>
      </c>
      <c r="AU419" s="1152"/>
      <c r="AV419" s="1152">
        <v>4713.3</v>
      </c>
      <c r="AW419" s="1152"/>
    </row>
    <row r="420" spans="1:53" ht="21.75" customHeight="1">
      <c r="A420" s="1150">
        <v>28</v>
      </c>
      <c r="B420" s="1410" t="s">
        <v>1181</v>
      </c>
      <c r="C420" s="1195" t="s">
        <v>116</v>
      </c>
      <c r="D420" s="1195" t="s">
        <v>1182</v>
      </c>
      <c r="E420" s="1195" t="s">
        <v>251</v>
      </c>
      <c r="F420" s="1195" t="s">
        <v>1183</v>
      </c>
      <c r="G420" s="1152">
        <v>5496</v>
      </c>
      <c r="H420" s="1152">
        <v>5496</v>
      </c>
      <c r="I420" s="1430"/>
      <c r="J420" s="1195" t="s">
        <v>1184</v>
      </c>
      <c r="K420" s="1365">
        <v>5493</v>
      </c>
      <c r="L420" s="1365">
        <v>5493</v>
      </c>
      <c r="M420" s="1199"/>
      <c r="N420" s="1199"/>
      <c r="O420" s="1199"/>
      <c r="P420" s="1199"/>
      <c r="Q420" s="13">
        <f t="shared" si="524"/>
        <v>5493</v>
      </c>
      <c r="R420" s="1152">
        <f t="shared" si="509"/>
        <v>5493</v>
      </c>
      <c r="S420" s="1152"/>
      <c r="T420" s="1199">
        <f t="shared" si="502"/>
        <v>5493</v>
      </c>
      <c r="U420" s="1430"/>
      <c r="V420" s="1152">
        <f t="shared" si="517"/>
        <v>4943.7</v>
      </c>
      <c r="W420" s="1152">
        <f t="shared" si="497"/>
        <v>4943.7</v>
      </c>
      <c r="X420" s="1152"/>
      <c r="Y420" s="1199">
        <v>4943.7</v>
      </c>
      <c r="Z420" s="1430"/>
      <c r="AA420" s="1152">
        <f t="shared" si="525"/>
        <v>240</v>
      </c>
      <c r="AB420" s="1152">
        <f t="shared" si="506"/>
        <v>240</v>
      </c>
      <c r="AC420" s="1152"/>
      <c r="AD420" s="1152">
        <v>240</v>
      </c>
      <c r="AE420" s="1430"/>
      <c r="AF420" s="12">
        <v>2000</v>
      </c>
      <c r="AG420" s="12">
        <f t="shared" si="507"/>
        <v>2000</v>
      </c>
      <c r="AH420" s="12"/>
      <c r="AI420" s="12">
        <v>2000</v>
      </c>
      <c r="AJ420" s="12"/>
      <c r="AK420" s="1248" t="s">
        <v>118</v>
      </c>
      <c r="AL420" s="1215"/>
      <c r="AM420" s="1384">
        <v>2018</v>
      </c>
      <c r="AN420" s="1385"/>
      <c r="AO420" s="1385"/>
      <c r="AP420" s="1217"/>
      <c r="AQ420" s="1265">
        <f t="shared" si="527"/>
        <v>2703.7</v>
      </c>
      <c r="AR420" s="1265">
        <f t="shared" si="527"/>
        <v>0</v>
      </c>
      <c r="AS420" s="1152">
        <v>1</v>
      </c>
      <c r="AT420" s="1152">
        <v>4943.7</v>
      </c>
      <c r="AU420" s="1152"/>
      <c r="AV420" s="1152">
        <v>4943.7</v>
      </c>
      <c r="AW420" s="1152"/>
    </row>
    <row r="421" spans="1:53" ht="33.75">
      <c r="A421" s="1150">
        <v>29</v>
      </c>
      <c r="B421" s="1410" t="s">
        <v>1185</v>
      </c>
      <c r="C421" s="1195" t="s">
        <v>173</v>
      </c>
      <c r="D421" s="1195" t="s">
        <v>1186</v>
      </c>
      <c r="E421" s="1178" t="s">
        <v>88</v>
      </c>
      <c r="F421" s="1195" t="s">
        <v>1187</v>
      </c>
      <c r="G421" s="1506">
        <v>6414</v>
      </c>
      <c r="H421" s="1506">
        <v>6414</v>
      </c>
      <c r="I421" s="1516"/>
      <c r="J421" s="1518"/>
      <c r="K421" s="1506">
        <v>6414</v>
      </c>
      <c r="L421" s="1506">
        <v>6414</v>
      </c>
      <c r="M421" s="1517"/>
      <c r="N421" s="1517"/>
      <c r="O421" s="1517"/>
      <c r="P421" s="1517"/>
      <c r="Q421" s="13">
        <f t="shared" si="524"/>
        <v>6414</v>
      </c>
      <c r="R421" s="1152">
        <f t="shared" si="509"/>
        <v>6414</v>
      </c>
      <c r="S421" s="1152"/>
      <c r="T421" s="1199">
        <f t="shared" si="502"/>
        <v>6414</v>
      </c>
      <c r="U421" s="1517"/>
      <c r="V421" s="13">
        <f t="shared" si="517"/>
        <v>5772.6</v>
      </c>
      <c r="W421" s="1152">
        <f t="shared" ref="W421:W426" si="528">SUM(X421:Z421)</f>
        <v>5772.6</v>
      </c>
      <c r="X421" s="1152"/>
      <c r="Y421" s="1152">
        <v>5772.6</v>
      </c>
      <c r="Z421" s="1517"/>
      <c r="AA421" s="1152">
        <f t="shared" ref="AA421:AA426" si="529">SUM(AC421:AE421)</f>
        <v>0</v>
      </c>
      <c r="AB421" s="1152">
        <f t="shared" ref="AB421:AB426" si="530">SUM(AC421:AE421)</f>
        <v>0</v>
      </c>
      <c r="AC421" s="1517"/>
      <c r="AD421" s="1517"/>
      <c r="AE421" s="1517"/>
      <c r="AF421" s="13">
        <f>SUM(AH421:AJ421)</f>
        <v>200</v>
      </c>
      <c r="AG421" s="12">
        <f t="shared" ref="AG421:AG426" si="531">SUM(AH421:AJ421)</f>
        <v>200</v>
      </c>
      <c r="AH421" s="13"/>
      <c r="AI421" s="13">
        <v>200</v>
      </c>
      <c r="AJ421" s="13"/>
      <c r="AK421" s="1382" t="s">
        <v>42</v>
      </c>
      <c r="AL421" s="1524"/>
      <c r="AM421" s="1384">
        <v>2023</v>
      </c>
      <c r="AN421" s="1385"/>
      <c r="AO421" s="1385"/>
      <c r="AP421" s="1217"/>
      <c r="AQ421" s="1265">
        <f t="shared" ref="AQ421:AR425" si="532">+W421-AB421-AG421</f>
        <v>5572.6</v>
      </c>
      <c r="AR421" s="1265">
        <f t="shared" si="532"/>
        <v>0</v>
      </c>
      <c r="AS421" s="1152">
        <v>1</v>
      </c>
      <c r="AT421" s="1152">
        <v>5773</v>
      </c>
      <c r="AU421" s="1152"/>
      <c r="AV421" s="1152">
        <v>5773</v>
      </c>
      <c r="AW421" s="1152"/>
    </row>
    <row r="422" spans="1:53" ht="33.75">
      <c r="A422" s="1150">
        <v>30</v>
      </c>
      <c r="B422" s="1410" t="s">
        <v>1188</v>
      </c>
      <c r="C422" s="1195" t="s">
        <v>127</v>
      </c>
      <c r="D422" s="1195" t="s">
        <v>1152</v>
      </c>
      <c r="E422" s="1195" t="s">
        <v>101</v>
      </c>
      <c r="F422" s="1195" t="s">
        <v>1189</v>
      </c>
      <c r="G422" s="1152">
        <v>6249</v>
      </c>
      <c r="H422" s="1152">
        <v>6249</v>
      </c>
      <c r="I422" s="1430"/>
      <c r="J422" s="1195" t="s">
        <v>1190</v>
      </c>
      <c r="K422" s="1152">
        <v>6249</v>
      </c>
      <c r="L422" s="1152">
        <v>6249</v>
      </c>
      <c r="M422" s="1199"/>
      <c r="N422" s="1199"/>
      <c r="O422" s="1199"/>
      <c r="P422" s="1199"/>
      <c r="Q422" s="1152">
        <f t="shared" si="524"/>
        <v>6249</v>
      </c>
      <c r="R422" s="1199">
        <f t="shared" si="509"/>
        <v>6249</v>
      </c>
      <c r="S422" s="1199"/>
      <c r="T422" s="1199">
        <f t="shared" si="502"/>
        <v>6249</v>
      </c>
      <c r="U422" s="1430"/>
      <c r="V422" s="1152">
        <f t="shared" si="517"/>
        <v>5624</v>
      </c>
      <c r="W422" s="1199">
        <f t="shared" si="528"/>
        <v>5624</v>
      </c>
      <c r="X422" s="1199"/>
      <c r="Y422" s="1199">
        <v>5624</v>
      </c>
      <c r="Z422" s="1430"/>
      <c r="AA422" s="1152">
        <f t="shared" si="529"/>
        <v>0</v>
      </c>
      <c r="AB422" s="1152">
        <f t="shared" si="530"/>
        <v>0</v>
      </c>
      <c r="AC422" s="1152"/>
      <c r="AD422" s="1152"/>
      <c r="AE422" s="1430"/>
      <c r="AF422" s="12">
        <f>SUM(AH422:AJ422)</f>
        <v>200</v>
      </c>
      <c r="AG422" s="12">
        <f t="shared" si="531"/>
        <v>200</v>
      </c>
      <c r="AH422" s="12"/>
      <c r="AI422" s="12">
        <v>200</v>
      </c>
      <c r="AJ422" s="12"/>
      <c r="AK422" s="1382" t="s">
        <v>259</v>
      </c>
      <c r="AL422" s="1524"/>
      <c r="AM422" s="1384">
        <v>2020</v>
      </c>
      <c r="AN422" s="1385"/>
      <c r="AO422" s="1385"/>
      <c r="AP422" s="1217"/>
      <c r="AQ422" s="1265">
        <f t="shared" si="532"/>
        <v>5424</v>
      </c>
      <c r="AR422" s="1265">
        <f t="shared" si="532"/>
        <v>0</v>
      </c>
      <c r="AS422" s="1199">
        <v>1</v>
      </c>
      <c r="AT422" s="1152">
        <v>0</v>
      </c>
      <c r="AU422" s="1152"/>
      <c r="AV422" s="1152"/>
      <c r="AW422" s="1152"/>
    </row>
    <row r="423" spans="1:53" ht="33.75">
      <c r="A423" s="1150">
        <v>31</v>
      </c>
      <c r="B423" s="1410" t="s">
        <v>1191</v>
      </c>
      <c r="C423" s="1195" t="s">
        <v>137</v>
      </c>
      <c r="D423" s="1195"/>
      <c r="E423" s="1195" t="s">
        <v>101</v>
      </c>
      <c r="F423" s="1195" t="s">
        <v>1192</v>
      </c>
      <c r="G423" s="1152">
        <v>8286</v>
      </c>
      <c r="H423" s="1152">
        <v>8286</v>
      </c>
      <c r="I423" s="1430"/>
      <c r="J423" s="1195"/>
      <c r="K423" s="1152">
        <v>8286</v>
      </c>
      <c r="L423" s="1152">
        <v>8286</v>
      </c>
      <c r="M423" s="1199"/>
      <c r="N423" s="1199"/>
      <c r="O423" s="1199"/>
      <c r="P423" s="1199"/>
      <c r="Q423" s="1152">
        <f t="shared" si="524"/>
        <v>8286</v>
      </c>
      <c r="R423" s="1199">
        <f t="shared" si="509"/>
        <v>8286</v>
      </c>
      <c r="S423" s="1199"/>
      <c r="T423" s="1199">
        <f t="shared" si="502"/>
        <v>8286</v>
      </c>
      <c r="U423" s="1430"/>
      <c r="V423" s="13">
        <f t="shared" si="517"/>
        <v>7457</v>
      </c>
      <c r="W423" s="1199">
        <f t="shared" si="528"/>
        <v>7457</v>
      </c>
      <c r="X423" s="1199"/>
      <c r="Y423" s="1199">
        <v>7457</v>
      </c>
      <c r="Z423" s="1430"/>
      <c r="AA423" s="1152">
        <f t="shared" si="529"/>
        <v>0</v>
      </c>
      <c r="AB423" s="1152">
        <f t="shared" si="530"/>
        <v>0</v>
      </c>
      <c r="AC423" s="1152"/>
      <c r="AD423" s="1152"/>
      <c r="AE423" s="1430"/>
      <c r="AF423" s="13">
        <f>SUM(AH423:AJ423)</f>
        <v>200</v>
      </c>
      <c r="AG423" s="13">
        <f t="shared" si="531"/>
        <v>200</v>
      </c>
      <c r="AH423" s="13"/>
      <c r="AI423" s="13">
        <v>200</v>
      </c>
      <c r="AJ423" s="13"/>
      <c r="AK423" s="1215" t="s">
        <v>143</v>
      </c>
      <c r="AL423" s="1524"/>
      <c r="AM423" s="1384">
        <v>2020</v>
      </c>
      <c r="AN423" s="1385"/>
      <c r="AO423" s="1385"/>
      <c r="AP423" s="1217"/>
      <c r="AQ423" s="1265">
        <f t="shared" si="532"/>
        <v>7257</v>
      </c>
      <c r="AR423" s="1265">
        <f t="shared" si="532"/>
        <v>0</v>
      </c>
      <c r="AS423" s="1199">
        <v>1</v>
      </c>
      <c r="AT423" s="1152">
        <v>7457</v>
      </c>
      <c r="AU423" s="1152"/>
      <c r="AV423" s="1152">
        <v>7457</v>
      </c>
      <c r="AW423" s="1152"/>
    </row>
    <row r="424" spans="1:53" ht="33.75">
      <c r="A424" s="1150">
        <v>32</v>
      </c>
      <c r="B424" s="1410" t="s">
        <v>1193</v>
      </c>
      <c r="C424" s="1195" t="s">
        <v>481</v>
      </c>
      <c r="D424" s="1195" t="s">
        <v>1194</v>
      </c>
      <c r="E424" s="1178" t="s">
        <v>156</v>
      </c>
      <c r="F424" s="1195" t="s">
        <v>1195</v>
      </c>
      <c r="G424" s="1152">
        <v>8242</v>
      </c>
      <c r="H424" s="1152">
        <v>8242</v>
      </c>
      <c r="I424" s="1516"/>
      <c r="J424" s="1518"/>
      <c r="K424" s="1152">
        <v>8242</v>
      </c>
      <c r="L424" s="1152">
        <v>8242</v>
      </c>
      <c r="M424" s="1517"/>
      <c r="N424" s="1517"/>
      <c r="O424" s="1517"/>
      <c r="P424" s="1517"/>
      <c r="Q424" s="1152">
        <f t="shared" si="524"/>
        <v>8242</v>
      </c>
      <c r="R424" s="1152">
        <f t="shared" si="509"/>
        <v>8242</v>
      </c>
      <c r="S424" s="1152"/>
      <c r="T424" s="1199">
        <f t="shared" si="502"/>
        <v>8242</v>
      </c>
      <c r="U424" s="1517"/>
      <c r="V424" s="1152">
        <f t="shared" si="517"/>
        <v>7130</v>
      </c>
      <c r="W424" s="1152">
        <f t="shared" si="528"/>
        <v>7130</v>
      </c>
      <c r="X424" s="1152"/>
      <c r="Y424" s="1199">
        <v>7130</v>
      </c>
      <c r="Z424" s="1517"/>
      <c r="AA424" s="1152">
        <f t="shared" si="529"/>
        <v>0</v>
      </c>
      <c r="AB424" s="1152">
        <f t="shared" si="530"/>
        <v>0</v>
      </c>
      <c r="AC424" s="1517"/>
      <c r="AD424" s="1517"/>
      <c r="AE424" s="1517"/>
      <c r="AF424" s="13">
        <f>SUM(AH424:AJ424)</f>
        <v>200</v>
      </c>
      <c r="AG424" s="12">
        <f t="shared" si="531"/>
        <v>200</v>
      </c>
      <c r="AH424" s="13"/>
      <c r="AI424" s="13">
        <v>200</v>
      </c>
      <c r="AJ424" s="13"/>
      <c r="AK424" s="1382" t="s">
        <v>704</v>
      </c>
      <c r="AL424" s="1524"/>
      <c r="AM424" s="1526">
        <v>2019</v>
      </c>
      <c r="AN424" s="1385"/>
      <c r="AO424" s="1385"/>
      <c r="AP424" s="1217"/>
      <c r="AQ424" s="1265">
        <f t="shared" si="532"/>
        <v>6930</v>
      </c>
      <c r="AR424" s="1265">
        <f t="shared" si="532"/>
        <v>0</v>
      </c>
      <c r="AS424" s="1152">
        <v>1</v>
      </c>
      <c r="AT424" s="1152">
        <v>0</v>
      </c>
      <c r="AU424" s="1152"/>
      <c r="AV424" s="1152"/>
      <c r="AW424" s="1152"/>
    </row>
    <row r="425" spans="1:53" ht="33.75">
      <c r="A425" s="1150">
        <v>33</v>
      </c>
      <c r="B425" s="1410" t="s">
        <v>1196</v>
      </c>
      <c r="C425" s="1195" t="s">
        <v>116</v>
      </c>
      <c r="D425" s="1195" t="s">
        <v>1197</v>
      </c>
      <c r="E425" s="1195" t="s">
        <v>702</v>
      </c>
      <c r="F425" s="1195" t="s">
        <v>1198</v>
      </c>
      <c r="G425" s="1152">
        <v>5492</v>
      </c>
      <c r="H425" s="1152">
        <v>5492</v>
      </c>
      <c r="I425" s="1430"/>
      <c r="J425" s="1195"/>
      <c r="K425" s="1152">
        <v>5492</v>
      </c>
      <c r="L425" s="1152">
        <v>5492</v>
      </c>
      <c r="M425" s="1199"/>
      <c r="N425" s="1199"/>
      <c r="O425" s="1199"/>
      <c r="P425" s="1199"/>
      <c r="Q425" s="1152">
        <f t="shared" si="524"/>
        <v>5492</v>
      </c>
      <c r="R425" s="1199">
        <f t="shared" si="509"/>
        <v>5492</v>
      </c>
      <c r="S425" s="1199"/>
      <c r="T425" s="1199">
        <f t="shared" si="502"/>
        <v>5492</v>
      </c>
      <c r="U425" s="1430"/>
      <c r="V425" s="1152"/>
      <c r="W425" s="1199">
        <f t="shared" si="528"/>
        <v>4943</v>
      </c>
      <c r="X425" s="1199"/>
      <c r="Y425" s="1199">
        <v>4943</v>
      </c>
      <c r="Z425" s="1430"/>
      <c r="AA425" s="1152">
        <f t="shared" si="529"/>
        <v>0</v>
      </c>
      <c r="AB425" s="1152">
        <f t="shared" si="530"/>
        <v>0</v>
      </c>
      <c r="AC425" s="1152"/>
      <c r="AD425" s="1152"/>
      <c r="AE425" s="1430"/>
      <c r="AF425" s="1430"/>
      <c r="AG425" s="1430">
        <f t="shared" si="531"/>
        <v>0</v>
      </c>
      <c r="AH425" s="1430"/>
      <c r="AI425" s="1430"/>
      <c r="AJ425" s="1430"/>
      <c r="AK425" s="1248" t="s">
        <v>118</v>
      </c>
      <c r="AL425" s="1524"/>
      <c r="AM425" s="1384">
        <v>2019</v>
      </c>
      <c r="AN425" s="1385"/>
      <c r="AO425" s="1385"/>
      <c r="AP425" s="1217"/>
      <c r="AQ425" s="1265">
        <f t="shared" si="532"/>
        <v>4943</v>
      </c>
      <c r="AR425" s="1265">
        <f t="shared" si="532"/>
        <v>0</v>
      </c>
      <c r="AS425" s="1199">
        <v>1</v>
      </c>
      <c r="AT425" s="1152">
        <v>4943</v>
      </c>
      <c r="AU425" s="1152"/>
      <c r="AV425" s="1152">
        <v>4943</v>
      </c>
      <c r="AW425" s="1152"/>
    </row>
    <row r="426" spans="1:53" ht="33.75">
      <c r="A426" s="1150">
        <v>34</v>
      </c>
      <c r="B426" s="1410" t="s">
        <v>1199</v>
      </c>
      <c r="C426" s="1195" t="s">
        <v>99</v>
      </c>
      <c r="D426" s="1195" t="s">
        <v>1200</v>
      </c>
      <c r="E426" s="1195" t="s">
        <v>101</v>
      </c>
      <c r="F426" s="1195" t="s">
        <v>1201</v>
      </c>
      <c r="G426" s="1152">
        <v>6956</v>
      </c>
      <c r="H426" s="1152">
        <v>6956</v>
      </c>
      <c r="I426" s="1430"/>
      <c r="J426" s="1195"/>
      <c r="K426" s="1152"/>
      <c r="L426" s="1152"/>
      <c r="M426" s="1199"/>
      <c r="N426" s="1199"/>
      <c r="O426" s="1199"/>
      <c r="P426" s="1199"/>
      <c r="Q426" s="1152"/>
      <c r="R426" s="1199">
        <v>6956</v>
      </c>
      <c r="S426" s="1199"/>
      <c r="T426" s="1199">
        <v>6956</v>
      </c>
      <c r="U426" s="1430"/>
      <c r="V426" s="1152"/>
      <c r="W426" s="1199">
        <f t="shared" si="528"/>
        <v>1000</v>
      </c>
      <c r="X426" s="1199"/>
      <c r="Y426" s="1199">
        <v>1000</v>
      </c>
      <c r="Z426" s="1430"/>
      <c r="AA426" s="1152">
        <f t="shared" si="529"/>
        <v>0</v>
      </c>
      <c r="AB426" s="1152">
        <f t="shared" si="530"/>
        <v>0</v>
      </c>
      <c r="AC426" s="1152"/>
      <c r="AD426" s="1152"/>
      <c r="AE426" s="1430"/>
      <c r="AF426" s="1430"/>
      <c r="AG426" s="1430">
        <f t="shared" si="531"/>
        <v>0</v>
      </c>
      <c r="AH426" s="1430"/>
      <c r="AI426" s="1430"/>
      <c r="AJ426" s="1430"/>
      <c r="AK426" s="1248" t="s">
        <v>254</v>
      </c>
      <c r="AL426" s="1524"/>
      <c r="AM426" s="1384">
        <v>2020</v>
      </c>
      <c r="AN426" s="1385"/>
      <c r="AO426" s="1385"/>
      <c r="AP426" s="1217"/>
      <c r="AQ426" s="1265">
        <f>+W426-AB426-AG426</f>
        <v>1000</v>
      </c>
      <c r="AR426" s="1265">
        <f>+X426-AC426-AH426</f>
        <v>0</v>
      </c>
      <c r="AS426" s="1199">
        <v>1</v>
      </c>
      <c r="AT426" s="1152">
        <v>0</v>
      </c>
      <c r="AU426" s="1152"/>
      <c r="AV426" s="1152"/>
      <c r="AW426" s="1152"/>
    </row>
    <row r="427" spans="1:53">
      <c r="A427" s="1160"/>
      <c r="B427" s="1161" t="s">
        <v>108</v>
      </c>
      <c r="C427" s="1423"/>
      <c r="D427" s="1423"/>
      <c r="E427" s="1423"/>
      <c r="F427" s="1164"/>
      <c r="G427" s="1424">
        <f t="shared" ref="G427:W427" si="533">G428+G434</f>
        <v>501684</v>
      </c>
      <c r="H427" s="1424">
        <f t="shared" si="533"/>
        <v>501684</v>
      </c>
      <c r="I427" s="1424">
        <f t="shared" si="533"/>
        <v>0</v>
      </c>
      <c r="J427" s="1424">
        <f t="shared" si="533"/>
        <v>0</v>
      </c>
      <c r="K427" s="1424">
        <f t="shared" si="533"/>
        <v>543159</v>
      </c>
      <c r="L427" s="1424">
        <f t="shared" si="533"/>
        <v>543159</v>
      </c>
      <c r="M427" s="1424">
        <f t="shared" si="533"/>
        <v>0</v>
      </c>
      <c r="N427" s="1424">
        <f t="shared" si="533"/>
        <v>2397</v>
      </c>
      <c r="O427" s="1424">
        <f t="shared" si="533"/>
        <v>2397</v>
      </c>
      <c r="P427" s="1424">
        <f t="shared" si="533"/>
        <v>0</v>
      </c>
      <c r="Q427" s="1424">
        <f t="shared" si="533"/>
        <v>671430</v>
      </c>
      <c r="R427" s="1424">
        <f t="shared" si="533"/>
        <v>540762</v>
      </c>
      <c r="S427" s="1424">
        <f t="shared" si="533"/>
        <v>0</v>
      </c>
      <c r="T427" s="1424">
        <f t="shared" si="533"/>
        <v>540762</v>
      </c>
      <c r="U427" s="1424">
        <f t="shared" si="533"/>
        <v>0</v>
      </c>
      <c r="V427" s="1424">
        <f t="shared" si="533"/>
        <v>272112</v>
      </c>
      <c r="W427" s="1424">
        <f t="shared" si="533"/>
        <v>212112</v>
      </c>
      <c r="X427" s="1424">
        <f t="shared" ref="X427:AS427" si="534">X428+X434</f>
        <v>0</v>
      </c>
      <c r="Y427" s="1424">
        <f t="shared" si="534"/>
        <v>212112</v>
      </c>
      <c r="Z427" s="1424">
        <f t="shared" si="534"/>
        <v>0</v>
      </c>
      <c r="AA427" s="1424">
        <f t="shared" si="534"/>
        <v>2165</v>
      </c>
      <c r="AB427" s="1424">
        <f t="shared" si="534"/>
        <v>2165</v>
      </c>
      <c r="AC427" s="1424">
        <f t="shared" si="534"/>
        <v>0</v>
      </c>
      <c r="AD427" s="1424">
        <f t="shared" si="534"/>
        <v>2165</v>
      </c>
      <c r="AE427" s="1424">
        <f t="shared" si="534"/>
        <v>0</v>
      </c>
      <c r="AF427" s="1424">
        <f t="shared" si="534"/>
        <v>30886</v>
      </c>
      <c r="AG427" s="1424">
        <f t="shared" si="534"/>
        <v>30886</v>
      </c>
      <c r="AH427" s="1424">
        <f t="shared" si="534"/>
        <v>0</v>
      </c>
      <c r="AI427" s="1424">
        <f t="shared" si="534"/>
        <v>30886</v>
      </c>
      <c r="AJ427" s="1424">
        <f t="shared" si="534"/>
        <v>0</v>
      </c>
      <c r="AK427" s="1424">
        <f t="shared" si="534"/>
        <v>0</v>
      </c>
      <c r="AL427" s="1424">
        <f t="shared" si="534"/>
        <v>0</v>
      </c>
      <c r="AM427" s="1424">
        <f t="shared" si="534"/>
        <v>12123</v>
      </c>
      <c r="AN427" s="1424">
        <f t="shared" si="534"/>
        <v>1000</v>
      </c>
      <c r="AO427" s="1424">
        <f t="shared" si="534"/>
        <v>1000</v>
      </c>
      <c r="AP427" s="1424">
        <f t="shared" si="534"/>
        <v>0</v>
      </c>
      <c r="AQ427" s="1424">
        <f t="shared" si="534"/>
        <v>179061</v>
      </c>
      <c r="AR427" s="1424">
        <f t="shared" si="534"/>
        <v>0</v>
      </c>
      <c r="AS427" s="1424">
        <f t="shared" si="534"/>
        <v>6</v>
      </c>
      <c r="AT427" s="1424"/>
      <c r="AU427" s="1424"/>
      <c r="AV427" s="1424"/>
      <c r="AW427" s="1424"/>
      <c r="AX427" s="2651"/>
      <c r="AY427" s="2652"/>
      <c r="AZ427" s="2652"/>
      <c r="BA427" s="2652"/>
    </row>
    <row r="428" spans="1:53" ht="25.5">
      <c r="A428" s="1160"/>
      <c r="B428" s="1161" t="s">
        <v>62</v>
      </c>
      <c r="C428" s="1423"/>
      <c r="D428" s="1423"/>
      <c r="E428" s="1423"/>
      <c r="F428" s="1164"/>
      <c r="G428" s="1424">
        <f t="shared" ref="G428:W428" si="535">SUM(G429:G433)</f>
        <v>501684</v>
      </c>
      <c r="H428" s="1424">
        <f t="shared" si="535"/>
        <v>501684</v>
      </c>
      <c r="I428" s="1424">
        <f t="shared" si="535"/>
        <v>0</v>
      </c>
      <c r="J428" s="1424"/>
      <c r="K428" s="1424">
        <f t="shared" si="535"/>
        <v>495015</v>
      </c>
      <c r="L428" s="1424">
        <f t="shared" si="535"/>
        <v>495015</v>
      </c>
      <c r="M428" s="1424">
        <f t="shared" si="535"/>
        <v>0</v>
      </c>
      <c r="N428" s="1424">
        <f t="shared" si="535"/>
        <v>2397</v>
      </c>
      <c r="O428" s="1424">
        <f t="shared" si="535"/>
        <v>2397</v>
      </c>
      <c r="P428" s="1424">
        <f t="shared" si="535"/>
        <v>0</v>
      </c>
      <c r="Q428" s="1424">
        <f t="shared" si="535"/>
        <v>492618</v>
      </c>
      <c r="R428" s="1424">
        <f t="shared" si="535"/>
        <v>492618</v>
      </c>
      <c r="S428" s="1424">
        <f t="shared" si="535"/>
        <v>0</v>
      </c>
      <c r="T428" s="1424">
        <f t="shared" si="535"/>
        <v>492618</v>
      </c>
      <c r="U428" s="1424">
        <f t="shared" si="535"/>
        <v>0</v>
      </c>
      <c r="V428" s="1424">
        <f t="shared" si="535"/>
        <v>211112</v>
      </c>
      <c r="W428" s="1424">
        <f t="shared" si="535"/>
        <v>211112</v>
      </c>
      <c r="X428" s="1424">
        <f t="shared" ref="X428:AS428" si="536">SUM(X429:X433)</f>
        <v>0</v>
      </c>
      <c r="Y428" s="1424">
        <f t="shared" si="536"/>
        <v>211112</v>
      </c>
      <c r="Z428" s="1424">
        <f t="shared" si="536"/>
        <v>0</v>
      </c>
      <c r="AA428" s="1424">
        <f t="shared" si="536"/>
        <v>2165</v>
      </c>
      <c r="AB428" s="1424">
        <f t="shared" si="536"/>
        <v>2165</v>
      </c>
      <c r="AC428" s="1424">
        <f t="shared" si="536"/>
        <v>0</v>
      </c>
      <c r="AD428" s="1424">
        <f t="shared" si="536"/>
        <v>2165</v>
      </c>
      <c r="AE428" s="1424">
        <f t="shared" si="536"/>
        <v>0</v>
      </c>
      <c r="AF428" s="1424">
        <f t="shared" si="536"/>
        <v>30886</v>
      </c>
      <c r="AG428" s="1424">
        <f t="shared" si="536"/>
        <v>30886</v>
      </c>
      <c r="AH428" s="1424">
        <f t="shared" si="536"/>
        <v>0</v>
      </c>
      <c r="AI428" s="1424">
        <f t="shared" si="536"/>
        <v>30886</v>
      </c>
      <c r="AJ428" s="1424">
        <f t="shared" si="536"/>
        <v>0</v>
      </c>
      <c r="AK428" s="1424">
        <f t="shared" si="536"/>
        <v>0</v>
      </c>
      <c r="AL428" s="1424">
        <f t="shared" si="536"/>
        <v>0</v>
      </c>
      <c r="AM428" s="1424">
        <f t="shared" si="536"/>
        <v>10103</v>
      </c>
      <c r="AN428" s="1424">
        <f t="shared" si="536"/>
        <v>0</v>
      </c>
      <c r="AO428" s="1424">
        <f t="shared" si="536"/>
        <v>0</v>
      </c>
      <c r="AP428" s="1424">
        <f t="shared" si="536"/>
        <v>0</v>
      </c>
      <c r="AQ428" s="1424">
        <f t="shared" si="536"/>
        <v>178061</v>
      </c>
      <c r="AR428" s="1424">
        <f t="shared" si="536"/>
        <v>0</v>
      </c>
      <c r="AS428" s="1424">
        <f t="shared" si="536"/>
        <v>5</v>
      </c>
      <c r="AT428" s="1424"/>
      <c r="AU428" s="1424"/>
      <c r="AV428" s="1424"/>
      <c r="AW428" s="1424"/>
      <c r="AX428" s="2651"/>
      <c r="AY428" s="2652"/>
      <c r="AZ428" s="2652"/>
      <c r="BA428" s="2652"/>
    </row>
    <row r="429" spans="1:53" ht="45">
      <c r="A429" s="1165">
        <v>1</v>
      </c>
      <c r="B429" s="1271" t="s">
        <v>1202</v>
      </c>
      <c r="C429" s="1190" t="s">
        <v>173</v>
      </c>
      <c r="D429" s="1190" t="s">
        <v>1203</v>
      </c>
      <c r="E429" s="1190" t="s">
        <v>156</v>
      </c>
      <c r="F429" s="1190" t="s">
        <v>1204</v>
      </c>
      <c r="G429" s="8">
        <v>18800</v>
      </c>
      <c r="H429" s="8">
        <v>18800</v>
      </c>
      <c r="I429" s="1519"/>
      <c r="J429" s="1190" t="s">
        <v>1205</v>
      </c>
      <c r="K429" s="1279">
        <v>17837</v>
      </c>
      <c r="L429" s="1279">
        <v>17837</v>
      </c>
      <c r="M429" s="1189"/>
      <c r="N429" s="1189">
        <v>241</v>
      </c>
      <c r="O429" s="1189">
        <v>241</v>
      </c>
      <c r="P429" s="1189"/>
      <c r="Q429" s="6">
        <f>SUM(S429:U429)</f>
        <v>17596</v>
      </c>
      <c r="R429" s="8">
        <f>+SUM(S429:U429)</f>
        <v>17596</v>
      </c>
      <c r="S429" s="8"/>
      <c r="T429" s="1189">
        <f>L429-O429</f>
        <v>17596</v>
      </c>
      <c r="U429" s="1519"/>
      <c r="V429" s="8">
        <f>SUM(X429:Z429)</f>
        <v>11614</v>
      </c>
      <c r="W429" s="8">
        <f>SUM(X429:Z429)</f>
        <v>11614</v>
      </c>
      <c r="X429" s="8"/>
      <c r="Y429" s="1189">
        <v>11614</v>
      </c>
      <c r="Z429" s="1519"/>
      <c r="AA429" s="8">
        <f>SUM(AC429:AE429)</f>
        <v>90</v>
      </c>
      <c r="AB429" s="8">
        <f>SUM(AC429:AE429)</f>
        <v>90</v>
      </c>
      <c r="AC429" s="8"/>
      <c r="AD429" s="8">
        <v>90</v>
      </c>
      <c r="AE429" s="1519"/>
      <c r="AF429" s="5">
        <f>SUM(AH429:AJ429)</f>
        <v>4000</v>
      </c>
      <c r="AG429" s="5">
        <f>SUM(AH429:AJ429)</f>
        <v>4000</v>
      </c>
      <c r="AH429" s="5"/>
      <c r="AI429" s="5">
        <v>4000</v>
      </c>
      <c r="AJ429" s="5"/>
      <c r="AK429" s="1247" t="s">
        <v>964</v>
      </c>
      <c r="AL429" s="626"/>
      <c r="AM429" s="1235">
        <v>2019</v>
      </c>
      <c r="AN429" s="1236"/>
      <c r="AO429" s="1236"/>
      <c r="AP429" s="1257"/>
      <c r="AQ429" s="1263">
        <f t="shared" ref="AQ429:AR433" si="537">+W429-AB429-AG429</f>
        <v>7524</v>
      </c>
      <c r="AR429" s="1263">
        <f t="shared" si="537"/>
        <v>0</v>
      </c>
      <c r="AS429" s="8">
        <v>1</v>
      </c>
      <c r="AT429" s="8">
        <v>11614</v>
      </c>
      <c r="AU429" s="8"/>
      <c r="AV429" s="8">
        <v>11614</v>
      </c>
      <c r="AW429" s="8"/>
    </row>
    <row r="430" spans="1:53" ht="45">
      <c r="A430" s="1165">
        <v>2</v>
      </c>
      <c r="B430" s="1271" t="s">
        <v>1206</v>
      </c>
      <c r="C430" s="1190" t="s">
        <v>99</v>
      </c>
      <c r="D430" s="1190" t="s">
        <v>1207</v>
      </c>
      <c r="E430" s="1190" t="s">
        <v>262</v>
      </c>
      <c r="F430" s="1190" t="s">
        <v>1208</v>
      </c>
      <c r="G430" s="8">
        <v>25193</v>
      </c>
      <c r="H430" s="8">
        <v>25193</v>
      </c>
      <c r="I430" s="1519"/>
      <c r="J430" s="1190" t="s">
        <v>1209</v>
      </c>
      <c r="K430" s="8">
        <v>24740</v>
      </c>
      <c r="L430" s="8">
        <v>24740</v>
      </c>
      <c r="M430" s="1189"/>
      <c r="N430" s="1189"/>
      <c r="O430" s="1189"/>
      <c r="P430" s="1189"/>
      <c r="Q430" s="6">
        <v>24740</v>
      </c>
      <c r="R430" s="6">
        <f>+SUM(S430:U430)</f>
        <v>24740</v>
      </c>
      <c r="S430" s="6"/>
      <c r="T430" s="1189">
        <f>L430-O430</f>
        <v>24740</v>
      </c>
      <c r="U430" s="1519"/>
      <c r="V430" s="6">
        <f>SUM(Y430:Z430)</f>
        <v>886</v>
      </c>
      <c r="W430" s="6">
        <f>SUM(X430:Z430)</f>
        <v>886</v>
      </c>
      <c r="X430" s="6"/>
      <c r="Y430" s="1189">
        <v>886</v>
      </c>
      <c r="Z430" s="1519"/>
      <c r="AA430" s="8">
        <f>SUM(AC430:AE430)</f>
        <v>0</v>
      </c>
      <c r="AB430" s="8">
        <f>SUM(AC430:AE430)</f>
        <v>0</v>
      </c>
      <c r="AC430" s="8"/>
      <c r="AD430" s="8"/>
      <c r="AE430" s="1519"/>
      <c r="AF430" s="5">
        <f>SUM(AH430:AJ430)</f>
        <v>886</v>
      </c>
      <c r="AG430" s="5">
        <f>SUM(AH430:AJ430)</f>
        <v>886</v>
      </c>
      <c r="AH430" s="5"/>
      <c r="AI430" s="5">
        <v>886</v>
      </c>
      <c r="AJ430" s="5"/>
      <c r="AK430" s="1247" t="s">
        <v>964</v>
      </c>
      <c r="AL430" s="626"/>
      <c r="AM430" s="1235">
        <v>2020</v>
      </c>
      <c r="AN430" s="1236"/>
      <c r="AO430" s="1236"/>
      <c r="AP430" s="1257"/>
      <c r="AQ430" s="1263">
        <f t="shared" si="537"/>
        <v>0</v>
      </c>
      <c r="AR430" s="1263">
        <f t="shared" si="537"/>
        <v>0</v>
      </c>
      <c r="AS430" s="6">
        <v>1</v>
      </c>
      <c r="AT430" s="8">
        <v>886</v>
      </c>
      <c r="AU430" s="8"/>
      <c r="AV430" s="8">
        <v>886</v>
      </c>
      <c r="AW430" s="8"/>
    </row>
    <row r="431" spans="1:53" ht="45">
      <c r="A431" s="1165">
        <v>3</v>
      </c>
      <c r="B431" s="1271" t="s">
        <v>1210</v>
      </c>
      <c r="C431" s="1190" t="s">
        <v>131</v>
      </c>
      <c r="D431" s="1190" t="s">
        <v>1211</v>
      </c>
      <c r="E431" s="1190" t="s">
        <v>251</v>
      </c>
      <c r="F431" s="1190" t="s">
        <v>1212</v>
      </c>
      <c r="G431" s="8">
        <v>75643</v>
      </c>
      <c r="H431" s="8">
        <v>75643</v>
      </c>
      <c r="I431" s="1519"/>
      <c r="J431" s="1190" t="s">
        <v>1213</v>
      </c>
      <c r="K431" s="1279">
        <v>70715</v>
      </c>
      <c r="L431" s="1279">
        <v>70715</v>
      </c>
      <c r="M431" s="1189"/>
      <c r="N431" s="1189">
        <v>1319</v>
      </c>
      <c r="O431" s="1189">
        <v>1319</v>
      </c>
      <c r="P431" s="1189"/>
      <c r="Q431" s="6">
        <v>69396</v>
      </c>
      <c r="R431" s="6">
        <f>+SUM(S431:U431)</f>
        <v>69396</v>
      </c>
      <c r="S431" s="6"/>
      <c r="T431" s="1189">
        <f>L431-O431</f>
        <v>69396</v>
      </c>
      <c r="U431" s="1519"/>
      <c r="V431" s="6">
        <f>SUM(X431:Z431)</f>
        <v>39211</v>
      </c>
      <c r="W431" s="6">
        <f>SUM(X431:Z431)</f>
        <v>39211</v>
      </c>
      <c r="X431" s="6"/>
      <c r="Y431" s="1189">
        <v>39211</v>
      </c>
      <c r="Z431" s="1519"/>
      <c r="AA431" s="8">
        <f t="shared" ref="AA431:AA432" si="538">SUM(AC431:AE431)</f>
        <v>75</v>
      </c>
      <c r="AB431" s="8">
        <f>SUM(AC431:AE431)</f>
        <v>75</v>
      </c>
      <c r="AC431" s="8"/>
      <c r="AD431" s="8">
        <v>75</v>
      </c>
      <c r="AE431" s="1519"/>
      <c r="AF431" s="5">
        <f>SUM(AH431:AJ431)</f>
        <v>10000</v>
      </c>
      <c r="AG431" s="5">
        <f>SUM(AH431:AJ431)</f>
        <v>10000</v>
      </c>
      <c r="AH431" s="5"/>
      <c r="AI431" s="5">
        <v>10000</v>
      </c>
      <c r="AJ431" s="5"/>
      <c r="AK431" s="1247" t="s">
        <v>964</v>
      </c>
      <c r="AL431" s="626"/>
      <c r="AM431" s="1235">
        <v>2022</v>
      </c>
      <c r="AN431" s="1236"/>
      <c r="AO431" s="1236"/>
      <c r="AP431" s="1257"/>
      <c r="AQ431" s="1263">
        <f t="shared" si="537"/>
        <v>29136</v>
      </c>
      <c r="AR431" s="1263">
        <f t="shared" si="537"/>
        <v>0</v>
      </c>
      <c r="AS431" s="6">
        <v>1</v>
      </c>
      <c r="AT431" s="8">
        <v>39211</v>
      </c>
      <c r="AU431" s="8"/>
      <c r="AV431" s="8">
        <v>39211</v>
      </c>
      <c r="AW431" s="8"/>
    </row>
    <row r="432" spans="1:53" ht="55.5" customHeight="1">
      <c r="A432" s="1165">
        <v>4</v>
      </c>
      <c r="B432" s="1271" t="s">
        <v>1214</v>
      </c>
      <c r="C432" s="1190" t="s">
        <v>173</v>
      </c>
      <c r="D432" s="1190" t="s">
        <v>1215</v>
      </c>
      <c r="E432" s="1190" t="s">
        <v>515</v>
      </c>
      <c r="F432" s="1190" t="s">
        <v>1216</v>
      </c>
      <c r="G432" s="8">
        <v>117000</v>
      </c>
      <c r="H432" s="8">
        <v>117000</v>
      </c>
      <c r="I432" s="1519"/>
      <c r="J432" s="1190" t="s">
        <v>1217</v>
      </c>
      <c r="K432" s="8">
        <v>116675</v>
      </c>
      <c r="L432" s="8">
        <v>116675</v>
      </c>
      <c r="M432" s="1189"/>
      <c r="N432" s="1189">
        <v>837</v>
      </c>
      <c r="O432" s="1189">
        <v>837</v>
      </c>
      <c r="P432" s="1189"/>
      <c r="Q432" s="8">
        <f>K432-N432</f>
        <v>115838</v>
      </c>
      <c r="R432" s="8">
        <f>+SUM(S432:U432)</f>
        <v>115838</v>
      </c>
      <c r="S432" s="8"/>
      <c r="T432" s="1189">
        <f>L432-O432</f>
        <v>115838</v>
      </c>
      <c r="U432" s="1519"/>
      <c r="V432" s="8">
        <f>SUM(X432:Z432)</f>
        <v>51401</v>
      </c>
      <c r="W432" s="8">
        <f>SUM(X432:Z432)</f>
        <v>51401</v>
      </c>
      <c r="X432" s="8"/>
      <c r="Y432" s="1189">
        <v>51401</v>
      </c>
      <c r="Z432" s="1519"/>
      <c r="AA432" s="8">
        <f t="shared" si="538"/>
        <v>2000</v>
      </c>
      <c r="AB432" s="8">
        <f>SUM(AC432:AE432)</f>
        <v>2000</v>
      </c>
      <c r="AC432" s="8"/>
      <c r="AD432" s="8">
        <v>2000</v>
      </c>
      <c r="AE432" s="1519"/>
      <c r="AF432" s="5">
        <f>SUM(AH432:AJ432)</f>
        <v>15000</v>
      </c>
      <c r="AG432" s="5">
        <f>SUM(AH432:AJ432)</f>
        <v>15000</v>
      </c>
      <c r="AH432" s="5"/>
      <c r="AI432" s="5">
        <v>15000</v>
      </c>
      <c r="AJ432" s="5"/>
      <c r="AK432" s="1247" t="s">
        <v>883</v>
      </c>
      <c r="AL432" s="626"/>
      <c r="AM432" s="1235">
        <v>2020</v>
      </c>
      <c r="AN432" s="1236"/>
      <c r="AO432" s="1236"/>
      <c r="AP432" s="1257"/>
      <c r="AQ432" s="1263">
        <f t="shared" si="537"/>
        <v>34401</v>
      </c>
      <c r="AR432" s="1263">
        <f t="shared" si="537"/>
        <v>0</v>
      </c>
      <c r="AS432" s="8">
        <v>1</v>
      </c>
      <c r="AT432" s="8">
        <v>51401</v>
      </c>
      <c r="AU432" s="8"/>
      <c r="AV432" s="8">
        <v>51401</v>
      </c>
      <c r="AW432" s="8"/>
    </row>
    <row r="433" spans="1:49" ht="78.75">
      <c r="A433" s="1165">
        <v>5</v>
      </c>
      <c r="B433" s="1271" t="s">
        <v>1218</v>
      </c>
      <c r="C433" s="1190" t="s">
        <v>173</v>
      </c>
      <c r="D433" s="1794" t="s">
        <v>1219</v>
      </c>
      <c r="E433" s="1485" t="s">
        <v>111</v>
      </c>
      <c r="F433" s="1794" t="s">
        <v>1220</v>
      </c>
      <c r="G433" s="1189">
        <v>265048</v>
      </c>
      <c r="H433" s="1189">
        <v>265048</v>
      </c>
      <c r="I433" s="1519"/>
      <c r="J433" s="1190"/>
      <c r="K433" s="1189">
        <v>265048</v>
      </c>
      <c r="L433" s="1189">
        <v>265048</v>
      </c>
      <c r="M433" s="1189"/>
      <c r="N433" s="1189"/>
      <c r="O433" s="1189"/>
      <c r="P433" s="1189"/>
      <c r="Q433" s="6">
        <f t="shared" ref="Q433" si="539">SUM(S433:U433)</f>
        <v>265048</v>
      </c>
      <c r="R433" s="8">
        <f>+SUM(S433:U433)</f>
        <v>265048</v>
      </c>
      <c r="S433" s="8"/>
      <c r="T433" s="1189">
        <f>L433-O433</f>
        <v>265048</v>
      </c>
      <c r="U433" s="1519"/>
      <c r="V433" s="8">
        <f>SUM(X433:Z433)</f>
        <v>108000</v>
      </c>
      <c r="W433" s="8">
        <f>SUM(X433:Z433)</f>
        <v>108000</v>
      </c>
      <c r="X433" s="8"/>
      <c r="Y433" s="1189">
        <v>108000</v>
      </c>
      <c r="Z433" s="1519"/>
      <c r="AA433" s="8"/>
      <c r="AB433" s="8">
        <f>SUM(AC433:AE433)</f>
        <v>0</v>
      </c>
      <c r="AC433" s="8"/>
      <c r="AD433" s="8"/>
      <c r="AE433" s="1519"/>
      <c r="AF433" s="6">
        <f>SUM(AH433:AJ433)</f>
        <v>1000</v>
      </c>
      <c r="AG433" s="6">
        <f>SUM(AH433:AJ433)</f>
        <v>1000</v>
      </c>
      <c r="AH433" s="6"/>
      <c r="AI433" s="6">
        <v>1000</v>
      </c>
      <c r="AJ433" s="6"/>
      <c r="AK433" s="1247" t="s">
        <v>1108</v>
      </c>
      <c r="AL433" s="1234"/>
      <c r="AM433" s="1527">
        <v>2022</v>
      </c>
      <c r="AN433" s="1528"/>
      <c r="AO433" s="1528"/>
      <c r="AP433" s="1257"/>
      <c r="AQ433" s="1263">
        <f t="shared" si="537"/>
        <v>107000</v>
      </c>
      <c r="AR433" s="1263">
        <f t="shared" si="537"/>
        <v>0</v>
      </c>
      <c r="AS433" s="8">
        <v>1</v>
      </c>
      <c r="AT433" s="8">
        <v>108000</v>
      </c>
      <c r="AU433" s="8"/>
      <c r="AV433" s="8">
        <v>108000</v>
      </c>
      <c r="AW433" s="8"/>
    </row>
    <row r="434" spans="1:49" ht="25.5">
      <c r="A434" s="1160"/>
      <c r="B434" s="1161" t="s">
        <v>60</v>
      </c>
      <c r="C434" s="1423"/>
      <c r="D434" s="1423"/>
      <c r="E434" s="1423"/>
      <c r="F434" s="1164"/>
      <c r="G434" s="1424">
        <f t="shared" ref="G434:W434" si="540">G435</f>
        <v>0</v>
      </c>
      <c r="H434" s="1424">
        <f t="shared" si="540"/>
        <v>0</v>
      </c>
      <c r="I434" s="1424">
        <f t="shared" si="540"/>
        <v>0</v>
      </c>
      <c r="J434" s="1424"/>
      <c r="K434" s="1424">
        <f t="shared" si="540"/>
        <v>48144</v>
      </c>
      <c r="L434" s="1424">
        <f t="shared" si="540"/>
        <v>48144</v>
      </c>
      <c r="M434" s="1424">
        <f t="shared" si="540"/>
        <v>0</v>
      </c>
      <c r="N434" s="1424">
        <f t="shared" si="540"/>
        <v>0</v>
      </c>
      <c r="O434" s="1424">
        <f t="shared" si="540"/>
        <v>0</v>
      </c>
      <c r="P434" s="1424">
        <f t="shared" si="540"/>
        <v>0</v>
      </c>
      <c r="Q434" s="1424">
        <f t="shared" si="540"/>
        <v>178812</v>
      </c>
      <c r="R434" s="1424">
        <f t="shared" si="540"/>
        <v>48144</v>
      </c>
      <c r="S434" s="1424">
        <f t="shared" si="540"/>
        <v>0</v>
      </c>
      <c r="T434" s="1424">
        <f t="shared" si="540"/>
        <v>48144</v>
      </c>
      <c r="U434" s="1424">
        <f t="shared" si="540"/>
        <v>0</v>
      </c>
      <c r="V434" s="1424">
        <f t="shared" si="540"/>
        <v>61000</v>
      </c>
      <c r="W434" s="1424">
        <f t="shared" si="540"/>
        <v>1000</v>
      </c>
      <c r="X434" s="1424">
        <f t="shared" ref="X434:AS434" si="541">X435</f>
        <v>0</v>
      </c>
      <c r="Y434" s="1424">
        <f t="shared" si="541"/>
        <v>1000</v>
      </c>
      <c r="Z434" s="1424">
        <f t="shared" si="541"/>
        <v>0</v>
      </c>
      <c r="AA434" s="1424">
        <f t="shared" si="541"/>
        <v>0</v>
      </c>
      <c r="AB434" s="1424">
        <f t="shared" si="541"/>
        <v>0</v>
      </c>
      <c r="AC434" s="1424">
        <f t="shared" si="541"/>
        <v>0</v>
      </c>
      <c r="AD434" s="1424">
        <f t="shared" si="541"/>
        <v>0</v>
      </c>
      <c r="AE434" s="1424">
        <f t="shared" si="541"/>
        <v>0</v>
      </c>
      <c r="AF434" s="1424">
        <f t="shared" si="541"/>
        <v>0</v>
      </c>
      <c r="AG434" s="1424">
        <f t="shared" si="541"/>
        <v>0</v>
      </c>
      <c r="AH434" s="1424">
        <f t="shared" si="541"/>
        <v>0</v>
      </c>
      <c r="AI434" s="1424">
        <f t="shared" si="541"/>
        <v>0</v>
      </c>
      <c r="AJ434" s="1424">
        <f t="shared" si="541"/>
        <v>0</v>
      </c>
      <c r="AK434" s="1424"/>
      <c r="AL434" s="1424">
        <f t="shared" si="541"/>
        <v>0</v>
      </c>
      <c r="AM434" s="1424">
        <f t="shared" si="541"/>
        <v>2020</v>
      </c>
      <c r="AN434" s="1424">
        <f t="shared" si="541"/>
        <v>1000</v>
      </c>
      <c r="AO434" s="1424">
        <f t="shared" si="541"/>
        <v>1000</v>
      </c>
      <c r="AP434" s="1424">
        <f t="shared" si="541"/>
        <v>0</v>
      </c>
      <c r="AQ434" s="1424">
        <f t="shared" si="541"/>
        <v>1000</v>
      </c>
      <c r="AR434" s="1424">
        <f t="shared" si="541"/>
        <v>0</v>
      </c>
      <c r="AS434" s="1424">
        <f t="shared" si="541"/>
        <v>1</v>
      </c>
      <c r="AT434" s="1424"/>
      <c r="AU434" s="1424"/>
      <c r="AV434" s="1424"/>
      <c r="AW434" s="1424"/>
    </row>
    <row r="435" spans="1:49" ht="45">
      <c r="A435" s="1165">
        <v>1</v>
      </c>
      <c r="B435" s="1271" t="s">
        <v>1221</v>
      </c>
      <c r="C435" s="1190" t="s">
        <v>173</v>
      </c>
      <c r="D435" s="1190" t="s">
        <v>1222</v>
      </c>
      <c r="E435" s="1190" t="s">
        <v>88</v>
      </c>
      <c r="F435" s="1190"/>
      <c r="G435" s="8"/>
      <c r="H435" s="8"/>
      <c r="I435" s="8"/>
      <c r="J435" s="1190" t="s">
        <v>1223</v>
      </c>
      <c r="K435" s="8">
        <v>48144</v>
      </c>
      <c r="L435" s="8">
        <v>48144</v>
      </c>
      <c r="M435" s="8"/>
      <c r="N435" s="1189"/>
      <c r="O435" s="1189"/>
      <c r="P435" s="1189"/>
      <c r="Q435" s="6">
        <v>178812</v>
      </c>
      <c r="R435" s="1189">
        <f t="shared" ref="R435" si="542">+SUM(S435:U435)</f>
        <v>48144</v>
      </c>
      <c r="S435" s="1189"/>
      <c r="T435" s="1189">
        <v>48144</v>
      </c>
      <c r="U435" s="1519"/>
      <c r="V435" s="8">
        <f>60000+W435</f>
        <v>61000</v>
      </c>
      <c r="W435" s="1189">
        <f t="shared" ref="W435" si="543">SUM(X435:Z435)</f>
        <v>1000</v>
      </c>
      <c r="X435" s="1189"/>
      <c r="Y435" s="1189">
        <v>1000</v>
      </c>
      <c r="Z435" s="1519"/>
      <c r="AA435" s="8">
        <f>SUM(AC435:AE435)</f>
        <v>0</v>
      </c>
      <c r="AB435" s="8">
        <f t="shared" ref="AB435" si="544">SUM(AC435:AE435)</f>
        <v>0</v>
      </c>
      <c r="AC435" s="8"/>
      <c r="AD435" s="8"/>
      <c r="AE435" s="1519"/>
      <c r="AF435" s="6"/>
      <c r="AG435" s="6"/>
      <c r="AH435" s="6"/>
      <c r="AI435" s="6"/>
      <c r="AJ435" s="6"/>
      <c r="AK435" s="1247" t="s">
        <v>964</v>
      </c>
      <c r="AL435" s="626"/>
      <c r="AM435" s="1235">
        <v>2020</v>
      </c>
      <c r="AN435" s="1246">
        <f>+W435</f>
        <v>1000</v>
      </c>
      <c r="AO435" s="1246">
        <f t="shared" ref="AO435" si="545">+W435</f>
        <v>1000</v>
      </c>
      <c r="AP435" s="1257"/>
      <c r="AQ435" s="1263">
        <f t="shared" si="527"/>
        <v>1000</v>
      </c>
      <c r="AR435" s="1263">
        <f t="shared" si="527"/>
        <v>0</v>
      </c>
      <c r="AS435" s="1189">
        <v>1</v>
      </c>
      <c r="AT435" s="8">
        <v>100990.8</v>
      </c>
      <c r="AU435" s="8"/>
      <c r="AV435" s="8">
        <v>100990.8</v>
      </c>
      <c r="AW435" s="8"/>
    </row>
    <row r="436" spans="1:49" ht="25.5" hidden="1">
      <c r="A436" s="1507"/>
      <c r="B436" s="1508" t="s">
        <v>665</v>
      </c>
      <c r="C436" s="1509"/>
      <c r="D436" s="1510"/>
      <c r="E436" s="1509"/>
      <c r="F436" s="1511"/>
      <c r="G436" s="1512">
        <f t="shared" ref="G436:AG436" si="546">SUM(G437:G438)</f>
        <v>0</v>
      </c>
      <c r="H436" s="1512">
        <f t="shared" si="546"/>
        <v>0</v>
      </c>
      <c r="I436" s="1512">
        <f t="shared" si="546"/>
        <v>0</v>
      </c>
      <c r="J436" s="1512">
        <f t="shared" si="546"/>
        <v>0</v>
      </c>
      <c r="K436" s="1512">
        <f t="shared" si="546"/>
        <v>0</v>
      </c>
      <c r="L436" s="1512">
        <f t="shared" si="546"/>
        <v>0</v>
      </c>
      <c r="M436" s="1512">
        <f t="shared" si="546"/>
        <v>0</v>
      </c>
      <c r="N436" s="1512">
        <f t="shared" si="546"/>
        <v>0</v>
      </c>
      <c r="O436" s="1512">
        <f t="shared" si="546"/>
        <v>0</v>
      </c>
      <c r="P436" s="1512">
        <f t="shared" si="546"/>
        <v>0</v>
      </c>
      <c r="Q436" s="1512">
        <f t="shared" si="546"/>
        <v>0</v>
      </c>
      <c r="R436" s="1512">
        <f t="shared" si="546"/>
        <v>0</v>
      </c>
      <c r="S436" s="1512">
        <f t="shared" si="546"/>
        <v>0</v>
      </c>
      <c r="T436" s="1512">
        <f t="shared" si="546"/>
        <v>0</v>
      </c>
      <c r="U436" s="1512">
        <f t="shared" si="546"/>
        <v>0</v>
      </c>
      <c r="V436" s="1512">
        <f t="shared" si="546"/>
        <v>0</v>
      </c>
      <c r="W436" s="1512">
        <f t="shared" si="546"/>
        <v>0</v>
      </c>
      <c r="X436" s="1512">
        <f t="shared" si="546"/>
        <v>0</v>
      </c>
      <c r="Y436" s="1512">
        <f t="shared" si="546"/>
        <v>0</v>
      </c>
      <c r="Z436" s="1512">
        <f t="shared" si="546"/>
        <v>0</v>
      </c>
      <c r="AA436" s="1512">
        <f t="shared" si="546"/>
        <v>0</v>
      </c>
      <c r="AB436" s="1512">
        <f t="shared" si="546"/>
        <v>0</v>
      </c>
      <c r="AC436" s="1512">
        <f t="shared" si="546"/>
        <v>0</v>
      </c>
      <c r="AD436" s="1512">
        <f t="shared" si="546"/>
        <v>0</v>
      </c>
      <c r="AE436" s="1512">
        <f t="shared" si="546"/>
        <v>0</v>
      </c>
      <c r="AF436" s="1512">
        <f t="shared" si="546"/>
        <v>350</v>
      </c>
      <c r="AG436" s="1512">
        <f t="shared" si="546"/>
        <v>350</v>
      </c>
      <c r="AH436" s="1512">
        <f t="shared" ref="AH436:AS436" si="547">SUM(AH437:AH438)</f>
        <v>0</v>
      </c>
      <c r="AI436" s="1512">
        <f t="shared" si="547"/>
        <v>350</v>
      </c>
      <c r="AJ436" s="1512">
        <f t="shared" si="547"/>
        <v>0</v>
      </c>
      <c r="AK436" s="1512">
        <f t="shared" si="547"/>
        <v>0</v>
      </c>
      <c r="AL436" s="1512">
        <f t="shared" si="547"/>
        <v>0</v>
      </c>
      <c r="AM436" s="1512">
        <f t="shared" si="547"/>
        <v>2018</v>
      </c>
      <c r="AN436" s="1512">
        <f t="shared" si="547"/>
        <v>0</v>
      </c>
      <c r="AO436" s="1512">
        <f t="shared" si="547"/>
        <v>0</v>
      </c>
      <c r="AP436" s="1512">
        <f t="shared" si="547"/>
        <v>0</v>
      </c>
      <c r="AQ436" s="1512">
        <f t="shared" si="547"/>
        <v>-200</v>
      </c>
      <c r="AR436" s="1512">
        <f t="shared" si="547"/>
        <v>0</v>
      </c>
      <c r="AS436" s="1512">
        <f t="shared" si="547"/>
        <v>0</v>
      </c>
      <c r="AT436" s="1512">
        <v>18373</v>
      </c>
      <c r="AU436" s="1512">
        <v>0</v>
      </c>
      <c r="AV436" s="1512">
        <v>18373</v>
      </c>
      <c r="AW436" s="1512">
        <v>0</v>
      </c>
    </row>
    <row r="437" spans="1:49" ht="22.5" hidden="1">
      <c r="A437" s="1323">
        <v>5</v>
      </c>
      <c r="B437" s="1328" t="s">
        <v>1224</v>
      </c>
      <c r="C437" s="1481" t="s">
        <v>116</v>
      </c>
      <c r="D437" s="1481" t="s">
        <v>1225</v>
      </c>
      <c r="E437" s="1481" t="s">
        <v>771</v>
      </c>
      <c r="F437" s="1481"/>
      <c r="G437" s="1371"/>
      <c r="H437" s="1371"/>
      <c r="I437" s="1520"/>
      <c r="J437" s="1481"/>
      <c r="K437" s="1371"/>
      <c r="L437" s="1371"/>
      <c r="M437" s="1353"/>
      <c r="N437" s="1353"/>
      <c r="O437" s="1353"/>
      <c r="P437" s="1353"/>
      <c r="Q437" s="1371"/>
      <c r="R437" s="1353"/>
      <c r="S437" s="1353"/>
      <c r="T437" s="1353"/>
      <c r="U437" s="1520"/>
      <c r="V437" s="1355"/>
      <c r="W437" s="1353"/>
      <c r="X437" s="1353"/>
      <c r="Y437" s="1353"/>
      <c r="Z437" s="1520"/>
      <c r="AA437" s="1371">
        <f>SUM(AC437:AE437)</f>
        <v>0</v>
      </c>
      <c r="AB437" s="1371">
        <f>SUM(AC437:AE437)</f>
        <v>0</v>
      </c>
      <c r="AC437" s="1371"/>
      <c r="AD437" s="1371"/>
      <c r="AE437" s="1520"/>
      <c r="AF437" s="1355">
        <f>SUM(AH437:AJ437)</f>
        <v>200</v>
      </c>
      <c r="AG437" s="1355">
        <f>SUM(AH437:AJ437)</f>
        <v>200</v>
      </c>
      <c r="AH437" s="1355"/>
      <c r="AI437" s="1355">
        <v>200</v>
      </c>
      <c r="AJ437" s="1355"/>
      <c r="AK437" s="1529" t="s">
        <v>118</v>
      </c>
      <c r="AL437" s="1530"/>
      <c r="AM437" s="1379">
        <v>2018</v>
      </c>
      <c r="AN437" s="1380"/>
      <c r="AO437" s="1380"/>
      <c r="AP437" s="1395"/>
      <c r="AQ437" s="1396">
        <f>+W437-AB437-AG437</f>
        <v>-200</v>
      </c>
      <c r="AR437" s="1396">
        <f>+X437-AC437-AH437</f>
        <v>0</v>
      </c>
      <c r="AS437" s="1353"/>
      <c r="AT437" s="1371">
        <v>0</v>
      </c>
      <c r="AU437" s="1371"/>
      <c r="AV437" s="1371"/>
      <c r="AW437" s="1371"/>
    </row>
    <row r="438" spans="1:49" ht="22.5" hidden="1">
      <c r="A438" s="1323">
        <v>38</v>
      </c>
      <c r="B438" s="1328" t="s">
        <v>1226</v>
      </c>
      <c r="C438" s="1513" t="s">
        <v>116</v>
      </c>
      <c r="D438" s="1514" t="s">
        <v>1227</v>
      </c>
      <c r="E438" s="1514" t="s">
        <v>771</v>
      </c>
      <c r="F438" s="1327"/>
      <c r="G438" s="1371"/>
      <c r="H438" s="1371"/>
      <c r="I438" s="1371"/>
      <c r="J438" s="1521"/>
      <c r="K438" s="1371"/>
      <c r="L438" s="1371"/>
      <c r="M438" s="1371"/>
      <c r="N438" s="1371"/>
      <c r="O438" s="1371"/>
      <c r="P438" s="1371"/>
      <c r="Q438" s="1523"/>
      <c r="R438" s="1523"/>
      <c r="S438" s="1523"/>
      <c r="T438" s="1523"/>
      <c r="U438" s="1353"/>
      <c r="V438" s="1523"/>
      <c r="W438" s="1523"/>
      <c r="X438" s="1523"/>
      <c r="Y438" s="1523"/>
      <c r="Z438" s="1353"/>
      <c r="AA438" s="1371">
        <v>0</v>
      </c>
      <c r="AB438" s="1371">
        <v>0</v>
      </c>
      <c r="AC438" s="1371"/>
      <c r="AD438" s="1371"/>
      <c r="AE438" s="1371"/>
      <c r="AF438" s="1371">
        <v>150</v>
      </c>
      <c r="AG438" s="1371">
        <v>150</v>
      </c>
      <c r="AH438" s="1371"/>
      <c r="AI438" s="1371">
        <v>150</v>
      </c>
      <c r="AJ438" s="1371"/>
      <c r="AK438" s="1529" t="s">
        <v>118</v>
      </c>
      <c r="AL438" s="1531"/>
      <c r="AM438" s="1532"/>
      <c r="AN438" s="1533"/>
      <c r="AO438" s="1533"/>
      <c r="AP438" s="1395"/>
      <c r="AQ438" s="1396"/>
      <c r="AR438" s="1396">
        <f>+X438-AC438-AH438</f>
        <v>0</v>
      </c>
      <c r="AS438" s="1523"/>
      <c r="AT438" s="1371">
        <v>0</v>
      </c>
      <c r="AU438" s="1371"/>
      <c r="AV438" s="1371"/>
      <c r="AW438" s="1371"/>
    </row>
    <row r="439" spans="1:49">
      <c r="A439" s="1515"/>
      <c r="B439" s="1278"/>
      <c r="C439" s="1190"/>
      <c r="D439" s="1190"/>
      <c r="E439" s="1190"/>
      <c r="F439" s="1188"/>
      <c r="G439" s="1189"/>
      <c r="H439" s="1189"/>
      <c r="I439" s="5"/>
      <c r="J439" s="1522"/>
      <c r="K439" s="1189"/>
      <c r="L439" s="1189"/>
      <c r="M439" s="6"/>
      <c r="N439" s="6"/>
      <c r="O439" s="6"/>
      <c r="P439" s="6"/>
      <c r="Q439" s="6"/>
      <c r="R439" s="8">
        <f t="shared" ref="R439:R489" si="548">+SUM(S439:U439)</f>
        <v>0</v>
      </c>
      <c r="S439" s="8"/>
      <c r="T439" s="1189"/>
      <c r="U439" s="6"/>
      <c r="V439" s="1189"/>
      <c r="W439" s="8"/>
      <c r="X439" s="8"/>
      <c r="Y439" s="1189"/>
      <c r="Z439" s="6"/>
      <c r="AA439" s="8"/>
      <c r="AB439" s="8"/>
      <c r="AC439" s="6"/>
      <c r="AD439" s="6">
        <f>35818-AD440</f>
        <v>22020</v>
      </c>
      <c r="AE439" s="6"/>
      <c r="AF439" s="8"/>
      <c r="AG439" s="8"/>
      <c r="AH439" s="6"/>
      <c r="AI439" s="6">
        <f>52568-AI440</f>
        <v>28215</v>
      </c>
      <c r="AJ439" s="6"/>
      <c r="AK439" s="1534"/>
      <c r="AL439" s="1233"/>
      <c r="AM439" s="1535"/>
      <c r="AN439" s="1536"/>
      <c r="AO439" s="1536"/>
      <c r="AP439" s="1217"/>
      <c r="AQ439" s="1263">
        <f t="shared" ref="AQ439:AR457" si="549">+W439-AB439-AG439</f>
        <v>0</v>
      </c>
      <c r="AR439" s="1265">
        <f t="shared" si="549"/>
        <v>0</v>
      </c>
      <c r="AS439" s="8"/>
      <c r="AT439" s="8"/>
      <c r="AU439" s="8"/>
      <c r="AV439" s="8"/>
      <c r="AW439" s="8"/>
    </row>
    <row r="440" spans="1:49">
      <c r="A440" s="1154" t="s">
        <v>1228</v>
      </c>
      <c r="B440" s="1155" t="s">
        <v>1229</v>
      </c>
      <c r="C440" s="1266"/>
      <c r="D440" s="1267"/>
      <c r="E440" s="1266"/>
      <c r="F440" s="1268"/>
      <c r="G440" s="1159">
        <v>478218</v>
      </c>
      <c r="H440">
        <v>350305</v>
      </c>
      <c r="I440">
        <v>127913</v>
      </c>
      <c r="J440">
        <v>0</v>
      </c>
      <c r="K440">
        <v>235217</v>
      </c>
      <c r="L440">
        <v>107304</v>
      </c>
      <c r="M440">
        <v>127913</v>
      </c>
      <c r="N440">
        <v>15502</v>
      </c>
      <c r="O440">
        <v>14582</v>
      </c>
      <c r="P440">
        <v>920</v>
      </c>
      <c r="Q440">
        <v>220937</v>
      </c>
      <c r="R440">
        <v>108907</v>
      </c>
      <c r="S440">
        <v>0</v>
      </c>
      <c r="T440">
        <v>108907</v>
      </c>
      <c r="U440">
        <v>0</v>
      </c>
      <c r="V440">
        <v>181309.5</v>
      </c>
      <c r="W440">
        <v>74362.7</v>
      </c>
      <c r="X440" s="1159">
        <v>0</v>
      </c>
      <c r="Y440">
        <v>74362.7</v>
      </c>
      <c r="Z440">
        <v>0</v>
      </c>
      <c r="AA440">
        <v>14298</v>
      </c>
      <c r="AB440">
        <v>13798</v>
      </c>
      <c r="AC440">
        <v>0</v>
      </c>
      <c r="AD440">
        <v>13798</v>
      </c>
      <c r="AE440">
        <v>0</v>
      </c>
      <c r="AF440">
        <v>24353</v>
      </c>
      <c r="AG440">
        <v>24353</v>
      </c>
      <c r="AH440">
        <v>0</v>
      </c>
      <c r="AI440">
        <v>24353</v>
      </c>
      <c r="AJ440">
        <v>0</v>
      </c>
      <c r="AK440">
        <v>0</v>
      </c>
      <c r="AL440" s="1227"/>
      <c r="AM440" s="1309"/>
      <c r="AN440" s="1434"/>
      <c r="AO440" s="1434"/>
      <c r="AP440" s="1450"/>
      <c r="AQ440" s="1261">
        <f t="shared" si="549"/>
        <v>36211.699999999997</v>
      </c>
      <c r="AR440" s="1261">
        <f t="shared" si="549"/>
        <v>0</v>
      </c>
      <c r="AS440" s="2">
        <v>22</v>
      </c>
      <c r="AT440" s="1159">
        <v>69271.7</v>
      </c>
      <c r="AU440" s="1159">
        <v>0</v>
      </c>
      <c r="AV440" s="1159">
        <v>69271.7</v>
      </c>
      <c r="AW440" s="1159">
        <v>0</v>
      </c>
    </row>
    <row r="441" spans="1:49" ht="29.25" customHeight="1">
      <c r="A441" s="1160"/>
      <c r="B441" s="1161" t="s">
        <v>55</v>
      </c>
      <c r="C441" s="1162"/>
      <c r="D441" s="1163"/>
      <c r="E441" s="1162"/>
      <c r="F441" s="1164"/>
      <c r="G441" s="2">
        <f t="shared" ref="G441:U441" si="550">SUM(G442:G445)</f>
        <v>48176</v>
      </c>
      <c r="H441" s="2">
        <f t="shared" si="550"/>
        <v>28492</v>
      </c>
      <c r="I441" s="2">
        <f t="shared" si="550"/>
        <v>19684</v>
      </c>
      <c r="J441" s="1185">
        <f t="shared" si="550"/>
        <v>0</v>
      </c>
      <c r="K441" s="2">
        <f t="shared" si="550"/>
        <v>48176</v>
      </c>
      <c r="L441" s="2">
        <f t="shared" si="550"/>
        <v>28492</v>
      </c>
      <c r="M441" s="2">
        <f t="shared" si="550"/>
        <v>19684</v>
      </c>
      <c r="N441" s="2">
        <f t="shared" si="550"/>
        <v>15402</v>
      </c>
      <c r="O441" s="2">
        <f t="shared" si="550"/>
        <v>14482</v>
      </c>
      <c r="P441" s="2">
        <f t="shared" si="550"/>
        <v>920</v>
      </c>
      <c r="Q441" s="2">
        <f t="shared" si="550"/>
        <v>14010</v>
      </c>
      <c r="R441" s="2">
        <f t="shared" si="548"/>
        <v>14010</v>
      </c>
      <c r="S441" s="2">
        <f t="shared" si="550"/>
        <v>0</v>
      </c>
      <c r="T441" s="2">
        <f t="shared" si="550"/>
        <v>14010</v>
      </c>
      <c r="U441" s="2">
        <f t="shared" si="550"/>
        <v>0</v>
      </c>
      <c r="V441" s="2">
        <f t="shared" ref="V441" si="551">SUM(V442:V445)</f>
        <v>11640</v>
      </c>
      <c r="W441" s="2">
        <f t="shared" ref="W441:AJ441" si="552">SUM(W442:W445)</f>
        <v>11640</v>
      </c>
      <c r="X441" s="2">
        <f t="shared" si="552"/>
        <v>0</v>
      </c>
      <c r="Y441" s="2">
        <f t="shared" si="552"/>
        <v>11640</v>
      </c>
      <c r="Z441" s="2">
        <f t="shared" si="552"/>
        <v>0</v>
      </c>
      <c r="AA441" s="2">
        <f t="shared" si="552"/>
        <v>8099</v>
      </c>
      <c r="AB441" s="2">
        <f t="shared" si="552"/>
        <v>8099</v>
      </c>
      <c r="AC441" s="2">
        <f t="shared" si="552"/>
        <v>0</v>
      </c>
      <c r="AD441" s="2">
        <f t="shared" si="552"/>
        <v>8099</v>
      </c>
      <c r="AE441" s="2">
        <f t="shared" si="552"/>
        <v>0</v>
      </c>
      <c r="AF441" s="2">
        <f t="shared" si="552"/>
        <v>4450</v>
      </c>
      <c r="AG441" s="2">
        <f t="shared" si="552"/>
        <v>4450</v>
      </c>
      <c r="AH441" s="2">
        <f t="shared" si="552"/>
        <v>0</v>
      </c>
      <c r="AI441" s="2">
        <f t="shared" si="552"/>
        <v>4450</v>
      </c>
      <c r="AJ441" s="2">
        <f t="shared" si="552"/>
        <v>0</v>
      </c>
      <c r="AK441" s="1230"/>
      <c r="AL441" s="1230"/>
      <c r="AM441" s="1231"/>
      <c r="AN441" s="1232"/>
      <c r="AO441" s="1232"/>
      <c r="AP441" s="1451"/>
      <c r="AQ441" s="1262">
        <f t="shared" si="549"/>
        <v>-909</v>
      </c>
      <c r="AR441" s="1262">
        <f t="shared" si="549"/>
        <v>0</v>
      </c>
      <c r="AS441" s="2">
        <f t="shared" ref="AS441" si="553">SUM(AS442:AS445)</f>
        <v>4</v>
      </c>
      <c r="AT441" s="2">
        <v>12549</v>
      </c>
      <c r="AU441" s="2">
        <v>0</v>
      </c>
      <c r="AV441" s="2">
        <v>12549</v>
      </c>
      <c r="AW441" s="2">
        <v>0</v>
      </c>
    </row>
    <row r="442" spans="1:49" ht="24.75" customHeight="1">
      <c r="A442" s="1150">
        <v>1</v>
      </c>
      <c r="B442" s="1333" t="s">
        <v>1230</v>
      </c>
      <c r="C442" s="1195" t="s">
        <v>99</v>
      </c>
      <c r="D442" s="1195" t="s">
        <v>1231</v>
      </c>
      <c r="E442" s="1195" t="s">
        <v>398</v>
      </c>
      <c r="F442" s="1195"/>
      <c r="G442" s="1152">
        <v>14856</v>
      </c>
      <c r="H442" s="1152">
        <v>14856</v>
      </c>
      <c r="I442" s="1199">
        <v>0</v>
      </c>
      <c r="J442" s="1195" t="s">
        <v>1232</v>
      </c>
      <c r="K442" s="1152">
        <v>14856</v>
      </c>
      <c r="L442" s="1152">
        <v>14856</v>
      </c>
      <c r="M442" s="1199">
        <v>0</v>
      </c>
      <c r="N442" s="1199">
        <v>5200</v>
      </c>
      <c r="O442" s="1199">
        <v>5200</v>
      </c>
      <c r="P442" s="1199"/>
      <c r="Q442" s="13">
        <f>SUM(S442:U442)</f>
        <v>9656</v>
      </c>
      <c r="R442" s="1152">
        <f t="shared" si="548"/>
        <v>9656</v>
      </c>
      <c r="S442" s="1152"/>
      <c r="T442" s="1152">
        <f>L442-O442</f>
        <v>9656</v>
      </c>
      <c r="U442" s="12"/>
      <c r="V442" s="1152">
        <f>SUM(X442:Z442)</f>
        <v>9414</v>
      </c>
      <c r="W442" s="1152">
        <f>SUM(X442:Z442)</f>
        <v>9414</v>
      </c>
      <c r="X442" s="1152"/>
      <c r="Y442" s="1152">
        <v>9414</v>
      </c>
      <c r="Z442" s="12"/>
      <c r="AA442" s="1152">
        <f>SUM(AC442:AE442)</f>
        <v>6000</v>
      </c>
      <c r="AB442" s="1152">
        <f t="shared" ref="AB442" si="554">+SUM(AC442:AE442)</f>
        <v>6000</v>
      </c>
      <c r="AC442" s="1152"/>
      <c r="AD442" s="1152">
        <v>6000</v>
      </c>
      <c r="AE442" s="12"/>
      <c r="AF442" s="1152">
        <f t="shared" ref="AF442:AF445" si="555">AG442</f>
        <v>2200</v>
      </c>
      <c r="AG442" s="1152">
        <f>SUM(AH442:AJ442)</f>
        <v>2200</v>
      </c>
      <c r="AH442" s="1152"/>
      <c r="AI442" s="1152">
        <v>2200</v>
      </c>
      <c r="AJ442" s="12"/>
      <c r="AK442" s="1382" t="s">
        <v>254</v>
      </c>
      <c r="AL442" s="1215"/>
      <c r="AM442" s="1384">
        <v>2016</v>
      </c>
      <c r="AN442" s="1385"/>
      <c r="AO442" s="1385"/>
      <c r="AP442" s="1217"/>
      <c r="AQ442" s="1265">
        <f t="shared" si="549"/>
        <v>1214</v>
      </c>
      <c r="AR442" s="1265">
        <f t="shared" si="549"/>
        <v>0</v>
      </c>
      <c r="AS442" s="1152">
        <v>1</v>
      </c>
      <c r="AT442" s="1152">
        <v>8200</v>
      </c>
      <c r="AU442" s="1152"/>
      <c r="AV442" s="1152">
        <v>8200</v>
      </c>
      <c r="AW442" s="1152"/>
    </row>
    <row r="443" spans="1:49" ht="29.25" customHeight="1">
      <c r="A443" s="1332">
        <v>2</v>
      </c>
      <c r="B443" s="1333" t="s">
        <v>1233</v>
      </c>
      <c r="C443" s="1195" t="s">
        <v>481</v>
      </c>
      <c r="D443" s="1178" t="s">
        <v>1234</v>
      </c>
      <c r="E443" s="1195" t="s">
        <v>398</v>
      </c>
      <c r="F443" s="1178"/>
      <c r="G443" s="1152">
        <v>7735</v>
      </c>
      <c r="H443" s="1152">
        <v>3674</v>
      </c>
      <c r="I443" s="1152">
        <v>4061</v>
      </c>
      <c r="J443" s="1195" t="s">
        <v>1235</v>
      </c>
      <c r="K443" s="1152">
        <v>7735</v>
      </c>
      <c r="L443" s="1152">
        <v>3674</v>
      </c>
      <c r="M443" s="1152">
        <v>4061</v>
      </c>
      <c r="N443" s="1468">
        <f>SUM(O443:P443)</f>
        <v>2710</v>
      </c>
      <c r="O443" s="1468">
        <v>2610</v>
      </c>
      <c r="P443" s="1468">
        <v>100</v>
      </c>
      <c r="Q443" s="13">
        <f>SUM(S443:U443)</f>
        <v>1064</v>
      </c>
      <c r="R443" s="1152">
        <f t="shared" si="548"/>
        <v>1064</v>
      </c>
      <c r="S443" s="1152"/>
      <c r="T443" s="1152">
        <f>L443-O443</f>
        <v>1064</v>
      </c>
      <c r="U443" s="12"/>
      <c r="V443" s="1152">
        <f>SUM(X443:Z443)</f>
        <v>1060</v>
      </c>
      <c r="W443" s="1152">
        <f>SUM(X443:Z443)</f>
        <v>1060</v>
      </c>
      <c r="X443" s="1152"/>
      <c r="Y443" s="1152">
        <v>1060</v>
      </c>
      <c r="Z443" s="12"/>
      <c r="AA443" s="1152">
        <f t="shared" ref="AA443:AA444" si="556">SUM(AC443:AE443)</f>
        <v>1060</v>
      </c>
      <c r="AB443" s="1152">
        <f t="shared" ref="AB443:AB445" si="557">+SUM(AC443:AE443)</f>
        <v>1060</v>
      </c>
      <c r="AC443" s="1199"/>
      <c r="AD443" s="1199">
        <v>1060</v>
      </c>
      <c r="AE443" s="1199"/>
      <c r="AF443" s="1152">
        <f t="shared" si="555"/>
        <v>0</v>
      </c>
      <c r="AG443" s="1152"/>
      <c r="AH443" s="1199"/>
      <c r="AI443" s="1199"/>
      <c r="AJ443" s="1199"/>
      <c r="AK443" s="1382" t="s">
        <v>704</v>
      </c>
      <c r="AL443" s="1215"/>
      <c r="AM443" s="1384">
        <v>2016</v>
      </c>
      <c r="AN443" s="1385"/>
      <c r="AO443" s="1385"/>
      <c r="AP443" s="1217"/>
      <c r="AQ443" s="1265">
        <f t="shared" si="549"/>
        <v>0</v>
      </c>
      <c r="AR443" s="1265">
        <f t="shared" si="549"/>
        <v>0</v>
      </c>
      <c r="AS443" s="1152">
        <v>1</v>
      </c>
      <c r="AT443" s="1152">
        <v>1060</v>
      </c>
      <c r="AU443" s="1152"/>
      <c r="AV443" s="1152">
        <v>1060</v>
      </c>
      <c r="AW443" s="1152"/>
    </row>
    <row r="444" spans="1:49" ht="30.75" customHeight="1">
      <c r="A444" s="1150">
        <v>3</v>
      </c>
      <c r="B444" s="1333" t="s">
        <v>1236</v>
      </c>
      <c r="C444" s="1195" t="s">
        <v>481</v>
      </c>
      <c r="D444" s="1178" t="s">
        <v>1237</v>
      </c>
      <c r="E444" s="1195" t="s">
        <v>398</v>
      </c>
      <c r="F444" s="1178"/>
      <c r="G444" s="1152">
        <v>7981</v>
      </c>
      <c r="H444" s="1152">
        <v>3739</v>
      </c>
      <c r="I444" s="1152">
        <v>4242</v>
      </c>
      <c r="J444" s="1195" t="s">
        <v>1238</v>
      </c>
      <c r="K444" s="1152">
        <v>7981</v>
      </c>
      <c r="L444" s="1152">
        <v>3739</v>
      </c>
      <c r="M444" s="1152">
        <v>4242</v>
      </c>
      <c r="N444" s="1468">
        <f>SUM(O444:P444)</f>
        <v>2800</v>
      </c>
      <c r="O444" s="1468">
        <v>2700</v>
      </c>
      <c r="P444" s="1468">
        <v>100</v>
      </c>
      <c r="Q444" s="13">
        <f t="shared" ref="Q444:Q445" si="558">SUM(S444:U444)</f>
        <v>1039</v>
      </c>
      <c r="R444" s="1152">
        <f t="shared" si="548"/>
        <v>1039</v>
      </c>
      <c r="S444" s="1152"/>
      <c r="T444" s="1152">
        <f>L444-O444</f>
        <v>1039</v>
      </c>
      <c r="U444" s="12"/>
      <c r="V444" s="1152">
        <f>SUM(X444:Z444)</f>
        <v>1039</v>
      </c>
      <c r="W444" s="1152">
        <f>SUM(X444:Z444)</f>
        <v>1039</v>
      </c>
      <c r="X444" s="1152"/>
      <c r="Y444" s="1152">
        <v>1039</v>
      </c>
      <c r="Z444" s="12"/>
      <c r="AA444" s="1152">
        <f t="shared" si="556"/>
        <v>1039</v>
      </c>
      <c r="AB444" s="1152">
        <f t="shared" si="557"/>
        <v>1039</v>
      </c>
      <c r="AC444" s="1199"/>
      <c r="AD444" s="1199">
        <v>1039</v>
      </c>
      <c r="AE444" s="1199"/>
      <c r="AF444" s="1152">
        <f t="shared" si="555"/>
        <v>0</v>
      </c>
      <c r="AG444" s="1152"/>
      <c r="AH444" s="1199"/>
      <c r="AI444" s="1199"/>
      <c r="AJ444" s="1199"/>
      <c r="AK444" s="1382" t="s">
        <v>704</v>
      </c>
      <c r="AL444" s="1215"/>
      <c r="AM444" s="1384">
        <v>2016</v>
      </c>
      <c r="AN444" s="1385"/>
      <c r="AO444" s="1385"/>
      <c r="AP444" s="1217"/>
      <c r="AQ444" s="1265">
        <f t="shared" si="549"/>
        <v>0</v>
      </c>
      <c r="AR444" s="1265">
        <f t="shared" si="549"/>
        <v>0</v>
      </c>
      <c r="AS444" s="1152">
        <v>1</v>
      </c>
      <c r="AT444" s="1152">
        <v>1039</v>
      </c>
      <c r="AU444" s="1152"/>
      <c r="AV444" s="1152">
        <v>1039</v>
      </c>
      <c r="AW444" s="1152"/>
    </row>
    <row r="445" spans="1:49" ht="29.25" customHeight="1">
      <c r="A445" s="1332">
        <v>4</v>
      </c>
      <c r="B445" s="1333" t="s">
        <v>1239</v>
      </c>
      <c r="C445" s="1195" t="s">
        <v>38</v>
      </c>
      <c r="D445" s="1178" t="s">
        <v>1240</v>
      </c>
      <c r="E445" s="1195" t="s">
        <v>398</v>
      </c>
      <c r="F445" s="1178"/>
      <c r="G445" s="1152">
        <v>17604</v>
      </c>
      <c r="H445" s="1152">
        <v>6223</v>
      </c>
      <c r="I445" s="1152">
        <v>11381</v>
      </c>
      <c r="J445" s="1195" t="s">
        <v>1241</v>
      </c>
      <c r="K445" s="1152">
        <v>17604</v>
      </c>
      <c r="L445" s="1152">
        <v>6223</v>
      </c>
      <c r="M445" s="1152">
        <v>11381</v>
      </c>
      <c r="N445" s="1468">
        <f>SUM(O445:P445)</f>
        <v>4692</v>
      </c>
      <c r="O445" s="1468">
        <v>3972</v>
      </c>
      <c r="P445" s="1468">
        <v>720</v>
      </c>
      <c r="Q445" s="13">
        <f t="shared" si="558"/>
        <v>2251</v>
      </c>
      <c r="R445" s="1152">
        <f t="shared" si="548"/>
        <v>2251</v>
      </c>
      <c r="S445" s="1152"/>
      <c r="T445" s="1152">
        <f>L445-O445</f>
        <v>2251</v>
      </c>
      <c r="U445" s="12"/>
      <c r="V445" s="1152">
        <f>SUM(X445:Z445)</f>
        <v>127</v>
      </c>
      <c r="W445" s="1152">
        <f>SUM(X445:Z445)</f>
        <v>127</v>
      </c>
      <c r="X445" s="1152"/>
      <c r="Y445" s="1152">
        <v>127</v>
      </c>
      <c r="Z445" s="12"/>
      <c r="AA445" s="1152">
        <v>0</v>
      </c>
      <c r="AB445" s="1152">
        <f t="shared" si="557"/>
        <v>0</v>
      </c>
      <c r="AC445" s="1199"/>
      <c r="AD445" s="1199">
        <v>0</v>
      </c>
      <c r="AE445" s="1199"/>
      <c r="AF445" s="1152">
        <f t="shared" si="555"/>
        <v>2250</v>
      </c>
      <c r="AG445" s="1152">
        <f t="shared" ref="AG445" si="559">SUM(AH445:AJ445)</f>
        <v>2250</v>
      </c>
      <c r="AH445" s="1199"/>
      <c r="AI445" s="1199">
        <v>2250</v>
      </c>
      <c r="AJ445" s="1199"/>
      <c r="AK445" s="1382" t="s">
        <v>265</v>
      </c>
      <c r="AL445" s="1215"/>
      <c r="AM445" s="1384">
        <v>2016</v>
      </c>
      <c r="AN445" s="1385"/>
      <c r="AO445" s="1385"/>
      <c r="AP445" s="1217"/>
      <c r="AQ445" s="1265">
        <f t="shared" si="549"/>
        <v>-2123</v>
      </c>
      <c r="AR445" s="1265">
        <f t="shared" si="549"/>
        <v>0</v>
      </c>
      <c r="AS445" s="1152">
        <v>1</v>
      </c>
      <c r="AT445" s="1152">
        <v>2250</v>
      </c>
      <c r="AU445" s="1152"/>
      <c r="AV445" s="1152">
        <v>2250</v>
      </c>
      <c r="AW445" s="1152"/>
    </row>
    <row r="446" spans="1:49" ht="29.25" customHeight="1">
      <c r="A446" s="1150"/>
      <c r="B446" s="1148" t="s">
        <v>1242</v>
      </c>
      <c r="C446" s="1417"/>
      <c r="D446" s="1418"/>
      <c r="E446" s="1417"/>
      <c r="F446" s="1407"/>
      <c r="G446" s="9">
        <f t="shared" ref="G446:W446" si="560">SUM(G447,G459)</f>
        <v>430042</v>
      </c>
      <c r="H446" s="9">
        <f t="shared" si="560"/>
        <v>321813</v>
      </c>
      <c r="I446" s="9">
        <f t="shared" si="560"/>
        <v>108229</v>
      </c>
      <c r="J446" s="9">
        <f t="shared" si="560"/>
        <v>0</v>
      </c>
      <c r="K446" s="9">
        <f t="shared" si="560"/>
        <v>187041</v>
      </c>
      <c r="L446" s="9">
        <f t="shared" si="560"/>
        <v>78812</v>
      </c>
      <c r="M446" s="9">
        <f t="shared" si="560"/>
        <v>108229</v>
      </c>
      <c r="N446" s="9">
        <f t="shared" si="560"/>
        <v>100</v>
      </c>
      <c r="O446" s="9">
        <f t="shared" si="560"/>
        <v>100</v>
      </c>
      <c r="P446" s="9">
        <f t="shared" si="560"/>
        <v>0</v>
      </c>
      <c r="Q446" s="9">
        <f t="shared" si="560"/>
        <v>206927</v>
      </c>
      <c r="R446" s="9">
        <f t="shared" si="560"/>
        <v>94897</v>
      </c>
      <c r="S446" s="9">
        <f t="shared" si="560"/>
        <v>0</v>
      </c>
      <c r="T446" s="9">
        <f t="shared" si="560"/>
        <v>94897</v>
      </c>
      <c r="U446" s="9">
        <f t="shared" si="560"/>
        <v>0</v>
      </c>
      <c r="V446" s="9">
        <f t="shared" si="560"/>
        <v>169669.50000000003</v>
      </c>
      <c r="W446" s="9">
        <f t="shared" si="560"/>
        <v>62722.700000000004</v>
      </c>
      <c r="X446" s="9">
        <f t="shared" ref="X446:AK446" si="561">SUM(X447,X459)</f>
        <v>0</v>
      </c>
      <c r="Y446" s="9">
        <f t="shared" si="561"/>
        <v>62722.700000000004</v>
      </c>
      <c r="Z446" s="9">
        <f t="shared" si="561"/>
        <v>0</v>
      </c>
      <c r="AA446" s="9">
        <f t="shared" si="561"/>
        <v>6199</v>
      </c>
      <c r="AB446" s="9">
        <f t="shared" si="561"/>
        <v>5699</v>
      </c>
      <c r="AC446" s="9">
        <f t="shared" si="561"/>
        <v>0</v>
      </c>
      <c r="AD446" s="9">
        <f t="shared" si="561"/>
        <v>5699</v>
      </c>
      <c r="AE446" s="9">
        <f t="shared" si="561"/>
        <v>0</v>
      </c>
      <c r="AF446" s="9">
        <f t="shared" si="561"/>
        <v>19903</v>
      </c>
      <c r="AG446" s="9">
        <f t="shared" si="561"/>
        <v>19903</v>
      </c>
      <c r="AH446" s="9">
        <f t="shared" si="561"/>
        <v>0</v>
      </c>
      <c r="AI446" s="9">
        <f t="shared" si="561"/>
        <v>19903</v>
      </c>
      <c r="AJ446" s="9">
        <f t="shared" si="561"/>
        <v>0</v>
      </c>
      <c r="AK446" s="9">
        <f t="shared" si="561"/>
        <v>0</v>
      </c>
      <c r="AL446" s="1215"/>
      <c r="AM446" s="1441"/>
      <c r="AN446" s="1442"/>
      <c r="AO446" s="1442"/>
      <c r="AP446" s="1217"/>
      <c r="AQ446" s="1265">
        <f t="shared" si="549"/>
        <v>37120.700000000004</v>
      </c>
      <c r="AR446" s="1265">
        <f t="shared" si="549"/>
        <v>0</v>
      </c>
      <c r="AS446" s="9">
        <f t="shared" ref="AS446" si="562">SUM(AS447,AS459)</f>
        <v>18</v>
      </c>
      <c r="AT446" s="9">
        <v>56722.7</v>
      </c>
      <c r="AU446" s="9">
        <v>0</v>
      </c>
      <c r="AV446" s="9">
        <v>56722.7</v>
      </c>
      <c r="AW446" s="9">
        <v>0</v>
      </c>
    </row>
    <row r="447" spans="1:49" ht="25.5" customHeight="1">
      <c r="A447" s="1150"/>
      <c r="B447" s="1148" t="s">
        <v>57</v>
      </c>
      <c r="C447" s="1334"/>
      <c r="D447" s="1335"/>
      <c r="E447" s="1334"/>
      <c r="F447" s="1336"/>
      <c r="G447" s="9">
        <f t="shared" ref="G447:W447" si="563">G448</f>
        <v>193880</v>
      </c>
      <c r="H447" s="9">
        <f t="shared" si="563"/>
        <v>85651</v>
      </c>
      <c r="I447" s="9">
        <f t="shared" si="563"/>
        <v>108229</v>
      </c>
      <c r="J447" s="9">
        <f t="shared" si="563"/>
        <v>0</v>
      </c>
      <c r="K447" s="9">
        <f t="shared" si="563"/>
        <v>184561</v>
      </c>
      <c r="L447" s="9">
        <f t="shared" si="563"/>
        <v>76332</v>
      </c>
      <c r="M447" s="9">
        <f t="shared" si="563"/>
        <v>108229</v>
      </c>
      <c r="N447" s="9">
        <f t="shared" si="563"/>
        <v>100</v>
      </c>
      <c r="O447" s="9">
        <f t="shared" si="563"/>
        <v>100</v>
      </c>
      <c r="P447" s="9">
        <f t="shared" si="563"/>
        <v>0</v>
      </c>
      <c r="Q447" s="9">
        <f t="shared" si="563"/>
        <v>185963</v>
      </c>
      <c r="R447" s="9">
        <f t="shared" si="563"/>
        <v>76332</v>
      </c>
      <c r="S447" s="9">
        <f t="shared" si="563"/>
        <v>0</v>
      </c>
      <c r="T447" s="9">
        <f t="shared" si="563"/>
        <v>76332</v>
      </c>
      <c r="U447" s="9">
        <f t="shared" si="563"/>
        <v>0</v>
      </c>
      <c r="V447" s="9">
        <f t="shared" si="563"/>
        <v>167399.50000000003</v>
      </c>
      <c r="W447" s="9">
        <f t="shared" si="563"/>
        <v>60252.700000000004</v>
      </c>
      <c r="X447" s="9">
        <f t="shared" ref="X447:AK447" si="564">X448</f>
        <v>0</v>
      </c>
      <c r="Y447" s="9">
        <f t="shared" si="564"/>
        <v>60252.700000000004</v>
      </c>
      <c r="Z447" s="9">
        <f t="shared" si="564"/>
        <v>0</v>
      </c>
      <c r="AA447" s="9">
        <f t="shared" si="564"/>
        <v>6079</v>
      </c>
      <c r="AB447" s="9">
        <f t="shared" si="564"/>
        <v>5579</v>
      </c>
      <c r="AC447" s="9">
        <f t="shared" si="564"/>
        <v>0</v>
      </c>
      <c r="AD447" s="9">
        <f t="shared" si="564"/>
        <v>5579</v>
      </c>
      <c r="AE447" s="9">
        <f t="shared" si="564"/>
        <v>0</v>
      </c>
      <c r="AF447" s="9">
        <f t="shared" si="564"/>
        <v>17103</v>
      </c>
      <c r="AG447" s="9">
        <f t="shared" si="564"/>
        <v>17103</v>
      </c>
      <c r="AH447" s="9">
        <f t="shared" si="564"/>
        <v>0</v>
      </c>
      <c r="AI447" s="9">
        <f t="shared" si="564"/>
        <v>17103</v>
      </c>
      <c r="AJ447" s="9">
        <f t="shared" si="564"/>
        <v>0</v>
      </c>
      <c r="AK447" s="9">
        <f t="shared" si="564"/>
        <v>0</v>
      </c>
      <c r="AL447" s="1388"/>
      <c r="AM447" s="1389"/>
      <c r="AN447" s="1381"/>
      <c r="AO447" s="1381"/>
      <c r="AP447" s="1217"/>
      <c r="AQ447" s="1265">
        <f t="shared" si="549"/>
        <v>37570.700000000004</v>
      </c>
      <c r="AR447" s="1265">
        <f t="shared" si="549"/>
        <v>0</v>
      </c>
      <c r="AS447" s="9">
        <f t="shared" ref="AS447" si="565">AS448</f>
        <v>10</v>
      </c>
      <c r="AT447" s="9">
        <v>54252.7</v>
      </c>
      <c r="AU447" s="9">
        <v>0</v>
      </c>
      <c r="AV447" s="9">
        <v>54252.7</v>
      </c>
      <c r="AW447" s="9">
        <v>0</v>
      </c>
    </row>
    <row r="448" spans="1:49" ht="25.5">
      <c r="A448" s="1150"/>
      <c r="B448" s="1148" t="s">
        <v>58</v>
      </c>
      <c r="C448" s="1334"/>
      <c r="D448" s="1335"/>
      <c r="E448" s="1334"/>
      <c r="F448" s="1336"/>
      <c r="G448" s="9">
        <f t="shared" ref="G448:W448" si="566">SUM(G449:G458)</f>
        <v>193880</v>
      </c>
      <c r="H448" s="9">
        <f t="shared" si="566"/>
        <v>85651</v>
      </c>
      <c r="I448" s="9">
        <f t="shared" si="566"/>
        <v>108229</v>
      </c>
      <c r="J448" s="9">
        <f t="shared" si="566"/>
        <v>0</v>
      </c>
      <c r="K448" s="9">
        <f t="shared" si="566"/>
        <v>184561</v>
      </c>
      <c r="L448" s="9">
        <f t="shared" si="566"/>
        <v>76332</v>
      </c>
      <c r="M448" s="9">
        <f t="shared" si="566"/>
        <v>108229</v>
      </c>
      <c r="N448" s="9">
        <f t="shared" si="566"/>
        <v>100</v>
      </c>
      <c r="O448" s="9">
        <f t="shared" si="566"/>
        <v>100</v>
      </c>
      <c r="P448" s="9">
        <f t="shared" si="566"/>
        <v>0</v>
      </c>
      <c r="Q448" s="9">
        <f t="shared" si="566"/>
        <v>185963</v>
      </c>
      <c r="R448" s="9">
        <f t="shared" si="566"/>
        <v>76332</v>
      </c>
      <c r="S448" s="9">
        <f t="shared" si="566"/>
        <v>0</v>
      </c>
      <c r="T448" s="9">
        <f t="shared" si="566"/>
        <v>76332</v>
      </c>
      <c r="U448" s="9">
        <f t="shared" si="566"/>
        <v>0</v>
      </c>
      <c r="V448" s="9">
        <f t="shared" si="566"/>
        <v>167399.50000000003</v>
      </c>
      <c r="W448" s="9">
        <f t="shared" si="566"/>
        <v>60252.700000000004</v>
      </c>
      <c r="X448" s="9">
        <f t="shared" ref="X448:AK448" si="567">SUM(X449:X458)</f>
        <v>0</v>
      </c>
      <c r="Y448" s="9">
        <f t="shared" si="567"/>
        <v>60252.700000000004</v>
      </c>
      <c r="Z448" s="9">
        <f t="shared" si="567"/>
        <v>0</v>
      </c>
      <c r="AA448" s="9">
        <f t="shared" si="567"/>
        <v>6079</v>
      </c>
      <c r="AB448" s="9">
        <f t="shared" si="567"/>
        <v>5579</v>
      </c>
      <c r="AC448" s="9">
        <f t="shared" si="567"/>
        <v>0</v>
      </c>
      <c r="AD448" s="9">
        <f t="shared" si="567"/>
        <v>5579</v>
      </c>
      <c r="AE448" s="9">
        <f t="shared" si="567"/>
        <v>0</v>
      </c>
      <c r="AF448" s="9">
        <f t="shared" si="567"/>
        <v>17103</v>
      </c>
      <c r="AG448" s="9">
        <f t="shared" si="567"/>
        <v>17103</v>
      </c>
      <c r="AH448" s="9">
        <f t="shared" si="567"/>
        <v>0</v>
      </c>
      <c r="AI448" s="9">
        <f t="shared" si="567"/>
        <v>17103</v>
      </c>
      <c r="AJ448" s="9">
        <f t="shared" si="567"/>
        <v>0</v>
      </c>
      <c r="AK448" s="9">
        <f t="shared" si="567"/>
        <v>0</v>
      </c>
      <c r="AL448" s="1388"/>
      <c r="AM448" s="1389"/>
      <c r="AN448" s="1381"/>
      <c r="AO448" s="1381"/>
      <c r="AP448" s="1217"/>
      <c r="AQ448" s="1265">
        <f t="shared" si="549"/>
        <v>37570.700000000004</v>
      </c>
      <c r="AR448" s="1265">
        <f t="shared" si="549"/>
        <v>0</v>
      </c>
      <c r="AS448" s="9">
        <f t="shared" ref="AS448" si="568">SUM(AS449:AS458)</f>
        <v>10</v>
      </c>
      <c r="AT448" s="9">
        <v>54252.7</v>
      </c>
      <c r="AU448" s="9">
        <v>0</v>
      </c>
      <c r="AV448" s="9">
        <v>54252.7</v>
      </c>
      <c r="AW448" s="9">
        <v>0</v>
      </c>
    </row>
    <row r="449" spans="1:49" ht="57.75" customHeight="1">
      <c r="A449" s="1332">
        <v>1</v>
      </c>
      <c r="B449" s="1333" t="s">
        <v>1243</v>
      </c>
      <c r="C449" s="1195" t="s">
        <v>173</v>
      </c>
      <c r="D449" s="1195" t="s">
        <v>1244</v>
      </c>
      <c r="E449" s="1195" t="s">
        <v>251</v>
      </c>
      <c r="F449" s="1195" t="s">
        <v>1245</v>
      </c>
      <c r="G449" s="1152">
        <v>9000</v>
      </c>
      <c r="H449" s="1152">
        <v>9000</v>
      </c>
      <c r="I449" s="1152">
        <v>0</v>
      </c>
      <c r="J449" s="1195" t="s">
        <v>1246</v>
      </c>
      <c r="K449" s="1152">
        <f>SUM(L449:M449)</f>
        <v>6855</v>
      </c>
      <c r="L449" s="1152">
        <v>6855</v>
      </c>
      <c r="M449" s="1152">
        <v>0</v>
      </c>
      <c r="N449" s="1199"/>
      <c r="O449" s="1199"/>
      <c r="P449" s="1199"/>
      <c r="Q449" s="13">
        <f t="shared" ref="Q449:Q452" si="569">SUM(S449:U449)</f>
        <v>6855</v>
      </c>
      <c r="R449" s="1152">
        <f t="shared" si="548"/>
        <v>6855</v>
      </c>
      <c r="S449" s="1152"/>
      <c r="T449" s="1152">
        <f t="shared" ref="T449:T454" si="570">L449-O449</f>
        <v>6855</v>
      </c>
      <c r="U449" s="12"/>
      <c r="V449" s="1152">
        <f>SUM(X449:Z449)</f>
        <v>6169.5</v>
      </c>
      <c r="W449" s="1152">
        <f t="shared" ref="W449:W458" si="571">SUM(X449:Z449)</f>
        <v>6169.5</v>
      </c>
      <c r="X449" s="1152"/>
      <c r="Y449" s="1152">
        <f>L449*90%</f>
        <v>6169.5</v>
      </c>
      <c r="Z449" s="12"/>
      <c r="AA449" s="1152">
        <f t="shared" ref="AA449:AA452" si="572">SUM(AC449:AE449)</f>
        <v>240</v>
      </c>
      <c r="AB449" s="1152">
        <f t="shared" ref="AB449:AB453" si="573">+SUM(AC449:AE449)</f>
        <v>240</v>
      </c>
      <c r="AC449" s="1199"/>
      <c r="AD449" s="1199">
        <v>240</v>
      </c>
      <c r="AE449" s="1199"/>
      <c r="AF449" s="1152">
        <f t="shared" ref="AF449:AF458" si="574">AG449</f>
        <v>3000</v>
      </c>
      <c r="AG449" s="1152">
        <f t="shared" ref="AG449:AG453" si="575">SUM(AH449:AJ449)</f>
        <v>3000</v>
      </c>
      <c r="AH449" s="1199"/>
      <c r="AI449" s="1199">
        <v>3000</v>
      </c>
      <c r="AJ449" s="1199"/>
      <c r="AK449" s="1382" t="s">
        <v>810</v>
      </c>
      <c r="AL449" s="1494"/>
      <c r="AM449" s="1384">
        <v>2018</v>
      </c>
      <c r="AN449" s="1385"/>
      <c r="AO449" s="1385"/>
      <c r="AP449" s="1217"/>
      <c r="AQ449" s="1265">
        <f t="shared" si="549"/>
        <v>2929.5</v>
      </c>
      <c r="AR449" s="1265">
        <f t="shared" si="549"/>
        <v>0</v>
      </c>
      <c r="AS449" s="1152">
        <v>1</v>
      </c>
      <c r="AT449" s="1152">
        <v>6169.5</v>
      </c>
      <c r="AU449" s="1152"/>
      <c r="AV449" s="1152">
        <v>6169.5</v>
      </c>
      <c r="AW449" s="1152"/>
    </row>
    <row r="450" spans="1:49" ht="51" customHeight="1">
      <c r="A450" s="1332">
        <v>2</v>
      </c>
      <c r="B450" s="1333" t="s">
        <v>1247</v>
      </c>
      <c r="C450" s="1195" t="s">
        <v>137</v>
      </c>
      <c r="D450" s="1195" t="s">
        <v>1248</v>
      </c>
      <c r="E450" s="1195" t="s">
        <v>771</v>
      </c>
      <c r="F450" s="1195" t="s">
        <v>1249</v>
      </c>
      <c r="G450" s="1152">
        <v>4750</v>
      </c>
      <c r="H450" s="1152">
        <v>4750</v>
      </c>
      <c r="I450" s="1152">
        <v>0</v>
      </c>
      <c r="J450" s="1195" t="s">
        <v>1250</v>
      </c>
      <c r="K450" s="1152">
        <f>SUM(L450:M450)</f>
        <v>2698</v>
      </c>
      <c r="L450" s="1152">
        <v>2698</v>
      </c>
      <c r="M450" s="1152">
        <v>0</v>
      </c>
      <c r="N450" s="1199"/>
      <c r="O450" s="1199"/>
      <c r="P450" s="1199"/>
      <c r="Q450" s="13">
        <f t="shared" si="569"/>
        <v>2698</v>
      </c>
      <c r="R450" s="1152">
        <f t="shared" si="548"/>
        <v>2698</v>
      </c>
      <c r="S450" s="1152"/>
      <c r="T450" s="1152">
        <f t="shared" si="570"/>
        <v>2698</v>
      </c>
      <c r="U450" s="12"/>
      <c r="V450" s="1152">
        <f>SUM(X450:Z450)</f>
        <v>2428.2000000000003</v>
      </c>
      <c r="W450" s="1152">
        <f t="shared" si="571"/>
        <v>2428.2000000000003</v>
      </c>
      <c r="X450" s="1152"/>
      <c r="Y450" s="1152">
        <f>L450*90%</f>
        <v>2428.2000000000003</v>
      </c>
      <c r="Z450" s="12"/>
      <c r="AA450" s="1152">
        <f t="shared" si="572"/>
        <v>100</v>
      </c>
      <c r="AB450" s="1152">
        <f t="shared" si="573"/>
        <v>100</v>
      </c>
      <c r="AC450" s="1199"/>
      <c r="AD450" s="1199">
        <v>100</v>
      </c>
      <c r="AE450" s="1199"/>
      <c r="AF450" s="1152">
        <f t="shared" si="574"/>
        <v>1803</v>
      </c>
      <c r="AG450" s="1152">
        <f t="shared" si="575"/>
        <v>1803</v>
      </c>
      <c r="AH450" s="1199"/>
      <c r="AI450" s="1199">
        <v>1803</v>
      </c>
      <c r="AJ450" s="1199"/>
      <c r="AK450" s="1382" t="s">
        <v>810</v>
      </c>
      <c r="AL450" s="1494"/>
      <c r="AM450" s="1384">
        <v>2018</v>
      </c>
      <c r="AN450" s="1385"/>
      <c r="AO450" s="1385"/>
      <c r="AP450" s="1217"/>
      <c r="AQ450" s="1265">
        <f t="shared" si="549"/>
        <v>525.20000000000027</v>
      </c>
      <c r="AR450" s="1265">
        <f t="shared" si="549"/>
        <v>0</v>
      </c>
      <c r="AS450" s="1152">
        <v>1</v>
      </c>
      <c r="AT450" s="1152">
        <v>2428.1999999999998</v>
      </c>
      <c r="AU450" s="1152"/>
      <c r="AV450" s="1152">
        <v>2428.1999999999998</v>
      </c>
      <c r="AW450" s="1152"/>
    </row>
    <row r="451" spans="1:49" ht="68.25" customHeight="1">
      <c r="A451" s="1332">
        <v>3</v>
      </c>
      <c r="B451" s="1333" t="s">
        <v>1251</v>
      </c>
      <c r="C451" s="1195" t="s">
        <v>131</v>
      </c>
      <c r="D451" s="1195" t="s">
        <v>1252</v>
      </c>
      <c r="E451" s="1195" t="s">
        <v>251</v>
      </c>
      <c r="F451" s="1195" t="s">
        <v>1253</v>
      </c>
      <c r="G451" s="1152">
        <v>4877</v>
      </c>
      <c r="H451" s="1152">
        <v>4877</v>
      </c>
      <c r="I451" s="1152">
        <v>0</v>
      </c>
      <c r="J451" s="1195" t="s">
        <v>1254</v>
      </c>
      <c r="K451" s="1152">
        <f>SUM(L451:M451)</f>
        <v>3399</v>
      </c>
      <c r="L451" s="1152">
        <v>3399</v>
      </c>
      <c r="M451" s="1152">
        <v>0</v>
      </c>
      <c r="N451" s="1199"/>
      <c r="O451" s="1199"/>
      <c r="P451" s="1199"/>
      <c r="Q451" s="13">
        <f t="shared" si="569"/>
        <v>3399</v>
      </c>
      <c r="R451" s="1152">
        <f t="shared" si="548"/>
        <v>3399</v>
      </c>
      <c r="S451" s="1152"/>
      <c r="T451" s="1152">
        <f t="shared" si="570"/>
        <v>3399</v>
      </c>
      <c r="U451" s="12"/>
      <c r="V451" s="1152">
        <f>SUM(X451:Z451)</f>
        <v>3059.1</v>
      </c>
      <c r="W451" s="1152">
        <f t="shared" si="571"/>
        <v>3059.1</v>
      </c>
      <c r="X451" s="1152"/>
      <c r="Y451" s="1152">
        <f>L451*90%</f>
        <v>3059.1</v>
      </c>
      <c r="Z451" s="12"/>
      <c r="AA451" s="1152">
        <f t="shared" si="572"/>
        <v>100</v>
      </c>
      <c r="AB451" s="1152">
        <f t="shared" si="573"/>
        <v>100</v>
      </c>
      <c r="AC451" s="1199"/>
      <c r="AD451" s="1199">
        <v>100</v>
      </c>
      <c r="AE451" s="1199"/>
      <c r="AF451" s="1152">
        <f t="shared" si="574"/>
        <v>1400</v>
      </c>
      <c r="AG451" s="1152">
        <f t="shared" si="575"/>
        <v>1400</v>
      </c>
      <c r="AH451" s="1199"/>
      <c r="AI451" s="1199">
        <v>1400</v>
      </c>
      <c r="AJ451" s="1199"/>
      <c r="AK451" s="1382" t="s">
        <v>810</v>
      </c>
      <c r="AL451" s="1494"/>
      <c r="AM451" s="1384">
        <v>2018</v>
      </c>
      <c r="AN451" s="1385"/>
      <c r="AO451" s="1385"/>
      <c r="AP451" s="1217"/>
      <c r="AQ451" s="1265">
        <f t="shared" si="549"/>
        <v>1559.1</v>
      </c>
      <c r="AR451" s="1265">
        <f t="shared" si="549"/>
        <v>0</v>
      </c>
      <c r="AS451" s="1152">
        <v>1</v>
      </c>
      <c r="AT451" s="1152">
        <v>3059.1</v>
      </c>
      <c r="AU451" s="1152"/>
      <c r="AV451" s="1152">
        <v>3059.1</v>
      </c>
      <c r="AW451" s="1152"/>
    </row>
    <row r="452" spans="1:49" ht="75" customHeight="1">
      <c r="A452" s="1332">
        <v>4</v>
      </c>
      <c r="B452" s="1333" t="s">
        <v>1255</v>
      </c>
      <c r="C452" s="1195" t="s">
        <v>297</v>
      </c>
      <c r="D452" s="1195" t="s">
        <v>1256</v>
      </c>
      <c r="E452" s="1195" t="s">
        <v>82</v>
      </c>
      <c r="F452" s="1195" t="s">
        <v>1257</v>
      </c>
      <c r="G452" s="1152">
        <v>3270</v>
      </c>
      <c r="H452" s="1152">
        <v>3270</v>
      </c>
      <c r="I452" s="1152">
        <v>0</v>
      </c>
      <c r="J452" s="1195" t="s">
        <v>1258</v>
      </c>
      <c r="K452" s="1152">
        <f>SUM(L452:M452)</f>
        <v>3208</v>
      </c>
      <c r="L452" s="1152">
        <v>3208</v>
      </c>
      <c r="M452" s="1152">
        <v>0</v>
      </c>
      <c r="N452" s="1199"/>
      <c r="O452" s="1199"/>
      <c r="P452" s="1199"/>
      <c r="Q452" s="13">
        <f t="shared" si="569"/>
        <v>3208</v>
      </c>
      <c r="R452" s="1152">
        <f t="shared" si="548"/>
        <v>3208</v>
      </c>
      <c r="S452" s="1152"/>
      <c r="T452" s="1152">
        <f t="shared" si="570"/>
        <v>3208</v>
      </c>
      <c r="U452" s="12"/>
      <c r="V452" s="1152">
        <f>SUM(X452:Z452)</f>
        <v>2920</v>
      </c>
      <c r="W452" s="1152">
        <f t="shared" si="571"/>
        <v>2920</v>
      </c>
      <c r="X452" s="1152"/>
      <c r="Y452" s="1152">
        <f>2900+20</f>
        <v>2920</v>
      </c>
      <c r="Z452" s="12"/>
      <c r="AA452" s="1152">
        <f t="shared" si="572"/>
        <v>20</v>
      </c>
      <c r="AB452" s="1152">
        <f t="shared" si="573"/>
        <v>20</v>
      </c>
      <c r="AC452" s="1199"/>
      <c r="AD452" s="1199">
        <v>20</v>
      </c>
      <c r="AE452" s="1199"/>
      <c r="AF452" s="1152">
        <f t="shared" si="574"/>
        <v>2900</v>
      </c>
      <c r="AG452" s="1152">
        <f t="shared" si="575"/>
        <v>2900</v>
      </c>
      <c r="AH452" s="1199"/>
      <c r="AI452" s="1199">
        <v>2900</v>
      </c>
      <c r="AJ452" s="1199"/>
      <c r="AK452" s="1382" t="s">
        <v>810</v>
      </c>
      <c r="AL452" s="1215"/>
      <c r="AM452" s="1384">
        <v>2017</v>
      </c>
      <c r="AN452" s="1385"/>
      <c r="AO452" s="1385"/>
      <c r="AP452" s="1217"/>
      <c r="AQ452" s="1265">
        <f t="shared" si="549"/>
        <v>0</v>
      </c>
      <c r="AR452" s="1265">
        <f t="shared" si="549"/>
        <v>0</v>
      </c>
      <c r="AS452" s="1152">
        <v>1</v>
      </c>
      <c r="AT452" s="1152">
        <v>2920</v>
      </c>
      <c r="AU452" s="1152"/>
      <c r="AV452" s="1152">
        <v>2920</v>
      </c>
      <c r="AW452" s="1152"/>
    </row>
    <row r="453" spans="1:49" ht="33.75">
      <c r="A453" s="1332">
        <v>5</v>
      </c>
      <c r="B453" s="1333" t="s">
        <v>1259</v>
      </c>
      <c r="C453" s="1195" t="s">
        <v>173</v>
      </c>
      <c r="D453" s="1195" t="s">
        <v>1260</v>
      </c>
      <c r="E453" s="1195" t="s">
        <v>101</v>
      </c>
      <c r="F453" s="1195" t="s">
        <v>1261</v>
      </c>
      <c r="G453" s="1152">
        <v>60000</v>
      </c>
      <c r="H453" s="1152">
        <v>15000</v>
      </c>
      <c r="I453" s="1152">
        <f>G453-H453</f>
        <v>45000</v>
      </c>
      <c r="J453" s="1195" t="s">
        <v>1262</v>
      </c>
      <c r="K453" s="1152">
        <v>60000</v>
      </c>
      <c r="L453" s="1152">
        <v>15000</v>
      </c>
      <c r="M453" s="1152">
        <f>K453-L453</f>
        <v>45000</v>
      </c>
      <c r="N453" s="1199"/>
      <c r="O453" s="1199"/>
      <c r="P453" s="1199"/>
      <c r="Q453" s="13">
        <v>60000</v>
      </c>
      <c r="R453" s="1152">
        <f t="shared" ref="R453" si="576">SUM(S453:U453)</f>
        <v>15000</v>
      </c>
      <c r="S453" s="1152"/>
      <c r="T453" s="1152">
        <f t="shared" si="570"/>
        <v>15000</v>
      </c>
      <c r="U453" s="12"/>
      <c r="V453" s="1152">
        <f>60000*90%</f>
        <v>54000</v>
      </c>
      <c r="W453" s="1152">
        <f t="shared" si="571"/>
        <v>13500</v>
      </c>
      <c r="X453" s="1152"/>
      <c r="Y453" s="1152">
        <f>L453*90%</f>
        <v>13500</v>
      </c>
      <c r="Z453" s="12"/>
      <c r="AA453" s="1152">
        <v>500</v>
      </c>
      <c r="AB453" s="1152">
        <f t="shared" si="573"/>
        <v>0</v>
      </c>
      <c r="AC453" s="1199"/>
      <c r="AD453" s="1199"/>
      <c r="AE453" s="1199"/>
      <c r="AF453" s="1152">
        <f t="shared" si="574"/>
        <v>3000</v>
      </c>
      <c r="AG453" s="1152">
        <f t="shared" si="575"/>
        <v>3000</v>
      </c>
      <c r="AH453" s="1199"/>
      <c r="AI453" s="1199">
        <v>3000</v>
      </c>
      <c r="AJ453" s="1199"/>
      <c r="AK453" s="1382" t="s">
        <v>1263</v>
      </c>
      <c r="AL453" s="1215"/>
      <c r="AM453" s="1384">
        <v>2020</v>
      </c>
      <c r="AN453" s="1386">
        <f>+W453</f>
        <v>13500</v>
      </c>
      <c r="AO453" s="1386">
        <f>+Y453</f>
        <v>13500</v>
      </c>
      <c r="AP453" s="1217"/>
      <c r="AQ453" s="1265">
        <f t="shared" si="549"/>
        <v>10500</v>
      </c>
      <c r="AR453" s="1265">
        <f t="shared" si="549"/>
        <v>0</v>
      </c>
      <c r="AS453" s="1152">
        <v>1</v>
      </c>
      <c r="AT453" s="1152">
        <v>13500</v>
      </c>
      <c r="AU453" s="1152"/>
      <c r="AV453" s="1152">
        <v>13500</v>
      </c>
      <c r="AW453" s="1152"/>
    </row>
    <row r="454" spans="1:49" ht="54.75" customHeight="1">
      <c r="A454" s="1332">
        <v>6</v>
      </c>
      <c r="B454" s="1333" t="s">
        <v>1264</v>
      </c>
      <c r="C454" s="1195" t="s">
        <v>120</v>
      </c>
      <c r="D454" s="1195" t="s">
        <v>1265</v>
      </c>
      <c r="E454" s="1195" t="s">
        <v>251</v>
      </c>
      <c r="F454" s="1195" t="s">
        <v>1266</v>
      </c>
      <c r="G454" s="1152">
        <v>10759</v>
      </c>
      <c r="H454" s="1152">
        <v>4719</v>
      </c>
      <c r="I454" s="1152">
        <v>6040</v>
      </c>
      <c r="J454" s="1195" t="s">
        <v>1267</v>
      </c>
      <c r="K454" s="1152">
        <v>10759</v>
      </c>
      <c r="L454" s="1152">
        <v>4719</v>
      </c>
      <c r="M454" s="1199">
        <v>6040</v>
      </c>
      <c r="N454" s="1199"/>
      <c r="O454" s="1199"/>
      <c r="P454" s="1199"/>
      <c r="Q454" s="1152">
        <v>10759</v>
      </c>
      <c r="R454" s="1152">
        <f t="shared" si="548"/>
        <v>4719</v>
      </c>
      <c r="S454" s="1152"/>
      <c r="T454" s="1152">
        <f t="shared" si="570"/>
        <v>4719</v>
      </c>
      <c r="U454" s="12"/>
      <c r="V454" s="1152">
        <f>Q454*90%</f>
        <v>9683.1</v>
      </c>
      <c r="W454" s="1152">
        <f t="shared" si="571"/>
        <v>4719</v>
      </c>
      <c r="X454" s="1152"/>
      <c r="Y454" s="1152">
        <v>4719</v>
      </c>
      <c r="Z454" s="12"/>
      <c r="AA454" s="1152">
        <f t="shared" ref="AA454" si="577">SUM(AC454:AE454)</f>
        <v>4719</v>
      </c>
      <c r="AB454" s="1152">
        <f t="shared" ref="AB454:AB456" si="578">+SUM(AC454:AE454)</f>
        <v>4719</v>
      </c>
      <c r="AC454" s="1199"/>
      <c r="AD454" s="1199">
        <v>4719</v>
      </c>
      <c r="AE454" s="1199"/>
      <c r="AF454" s="1152">
        <f t="shared" si="574"/>
        <v>0</v>
      </c>
      <c r="AG454" s="1152"/>
      <c r="AH454" s="1199"/>
      <c r="AI454" s="1199"/>
      <c r="AJ454" s="1199"/>
      <c r="AK454" s="1382" t="s">
        <v>122</v>
      </c>
      <c r="AL454" s="1215"/>
      <c r="AM454" s="1384">
        <v>2016</v>
      </c>
      <c r="AN454" s="1385"/>
      <c r="AO454" s="1385"/>
      <c r="AP454" s="1217"/>
      <c r="AQ454" s="1265">
        <f t="shared" si="549"/>
        <v>0</v>
      </c>
      <c r="AR454" s="1265">
        <f t="shared" si="549"/>
        <v>0</v>
      </c>
      <c r="AS454" s="1152">
        <v>1</v>
      </c>
      <c r="AT454" s="1152">
        <v>4719</v>
      </c>
      <c r="AU454" s="1152"/>
      <c r="AV454" s="1152">
        <v>4719</v>
      </c>
      <c r="AW454" s="1152"/>
    </row>
    <row r="455" spans="1:49" ht="44.25" customHeight="1">
      <c r="A455" s="1332">
        <v>7</v>
      </c>
      <c r="B455" s="1333" t="s">
        <v>1268</v>
      </c>
      <c r="C455" s="1195" t="s">
        <v>99</v>
      </c>
      <c r="D455" s="1195"/>
      <c r="E455" s="1195" t="s">
        <v>88</v>
      </c>
      <c r="F455" s="1195" t="s">
        <v>1269</v>
      </c>
      <c r="G455" s="1152">
        <v>6740</v>
      </c>
      <c r="H455" s="1152">
        <v>6740</v>
      </c>
      <c r="I455" s="1152">
        <v>0</v>
      </c>
      <c r="J455" s="1195" t="s">
        <v>1270</v>
      </c>
      <c r="K455" s="1152">
        <v>6681</v>
      </c>
      <c r="L455" s="1152">
        <v>6681</v>
      </c>
      <c r="M455" s="1152">
        <v>0</v>
      </c>
      <c r="N455" s="1199">
        <f>SUM(O455:P455)</f>
        <v>100</v>
      </c>
      <c r="O455" s="1199">
        <v>100</v>
      </c>
      <c r="P455" s="1199"/>
      <c r="Q455" s="1152">
        <v>6681</v>
      </c>
      <c r="R455" s="1152">
        <f t="shared" si="548"/>
        <v>6681</v>
      </c>
      <c r="S455" s="1152"/>
      <c r="T455" s="1152">
        <v>6681</v>
      </c>
      <c r="U455" s="12"/>
      <c r="V455" s="1152">
        <f t="shared" ref="V455:V456" si="579">Q455*90%</f>
        <v>6012.9000000000005</v>
      </c>
      <c r="W455" s="1152">
        <f t="shared" si="571"/>
        <v>6012.9000000000005</v>
      </c>
      <c r="X455" s="1152"/>
      <c r="Y455" s="1152">
        <f>L455*90%</f>
        <v>6012.9000000000005</v>
      </c>
      <c r="Z455" s="12"/>
      <c r="AA455" s="1152">
        <f t="shared" ref="AA455" si="580">SUM(AC455:AE455)</f>
        <v>100</v>
      </c>
      <c r="AB455" s="1152">
        <f t="shared" si="578"/>
        <v>100</v>
      </c>
      <c r="AC455" s="1152"/>
      <c r="AD455" s="1152">
        <v>100</v>
      </c>
      <c r="AE455" s="1152"/>
      <c r="AF455" s="1152">
        <f t="shared" si="574"/>
        <v>2000</v>
      </c>
      <c r="AG455" s="1152">
        <f t="shared" ref="AG455:AG456" si="581">SUM(AH455:AJ455)</f>
        <v>2000</v>
      </c>
      <c r="AH455" s="1152"/>
      <c r="AI455" s="1152">
        <v>2000</v>
      </c>
      <c r="AJ455" s="1152"/>
      <c r="AK455" s="1382" t="s">
        <v>1271</v>
      </c>
      <c r="AL455" s="1215"/>
      <c r="AM455" s="1384">
        <v>2020</v>
      </c>
      <c r="AN455" s="1385"/>
      <c r="AO455" s="1385"/>
      <c r="AP455" s="1217"/>
      <c r="AQ455" s="1265">
        <f t="shared" si="549"/>
        <v>3912.9000000000005</v>
      </c>
      <c r="AR455" s="1265">
        <f t="shared" si="549"/>
        <v>0</v>
      </c>
      <c r="AS455" s="1152">
        <v>1</v>
      </c>
      <c r="AT455" s="1152">
        <v>6012.9</v>
      </c>
      <c r="AU455" s="1152"/>
      <c r="AV455" s="1152">
        <v>6012.9</v>
      </c>
      <c r="AW455" s="1152"/>
    </row>
    <row r="456" spans="1:49" ht="37.5" customHeight="1">
      <c r="A456" s="1332">
        <v>8</v>
      </c>
      <c r="B456" s="1333" t="s">
        <v>1272</v>
      </c>
      <c r="C456" s="1195" t="s">
        <v>38</v>
      </c>
      <c r="D456" s="1195" t="s">
        <v>1273</v>
      </c>
      <c r="E456" s="1195" t="s">
        <v>82</v>
      </c>
      <c r="F456" s="1402" t="s">
        <v>1274</v>
      </c>
      <c r="G456" s="1152">
        <v>9983</v>
      </c>
      <c r="H456" s="1152">
        <v>9983</v>
      </c>
      <c r="I456" s="1152"/>
      <c r="J456" s="1540" t="s">
        <v>1275</v>
      </c>
      <c r="K456" s="1152">
        <v>7849</v>
      </c>
      <c r="L456" s="1152">
        <v>7849</v>
      </c>
      <c r="M456" s="1199"/>
      <c r="N456" s="1199"/>
      <c r="O456" s="1199"/>
      <c r="P456" s="1199"/>
      <c r="Q456" s="13">
        <f>SUM(S456:U456)</f>
        <v>7849</v>
      </c>
      <c r="R456" s="1152">
        <f t="shared" si="548"/>
        <v>7849</v>
      </c>
      <c r="S456" s="1152"/>
      <c r="T456" s="1152">
        <v>7849</v>
      </c>
      <c r="U456" s="12"/>
      <c r="V456" s="1152">
        <f t="shared" si="579"/>
        <v>7064.1</v>
      </c>
      <c r="W456" s="1152">
        <f t="shared" si="571"/>
        <v>6744</v>
      </c>
      <c r="X456" s="1152"/>
      <c r="Y456" s="1152">
        <v>6744</v>
      </c>
      <c r="Z456" s="12"/>
      <c r="AA456" s="1152">
        <f>SUM(AC456:AD456)</f>
        <v>300</v>
      </c>
      <c r="AB456" s="1152">
        <f t="shared" si="578"/>
        <v>300</v>
      </c>
      <c r="AC456" s="1152"/>
      <c r="AD456" s="1152">
        <v>300</v>
      </c>
      <c r="AE456" s="12"/>
      <c r="AF456" s="1152">
        <f t="shared" si="574"/>
        <v>2500</v>
      </c>
      <c r="AG456" s="1152">
        <f t="shared" si="581"/>
        <v>2500</v>
      </c>
      <c r="AH456" s="1152"/>
      <c r="AI456" s="1152">
        <v>2500</v>
      </c>
      <c r="AJ456" s="12"/>
      <c r="AK456" s="1382" t="s">
        <v>810</v>
      </c>
      <c r="AL456" s="1215"/>
      <c r="AM456" s="1384">
        <v>2020</v>
      </c>
      <c r="AN456" s="1385"/>
      <c r="AO456" s="1385"/>
      <c r="AP456" s="1217"/>
      <c r="AQ456" s="1265">
        <f t="shared" si="549"/>
        <v>3944</v>
      </c>
      <c r="AR456" s="1265">
        <f t="shared" si="549"/>
        <v>0</v>
      </c>
      <c r="AS456" s="1152">
        <v>1</v>
      </c>
      <c r="AT456" s="1152">
        <v>6744</v>
      </c>
      <c r="AU456" s="1152"/>
      <c r="AV456" s="1152">
        <v>6744</v>
      </c>
      <c r="AW456" s="1152"/>
    </row>
    <row r="457" spans="1:49" ht="48">
      <c r="A457" s="1332">
        <v>9</v>
      </c>
      <c r="B457" s="1345" t="s">
        <v>1276</v>
      </c>
      <c r="C457" s="1195" t="s">
        <v>99</v>
      </c>
      <c r="D457" s="1178" t="s">
        <v>1277</v>
      </c>
      <c r="E457" s="1195" t="s">
        <v>111</v>
      </c>
      <c r="F457" s="1178" t="s">
        <v>1278</v>
      </c>
      <c r="G457" s="1152">
        <v>29251</v>
      </c>
      <c r="H457" s="1152">
        <v>17062</v>
      </c>
      <c r="I457" s="1152">
        <f t="shared" ref="I457:I458" si="582">G457-H457</f>
        <v>12189</v>
      </c>
      <c r="J457" s="1195"/>
      <c r="K457" s="1152">
        <v>29251</v>
      </c>
      <c r="L457" s="1152">
        <v>17062</v>
      </c>
      <c r="M457" s="1152">
        <f t="shared" ref="M457" si="583">K457-L457</f>
        <v>12189</v>
      </c>
      <c r="N457" s="1468"/>
      <c r="O457" s="1468"/>
      <c r="P457" s="12"/>
      <c r="Q457" s="13">
        <v>29251</v>
      </c>
      <c r="R457" s="1152">
        <f t="shared" si="548"/>
        <v>17062</v>
      </c>
      <c r="S457" s="1152"/>
      <c r="T457" s="1152">
        <v>17062</v>
      </c>
      <c r="U457" s="12"/>
      <c r="V457" s="1152">
        <f>K457*0.9</f>
        <v>26325.9</v>
      </c>
      <c r="W457" s="1152">
        <f t="shared" si="571"/>
        <v>10000</v>
      </c>
      <c r="X457" s="1152"/>
      <c r="Y457" s="1152">
        <v>10000</v>
      </c>
      <c r="Z457" s="12"/>
      <c r="AA457" s="1199"/>
      <c r="AB457" s="1199"/>
      <c r="AC457" s="1199"/>
      <c r="AD457" s="1543"/>
      <c r="AE457" s="1544"/>
      <c r="AF457" s="1152">
        <f t="shared" si="574"/>
        <v>0</v>
      </c>
      <c r="AG457" s="1199"/>
      <c r="AH457" s="1199"/>
      <c r="AI457" s="1199"/>
      <c r="AJ457" s="1199"/>
      <c r="AK457" s="1382" t="s">
        <v>254</v>
      </c>
      <c r="AL457" s="1545" t="s">
        <v>1279</v>
      </c>
      <c r="AM457" s="1384">
        <v>2020</v>
      </c>
      <c r="AN457" s="1385"/>
      <c r="AO457" s="1385"/>
      <c r="AP457" s="1217"/>
      <c r="AQ457" s="1265">
        <f t="shared" si="549"/>
        <v>10000</v>
      </c>
      <c r="AR457" s="1265">
        <f t="shared" si="549"/>
        <v>0</v>
      </c>
      <c r="AS457" s="1152">
        <v>1</v>
      </c>
      <c r="AT457" s="1199">
        <v>4000</v>
      </c>
      <c r="AU457" s="1199"/>
      <c r="AV457" s="1199">
        <v>4000</v>
      </c>
      <c r="AW457" s="1199"/>
    </row>
    <row r="458" spans="1:49" ht="25.5">
      <c r="A458" s="1332">
        <v>10</v>
      </c>
      <c r="B458" s="1333" t="s">
        <v>1280</v>
      </c>
      <c r="C458" s="1195" t="s">
        <v>173</v>
      </c>
      <c r="D458" s="1195" t="s">
        <v>1281</v>
      </c>
      <c r="E458" s="1195" t="s">
        <v>88</v>
      </c>
      <c r="F458" s="1793" t="s">
        <v>1282</v>
      </c>
      <c r="G458" s="1152">
        <v>55250</v>
      </c>
      <c r="H458" s="1152">
        <v>10250</v>
      </c>
      <c r="I458" s="1152">
        <f t="shared" si="582"/>
        <v>45000</v>
      </c>
      <c r="J458" s="1195" t="s">
        <v>1283</v>
      </c>
      <c r="K458" s="1152">
        <v>53861</v>
      </c>
      <c r="L458" s="1152">
        <f>K458-M458</f>
        <v>8861</v>
      </c>
      <c r="M458" s="1152">
        <v>45000</v>
      </c>
      <c r="N458" s="1199"/>
      <c r="O458" s="1199"/>
      <c r="P458" s="1199"/>
      <c r="Q458" s="1152">
        <v>55263</v>
      </c>
      <c r="R458" s="1152">
        <f t="shared" ref="R458" si="584">SUM(S458:U458)</f>
        <v>8861</v>
      </c>
      <c r="S458" s="1152"/>
      <c r="T458" s="1152">
        <v>8861</v>
      </c>
      <c r="U458" s="12"/>
      <c r="V458" s="1152">
        <f>Q458*90%</f>
        <v>49736.700000000004</v>
      </c>
      <c r="W458" s="1152">
        <f t="shared" si="571"/>
        <v>4700</v>
      </c>
      <c r="X458" s="1152"/>
      <c r="Y458" s="1152">
        <v>4700</v>
      </c>
      <c r="Z458" s="12"/>
      <c r="AA458" s="1152"/>
      <c r="AB458" s="1152">
        <f>+SUM(AC458:AE458)</f>
        <v>0</v>
      </c>
      <c r="AC458" s="1152"/>
      <c r="AD458" s="1152"/>
      <c r="AE458" s="1152"/>
      <c r="AF458" s="1152">
        <f t="shared" si="574"/>
        <v>500</v>
      </c>
      <c r="AG458" s="1152">
        <f>SUM(AH458:AJ458)</f>
        <v>500</v>
      </c>
      <c r="AH458" s="1152"/>
      <c r="AI458" s="1152">
        <v>500</v>
      </c>
      <c r="AJ458" s="1152"/>
      <c r="AK458" s="1382" t="s">
        <v>810</v>
      </c>
      <c r="AL458" s="1215"/>
      <c r="AM458" s="1384">
        <v>2020</v>
      </c>
      <c r="AN458" s="1386">
        <v>7974.9</v>
      </c>
      <c r="AO458" s="1386">
        <f>+Y458</f>
        <v>4700</v>
      </c>
      <c r="AP458" s="1217"/>
      <c r="AQ458" s="1265">
        <f>+W458-AB458-AG458</f>
        <v>4200</v>
      </c>
      <c r="AR458" s="1265">
        <f>+X458-AC458-AH458</f>
        <v>0</v>
      </c>
      <c r="AS458" s="1152">
        <v>1</v>
      </c>
      <c r="AT458" s="1152">
        <v>4700</v>
      </c>
      <c r="AU458" s="1152"/>
      <c r="AV458" s="1152">
        <v>4700</v>
      </c>
      <c r="AW458" s="1152"/>
    </row>
    <row r="459" spans="1:49">
      <c r="A459" s="1537"/>
      <c r="B459" s="1148" t="s">
        <v>108</v>
      </c>
      <c r="C459" s="1402"/>
      <c r="D459" s="1401"/>
      <c r="E459" s="1402"/>
      <c r="F459" s="1401"/>
      <c r="G459" s="9">
        <f t="shared" ref="G459:W459" si="585">G460</f>
        <v>236162</v>
      </c>
      <c r="H459" s="9">
        <f t="shared" si="585"/>
        <v>236162</v>
      </c>
      <c r="I459" s="9">
        <f t="shared" si="585"/>
        <v>0</v>
      </c>
      <c r="J459" s="9">
        <f t="shared" si="585"/>
        <v>0</v>
      </c>
      <c r="K459" s="9">
        <f t="shared" si="585"/>
        <v>2480</v>
      </c>
      <c r="L459" s="9">
        <f t="shared" si="585"/>
        <v>2480</v>
      </c>
      <c r="M459" s="9">
        <f t="shared" si="585"/>
        <v>0</v>
      </c>
      <c r="N459" s="9">
        <f t="shared" si="585"/>
        <v>0</v>
      </c>
      <c r="O459" s="9">
        <f t="shared" si="585"/>
        <v>0</v>
      </c>
      <c r="P459" s="9">
        <f t="shared" si="585"/>
        <v>0</v>
      </c>
      <c r="Q459" s="9">
        <f t="shared" si="585"/>
        <v>20964</v>
      </c>
      <c r="R459" s="9">
        <f t="shared" si="585"/>
        <v>18565</v>
      </c>
      <c r="S459" s="9">
        <f t="shared" si="585"/>
        <v>0</v>
      </c>
      <c r="T459" s="9">
        <f t="shared" si="585"/>
        <v>18565</v>
      </c>
      <c r="U459" s="9">
        <f t="shared" si="585"/>
        <v>0</v>
      </c>
      <c r="V459" s="9">
        <f t="shared" si="585"/>
        <v>2270</v>
      </c>
      <c r="W459" s="9">
        <f t="shared" si="585"/>
        <v>2470</v>
      </c>
      <c r="X459" s="9">
        <f t="shared" ref="X459:AK459" si="586">X460</f>
        <v>0</v>
      </c>
      <c r="Y459" s="9">
        <f t="shared" si="586"/>
        <v>2470</v>
      </c>
      <c r="Z459" s="9">
        <f t="shared" si="586"/>
        <v>0</v>
      </c>
      <c r="AA459" s="9">
        <f t="shared" si="586"/>
        <v>120</v>
      </c>
      <c r="AB459" s="9">
        <f t="shared" si="586"/>
        <v>120</v>
      </c>
      <c r="AC459" s="9">
        <f t="shared" si="586"/>
        <v>0</v>
      </c>
      <c r="AD459" s="9">
        <f t="shared" si="586"/>
        <v>120</v>
      </c>
      <c r="AE459" s="9">
        <f t="shared" si="586"/>
        <v>0</v>
      </c>
      <c r="AF459" s="9">
        <f t="shared" si="586"/>
        <v>2800</v>
      </c>
      <c r="AG459" s="9">
        <f t="shared" si="586"/>
        <v>2800</v>
      </c>
      <c r="AH459" s="9">
        <f t="shared" si="586"/>
        <v>0</v>
      </c>
      <c r="AI459" s="9">
        <f t="shared" si="586"/>
        <v>2800</v>
      </c>
      <c r="AJ459" s="9">
        <f t="shared" si="586"/>
        <v>0</v>
      </c>
      <c r="AK459" s="9">
        <f t="shared" si="586"/>
        <v>0</v>
      </c>
      <c r="AL459" s="1388"/>
      <c r="AM459" s="1546"/>
      <c r="AN459" s="1547"/>
      <c r="AO459" s="1547"/>
      <c r="AP459" s="1452"/>
      <c r="AQ459" s="1260"/>
      <c r="AR459" s="1260">
        <f t="shared" ref="AQ459:AR516" si="587">+X459-AC459-AH459</f>
        <v>0</v>
      </c>
      <c r="AS459" s="9">
        <f t="shared" ref="AS459" si="588">AS460</f>
        <v>8</v>
      </c>
      <c r="AT459" s="9">
        <v>2470</v>
      </c>
      <c r="AU459" s="9">
        <v>0</v>
      </c>
      <c r="AV459" s="9">
        <v>2470</v>
      </c>
      <c r="AW459" s="9">
        <v>0</v>
      </c>
    </row>
    <row r="460" spans="1:49" ht="25.5">
      <c r="A460" s="1537"/>
      <c r="B460" s="1148" t="s">
        <v>58</v>
      </c>
      <c r="C460" s="1402"/>
      <c r="D460" s="1401"/>
      <c r="E460" s="1402"/>
      <c r="F460" s="1401"/>
      <c r="G460" s="9">
        <f t="shared" ref="G460:W460" si="589">SUM(G461:G468)</f>
        <v>236162</v>
      </c>
      <c r="H460" s="9">
        <f t="shared" si="589"/>
        <v>236162</v>
      </c>
      <c r="I460" s="9">
        <f t="shared" si="589"/>
        <v>0</v>
      </c>
      <c r="J460" s="9">
        <f t="shared" si="589"/>
        <v>0</v>
      </c>
      <c r="K460" s="9">
        <f t="shared" si="589"/>
        <v>2480</v>
      </c>
      <c r="L460" s="9">
        <f t="shared" si="589"/>
        <v>2480</v>
      </c>
      <c r="M460" s="9">
        <f t="shared" si="589"/>
        <v>0</v>
      </c>
      <c r="N460" s="9">
        <f t="shared" si="589"/>
        <v>0</v>
      </c>
      <c r="O460" s="9">
        <f t="shared" si="589"/>
        <v>0</v>
      </c>
      <c r="P460" s="9">
        <f t="shared" si="589"/>
        <v>0</v>
      </c>
      <c r="Q460" s="9">
        <f t="shared" si="589"/>
        <v>20964</v>
      </c>
      <c r="R460" s="9">
        <f t="shared" si="589"/>
        <v>18565</v>
      </c>
      <c r="S460" s="9">
        <f t="shared" si="589"/>
        <v>0</v>
      </c>
      <c r="T460" s="9">
        <f t="shared" si="589"/>
        <v>18565</v>
      </c>
      <c r="U460" s="9">
        <f t="shared" si="589"/>
        <v>0</v>
      </c>
      <c r="V460" s="9">
        <f t="shared" si="589"/>
        <v>2270</v>
      </c>
      <c r="W460" s="9">
        <f t="shared" si="589"/>
        <v>2470</v>
      </c>
      <c r="X460" s="9">
        <f t="shared" ref="X460:AK460" si="590">SUM(X461:X468)</f>
        <v>0</v>
      </c>
      <c r="Y460" s="9">
        <f t="shared" si="590"/>
        <v>2470</v>
      </c>
      <c r="Z460" s="9">
        <f t="shared" si="590"/>
        <v>0</v>
      </c>
      <c r="AA460" s="9">
        <f t="shared" si="590"/>
        <v>120</v>
      </c>
      <c r="AB460" s="9">
        <f t="shared" si="590"/>
        <v>120</v>
      </c>
      <c r="AC460" s="9">
        <f t="shared" si="590"/>
        <v>0</v>
      </c>
      <c r="AD460" s="9">
        <f t="shared" si="590"/>
        <v>120</v>
      </c>
      <c r="AE460" s="9">
        <f t="shared" si="590"/>
        <v>0</v>
      </c>
      <c r="AF460" s="9">
        <f t="shared" si="590"/>
        <v>2800</v>
      </c>
      <c r="AG460" s="9">
        <f t="shared" si="590"/>
        <v>2800</v>
      </c>
      <c r="AH460" s="9">
        <f t="shared" si="590"/>
        <v>0</v>
      </c>
      <c r="AI460" s="9">
        <f t="shared" si="590"/>
        <v>2800</v>
      </c>
      <c r="AJ460" s="9">
        <f t="shared" si="590"/>
        <v>0</v>
      </c>
      <c r="AK460" s="9">
        <f t="shared" si="590"/>
        <v>0</v>
      </c>
      <c r="AL460" s="1388"/>
      <c r="AM460" s="1546"/>
      <c r="AN460" s="1547"/>
      <c r="AO460" s="1547"/>
      <c r="AP460" s="1452"/>
      <c r="AQ460" s="1260"/>
      <c r="AR460" s="1260"/>
      <c r="AS460" s="9">
        <f t="shared" ref="AS460" si="591">SUM(AS461:AS468)</f>
        <v>8</v>
      </c>
      <c r="AT460" s="9"/>
      <c r="AU460" s="9"/>
      <c r="AV460" s="9"/>
      <c r="AW460" s="9"/>
    </row>
    <row r="461" spans="1:49" ht="78.75">
      <c r="A461" s="1332">
        <v>1</v>
      </c>
      <c r="B461" s="1333" t="s">
        <v>1284</v>
      </c>
      <c r="C461" s="1195" t="s">
        <v>173</v>
      </c>
      <c r="D461" s="1195"/>
      <c r="E461" s="1195" t="s">
        <v>111</v>
      </c>
      <c r="F461" s="1195" t="s">
        <v>1285</v>
      </c>
      <c r="G461" s="1152">
        <v>215200</v>
      </c>
      <c r="H461" s="1152">
        <v>215200</v>
      </c>
      <c r="I461" s="1152"/>
      <c r="J461" s="1195"/>
      <c r="K461" s="1152"/>
      <c r="L461" s="1152"/>
      <c r="M461" s="1199"/>
      <c r="N461" s="1199"/>
      <c r="O461" s="1199"/>
      <c r="P461" s="1199"/>
      <c r="Q461" s="13">
        <f t="shared" ref="Q461" si="592">SUM(S461:U461)</f>
        <v>1000</v>
      </c>
      <c r="R461" s="1152">
        <f t="shared" ref="R461" si="593">SUM(S461:U461)</f>
        <v>1000</v>
      </c>
      <c r="S461" s="1152"/>
      <c r="T461" s="1152">
        <v>1000</v>
      </c>
      <c r="U461" s="12"/>
      <c r="V461" s="1152">
        <f t="shared" ref="V461" si="594">W461</f>
        <v>1000</v>
      </c>
      <c r="W461" s="1152">
        <f t="shared" ref="W461" si="595">SUM(X461:Z461)</f>
        <v>1000</v>
      </c>
      <c r="X461" s="1152"/>
      <c r="Y461" s="1152">
        <v>1000</v>
      </c>
      <c r="Z461" s="12"/>
      <c r="AA461" s="1152">
        <f t="shared" ref="AA461" si="596">SUM(AC461:AE461)</f>
        <v>0</v>
      </c>
      <c r="AB461" s="1152">
        <f t="shared" ref="AB461" si="597">+SUM(AC461:AE461)</f>
        <v>0</v>
      </c>
      <c r="AC461" s="1152"/>
      <c r="AD461" s="12"/>
      <c r="AE461" s="12"/>
      <c r="AF461" s="1152">
        <f t="shared" ref="AF461" si="598">AG461</f>
        <v>500</v>
      </c>
      <c r="AG461" s="1152">
        <f t="shared" ref="AG461" si="599">SUM(AH461:AJ461)</f>
        <v>500</v>
      </c>
      <c r="AH461" s="1152"/>
      <c r="AI461" s="1152">
        <v>500</v>
      </c>
      <c r="AJ461" s="12"/>
      <c r="AK461" s="1382" t="s">
        <v>810</v>
      </c>
      <c r="AL461" s="1494"/>
      <c r="AM461" s="1384"/>
      <c r="AN461" s="1385"/>
      <c r="AO461" s="1385"/>
      <c r="AP461" s="1217"/>
      <c r="AQ461" s="1265">
        <f>+W461-AB461-AG461</f>
        <v>500</v>
      </c>
      <c r="AR461" s="1265">
        <f>+X461-AC461-AH461</f>
        <v>0</v>
      </c>
      <c r="AS461" s="1152">
        <v>1</v>
      </c>
      <c r="AT461" s="1152">
        <v>1000</v>
      </c>
      <c r="AU461" s="1152"/>
      <c r="AV461" s="1152">
        <v>1000</v>
      </c>
      <c r="AW461" s="1152"/>
    </row>
    <row r="462" spans="1:49" ht="27" customHeight="1">
      <c r="A462" s="1332">
        <v>2</v>
      </c>
      <c r="B462" s="1410" t="s">
        <v>1286</v>
      </c>
      <c r="C462" s="1195" t="s">
        <v>173</v>
      </c>
      <c r="D462" s="1178" t="s">
        <v>1287</v>
      </c>
      <c r="E462" s="1195" t="s">
        <v>771</v>
      </c>
      <c r="F462" s="1178" t="s">
        <v>1288</v>
      </c>
      <c r="G462" s="1152">
        <v>2850</v>
      </c>
      <c r="H462" s="1152">
        <v>2850</v>
      </c>
      <c r="I462" s="1152"/>
      <c r="J462" s="1195"/>
      <c r="K462" s="1152"/>
      <c r="L462" s="1152"/>
      <c r="M462" s="1152"/>
      <c r="N462" s="1468"/>
      <c r="O462" s="1468"/>
      <c r="P462" s="12"/>
      <c r="Q462" s="1152">
        <v>2399</v>
      </c>
      <c r="R462" s="1152"/>
      <c r="S462" s="1152"/>
      <c r="T462" s="1152"/>
      <c r="U462" s="12"/>
      <c r="V462" s="1152"/>
      <c r="W462" s="1152">
        <v>200</v>
      </c>
      <c r="X462" s="1152"/>
      <c r="Y462" s="1152">
        <v>200</v>
      </c>
      <c r="Z462" s="12"/>
      <c r="AA462" s="1152"/>
      <c r="AB462" s="1199"/>
      <c r="AC462" s="1199"/>
      <c r="AD462" s="1199"/>
      <c r="AE462" s="9"/>
      <c r="AF462" s="1152"/>
      <c r="AG462" s="1199"/>
      <c r="AH462" s="1199"/>
      <c r="AI462" s="1199"/>
      <c r="AJ462" s="12"/>
      <c r="AK462" s="1382" t="s">
        <v>810</v>
      </c>
      <c r="AL462" s="1494"/>
      <c r="AM462" s="1384"/>
      <c r="AN462" s="1548"/>
      <c r="AO462" s="1548"/>
      <c r="AP462" s="1548"/>
      <c r="AQ462" s="1548"/>
      <c r="AR462" s="1548"/>
      <c r="AS462" s="1152">
        <v>1</v>
      </c>
      <c r="AT462" s="1199">
        <v>200</v>
      </c>
      <c r="AU462" s="1199"/>
      <c r="AV462" s="1199">
        <v>200</v>
      </c>
      <c r="AW462" s="1199"/>
    </row>
    <row r="463" spans="1:49" ht="29.25" customHeight="1">
      <c r="A463" s="1332">
        <v>3</v>
      </c>
      <c r="B463" s="1410" t="s">
        <v>1289</v>
      </c>
      <c r="C463" s="1195" t="s">
        <v>173</v>
      </c>
      <c r="D463" s="1178" t="s">
        <v>1290</v>
      </c>
      <c r="E463" s="1195" t="s">
        <v>702</v>
      </c>
      <c r="F463" s="1178" t="s">
        <v>1291</v>
      </c>
      <c r="G463" s="1152">
        <f t="shared" ref="G463:G468" si="600">SUM(H463:I463)</f>
        <v>3193</v>
      </c>
      <c r="H463" s="1152">
        <v>3193</v>
      </c>
      <c r="I463" s="1152"/>
      <c r="J463" s="1195"/>
      <c r="K463" s="1152"/>
      <c r="L463" s="1152"/>
      <c r="M463" s="1152"/>
      <c r="N463" s="1468"/>
      <c r="O463" s="1468"/>
      <c r="P463" s="12"/>
      <c r="Q463" s="1152">
        <v>3193</v>
      </c>
      <c r="R463" s="1152">
        <f t="shared" ref="R463:R468" si="601">+SUM(S463:U463)</f>
        <v>3193</v>
      </c>
      <c r="S463" s="1152"/>
      <c r="T463" s="1152">
        <v>3193</v>
      </c>
      <c r="U463" s="12"/>
      <c r="V463" s="1152">
        <f>SUM(W463)</f>
        <v>300</v>
      </c>
      <c r="W463" s="1152">
        <f>SUM(X463:Y463)</f>
        <v>300</v>
      </c>
      <c r="X463" s="1152"/>
      <c r="Y463" s="1152">
        <v>300</v>
      </c>
      <c r="Z463" s="12"/>
      <c r="AA463" s="1152"/>
      <c r="AB463" s="1199"/>
      <c r="AC463" s="1199"/>
      <c r="AD463" s="1199"/>
      <c r="AE463" s="9">
        <f t="shared" ref="AE463" si="602">AF463</f>
        <v>0</v>
      </c>
      <c r="AF463" s="1152"/>
      <c r="AG463" s="1199"/>
      <c r="AH463" s="1199"/>
      <c r="AI463" s="1199"/>
      <c r="AJ463" s="12"/>
      <c r="AK463" s="1382" t="s">
        <v>810</v>
      </c>
      <c r="AL463" s="1494"/>
      <c r="AM463" s="1384"/>
      <c r="AN463" s="1385"/>
      <c r="AO463" s="1385"/>
      <c r="AP463" s="1217"/>
      <c r="AQ463" s="1265">
        <f t="shared" ref="AQ463:AR468" si="603">+W463-AB463-AG463</f>
        <v>300</v>
      </c>
      <c r="AR463" s="1265">
        <f t="shared" si="603"/>
        <v>0</v>
      </c>
      <c r="AS463" s="1152">
        <v>1</v>
      </c>
      <c r="AT463" s="1199">
        <v>300</v>
      </c>
      <c r="AU463" s="1199"/>
      <c r="AV463" s="1199">
        <v>300</v>
      </c>
      <c r="AW463" s="1199"/>
    </row>
    <row r="464" spans="1:49" ht="29.25" customHeight="1">
      <c r="A464" s="1332">
        <v>4</v>
      </c>
      <c r="B464" s="1410" t="s">
        <v>1292</v>
      </c>
      <c r="C464" s="1195" t="s">
        <v>131</v>
      </c>
      <c r="D464" s="1178" t="s">
        <v>1293</v>
      </c>
      <c r="E464" s="1195" t="s">
        <v>856</v>
      </c>
      <c r="F464" s="1178" t="s">
        <v>1294</v>
      </c>
      <c r="G464" s="1152">
        <f t="shared" si="600"/>
        <v>3024</v>
      </c>
      <c r="H464" s="1152">
        <v>3024</v>
      </c>
      <c r="I464" s="1152"/>
      <c r="J464" s="1195"/>
      <c r="K464" s="1152"/>
      <c r="L464" s="1152"/>
      <c r="M464" s="1152"/>
      <c r="N464" s="1468"/>
      <c r="O464" s="1468"/>
      <c r="P464" s="12"/>
      <c r="Q464" s="1152">
        <v>3024</v>
      </c>
      <c r="R464" s="1152">
        <f t="shared" si="601"/>
        <v>3024</v>
      </c>
      <c r="S464" s="1152"/>
      <c r="T464" s="1152">
        <v>3024</v>
      </c>
      <c r="U464" s="12"/>
      <c r="V464" s="1152">
        <f>SUM(W464)</f>
        <v>200</v>
      </c>
      <c r="W464" s="1152">
        <f>SUM(X464:Z464)</f>
        <v>200</v>
      </c>
      <c r="X464" s="1152"/>
      <c r="Y464" s="1152">
        <v>200</v>
      </c>
      <c r="Z464" s="12"/>
      <c r="AA464" s="1152"/>
      <c r="AB464" s="1199"/>
      <c r="AC464" s="1199"/>
      <c r="AD464" s="1199"/>
      <c r="AE464" s="9"/>
      <c r="AF464" s="1152"/>
      <c r="AG464" s="1199"/>
      <c r="AH464" s="1199"/>
      <c r="AI464" s="1199"/>
      <c r="AJ464" s="12"/>
      <c r="AK464" s="1382" t="s">
        <v>810</v>
      </c>
      <c r="AL464" s="1494"/>
      <c r="AM464" s="1384"/>
      <c r="AN464" s="1385"/>
      <c r="AO464" s="1385"/>
      <c r="AP464" s="1217"/>
      <c r="AQ464" s="1265">
        <f t="shared" si="603"/>
        <v>200</v>
      </c>
      <c r="AR464" s="1265">
        <f t="shared" si="603"/>
        <v>0</v>
      </c>
      <c r="AS464" s="1152">
        <v>1</v>
      </c>
      <c r="AT464" s="1199">
        <v>200</v>
      </c>
      <c r="AU464" s="1199"/>
      <c r="AV464" s="1199">
        <v>200</v>
      </c>
      <c r="AW464" s="1199"/>
    </row>
    <row r="465" spans="1:49" ht="29.25" customHeight="1">
      <c r="A465" s="1332">
        <v>5</v>
      </c>
      <c r="B465" s="1410" t="s">
        <v>1295</v>
      </c>
      <c r="C465" s="1195" t="s">
        <v>127</v>
      </c>
      <c r="D465" s="1178" t="s">
        <v>1296</v>
      </c>
      <c r="E465" s="1195" t="s">
        <v>702</v>
      </c>
      <c r="F465" s="1178" t="s">
        <v>1297</v>
      </c>
      <c r="G465" s="1152">
        <f t="shared" si="600"/>
        <v>3530</v>
      </c>
      <c r="H465" s="1152">
        <v>3530</v>
      </c>
      <c r="I465" s="1152"/>
      <c r="J465" s="1195"/>
      <c r="K465" s="1152"/>
      <c r="L465" s="1152"/>
      <c r="M465" s="1152"/>
      <c r="N465" s="1468"/>
      <c r="O465" s="1468"/>
      <c r="P465" s="12"/>
      <c r="Q465" s="1152">
        <v>3530</v>
      </c>
      <c r="R465" s="1152">
        <f t="shared" si="601"/>
        <v>3530</v>
      </c>
      <c r="S465" s="1152"/>
      <c r="T465" s="1152">
        <v>3530</v>
      </c>
      <c r="U465" s="12"/>
      <c r="V465" s="1152">
        <f>SUM(W465)</f>
        <v>250</v>
      </c>
      <c r="W465" s="1152">
        <f>SUM(X465:Z465)</f>
        <v>250</v>
      </c>
      <c r="X465" s="1152"/>
      <c r="Y465" s="1152">
        <v>250</v>
      </c>
      <c r="Z465" s="12"/>
      <c r="AA465" s="1152"/>
      <c r="AB465" s="1199"/>
      <c r="AC465" s="1199"/>
      <c r="AD465" s="1199"/>
      <c r="AE465" s="9"/>
      <c r="AF465" s="1152"/>
      <c r="AG465" s="1199"/>
      <c r="AH465" s="1199"/>
      <c r="AI465" s="1199"/>
      <c r="AJ465" s="12"/>
      <c r="AK465" s="1382" t="s">
        <v>810</v>
      </c>
      <c r="AL465" s="1494"/>
      <c r="AM465" s="1384"/>
      <c r="AN465" s="1385"/>
      <c r="AO465" s="1385"/>
      <c r="AP465" s="1217"/>
      <c r="AQ465" s="1265">
        <f t="shared" si="603"/>
        <v>250</v>
      </c>
      <c r="AR465" s="1265">
        <f t="shared" si="603"/>
        <v>0</v>
      </c>
      <c r="AS465" s="1152">
        <v>1</v>
      </c>
      <c r="AT465" s="1199">
        <v>250</v>
      </c>
      <c r="AU465" s="1199"/>
      <c r="AV465" s="1199">
        <v>250</v>
      </c>
      <c r="AW465" s="1199"/>
    </row>
    <row r="466" spans="1:49" ht="29.25" customHeight="1">
      <c r="A466" s="1332">
        <v>6</v>
      </c>
      <c r="B466" s="1410" t="s">
        <v>1298</v>
      </c>
      <c r="C466" s="1195" t="s">
        <v>127</v>
      </c>
      <c r="D466" s="1178" t="s">
        <v>1299</v>
      </c>
      <c r="E466" s="1195" t="s">
        <v>856</v>
      </c>
      <c r="F466" s="1178" t="s">
        <v>1300</v>
      </c>
      <c r="G466" s="1152">
        <f t="shared" si="600"/>
        <v>2939</v>
      </c>
      <c r="H466" s="1152">
        <v>2939</v>
      </c>
      <c r="I466" s="1152"/>
      <c r="J466" s="1195"/>
      <c r="K466" s="1152"/>
      <c r="L466" s="1152"/>
      <c r="M466" s="1152"/>
      <c r="N466" s="1468"/>
      <c r="O466" s="1468"/>
      <c r="P466" s="12"/>
      <c r="Q466" s="1152">
        <v>2939</v>
      </c>
      <c r="R466" s="1152">
        <f t="shared" si="601"/>
        <v>2939</v>
      </c>
      <c r="S466" s="1152"/>
      <c r="T466" s="1152">
        <v>2939</v>
      </c>
      <c r="U466" s="12"/>
      <c r="V466" s="1152">
        <f>SUM(W466)</f>
        <v>200</v>
      </c>
      <c r="W466" s="1152">
        <f t="shared" ref="W466:W468" si="604">SUM(X466:Z466)</f>
        <v>200</v>
      </c>
      <c r="X466" s="1152"/>
      <c r="Y466" s="1152">
        <v>200</v>
      </c>
      <c r="Z466" s="12"/>
      <c r="AA466" s="1152"/>
      <c r="AB466" s="1199"/>
      <c r="AC466" s="1199"/>
      <c r="AD466" s="1199"/>
      <c r="AE466" s="9"/>
      <c r="AF466" s="1152"/>
      <c r="AG466" s="1199"/>
      <c r="AH466" s="1199"/>
      <c r="AI466" s="1199"/>
      <c r="AJ466" s="12"/>
      <c r="AK466" s="1382" t="s">
        <v>810</v>
      </c>
      <c r="AL466" s="1494"/>
      <c r="AM466" s="1384"/>
      <c r="AN466" s="1385"/>
      <c r="AO466" s="1385"/>
      <c r="AP466" s="1217"/>
      <c r="AQ466" s="1265">
        <f t="shared" si="603"/>
        <v>200</v>
      </c>
      <c r="AR466" s="1265">
        <f t="shared" si="603"/>
        <v>0</v>
      </c>
      <c r="AS466" s="1152">
        <v>1</v>
      </c>
      <c r="AT466" s="1199">
        <v>200</v>
      </c>
      <c r="AU466" s="1199"/>
      <c r="AV466" s="1199">
        <v>200</v>
      </c>
      <c r="AW466" s="1199"/>
    </row>
    <row r="467" spans="1:49" ht="36.75" customHeight="1">
      <c r="A467" s="1332">
        <v>7</v>
      </c>
      <c r="B467" s="1333" t="s">
        <v>1301</v>
      </c>
      <c r="C467" s="1195" t="s">
        <v>481</v>
      </c>
      <c r="D467" s="1195" t="s">
        <v>1302</v>
      </c>
      <c r="E467" s="1195" t="s">
        <v>771</v>
      </c>
      <c r="F467" s="1195" t="s">
        <v>1303</v>
      </c>
      <c r="G467" s="1152">
        <f t="shared" si="600"/>
        <v>3027</v>
      </c>
      <c r="H467" s="1152">
        <v>3027</v>
      </c>
      <c r="I467" s="1152">
        <v>0</v>
      </c>
      <c r="J467" s="1195" t="s">
        <v>1304</v>
      </c>
      <c r="K467" s="1152">
        <f>SUM(L467:M467)</f>
        <v>2480</v>
      </c>
      <c r="L467" s="1152">
        <v>2480</v>
      </c>
      <c r="M467" s="1152">
        <v>0</v>
      </c>
      <c r="N467" s="1199"/>
      <c r="O467" s="1199"/>
      <c r="P467" s="1199"/>
      <c r="Q467" s="13">
        <f>SUM(S467:U467)</f>
        <v>2480</v>
      </c>
      <c r="R467" s="1152">
        <f t="shared" si="601"/>
        <v>2480</v>
      </c>
      <c r="S467" s="1152"/>
      <c r="T467" s="1152">
        <f>L467-O467</f>
        <v>2480</v>
      </c>
      <c r="U467" s="12"/>
      <c r="V467" s="1152">
        <f>SUM(X467:Z467)</f>
        <v>120</v>
      </c>
      <c r="W467" s="1152">
        <f t="shared" si="604"/>
        <v>120</v>
      </c>
      <c r="X467" s="1152"/>
      <c r="Y467" s="1152">
        <v>120</v>
      </c>
      <c r="Z467" s="12"/>
      <c r="AA467" s="1152">
        <f>SUM(AC467:AE467)</f>
        <v>120</v>
      </c>
      <c r="AB467" s="1152">
        <f>+SUM(AC467:AE467)</f>
        <v>120</v>
      </c>
      <c r="AC467" s="1199"/>
      <c r="AD467" s="1199">
        <v>120</v>
      </c>
      <c r="AE467" s="1199"/>
      <c r="AF467" s="1152">
        <f>AG467</f>
        <v>2300</v>
      </c>
      <c r="AG467" s="1152">
        <f>SUM(AH467:AJ467)</f>
        <v>2300</v>
      </c>
      <c r="AH467" s="1199"/>
      <c r="AI467" s="1199">
        <v>2300</v>
      </c>
      <c r="AJ467" s="1199"/>
      <c r="AK467" s="1382" t="s">
        <v>810</v>
      </c>
      <c r="AL467" s="1215"/>
      <c r="AM467" s="1384">
        <v>2018</v>
      </c>
      <c r="AN467" s="1385"/>
      <c r="AO467" s="1385"/>
      <c r="AP467" s="1217"/>
      <c r="AQ467" s="1265">
        <f t="shared" si="603"/>
        <v>-2300</v>
      </c>
      <c r="AR467" s="1265">
        <f t="shared" si="603"/>
        <v>0</v>
      </c>
      <c r="AS467" s="1152">
        <v>1</v>
      </c>
      <c r="AT467" s="1152">
        <v>120</v>
      </c>
      <c r="AU467" s="1152"/>
      <c r="AV467" s="1152">
        <v>120</v>
      </c>
      <c r="AW467" s="1152"/>
    </row>
    <row r="468" spans="1:49" ht="29.25" customHeight="1">
      <c r="A468" s="1332">
        <v>8</v>
      </c>
      <c r="B468" s="1410" t="s">
        <v>1305</v>
      </c>
      <c r="C468" s="1195" t="s">
        <v>105</v>
      </c>
      <c r="D468" s="1178" t="s">
        <v>1306</v>
      </c>
      <c r="E468" s="1195" t="s">
        <v>771</v>
      </c>
      <c r="F468" s="1178" t="s">
        <v>1307</v>
      </c>
      <c r="G468" s="1152">
        <f t="shared" si="600"/>
        <v>2399</v>
      </c>
      <c r="H468" s="1152">
        <v>2399</v>
      </c>
      <c r="I468" s="1152"/>
      <c r="J468" s="1195"/>
      <c r="K468" s="1152"/>
      <c r="L468" s="1152"/>
      <c r="M468" s="1152"/>
      <c r="N468" s="1468"/>
      <c r="O468" s="1468"/>
      <c r="P468" s="12"/>
      <c r="Q468" s="1152">
        <v>2399</v>
      </c>
      <c r="R468" s="1152">
        <f t="shared" si="601"/>
        <v>2399</v>
      </c>
      <c r="S468" s="1152"/>
      <c r="T468" s="1152">
        <v>2399</v>
      </c>
      <c r="U468" s="12"/>
      <c r="V468" s="1152">
        <f>SUM(W468)</f>
        <v>200</v>
      </c>
      <c r="W468" s="1152">
        <f t="shared" si="604"/>
        <v>200</v>
      </c>
      <c r="X468" s="1152"/>
      <c r="Y468" s="1152">
        <v>200</v>
      </c>
      <c r="Z468" s="12"/>
      <c r="AA468" s="1152"/>
      <c r="AB468" s="1199"/>
      <c r="AC468" s="1199"/>
      <c r="AD468" s="1199"/>
      <c r="AE468" s="9"/>
      <c r="AF468" s="1152"/>
      <c r="AG468" s="1199"/>
      <c r="AH468" s="1199"/>
      <c r="AI468" s="1199"/>
      <c r="AJ468" s="12"/>
      <c r="AK468" s="1382" t="s">
        <v>810</v>
      </c>
      <c r="AL468" s="1494"/>
      <c r="AM468" s="1384"/>
      <c r="AN468" s="1385"/>
      <c r="AO468" s="1385"/>
      <c r="AP468" s="1217"/>
      <c r="AQ468" s="1265">
        <f t="shared" si="603"/>
        <v>200</v>
      </c>
      <c r="AR468" s="1265">
        <f t="shared" si="603"/>
        <v>0</v>
      </c>
      <c r="AS468" s="1152">
        <v>1</v>
      </c>
      <c r="AT468" s="1199">
        <v>200</v>
      </c>
      <c r="AU468" s="1199"/>
      <c r="AV468" s="1199">
        <v>200</v>
      </c>
      <c r="AW468" s="1199"/>
    </row>
    <row r="469" spans="1:49">
      <c r="A469" s="1291"/>
      <c r="B469" s="1286"/>
      <c r="C469" s="1190"/>
      <c r="D469" s="1173"/>
      <c r="E469" s="1190"/>
      <c r="F469" s="1173"/>
      <c r="G469" s="8"/>
      <c r="H469" s="8"/>
      <c r="I469" s="8"/>
      <c r="J469" s="1190"/>
      <c r="K469" s="8"/>
      <c r="L469" s="8"/>
      <c r="M469" s="8"/>
      <c r="N469" s="1541"/>
      <c r="O469" s="1541"/>
      <c r="P469" s="5"/>
      <c r="Q469" s="6"/>
      <c r="R469" s="8">
        <f t="shared" si="548"/>
        <v>0</v>
      </c>
      <c r="S469" s="8"/>
      <c r="T469" s="8"/>
      <c r="U469" s="5"/>
      <c r="V469" s="6">
        <f t="shared" ref="V469" si="605">SUM(W469)</f>
        <v>0</v>
      </c>
      <c r="W469" s="8"/>
      <c r="X469" s="8"/>
      <c r="Y469" s="8"/>
      <c r="Z469" s="5"/>
      <c r="AA469" s="8"/>
      <c r="AB469" s="8"/>
      <c r="AC469" s="1189"/>
      <c r="AD469" s="1189">
        <f>37164-AD470</f>
        <v>0</v>
      </c>
      <c r="AE469" s="1189"/>
      <c r="AF469" s="8"/>
      <c r="AG469" s="8"/>
      <c r="AH469" s="1189"/>
      <c r="AI469" s="1189">
        <f>67500-AI470</f>
        <v>0</v>
      </c>
      <c r="AJ469" s="1189"/>
      <c r="AK469" s="1307"/>
      <c r="AL469" s="1234"/>
      <c r="AM469" s="1235"/>
      <c r="AN469" s="1385"/>
      <c r="AO469" s="1385"/>
      <c r="AP469" s="1217"/>
      <c r="AQ469" s="1263">
        <f t="shared" si="587"/>
        <v>0</v>
      </c>
      <c r="AR469" s="1265">
        <f t="shared" si="587"/>
        <v>0</v>
      </c>
      <c r="AS469" s="8"/>
      <c r="AT469" s="8"/>
      <c r="AU469" s="8"/>
      <c r="AV469" s="8"/>
      <c r="AW469" s="8"/>
    </row>
    <row r="470" spans="1:49">
      <c r="A470" s="1154" t="s">
        <v>1308</v>
      </c>
      <c r="B470" s="1155" t="s">
        <v>1309</v>
      </c>
      <c r="C470" s="1482"/>
      <c r="D470" s="1483"/>
      <c r="E470" s="1482"/>
      <c r="F470" s="1484"/>
      <c r="G470" s="1159">
        <f t="shared" ref="G470:Q470" si="606">SUM(G471,G476,G497)</f>
        <v>801174</v>
      </c>
      <c r="H470" s="1159">
        <f t="shared" si="606"/>
        <v>656563</v>
      </c>
      <c r="I470" s="1159">
        <f t="shared" si="606"/>
        <v>144611</v>
      </c>
      <c r="J470" s="1159">
        <f t="shared" si="606"/>
        <v>0</v>
      </c>
      <c r="K470" s="1159">
        <f t="shared" si="606"/>
        <v>811704</v>
      </c>
      <c r="L470" s="1159">
        <f t="shared" si="606"/>
        <v>686944</v>
      </c>
      <c r="M470" s="1159">
        <f t="shared" si="606"/>
        <v>124760</v>
      </c>
      <c r="N470" s="1159">
        <f t="shared" si="606"/>
        <v>43378</v>
      </c>
      <c r="O470" s="1159">
        <f t="shared" si="606"/>
        <v>34378</v>
      </c>
      <c r="P470" s="1159">
        <f t="shared" si="606"/>
        <v>9000</v>
      </c>
      <c r="Q470" s="1159">
        <f t="shared" si="606"/>
        <v>802917</v>
      </c>
      <c r="R470" s="1159">
        <f t="shared" si="548"/>
        <v>392453</v>
      </c>
      <c r="S470" s="1159">
        <f t="shared" ref="S470:AJ470" si="607">SUM(S471,S476,S497)</f>
        <v>1000</v>
      </c>
      <c r="T470" s="1159">
        <f t="shared" si="607"/>
        <v>391453</v>
      </c>
      <c r="U470" s="1159">
        <f t="shared" si="607"/>
        <v>0</v>
      </c>
      <c r="V470" s="1159">
        <f t="shared" si="607"/>
        <v>365063.89999999997</v>
      </c>
      <c r="W470" s="1159">
        <f t="shared" si="607"/>
        <v>260685.09999999998</v>
      </c>
      <c r="X470" s="1159">
        <f t="shared" si="607"/>
        <v>0</v>
      </c>
      <c r="Y470" s="1159">
        <f t="shared" si="607"/>
        <v>260685.09999999998</v>
      </c>
      <c r="Z470" s="1159">
        <f t="shared" si="607"/>
        <v>0</v>
      </c>
      <c r="AA470" s="1159">
        <f t="shared" si="607"/>
        <v>37164</v>
      </c>
      <c r="AB470" s="1159">
        <f t="shared" si="607"/>
        <v>37164</v>
      </c>
      <c r="AC470" s="1159">
        <f t="shared" si="607"/>
        <v>0</v>
      </c>
      <c r="AD470" s="1159">
        <f t="shared" si="607"/>
        <v>37164</v>
      </c>
      <c r="AE470" s="1159">
        <f t="shared" si="607"/>
        <v>0</v>
      </c>
      <c r="AF470" s="1159">
        <f t="shared" si="607"/>
        <v>67500</v>
      </c>
      <c r="AG470" s="1159">
        <f t="shared" si="607"/>
        <v>67500</v>
      </c>
      <c r="AH470" s="1159">
        <f t="shared" si="607"/>
        <v>0</v>
      </c>
      <c r="AI470" s="1159">
        <f t="shared" si="607"/>
        <v>67500</v>
      </c>
      <c r="AJ470" s="1159">
        <f t="shared" si="607"/>
        <v>0</v>
      </c>
      <c r="AK470" s="1500"/>
      <c r="AL470" s="1500"/>
      <c r="AM470" s="1501"/>
      <c r="AN470" s="1440"/>
      <c r="AO470" s="1440"/>
      <c r="AP470" s="1453"/>
      <c r="AQ470" s="1505">
        <f t="shared" si="587"/>
        <v>156021.09999999998</v>
      </c>
      <c r="AR470" s="1454">
        <f t="shared" si="587"/>
        <v>0</v>
      </c>
      <c r="AS470" s="2">
        <f>SUM(AS471,AS476,AS497)</f>
        <v>22</v>
      </c>
      <c r="AT470" s="1159">
        <v>265701.8</v>
      </c>
      <c r="AU470" s="1159">
        <v>6011</v>
      </c>
      <c r="AV470" s="1159">
        <v>259690.8</v>
      </c>
      <c r="AW470" s="1159">
        <v>0</v>
      </c>
    </row>
    <row r="471" spans="1:49" ht="25.5" customHeight="1">
      <c r="A471" s="1160"/>
      <c r="B471" s="1161" t="s">
        <v>55</v>
      </c>
      <c r="C471" s="1162"/>
      <c r="D471" s="1163"/>
      <c r="E471" s="1162"/>
      <c r="F471" s="1164"/>
      <c r="G471" s="2">
        <f t="shared" ref="G471:U471" si="608">SUM(G472:G475)</f>
        <v>45500</v>
      </c>
      <c r="H471" s="2">
        <f t="shared" si="608"/>
        <v>20472</v>
      </c>
      <c r="I471" s="2">
        <f t="shared" si="608"/>
        <v>25028</v>
      </c>
      <c r="J471" s="1185">
        <f t="shared" si="608"/>
        <v>0</v>
      </c>
      <c r="K471" s="2">
        <f t="shared" si="608"/>
        <v>120692</v>
      </c>
      <c r="L471" s="2">
        <f t="shared" si="608"/>
        <v>95664</v>
      </c>
      <c r="M471" s="2">
        <f t="shared" si="608"/>
        <v>25028</v>
      </c>
      <c r="N471" s="2">
        <f t="shared" si="608"/>
        <v>42188</v>
      </c>
      <c r="O471" s="2">
        <f t="shared" si="608"/>
        <v>33188</v>
      </c>
      <c r="P471" s="2">
        <f t="shared" si="608"/>
        <v>9000</v>
      </c>
      <c r="Q471" s="2">
        <f t="shared" si="608"/>
        <v>62476</v>
      </c>
      <c r="R471" s="2">
        <f t="shared" si="548"/>
        <v>62476</v>
      </c>
      <c r="S471" s="2">
        <f t="shared" si="608"/>
        <v>0</v>
      </c>
      <c r="T471" s="2">
        <f t="shared" si="608"/>
        <v>62476</v>
      </c>
      <c r="U471" s="2">
        <f t="shared" si="608"/>
        <v>0</v>
      </c>
      <c r="V471" s="2">
        <f t="shared" ref="V471" si="609">SUM(V472:V475)</f>
        <v>52743.8</v>
      </c>
      <c r="W471" s="2">
        <f t="shared" ref="W471:AJ471" si="610">SUM(W472:W475)</f>
        <v>50619.8</v>
      </c>
      <c r="X471" s="2">
        <f t="shared" si="610"/>
        <v>0</v>
      </c>
      <c r="Y471" s="2">
        <f t="shared" si="610"/>
        <v>50619.8</v>
      </c>
      <c r="Z471" s="2">
        <f t="shared" si="610"/>
        <v>0</v>
      </c>
      <c r="AA471" s="2">
        <f t="shared" si="610"/>
        <v>26159</v>
      </c>
      <c r="AB471" s="2">
        <f t="shared" si="610"/>
        <v>26159</v>
      </c>
      <c r="AC471" s="2">
        <f t="shared" si="610"/>
        <v>0</v>
      </c>
      <c r="AD471" s="2">
        <f t="shared" si="610"/>
        <v>26159</v>
      </c>
      <c r="AE471" s="2">
        <f t="shared" si="610"/>
        <v>0</v>
      </c>
      <c r="AF471" s="2">
        <f t="shared" si="610"/>
        <v>11600</v>
      </c>
      <c r="AG471" s="2">
        <f t="shared" si="610"/>
        <v>11600</v>
      </c>
      <c r="AH471" s="2">
        <f t="shared" si="610"/>
        <v>0</v>
      </c>
      <c r="AI471" s="2">
        <f t="shared" si="610"/>
        <v>11600</v>
      </c>
      <c r="AJ471" s="2">
        <f t="shared" si="610"/>
        <v>0</v>
      </c>
      <c r="AK471" s="1230"/>
      <c r="AL471" s="1230"/>
      <c r="AM471" s="1231"/>
      <c r="AN471" s="1232"/>
      <c r="AO471" s="1232"/>
      <c r="AP471" s="1257"/>
      <c r="AQ471" s="1263">
        <f t="shared" si="587"/>
        <v>12860.800000000003</v>
      </c>
      <c r="AR471" s="1263">
        <f t="shared" si="587"/>
        <v>0</v>
      </c>
      <c r="AS471" s="2">
        <f t="shared" ref="AS471" si="611">SUM(AS472:AS475)</f>
        <v>4</v>
      </c>
      <c r="AT471" s="2">
        <v>50619.8</v>
      </c>
      <c r="AU471" s="2">
        <v>0</v>
      </c>
      <c r="AV471" s="2">
        <v>50619.8</v>
      </c>
      <c r="AW471" s="2">
        <v>0</v>
      </c>
    </row>
    <row r="472" spans="1:49" ht="27" customHeight="1">
      <c r="A472" s="1291">
        <v>1</v>
      </c>
      <c r="B472" s="1271" t="s">
        <v>1310</v>
      </c>
      <c r="C472" s="1190" t="s">
        <v>229</v>
      </c>
      <c r="D472" s="1190" t="s">
        <v>1311</v>
      </c>
      <c r="E472" s="1190" t="s">
        <v>1312</v>
      </c>
      <c r="F472" s="1190"/>
      <c r="G472" s="8">
        <v>45500</v>
      </c>
      <c r="H472" s="8">
        <v>20472</v>
      </c>
      <c r="I472" s="1189">
        <f>G472-H472</f>
        <v>25028</v>
      </c>
      <c r="J472" s="1188" t="s">
        <v>1313</v>
      </c>
      <c r="K472" s="8">
        <v>45500</v>
      </c>
      <c r="L472" s="8">
        <v>20472</v>
      </c>
      <c r="M472" s="1189">
        <f>K472-L472</f>
        <v>25028</v>
      </c>
      <c r="N472" s="1189">
        <v>18566</v>
      </c>
      <c r="O472" s="1189">
        <v>9566</v>
      </c>
      <c r="P472" s="1189">
        <v>9000</v>
      </c>
      <c r="Q472" s="6">
        <f t="shared" ref="Q472" si="612">SUM(S472:U472)</f>
        <v>10906</v>
      </c>
      <c r="R472" s="8">
        <f t="shared" si="548"/>
        <v>10906</v>
      </c>
      <c r="S472" s="8"/>
      <c r="T472" s="8">
        <f>L472-O472</f>
        <v>10906</v>
      </c>
      <c r="U472" s="8"/>
      <c r="V472" s="8">
        <v>8000</v>
      </c>
      <c r="W472" s="8">
        <f>SUM(X472:Z472)</f>
        <v>5876</v>
      </c>
      <c r="X472" s="8"/>
      <c r="Y472" s="8">
        <v>5876</v>
      </c>
      <c r="Z472" s="8"/>
      <c r="AA472" s="8">
        <f t="shared" ref="AA472" si="613">SUM(AC472:AE472)</f>
        <v>1138</v>
      </c>
      <c r="AB472" s="8">
        <f t="shared" ref="AB472" si="614">+SUM(AC472:AE472)</f>
        <v>1138</v>
      </c>
      <c r="AC472" s="8"/>
      <c r="AD472" s="8">
        <v>1138</v>
      </c>
      <c r="AE472" s="5"/>
      <c r="AF472" s="2">
        <f t="shared" ref="AF472" si="615">AG472</f>
        <v>0</v>
      </c>
      <c r="AG472" s="8"/>
      <c r="AH472" s="8"/>
      <c r="AI472" s="8"/>
      <c r="AJ472" s="5"/>
      <c r="AK472" s="1247" t="s">
        <v>1314</v>
      </c>
      <c r="AL472" s="1234"/>
      <c r="AM472" s="1235">
        <v>2017</v>
      </c>
      <c r="AN472" s="1236"/>
      <c r="AO472" s="1236"/>
      <c r="AP472" s="1257"/>
      <c r="AQ472" s="1263">
        <f t="shared" si="587"/>
        <v>4738</v>
      </c>
      <c r="AR472" s="1263">
        <f t="shared" si="587"/>
        <v>0</v>
      </c>
      <c r="AS472" s="8">
        <v>1</v>
      </c>
      <c r="AT472" s="8">
        <v>5876</v>
      </c>
      <c r="AU472" s="8"/>
      <c r="AV472" s="8">
        <v>5876</v>
      </c>
      <c r="AW472" s="8"/>
    </row>
    <row r="473" spans="1:49" ht="24.75" customHeight="1">
      <c r="A473" s="1291">
        <v>2</v>
      </c>
      <c r="B473" s="1271" t="s">
        <v>1315</v>
      </c>
      <c r="C473" s="1190" t="s">
        <v>127</v>
      </c>
      <c r="D473" s="1190" t="s">
        <v>1316</v>
      </c>
      <c r="E473" s="1190" t="s">
        <v>1317</v>
      </c>
      <c r="F473" s="1190"/>
      <c r="G473" s="8"/>
      <c r="H473" s="8"/>
      <c r="I473" s="1189"/>
      <c r="J473" s="1190" t="s">
        <v>1318</v>
      </c>
      <c r="K473" s="8">
        <v>50581</v>
      </c>
      <c r="L473" s="8">
        <v>50581</v>
      </c>
      <c r="M473" s="1189">
        <v>0</v>
      </c>
      <c r="N473" s="1189">
        <v>18400</v>
      </c>
      <c r="O473" s="1189">
        <v>18400</v>
      </c>
      <c r="P473" s="1189"/>
      <c r="Q473" s="6">
        <f t="shared" ref="Q473:Q475" si="616">SUM(S473:U473)</f>
        <v>32181</v>
      </c>
      <c r="R473" s="8">
        <f t="shared" si="548"/>
        <v>32181</v>
      </c>
      <c r="S473" s="8"/>
      <c r="T473" s="8">
        <f>L473-O473</f>
        <v>32181</v>
      </c>
      <c r="U473" s="5"/>
      <c r="V473" s="8">
        <f>SUM(X473:Z473)</f>
        <v>27122.9</v>
      </c>
      <c r="W473" s="8">
        <f>SUM(X473:Z473)</f>
        <v>27122.9</v>
      </c>
      <c r="X473" s="8"/>
      <c r="Y473" s="8">
        <f>L473*0.9-O473</f>
        <v>27122.9</v>
      </c>
      <c r="Z473" s="5"/>
      <c r="AA473" s="8">
        <f t="shared" ref="AA473:AA475" si="617">SUM(AC473:AE473)</f>
        <v>13000</v>
      </c>
      <c r="AB473" s="8">
        <f t="shared" ref="AB473:AB475" si="618">+SUM(AC473:AE473)</f>
        <v>13000</v>
      </c>
      <c r="AC473" s="8"/>
      <c r="AD473" s="8">
        <v>13000</v>
      </c>
      <c r="AE473" s="5"/>
      <c r="AF473" s="2">
        <f t="shared" ref="AF473:AF475" si="619">AG473</f>
        <v>6000</v>
      </c>
      <c r="AG473" s="8">
        <f t="shared" ref="AG473:AG475" si="620">SUM(AH473:AJ473)</f>
        <v>6000</v>
      </c>
      <c r="AH473" s="8"/>
      <c r="AI473" s="8">
        <v>6000</v>
      </c>
      <c r="AJ473" s="5"/>
      <c r="AK473" s="1247" t="s">
        <v>259</v>
      </c>
      <c r="AL473" s="1234"/>
      <c r="AM473" s="1235">
        <v>2016</v>
      </c>
      <c r="AN473" s="1236"/>
      <c r="AO473" s="1236"/>
      <c r="AP473" s="1257"/>
      <c r="AQ473" s="1263">
        <f t="shared" si="587"/>
        <v>8122.9000000000015</v>
      </c>
      <c r="AR473" s="1263">
        <f t="shared" si="587"/>
        <v>0</v>
      </c>
      <c r="AS473" s="8">
        <v>1</v>
      </c>
      <c r="AT473" s="8">
        <v>27122.9</v>
      </c>
      <c r="AU473" s="8"/>
      <c r="AV473" s="8">
        <v>27122.9</v>
      </c>
      <c r="AW473" s="8"/>
    </row>
    <row r="474" spans="1:49" ht="27" customHeight="1">
      <c r="A474" s="1291">
        <v>3</v>
      </c>
      <c r="B474" s="1271" t="s">
        <v>1319</v>
      </c>
      <c r="C474" s="1190" t="s">
        <v>127</v>
      </c>
      <c r="D474" s="1190" t="s">
        <v>1320</v>
      </c>
      <c r="E474" s="1190" t="s">
        <v>398</v>
      </c>
      <c r="F474" s="1190"/>
      <c r="G474" s="8"/>
      <c r="H474" s="8"/>
      <c r="I474" s="1189"/>
      <c r="J474" s="1190" t="s">
        <v>1321</v>
      </c>
      <c r="K474" s="8">
        <v>14384</v>
      </c>
      <c r="L474" s="8">
        <v>14384</v>
      </c>
      <c r="M474" s="1189">
        <v>0</v>
      </c>
      <c r="N474" s="1189">
        <v>1967</v>
      </c>
      <c r="O474" s="1189">
        <v>1967</v>
      </c>
      <c r="P474" s="1189"/>
      <c r="Q474" s="6">
        <f t="shared" si="616"/>
        <v>12417</v>
      </c>
      <c r="R474" s="8">
        <f t="shared" si="548"/>
        <v>12417</v>
      </c>
      <c r="S474" s="8"/>
      <c r="T474" s="8">
        <f>L474-O474</f>
        <v>12417</v>
      </c>
      <c r="U474" s="5"/>
      <c r="V474" s="8">
        <f>SUM(X474:Z474)</f>
        <v>11522.6</v>
      </c>
      <c r="W474" s="8">
        <f>SUM(X474:Z474)</f>
        <v>11522.6</v>
      </c>
      <c r="X474" s="8"/>
      <c r="Y474" s="8">
        <v>11522.6</v>
      </c>
      <c r="Z474" s="5"/>
      <c r="AA474" s="8">
        <f t="shared" si="617"/>
        <v>8523</v>
      </c>
      <c r="AB474" s="8">
        <f t="shared" si="618"/>
        <v>8523</v>
      </c>
      <c r="AC474" s="8"/>
      <c r="AD474" s="8">
        <v>8523</v>
      </c>
      <c r="AE474" s="5"/>
      <c r="AF474" s="2">
        <f t="shared" si="619"/>
        <v>3000</v>
      </c>
      <c r="AG474" s="8">
        <f t="shared" si="620"/>
        <v>3000</v>
      </c>
      <c r="AH474" s="8"/>
      <c r="AI474" s="8">
        <v>3000</v>
      </c>
      <c r="AJ474" s="5"/>
      <c r="AK474" s="1247" t="s">
        <v>810</v>
      </c>
      <c r="AL474" s="1234"/>
      <c r="AM474" s="1235">
        <v>2016</v>
      </c>
      <c r="AN474" s="1236"/>
      <c r="AO474" s="1236"/>
      <c r="AP474" s="1257"/>
      <c r="AQ474" s="1263">
        <f t="shared" si="587"/>
        <v>-0.3999999999996362</v>
      </c>
      <c r="AR474" s="1263">
        <f t="shared" si="587"/>
        <v>0</v>
      </c>
      <c r="AS474" s="8">
        <v>1</v>
      </c>
      <c r="AT474" s="8">
        <v>11522.6</v>
      </c>
      <c r="AU474" s="8"/>
      <c r="AV474" s="8">
        <v>11522.6</v>
      </c>
      <c r="AW474" s="8"/>
    </row>
    <row r="475" spans="1:49" ht="22.5" customHeight="1">
      <c r="A475" s="1291">
        <v>4</v>
      </c>
      <c r="B475" s="1271" t="s">
        <v>1322</v>
      </c>
      <c r="C475" s="1190" t="s">
        <v>137</v>
      </c>
      <c r="D475" s="1190" t="s">
        <v>1323</v>
      </c>
      <c r="E475" s="1190" t="s">
        <v>398</v>
      </c>
      <c r="F475" s="1190"/>
      <c r="G475" s="8"/>
      <c r="H475" s="8"/>
      <c r="I475" s="1189"/>
      <c r="J475" s="1190" t="s">
        <v>1324</v>
      </c>
      <c r="K475" s="8">
        <v>10227</v>
      </c>
      <c r="L475" s="8">
        <v>10227</v>
      </c>
      <c r="M475" s="1189">
        <v>0</v>
      </c>
      <c r="N475" s="1189">
        <v>3255</v>
      </c>
      <c r="O475" s="1189">
        <v>3255</v>
      </c>
      <c r="P475" s="1189"/>
      <c r="Q475" s="6">
        <f t="shared" si="616"/>
        <v>6972</v>
      </c>
      <c r="R475" s="8">
        <f t="shared" si="548"/>
        <v>6972</v>
      </c>
      <c r="S475" s="8"/>
      <c r="T475" s="8">
        <f>L475-O475</f>
        <v>6972</v>
      </c>
      <c r="U475" s="5"/>
      <c r="V475" s="8">
        <f>SUM(X475:Z475)</f>
        <v>6098.3</v>
      </c>
      <c r="W475" s="8">
        <f>SUM(X475:Z475)</f>
        <v>6098.3</v>
      </c>
      <c r="X475" s="8"/>
      <c r="Y475" s="8">
        <v>6098.3</v>
      </c>
      <c r="Z475" s="5"/>
      <c r="AA475" s="8">
        <f t="shared" si="617"/>
        <v>3498</v>
      </c>
      <c r="AB475" s="8">
        <f t="shared" si="618"/>
        <v>3498</v>
      </c>
      <c r="AC475" s="8"/>
      <c r="AD475" s="8">
        <v>3498</v>
      </c>
      <c r="AE475" s="5"/>
      <c r="AF475" s="2">
        <f t="shared" si="619"/>
        <v>2600</v>
      </c>
      <c r="AG475" s="8">
        <f t="shared" si="620"/>
        <v>2600</v>
      </c>
      <c r="AH475" s="8"/>
      <c r="AI475" s="8">
        <v>2600</v>
      </c>
      <c r="AJ475" s="5"/>
      <c r="AK475" s="1247" t="s">
        <v>810</v>
      </c>
      <c r="AL475" s="1234"/>
      <c r="AM475" s="1235">
        <v>2016</v>
      </c>
      <c r="AN475" s="1236"/>
      <c r="AO475" s="1236"/>
      <c r="AP475" s="1257"/>
      <c r="AQ475" s="1263">
        <f t="shared" si="587"/>
        <v>0.3000000000001819</v>
      </c>
      <c r="AR475" s="1263">
        <f t="shared" si="587"/>
        <v>0</v>
      </c>
      <c r="AS475" s="8">
        <v>1</v>
      </c>
      <c r="AT475" s="8">
        <v>6098.3</v>
      </c>
      <c r="AU475" s="8"/>
      <c r="AV475" s="8">
        <v>6098.3</v>
      </c>
      <c r="AW475" s="8"/>
    </row>
    <row r="476" spans="1:49" ht="29.25" customHeight="1">
      <c r="A476" s="1160"/>
      <c r="B476" s="1161" t="s">
        <v>1242</v>
      </c>
      <c r="C476" s="1485"/>
      <c r="D476" s="1486"/>
      <c r="E476" s="1485"/>
      <c r="F476" s="1169"/>
      <c r="G476" s="2">
        <f t="shared" ref="G476:W476" si="621">SUM(G477,G490)</f>
        <v>717204</v>
      </c>
      <c r="H476" s="2">
        <f t="shared" si="621"/>
        <v>598621</v>
      </c>
      <c r="I476" s="2">
        <f t="shared" si="621"/>
        <v>118583</v>
      </c>
      <c r="J476" s="2">
        <f t="shared" si="621"/>
        <v>0</v>
      </c>
      <c r="K476" s="2">
        <f t="shared" si="621"/>
        <v>652873</v>
      </c>
      <c r="L476" s="2">
        <f t="shared" si="621"/>
        <v>554141</v>
      </c>
      <c r="M476" s="2">
        <f t="shared" si="621"/>
        <v>98732</v>
      </c>
      <c r="N476" s="2">
        <f t="shared" si="621"/>
        <v>1190</v>
      </c>
      <c r="O476" s="2">
        <f t="shared" si="621"/>
        <v>1190</v>
      </c>
      <c r="P476" s="2">
        <f t="shared" si="621"/>
        <v>0</v>
      </c>
      <c r="Q476" s="2">
        <f t="shared" si="621"/>
        <v>702302</v>
      </c>
      <c r="R476" s="2">
        <f t="shared" si="621"/>
        <v>329777</v>
      </c>
      <c r="S476" s="2">
        <f t="shared" si="621"/>
        <v>1000</v>
      </c>
      <c r="T476" s="2">
        <f t="shared" si="621"/>
        <v>328777</v>
      </c>
      <c r="U476" s="2">
        <f t="shared" si="621"/>
        <v>0</v>
      </c>
      <c r="V476" s="2">
        <f t="shared" si="621"/>
        <v>312120.09999999998</v>
      </c>
      <c r="W476" s="2">
        <f t="shared" si="621"/>
        <v>209865.3</v>
      </c>
      <c r="X476" s="2">
        <v>0</v>
      </c>
      <c r="Y476">
        <v>209865.3</v>
      </c>
      <c r="Z476">
        <v>0</v>
      </c>
      <c r="AA476">
        <v>10905</v>
      </c>
      <c r="AB476">
        <v>10905</v>
      </c>
      <c r="AC476">
        <v>0</v>
      </c>
      <c r="AD476">
        <v>10905</v>
      </c>
      <c r="AE476">
        <v>0</v>
      </c>
      <c r="AF476">
        <v>55900</v>
      </c>
      <c r="AG476">
        <v>55900</v>
      </c>
      <c r="AH476">
        <v>0</v>
      </c>
      <c r="AI476">
        <v>55900</v>
      </c>
      <c r="AJ476">
        <v>0</v>
      </c>
      <c r="AK476">
        <v>0</v>
      </c>
      <c r="AL476">
        <v>0</v>
      </c>
      <c r="AM476">
        <v>24216</v>
      </c>
      <c r="AN476">
        <v>0</v>
      </c>
      <c r="AO476">
        <v>0</v>
      </c>
      <c r="AP476">
        <v>0</v>
      </c>
      <c r="AQ476">
        <v>142060.29999999999</v>
      </c>
      <c r="AR476">
        <v>0</v>
      </c>
      <c r="AS476">
        <v>17</v>
      </c>
      <c r="AT476" s="2">
        <v>116883</v>
      </c>
      <c r="AU476" s="2">
        <v>0</v>
      </c>
      <c r="AV476" s="2">
        <v>116883</v>
      </c>
      <c r="AW476" s="2">
        <v>0</v>
      </c>
    </row>
    <row r="477" spans="1:49" ht="25.5" customHeight="1">
      <c r="A477" s="1160"/>
      <c r="B477" s="1161" t="s">
        <v>57</v>
      </c>
      <c r="C477" s="1162"/>
      <c r="D477" s="1163"/>
      <c r="E477" s="1162"/>
      <c r="F477" s="1164"/>
      <c r="G477" s="2">
        <f t="shared" ref="G477:W477" si="622">SUM(G478)</f>
        <v>172434</v>
      </c>
      <c r="H477" s="2">
        <f t="shared" si="622"/>
        <v>151338</v>
      </c>
      <c r="I477" s="2">
        <f t="shared" si="622"/>
        <v>21096</v>
      </c>
      <c r="J477" s="2">
        <f t="shared" si="622"/>
        <v>0</v>
      </c>
      <c r="K477" s="2">
        <f t="shared" si="622"/>
        <v>160196</v>
      </c>
      <c r="L477" s="2">
        <f t="shared" si="622"/>
        <v>138590</v>
      </c>
      <c r="M477" s="2">
        <f t="shared" si="622"/>
        <v>21606</v>
      </c>
      <c r="N477" s="2">
        <f t="shared" si="622"/>
        <v>1190</v>
      </c>
      <c r="O477" s="2">
        <f t="shared" si="622"/>
        <v>1190</v>
      </c>
      <c r="P477" s="2">
        <f t="shared" si="622"/>
        <v>0</v>
      </c>
      <c r="Q477" s="2">
        <f t="shared" si="622"/>
        <v>158818</v>
      </c>
      <c r="R477" s="2">
        <f t="shared" si="622"/>
        <v>137199</v>
      </c>
      <c r="S477" s="2">
        <f t="shared" si="622"/>
        <v>0</v>
      </c>
      <c r="T477" s="2">
        <f t="shared" si="622"/>
        <v>137199</v>
      </c>
      <c r="U477" s="2">
        <f t="shared" si="622"/>
        <v>0</v>
      </c>
      <c r="V477" s="2">
        <f t="shared" si="622"/>
        <v>130928.3</v>
      </c>
      <c r="W477" s="2">
        <f t="shared" si="622"/>
        <v>116883.3</v>
      </c>
      <c r="X477" s="2">
        <f t="shared" ref="X477:AS477" si="623">SUM(X478)</f>
        <v>0</v>
      </c>
      <c r="Y477" s="2">
        <f t="shared" si="623"/>
        <v>116883.3</v>
      </c>
      <c r="Z477" s="2">
        <f t="shared" si="623"/>
        <v>0</v>
      </c>
      <c r="AA477" s="2">
        <f t="shared" si="623"/>
        <v>10275</v>
      </c>
      <c r="AB477" s="2">
        <f t="shared" si="623"/>
        <v>10275</v>
      </c>
      <c r="AC477" s="2">
        <f t="shared" si="623"/>
        <v>0</v>
      </c>
      <c r="AD477" s="2">
        <f t="shared" si="623"/>
        <v>10275</v>
      </c>
      <c r="AE477" s="2">
        <f t="shared" si="623"/>
        <v>0</v>
      </c>
      <c r="AF477" s="2">
        <f t="shared" si="623"/>
        <v>27900</v>
      </c>
      <c r="AG477" s="2">
        <f t="shared" si="623"/>
        <v>27900</v>
      </c>
      <c r="AH477" s="2">
        <f t="shared" si="623"/>
        <v>0</v>
      </c>
      <c r="AI477" s="2">
        <f t="shared" si="623"/>
        <v>27900</v>
      </c>
      <c r="AJ477" s="2">
        <f t="shared" si="623"/>
        <v>0</v>
      </c>
      <c r="AK477" s="2">
        <f t="shared" si="623"/>
        <v>0</v>
      </c>
      <c r="AL477" s="2">
        <f t="shared" si="623"/>
        <v>0</v>
      </c>
      <c r="AM477" s="2">
        <f t="shared" si="623"/>
        <v>18162</v>
      </c>
      <c r="AN477" s="2">
        <f t="shared" si="623"/>
        <v>0</v>
      </c>
      <c r="AO477" s="2">
        <f t="shared" si="623"/>
        <v>0</v>
      </c>
      <c r="AP477" s="2">
        <f t="shared" si="623"/>
        <v>0</v>
      </c>
      <c r="AQ477" s="2">
        <f t="shared" si="623"/>
        <v>78708.3</v>
      </c>
      <c r="AR477" s="2">
        <f t="shared" si="623"/>
        <v>0</v>
      </c>
      <c r="AS477" s="2">
        <f t="shared" si="623"/>
        <v>11</v>
      </c>
      <c r="AT477" s="2">
        <v>116883</v>
      </c>
      <c r="AU477" s="2">
        <v>0</v>
      </c>
      <c r="AV477" s="2">
        <v>116883</v>
      </c>
      <c r="AW477" s="2">
        <v>0</v>
      </c>
    </row>
    <row r="478" spans="1:49" ht="28.5" customHeight="1">
      <c r="A478" s="1160"/>
      <c r="B478" s="1161" t="s">
        <v>58</v>
      </c>
      <c r="C478" s="1162"/>
      <c r="D478" s="1163"/>
      <c r="E478" s="1162"/>
      <c r="F478" s="1164"/>
      <c r="G478" s="2">
        <f t="shared" ref="G478:W478" si="624">SUM(G479:G489)</f>
        <v>172434</v>
      </c>
      <c r="H478" s="2">
        <f t="shared" si="624"/>
        <v>151338</v>
      </c>
      <c r="I478" s="2">
        <f t="shared" si="624"/>
        <v>21096</v>
      </c>
      <c r="J478" s="2">
        <f t="shared" si="624"/>
        <v>0</v>
      </c>
      <c r="K478" s="2">
        <f t="shared" si="624"/>
        <v>160196</v>
      </c>
      <c r="L478" s="2">
        <f t="shared" si="624"/>
        <v>138590</v>
      </c>
      <c r="M478" s="2">
        <f t="shared" si="624"/>
        <v>21606</v>
      </c>
      <c r="N478" s="2">
        <f t="shared" si="624"/>
        <v>1190</v>
      </c>
      <c r="O478" s="2">
        <f t="shared" si="624"/>
        <v>1190</v>
      </c>
      <c r="P478" s="2">
        <f t="shared" si="624"/>
        <v>0</v>
      </c>
      <c r="Q478" s="2">
        <f t="shared" si="624"/>
        <v>158818</v>
      </c>
      <c r="R478" s="2">
        <f t="shared" si="624"/>
        <v>137199</v>
      </c>
      <c r="S478" s="2">
        <f t="shared" si="624"/>
        <v>0</v>
      </c>
      <c r="T478" s="2">
        <f t="shared" si="624"/>
        <v>137199</v>
      </c>
      <c r="U478" s="2">
        <f t="shared" si="624"/>
        <v>0</v>
      </c>
      <c r="V478" s="2">
        <f t="shared" si="624"/>
        <v>130928.3</v>
      </c>
      <c r="W478" s="2">
        <f t="shared" si="624"/>
        <v>116883.3</v>
      </c>
      <c r="X478" s="2">
        <f t="shared" ref="X478:AS478" si="625">SUM(X479:X489)</f>
        <v>0</v>
      </c>
      <c r="Y478" s="2">
        <f t="shared" si="625"/>
        <v>116883.3</v>
      </c>
      <c r="Z478" s="2">
        <f t="shared" si="625"/>
        <v>0</v>
      </c>
      <c r="AA478" s="2">
        <f t="shared" si="625"/>
        <v>10275</v>
      </c>
      <c r="AB478" s="2">
        <f t="shared" si="625"/>
        <v>10275</v>
      </c>
      <c r="AC478" s="2">
        <f t="shared" si="625"/>
        <v>0</v>
      </c>
      <c r="AD478" s="2">
        <f t="shared" si="625"/>
        <v>10275</v>
      </c>
      <c r="AE478" s="2">
        <f t="shared" si="625"/>
        <v>0</v>
      </c>
      <c r="AF478" s="2">
        <f t="shared" si="625"/>
        <v>27900</v>
      </c>
      <c r="AG478" s="2">
        <f t="shared" si="625"/>
        <v>27900</v>
      </c>
      <c r="AH478" s="2">
        <f t="shared" si="625"/>
        <v>0</v>
      </c>
      <c r="AI478" s="2">
        <f t="shared" si="625"/>
        <v>27900</v>
      </c>
      <c r="AJ478" s="2">
        <f t="shared" si="625"/>
        <v>0</v>
      </c>
      <c r="AK478" s="2">
        <f t="shared" si="625"/>
        <v>0</v>
      </c>
      <c r="AL478" s="2">
        <f t="shared" si="625"/>
        <v>0</v>
      </c>
      <c r="AM478" s="2">
        <f t="shared" si="625"/>
        <v>18162</v>
      </c>
      <c r="AN478" s="2">
        <f t="shared" si="625"/>
        <v>0</v>
      </c>
      <c r="AO478" s="2">
        <f t="shared" si="625"/>
        <v>0</v>
      </c>
      <c r="AP478" s="2">
        <f t="shared" si="625"/>
        <v>0</v>
      </c>
      <c r="AQ478" s="2">
        <f t="shared" si="625"/>
        <v>78708.3</v>
      </c>
      <c r="AR478" s="2">
        <f t="shared" si="625"/>
        <v>0</v>
      </c>
      <c r="AS478" s="2">
        <f t="shared" si="625"/>
        <v>11</v>
      </c>
      <c r="AT478" s="2">
        <v>116883</v>
      </c>
      <c r="AU478" s="2">
        <v>0</v>
      </c>
      <c r="AV478" s="2">
        <v>116883</v>
      </c>
      <c r="AW478" s="2">
        <v>0</v>
      </c>
    </row>
    <row r="479" spans="1:49" ht="39" customHeight="1">
      <c r="A479" s="1291">
        <v>1</v>
      </c>
      <c r="B479" s="1271" t="s">
        <v>1325</v>
      </c>
      <c r="C479" s="1190" t="s">
        <v>173</v>
      </c>
      <c r="D479" s="1190" t="s">
        <v>1326</v>
      </c>
      <c r="E479" s="1190" t="s">
        <v>398</v>
      </c>
      <c r="F479" s="1190" t="s">
        <v>1327</v>
      </c>
      <c r="G479" s="8">
        <v>2391</v>
      </c>
      <c r="H479" s="8">
        <v>2391</v>
      </c>
      <c r="I479" s="8">
        <v>0</v>
      </c>
      <c r="J479" s="1190" t="s">
        <v>1328</v>
      </c>
      <c r="K479" s="8">
        <v>2289</v>
      </c>
      <c r="L479" s="8">
        <v>2289</v>
      </c>
      <c r="M479" s="1189"/>
      <c r="N479" s="1189">
        <v>870</v>
      </c>
      <c r="O479" s="1189">
        <v>870</v>
      </c>
      <c r="P479" s="1189"/>
      <c r="Q479" s="6">
        <f t="shared" ref="Q479:Q481" si="626">SUM(S479:U479)</f>
        <v>1419</v>
      </c>
      <c r="R479" s="8">
        <f t="shared" si="548"/>
        <v>1419</v>
      </c>
      <c r="S479" s="8"/>
      <c r="T479" s="8">
        <f>L479-O479</f>
        <v>1419</v>
      </c>
      <c r="U479" s="5"/>
      <c r="V479" s="8">
        <f>W479</f>
        <v>1264</v>
      </c>
      <c r="W479" s="8">
        <f t="shared" ref="W479:W487" si="627">SUM(X479:Z479)</f>
        <v>1264</v>
      </c>
      <c r="X479" s="8"/>
      <c r="Y479" s="8">
        <v>1264</v>
      </c>
      <c r="Z479" s="5"/>
      <c r="AA479" s="8">
        <f t="shared" ref="AA479:AA487" si="628">SUM(AC479:AE479)</f>
        <v>1264</v>
      </c>
      <c r="AB479" s="8">
        <f t="shared" ref="AB479:AB487" si="629">+SUM(AC479:AE479)</f>
        <v>1264</v>
      </c>
      <c r="AC479" s="8"/>
      <c r="AD479" s="8">
        <v>1264</v>
      </c>
      <c r="AE479" s="5"/>
      <c r="AF479" s="8">
        <f t="shared" ref="AF479:AF487" si="630">AG479</f>
        <v>0</v>
      </c>
      <c r="AG479" s="8">
        <f t="shared" ref="AG479:AG487" si="631">SUM(AH479:AJ479)</f>
        <v>0</v>
      </c>
      <c r="AH479" s="8"/>
      <c r="AI479" s="8"/>
      <c r="AJ479" s="5"/>
      <c r="AK479" s="1247" t="s">
        <v>810</v>
      </c>
      <c r="AL479" s="1234"/>
      <c r="AM479" s="1235">
        <v>2016</v>
      </c>
      <c r="AN479" s="1236"/>
      <c r="AO479" s="1236"/>
      <c r="AP479" s="1257"/>
      <c r="AQ479" s="1263">
        <f t="shared" si="587"/>
        <v>0</v>
      </c>
      <c r="AR479" s="1263">
        <f t="shared" si="587"/>
        <v>0</v>
      </c>
      <c r="AS479" s="8">
        <v>1</v>
      </c>
      <c r="AT479" s="8">
        <v>1264</v>
      </c>
      <c r="AU479" s="8"/>
      <c r="AV479" s="8">
        <v>1264</v>
      </c>
      <c r="AW479" s="8"/>
    </row>
    <row r="480" spans="1:49" ht="90">
      <c r="A480" s="1291">
        <v>2</v>
      </c>
      <c r="B480" s="1271" t="s">
        <v>1329</v>
      </c>
      <c r="C480" s="1190" t="s">
        <v>127</v>
      </c>
      <c r="D480" s="1190" t="s">
        <v>1330</v>
      </c>
      <c r="E480" s="1190" t="s">
        <v>251</v>
      </c>
      <c r="F480" s="1190" t="s">
        <v>1331</v>
      </c>
      <c r="G480" s="8">
        <f>SUM(H480:I480)</f>
        <v>17987</v>
      </c>
      <c r="H480" s="8">
        <v>17987</v>
      </c>
      <c r="I480" s="8">
        <v>0</v>
      </c>
      <c r="J480" s="1190" t="s">
        <v>1332</v>
      </c>
      <c r="K480" s="8">
        <v>4183</v>
      </c>
      <c r="L480" s="8">
        <v>4183</v>
      </c>
      <c r="M480" s="1189"/>
      <c r="N480" s="1189">
        <v>200</v>
      </c>
      <c r="O480" s="1189">
        <v>200</v>
      </c>
      <c r="P480" s="1189"/>
      <c r="Q480" s="6">
        <f t="shared" si="626"/>
        <v>3983</v>
      </c>
      <c r="R480" s="8">
        <f t="shared" si="548"/>
        <v>3983</v>
      </c>
      <c r="S480" s="8"/>
      <c r="T480" s="8">
        <f t="shared" ref="T480:T487" si="632">L480-O480</f>
        <v>3983</v>
      </c>
      <c r="U480" s="5"/>
      <c r="V480" s="8">
        <f>W480</f>
        <v>3831</v>
      </c>
      <c r="W480" s="8">
        <f t="shared" si="627"/>
        <v>3831</v>
      </c>
      <c r="X480" s="8"/>
      <c r="Y480" s="8">
        <v>3831</v>
      </c>
      <c r="Z480" s="5"/>
      <c r="AA480" s="8">
        <f t="shared" si="628"/>
        <v>3831</v>
      </c>
      <c r="AB480" s="8">
        <f t="shared" si="629"/>
        <v>3831</v>
      </c>
      <c r="AC480" s="8"/>
      <c r="AD480" s="8">
        <v>3831</v>
      </c>
      <c r="AE480" s="5"/>
      <c r="AF480" s="8">
        <f t="shared" si="630"/>
        <v>0</v>
      </c>
      <c r="AG480" s="8">
        <f t="shared" si="631"/>
        <v>0</v>
      </c>
      <c r="AH480" s="8"/>
      <c r="AI480" s="8"/>
      <c r="AJ480" s="5"/>
      <c r="AK480" s="1247" t="s">
        <v>810</v>
      </c>
      <c r="AL480" s="1234"/>
      <c r="AM480" s="1235">
        <v>2016</v>
      </c>
      <c r="AN480" s="1236"/>
      <c r="AO480" s="1236"/>
      <c r="AP480" s="1257"/>
      <c r="AQ480" s="1263">
        <f t="shared" si="587"/>
        <v>0</v>
      </c>
      <c r="AR480" s="1263">
        <f t="shared" si="587"/>
        <v>0</v>
      </c>
      <c r="AS480" s="8">
        <v>1</v>
      </c>
      <c r="AT480" s="8">
        <v>3831</v>
      </c>
      <c r="AU480" s="8"/>
      <c r="AV480" s="8">
        <v>3831</v>
      </c>
      <c r="AW480" s="8"/>
    </row>
    <row r="481" spans="1:49" ht="50.25" customHeight="1">
      <c r="A481" s="1291">
        <v>3</v>
      </c>
      <c r="B481" s="1271" t="s">
        <v>1333</v>
      </c>
      <c r="C481" s="1190" t="s">
        <v>173</v>
      </c>
      <c r="D481" s="1190" t="s">
        <v>1334</v>
      </c>
      <c r="E481" s="1190" t="s">
        <v>1335</v>
      </c>
      <c r="F481" s="1190" t="s">
        <v>1336</v>
      </c>
      <c r="G481" s="8">
        <v>14832</v>
      </c>
      <c r="H481" s="8">
        <v>14832</v>
      </c>
      <c r="I481" s="8">
        <v>0</v>
      </c>
      <c r="J481" s="1190" t="s">
        <v>1337</v>
      </c>
      <c r="K481" s="8">
        <v>17887</v>
      </c>
      <c r="L481" s="8">
        <v>17887</v>
      </c>
      <c r="M481" s="1189"/>
      <c r="N481" s="1189">
        <v>120</v>
      </c>
      <c r="O481" s="1189">
        <v>120</v>
      </c>
      <c r="P481" s="1189"/>
      <c r="Q481" s="6">
        <f t="shared" si="626"/>
        <v>17767</v>
      </c>
      <c r="R481" s="8">
        <f t="shared" ref="R481" si="633">SUM(S481:U481)</f>
        <v>17767</v>
      </c>
      <c r="S481" s="8"/>
      <c r="T481" s="8">
        <f t="shared" si="632"/>
        <v>17767</v>
      </c>
      <c r="U481" s="5"/>
      <c r="V481" s="8">
        <f t="shared" ref="V481" si="634">K481*90%-N481</f>
        <v>15978.300000000001</v>
      </c>
      <c r="W481" s="8">
        <f>X481+Y481</f>
        <v>16098</v>
      </c>
      <c r="X481" s="8"/>
      <c r="Y481" s="8">
        <v>16098</v>
      </c>
      <c r="Z481" s="5"/>
      <c r="AA481" s="8">
        <f t="shared" si="628"/>
        <v>90</v>
      </c>
      <c r="AB481" s="8">
        <f t="shared" si="629"/>
        <v>90</v>
      </c>
      <c r="AC481" s="8"/>
      <c r="AD481" s="8">
        <v>90</v>
      </c>
      <c r="AE481" s="5"/>
      <c r="AF481" s="8">
        <f t="shared" si="630"/>
        <v>6000</v>
      </c>
      <c r="AG481" s="8">
        <f t="shared" si="631"/>
        <v>6000</v>
      </c>
      <c r="AH481" s="8"/>
      <c r="AI481" s="8">
        <v>6000</v>
      </c>
      <c r="AJ481" s="5"/>
      <c r="AK481" s="1247" t="s">
        <v>810</v>
      </c>
      <c r="AL481" s="1234"/>
      <c r="AM481" s="1235">
        <v>2018</v>
      </c>
      <c r="AN481" s="1236"/>
      <c r="AO481" s="1236"/>
      <c r="AP481" s="1257"/>
      <c r="AQ481" s="1263">
        <f t="shared" si="587"/>
        <v>10008</v>
      </c>
      <c r="AR481" s="1263">
        <f t="shared" si="587"/>
        <v>0</v>
      </c>
      <c r="AS481" s="8">
        <v>1</v>
      </c>
      <c r="AT481" s="8">
        <v>16098</v>
      </c>
      <c r="AU481" s="8"/>
      <c r="AV481" s="8">
        <v>16098</v>
      </c>
      <c r="AW481" s="8"/>
    </row>
    <row r="482" spans="1:49" ht="67.5">
      <c r="A482" s="1291">
        <v>4</v>
      </c>
      <c r="B482" s="1271" t="s">
        <v>1338</v>
      </c>
      <c r="C482" s="1190" t="s">
        <v>38</v>
      </c>
      <c r="D482" s="1190" t="s">
        <v>1339</v>
      </c>
      <c r="E482" s="1190" t="s">
        <v>82</v>
      </c>
      <c r="F482" s="1190" t="s">
        <v>1340</v>
      </c>
      <c r="G482" s="8">
        <v>9063</v>
      </c>
      <c r="H482" s="8">
        <v>5537</v>
      </c>
      <c r="I482" s="8">
        <f>G482-H482</f>
        <v>3526</v>
      </c>
      <c r="J482" s="1190" t="s">
        <v>1341</v>
      </c>
      <c r="K482" s="8">
        <v>9063</v>
      </c>
      <c r="L482" s="8">
        <v>5537</v>
      </c>
      <c r="M482" s="8">
        <f>K482-L482</f>
        <v>3526</v>
      </c>
      <c r="N482" s="1189">
        <v>0</v>
      </c>
      <c r="O482" s="1189"/>
      <c r="P482" s="1189"/>
      <c r="Q482" s="8">
        <v>9063</v>
      </c>
      <c r="R482" s="8">
        <f t="shared" si="548"/>
        <v>5537</v>
      </c>
      <c r="S482" s="8"/>
      <c r="T482" s="8">
        <f t="shared" si="632"/>
        <v>5537</v>
      </c>
      <c r="U482" s="5"/>
      <c r="V482" s="8">
        <f t="shared" ref="V482:V487" si="635">K482*90%-N482</f>
        <v>8156.7</v>
      </c>
      <c r="W482" s="8">
        <f t="shared" si="627"/>
        <v>5035</v>
      </c>
      <c r="X482" s="8"/>
      <c r="Y482" s="8">
        <v>5035</v>
      </c>
      <c r="Z482" s="5"/>
      <c r="AA482" s="8">
        <f t="shared" si="628"/>
        <v>2035</v>
      </c>
      <c r="AB482" s="8">
        <f t="shared" si="629"/>
        <v>2035</v>
      </c>
      <c r="AC482" s="8"/>
      <c r="AD482" s="8">
        <v>2035</v>
      </c>
      <c r="AE482" s="5"/>
      <c r="AF482" s="8">
        <f t="shared" si="630"/>
        <v>3000</v>
      </c>
      <c r="AG482" s="8">
        <f t="shared" si="631"/>
        <v>3000</v>
      </c>
      <c r="AH482" s="8"/>
      <c r="AI482" s="8">
        <v>3000</v>
      </c>
      <c r="AJ482" s="5"/>
      <c r="AK482" s="1247" t="s">
        <v>810</v>
      </c>
      <c r="AL482" s="1234"/>
      <c r="AM482" s="1235">
        <v>2017</v>
      </c>
      <c r="AN482" s="1236"/>
      <c r="AO482" s="1236"/>
      <c r="AP482" s="1257"/>
      <c r="AQ482" s="1263">
        <f t="shared" si="587"/>
        <v>0</v>
      </c>
      <c r="AR482" s="1263">
        <f t="shared" si="587"/>
        <v>0</v>
      </c>
      <c r="AS482" s="8">
        <v>1</v>
      </c>
      <c r="AT482" s="8">
        <v>5035</v>
      </c>
      <c r="AU482" s="8"/>
      <c r="AV482" s="8">
        <v>5035</v>
      </c>
      <c r="AW482" s="8"/>
    </row>
    <row r="483" spans="1:49" ht="45">
      <c r="A483" s="1291">
        <v>5</v>
      </c>
      <c r="B483" s="1271" t="s">
        <v>1342</v>
      </c>
      <c r="C483" s="1190" t="s">
        <v>105</v>
      </c>
      <c r="D483" s="1190" t="s">
        <v>1339</v>
      </c>
      <c r="E483" s="1190" t="s">
        <v>82</v>
      </c>
      <c r="F483" s="1190" t="s">
        <v>1343</v>
      </c>
      <c r="G483" s="8">
        <v>6434</v>
      </c>
      <c r="H483" s="8">
        <v>3783</v>
      </c>
      <c r="I483" s="8">
        <v>2651</v>
      </c>
      <c r="J483" s="1190" t="s">
        <v>1344</v>
      </c>
      <c r="K483" s="8">
        <f>SUM(L483:M483)</f>
        <v>6434</v>
      </c>
      <c r="L483" s="8">
        <v>3788</v>
      </c>
      <c r="M483" s="8">
        <v>2646</v>
      </c>
      <c r="N483" s="1189">
        <v>0</v>
      </c>
      <c r="O483" s="1189"/>
      <c r="P483" s="1189"/>
      <c r="Q483" s="8">
        <v>6434</v>
      </c>
      <c r="R483" s="8">
        <f t="shared" ref="R483" si="636">+SUM(S483:U483)</f>
        <v>3788</v>
      </c>
      <c r="S483" s="8"/>
      <c r="T483" s="8">
        <f t="shared" si="632"/>
        <v>3788</v>
      </c>
      <c r="U483" s="5"/>
      <c r="V483" s="8">
        <f t="shared" si="635"/>
        <v>5790.6</v>
      </c>
      <c r="W483" s="8">
        <f t="shared" si="627"/>
        <v>3405</v>
      </c>
      <c r="X483" s="8"/>
      <c r="Y483" s="8">
        <v>3405</v>
      </c>
      <c r="Z483" s="5"/>
      <c r="AA483" s="8">
        <f t="shared" si="628"/>
        <v>1405</v>
      </c>
      <c r="AB483" s="8">
        <f t="shared" si="629"/>
        <v>1405</v>
      </c>
      <c r="AC483" s="8"/>
      <c r="AD483" s="8">
        <v>1405</v>
      </c>
      <c r="AE483" s="5"/>
      <c r="AF483" s="8">
        <f t="shared" si="630"/>
        <v>2000</v>
      </c>
      <c r="AG483" s="8">
        <f t="shared" si="631"/>
        <v>2000</v>
      </c>
      <c r="AH483" s="8"/>
      <c r="AI483" s="8">
        <v>2000</v>
      </c>
      <c r="AJ483" s="5"/>
      <c r="AK483" s="1247" t="s">
        <v>810</v>
      </c>
      <c r="AL483" s="1234"/>
      <c r="AM483" s="1235">
        <v>2017</v>
      </c>
      <c r="AN483" s="1236"/>
      <c r="AO483" s="1236"/>
      <c r="AP483" s="1257"/>
      <c r="AQ483" s="1263">
        <f t="shared" si="587"/>
        <v>0</v>
      </c>
      <c r="AR483" s="1263">
        <f t="shared" si="587"/>
        <v>0</v>
      </c>
      <c r="AS483" s="8">
        <v>1</v>
      </c>
      <c r="AT483" s="8">
        <v>3404.7</v>
      </c>
      <c r="AU483" s="8"/>
      <c r="AV483" s="8">
        <v>3404.7</v>
      </c>
      <c r="AW483" s="8"/>
    </row>
    <row r="484" spans="1:49" ht="24.75" customHeight="1">
      <c r="A484" s="1291">
        <v>6</v>
      </c>
      <c r="B484" s="1271" t="s">
        <v>1345</v>
      </c>
      <c r="C484" s="1190" t="s">
        <v>229</v>
      </c>
      <c r="D484" s="1190" t="s">
        <v>1346</v>
      </c>
      <c r="E484" s="1190" t="s">
        <v>1335</v>
      </c>
      <c r="F484" s="1190" t="s">
        <v>1347</v>
      </c>
      <c r="G484" s="8">
        <v>14694</v>
      </c>
      <c r="H484" s="8">
        <v>7039</v>
      </c>
      <c r="I484" s="8">
        <v>7655</v>
      </c>
      <c r="J484" s="1190" t="s">
        <v>1348</v>
      </c>
      <c r="K484" s="8">
        <v>13714</v>
      </c>
      <c r="L484" s="8">
        <v>5927</v>
      </c>
      <c r="M484" s="8">
        <f>K484-L484</f>
        <v>7787</v>
      </c>
      <c r="N484" s="1189">
        <v>0</v>
      </c>
      <c r="O484" s="1189"/>
      <c r="P484" s="1189"/>
      <c r="Q484" s="8">
        <v>13714</v>
      </c>
      <c r="R484" s="8">
        <f t="shared" si="548"/>
        <v>5927</v>
      </c>
      <c r="S484" s="8"/>
      <c r="T484" s="8">
        <f t="shared" si="632"/>
        <v>5927</v>
      </c>
      <c r="U484" s="5"/>
      <c r="V484" s="8">
        <f t="shared" si="635"/>
        <v>12342.6</v>
      </c>
      <c r="W484" s="8">
        <f t="shared" si="627"/>
        <v>5334.3</v>
      </c>
      <c r="X484" s="8"/>
      <c r="Y484" s="8">
        <f>L484*90%-O484</f>
        <v>5334.3</v>
      </c>
      <c r="Z484" s="5"/>
      <c r="AA484" s="8">
        <f t="shared" si="628"/>
        <v>0</v>
      </c>
      <c r="AB484" s="8">
        <f t="shared" si="629"/>
        <v>0</v>
      </c>
      <c r="AC484" s="8"/>
      <c r="AD484" s="5"/>
      <c r="AE484" s="5"/>
      <c r="AF484" s="8">
        <f t="shared" si="630"/>
        <v>3000</v>
      </c>
      <c r="AG484" s="8">
        <f t="shared" si="631"/>
        <v>3000</v>
      </c>
      <c r="AH484" s="8"/>
      <c r="AI484" s="8">
        <v>3000</v>
      </c>
      <c r="AJ484" s="5"/>
      <c r="AK484" s="1247" t="s">
        <v>810</v>
      </c>
      <c r="AL484" s="1234"/>
      <c r="AM484" s="1235">
        <v>2020</v>
      </c>
      <c r="AN484" s="1236"/>
      <c r="AO484" s="1236"/>
      <c r="AP484" s="1257"/>
      <c r="AQ484" s="1263">
        <f t="shared" si="587"/>
        <v>2334.3000000000002</v>
      </c>
      <c r="AR484" s="1263">
        <f t="shared" si="587"/>
        <v>0</v>
      </c>
      <c r="AS484" s="8">
        <v>1</v>
      </c>
      <c r="AT484" s="8">
        <v>5334.3</v>
      </c>
      <c r="AU484" s="8"/>
      <c r="AV484" s="8">
        <v>5334.3</v>
      </c>
      <c r="AW484" s="8"/>
    </row>
    <row r="485" spans="1:49" ht="48.75" customHeight="1">
      <c r="A485" s="1291">
        <v>7</v>
      </c>
      <c r="B485" s="1271" t="s">
        <v>1349</v>
      </c>
      <c r="C485" s="1190" t="s">
        <v>173</v>
      </c>
      <c r="D485" s="1190" t="s">
        <v>1350</v>
      </c>
      <c r="E485" s="1190" t="s">
        <v>111</v>
      </c>
      <c r="F485" s="1190" t="s">
        <v>1351</v>
      </c>
      <c r="G485" s="8">
        <v>22404</v>
      </c>
      <c r="H485" s="8">
        <v>17091</v>
      </c>
      <c r="I485" s="8">
        <v>5313</v>
      </c>
      <c r="J485" s="1190" t="s">
        <v>1352</v>
      </c>
      <c r="K485" s="8">
        <v>22363</v>
      </c>
      <c r="L485" s="8">
        <v>17135</v>
      </c>
      <c r="M485" s="8">
        <f>K485-L485</f>
        <v>5228</v>
      </c>
      <c r="N485" s="1189">
        <v>0</v>
      </c>
      <c r="O485" s="1189"/>
      <c r="P485" s="1189"/>
      <c r="Q485" s="8">
        <v>22363</v>
      </c>
      <c r="R485" s="8">
        <f t="shared" si="548"/>
        <v>17135</v>
      </c>
      <c r="S485" s="8"/>
      <c r="T485" s="8">
        <f t="shared" si="632"/>
        <v>17135</v>
      </c>
      <c r="U485" s="5"/>
      <c r="V485" s="8">
        <f t="shared" ref="V485" si="637">W485</f>
        <v>10123</v>
      </c>
      <c r="W485" s="8">
        <f t="shared" ref="W485:W486" si="638">SUM(X485:Z485)</f>
        <v>10123</v>
      </c>
      <c r="X485" s="8"/>
      <c r="Y485" s="8">
        <v>10123</v>
      </c>
      <c r="Z485" s="5"/>
      <c r="AA485" s="8">
        <f t="shared" si="628"/>
        <v>0</v>
      </c>
      <c r="AB485" s="8">
        <f t="shared" si="629"/>
        <v>0</v>
      </c>
      <c r="AC485" s="8"/>
      <c r="AD485" s="5"/>
      <c r="AE485" s="5"/>
      <c r="AF485" s="8">
        <f t="shared" si="630"/>
        <v>600</v>
      </c>
      <c r="AG485" s="8">
        <f t="shared" si="631"/>
        <v>600</v>
      </c>
      <c r="AH485" s="8"/>
      <c r="AI485" s="8">
        <v>600</v>
      </c>
      <c r="AJ485" s="5"/>
      <c r="AK485" s="1247" t="s">
        <v>810</v>
      </c>
      <c r="AL485" s="729" t="s">
        <v>993</v>
      </c>
      <c r="AM485" s="1235">
        <v>2021</v>
      </c>
      <c r="AN485" s="1236"/>
      <c r="AO485" s="1236"/>
      <c r="AP485" s="1257"/>
      <c r="AQ485" s="1263">
        <f>+W485-AB485-AG485</f>
        <v>9523</v>
      </c>
      <c r="AR485" s="1263">
        <f>+X485-AC485-AH485</f>
        <v>0</v>
      </c>
      <c r="AS485" s="8">
        <v>1</v>
      </c>
      <c r="AT485" s="8">
        <v>10123</v>
      </c>
      <c r="AU485" s="8"/>
      <c r="AV485" s="8">
        <v>10123</v>
      </c>
      <c r="AW485" s="8"/>
    </row>
    <row r="486" spans="1:49" ht="45">
      <c r="A486" s="1291">
        <v>8</v>
      </c>
      <c r="B486" s="1271" t="s">
        <v>1353</v>
      </c>
      <c r="C486" s="1190" t="s">
        <v>481</v>
      </c>
      <c r="D486" s="1190" t="s">
        <v>1354</v>
      </c>
      <c r="E486" s="1190" t="s">
        <v>156</v>
      </c>
      <c r="F486" s="1190" t="s">
        <v>1355</v>
      </c>
      <c r="G486" s="8">
        <v>9395</v>
      </c>
      <c r="H486" s="8">
        <v>7444</v>
      </c>
      <c r="I486" s="8">
        <f>G486-H486</f>
        <v>1951</v>
      </c>
      <c r="J486" s="1190" t="s">
        <v>1356</v>
      </c>
      <c r="K486" s="8">
        <v>9390</v>
      </c>
      <c r="L486" s="8">
        <v>6971</v>
      </c>
      <c r="M486" s="1189">
        <f>K486-L486</f>
        <v>2419</v>
      </c>
      <c r="N486" s="1189"/>
      <c r="O486" s="1189"/>
      <c r="P486" s="1189"/>
      <c r="Q486" s="8">
        <v>9395</v>
      </c>
      <c r="R486" s="8">
        <f>SUM(S486:U486)</f>
        <v>6971</v>
      </c>
      <c r="S486" s="8"/>
      <c r="T486" s="8">
        <v>6971</v>
      </c>
      <c r="U486" s="5"/>
      <c r="V486" s="8">
        <f>SUM(W486)</f>
        <v>6302</v>
      </c>
      <c r="W486" s="8">
        <f t="shared" si="638"/>
        <v>6302</v>
      </c>
      <c r="X486" s="8"/>
      <c r="Y486" s="8">
        <v>6302</v>
      </c>
      <c r="Z486" s="5"/>
      <c r="AA486" s="8">
        <f t="shared" si="628"/>
        <v>0</v>
      </c>
      <c r="AB486" s="8">
        <f t="shared" si="629"/>
        <v>0</v>
      </c>
      <c r="AC486" s="8"/>
      <c r="AD486" s="8"/>
      <c r="AE486" s="5"/>
      <c r="AF486" s="8">
        <f t="shared" si="630"/>
        <v>0</v>
      </c>
      <c r="AG486" s="8">
        <f t="shared" si="631"/>
        <v>0</v>
      </c>
      <c r="AH486" s="8"/>
      <c r="AI486" s="8"/>
      <c r="AJ486" s="5"/>
      <c r="AK486" s="1247" t="s">
        <v>810</v>
      </c>
      <c r="AL486" s="1234" t="s">
        <v>1357</v>
      </c>
      <c r="AM486" s="1235">
        <v>2019</v>
      </c>
      <c r="AN486" s="1236"/>
      <c r="AO486" s="1236"/>
      <c r="AP486" s="1257"/>
      <c r="AQ486" s="1263">
        <f>+W486-AB486-AG486</f>
        <v>6302</v>
      </c>
      <c r="AR486" s="1263">
        <f>+X486-AC486-AH486</f>
        <v>0</v>
      </c>
      <c r="AS486" s="8">
        <v>1</v>
      </c>
      <c r="AT486" s="8">
        <v>6302</v>
      </c>
      <c r="AU486" s="8"/>
      <c r="AV486" s="8">
        <v>6302</v>
      </c>
      <c r="AW486" s="8"/>
    </row>
    <row r="487" spans="1:49" ht="45">
      <c r="A487" s="1291">
        <v>9</v>
      </c>
      <c r="B487" s="1271" t="s">
        <v>1358</v>
      </c>
      <c r="C487" s="1190" t="s">
        <v>173</v>
      </c>
      <c r="D487" s="1190" t="s">
        <v>1359</v>
      </c>
      <c r="E487" s="1190" t="s">
        <v>1335</v>
      </c>
      <c r="F487" s="1190" t="s">
        <v>1360</v>
      </c>
      <c r="G487" s="8">
        <f>SUM(H487:I487)</f>
        <v>28713</v>
      </c>
      <c r="H487" s="8">
        <v>28713</v>
      </c>
      <c r="I487" s="8">
        <v>0</v>
      </c>
      <c r="J487" s="1190" t="s">
        <v>1361</v>
      </c>
      <c r="K487" s="8">
        <f>SUM(L487:M487)</f>
        <v>28629</v>
      </c>
      <c r="L487" s="8">
        <v>28629</v>
      </c>
      <c r="M487" s="8">
        <v>0</v>
      </c>
      <c r="N487" s="1189">
        <v>0</v>
      </c>
      <c r="O487" s="1189"/>
      <c r="P487" s="1189"/>
      <c r="Q487" s="6">
        <f t="shared" ref="Q487" si="639">SUM(S487:U487)</f>
        <v>28629</v>
      </c>
      <c r="R487" s="8">
        <f t="shared" si="548"/>
        <v>28629</v>
      </c>
      <c r="S487" s="8"/>
      <c r="T487" s="8">
        <f t="shared" si="632"/>
        <v>28629</v>
      </c>
      <c r="U487" s="5"/>
      <c r="V487" s="8">
        <f t="shared" si="635"/>
        <v>25766.100000000002</v>
      </c>
      <c r="W487" s="8">
        <f t="shared" si="627"/>
        <v>24117</v>
      </c>
      <c r="X487" s="8"/>
      <c r="Y487" s="8">
        <v>24117</v>
      </c>
      <c r="Z487" s="5"/>
      <c r="AA487" s="8">
        <f t="shared" si="628"/>
        <v>1550</v>
      </c>
      <c r="AB487" s="8">
        <f t="shared" si="629"/>
        <v>1550</v>
      </c>
      <c r="AC487" s="8"/>
      <c r="AD487" s="8">
        <v>1550</v>
      </c>
      <c r="AE487" s="5"/>
      <c r="AF487" s="8">
        <f t="shared" si="630"/>
        <v>8000</v>
      </c>
      <c r="AG487" s="8">
        <f t="shared" si="631"/>
        <v>8000</v>
      </c>
      <c r="AH487" s="8"/>
      <c r="AI487" s="8">
        <v>8000</v>
      </c>
      <c r="AJ487" s="5"/>
      <c r="AK487" s="1247" t="s">
        <v>810</v>
      </c>
      <c r="AL487" s="1234"/>
      <c r="AM487" s="1235">
        <v>2018</v>
      </c>
      <c r="AN487" s="1236"/>
      <c r="AO487" s="1236"/>
      <c r="AP487" s="1257"/>
      <c r="AQ487" s="1263">
        <f t="shared" si="587"/>
        <v>14567</v>
      </c>
      <c r="AR487" s="1263">
        <f t="shared" si="587"/>
        <v>0</v>
      </c>
      <c r="AS487" s="8">
        <v>1</v>
      </c>
      <c r="AT487" s="8">
        <v>24117</v>
      </c>
      <c r="AU487" s="8"/>
      <c r="AV487" s="8">
        <v>24117</v>
      </c>
      <c r="AW487" s="8"/>
    </row>
    <row r="488" spans="1:49" ht="33.75">
      <c r="A488" s="1291">
        <v>10</v>
      </c>
      <c r="B488" s="1271" t="s">
        <v>1362</v>
      </c>
      <c r="C488" s="1190" t="s">
        <v>173</v>
      </c>
      <c r="D488" s="1190" t="s">
        <v>1363</v>
      </c>
      <c r="E488" s="1190" t="s">
        <v>111</v>
      </c>
      <c r="F488" s="1190" t="s">
        <v>1364</v>
      </c>
      <c r="G488" s="8">
        <f>SUM(H488:I488)</f>
        <v>9051</v>
      </c>
      <c r="H488" s="8">
        <v>9051</v>
      </c>
      <c r="I488" s="8"/>
      <c r="J488" s="1190" t="s">
        <v>1365</v>
      </c>
      <c r="K488" s="8">
        <v>9043</v>
      </c>
      <c r="L488" s="8">
        <v>9043</v>
      </c>
      <c r="M488" s="8"/>
      <c r="N488" s="1189"/>
      <c r="O488" s="1189"/>
      <c r="P488" s="1189"/>
      <c r="Q488" s="6">
        <v>9051</v>
      </c>
      <c r="R488" s="8">
        <f t="shared" si="548"/>
        <v>9043</v>
      </c>
      <c r="S488" s="8"/>
      <c r="T488" s="8">
        <v>9043</v>
      </c>
      <c r="U488" s="5"/>
      <c r="V488" s="8">
        <f t="shared" ref="V488" si="640">W488</f>
        <v>7893</v>
      </c>
      <c r="W488" s="8">
        <f>SUM(X488:Y488)</f>
        <v>7893</v>
      </c>
      <c r="X488" s="8"/>
      <c r="Y488" s="8">
        <v>7893</v>
      </c>
      <c r="Z488" s="5"/>
      <c r="AA488" s="8">
        <f t="shared" ref="AA488" si="641">+SUM(AB488:AD488)</f>
        <v>0</v>
      </c>
      <c r="AB488" s="8"/>
      <c r="AC488" s="5"/>
      <c r="AD488" s="5"/>
      <c r="AE488" s="5"/>
      <c r="AF488" s="8">
        <f t="shared" ref="AF488:AF489" si="642">AG488</f>
        <v>300</v>
      </c>
      <c r="AG488" s="8">
        <f>SUM(AH488:AI488)</f>
        <v>300</v>
      </c>
      <c r="AH488" s="8"/>
      <c r="AI488" s="5">
        <v>300</v>
      </c>
      <c r="AJ488" s="1549"/>
      <c r="AK488" s="1247" t="s">
        <v>810</v>
      </c>
      <c r="AL488" s="626"/>
      <c r="AM488" s="1550"/>
      <c r="AN488" s="1551"/>
      <c r="AO488" s="1551"/>
      <c r="AP488" s="1257"/>
      <c r="AQ488" s="1263">
        <f>+W488-AB488-AG488</f>
        <v>7593</v>
      </c>
      <c r="AR488" s="1263">
        <f>+X488-AC488-AH488</f>
        <v>0</v>
      </c>
      <c r="AS488" s="8">
        <v>1</v>
      </c>
      <c r="AT488" s="8">
        <v>7893</v>
      </c>
      <c r="AU488" s="8"/>
      <c r="AV488" s="8">
        <v>7893</v>
      </c>
      <c r="AW488" s="8"/>
    </row>
    <row r="489" spans="1:49" ht="39" customHeight="1">
      <c r="A489" s="1291">
        <v>14</v>
      </c>
      <c r="B489" s="1271" t="s">
        <v>1366</v>
      </c>
      <c r="C489" s="1190" t="s">
        <v>99</v>
      </c>
      <c r="D489" s="1190" t="s">
        <v>1367</v>
      </c>
      <c r="E489" s="1190" t="s">
        <v>552</v>
      </c>
      <c r="F489" s="1190" t="s">
        <v>1368</v>
      </c>
      <c r="G489" s="8">
        <v>37470</v>
      </c>
      <c r="H489" s="8">
        <v>37470</v>
      </c>
      <c r="I489" s="8">
        <v>0</v>
      </c>
      <c r="J489" s="1190" t="s">
        <v>1369</v>
      </c>
      <c r="K489" s="8">
        <v>37201</v>
      </c>
      <c r="L489" s="8">
        <v>37201</v>
      </c>
      <c r="M489" s="1189">
        <v>0</v>
      </c>
      <c r="N489" s="1189"/>
      <c r="O489" s="1189"/>
      <c r="P489" s="1189"/>
      <c r="Q489" s="6">
        <f t="shared" ref="Q489" si="643">SUM(S489:U489)</f>
        <v>37000</v>
      </c>
      <c r="R489" s="8">
        <f t="shared" si="548"/>
        <v>37000</v>
      </c>
      <c r="S489" s="8"/>
      <c r="T489" s="8">
        <v>37000</v>
      </c>
      <c r="U489" s="5"/>
      <c r="V489" s="8">
        <f>K489-L489+W489</f>
        <v>33481</v>
      </c>
      <c r="W489" s="8">
        <f>SUM(X489:Z489)</f>
        <v>33481</v>
      </c>
      <c r="X489" s="8"/>
      <c r="Y489" s="8">
        <v>33481</v>
      </c>
      <c r="Z489" s="5"/>
      <c r="AA489" s="8">
        <f>SUM(AC489:AE489)</f>
        <v>100</v>
      </c>
      <c r="AB489" s="8">
        <f>+SUM(AC489:AE489)</f>
        <v>100</v>
      </c>
      <c r="AC489" s="8"/>
      <c r="AD489" s="8">
        <v>100</v>
      </c>
      <c r="AE489" s="5"/>
      <c r="AF489" s="8">
        <f t="shared" si="642"/>
        <v>5000</v>
      </c>
      <c r="AG489" s="8">
        <f>SUM(AH489:AJ489)</f>
        <v>5000</v>
      </c>
      <c r="AH489" s="8"/>
      <c r="AI489" s="8">
        <v>5000</v>
      </c>
      <c r="AJ489" s="5"/>
      <c r="AK489" s="1247" t="s">
        <v>1314</v>
      </c>
      <c r="AL489" s="1234"/>
      <c r="AM489" s="1235" t="s">
        <v>1370</v>
      </c>
      <c r="AN489" s="1236"/>
      <c r="AO489" s="1236"/>
      <c r="AP489" s="1257"/>
      <c r="AQ489" s="1263">
        <f t="shared" ref="AQ489:AR489" si="644">+W489-AB489-AG489</f>
        <v>28381</v>
      </c>
      <c r="AR489" s="1263">
        <f t="shared" si="644"/>
        <v>0</v>
      </c>
      <c r="AS489" s="8">
        <v>1</v>
      </c>
      <c r="AT489" s="8">
        <v>33481</v>
      </c>
      <c r="AU489" s="8"/>
      <c r="AV489" s="8">
        <v>33481</v>
      </c>
      <c r="AW489" s="8"/>
    </row>
    <row r="490" spans="1:49">
      <c r="A490" s="1291"/>
      <c r="B490" s="1463" t="s">
        <v>108</v>
      </c>
      <c r="C490" s="1190"/>
      <c r="D490" s="1190"/>
      <c r="E490" s="1190"/>
      <c r="F490" s="1190"/>
      <c r="G490" s="2">
        <f t="shared" ref="G490:W490" si="645">SUM(G491:G496)</f>
        <v>544770</v>
      </c>
      <c r="H490" s="2">
        <f t="shared" si="645"/>
        <v>447283</v>
      </c>
      <c r="I490" s="2">
        <f t="shared" si="645"/>
        <v>97487</v>
      </c>
      <c r="J490" s="2">
        <f t="shared" si="645"/>
        <v>0</v>
      </c>
      <c r="K490" s="2">
        <f t="shared" si="645"/>
        <v>492677</v>
      </c>
      <c r="L490" s="2">
        <f t="shared" si="645"/>
        <v>415551</v>
      </c>
      <c r="M490" s="2">
        <f t="shared" si="645"/>
        <v>77126</v>
      </c>
      <c r="N490" s="2">
        <f t="shared" si="645"/>
        <v>0</v>
      </c>
      <c r="O490" s="2">
        <f t="shared" si="645"/>
        <v>0</v>
      </c>
      <c r="P490" s="2">
        <f t="shared" si="645"/>
        <v>0</v>
      </c>
      <c r="Q490" s="2">
        <f t="shared" si="645"/>
        <v>543484</v>
      </c>
      <c r="R490" s="2">
        <f t="shared" si="645"/>
        <v>192578</v>
      </c>
      <c r="S490" s="2">
        <f t="shared" si="645"/>
        <v>1000</v>
      </c>
      <c r="T490" s="2">
        <f t="shared" si="645"/>
        <v>191578</v>
      </c>
      <c r="U490" s="2">
        <f t="shared" si="645"/>
        <v>0</v>
      </c>
      <c r="V490" s="2">
        <f t="shared" si="645"/>
        <v>181191.8</v>
      </c>
      <c r="W490" s="2">
        <f t="shared" si="645"/>
        <v>92982</v>
      </c>
      <c r="X490" s="2">
        <f t="shared" ref="X490:AS490" si="646">SUM(X491:X496)</f>
        <v>0</v>
      </c>
      <c r="Y490" s="2">
        <f t="shared" si="646"/>
        <v>92982</v>
      </c>
      <c r="Z490" s="2">
        <f t="shared" si="646"/>
        <v>0</v>
      </c>
      <c r="AA490" s="2">
        <f t="shared" si="646"/>
        <v>630</v>
      </c>
      <c r="AB490" s="2">
        <f t="shared" si="646"/>
        <v>630</v>
      </c>
      <c r="AC490" s="2">
        <f t="shared" si="646"/>
        <v>0</v>
      </c>
      <c r="AD490" s="2">
        <f t="shared" si="646"/>
        <v>630</v>
      </c>
      <c r="AE490" s="2">
        <f t="shared" si="646"/>
        <v>0</v>
      </c>
      <c r="AF490" s="2">
        <f t="shared" si="646"/>
        <v>28000</v>
      </c>
      <c r="AG490" s="2">
        <f t="shared" si="646"/>
        <v>28000</v>
      </c>
      <c r="AH490" s="2">
        <f t="shared" si="646"/>
        <v>0</v>
      </c>
      <c r="AI490" s="2">
        <f t="shared" si="646"/>
        <v>28000</v>
      </c>
      <c r="AJ490" s="2">
        <f t="shared" si="646"/>
        <v>0</v>
      </c>
      <c r="AK490" s="2">
        <f t="shared" si="646"/>
        <v>0</v>
      </c>
      <c r="AL490" s="2">
        <f t="shared" si="646"/>
        <v>0</v>
      </c>
      <c r="AM490" s="2">
        <f t="shared" si="646"/>
        <v>6054</v>
      </c>
      <c r="AN490" s="2">
        <f t="shared" si="646"/>
        <v>0</v>
      </c>
      <c r="AO490" s="2">
        <f t="shared" si="646"/>
        <v>0</v>
      </c>
      <c r="AP490" s="2">
        <f t="shared" si="646"/>
        <v>0</v>
      </c>
      <c r="AQ490" s="2">
        <f t="shared" si="646"/>
        <v>63352</v>
      </c>
      <c r="AR490" s="2">
        <f t="shared" si="646"/>
        <v>0</v>
      </c>
      <c r="AS490" s="2">
        <f t="shared" si="646"/>
        <v>6</v>
      </c>
      <c r="AT490" s="8"/>
      <c r="AU490" s="8"/>
      <c r="AV490" s="8"/>
      <c r="AW490" s="8"/>
    </row>
    <row r="491" spans="1:49" ht="22.5">
      <c r="A491" s="1291">
        <v>1</v>
      </c>
      <c r="B491" s="1271" t="s">
        <v>1371</v>
      </c>
      <c r="C491" s="1190" t="s">
        <v>173</v>
      </c>
      <c r="D491" s="1190" t="s">
        <v>1372</v>
      </c>
      <c r="E491" s="1190" t="s">
        <v>876</v>
      </c>
      <c r="F491" s="1190"/>
      <c r="G491" s="1189">
        <f>235957</f>
        <v>235957</v>
      </c>
      <c r="H491" s="8">
        <v>235957</v>
      </c>
      <c r="I491" s="8"/>
      <c r="J491" s="1190"/>
      <c r="K491" s="1189">
        <f>235957</f>
        <v>235957</v>
      </c>
      <c r="L491" s="8">
        <v>235957</v>
      </c>
      <c r="M491" s="8"/>
      <c r="N491" s="1189"/>
      <c r="O491" s="1189"/>
      <c r="P491" s="1189"/>
      <c r="Q491" s="1189">
        <f>235957</f>
        <v>235957</v>
      </c>
      <c r="R491" s="8">
        <f>SUM(S491:U491)</f>
        <v>1000</v>
      </c>
      <c r="S491" s="8"/>
      <c r="T491" s="8">
        <v>1000</v>
      </c>
      <c r="U491" s="5"/>
      <c r="V491" s="8"/>
      <c r="W491" s="8">
        <f>SUM(X491:Z491)</f>
        <v>1000</v>
      </c>
      <c r="X491" s="8"/>
      <c r="Y491" s="8">
        <v>1000</v>
      </c>
      <c r="Z491" s="5"/>
      <c r="AA491" s="8"/>
      <c r="AB491" s="8"/>
      <c r="AC491" s="8"/>
      <c r="AD491" s="5"/>
      <c r="AE491" s="5"/>
      <c r="AF491" s="2">
        <f t="shared" ref="AF491:AF496" si="647">AG491</f>
        <v>0</v>
      </c>
      <c r="AG491" s="8"/>
      <c r="AH491" s="8"/>
      <c r="AI491" s="5"/>
      <c r="AJ491" s="5"/>
      <c r="AK491" s="1247" t="s">
        <v>810</v>
      </c>
      <c r="AL491" s="626"/>
      <c r="AM491" s="1235"/>
      <c r="AN491" s="1236"/>
      <c r="AO491" s="1236"/>
      <c r="AP491" s="1257"/>
      <c r="AQ491" s="1263"/>
      <c r="AR491" s="1263">
        <f>+X491-AC491-AH491</f>
        <v>0</v>
      </c>
      <c r="AS491" s="8">
        <v>1</v>
      </c>
      <c r="AT491" s="8">
        <v>1000</v>
      </c>
      <c r="AU491" s="8"/>
      <c r="AV491" s="8">
        <v>1000</v>
      </c>
      <c r="AW491" s="8"/>
    </row>
    <row r="492" spans="1:49" ht="42.75" customHeight="1">
      <c r="A492" s="1291">
        <v>2</v>
      </c>
      <c r="B492" s="1271" t="s">
        <v>1373</v>
      </c>
      <c r="C492" s="1190" t="s">
        <v>120</v>
      </c>
      <c r="D492" s="1190" t="s">
        <v>1374</v>
      </c>
      <c r="E492" s="1190" t="s">
        <v>111</v>
      </c>
      <c r="F492" s="1169" t="s">
        <v>1375</v>
      </c>
      <c r="G492" s="8">
        <v>39823</v>
      </c>
      <c r="H492" s="8">
        <v>30579</v>
      </c>
      <c r="I492" s="8">
        <f>G492-H492</f>
        <v>9244</v>
      </c>
      <c r="J492" s="1190"/>
      <c r="K492" s="8"/>
      <c r="L492" s="8"/>
      <c r="M492" s="8"/>
      <c r="N492" s="1189"/>
      <c r="O492" s="1189"/>
      <c r="P492" s="1189"/>
      <c r="Q492" s="8">
        <v>39823</v>
      </c>
      <c r="R492" s="8">
        <f t="shared" ref="R492" si="648">SUM(S492:U492)</f>
        <v>1000</v>
      </c>
      <c r="S492" s="8">
        <v>1000</v>
      </c>
      <c r="T492" s="8"/>
      <c r="U492" s="5"/>
      <c r="V492" s="8"/>
      <c r="W492" s="8">
        <f t="shared" ref="W492:W493" si="649">SUM(X492:Z492)</f>
        <v>1000</v>
      </c>
      <c r="X492" s="8"/>
      <c r="Y492" s="8">
        <v>1000</v>
      </c>
      <c r="Z492" s="5"/>
      <c r="AA492" s="8"/>
      <c r="AB492" s="8">
        <f>+SUM(AC492:AE492)</f>
        <v>0</v>
      </c>
      <c r="AC492" s="8"/>
      <c r="AD492" s="5"/>
      <c r="AE492" s="5"/>
      <c r="AF492" s="2">
        <f t="shared" si="647"/>
        <v>0</v>
      </c>
      <c r="AG492" s="8">
        <f>SUM(AH492:AJ492)</f>
        <v>0</v>
      </c>
      <c r="AH492" s="8"/>
      <c r="AI492" s="5"/>
      <c r="AJ492" s="5"/>
      <c r="AK492" s="1247" t="s">
        <v>122</v>
      </c>
      <c r="AL492" s="626"/>
      <c r="AM492" s="1235"/>
      <c r="AN492" s="1236"/>
      <c r="AO492" s="1236"/>
      <c r="AP492" s="1257"/>
      <c r="AQ492" s="1263">
        <f>+W492-AB492-AG492</f>
        <v>1000</v>
      </c>
      <c r="AR492" s="1263">
        <f>+X492-AC492-AH492</f>
        <v>0</v>
      </c>
      <c r="AS492" s="8">
        <v>1</v>
      </c>
      <c r="AT492" s="8">
        <v>5511</v>
      </c>
      <c r="AU492" s="8">
        <v>5511</v>
      </c>
      <c r="AV492" s="8"/>
      <c r="AW492" s="8"/>
    </row>
    <row r="493" spans="1:49" ht="54">
      <c r="A493" s="1291">
        <v>3</v>
      </c>
      <c r="B493" s="1271" t="s">
        <v>1376</v>
      </c>
      <c r="C493" s="1190" t="s">
        <v>173</v>
      </c>
      <c r="D493" s="1190" t="s">
        <v>1377</v>
      </c>
      <c r="E493" s="1190" t="s">
        <v>88</v>
      </c>
      <c r="F493" s="1190" t="s">
        <v>1378</v>
      </c>
      <c r="G493" s="8">
        <v>59277</v>
      </c>
      <c r="H493" s="8">
        <v>59277</v>
      </c>
      <c r="I493" s="8">
        <v>0</v>
      </c>
      <c r="J493" s="1190" t="s">
        <v>1379</v>
      </c>
      <c r="K493" s="8">
        <v>48293</v>
      </c>
      <c r="L493" s="8">
        <v>48293</v>
      </c>
      <c r="M493" s="8">
        <v>0</v>
      </c>
      <c r="N493" s="1189">
        <v>0</v>
      </c>
      <c r="O493" s="1189"/>
      <c r="P493" s="1189"/>
      <c r="Q493" s="6">
        <f>SUM(S493:U493)</f>
        <v>59277</v>
      </c>
      <c r="R493" s="8">
        <f t="shared" ref="R493" si="650">SUM(S493:U493)</f>
        <v>59277</v>
      </c>
      <c r="S493" s="8"/>
      <c r="T493" s="8">
        <v>59277</v>
      </c>
      <c r="U493" s="5"/>
      <c r="V493" s="8">
        <f>W493</f>
        <v>20000</v>
      </c>
      <c r="W493" s="8">
        <f t="shared" si="649"/>
        <v>20000</v>
      </c>
      <c r="X493" s="8"/>
      <c r="Y493" s="8">
        <v>20000</v>
      </c>
      <c r="Z493" s="5"/>
      <c r="AA493" s="8">
        <f>SUM(AC493:AE493)</f>
        <v>230</v>
      </c>
      <c r="AB493" s="8">
        <f>+SUM(AC493:AE493)</f>
        <v>230</v>
      </c>
      <c r="AC493" s="8"/>
      <c r="AD493" s="8">
        <v>230</v>
      </c>
      <c r="AE493" s="5"/>
      <c r="AF493" s="8">
        <f t="shared" si="647"/>
        <v>8000</v>
      </c>
      <c r="AG493" s="8">
        <f>SUM(AH493:AJ493)</f>
        <v>8000</v>
      </c>
      <c r="AH493" s="8"/>
      <c r="AI493" s="8">
        <v>8000</v>
      </c>
      <c r="AJ493" s="5"/>
      <c r="AK493" s="1247" t="s">
        <v>810</v>
      </c>
      <c r="AL493" s="1234" t="s">
        <v>1380</v>
      </c>
      <c r="AM493" s="1235">
        <v>2018</v>
      </c>
      <c r="AN493" s="1236"/>
      <c r="AO493" s="1236"/>
      <c r="AP493" s="1257"/>
      <c r="AQ493" s="1263">
        <f>+W493-AB493-AG493</f>
        <v>11770</v>
      </c>
      <c r="AR493" s="1263">
        <f>+X493-AC493-AH493</f>
        <v>0</v>
      </c>
      <c r="AS493" s="8">
        <v>1</v>
      </c>
      <c r="AT493" s="8">
        <v>20000</v>
      </c>
      <c r="AU493" s="8"/>
      <c r="AV493" s="8">
        <v>20000</v>
      </c>
      <c r="AW493" s="8"/>
    </row>
    <row r="494" spans="1:49" ht="42.75" customHeight="1">
      <c r="A494" s="1291">
        <v>4</v>
      </c>
      <c r="B494" s="1271" t="s">
        <v>1381</v>
      </c>
      <c r="C494" s="1190" t="s">
        <v>481</v>
      </c>
      <c r="D494" s="1190" t="s">
        <v>1382</v>
      </c>
      <c r="E494" s="1190" t="s">
        <v>552</v>
      </c>
      <c r="F494" s="1190" t="s">
        <v>1383</v>
      </c>
      <c r="G494" s="8">
        <v>42248</v>
      </c>
      <c r="H494" s="8">
        <v>37470</v>
      </c>
      <c r="I494" s="8">
        <v>4778</v>
      </c>
      <c r="J494" s="1190" t="s">
        <v>1384</v>
      </c>
      <c r="K494" s="8">
        <v>42240</v>
      </c>
      <c r="L494" s="8">
        <v>37265</v>
      </c>
      <c r="M494" s="1189">
        <f>K494-L494</f>
        <v>4975</v>
      </c>
      <c r="N494" s="1189">
        <v>0</v>
      </c>
      <c r="O494" s="1189"/>
      <c r="P494" s="1189"/>
      <c r="Q494" s="8">
        <v>42240</v>
      </c>
      <c r="R494" s="8">
        <f>+SUM(S494:U494)</f>
        <v>37265</v>
      </c>
      <c r="S494" s="8"/>
      <c r="T494" s="8">
        <f>L494-O494</f>
        <v>37265</v>
      </c>
      <c r="U494" s="5"/>
      <c r="V494" s="8">
        <f>K494-L494+W494</f>
        <v>14198</v>
      </c>
      <c r="W494" s="8">
        <f t="shared" ref="W494:W496" si="651">SUM(X494:Z494)</f>
        <v>9223</v>
      </c>
      <c r="X494" s="8"/>
      <c r="Y494" s="8">
        <v>9223</v>
      </c>
      <c r="Z494" s="5"/>
      <c r="AA494" s="8">
        <f>SUM(AC494:AE494)</f>
        <v>100</v>
      </c>
      <c r="AB494" s="8">
        <f>+SUM(AC494:AE494)</f>
        <v>100</v>
      </c>
      <c r="AC494" s="8"/>
      <c r="AD494" s="8">
        <v>100</v>
      </c>
      <c r="AE494" s="5"/>
      <c r="AF494" s="8">
        <f t="shared" si="647"/>
        <v>5000</v>
      </c>
      <c r="AG494" s="8">
        <f>SUM(AH494:AJ494)</f>
        <v>5000</v>
      </c>
      <c r="AH494" s="8"/>
      <c r="AI494" s="8">
        <v>5000</v>
      </c>
      <c r="AJ494" s="5"/>
      <c r="AK494" s="1247" t="s">
        <v>1314</v>
      </c>
      <c r="AL494" s="1234"/>
      <c r="AM494" s="1235" t="s">
        <v>1385</v>
      </c>
      <c r="AN494" s="1236"/>
      <c r="AO494" s="1236"/>
      <c r="AP494" s="1257"/>
      <c r="AQ494" s="1263">
        <f>+W494-AB494-AG494</f>
        <v>4123</v>
      </c>
      <c r="AR494" s="1263">
        <f>+X494-AC494-AH494</f>
        <v>0</v>
      </c>
      <c r="AS494" s="8">
        <v>1</v>
      </c>
      <c r="AT494" s="8">
        <v>9229</v>
      </c>
      <c r="AU494" s="8"/>
      <c r="AV494" s="8">
        <v>9229</v>
      </c>
      <c r="AW494" s="8"/>
    </row>
    <row r="495" spans="1:49" ht="36.75" customHeight="1">
      <c r="A495" s="1291">
        <v>5</v>
      </c>
      <c r="B495" s="1271" t="s">
        <v>1386</v>
      </c>
      <c r="C495" s="1190" t="s">
        <v>38</v>
      </c>
      <c r="D495" s="1190" t="s">
        <v>1387</v>
      </c>
      <c r="E495" s="1190" t="s">
        <v>771</v>
      </c>
      <c r="F495" s="1190" t="s">
        <v>1388</v>
      </c>
      <c r="G495" s="8">
        <v>41000</v>
      </c>
      <c r="H495" s="8">
        <v>21000</v>
      </c>
      <c r="I495" s="8">
        <v>20000</v>
      </c>
      <c r="J495" s="1190" t="s">
        <v>1389</v>
      </c>
      <c r="K495" s="8">
        <v>39732</v>
      </c>
      <c r="L495" s="8">
        <v>31036</v>
      </c>
      <c r="M495" s="8">
        <f>K495-L495</f>
        <v>8696</v>
      </c>
      <c r="N495" s="1189">
        <v>0</v>
      </c>
      <c r="O495" s="1189"/>
      <c r="P495" s="1189"/>
      <c r="Q495" s="8">
        <v>39732</v>
      </c>
      <c r="R495" s="8">
        <f>+SUM(S495:U495)</f>
        <v>31036</v>
      </c>
      <c r="S495" s="8"/>
      <c r="T495" s="8">
        <f>L495-O495</f>
        <v>31036</v>
      </c>
      <c r="U495" s="5"/>
      <c r="V495" s="8">
        <v>35758.800000000003</v>
      </c>
      <c r="W495" s="8">
        <f t="shared" si="651"/>
        <v>13979</v>
      </c>
      <c r="X495" s="8"/>
      <c r="Y495" s="8">
        <v>13979</v>
      </c>
      <c r="Z495" s="5"/>
      <c r="AA495" s="8">
        <f>SUM(AC495:AE495)</f>
        <v>300</v>
      </c>
      <c r="AB495" s="8">
        <f>+SUM(AC495:AE495)</f>
        <v>300</v>
      </c>
      <c r="AC495" s="8"/>
      <c r="AD495" s="8">
        <v>300</v>
      </c>
      <c r="AE495" s="5"/>
      <c r="AF495" s="8">
        <f t="shared" si="647"/>
        <v>5000</v>
      </c>
      <c r="AG495" s="8">
        <f>SUM(AH495:AJ495)</f>
        <v>5000</v>
      </c>
      <c r="AH495" s="8"/>
      <c r="AI495" s="8">
        <v>5000</v>
      </c>
      <c r="AJ495" s="5"/>
      <c r="AK495" s="1247" t="s">
        <v>810</v>
      </c>
      <c r="AL495" s="1234"/>
      <c r="AM495" s="1235">
        <v>2018</v>
      </c>
      <c r="AN495" s="1236"/>
      <c r="AO495" s="1236"/>
      <c r="AP495" s="1257"/>
      <c r="AQ495" s="1263">
        <f t="shared" ref="AQ495:AR495" si="652">+W495-AB495-AG495</f>
        <v>8679</v>
      </c>
      <c r="AR495" s="1263">
        <f t="shared" si="652"/>
        <v>0</v>
      </c>
      <c r="AS495" s="8">
        <v>1</v>
      </c>
      <c r="AT495" s="8">
        <v>13979</v>
      </c>
      <c r="AU495" s="8"/>
      <c r="AV495" s="8">
        <v>13979</v>
      </c>
      <c r="AW495" s="8"/>
    </row>
    <row r="496" spans="1:49" ht="22.5">
      <c r="A496" s="1291">
        <v>6</v>
      </c>
      <c r="B496" s="1271" t="s">
        <v>1390</v>
      </c>
      <c r="C496" s="1190" t="s">
        <v>229</v>
      </c>
      <c r="D496" s="1190" t="s">
        <v>1391</v>
      </c>
      <c r="E496" s="1190" t="s">
        <v>88</v>
      </c>
      <c r="F496" s="1190" t="s">
        <v>1392</v>
      </c>
      <c r="G496" s="8">
        <v>126465</v>
      </c>
      <c r="H496" s="8">
        <v>63000</v>
      </c>
      <c r="I496" s="8">
        <v>63465</v>
      </c>
      <c r="J496" s="1190" t="s">
        <v>1393</v>
      </c>
      <c r="K496" s="8">
        <v>126455</v>
      </c>
      <c r="L496" s="8">
        <v>63000</v>
      </c>
      <c r="M496" s="8">
        <f>K496-L496</f>
        <v>63455</v>
      </c>
      <c r="N496" s="1189">
        <v>0</v>
      </c>
      <c r="O496" s="1189"/>
      <c r="P496" s="1189"/>
      <c r="Q496" s="8">
        <v>126455</v>
      </c>
      <c r="R496" s="8">
        <f>+SUM(S496:U496)</f>
        <v>63000</v>
      </c>
      <c r="S496" s="8"/>
      <c r="T496" s="8">
        <f>L496-O496</f>
        <v>63000</v>
      </c>
      <c r="U496" s="5"/>
      <c r="V496" s="8">
        <f>K496-L496+W496</f>
        <v>111235</v>
      </c>
      <c r="W496" s="8">
        <f t="shared" si="651"/>
        <v>47780</v>
      </c>
      <c r="X496" s="8"/>
      <c r="Y496" s="8">
        <v>47780</v>
      </c>
      <c r="Z496" s="5"/>
      <c r="AA496" s="8">
        <f>SUM(AC496:AE496)</f>
        <v>0</v>
      </c>
      <c r="AB496" s="8">
        <f>+SUM(AC496:AE496)</f>
        <v>0</v>
      </c>
      <c r="AC496" s="8"/>
      <c r="AD496" s="5"/>
      <c r="AE496" s="5"/>
      <c r="AF496" s="8">
        <f t="shared" si="647"/>
        <v>10000</v>
      </c>
      <c r="AG496" s="8">
        <f>SUM(AH496:AJ496)</f>
        <v>10000</v>
      </c>
      <c r="AH496" s="8"/>
      <c r="AI496" s="8">
        <v>10000</v>
      </c>
      <c r="AJ496" s="5"/>
      <c r="AK496" s="1247" t="s">
        <v>43</v>
      </c>
      <c r="AL496" s="1234"/>
      <c r="AM496" s="1235">
        <v>2018</v>
      </c>
      <c r="AN496" s="1236"/>
      <c r="AO496" s="1236"/>
      <c r="AP496" s="1257"/>
      <c r="AQ496" s="1263">
        <f>+W496-AB496-AG496</f>
        <v>37780</v>
      </c>
      <c r="AR496" s="1263">
        <f>+X496-AC496-AH496</f>
        <v>0</v>
      </c>
      <c r="AS496" s="8">
        <v>1</v>
      </c>
      <c r="AT496" s="8">
        <v>47780</v>
      </c>
      <c r="AU496" s="8"/>
      <c r="AV496" s="8">
        <v>47780</v>
      </c>
      <c r="AW496" s="8"/>
    </row>
    <row r="497" spans="1:49" ht="25.5">
      <c r="A497" s="1462"/>
      <c r="B497" s="1161" t="s">
        <v>665</v>
      </c>
      <c r="C497" s="1423"/>
      <c r="D497" s="1423"/>
      <c r="E497" s="1423"/>
      <c r="F497" s="1423"/>
      <c r="G497" s="1464">
        <f t="shared" ref="G497:W497" si="653">G498</f>
        <v>38470</v>
      </c>
      <c r="H497" s="1464">
        <f t="shared" si="653"/>
        <v>37470</v>
      </c>
      <c r="I497" s="1464">
        <f t="shared" si="653"/>
        <v>1000</v>
      </c>
      <c r="J497" s="1464"/>
      <c r="K497" s="1464">
        <f t="shared" si="653"/>
        <v>38139</v>
      </c>
      <c r="L497" s="1464">
        <f t="shared" si="653"/>
        <v>37139</v>
      </c>
      <c r="M497" s="1464">
        <f t="shared" si="653"/>
        <v>1000</v>
      </c>
      <c r="N497" s="1464">
        <f t="shared" si="653"/>
        <v>0</v>
      </c>
      <c r="O497" s="1464">
        <f t="shared" si="653"/>
        <v>0</v>
      </c>
      <c r="P497" s="1464">
        <f t="shared" si="653"/>
        <v>0</v>
      </c>
      <c r="Q497" s="1464">
        <f t="shared" si="653"/>
        <v>38139</v>
      </c>
      <c r="R497" s="1464">
        <f t="shared" si="653"/>
        <v>200</v>
      </c>
      <c r="S497" s="1464">
        <f t="shared" si="653"/>
        <v>0</v>
      </c>
      <c r="T497" s="1464">
        <f t="shared" si="653"/>
        <v>200</v>
      </c>
      <c r="U497" s="1464">
        <f t="shared" si="653"/>
        <v>0</v>
      </c>
      <c r="V497" s="1464">
        <f t="shared" si="653"/>
        <v>200</v>
      </c>
      <c r="W497" s="1464">
        <f t="shared" si="653"/>
        <v>200</v>
      </c>
      <c r="X497" s="1464">
        <f t="shared" ref="X497:AS497" si="654">X498</f>
        <v>0</v>
      </c>
      <c r="Y497" s="1464">
        <f t="shared" si="654"/>
        <v>200</v>
      </c>
      <c r="Z497" s="1464">
        <f t="shared" si="654"/>
        <v>0</v>
      </c>
      <c r="AA497" s="1464">
        <f t="shared" si="654"/>
        <v>100</v>
      </c>
      <c r="AB497" s="1464">
        <f t="shared" si="654"/>
        <v>100</v>
      </c>
      <c r="AC497" s="1464">
        <f t="shared" si="654"/>
        <v>0</v>
      </c>
      <c r="AD497" s="1464">
        <f t="shared" si="654"/>
        <v>100</v>
      </c>
      <c r="AE497" s="1464">
        <f t="shared" si="654"/>
        <v>0</v>
      </c>
      <c r="AF497" s="1464">
        <f t="shared" si="654"/>
        <v>0</v>
      </c>
      <c r="AG497" s="1464">
        <f t="shared" si="654"/>
        <v>0</v>
      </c>
      <c r="AH497" s="1464">
        <f t="shared" si="654"/>
        <v>0</v>
      </c>
      <c r="AI497" s="1464">
        <f t="shared" si="654"/>
        <v>0</v>
      </c>
      <c r="AJ497" s="1464">
        <f t="shared" si="654"/>
        <v>0</v>
      </c>
      <c r="AK497" s="1464"/>
      <c r="AL497" s="1464">
        <f t="shared" si="654"/>
        <v>0</v>
      </c>
      <c r="AM497" s="1464" t="str">
        <f t="shared" si="654"/>
        <v>sau 2020</v>
      </c>
      <c r="AN497" s="1464">
        <f t="shared" si="654"/>
        <v>0</v>
      </c>
      <c r="AO497" s="1464">
        <f t="shared" si="654"/>
        <v>0</v>
      </c>
      <c r="AP497" s="1464">
        <f t="shared" si="654"/>
        <v>0</v>
      </c>
      <c r="AQ497" s="1464">
        <f t="shared" si="654"/>
        <v>100</v>
      </c>
      <c r="AR497" s="1464">
        <f t="shared" si="654"/>
        <v>0</v>
      </c>
      <c r="AS497" s="1464">
        <f t="shared" si="654"/>
        <v>1</v>
      </c>
      <c r="AT497" s="1464">
        <v>98199</v>
      </c>
      <c r="AU497" s="1464">
        <v>6011</v>
      </c>
      <c r="AV497" s="1464">
        <v>92188</v>
      </c>
      <c r="AW497" s="1464">
        <v>0</v>
      </c>
    </row>
    <row r="498" spans="1:49" ht="33" customHeight="1">
      <c r="A498" s="1291">
        <v>1</v>
      </c>
      <c r="B498" s="1271" t="s">
        <v>1394</v>
      </c>
      <c r="C498" s="1190" t="s">
        <v>127</v>
      </c>
      <c r="D498" s="1190" t="s">
        <v>1395</v>
      </c>
      <c r="E498" s="1190" t="s">
        <v>552</v>
      </c>
      <c r="F498" s="1190" t="s">
        <v>1396</v>
      </c>
      <c r="G498" s="8">
        <v>38470</v>
      </c>
      <c r="H498" s="8">
        <v>37470</v>
      </c>
      <c r="I498" s="8">
        <v>1000</v>
      </c>
      <c r="J498" s="1399" t="s">
        <v>1397</v>
      </c>
      <c r="K498" s="8">
        <v>38139</v>
      </c>
      <c r="L498" s="8">
        <v>37139</v>
      </c>
      <c r="M498" s="8">
        <f>K498-L498</f>
        <v>1000</v>
      </c>
      <c r="N498" s="1189"/>
      <c r="O498" s="1189"/>
      <c r="P498" s="1189"/>
      <c r="Q498" s="8">
        <v>38139</v>
      </c>
      <c r="R498" s="8">
        <f t="shared" ref="R498" si="655">+SUM(S498:U498)</f>
        <v>200</v>
      </c>
      <c r="S498" s="8"/>
      <c r="T498" s="8">
        <v>200</v>
      </c>
      <c r="U498" s="5"/>
      <c r="V498" s="8">
        <f>SUM(X498:Z498)</f>
        <v>200</v>
      </c>
      <c r="W498" s="8">
        <f t="shared" ref="W498" si="656">+SUM(X498:Z498)</f>
        <v>200</v>
      </c>
      <c r="X498" s="8"/>
      <c r="Y498" s="8">
        <v>200</v>
      </c>
      <c r="Z498" s="5"/>
      <c r="AA498" s="8">
        <f>SUM(AC498:AE498)</f>
        <v>100</v>
      </c>
      <c r="AB498" s="8">
        <f>+SUM(AC498:AE498)</f>
        <v>100</v>
      </c>
      <c r="AC498" s="8"/>
      <c r="AD498" s="8">
        <v>100</v>
      </c>
      <c r="AE498" s="5"/>
      <c r="AF498" s="8">
        <f t="shared" ref="AF498" si="657">AG498</f>
        <v>0</v>
      </c>
      <c r="AG498" s="8">
        <f>SUM(AH498:AJ498)</f>
        <v>0</v>
      </c>
      <c r="AH498" s="8"/>
      <c r="AI498" s="8"/>
      <c r="AJ498" s="5"/>
      <c r="AK498" s="1247" t="s">
        <v>1314</v>
      </c>
      <c r="AL498" s="626"/>
      <c r="AM498" s="1235" t="s">
        <v>343</v>
      </c>
      <c r="AN498" s="1236"/>
      <c r="AO498" s="1236"/>
      <c r="AP498" s="1257"/>
      <c r="AQ498" s="1263">
        <f>+W498-AB498-AG498</f>
        <v>100</v>
      </c>
      <c r="AR498" s="1263">
        <f t="shared" ref="AR498" si="658">+X498-AC498-AH498</f>
        <v>0</v>
      </c>
      <c r="AS498" s="8">
        <v>1</v>
      </c>
      <c r="AT498" s="8">
        <v>200</v>
      </c>
      <c r="AU498" s="8"/>
      <c r="AV498" s="8">
        <v>200</v>
      </c>
      <c r="AW498" s="8"/>
    </row>
    <row r="499" spans="1:49">
      <c r="A499" s="1332"/>
      <c r="B499" s="1333"/>
      <c r="C499" s="1195"/>
      <c r="D499" s="1195"/>
      <c r="E499" s="1195"/>
      <c r="F499" s="1195"/>
      <c r="G499" s="1152"/>
      <c r="H499" s="1152"/>
      <c r="I499" s="1152"/>
      <c r="J499" s="1195"/>
      <c r="K499" s="1152"/>
      <c r="L499" s="1152"/>
      <c r="M499" s="1152"/>
      <c r="N499" s="1199"/>
      <c r="O499" s="1199"/>
      <c r="P499" s="1199"/>
      <c r="Q499" s="13"/>
      <c r="R499" s="1152">
        <f t="shared" ref="R499:R524" si="659">+SUM(S499:U499)</f>
        <v>0</v>
      </c>
      <c r="S499" s="1152"/>
      <c r="T499" s="1152"/>
      <c r="U499" s="12"/>
      <c r="V499" s="1152"/>
      <c r="W499" s="1152"/>
      <c r="X499" s="1152"/>
      <c r="Y499" s="1152"/>
      <c r="Z499" s="12"/>
      <c r="AA499" s="1152"/>
      <c r="AB499" s="1152"/>
      <c r="AC499" s="1152">
        <f>9000-AC500</f>
        <v>0</v>
      </c>
      <c r="AD499" s="1152">
        <f>44672-AD500</f>
        <v>-35276</v>
      </c>
      <c r="AE499" s="12"/>
      <c r="AF499" s="1152"/>
      <c r="AG499" s="1152"/>
      <c r="AH499" s="1152">
        <f>16908-AH500</f>
        <v>0</v>
      </c>
      <c r="AI499" s="1152">
        <f>49120-AI500</f>
        <v>-55096</v>
      </c>
      <c r="AJ499" s="12"/>
      <c r="AK499" s="1437"/>
      <c r="AL499" s="1215"/>
      <c r="AM499" s="1384"/>
      <c r="AN499" s="1385"/>
      <c r="AO499" s="1385"/>
      <c r="AP499" s="1217"/>
      <c r="AQ499" s="1265">
        <f t="shared" si="587"/>
        <v>0</v>
      </c>
      <c r="AR499" s="1265">
        <f t="shared" si="587"/>
        <v>0</v>
      </c>
      <c r="AS499" s="1152"/>
      <c r="AT499" s="1152"/>
      <c r="AU499" s="1152"/>
      <c r="AV499" s="1152"/>
      <c r="AW499" s="1152"/>
    </row>
    <row r="500" spans="1:49" ht="22.5" customHeight="1">
      <c r="A500" s="1411" t="s">
        <v>1398</v>
      </c>
      <c r="B500" s="1412" t="s">
        <v>1399</v>
      </c>
      <c r="C500" s="1413"/>
      <c r="D500" s="1414"/>
      <c r="E500" s="1413"/>
      <c r="F500" s="1415"/>
      <c r="G500" s="1416">
        <f>SUM(G501,G513,G703)</f>
        <v>241873</v>
      </c>
      <c r="H500" s="1416">
        <f>SUM(H501,H513,H703)</f>
        <v>202155</v>
      </c>
      <c r="I500" s="1416">
        <f>SUM(I501,I513,I703)</f>
        <v>39718</v>
      </c>
      <c r="J500" s="1416"/>
      <c r="K500" s="1416">
        <f t="shared" ref="K500:Q500" si="660">SUM(K501,K513,K703)</f>
        <v>896294</v>
      </c>
      <c r="L500" s="1416">
        <f t="shared" si="660"/>
        <v>335947</v>
      </c>
      <c r="M500" s="1416">
        <f t="shared" si="660"/>
        <v>365396</v>
      </c>
      <c r="N500" s="1416">
        <f t="shared" si="660"/>
        <v>102472</v>
      </c>
      <c r="O500" s="1416">
        <f t="shared" si="660"/>
        <v>15982</v>
      </c>
      <c r="P500" s="1416">
        <f t="shared" si="660"/>
        <v>86490</v>
      </c>
      <c r="Q500" s="1416">
        <f t="shared" si="660"/>
        <v>2314004</v>
      </c>
      <c r="R500" s="1416">
        <f t="shared" si="659"/>
        <v>959853</v>
      </c>
      <c r="S500" s="1416">
        <f t="shared" ref="S500:AJ500" si="661">SUM(S501,S513,S703)</f>
        <v>151118</v>
      </c>
      <c r="T500" s="1416">
        <f t="shared" si="661"/>
        <v>808735</v>
      </c>
      <c r="U500" s="1416">
        <f t="shared" si="661"/>
        <v>0</v>
      </c>
      <c r="V500" s="1416">
        <f t="shared" si="661"/>
        <v>1803328.9</v>
      </c>
      <c r="W500" s="1416">
        <f t="shared" si="661"/>
        <v>786238.7</v>
      </c>
      <c r="X500" s="1416">
        <f t="shared" si="661"/>
        <v>79332</v>
      </c>
      <c r="Y500" s="1416">
        <f t="shared" si="661"/>
        <v>706906.7</v>
      </c>
      <c r="Z500" s="1416">
        <f t="shared" si="661"/>
        <v>0</v>
      </c>
      <c r="AA500" s="1416">
        <f t="shared" si="661"/>
        <v>86948</v>
      </c>
      <c r="AB500" s="1416">
        <f t="shared" si="661"/>
        <v>88948</v>
      </c>
      <c r="AC500" s="1416">
        <f t="shared" si="661"/>
        <v>9000</v>
      </c>
      <c r="AD500" s="1416">
        <f t="shared" si="661"/>
        <v>79948</v>
      </c>
      <c r="AE500" s="1416">
        <f t="shared" si="661"/>
        <v>0</v>
      </c>
      <c r="AF500" s="1416">
        <f t="shared" si="661"/>
        <v>293151</v>
      </c>
      <c r="AG500" s="1416">
        <f t="shared" si="661"/>
        <v>121124</v>
      </c>
      <c r="AH500" s="1416">
        <f t="shared" si="661"/>
        <v>16908</v>
      </c>
      <c r="AI500" s="1416">
        <f t="shared" si="661"/>
        <v>104216</v>
      </c>
      <c r="AJ500" s="1416">
        <f t="shared" si="661"/>
        <v>0</v>
      </c>
      <c r="AK500" s="1438"/>
      <c r="AL500" s="1438"/>
      <c r="AM500" s="1439"/>
      <c r="AN500" s="1440"/>
      <c r="AO500" s="1440"/>
      <c r="AP500" s="1453"/>
      <c r="AQ500" s="1454">
        <f t="shared" si="587"/>
        <v>576166.69999999995</v>
      </c>
      <c r="AR500" s="1454">
        <f t="shared" si="587"/>
        <v>53424</v>
      </c>
      <c r="AS500" s="9">
        <v>115</v>
      </c>
      <c r="AT500" s="1416">
        <v>797383.2</v>
      </c>
      <c r="AU500" s="1416">
        <v>92401.7</v>
      </c>
      <c r="AV500" s="1416">
        <v>704981.5</v>
      </c>
      <c r="AW500" s="1416">
        <v>0</v>
      </c>
    </row>
    <row r="501" spans="1:49" ht="27.75" customHeight="1">
      <c r="A501" s="1125"/>
      <c r="B501" s="1148" t="s">
        <v>55</v>
      </c>
      <c r="C501" s="1417"/>
      <c r="D501" s="1418"/>
      <c r="E501" s="1417"/>
      <c r="F501" s="1407"/>
      <c r="G501" s="9">
        <f t="shared" ref="G501:J501" si="662">SUM(G502:G512)</f>
        <v>0</v>
      </c>
      <c r="H501" s="9">
        <f t="shared" si="662"/>
        <v>0</v>
      </c>
      <c r="I501" s="9">
        <f t="shared" si="662"/>
        <v>0</v>
      </c>
      <c r="J501" s="1359">
        <f t="shared" si="662"/>
        <v>0</v>
      </c>
      <c r="K501" s="9">
        <f t="shared" ref="K501:W501" si="663">SUM(K502:K508,K512)</f>
        <v>668180</v>
      </c>
      <c r="L501" s="9">
        <f t="shared" si="663"/>
        <v>146289</v>
      </c>
      <c r="M501" s="9">
        <f t="shared" si="663"/>
        <v>326940</v>
      </c>
      <c r="N501" s="9">
        <f t="shared" si="663"/>
        <v>102450</v>
      </c>
      <c r="O501" s="9">
        <f t="shared" si="663"/>
        <v>15960</v>
      </c>
      <c r="P501" s="9">
        <f t="shared" si="663"/>
        <v>86490</v>
      </c>
      <c r="Q501" s="9">
        <f t="shared" si="663"/>
        <v>478702</v>
      </c>
      <c r="R501" s="9">
        <f t="shared" si="663"/>
        <v>151595</v>
      </c>
      <c r="S501" s="9">
        <f t="shared" si="663"/>
        <v>0</v>
      </c>
      <c r="T501" s="9">
        <f t="shared" si="663"/>
        <v>151595</v>
      </c>
      <c r="U501" s="9">
        <f t="shared" si="663"/>
        <v>0</v>
      </c>
      <c r="V501" s="9">
        <f t="shared" si="663"/>
        <v>472795.1</v>
      </c>
      <c r="W501" s="9">
        <f t="shared" si="663"/>
        <v>130425.1</v>
      </c>
      <c r="X501" s="9">
        <f t="shared" ref="X501:AK501" si="664">SUM(X502:X508,X512)</f>
        <v>0</v>
      </c>
      <c r="Y501" s="9">
        <f t="shared" si="664"/>
        <v>130425.1</v>
      </c>
      <c r="Z501" s="9">
        <f t="shared" si="664"/>
        <v>0</v>
      </c>
      <c r="AA501" s="9">
        <f t="shared" si="664"/>
        <v>50932</v>
      </c>
      <c r="AB501" s="9">
        <f t="shared" si="664"/>
        <v>43932</v>
      </c>
      <c r="AC501" s="9">
        <f t="shared" si="664"/>
        <v>0</v>
      </c>
      <c r="AD501" s="9">
        <f t="shared" si="664"/>
        <v>43932</v>
      </c>
      <c r="AE501" s="9">
        <f t="shared" si="664"/>
        <v>0</v>
      </c>
      <c r="AF501" s="9">
        <f t="shared" si="664"/>
        <v>105430</v>
      </c>
      <c r="AG501" s="9">
        <f t="shared" si="664"/>
        <v>35180</v>
      </c>
      <c r="AH501" s="9">
        <f t="shared" si="664"/>
        <v>0</v>
      </c>
      <c r="AI501" s="9">
        <f t="shared" si="664"/>
        <v>35180</v>
      </c>
      <c r="AJ501" s="9">
        <f t="shared" si="664"/>
        <v>0</v>
      </c>
      <c r="AK501" s="9">
        <f t="shared" si="664"/>
        <v>0</v>
      </c>
      <c r="AL501" s="1215"/>
      <c r="AM501" s="1441"/>
      <c r="AN501" s="1442"/>
      <c r="AO501" s="1442"/>
      <c r="AP501" s="1217"/>
      <c r="AQ501" s="1265">
        <f t="shared" si="587"/>
        <v>51313.100000000006</v>
      </c>
      <c r="AR501" s="1265">
        <f t="shared" si="587"/>
        <v>0</v>
      </c>
      <c r="AS501" s="9">
        <f t="shared" ref="AS501" si="665">SUM(AS502:AS508,AS512)</f>
        <v>8</v>
      </c>
      <c r="AT501" s="9">
        <v>129675.1</v>
      </c>
      <c r="AU501" s="9">
        <v>0</v>
      </c>
      <c r="AV501" s="9">
        <v>129675.1</v>
      </c>
      <c r="AW501" s="9">
        <v>0</v>
      </c>
    </row>
    <row r="502" spans="1:49" ht="29.25" customHeight="1">
      <c r="A502" s="1332">
        <v>1</v>
      </c>
      <c r="B502" s="1792" t="s">
        <v>1400</v>
      </c>
      <c r="C502" s="1195" t="s">
        <v>38</v>
      </c>
      <c r="D502" s="1195" t="s">
        <v>1401</v>
      </c>
      <c r="E502" s="1195" t="s">
        <v>240</v>
      </c>
      <c r="F502" s="1195"/>
      <c r="G502" s="1152"/>
      <c r="H502" s="1152"/>
      <c r="I502" s="12"/>
      <c r="J502" s="1793" t="s">
        <v>1402</v>
      </c>
      <c r="K502" s="1152">
        <v>40929</v>
      </c>
      <c r="L502" s="1152">
        <v>40929</v>
      </c>
      <c r="M502" s="1199"/>
      <c r="N502" s="1199">
        <v>1202</v>
      </c>
      <c r="O502" s="1199">
        <v>1202</v>
      </c>
      <c r="P502" s="1199"/>
      <c r="Q502" s="1152">
        <v>39727</v>
      </c>
      <c r="R502" s="13">
        <f t="shared" si="659"/>
        <v>39727</v>
      </c>
      <c r="S502" s="13"/>
      <c r="T502" s="1152">
        <v>39727</v>
      </c>
      <c r="U502" s="1152"/>
      <c r="V502" s="1199">
        <f>W502</f>
        <v>35634.1</v>
      </c>
      <c r="W502" s="13">
        <f t="shared" ref="W502:W507" si="666">SUM(X502:Z502)</f>
        <v>35634.1</v>
      </c>
      <c r="X502" s="13"/>
      <c r="Y502" s="1152">
        <f>L502*0.9-O502</f>
        <v>35634.1</v>
      </c>
      <c r="Z502" s="1152"/>
      <c r="AA502" s="1152">
        <v>13916</v>
      </c>
      <c r="AB502" s="1152">
        <f t="shared" ref="AB502:AB506" si="667">+SUM(AC502:AE502)</f>
        <v>13916</v>
      </c>
      <c r="AC502" s="1152"/>
      <c r="AD502" s="1152">
        <v>13916</v>
      </c>
      <c r="AE502" s="1152"/>
      <c r="AF502" s="1152">
        <f>AG502</f>
        <v>17000</v>
      </c>
      <c r="AG502" s="1152">
        <f t="shared" ref="AG502" si="668">+SUM(AH502:AJ502)</f>
        <v>17000</v>
      </c>
      <c r="AH502" s="1152"/>
      <c r="AI502" s="1152">
        <v>17000</v>
      </c>
      <c r="AJ502" s="1152"/>
      <c r="AK502" s="1382" t="s">
        <v>841</v>
      </c>
      <c r="AL502" s="1215"/>
      <c r="AM502" s="1384">
        <v>2017</v>
      </c>
      <c r="AN502" s="1385"/>
      <c r="AO502" s="1385"/>
      <c r="AP502" s="1217"/>
      <c r="AQ502" s="1265">
        <f t="shared" si="587"/>
        <v>4718.0999999999985</v>
      </c>
      <c r="AR502" s="1265">
        <f t="shared" si="587"/>
        <v>0</v>
      </c>
      <c r="AS502" s="13">
        <v>1</v>
      </c>
      <c r="AT502" s="1152">
        <v>35634.1</v>
      </c>
      <c r="AU502" s="1152"/>
      <c r="AV502" s="1152">
        <v>35634.1</v>
      </c>
      <c r="AW502" s="1152"/>
    </row>
    <row r="503" spans="1:49" ht="25.5" customHeight="1">
      <c r="A503" s="1332">
        <v>2</v>
      </c>
      <c r="B503" s="1792" t="s">
        <v>1403</v>
      </c>
      <c r="C503" s="1195" t="s">
        <v>229</v>
      </c>
      <c r="D503" s="1195" t="s">
        <v>1404</v>
      </c>
      <c r="E503" s="1195" t="s">
        <v>231</v>
      </c>
      <c r="F503" s="1417"/>
      <c r="G503" s="12"/>
      <c r="H503" s="12"/>
      <c r="I503" s="12"/>
      <c r="J503" s="1793" t="s">
        <v>1405</v>
      </c>
      <c r="K503" s="1152">
        <v>7191</v>
      </c>
      <c r="L503" s="1152">
        <v>7024</v>
      </c>
      <c r="M503" s="1199"/>
      <c r="N503" s="1199">
        <v>991</v>
      </c>
      <c r="O503" s="1199">
        <v>991</v>
      </c>
      <c r="P503" s="1199"/>
      <c r="Q503" s="1152">
        <v>6200</v>
      </c>
      <c r="R503" s="13">
        <f t="shared" si="659"/>
        <v>6033</v>
      </c>
      <c r="S503" s="13"/>
      <c r="T503" s="1152">
        <v>6033</v>
      </c>
      <c r="U503" s="1152"/>
      <c r="V503" s="1199">
        <f>Q503*0.9</f>
        <v>5580</v>
      </c>
      <c r="W503" s="13">
        <f t="shared" si="666"/>
        <v>4400</v>
      </c>
      <c r="X503" s="13"/>
      <c r="Y503" s="1152">
        <v>4400</v>
      </c>
      <c r="Z503" s="1152"/>
      <c r="AA503" s="1152">
        <v>2300</v>
      </c>
      <c r="AB503" s="1152">
        <f t="shared" si="667"/>
        <v>2300</v>
      </c>
      <c r="AC503" s="1152"/>
      <c r="AD503" s="1152">
        <v>2300</v>
      </c>
      <c r="AE503" s="12"/>
      <c r="AF503" s="1152"/>
      <c r="AG503" s="1152"/>
      <c r="AH503" s="1152"/>
      <c r="AI503" s="1152"/>
      <c r="AJ503" s="12"/>
      <c r="AK503" s="1382" t="s">
        <v>43</v>
      </c>
      <c r="AL503" s="1215"/>
      <c r="AM503" s="1441">
        <v>2017</v>
      </c>
      <c r="AN503" s="1442"/>
      <c r="AO503" s="1442"/>
      <c r="AP503" s="1217"/>
      <c r="AQ503" s="1265">
        <f t="shared" si="587"/>
        <v>2100</v>
      </c>
      <c r="AR503" s="1265">
        <f t="shared" si="587"/>
        <v>0</v>
      </c>
      <c r="AS503" s="13">
        <v>1</v>
      </c>
      <c r="AT503" s="1152">
        <v>4400</v>
      </c>
      <c r="AU503" s="1152"/>
      <c r="AV503" s="1152">
        <v>4400</v>
      </c>
      <c r="AW503" s="1152"/>
    </row>
    <row r="504" spans="1:49" ht="25.5" customHeight="1">
      <c r="A504" s="1332">
        <v>3</v>
      </c>
      <c r="B504" s="1792" t="s">
        <v>1406</v>
      </c>
      <c r="C504" s="1407" t="s">
        <v>481</v>
      </c>
      <c r="D504" s="1407" t="s">
        <v>1407</v>
      </c>
      <c r="E504" s="1788" t="s">
        <v>1408</v>
      </c>
      <c r="F504" s="1195"/>
      <c r="G504" s="1152"/>
      <c r="H504" s="1152"/>
      <c r="I504" s="12"/>
      <c r="J504" s="1793" t="s">
        <v>1409</v>
      </c>
      <c r="K504" s="1152">
        <v>5147</v>
      </c>
      <c r="L504" s="1152">
        <v>5147</v>
      </c>
      <c r="M504" s="1199"/>
      <c r="N504" s="1199">
        <v>1775</v>
      </c>
      <c r="O504" s="1199">
        <v>1775</v>
      </c>
      <c r="P504" s="1199"/>
      <c r="Q504" s="1152">
        <v>3372</v>
      </c>
      <c r="R504" s="13">
        <f t="shared" si="659"/>
        <v>3372</v>
      </c>
      <c r="S504" s="13"/>
      <c r="T504" s="1152">
        <v>3372</v>
      </c>
      <c r="U504" s="1152"/>
      <c r="V504" s="1199">
        <f>W504</f>
        <v>3200.3</v>
      </c>
      <c r="W504" s="13">
        <f t="shared" si="666"/>
        <v>3200.3</v>
      </c>
      <c r="X504" s="13"/>
      <c r="Y504" s="1152">
        <v>3200.3</v>
      </c>
      <c r="Z504" s="1152"/>
      <c r="AA504" s="1152">
        <v>3200</v>
      </c>
      <c r="AB504" s="1152">
        <f t="shared" si="667"/>
        <v>3200</v>
      </c>
      <c r="AC504" s="1152"/>
      <c r="AD504" s="1152">
        <v>3200</v>
      </c>
      <c r="AE504" s="1152"/>
      <c r="AF504" s="1152"/>
      <c r="AG504" s="1152"/>
      <c r="AH504" s="1152"/>
      <c r="AI504" s="1152"/>
      <c r="AJ504" s="1152"/>
      <c r="AK504" s="1382" t="s">
        <v>841</v>
      </c>
      <c r="AL504" s="1215"/>
      <c r="AM504" s="1384">
        <v>2016</v>
      </c>
      <c r="AN504" s="1385"/>
      <c r="AO504" s="1385"/>
      <c r="AP504" s="1217"/>
      <c r="AQ504" s="1265">
        <f t="shared" si="587"/>
        <v>0.3000000000001819</v>
      </c>
      <c r="AR504" s="1265">
        <f t="shared" si="587"/>
        <v>0</v>
      </c>
      <c r="AS504" s="13">
        <v>1</v>
      </c>
      <c r="AT504" s="1152">
        <v>3200.3</v>
      </c>
      <c r="AU504" s="1152"/>
      <c r="AV504" s="1152">
        <v>3200.3</v>
      </c>
      <c r="AW504" s="1152"/>
    </row>
    <row r="505" spans="1:49" ht="25.5" customHeight="1">
      <c r="A505" s="1332">
        <v>4</v>
      </c>
      <c r="B505" s="1792" t="s">
        <v>1410</v>
      </c>
      <c r="C505" s="1195" t="s">
        <v>173</v>
      </c>
      <c r="D505" s="1195"/>
      <c r="E505" s="1195" t="s">
        <v>1411</v>
      </c>
      <c r="F505" s="1195"/>
      <c r="G505" s="1152"/>
      <c r="H505" s="1152"/>
      <c r="I505" s="12"/>
      <c r="J505" s="1793" t="s">
        <v>1412</v>
      </c>
      <c r="K505" s="1152">
        <v>17723</v>
      </c>
      <c r="L505" s="1152">
        <v>2723</v>
      </c>
      <c r="M505" s="1199"/>
      <c r="N505" s="1199">
        <f>O505+P505</f>
        <v>15254</v>
      </c>
      <c r="O505" s="1199">
        <v>254</v>
      </c>
      <c r="P505" s="1199">
        <v>15000</v>
      </c>
      <c r="Q505" s="1152">
        <v>2469</v>
      </c>
      <c r="R505" s="13">
        <f t="shared" si="659"/>
        <v>2469</v>
      </c>
      <c r="S505" s="13"/>
      <c r="T505" s="1152">
        <v>2469</v>
      </c>
      <c r="U505" s="1152"/>
      <c r="V505" s="1199">
        <f>W505</f>
        <v>2196.7000000000003</v>
      </c>
      <c r="W505" s="13">
        <f t="shared" si="666"/>
        <v>2196.7000000000003</v>
      </c>
      <c r="X505" s="13"/>
      <c r="Y505" s="1152">
        <f>L505*0.9-O505</f>
        <v>2196.7000000000003</v>
      </c>
      <c r="Z505" s="1152"/>
      <c r="AA505" s="1152">
        <v>1500</v>
      </c>
      <c r="AB505" s="1152">
        <f t="shared" si="667"/>
        <v>1500</v>
      </c>
      <c r="AC505" s="1152"/>
      <c r="AD505" s="1152">
        <v>1500</v>
      </c>
      <c r="AE505" s="1152"/>
      <c r="AF505" s="1152"/>
      <c r="AG505" s="1152"/>
      <c r="AH505" s="1152"/>
      <c r="AI505" s="1152"/>
      <c r="AJ505" s="1152"/>
      <c r="AK505" s="1382" t="s">
        <v>1413</v>
      </c>
      <c r="AL505" s="1215" t="s">
        <v>1414</v>
      </c>
      <c r="AM505" s="1384">
        <v>2017</v>
      </c>
      <c r="AN505" s="1385"/>
      <c r="AO505" s="1385"/>
      <c r="AP505" s="1217"/>
      <c r="AQ505" s="1265">
        <f t="shared" si="587"/>
        <v>696.70000000000027</v>
      </c>
      <c r="AR505" s="1265">
        <f t="shared" si="587"/>
        <v>0</v>
      </c>
      <c r="AS505" s="13">
        <v>1</v>
      </c>
      <c r="AT505" s="1152">
        <v>2196.6999999999998</v>
      </c>
      <c r="AU505" s="1152"/>
      <c r="AV505" s="1152">
        <v>2196.6999999999998</v>
      </c>
      <c r="AW505" s="1152"/>
    </row>
    <row r="506" spans="1:49" ht="42" customHeight="1">
      <c r="A506" s="1332">
        <v>5</v>
      </c>
      <c r="B506" s="1792" t="s">
        <v>1415</v>
      </c>
      <c r="C506" s="1195" t="s">
        <v>1416</v>
      </c>
      <c r="D506" s="1793" t="s">
        <v>1417</v>
      </c>
      <c r="E506" s="1195" t="s">
        <v>88</v>
      </c>
      <c r="F506" s="1195"/>
      <c r="G506" s="1152"/>
      <c r="H506" s="1152"/>
      <c r="I506" s="12"/>
      <c r="J506" s="1793" t="s">
        <v>1418</v>
      </c>
      <c r="K506" s="1152">
        <f>L506+M506</f>
        <v>227070</v>
      </c>
      <c r="L506" s="1152">
        <v>50880</v>
      </c>
      <c r="M506" s="1199">
        <v>176190</v>
      </c>
      <c r="N506" s="1199"/>
      <c r="O506" s="1199"/>
      <c r="P506" s="1199"/>
      <c r="Q506" s="1152">
        <v>227070</v>
      </c>
      <c r="R506" s="13">
        <f t="shared" si="659"/>
        <v>50880</v>
      </c>
      <c r="S506" s="13"/>
      <c r="T506" s="1152">
        <v>50880</v>
      </c>
      <c r="U506" s="1152"/>
      <c r="V506" s="1199">
        <v>227070</v>
      </c>
      <c r="W506" s="13">
        <f t="shared" si="666"/>
        <v>35880</v>
      </c>
      <c r="X506" s="13"/>
      <c r="Y506" s="1152">
        <f>50880-15000</f>
        <v>35880</v>
      </c>
      <c r="Z506" s="1152"/>
      <c r="AA506" s="1152">
        <v>9800</v>
      </c>
      <c r="AB506" s="1152">
        <f t="shared" si="667"/>
        <v>2800</v>
      </c>
      <c r="AC506" s="1152"/>
      <c r="AD506" s="1152">
        <v>2800</v>
      </c>
      <c r="AE506" s="1152"/>
      <c r="AF506" s="1152">
        <v>45430</v>
      </c>
      <c r="AG506" s="1152">
        <f>AI506</f>
        <v>10180</v>
      </c>
      <c r="AH506" s="1152"/>
      <c r="AI506" s="1152">
        <v>10180</v>
      </c>
      <c r="AJ506" s="1152"/>
      <c r="AK506" s="1215" t="s">
        <v>864</v>
      </c>
      <c r="AL506" s="1215" t="s">
        <v>1419</v>
      </c>
      <c r="AM506" s="1384"/>
      <c r="AN506" s="1385"/>
      <c r="AO506" s="1385"/>
      <c r="AP506" s="1217"/>
      <c r="AQ506" s="1265">
        <f t="shared" si="587"/>
        <v>22900</v>
      </c>
      <c r="AR506" s="1265">
        <f t="shared" si="587"/>
        <v>0</v>
      </c>
      <c r="AS506" s="13">
        <v>1</v>
      </c>
      <c r="AT506" s="1152">
        <v>35880</v>
      </c>
      <c r="AU506" s="1152"/>
      <c r="AV506" s="1152">
        <v>35880</v>
      </c>
      <c r="AW506" s="1152"/>
    </row>
    <row r="507" spans="1:49" ht="39.75" customHeight="1">
      <c r="A507" s="1332">
        <v>6</v>
      </c>
      <c r="B507" s="1792" t="s">
        <v>1420</v>
      </c>
      <c r="C507" s="1195" t="s">
        <v>1416</v>
      </c>
      <c r="D507" s="1793" t="s">
        <v>1421</v>
      </c>
      <c r="E507" s="1793" t="s">
        <v>1422</v>
      </c>
      <c r="F507" s="1195"/>
      <c r="G507" s="1152"/>
      <c r="H507" s="1152"/>
      <c r="I507" s="12"/>
      <c r="J507" s="1793" t="s">
        <v>1423</v>
      </c>
      <c r="K507" s="1152">
        <f>L507+M507</f>
        <v>190336</v>
      </c>
      <c r="L507" s="1152">
        <v>39586</v>
      </c>
      <c r="M507" s="1199">
        <v>150750</v>
      </c>
      <c r="N507" s="1199">
        <f>O507+P507</f>
        <v>83228</v>
      </c>
      <c r="O507" s="1199">
        <v>11738</v>
      </c>
      <c r="P507" s="1199">
        <v>71490</v>
      </c>
      <c r="Q507" s="1152">
        <v>178898</v>
      </c>
      <c r="R507" s="13">
        <f t="shared" si="659"/>
        <v>28148</v>
      </c>
      <c r="S507" s="13"/>
      <c r="T507" s="1152">
        <v>28148</v>
      </c>
      <c r="U507" s="1152"/>
      <c r="V507" s="1199">
        <v>178898</v>
      </c>
      <c r="W507" s="13">
        <f t="shared" si="666"/>
        <v>28148</v>
      </c>
      <c r="X507" s="13"/>
      <c r="Y507" s="1152">
        <v>28148</v>
      </c>
      <c r="Z507" s="1152"/>
      <c r="AA507" s="1152"/>
      <c r="AB507" s="1152"/>
      <c r="AC507" s="1152"/>
      <c r="AD507" s="1152"/>
      <c r="AE507" s="1152"/>
      <c r="AF507" s="1152">
        <v>43000</v>
      </c>
      <c r="AG507" s="1152">
        <f>AI507</f>
        <v>8000</v>
      </c>
      <c r="AH507" s="1152"/>
      <c r="AI507" s="1152">
        <v>8000</v>
      </c>
      <c r="AJ507" s="1152"/>
      <c r="AK507" s="1215" t="s">
        <v>864</v>
      </c>
      <c r="AL507" s="1215"/>
      <c r="AM507" s="1384">
        <v>2020</v>
      </c>
      <c r="AN507" s="1385"/>
      <c r="AO507" s="1385"/>
      <c r="AP507" s="1217"/>
      <c r="AQ507" s="1265">
        <f t="shared" si="587"/>
        <v>20148</v>
      </c>
      <c r="AR507" s="1265">
        <f t="shared" si="587"/>
        <v>0</v>
      </c>
      <c r="AS507" s="13">
        <v>1</v>
      </c>
      <c r="AT507" s="1152">
        <v>28148</v>
      </c>
      <c r="AU507" s="1152"/>
      <c r="AV507" s="1152">
        <v>28148</v>
      </c>
      <c r="AW507" s="1152"/>
    </row>
    <row r="508" spans="1:49" ht="39.75" customHeight="1">
      <c r="A508" s="1332">
        <v>7</v>
      </c>
      <c r="B508" s="1538" t="s">
        <v>1424</v>
      </c>
      <c r="C508" s="1342" t="s">
        <v>292</v>
      </c>
      <c r="D508" s="1342"/>
      <c r="E508" s="1795" t="s">
        <v>283</v>
      </c>
      <c r="F508" s="1348"/>
      <c r="G508" s="1362"/>
      <c r="H508" s="1362"/>
      <c r="I508" s="1542"/>
      <c r="J508" s="1348" t="s">
        <v>1425</v>
      </c>
      <c r="K508" s="1362">
        <v>37554</v>
      </c>
      <c r="L508" s="1362"/>
      <c r="M508" s="1542"/>
      <c r="N508" s="1199"/>
      <c r="O508" s="1199"/>
      <c r="P508" s="1199"/>
      <c r="Q508" s="1152">
        <f t="shared" ref="Q508:Q512" si="669">+SUM(S508:U508)</f>
        <v>966</v>
      </c>
      <c r="R508" s="1152">
        <f t="shared" ref="R508:W508" si="670">SUM(R509:R511)+216</f>
        <v>966</v>
      </c>
      <c r="S508" s="1152"/>
      <c r="T508" s="1152">
        <f t="shared" si="670"/>
        <v>966</v>
      </c>
      <c r="U508" s="1152"/>
      <c r="V508" s="1152">
        <f t="shared" si="670"/>
        <v>216</v>
      </c>
      <c r="W508" s="1152">
        <f t="shared" si="670"/>
        <v>966</v>
      </c>
      <c r="X508" s="1152"/>
      <c r="Y508" s="1152">
        <f t="shared" ref="Y508" si="671">SUM(Y509:Y511)+216</f>
        <v>966</v>
      </c>
      <c r="Z508" s="1152"/>
      <c r="AA508" s="1152">
        <f>+AB508</f>
        <v>216</v>
      </c>
      <c r="AB508" s="1152">
        <f t="shared" ref="AB508:AB525" si="672">+SUM(AC508:AE508)</f>
        <v>216</v>
      </c>
      <c r="AC508" s="1152"/>
      <c r="AD508" s="1152">
        <v>216</v>
      </c>
      <c r="AE508" s="1152"/>
      <c r="AF508" s="1152"/>
      <c r="AG508" s="1152"/>
      <c r="AH508" s="1152"/>
      <c r="AI508" s="1152"/>
      <c r="AJ508" s="1152"/>
      <c r="AK508" s="1437"/>
      <c r="AL508" s="1215"/>
      <c r="AM508" s="1384"/>
      <c r="AN508" s="1385"/>
      <c r="AO508" s="1385"/>
      <c r="AP508" s="1217"/>
      <c r="AQ508" s="1265">
        <f t="shared" si="587"/>
        <v>750</v>
      </c>
      <c r="AR508" s="1265">
        <f t="shared" si="587"/>
        <v>0</v>
      </c>
      <c r="AS508" s="1152">
        <f>SUM(AS509:AS511)</f>
        <v>1</v>
      </c>
      <c r="AT508" s="1152">
        <v>216</v>
      </c>
      <c r="AU508" s="1152"/>
      <c r="AV508" s="1152">
        <v>216</v>
      </c>
      <c r="AW508" s="1152"/>
    </row>
    <row r="509" spans="1:49">
      <c r="A509" s="1332"/>
      <c r="B509" s="1792" t="s">
        <v>1426</v>
      </c>
      <c r="C509" s="1195"/>
      <c r="D509" s="1195"/>
      <c r="E509" s="1195"/>
      <c r="F509" s="1195"/>
      <c r="G509" s="1152"/>
      <c r="H509" s="1152"/>
      <c r="I509" s="12"/>
      <c r="J509" s="1195"/>
      <c r="K509" s="1152"/>
      <c r="L509" s="1152"/>
      <c r="M509" s="1199"/>
      <c r="N509" s="1199"/>
      <c r="O509" s="1199"/>
      <c r="P509" s="1199"/>
      <c r="Q509" s="1152"/>
      <c r="R509" s="1152">
        <f t="shared" ref="R509:R511" si="673">+SUM(S509:U509)</f>
        <v>138</v>
      </c>
      <c r="S509" s="13"/>
      <c r="T509" s="1152">
        <v>138</v>
      </c>
      <c r="U509" s="1152"/>
      <c r="V509" s="1199"/>
      <c r="W509" s="1152">
        <f t="shared" ref="W509:W512" si="674">+SUM(X509:Z509)</f>
        <v>138</v>
      </c>
      <c r="X509" s="13"/>
      <c r="Y509" s="1152">
        <v>138</v>
      </c>
      <c r="Z509" s="1152"/>
      <c r="AA509" s="1152"/>
      <c r="AB509" s="1152"/>
      <c r="AC509" s="1152"/>
      <c r="AD509" s="1152"/>
      <c r="AE509" s="1152"/>
      <c r="AF509" s="1152"/>
      <c r="AG509" s="1152"/>
      <c r="AH509" s="1152"/>
      <c r="AI509" s="1152"/>
      <c r="AJ509" s="1152"/>
      <c r="AK509" s="1382" t="s">
        <v>1427</v>
      </c>
      <c r="AL509" s="1215"/>
      <c r="AM509" s="1384"/>
      <c r="AN509" s="1385"/>
      <c r="AO509" s="1385"/>
      <c r="AP509" s="1217"/>
      <c r="AQ509" s="1265"/>
      <c r="AR509" s="1265"/>
      <c r="AS509" s="13">
        <v>1</v>
      </c>
      <c r="AT509" s="1152"/>
      <c r="AU509" s="1152"/>
      <c r="AV509" s="1152"/>
      <c r="AW509" s="1152"/>
    </row>
    <row r="510" spans="1:49">
      <c r="A510" s="1332"/>
      <c r="B510" s="1792" t="s">
        <v>1428</v>
      </c>
      <c r="C510" s="1195"/>
      <c r="D510" s="1195"/>
      <c r="E510" s="1195"/>
      <c r="F510" s="1195"/>
      <c r="G510" s="1152"/>
      <c r="H510" s="1152"/>
      <c r="I510" s="12"/>
      <c r="J510" s="1195"/>
      <c r="K510" s="1152"/>
      <c r="L510" s="1152"/>
      <c r="M510" s="1199"/>
      <c r="N510" s="1199"/>
      <c r="O510" s="1199"/>
      <c r="P510" s="1199"/>
      <c r="Q510" s="1152"/>
      <c r="R510" s="1152">
        <f t="shared" si="673"/>
        <v>330</v>
      </c>
      <c r="S510" s="13"/>
      <c r="T510" s="1152">
        <v>330</v>
      </c>
      <c r="U510" s="1152"/>
      <c r="V510" s="1199"/>
      <c r="W510" s="1152">
        <f t="shared" si="674"/>
        <v>330</v>
      </c>
      <c r="X510" s="13"/>
      <c r="Y510" s="1152">
        <v>330</v>
      </c>
      <c r="Z510" s="1152"/>
      <c r="AA510" s="1152"/>
      <c r="AB510" s="1152"/>
      <c r="AC510" s="1152"/>
      <c r="AD510" s="1152"/>
      <c r="AE510" s="1152"/>
      <c r="AF510" s="1152"/>
      <c r="AG510" s="1152"/>
      <c r="AH510" s="1152"/>
      <c r="AI510" s="1152"/>
      <c r="AJ510" s="1152"/>
      <c r="AK510" s="1382" t="s">
        <v>1429</v>
      </c>
      <c r="AL510" s="1215"/>
      <c r="AM510" s="1384"/>
      <c r="AN510" s="1385"/>
      <c r="AO510" s="1385"/>
      <c r="AP510" s="1217"/>
      <c r="AQ510" s="1265"/>
      <c r="AR510" s="1265"/>
      <c r="AS510" s="13"/>
      <c r="AT510" s="1152"/>
      <c r="AU510" s="1152"/>
      <c r="AV510" s="1152"/>
      <c r="AW510" s="1152"/>
    </row>
    <row r="511" spans="1:49">
      <c r="A511" s="1332"/>
      <c r="B511" s="1792" t="s">
        <v>1430</v>
      </c>
      <c r="C511" s="1195"/>
      <c r="D511" s="1195"/>
      <c r="E511" s="1195"/>
      <c r="F511" s="1195"/>
      <c r="G511" s="1152"/>
      <c r="H511" s="1152"/>
      <c r="I511" s="12"/>
      <c r="J511" s="1195"/>
      <c r="K511" s="1152"/>
      <c r="L511" s="1152"/>
      <c r="M511" s="1199"/>
      <c r="N511" s="1199"/>
      <c r="O511" s="1199"/>
      <c r="P511" s="1199"/>
      <c r="Q511" s="1152"/>
      <c r="R511" s="1152">
        <f t="shared" si="673"/>
        <v>282</v>
      </c>
      <c r="S511" s="13"/>
      <c r="T511" s="1152">
        <v>282</v>
      </c>
      <c r="U511" s="1152"/>
      <c r="V511" s="1199"/>
      <c r="W511" s="1152">
        <f t="shared" si="674"/>
        <v>282</v>
      </c>
      <c r="X511" s="13"/>
      <c r="Y511" s="1152">
        <v>282</v>
      </c>
      <c r="Z511" s="1152"/>
      <c r="AA511" s="1152"/>
      <c r="AB511" s="1152"/>
      <c r="AC511" s="1152"/>
      <c r="AD511" s="1152"/>
      <c r="AE511" s="1152"/>
      <c r="AF511" s="1152"/>
      <c r="AG511" s="1152"/>
      <c r="AH511" s="1152"/>
      <c r="AI511" s="1152"/>
      <c r="AJ511" s="1152"/>
      <c r="AK511" s="1382" t="s">
        <v>1431</v>
      </c>
      <c r="AL511" s="1215"/>
      <c r="AM511" s="1384"/>
      <c r="AN511" s="1385"/>
      <c r="AO511" s="1385"/>
      <c r="AP511" s="1217"/>
      <c r="AQ511" s="1265"/>
      <c r="AR511" s="1265"/>
      <c r="AS511" s="13"/>
      <c r="AT511" s="1152"/>
      <c r="AU511" s="1152"/>
      <c r="AV511" s="1152"/>
      <c r="AW511" s="1152"/>
    </row>
    <row r="512" spans="1:49" ht="39.75" customHeight="1">
      <c r="A512" s="1332">
        <v>8</v>
      </c>
      <c r="B512" s="1538" t="s">
        <v>1432</v>
      </c>
      <c r="C512" s="1342" t="s">
        <v>116</v>
      </c>
      <c r="D512" s="1342" t="s">
        <v>1433</v>
      </c>
      <c r="E512" s="1795" t="s">
        <v>231</v>
      </c>
      <c r="F512" s="1348"/>
      <c r="G512" s="1362"/>
      <c r="H512" s="1362"/>
      <c r="I512" s="1542"/>
      <c r="J512" s="1348" t="s">
        <v>1434</v>
      </c>
      <c r="K512" s="1362">
        <v>142230</v>
      </c>
      <c r="L512" s="1362"/>
      <c r="M512" s="1542"/>
      <c r="N512" s="1199"/>
      <c r="O512" s="1199"/>
      <c r="P512" s="1199"/>
      <c r="Q512" s="1152">
        <f t="shared" si="669"/>
        <v>20000</v>
      </c>
      <c r="R512" s="1152">
        <f t="shared" si="659"/>
        <v>20000</v>
      </c>
      <c r="S512" s="1152"/>
      <c r="T512" s="1152">
        <v>20000</v>
      </c>
      <c r="U512" s="1152"/>
      <c r="V512" s="1152">
        <f>+W512</f>
        <v>20000</v>
      </c>
      <c r="W512" s="1152">
        <f t="shared" si="674"/>
        <v>20000</v>
      </c>
      <c r="X512" s="1152"/>
      <c r="Y512" s="1152">
        <v>20000</v>
      </c>
      <c r="Z512" s="1152"/>
      <c r="AA512" s="1152">
        <f>+AB512</f>
        <v>20000</v>
      </c>
      <c r="AB512" s="1152">
        <f t="shared" si="672"/>
        <v>20000</v>
      </c>
      <c r="AC512" s="1152"/>
      <c r="AD512" s="1152">
        <v>20000</v>
      </c>
      <c r="AE512" s="1152"/>
      <c r="AF512" s="1152"/>
      <c r="AG512" s="1152"/>
      <c r="AH512" s="1152"/>
      <c r="AI512" s="1152"/>
      <c r="AJ512" s="1152"/>
      <c r="AK512" s="1248" t="s">
        <v>118</v>
      </c>
      <c r="AL512" s="1215"/>
      <c r="AM512" s="1384"/>
      <c r="AN512" s="1385"/>
      <c r="AO512" s="1385"/>
      <c r="AP512" s="1217"/>
      <c r="AQ512" s="1265">
        <f t="shared" si="587"/>
        <v>0</v>
      </c>
      <c r="AR512" s="1265">
        <f t="shared" si="587"/>
        <v>0</v>
      </c>
      <c r="AS512" s="1152">
        <v>1</v>
      </c>
      <c r="AT512" s="1152">
        <v>20000</v>
      </c>
      <c r="AU512" s="1152"/>
      <c r="AV512" s="1152">
        <v>20000</v>
      </c>
      <c r="AW512" s="1152"/>
    </row>
    <row r="513" spans="1:49" ht="29.25" customHeight="1">
      <c r="A513" s="1125"/>
      <c r="B513" s="1148" t="s">
        <v>56</v>
      </c>
      <c r="C513" s="1417"/>
      <c r="D513" s="1418"/>
      <c r="E513" s="1417"/>
      <c r="F513" s="1407"/>
      <c r="G513" s="9">
        <f t="shared" ref="G513:W513" si="675">SUM(G514)</f>
        <v>175612</v>
      </c>
      <c r="H513" s="9">
        <f t="shared" si="675"/>
        <v>145894</v>
      </c>
      <c r="I513" s="9">
        <f t="shared" si="675"/>
        <v>29718</v>
      </c>
      <c r="J513" s="9">
        <f t="shared" si="675"/>
        <v>0</v>
      </c>
      <c r="K513" s="9">
        <f t="shared" si="675"/>
        <v>161853</v>
      </c>
      <c r="L513" s="9">
        <f t="shared" si="675"/>
        <v>133397</v>
      </c>
      <c r="M513" s="9">
        <f t="shared" si="675"/>
        <v>28456</v>
      </c>
      <c r="N513" s="9">
        <f t="shared" si="675"/>
        <v>22</v>
      </c>
      <c r="O513" s="9">
        <f t="shared" si="675"/>
        <v>22</v>
      </c>
      <c r="P513" s="9">
        <f t="shared" si="675"/>
        <v>0</v>
      </c>
      <c r="Q513" s="9">
        <f t="shared" si="675"/>
        <v>1367041</v>
      </c>
      <c r="R513" s="9">
        <f t="shared" si="675"/>
        <v>708997</v>
      </c>
      <c r="S513" s="9">
        <f t="shared" si="675"/>
        <v>151118</v>
      </c>
      <c r="T513" s="9">
        <f t="shared" si="675"/>
        <v>557879</v>
      </c>
      <c r="U513" s="9">
        <f t="shared" si="675"/>
        <v>0</v>
      </c>
      <c r="V513" s="9">
        <f t="shared" si="675"/>
        <v>1329133.8</v>
      </c>
      <c r="W513" s="9">
        <f t="shared" si="675"/>
        <v>654413.6</v>
      </c>
      <c r="X513" s="9">
        <f t="shared" ref="X513:AS513" si="676">SUM(X514)</f>
        <v>79332</v>
      </c>
      <c r="Y513" s="9">
        <f t="shared" si="676"/>
        <v>575081.6</v>
      </c>
      <c r="Z513" s="9">
        <f t="shared" si="676"/>
        <v>0</v>
      </c>
      <c r="AA513" s="9">
        <f t="shared" si="676"/>
        <v>35516</v>
      </c>
      <c r="AB513" s="9">
        <f t="shared" si="676"/>
        <v>44516</v>
      </c>
      <c r="AC513" s="9">
        <f t="shared" si="676"/>
        <v>9000</v>
      </c>
      <c r="AD513" s="9">
        <f t="shared" si="676"/>
        <v>35516</v>
      </c>
      <c r="AE513" s="9">
        <f t="shared" si="676"/>
        <v>0</v>
      </c>
      <c r="AF513" s="9">
        <f t="shared" si="676"/>
        <v>187021</v>
      </c>
      <c r="AG513" s="9">
        <f t="shared" si="676"/>
        <v>85244</v>
      </c>
      <c r="AH513" s="9">
        <f t="shared" si="676"/>
        <v>16908</v>
      </c>
      <c r="AI513" s="9">
        <f t="shared" si="676"/>
        <v>68336</v>
      </c>
      <c r="AJ513" s="9">
        <f t="shared" si="676"/>
        <v>0</v>
      </c>
      <c r="AK513" s="9">
        <f t="shared" si="676"/>
        <v>0</v>
      </c>
      <c r="AL513" s="9">
        <f t="shared" si="676"/>
        <v>0</v>
      </c>
      <c r="AM513" s="9">
        <f t="shared" si="676"/>
        <v>20185</v>
      </c>
      <c r="AN513" s="9">
        <f t="shared" si="676"/>
        <v>0</v>
      </c>
      <c r="AO513" s="9">
        <f t="shared" si="676"/>
        <v>0</v>
      </c>
      <c r="AP513" s="9">
        <f t="shared" si="676"/>
        <v>0</v>
      </c>
      <c r="AQ513" s="9">
        <f t="shared" si="676"/>
        <v>524653.6</v>
      </c>
      <c r="AR513" s="9">
        <f t="shared" si="676"/>
        <v>53424</v>
      </c>
      <c r="AS513" s="9">
        <f t="shared" si="676"/>
        <v>101</v>
      </c>
      <c r="AT513" s="9">
        <v>666308.1</v>
      </c>
      <c r="AU513" s="9">
        <v>92401.7</v>
      </c>
      <c r="AV513" s="9">
        <v>573906.4</v>
      </c>
      <c r="AW513" s="9">
        <v>0</v>
      </c>
    </row>
    <row r="514" spans="1:49" ht="24.75" customHeight="1">
      <c r="A514" s="1125"/>
      <c r="B514" s="1148" t="s">
        <v>57</v>
      </c>
      <c r="C514" s="1334"/>
      <c r="D514" s="1335"/>
      <c r="E514" s="1334"/>
      <c r="F514" s="1336"/>
      <c r="G514" s="9">
        <f t="shared" ref="G514:W514" si="677">SUM(G515,G550,)</f>
        <v>175612</v>
      </c>
      <c r="H514" s="9">
        <f t="shared" si="677"/>
        <v>145894</v>
      </c>
      <c r="I514" s="9">
        <f t="shared" si="677"/>
        <v>29718</v>
      </c>
      <c r="J514" s="9">
        <f t="shared" si="677"/>
        <v>0</v>
      </c>
      <c r="K514" s="9">
        <f t="shared" si="677"/>
        <v>161853</v>
      </c>
      <c r="L514" s="9">
        <f t="shared" si="677"/>
        <v>133397</v>
      </c>
      <c r="M514" s="9">
        <f t="shared" si="677"/>
        <v>28456</v>
      </c>
      <c r="N514" s="9">
        <f t="shared" si="677"/>
        <v>22</v>
      </c>
      <c r="O514" s="9">
        <f t="shared" si="677"/>
        <v>22</v>
      </c>
      <c r="P514" s="9">
        <f t="shared" si="677"/>
        <v>0</v>
      </c>
      <c r="Q514" s="9">
        <f t="shared" si="677"/>
        <v>1367041</v>
      </c>
      <c r="R514" s="9">
        <f t="shared" si="677"/>
        <v>708997</v>
      </c>
      <c r="S514" s="9">
        <f t="shared" si="677"/>
        <v>151118</v>
      </c>
      <c r="T514" s="9">
        <f t="shared" si="677"/>
        <v>557879</v>
      </c>
      <c r="U514" s="9">
        <f t="shared" si="677"/>
        <v>0</v>
      </c>
      <c r="V514" s="9">
        <f t="shared" si="677"/>
        <v>1329133.8</v>
      </c>
      <c r="W514" s="9">
        <f t="shared" si="677"/>
        <v>654413.6</v>
      </c>
      <c r="X514" s="9">
        <f t="shared" ref="X514:AS514" si="678">SUM(X515,X550,)</f>
        <v>79332</v>
      </c>
      <c r="Y514" s="9">
        <f t="shared" si="678"/>
        <v>575081.6</v>
      </c>
      <c r="Z514" s="9">
        <f t="shared" si="678"/>
        <v>0</v>
      </c>
      <c r="AA514" s="9">
        <f t="shared" si="678"/>
        <v>35516</v>
      </c>
      <c r="AB514" s="9">
        <f t="shared" si="678"/>
        <v>44516</v>
      </c>
      <c r="AC514" s="9">
        <f t="shared" si="678"/>
        <v>9000</v>
      </c>
      <c r="AD514" s="9">
        <f t="shared" si="678"/>
        <v>35516</v>
      </c>
      <c r="AE514" s="9">
        <f t="shared" si="678"/>
        <v>0</v>
      </c>
      <c r="AF514" s="9">
        <f t="shared" si="678"/>
        <v>187021</v>
      </c>
      <c r="AG514" s="9">
        <f t="shared" si="678"/>
        <v>85244</v>
      </c>
      <c r="AH514" s="9">
        <f t="shared" si="678"/>
        <v>16908</v>
      </c>
      <c r="AI514" s="9">
        <f t="shared" si="678"/>
        <v>68336</v>
      </c>
      <c r="AJ514" s="9">
        <f t="shared" si="678"/>
        <v>0</v>
      </c>
      <c r="AK514" s="9">
        <f t="shared" si="678"/>
        <v>0</v>
      </c>
      <c r="AL514" s="9">
        <f t="shared" si="678"/>
        <v>0</v>
      </c>
      <c r="AM514" s="9">
        <f t="shared" si="678"/>
        <v>20185</v>
      </c>
      <c r="AN514" s="9">
        <f t="shared" si="678"/>
        <v>0</v>
      </c>
      <c r="AO514" s="9">
        <f t="shared" si="678"/>
        <v>0</v>
      </c>
      <c r="AP514" s="9">
        <f t="shared" si="678"/>
        <v>0</v>
      </c>
      <c r="AQ514" s="9">
        <f t="shared" si="678"/>
        <v>524653.6</v>
      </c>
      <c r="AR514" s="9">
        <f t="shared" si="678"/>
        <v>53424</v>
      </c>
      <c r="AS514" s="9">
        <f t="shared" si="678"/>
        <v>101</v>
      </c>
      <c r="AT514" s="9">
        <v>666308.1</v>
      </c>
      <c r="AU514" s="9">
        <v>92401.7</v>
      </c>
      <c r="AV514" s="9">
        <v>573906.4</v>
      </c>
      <c r="AW514" s="9">
        <v>0</v>
      </c>
    </row>
    <row r="515" spans="1:49" ht="30.75" customHeight="1">
      <c r="A515" s="1125"/>
      <c r="B515" s="1148" t="s">
        <v>62</v>
      </c>
      <c r="C515" s="1334"/>
      <c r="D515" s="1335"/>
      <c r="E515" s="1334"/>
      <c r="F515" s="1336"/>
      <c r="G515" s="9">
        <f t="shared" ref="G515:W515" si="679">SUM(G516:G526)</f>
        <v>175612</v>
      </c>
      <c r="H515" s="9">
        <f t="shared" si="679"/>
        <v>145894</v>
      </c>
      <c r="I515" s="9">
        <f t="shared" si="679"/>
        <v>29718</v>
      </c>
      <c r="J515" s="9">
        <f t="shared" si="679"/>
        <v>0</v>
      </c>
      <c r="K515" s="9">
        <f t="shared" si="679"/>
        <v>161853</v>
      </c>
      <c r="L515" s="9">
        <f t="shared" si="679"/>
        <v>133397</v>
      </c>
      <c r="M515" s="9">
        <f t="shared" si="679"/>
        <v>28456</v>
      </c>
      <c r="N515" s="9">
        <f t="shared" si="679"/>
        <v>22</v>
      </c>
      <c r="O515" s="9">
        <f t="shared" si="679"/>
        <v>22</v>
      </c>
      <c r="P515" s="9">
        <f t="shared" si="679"/>
        <v>0</v>
      </c>
      <c r="Q515" s="9">
        <f t="shared" si="679"/>
        <v>159731</v>
      </c>
      <c r="R515" s="9">
        <f t="shared" si="679"/>
        <v>127361</v>
      </c>
      <c r="S515" s="9">
        <f t="shared" si="679"/>
        <v>105882</v>
      </c>
      <c r="T515" s="9">
        <f t="shared" si="679"/>
        <v>21479</v>
      </c>
      <c r="U515" s="9">
        <f t="shared" si="679"/>
        <v>0</v>
      </c>
      <c r="V515" s="9">
        <f t="shared" si="679"/>
        <v>121823.8</v>
      </c>
      <c r="W515" s="9">
        <f t="shared" si="679"/>
        <v>72777.2</v>
      </c>
      <c r="X515" s="9">
        <f t="shared" ref="X515:AS515" si="680">SUM(X516:X526)</f>
        <v>42296</v>
      </c>
      <c r="Y515" s="9">
        <f t="shared" si="680"/>
        <v>30481.200000000001</v>
      </c>
      <c r="Z515" s="9">
        <f t="shared" si="680"/>
        <v>0</v>
      </c>
      <c r="AA515" s="9">
        <f t="shared" si="680"/>
        <v>240</v>
      </c>
      <c r="AB515" s="9">
        <f t="shared" si="680"/>
        <v>240</v>
      </c>
      <c r="AC515" s="9">
        <f t="shared" si="680"/>
        <v>0</v>
      </c>
      <c r="AD515" s="9">
        <f t="shared" si="680"/>
        <v>240</v>
      </c>
      <c r="AE515" s="9">
        <f t="shared" si="680"/>
        <v>0</v>
      </c>
      <c r="AF515" s="9">
        <f t="shared" si="680"/>
        <v>27232</v>
      </c>
      <c r="AG515" s="9">
        <f t="shared" si="680"/>
        <v>27232</v>
      </c>
      <c r="AH515" s="9">
        <f t="shared" si="680"/>
        <v>13992</v>
      </c>
      <c r="AI515" s="9">
        <f t="shared" si="680"/>
        <v>13240</v>
      </c>
      <c r="AJ515" s="9">
        <f t="shared" si="680"/>
        <v>0</v>
      </c>
      <c r="AK515" s="9">
        <f t="shared" si="680"/>
        <v>0</v>
      </c>
      <c r="AL515" s="9">
        <f t="shared" si="680"/>
        <v>0</v>
      </c>
      <c r="AM515" s="9">
        <f t="shared" si="680"/>
        <v>20185</v>
      </c>
      <c r="AN515" s="9">
        <f t="shared" si="680"/>
        <v>0</v>
      </c>
      <c r="AO515" s="9">
        <f t="shared" si="680"/>
        <v>0</v>
      </c>
      <c r="AP515" s="9">
        <f t="shared" si="680"/>
        <v>0</v>
      </c>
      <c r="AQ515" s="9">
        <f t="shared" si="680"/>
        <v>45305.2</v>
      </c>
      <c r="AR515" s="9">
        <f t="shared" si="680"/>
        <v>28304</v>
      </c>
      <c r="AS515" s="9">
        <f t="shared" si="680"/>
        <v>25</v>
      </c>
      <c r="AT515" s="9">
        <v>666308.1</v>
      </c>
      <c r="AU515" s="9">
        <v>92401.7</v>
      </c>
      <c r="AV515" s="9">
        <v>573906.4</v>
      </c>
      <c r="AW515" s="9">
        <v>0</v>
      </c>
    </row>
    <row r="516" spans="1:49" ht="25.5">
      <c r="A516" s="1150">
        <v>1</v>
      </c>
      <c r="B516" s="1478" t="s">
        <v>1435</v>
      </c>
      <c r="C516" s="1195" t="s">
        <v>120</v>
      </c>
      <c r="D516" s="1195" t="s">
        <v>1436</v>
      </c>
      <c r="E516" s="1178" t="s">
        <v>82</v>
      </c>
      <c r="F516" s="1195"/>
      <c r="G516" s="1152"/>
      <c r="H516" s="1152"/>
      <c r="I516" s="12"/>
      <c r="J516" s="1793" t="s">
        <v>1437</v>
      </c>
      <c r="K516" s="1152">
        <v>1544</v>
      </c>
      <c r="L516" s="1152">
        <v>1544</v>
      </c>
      <c r="M516" s="1199"/>
      <c r="N516" s="1199">
        <v>22</v>
      </c>
      <c r="O516" s="1199">
        <v>22</v>
      </c>
      <c r="P516" s="1199"/>
      <c r="Q516" s="13">
        <f t="shared" ref="Q516" si="681">SUM(S516:U516)</f>
        <v>1522</v>
      </c>
      <c r="R516" s="13">
        <f t="shared" si="659"/>
        <v>1522</v>
      </c>
      <c r="S516" s="13"/>
      <c r="T516" s="1152">
        <f>L516-O516</f>
        <v>1522</v>
      </c>
      <c r="U516" s="1152"/>
      <c r="V516" s="1199">
        <f>SUM(X516:Z516)</f>
        <v>1499.6</v>
      </c>
      <c r="W516" s="13">
        <f>SUM(X516:Z516)</f>
        <v>1499.6</v>
      </c>
      <c r="X516" s="13"/>
      <c r="Y516" s="1152">
        <v>1499.6</v>
      </c>
      <c r="Z516" s="1152"/>
      <c r="AA516" s="1152">
        <f>SUM(AC516:AE516)</f>
        <v>100</v>
      </c>
      <c r="AB516" s="1152">
        <f t="shared" ref="AB516:AB520" si="682">+SUM(AC516:AE516)</f>
        <v>100</v>
      </c>
      <c r="AC516" s="1152"/>
      <c r="AD516" s="1152">
        <v>100</v>
      </c>
      <c r="AE516" s="1152"/>
      <c r="AF516" s="1152">
        <f t="shared" ref="AF516:AF520" si="683">AG516</f>
        <v>1400</v>
      </c>
      <c r="AG516" s="1152">
        <f t="shared" ref="AG516:AG520" si="684">AI516</f>
        <v>1400</v>
      </c>
      <c r="AH516" s="1152"/>
      <c r="AI516" s="1152">
        <v>1400</v>
      </c>
      <c r="AJ516" s="1152"/>
      <c r="AK516" s="1382" t="s">
        <v>841</v>
      </c>
      <c r="AL516" s="1215"/>
      <c r="AM516" s="1384">
        <v>2017</v>
      </c>
      <c r="AN516" s="1385"/>
      <c r="AO516" s="1385"/>
      <c r="AP516" s="1217"/>
      <c r="AQ516" s="1265">
        <f t="shared" si="587"/>
        <v>-0.40000000000009095</v>
      </c>
      <c r="AR516" s="1265">
        <f t="shared" si="587"/>
        <v>0</v>
      </c>
      <c r="AS516" s="13">
        <v>1</v>
      </c>
      <c r="AT516" s="1152">
        <v>1499.6</v>
      </c>
      <c r="AU516" s="1152"/>
      <c r="AV516" s="1152">
        <v>1499.6</v>
      </c>
      <c r="AW516" s="1152"/>
    </row>
    <row r="517" spans="1:49" ht="45">
      <c r="A517" s="1150">
        <v>2</v>
      </c>
      <c r="B517" s="1478" t="s">
        <v>1438</v>
      </c>
      <c r="C517" s="1195" t="s">
        <v>229</v>
      </c>
      <c r="D517" s="1195"/>
      <c r="E517" s="1178" t="s">
        <v>552</v>
      </c>
      <c r="F517" s="1793" t="s">
        <v>1439</v>
      </c>
      <c r="G517" s="1152">
        <v>16054</v>
      </c>
      <c r="H517" s="1152">
        <v>16054</v>
      </c>
      <c r="I517" s="12"/>
      <c r="J517" s="1793" t="s">
        <v>1440</v>
      </c>
      <c r="K517" s="1152">
        <v>16050</v>
      </c>
      <c r="L517" s="1152">
        <v>16050</v>
      </c>
      <c r="M517" s="1199"/>
      <c r="N517" s="1199"/>
      <c r="O517" s="1199"/>
      <c r="P517" s="1199"/>
      <c r="Q517" s="13">
        <f t="shared" ref="Q517" si="685">SUM(S517:U517)</f>
        <v>16050</v>
      </c>
      <c r="R517" s="1152">
        <f t="shared" si="659"/>
        <v>16050</v>
      </c>
      <c r="S517" s="1152"/>
      <c r="T517" s="1152">
        <v>16050</v>
      </c>
      <c r="U517" s="1152"/>
      <c r="V517" s="1199">
        <f>SUM(X517:Z517)</f>
        <v>14445</v>
      </c>
      <c r="W517" s="1152">
        <f>SUM(X517:Z517)</f>
        <v>14445</v>
      </c>
      <c r="X517" s="1152"/>
      <c r="Y517" s="1152">
        <f>L517*0.9-O517</f>
        <v>14445</v>
      </c>
      <c r="Z517" s="1152"/>
      <c r="AA517" s="1152">
        <f t="shared" ref="AA517" si="686">SUM(AC517:AE517)</f>
        <v>90</v>
      </c>
      <c r="AB517" s="1152">
        <f t="shared" si="682"/>
        <v>90</v>
      </c>
      <c r="AC517" s="1152"/>
      <c r="AD517" s="1152">
        <v>90</v>
      </c>
      <c r="AE517" s="1152"/>
      <c r="AF517" s="1152">
        <f t="shared" si="683"/>
        <v>3900</v>
      </c>
      <c r="AG517" s="1152">
        <f t="shared" si="684"/>
        <v>3900</v>
      </c>
      <c r="AH517" s="1152"/>
      <c r="AI517" s="1152">
        <v>3900</v>
      </c>
      <c r="AJ517" s="1152"/>
      <c r="AK517" s="1382" t="s">
        <v>841</v>
      </c>
      <c r="AL517" s="1215"/>
      <c r="AM517" s="1384">
        <v>2019</v>
      </c>
      <c r="AN517" s="1385"/>
      <c r="AO517" s="1385"/>
      <c r="AP517" s="1217"/>
      <c r="AQ517" s="1265">
        <f t="shared" ref="AQ517:AQ719" si="687">+W517-AB517-AG517</f>
        <v>10455</v>
      </c>
      <c r="AR517" s="1265">
        <f t="shared" ref="AR517:AR580" si="688">+X517-AC517-AH517</f>
        <v>0</v>
      </c>
      <c r="AS517" s="1152">
        <v>1</v>
      </c>
      <c r="AT517" s="1152">
        <v>14445</v>
      </c>
      <c r="AU517" s="1152"/>
      <c r="AV517" s="1152">
        <v>14445</v>
      </c>
      <c r="AW517" s="1152"/>
    </row>
    <row r="518" spans="1:49" ht="33.75">
      <c r="A518" s="1150">
        <v>3</v>
      </c>
      <c r="B518" s="1333" t="s">
        <v>1441</v>
      </c>
      <c r="C518" s="1195" t="s">
        <v>127</v>
      </c>
      <c r="D518" s="1195" t="s">
        <v>1442</v>
      </c>
      <c r="E518" s="1195" t="s">
        <v>1443</v>
      </c>
      <c r="F518" s="1195" t="s">
        <v>1444</v>
      </c>
      <c r="G518" s="1152">
        <v>2517</v>
      </c>
      <c r="H518" s="1152">
        <v>2517</v>
      </c>
      <c r="I518" s="1152"/>
      <c r="J518" s="1540" t="s">
        <v>1445</v>
      </c>
      <c r="K518" s="13">
        <f>L518+M518</f>
        <v>1495</v>
      </c>
      <c r="L518" s="13">
        <v>1495</v>
      </c>
      <c r="M518" s="1152"/>
      <c r="N518" s="1199"/>
      <c r="O518" s="1199"/>
      <c r="P518" s="1199"/>
      <c r="Q518" s="13">
        <f>T518</f>
        <v>1495</v>
      </c>
      <c r="R518" s="13">
        <f t="shared" si="659"/>
        <v>1495</v>
      </c>
      <c r="S518" s="13"/>
      <c r="T518" s="1152">
        <v>1495</v>
      </c>
      <c r="U518" s="1152"/>
      <c r="V518" s="13">
        <f>W518</f>
        <v>942.3</v>
      </c>
      <c r="W518" s="13">
        <f>SUM(X518:Z518)</f>
        <v>942.3</v>
      </c>
      <c r="X518" s="13"/>
      <c r="Y518" s="1152">
        <v>942.3</v>
      </c>
      <c r="Z518" s="1152"/>
      <c r="AA518" s="1152"/>
      <c r="AB518" s="1152">
        <f t="shared" si="682"/>
        <v>0</v>
      </c>
      <c r="AC518" s="1152"/>
      <c r="AD518" s="1152"/>
      <c r="AE518" s="12"/>
      <c r="AF518" s="1152">
        <f t="shared" si="683"/>
        <v>880</v>
      </c>
      <c r="AG518" s="1152">
        <f t="shared" si="684"/>
        <v>880</v>
      </c>
      <c r="AH518" s="1152"/>
      <c r="AI518" s="1152">
        <v>880</v>
      </c>
      <c r="AJ518" s="12"/>
      <c r="AK518" s="1382" t="s">
        <v>259</v>
      </c>
      <c r="AL518" s="1215"/>
      <c r="AM518" s="1384">
        <v>2017</v>
      </c>
      <c r="AN518" s="1385"/>
      <c r="AO518" s="1385"/>
      <c r="AP518" s="1217"/>
      <c r="AQ518" s="1265">
        <f t="shared" si="687"/>
        <v>62.299999999999955</v>
      </c>
      <c r="AR518" s="1265">
        <f t="shared" si="688"/>
        <v>0</v>
      </c>
      <c r="AS518" s="13">
        <v>1</v>
      </c>
      <c r="AT518" s="1152">
        <v>1047</v>
      </c>
      <c r="AU518" s="1152"/>
      <c r="AV518" s="1152">
        <v>1047</v>
      </c>
      <c r="AW518" s="1152"/>
    </row>
    <row r="519" spans="1:49" ht="33.75">
      <c r="A519" s="1150">
        <v>4</v>
      </c>
      <c r="B519" s="1333" t="s">
        <v>1446</v>
      </c>
      <c r="C519" s="1195" t="s">
        <v>127</v>
      </c>
      <c r="D519" s="1195" t="s">
        <v>1442</v>
      </c>
      <c r="E519" s="1195" t="s">
        <v>1443</v>
      </c>
      <c r="F519" s="1195" t="s">
        <v>1447</v>
      </c>
      <c r="G519" s="1152">
        <v>1763</v>
      </c>
      <c r="H519" s="1152">
        <v>1763</v>
      </c>
      <c r="I519" s="1152"/>
      <c r="J519" s="1540" t="s">
        <v>1448</v>
      </c>
      <c r="K519" s="13">
        <f>L519+M519</f>
        <v>1102</v>
      </c>
      <c r="L519" s="13">
        <v>1102</v>
      </c>
      <c r="M519" s="1152"/>
      <c r="N519" s="1199"/>
      <c r="O519" s="1199"/>
      <c r="P519" s="1199"/>
      <c r="Q519" s="13">
        <v>1102</v>
      </c>
      <c r="R519" s="13">
        <f t="shared" si="659"/>
        <v>1102</v>
      </c>
      <c r="S519" s="13"/>
      <c r="T519" s="1152">
        <v>1102</v>
      </c>
      <c r="U519" s="1152"/>
      <c r="V519" s="13">
        <f>W519</f>
        <v>585</v>
      </c>
      <c r="W519" s="13">
        <f>SUM(X519:Z519)</f>
        <v>585</v>
      </c>
      <c r="X519" s="13"/>
      <c r="Y519" s="1152">
        <v>585</v>
      </c>
      <c r="Z519" s="1152"/>
      <c r="AA519" s="1152"/>
      <c r="AB519" s="1152">
        <f t="shared" si="682"/>
        <v>0</v>
      </c>
      <c r="AC519" s="1152"/>
      <c r="AD519" s="1152"/>
      <c r="AE519" s="12"/>
      <c r="AF519" s="1152">
        <f t="shared" si="683"/>
        <v>650</v>
      </c>
      <c r="AG519" s="1152">
        <f t="shared" si="684"/>
        <v>650</v>
      </c>
      <c r="AH519" s="1152"/>
      <c r="AI519" s="1152">
        <v>650</v>
      </c>
      <c r="AJ519" s="12"/>
      <c r="AK519" s="1382" t="s">
        <v>259</v>
      </c>
      <c r="AL519" s="1215"/>
      <c r="AM519" s="1384">
        <v>2017</v>
      </c>
      <c r="AN519" s="1385"/>
      <c r="AO519" s="1385"/>
      <c r="AP519" s="1217"/>
      <c r="AQ519" s="1265">
        <f t="shared" si="687"/>
        <v>-65</v>
      </c>
      <c r="AR519" s="1265">
        <f t="shared" si="688"/>
        <v>0</v>
      </c>
      <c r="AS519" s="13">
        <v>1</v>
      </c>
      <c r="AT519" s="1152">
        <v>650</v>
      </c>
      <c r="AU519" s="1152"/>
      <c r="AV519" s="1152">
        <v>650</v>
      </c>
      <c r="AW519" s="1152"/>
    </row>
    <row r="520" spans="1:49" ht="33.75">
      <c r="A520" s="1150">
        <v>5</v>
      </c>
      <c r="B520" s="1333" t="s">
        <v>1449</v>
      </c>
      <c r="C520" s="1195" t="s">
        <v>127</v>
      </c>
      <c r="D520" s="1195" t="s">
        <v>1442</v>
      </c>
      <c r="E520" s="1195" t="s">
        <v>1443</v>
      </c>
      <c r="F520" s="1195" t="s">
        <v>1450</v>
      </c>
      <c r="G520" s="1152">
        <v>2849</v>
      </c>
      <c r="H520" s="1152">
        <v>2849</v>
      </c>
      <c r="I520" s="1152"/>
      <c r="J520" s="1796" t="s">
        <v>1451</v>
      </c>
      <c r="K520" s="13">
        <f>L520</f>
        <v>1310</v>
      </c>
      <c r="L520" s="13">
        <v>1310</v>
      </c>
      <c r="M520" s="1152"/>
      <c r="N520" s="1199"/>
      <c r="O520" s="1199"/>
      <c r="P520" s="1199"/>
      <c r="Q520" s="13">
        <f>T520</f>
        <v>1310</v>
      </c>
      <c r="R520" s="13">
        <f t="shared" si="659"/>
        <v>1310</v>
      </c>
      <c r="S520" s="13"/>
      <c r="T520" s="1152">
        <v>1310</v>
      </c>
      <c r="U520" s="1152"/>
      <c r="V520" s="13">
        <f>W520</f>
        <v>825.3</v>
      </c>
      <c r="W520" s="13">
        <f>SUM(X520:Z520)</f>
        <v>825.3</v>
      </c>
      <c r="X520" s="13"/>
      <c r="Y520" s="1152">
        <v>825.3</v>
      </c>
      <c r="Z520" s="1152"/>
      <c r="AA520" s="1152"/>
      <c r="AB520" s="1152">
        <f t="shared" si="682"/>
        <v>0</v>
      </c>
      <c r="AC520" s="1152"/>
      <c r="AD520" s="1152"/>
      <c r="AE520" s="12"/>
      <c r="AF520" s="1152">
        <f t="shared" si="683"/>
        <v>760</v>
      </c>
      <c r="AG520" s="1152">
        <f t="shared" si="684"/>
        <v>760</v>
      </c>
      <c r="AH520" s="1152"/>
      <c r="AI520" s="1152">
        <v>760</v>
      </c>
      <c r="AJ520" s="12"/>
      <c r="AK520" s="1382" t="s">
        <v>259</v>
      </c>
      <c r="AL520" s="1215"/>
      <c r="AM520" s="1384">
        <v>2017</v>
      </c>
      <c r="AN520" s="1385"/>
      <c r="AO520" s="1385"/>
      <c r="AP520" s="1217"/>
      <c r="AQ520" s="1265">
        <f t="shared" si="687"/>
        <v>65.299999999999955</v>
      </c>
      <c r="AR520" s="1265">
        <f t="shared" si="688"/>
        <v>0</v>
      </c>
      <c r="AS520" s="13">
        <v>1</v>
      </c>
      <c r="AT520" s="1152">
        <v>917</v>
      </c>
      <c r="AU520" s="1152"/>
      <c r="AV520" s="1152">
        <v>917</v>
      </c>
      <c r="AW520" s="1152"/>
    </row>
    <row r="521" spans="1:49" ht="33.75">
      <c r="A521" s="1332">
        <v>7</v>
      </c>
      <c r="B521" s="1333" t="s">
        <v>1452</v>
      </c>
      <c r="C521" s="1195"/>
      <c r="D521" s="1195" t="s">
        <v>1453</v>
      </c>
      <c r="E521" s="1195" t="s">
        <v>552</v>
      </c>
      <c r="F521" s="1195" t="s">
        <v>1454</v>
      </c>
      <c r="G521" s="1152">
        <v>47824</v>
      </c>
      <c r="H521" s="1152">
        <v>36107</v>
      </c>
      <c r="I521" s="1152">
        <v>11717</v>
      </c>
      <c r="J521" s="1540" t="s">
        <v>1455</v>
      </c>
      <c r="K521" s="13">
        <v>46934</v>
      </c>
      <c r="L521" s="13">
        <v>36473</v>
      </c>
      <c r="M521" s="1152">
        <v>10461</v>
      </c>
      <c r="N521" s="1199"/>
      <c r="O521" s="1199"/>
      <c r="P521" s="1199"/>
      <c r="Q521" s="13">
        <v>46934</v>
      </c>
      <c r="R521" s="13">
        <f t="shared" si="659"/>
        <v>32826</v>
      </c>
      <c r="S521" s="13">
        <v>32826</v>
      </c>
      <c r="T521" s="1152"/>
      <c r="U521" s="1152"/>
      <c r="V521" s="13">
        <v>42240.6</v>
      </c>
      <c r="W521" s="13">
        <f t="shared" ref="W521:W522" si="689">SUM(X521:Z521)</f>
        <v>32826</v>
      </c>
      <c r="X521" s="13">
        <v>32826</v>
      </c>
      <c r="Y521" s="1152"/>
      <c r="Z521" s="1152"/>
      <c r="AA521" s="1152">
        <v>0</v>
      </c>
      <c r="AB521" s="1152">
        <f t="shared" si="672"/>
        <v>0</v>
      </c>
      <c r="AC521" s="1152"/>
      <c r="AD521" s="1152"/>
      <c r="AE521" s="12"/>
      <c r="AF521" s="1152">
        <f>+AG521</f>
        <v>10000</v>
      </c>
      <c r="AG521" s="1152">
        <f t="shared" ref="AG521:AG525" si="690">+SUM(AH521:AJ521)</f>
        <v>10000</v>
      </c>
      <c r="AH521" s="1152">
        <v>10000</v>
      </c>
      <c r="AI521" s="1152"/>
      <c r="AJ521" s="12"/>
      <c r="AK521" s="1215" t="s">
        <v>143</v>
      </c>
      <c r="AL521" s="1215" t="s">
        <v>1456</v>
      </c>
      <c r="AM521" s="1384">
        <v>2019</v>
      </c>
      <c r="AN521" s="1385"/>
      <c r="AO521" s="1385"/>
      <c r="AP521" s="1217"/>
      <c r="AQ521" s="1265">
        <f t="shared" si="687"/>
        <v>22826</v>
      </c>
      <c r="AR521" s="1265">
        <f t="shared" si="688"/>
        <v>22826</v>
      </c>
      <c r="AS521" s="13">
        <v>1</v>
      </c>
      <c r="AT521" s="1152">
        <v>29825.7</v>
      </c>
      <c r="AU521" s="1152">
        <v>29825.7</v>
      </c>
      <c r="AV521" s="1152"/>
      <c r="AW521" s="1152"/>
    </row>
    <row r="522" spans="1:49" ht="33.75">
      <c r="A522" s="1332">
        <v>8</v>
      </c>
      <c r="B522" s="1333" t="s">
        <v>1457</v>
      </c>
      <c r="C522" s="1195" t="s">
        <v>131</v>
      </c>
      <c r="D522" s="1552" t="s">
        <v>1458</v>
      </c>
      <c r="E522" s="1195" t="s">
        <v>156</v>
      </c>
      <c r="F522" s="1195" t="s">
        <v>1459</v>
      </c>
      <c r="G522" s="1152">
        <v>46169</v>
      </c>
      <c r="H522" s="1152">
        <v>46169</v>
      </c>
      <c r="I522" s="1152"/>
      <c r="J522" s="1195" t="s">
        <v>1460</v>
      </c>
      <c r="K522" s="1579">
        <v>46100</v>
      </c>
      <c r="L522" s="1579">
        <v>46100</v>
      </c>
      <c r="M522" s="1152"/>
      <c r="N522" s="1199"/>
      <c r="O522" s="1199"/>
      <c r="P522" s="1199"/>
      <c r="Q522" s="1199">
        <f t="shared" ref="Q522" si="691">SUM(S522:U522)</f>
        <v>3000</v>
      </c>
      <c r="R522" s="13">
        <f t="shared" si="659"/>
        <v>3000</v>
      </c>
      <c r="S522" s="13">
        <v>3000</v>
      </c>
      <c r="T522" s="1152"/>
      <c r="U522" s="1152"/>
      <c r="V522" s="13">
        <v>41490</v>
      </c>
      <c r="W522" s="13">
        <f t="shared" si="689"/>
        <v>1858</v>
      </c>
      <c r="X522" s="13"/>
      <c r="Y522" s="1152">
        <v>1858</v>
      </c>
      <c r="Z522" s="1152"/>
      <c r="AA522" s="1152">
        <f>SUM(AC522:AE522)</f>
        <v>50</v>
      </c>
      <c r="AB522" s="1152">
        <f t="shared" si="672"/>
        <v>50</v>
      </c>
      <c r="AC522" s="1152"/>
      <c r="AD522" s="1152">
        <v>50</v>
      </c>
      <c r="AE522" s="12"/>
      <c r="AF522" s="1152">
        <f t="shared" ref="AF522:AF525" si="692">+AG522</f>
        <v>4000</v>
      </c>
      <c r="AG522" s="1152">
        <f t="shared" si="690"/>
        <v>4000</v>
      </c>
      <c r="AH522" s="1152">
        <v>3000</v>
      </c>
      <c r="AI522" s="1152">
        <v>1000</v>
      </c>
      <c r="AJ522" s="12"/>
      <c r="AK522" s="1215" t="s">
        <v>259</v>
      </c>
      <c r="AL522" s="1215"/>
      <c r="AM522" s="1384">
        <v>2019</v>
      </c>
      <c r="AN522" s="1385"/>
      <c r="AO522" s="1385"/>
      <c r="AP522" s="1217"/>
      <c r="AQ522" s="1265">
        <f t="shared" si="687"/>
        <v>-2192</v>
      </c>
      <c r="AR522" s="1265">
        <f t="shared" si="688"/>
        <v>-3000</v>
      </c>
      <c r="AS522" s="13">
        <v>1</v>
      </c>
      <c r="AT522" s="1152">
        <v>13284</v>
      </c>
      <c r="AU522" s="1152">
        <v>12234</v>
      </c>
      <c r="AV522" s="1152">
        <v>1050</v>
      </c>
      <c r="AW522" s="1152"/>
    </row>
    <row r="523" spans="1:49" ht="33.75">
      <c r="A523" s="1332">
        <v>9</v>
      </c>
      <c r="B523" s="1333" t="s">
        <v>1461</v>
      </c>
      <c r="C523" s="1195" t="s">
        <v>173</v>
      </c>
      <c r="D523" s="1195" t="s">
        <v>1462</v>
      </c>
      <c r="E523" s="1195" t="s">
        <v>88</v>
      </c>
      <c r="F523" s="1195" t="s">
        <v>1463</v>
      </c>
      <c r="G523" s="1152">
        <v>20206</v>
      </c>
      <c r="H523" s="1152">
        <v>20206</v>
      </c>
      <c r="I523" s="1152"/>
      <c r="J523" s="1540" t="s">
        <v>1464</v>
      </c>
      <c r="K523" s="13">
        <v>14408</v>
      </c>
      <c r="L523" s="13">
        <v>14408</v>
      </c>
      <c r="M523" s="1152"/>
      <c r="N523" s="1199"/>
      <c r="O523" s="1199"/>
      <c r="P523" s="1199"/>
      <c r="Q523" s="13">
        <v>14408</v>
      </c>
      <c r="R523" s="13">
        <f t="shared" si="659"/>
        <v>14408</v>
      </c>
      <c r="S523" s="13">
        <v>14408</v>
      </c>
      <c r="T523" s="1152"/>
      <c r="U523" s="1152"/>
      <c r="V523" s="13">
        <v>276</v>
      </c>
      <c r="W523" s="13">
        <f t="shared" ref="W523:W525" si="693">SUM(X523:Z523)</f>
        <v>276</v>
      </c>
      <c r="X523" s="13">
        <v>276</v>
      </c>
      <c r="Y523" s="1152"/>
      <c r="Z523" s="1152"/>
      <c r="AA523" s="1152">
        <v>0</v>
      </c>
      <c r="AB523" s="1152">
        <f t="shared" si="672"/>
        <v>0</v>
      </c>
      <c r="AC523" s="1152"/>
      <c r="AD523" s="1152"/>
      <c r="AE523" s="12"/>
      <c r="AF523" s="1152">
        <f t="shared" si="692"/>
        <v>276</v>
      </c>
      <c r="AG523" s="1152">
        <f t="shared" si="690"/>
        <v>276</v>
      </c>
      <c r="AH523" s="1152">
        <v>276</v>
      </c>
      <c r="AI523" s="1152"/>
      <c r="AJ523" s="12"/>
      <c r="AK523" s="1215" t="s">
        <v>487</v>
      </c>
      <c r="AL523" s="1215"/>
      <c r="AM523" s="1384">
        <v>2020</v>
      </c>
      <c r="AN523" s="1385"/>
      <c r="AO523" s="1385"/>
      <c r="AP523" s="1217"/>
      <c r="AQ523" s="1265">
        <f t="shared" si="687"/>
        <v>0</v>
      </c>
      <c r="AR523" s="1265">
        <f t="shared" si="688"/>
        <v>0</v>
      </c>
      <c r="AS523" s="13">
        <v>1</v>
      </c>
      <c r="AT523" s="1152">
        <v>276</v>
      </c>
      <c r="AU523" s="1152">
        <v>276</v>
      </c>
      <c r="AV523" s="1152"/>
      <c r="AW523" s="1152"/>
    </row>
    <row r="524" spans="1:49" ht="33.75">
      <c r="A524" s="1332">
        <v>10</v>
      </c>
      <c r="B524" s="1333" t="s">
        <v>1465</v>
      </c>
      <c r="C524" s="1195" t="s">
        <v>173</v>
      </c>
      <c r="D524" s="1195" t="s">
        <v>1466</v>
      </c>
      <c r="E524" s="1195" t="s">
        <v>88</v>
      </c>
      <c r="F524" s="1195" t="s">
        <v>1467</v>
      </c>
      <c r="G524" s="1152">
        <v>10809</v>
      </c>
      <c r="H524" s="1152">
        <v>10809</v>
      </c>
      <c r="I524" s="1152"/>
      <c r="J524" s="1540" t="s">
        <v>1468</v>
      </c>
      <c r="K524" s="13">
        <v>5495</v>
      </c>
      <c r="L524" s="13">
        <v>5495</v>
      </c>
      <c r="M524" s="1152"/>
      <c r="N524" s="1199"/>
      <c r="O524" s="1199"/>
      <c r="P524" s="1199"/>
      <c r="Q524" s="13">
        <v>5495</v>
      </c>
      <c r="R524" s="13">
        <f t="shared" si="659"/>
        <v>6170</v>
      </c>
      <c r="S524" s="13">
        <v>6170</v>
      </c>
      <c r="T524" s="1152"/>
      <c r="U524" s="1152"/>
      <c r="V524" s="13">
        <v>716</v>
      </c>
      <c r="W524" s="13">
        <f t="shared" si="693"/>
        <v>716</v>
      </c>
      <c r="X524" s="13">
        <v>716</v>
      </c>
      <c r="Y524" s="1152"/>
      <c r="Z524" s="1152"/>
      <c r="AA524" s="1152">
        <v>0</v>
      </c>
      <c r="AB524" s="1152">
        <f t="shared" si="672"/>
        <v>0</v>
      </c>
      <c r="AC524" s="1152"/>
      <c r="AD524" s="1152"/>
      <c r="AE524" s="12"/>
      <c r="AF524" s="1152">
        <f t="shared" si="692"/>
        <v>716</v>
      </c>
      <c r="AG524" s="1152">
        <f t="shared" si="690"/>
        <v>716</v>
      </c>
      <c r="AH524" s="1152">
        <v>716</v>
      </c>
      <c r="AI524" s="1152"/>
      <c r="AJ524" s="12"/>
      <c r="AK524" s="1215" t="s">
        <v>487</v>
      </c>
      <c r="AL524" s="1215"/>
      <c r="AM524" s="1384">
        <v>2020</v>
      </c>
      <c r="AN524" s="1385"/>
      <c r="AO524" s="1385"/>
      <c r="AP524" s="1217"/>
      <c r="AQ524" s="1265">
        <f t="shared" si="687"/>
        <v>0</v>
      </c>
      <c r="AR524" s="1265">
        <f t="shared" si="688"/>
        <v>0</v>
      </c>
      <c r="AS524" s="13">
        <v>1</v>
      </c>
      <c r="AT524" s="1152">
        <v>716</v>
      </c>
      <c r="AU524" s="1152">
        <v>716</v>
      </c>
      <c r="AV524" s="1152"/>
      <c r="AW524" s="1152"/>
    </row>
    <row r="525" spans="1:49" ht="33.75">
      <c r="A525" s="1332">
        <v>11</v>
      </c>
      <c r="B525" s="1153" t="s">
        <v>1469</v>
      </c>
      <c r="C525" s="1178"/>
      <c r="D525" s="1178" t="s">
        <v>1470</v>
      </c>
      <c r="E525" s="1178" t="s">
        <v>88</v>
      </c>
      <c r="F525" s="1331" t="s">
        <v>1471</v>
      </c>
      <c r="G525" s="1152">
        <v>27421</v>
      </c>
      <c r="H525" s="1152">
        <v>9420</v>
      </c>
      <c r="I525" s="1152">
        <v>18001</v>
      </c>
      <c r="J525" s="1356" t="s">
        <v>1472</v>
      </c>
      <c r="K525" s="1152">
        <v>27415</v>
      </c>
      <c r="L525" s="1152">
        <v>9420</v>
      </c>
      <c r="M525" s="1152">
        <v>17995</v>
      </c>
      <c r="N525" s="1152"/>
      <c r="O525" s="1152"/>
      <c r="P525" s="1152"/>
      <c r="Q525" s="1152">
        <v>27415</v>
      </c>
      <c r="R525" s="13">
        <f t="shared" ref="R525:R526" si="694">+SUM(S525:U525)</f>
        <v>8478</v>
      </c>
      <c r="S525" s="1152">
        <v>8478</v>
      </c>
      <c r="T525" s="1152"/>
      <c r="U525" s="1152"/>
      <c r="V525" s="1152">
        <v>8478</v>
      </c>
      <c r="W525" s="1152">
        <f t="shared" si="693"/>
        <v>8478</v>
      </c>
      <c r="X525" s="1152">
        <f>9420*0.9</f>
        <v>8478</v>
      </c>
      <c r="Y525" s="1152"/>
      <c r="Z525" s="1152"/>
      <c r="AA525" s="1152">
        <f>SUM(AC525:AE525)</f>
        <v>0</v>
      </c>
      <c r="AB525" s="1152">
        <f t="shared" si="672"/>
        <v>0</v>
      </c>
      <c r="AC525" s="1152"/>
      <c r="AD525" s="1152"/>
      <c r="AE525" s="1152"/>
      <c r="AF525" s="1152">
        <f t="shared" si="692"/>
        <v>0</v>
      </c>
      <c r="AG525" s="1152">
        <f t="shared" si="690"/>
        <v>0</v>
      </c>
      <c r="AH525" s="1152"/>
      <c r="AI525" s="1152"/>
      <c r="AJ525" s="1152"/>
      <c r="AK525" s="1382" t="s">
        <v>279</v>
      </c>
      <c r="AL525" s="1383" t="s">
        <v>1473</v>
      </c>
      <c r="AM525" s="1384">
        <v>2020</v>
      </c>
      <c r="AN525" s="1385"/>
      <c r="AO525" s="1385"/>
      <c r="AP525" s="1217"/>
      <c r="AQ525" s="1265">
        <f t="shared" si="687"/>
        <v>8478</v>
      </c>
      <c r="AR525" s="1265">
        <f t="shared" si="688"/>
        <v>8478</v>
      </c>
      <c r="AS525" s="1152">
        <v>1</v>
      </c>
      <c r="AT525" s="1152">
        <v>8478</v>
      </c>
      <c r="AU525" s="1152">
        <v>8478</v>
      </c>
      <c r="AV525" s="1152"/>
      <c r="AW525" s="1152"/>
    </row>
    <row r="526" spans="1:49" ht="38.25">
      <c r="A526" s="1553">
        <v>12</v>
      </c>
      <c r="B526" s="1797" t="s">
        <v>1474</v>
      </c>
      <c r="C526" s="1554"/>
      <c r="D526" s="1554"/>
      <c r="E526" s="1555"/>
      <c r="F526" s="1554"/>
      <c r="G526" s="1556"/>
      <c r="H526" s="1556"/>
      <c r="I526" s="9"/>
      <c r="J526" s="1402"/>
      <c r="K526" s="9"/>
      <c r="L526" s="9"/>
      <c r="M526" s="9"/>
      <c r="N526" s="1420"/>
      <c r="O526" s="1420"/>
      <c r="P526" s="1420"/>
      <c r="Q526" s="1420">
        <f>SUM(S526:U526)</f>
        <v>41000</v>
      </c>
      <c r="R526" s="1420">
        <f t="shared" si="694"/>
        <v>41000</v>
      </c>
      <c r="S526" s="1420">
        <v>41000</v>
      </c>
      <c r="T526" s="9"/>
      <c r="U526" s="9"/>
      <c r="V526" s="1420">
        <f t="shared" ref="V526" si="695">SUM(X526:Z526)</f>
        <v>10326</v>
      </c>
      <c r="W526" s="1420">
        <v>10326</v>
      </c>
      <c r="X526">
        <v>0</v>
      </c>
      <c r="Y526">
        <v>10326</v>
      </c>
      <c r="Z526">
        <v>0</v>
      </c>
      <c r="AA526">
        <v>0</v>
      </c>
      <c r="AB526">
        <v>0</v>
      </c>
      <c r="AC526">
        <v>0</v>
      </c>
      <c r="AD526">
        <v>0</v>
      </c>
      <c r="AE526">
        <v>0</v>
      </c>
      <c r="AF526">
        <v>4650</v>
      </c>
      <c r="AG526">
        <v>4650</v>
      </c>
      <c r="AH526">
        <v>0</v>
      </c>
      <c r="AI526">
        <v>4650</v>
      </c>
      <c r="AJ526">
        <v>0</v>
      </c>
      <c r="AK526" s="1589"/>
      <c r="AL526" s="1388"/>
      <c r="AM526" s="1546"/>
      <c r="AN526" s="1547"/>
      <c r="AO526" s="1547"/>
      <c r="AP526" s="1452"/>
      <c r="AQ526" s="1260">
        <f t="shared" ref="AQ526:AQ549" si="696">+W526-AB526-AG526</f>
        <v>5676</v>
      </c>
      <c r="AR526" s="1260">
        <f t="shared" si="688"/>
        <v>0</v>
      </c>
      <c r="AS526" s="1420">
        <f t="shared" ref="AS526" si="697">SUM(AS527,AS529,AS531,AS536,AS539,AS542,AS546,AS548)</f>
        <v>15</v>
      </c>
      <c r="AT526" s="9">
        <v>9698</v>
      </c>
      <c r="AU526" s="9">
        <v>0</v>
      </c>
      <c r="AV526" s="9">
        <v>9698</v>
      </c>
      <c r="AW526" s="9">
        <v>0</v>
      </c>
    </row>
    <row r="527" spans="1:49">
      <c r="A527" s="1557"/>
      <c r="B527" s="1798" t="s">
        <v>1475</v>
      </c>
      <c r="C527" s="1558"/>
      <c r="D527" s="1558"/>
      <c r="E527" s="1559"/>
      <c r="F527" s="1558"/>
      <c r="G527" s="1560">
        <f t="shared" ref="G527:W527" si="698">G528</f>
        <v>896</v>
      </c>
      <c r="H527" s="1560">
        <f t="shared" si="698"/>
        <v>0</v>
      </c>
      <c r="I527" s="1560">
        <f t="shared" si="698"/>
        <v>0</v>
      </c>
      <c r="J527" s="1560"/>
      <c r="K527" s="1560">
        <f t="shared" si="698"/>
        <v>862</v>
      </c>
      <c r="L527" s="1560">
        <f t="shared" si="698"/>
        <v>862</v>
      </c>
      <c r="M527" s="1560">
        <f t="shared" si="698"/>
        <v>0</v>
      </c>
      <c r="N527" s="1560">
        <f t="shared" si="698"/>
        <v>0</v>
      </c>
      <c r="O527" s="1560">
        <f t="shared" si="698"/>
        <v>0</v>
      </c>
      <c r="P527" s="1560">
        <f t="shared" si="698"/>
        <v>0</v>
      </c>
      <c r="Q527" s="1560">
        <f t="shared" si="698"/>
        <v>896</v>
      </c>
      <c r="R527" s="1560">
        <f t="shared" si="698"/>
        <v>850</v>
      </c>
      <c r="S527" s="1560">
        <f t="shared" si="698"/>
        <v>850</v>
      </c>
      <c r="T527" s="1560">
        <f t="shared" si="698"/>
        <v>0</v>
      </c>
      <c r="U527" s="1560">
        <f t="shared" si="698"/>
        <v>0</v>
      </c>
      <c r="V527" s="1560">
        <f t="shared" si="698"/>
        <v>896</v>
      </c>
      <c r="W527" s="1560">
        <f t="shared" si="698"/>
        <v>850</v>
      </c>
      <c r="X527" s="1560">
        <f t="shared" ref="X527:Y527" si="699">X528</f>
        <v>0</v>
      </c>
      <c r="Y527" s="1560">
        <f t="shared" si="699"/>
        <v>850</v>
      </c>
      <c r="Z527" s="1560">
        <f t="shared" ref="Z527" si="700">Z528</f>
        <v>0</v>
      </c>
      <c r="AA527" s="1560">
        <f t="shared" ref="AA527" si="701">AA528</f>
        <v>0</v>
      </c>
      <c r="AB527" s="1560">
        <f t="shared" ref="AB527" si="702">AB528</f>
        <v>0</v>
      </c>
      <c r="AC527" s="1560">
        <f t="shared" ref="AC527" si="703">AC528</f>
        <v>0</v>
      </c>
      <c r="AD527" s="1560">
        <f t="shared" ref="AD527" si="704">AD528</f>
        <v>0</v>
      </c>
      <c r="AE527" s="1560">
        <f t="shared" ref="AE527" si="705">AE528</f>
        <v>0</v>
      </c>
      <c r="AF527" s="1560">
        <f t="shared" ref="AF527" si="706">AF528</f>
        <v>850</v>
      </c>
      <c r="AG527" s="1560">
        <f t="shared" ref="AG527" si="707">AG528</f>
        <v>850</v>
      </c>
      <c r="AH527" s="1560">
        <f t="shared" ref="AH527" si="708">AH528</f>
        <v>0</v>
      </c>
      <c r="AI527" s="1560">
        <f t="shared" ref="AI527" si="709">AI528</f>
        <v>850</v>
      </c>
      <c r="AJ527" s="1560">
        <f t="shared" ref="AJ527" si="710">AJ528</f>
        <v>0</v>
      </c>
      <c r="AK527" s="1382" t="s">
        <v>42</v>
      </c>
      <c r="AL527" s="1590"/>
      <c r="AM527" s="1591"/>
      <c r="AN527" s="1592"/>
      <c r="AO527" s="1592"/>
      <c r="AP527" s="1217"/>
      <c r="AQ527" s="1265">
        <f t="shared" si="696"/>
        <v>0</v>
      </c>
      <c r="AR527" s="1265">
        <f t="shared" si="688"/>
        <v>0</v>
      </c>
      <c r="AS527" s="1560">
        <f t="shared" ref="AS527" si="711">AS528</f>
        <v>1</v>
      </c>
      <c r="AT527" s="1562">
        <v>1000</v>
      </c>
      <c r="AU527" s="1562">
        <v>0</v>
      </c>
      <c r="AV527" s="1562">
        <v>1000</v>
      </c>
      <c r="AW527" s="1562">
        <v>0</v>
      </c>
    </row>
    <row r="528" spans="1:49" ht="36">
      <c r="A528" s="1199">
        <v>1</v>
      </c>
      <c r="B528" s="1333" t="s">
        <v>1476</v>
      </c>
      <c r="C528" s="1195"/>
      <c r="D528" s="1195"/>
      <c r="E528" s="1195" t="s">
        <v>82</v>
      </c>
      <c r="F528" s="1195" t="s">
        <v>1477</v>
      </c>
      <c r="G528" s="1152">
        <v>896</v>
      </c>
      <c r="H528" s="1152"/>
      <c r="I528" s="1152"/>
      <c r="J528" s="1494" t="s">
        <v>1478</v>
      </c>
      <c r="K528" s="1580">
        <v>862</v>
      </c>
      <c r="L528" s="1580">
        <v>862</v>
      </c>
      <c r="M528" s="1152"/>
      <c r="N528" s="1199"/>
      <c r="O528" s="1199"/>
      <c r="P528" s="1199"/>
      <c r="Q528" s="13">
        <v>896</v>
      </c>
      <c r="R528" s="13">
        <f t="shared" ref="R528" si="712">+SUM(S528:U528)</f>
        <v>850</v>
      </c>
      <c r="S528" s="13">
        <v>850</v>
      </c>
      <c r="T528" s="1152"/>
      <c r="U528" s="1152"/>
      <c r="V528" s="13">
        <v>896</v>
      </c>
      <c r="W528" s="13">
        <f>SUM(X528:Z528)</f>
        <v>850</v>
      </c>
      <c r="X528" s="13"/>
      <c r="Y528" s="13">
        <v>850</v>
      </c>
      <c r="Z528" s="1152"/>
      <c r="AA528" s="1152"/>
      <c r="AB528" s="1152">
        <f t="shared" ref="AB528" si="713">+SUM(AC528:AE528)</f>
        <v>0</v>
      </c>
      <c r="AC528" s="1152"/>
      <c r="AD528" s="1152"/>
      <c r="AE528" s="12"/>
      <c r="AF528" s="1152">
        <f t="shared" ref="AF528" si="714">+AG528</f>
        <v>850</v>
      </c>
      <c r="AG528" s="1152">
        <f t="shared" ref="AG528" si="715">+SUM(AH528:AJ528)</f>
        <v>850</v>
      </c>
      <c r="AH528" s="1152"/>
      <c r="AI528" s="1152">
        <v>850</v>
      </c>
      <c r="AJ528" s="12"/>
      <c r="AK528" s="1382"/>
      <c r="AL528" s="1215"/>
      <c r="AM528" s="1384"/>
      <c r="AN528" s="1385"/>
      <c r="AO528" s="1385"/>
      <c r="AP528" s="1217"/>
      <c r="AQ528" s="1265">
        <f t="shared" si="696"/>
        <v>0</v>
      </c>
      <c r="AR528" s="1265">
        <f t="shared" si="688"/>
        <v>0</v>
      </c>
      <c r="AS528" s="13">
        <v>1</v>
      </c>
      <c r="AT528" s="1152">
        <v>820</v>
      </c>
      <c r="AU528" s="1152"/>
      <c r="AV528" s="1152">
        <v>820</v>
      </c>
      <c r="AW528" s="1152"/>
    </row>
    <row r="529" spans="1:49">
      <c r="A529" s="1561"/>
      <c r="B529" s="1798" t="s">
        <v>1001</v>
      </c>
      <c r="C529" s="1558"/>
      <c r="D529" s="1558"/>
      <c r="E529" s="1559"/>
      <c r="F529" s="1558"/>
      <c r="G529" s="1562">
        <f t="shared" ref="G529:V529" si="716">G530</f>
        <v>997</v>
      </c>
      <c r="H529" s="1562">
        <f t="shared" si="716"/>
        <v>997</v>
      </c>
      <c r="I529" s="1562">
        <f t="shared" si="716"/>
        <v>0</v>
      </c>
      <c r="J529" s="1562"/>
      <c r="K529" s="1562">
        <f t="shared" si="716"/>
        <v>997</v>
      </c>
      <c r="L529" s="1562">
        <f t="shared" si="716"/>
        <v>997</v>
      </c>
      <c r="M529" s="1562">
        <f t="shared" si="716"/>
        <v>0</v>
      </c>
      <c r="N529" s="1562">
        <f t="shared" si="716"/>
        <v>0</v>
      </c>
      <c r="O529" s="1562">
        <f t="shared" si="716"/>
        <v>0</v>
      </c>
      <c r="P529" s="1562">
        <f t="shared" si="716"/>
        <v>0</v>
      </c>
      <c r="Q529" s="1562">
        <f t="shared" si="716"/>
        <v>997</v>
      </c>
      <c r="R529" s="1562">
        <f t="shared" ref="R529:R535" si="717">+SUM(S529:U529)</f>
        <v>997</v>
      </c>
      <c r="S529" s="1562">
        <f t="shared" si="716"/>
        <v>997</v>
      </c>
      <c r="T529" s="1562">
        <f t="shared" si="716"/>
        <v>0</v>
      </c>
      <c r="U529" s="1562">
        <f t="shared" si="716"/>
        <v>0</v>
      </c>
      <c r="V529" s="1562">
        <f t="shared" si="716"/>
        <v>997</v>
      </c>
      <c r="W529" s="1562">
        <f t="shared" ref="W529:AJ529" si="718">W530</f>
        <v>950</v>
      </c>
      <c r="X529" s="1562">
        <f t="shared" si="718"/>
        <v>0</v>
      </c>
      <c r="Y529" s="1562">
        <f t="shared" si="718"/>
        <v>950</v>
      </c>
      <c r="Z529" s="1562">
        <f t="shared" si="718"/>
        <v>0</v>
      </c>
      <c r="AA529" s="1562">
        <f t="shared" si="718"/>
        <v>0</v>
      </c>
      <c r="AB529" s="1562">
        <f t="shared" si="718"/>
        <v>0</v>
      </c>
      <c r="AC529" s="1562">
        <f t="shared" si="718"/>
        <v>0</v>
      </c>
      <c r="AD529" s="1562">
        <f t="shared" si="718"/>
        <v>0</v>
      </c>
      <c r="AE529" s="1562">
        <f t="shared" si="718"/>
        <v>0</v>
      </c>
      <c r="AF529" s="1562">
        <f t="shared" si="718"/>
        <v>950</v>
      </c>
      <c r="AG529" s="1562">
        <f t="shared" si="718"/>
        <v>950</v>
      </c>
      <c r="AH529" s="1562">
        <f t="shared" si="718"/>
        <v>0</v>
      </c>
      <c r="AI529" s="1562">
        <f t="shared" si="718"/>
        <v>950</v>
      </c>
      <c r="AJ529" s="1562">
        <f t="shared" si="718"/>
        <v>0</v>
      </c>
      <c r="AK529" s="1215" t="s">
        <v>394</v>
      </c>
      <c r="AL529" s="1590"/>
      <c r="AM529" s="1591"/>
      <c r="AN529" s="1592"/>
      <c r="AO529" s="1592"/>
      <c r="AP529" s="1217"/>
      <c r="AQ529" s="1265">
        <f t="shared" si="696"/>
        <v>0</v>
      </c>
      <c r="AR529" s="1265">
        <f t="shared" si="688"/>
        <v>0</v>
      </c>
      <c r="AS529" s="1562">
        <f t="shared" ref="AS529" si="719">AS530</f>
        <v>1</v>
      </c>
      <c r="AT529" s="1562">
        <v>950</v>
      </c>
      <c r="AU529" s="1562">
        <v>0</v>
      </c>
      <c r="AV529" s="1562">
        <v>950</v>
      </c>
      <c r="AW529" s="1562">
        <v>0</v>
      </c>
    </row>
    <row r="530" spans="1:49" ht="33.75">
      <c r="A530" s="1199">
        <v>1</v>
      </c>
      <c r="B530" s="1333" t="s">
        <v>1479</v>
      </c>
      <c r="C530" s="1195"/>
      <c r="D530" s="1195" t="s">
        <v>1480</v>
      </c>
      <c r="E530" s="1195" t="s">
        <v>82</v>
      </c>
      <c r="F530" s="1195" t="s">
        <v>1481</v>
      </c>
      <c r="G530" s="1152">
        <v>997</v>
      </c>
      <c r="H530" s="1152">
        <v>997</v>
      </c>
      <c r="I530" s="1152"/>
      <c r="J530" s="1540" t="s">
        <v>1482</v>
      </c>
      <c r="K530" s="13">
        <v>997</v>
      </c>
      <c r="L530" s="13">
        <v>997</v>
      </c>
      <c r="M530" s="1152"/>
      <c r="N530" s="1199"/>
      <c r="O530" s="1199"/>
      <c r="P530" s="1199"/>
      <c r="Q530" s="13">
        <v>997</v>
      </c>
      <c r="R530" s="13">
        <f t="shared" si="717"/>
        <v>997</v>
      </c>
      <c r="S530" s="13">
        <v>997</v>
      </c>
      <c r="T530" s="1152"/>
      <c r="U530" s="1152"/>
      <c r="V530" s="13">
        <v>997</v>
      </c>
      <c r="W530" s="13">
        <f>SUM(X530:Z530)</f>
        <v>950</v>
      </c>
      <c r="X530" s="13"/>
      <c r="Y530" s="1152">
        <v>950</v>
      </c>
      <c r="Z530" s="1152"/>
      <c r="AA530" s="1152"/>
      <c r="AB530" s="1152">
        <f t="shared" ref="AB530:AB549" si="720">+SUM(AC530:AE530)</f>
        <v>0</v>
      </c>
      <c r="AC530" s="1152"/>
      <c r="AD530" s="1152"/>
      <c r="AE530" s="12"/>
      <c r="AF530" s="1152">
        <f>+AG530</f>
        <v>950</v>
      </c>
      <c r="AG530" s="1152">
        <f>+SUM(AH530:AJ530)</f>
        <v>950</v>
      </c>
      <c r="AH530" s="1152"/>
      <c r="AI530" s="1152">
        <v>950</v>
      </c>
      <c r="AJ530" s="12"/>
      <c r="AK530" s="1382"/>
      <c r="AL530" s="1215"/>
      <c r="AM530" s="1384"/>
      <c r="AN530" s="1385"/>
      <c r="AO530" s="1385"/>
      <c r="AP530" s="1217"/>
      <c r="AQ530" s="1265">
        <f t="shared" si="696"/>
        <v>0</v>
      </c>
      <c r="AR530" s="1265">
        <f t="shared" si="688"/>
        <v>0</v>
      </c>
      <c r="AS530" s="13">
        <v>1</v>
      </c>
      <c r="AT530" s="1152">
        <v>950</v>
      </c>
      <c r="AU530" s="1152"/>
      <c r="AV530" s="1152">
        <v>950</v>
      </c>
      <c r="AW530" s="1152"/>
    </row>
    <row r="531" spans="1:49">
      <c r="A531" s="1561"/>
      <c r="B531" s="1798" t="s">
        <v>48</v>
      </c>
      <c r="C531" s="1558"/>
      <c r="D531" s="1558"/>
      <c r="E531" s="1559"/>
      <c r="F531" s="1558"/>
      <c r="G531" s="1562">
        <f t="shared" ref="G531" si="721">SUM(G532:G535)</f>
        <v>1000</v>
      </c>
      <c r="H531" s="1562">
        <f t="shared" ref="H531" si="722">SUM(H532:H535)</f>
        <v>1000</v>
      </c>
      <c r="I531" s="1562">
        <f t="shared" ref="I531" si="723">SUM(I532:I535)</f>
        <v>0</v>
      </c>
      <c r="J531" s="1562">
        <f t="shared" ref="J531" si="724">SUM(J532:J535)</f>
        <v>0</v>
      </c>
      <c r="K531" s="1562">
        <f t="shared" ref="K531" si="725">SUM(K532:K535)</f>
        <v>1000</v>
      </c>
      <c r="L531" s="1562">
        <f t="shared" ref="L531" si="726">SUM(L532:L535)</f>
        <v>1000</v>
      </c>
      <c r="M531" s="1562">
        <f t="shared" ref="M531" si="727">SUM(M532:M535)</f>
        <v>0</v>
      </c>
      <c r="N531" s="1562">
        <f t="shared" ref="N531" si="728">SUM(N532:N535)</f>
        <v>0</v>
      </c>
      <c r="O531" s="1562">
        <f t="shared" ref="O531" si="729">SUM(O532:O535)</f>
        <v>0</v>
      </c>
      <c r="P531" s="1562">
        <f t="shared" ref="P531" si="730">SUM(P532:P535)</f>
        <v>0</v>
      </c>
      <c r="Q531" s="1562"/>
      <c r="R531" s="1562">
        <f t="shared" si="717"/>
        <v>0</v>
      </c>
      <c r="S531" s="1562"/>
      <c r="T531" s="1560"/>
      <c r="U531" s="1560"/>
      <c r="V531" s="1562">
        <f>SUM(V532:V535)</f>
        <v>1000</v>
      </c>
      <c r="W531" s="1562">
        <f t="shared" ref="W531:Y531" si="731">SUM(W532:W535)</f>
        <v>1000</v>
      </c>
      <c r="X531" s="1562">
        <f t="shared" si="731"/>
        <v>0</v>
      </c>
      <c r="Y531" s="1560">
        <f t="shared" si="731"/>
        <v>1000</v>
      </c>
      <c r="Z531" s="1560">
        <f t="shared" ref="Z531" si="732">SUM(Z532:Z535)</f>
        <v>0</v>
      </c>
      <c r="AA531" s="1562">
        <f t="shared" ref="AA531" si="733">SUM(AA532:AA535)</f>
        <v>0</v>
      </c>
      <c r="AB531" s="1562">
        <f t="shared" ref="AB531" si="734">SUM(AB532:AB535)</f>
        <v>0</v>
      </c>
      <c r="AC531" s="1562">
        <f t="shared" ref="AC531" si="735">SUM(AC532:AC535)</f>
        <v>0</v>
      </c>
      <c r="AD531" s="1562">
        <f t="shared" ref="AD531" si="736">SUM(AD532:AD535)</f>
        <v>0</v>
      </c>
      <c r="AE531" s="1562">
        <f t="shared" ref="AE531" si="737">SUM(AE532:AE535)</f>
        <v>0</v>
      </c>
      <c r="AF531" s="1562">
        <f t="shared" ref="AF531" si="738">SUM(AF532:AF535)</f>
        <v>0</v>
      </c>
      <c r="AG531" s="1562">
        <f t="shared" ref="AG531" si="739">SUM(AG532:AG535)</f>
        <v>0</v>
      </c>
      <c r="AH531" s="1562">
        <f t="shared" ref="AH531" si="740">SUM(AH532:AH535)</f>
        <v>0</v>
      </c>
      <c r="AI531" s="1562">
        <f t="shared" ref="AI531" si="741">SUM(AI532:AI535)</f>
        <v>0</v>
      </c>
      <c r="AJ531" s="1562">
        <f t="shared" ref="AJ531" si="742">SUM(AJ532:AJ535)</f>
        <v>0</v>
      </c>
      <c r="AK531" s="1248" t="s">
        <v>118</v>
      </c>
      <c r="AL531" s="1590"/>
      <c r="AM531" s="1591"/>
      <c r="AN531" s="1592"/>
      <c r="AO531" s="1592"/>
      <c r="AP531" s="1217"/>
      <c r="AQ531" s="1265">
        <f t="shared" si="696"/>
        <v>1000</v>
      </c>
      <c r="AR531" s="1265">
        <f t="shared" si="688"/>
        <v>0</v>
      </c>
      <c r="AS531" s="1562">
        <f t="shared" ref="AS531" si="743">SUM(AS532:AS535)</f>
        <v>4</v>
      </c>
      <c r="AT531" s="1562">
        <v>1000</v>
      </c>
      <c r="AU531" s="1562">
        <v>0</v>
      </c>
      <c r="AV531" s="1562">
        <v>1000</v>
      </c>
      <c r="AW531" s="1562">
        <v>0</v>
      </c>
    </row>
    <row r="532" spans="1:49" ht="33.75">
      <c r="A532" s="1199">
        <v>1</v>
      </c>
      <c r="B532" s="1333" t="s">
        <v>1483</v>
      </c>
      <c r="C532" s="1195"/>
      <c r="D532" s="1195"/>
      <c r="E532" s="1195" t="s">
        <v>1443</v>
      </c>
      <c r="F532" s="1195" t="s">
        <v>1484</v>
      </c>
      <c r="G532" s="1152">
        <v>185</v>
      </c>
      <c r="H532" s="1152">
        <v>185</v>
      </c>
      <c r="I532" s="1152"/>
      <c r="J532" s="1178" t="s">
        <v>1485</v>
      </c>
      <c r="K532" s="1581">
        <v>185</v>
      </c>
      <c r="L532" s="1581">
        <v>185</v>
      </c>
      <c r="M532" s="1152"/>
      <c r="N532" s="1199"/>
      <c r="O532" s="1199"/>
      <c r="P532" s="1199"/>
      <c r="Q532" s="13">
        <v>185</v>
      </c>
      <c r="R532" s="13">
        <f t="shared" si="717"/>
        <v>185</v>
      </c>
      <c r="S532" s="13">
        <v>185</v>
      </c>
      <c r="T532" s="1152"/>
      <c r="U532" s="1152"/>
      <c r="V532" s="13">
        <v>185</v>
      </c>
      <c r="W532" s="13">
        <v>185</v>
      </c>
      <c r="X532" s="13"/>
      <c r="Y532" s="1152">
        <v>185</v>
      </c>
      <c r="Z532" s="1152"/>
      <c r="AA532" s="1152"/>
      <c r="AB532" s="1152">
        <f t="shared" si="720"/>
        <v>0</v>
      </c>
      <c r="AC532" s="1152"/>
      <c r="AD532" s="1152"/>
      <c r="AE532" s="12"/>
      <c r="AF532" s="1152">
        <f>+AG532</f>
        <v>0</v>
      </c>
      <c r="AG532" s="1152">
        <f>+SUM(AH532:AJ532)</f>
        <v>0</v>
      </c>
      <c r="AH532" s="1152"/>
      <c r="AI532" s="1152"/>
      <c r="AJ532" s="12"/>
      <c r="AK532" s="1382"/>
      <c r="AL532" s="1215"/>
      <c r="AM532" s="1384"/>
      <c r="AN532" s="1385"/>
      <c r="AO532" s="1385"/>
      <c r="AP532" s="1217"/>
      <c r="AQ532" s="1265">
        <f t="shared" si="696"/>
        <v>185</v>
      </c>
      <c r="AR532" s="1265">
        <f t="shared" si="688"/>
        <v>0</v>
      </c>
      <c r="AS532" s="13">
        <v>1</v>
      </c>
      <c r="AT532" s="1152">
        <v>185</v>
      </c>
      <c r="AU532" s="1152"/>
      <c r="AV532" s="1152">
        <v>185</v>
      </c>
      <c r="AW532" s="1152"/>
    </row>
    <row r="533" spans="1:49" ht="33.75">
      <c r="A533" s="1199">
        <v>2</v>
      </c>
      <c r="B533" s="1333" t="s">
        <v>1486</v>
      </c>
      <c r="C533" s="1195"/>
      <c r="D533" s="1195" t="s">
        <v>1487</v>
      </c>
      <c r="E533" s="1195" t="s">
        <v>1443</v>
      </c>
      <c r="F533" s="1195" t="s">
        <v>1488</v>
      </c>
      <c r="G533" s="1152">
        <v>175</v>
      </c>
      <c r="H533" s="1152">
        <v>175</v>
      </c>
      <c r="I533" s="1152"/>
      <c r="J533" s="1178" t="s">
        <v>1489</v>
      </c>
      <c r="K533" s="1581">
        <v>175</v>
      </c>
      <c r="L533" s="1581">
        <v>175</v>
      </c>
      <c r="M533" s="1152"/>
      <c r="N533" s="1199"/>
      <c r="O533" s="1199"/>
      <c r="P533" s="1199"/>
      <c r="Q533" s="13">
        <v>175</v>
      </c>
      <c r="R533" s="13">
        <f t="shared" si="717"/>
        <v>175</v>
      </c>
      <c r="S533" s="13">
        <v>175</v>
      </c>
      <c r="T533" s="1152"/>
      <c r="U533" s="1152"/>
      <c r="V533" s="13">
        <v>175</v>
      </c>
      <c r="W533" s="13">
        <v>175</v>
      </c>
      <c r="X533" s="13"/>
      <c r="Y533" s="1152">
        <v>175</v>
      </c>
      <c r="Z533" s="1152"/>
      <c r="AA533" s="1152"/>
      <c r="AB533" s="1152">
        <f t="shared" si="720"/>
        <v>0</v>
      </c>
      <c r="AC533" s="1152"/>
      <c r="AD533" s="1152"/>
      <c r="AE533" s="12"/>
      <c r="AF533" s="1152">
        <f>+AG533</f>
        <v>0</v>
      </c>
      <c r="AG533" s="1152">
        <f>+SUM(AH533:AJ533)</f>
        <v>0</v>
      </c>
      <c r="AH533" s="1152"/>
      <c r="AI533" s="1152"/>
      <c r="AJ533" s="12"/>
      <c r="AK533" s="1382"/>
      <c r="AL533" s="1215"/>
      <c r="AM533" s="1384"/>
      <c r="AN533" s="1385"/>
      <c r="AO533" s="1385"/>
      <c r="AP533" s="1217"/>
      <c r="AQ533" s="1265">
        <f t="shared" si="696"/>
        <v>175</v>
      </c>
      <c r="AR533" s="1265">
        <f t="shared" si="688"/>
        <v>0</v>
      </c>
      <c r="AS533" s="13">
        <v>1</v>
      </c>
      <c r="AT533" s="1152">
        <v>175</v>
      </c>
      <c r="AU533" s="1152"/>
      <c r="AV533" s="1152">
        <v>175</v>
      </c>
      <c r="AW533" s="1152"/>
    </row>
    <row r="534" spans="1:49" ht="33.75">
      <c r="A534" s="1199">
        <v>3</v>
      </c>
      <c r="B534" s="1333" t="s">
        <v>1490</v>
      </c>
      <c r="C534" s="1195"/>
      <c r="D534" s="1195"/>
      <c r="E534" s="1195">
        <v>2017</v>
      </c>
      <c r="F534" s="1195" t="s">
        <v>1491</v>
      </c>
      <c r="G534" s="1152">
        <v>246</v>
      </c>
      <c r="H534" s="1152">
        <v>246</v>
      </c>
      <c r="I534" s="1152"/>
      <c r="J534" s="1178" t="s">
        <v>1492</v>
      </c>
      <c r="K534" s="1581">
        <v>246</v>
      </c>
      <c r="L534" s="1581">
        <v>246</v>
      </c>
      <c r="M534" s="1152"/>
      <c r="N534" s="1199"/>
      <c r="O534" s="1199"/>
      <c r="P534" s="1199"/>
      <c r="Q534" s="13">
        <v>246</v>
      </c>
      <c r="R534" s="13">
        <f t="shared" si="717"/>
        <v>246</v>
      </c>
      <c r="S534" s="13">
        <v>246</v>
      </c>
      <c r="T534" s="1152"/>
      <c r="U534" s="1152"/>
      <c r="V534" s="13">
        <v>246</v>
      </c>
      <c r="W534" s="13">
        <v>246</v>
      </c>
      <c r="X534" s="13"/>
      <c r="Y534" s="1152">
        <v>246</v>
      </c>
      <c r="Z534" s="1152"/>
      <c r="AA534" s="1152"/>
      <c r="AB534" s="1152">
        <f t="shared" si="720"/>
        <v>0</v>
      </c>
      <c r="AC534" s="1152"/>
      <c r="AD534" s="1152"/>
      <c r="AE534" s="12"/>
      <c r="AF534" s="1152">
        <f>+AG534</f>
        <v>0</v>
      </c>
      <c r="AG534" s="1152">
        <f>+SUM(AH534:AJ534)</f>
        <v>0</v>
      </c>
      <c r="AH534" s="1152"/>
      <c r="AI534" s="1152"/>
      <c r="AJ534" s="12"/>
      <c r="AK534" s="1382"/>
      <c r="AL534" s="1215"/>
      <c r="AM534" s="1384"/>
      <c r="AN534" s="1385"/>
      <c r="AO534" s="1385"/>
      <c r="AP534" s="1217"/>
      <c r="AQ534" s="1265">
        <f t="shared" si="696"/>
        <v>246</v>
      </c>
      <c r="AR534" s="1265">
        <f t="shared" si="688"/>
        <v>0</v>
      </c>
      <c r="AS534" s="13">
        <v>1</v>
      </c>
      <c r="AT534" s="1152">
        <v>246</v>
      </c>
      <c r="AU534" s="1152"/>
      <c r="AV534" s="1152">
        <v>246</v>
      </c>
      <c r="AW534" s="1152"/>
    </row>
    <row r="535" spans="1:49" ht="33.75">
      <c r="A535" s="1199">
        <v>4</v>
      </c>
      <c r="B535" s="1333" t="s">
        <v>1493</v>
      </c>
      <c r="C535" s="1195"/>
      <c r="D535" s="1195" t="s">
        <v>1494</v>
      </c>
      <c r="E535" s="1195">
        <v>2017</v>
      </c>
      <c r="F535" s="1195" t="s">
        <v>1495</v>
      </c>
      <c r="G535" s="1152">
        <v>394</v>
      </c>
      <c r="H535" s="1152">
        <v>394</v>
      </c>
      <c r="I535" s="1152"/>
      <c r="J535" s="1178" t="s">
        <v>1496</v>
      </c>
      <c r="K535" s="1581">
        <v>394</v>
      </c>
      <c r="L535" s="1581">
        <v>394</v>
      </c>
      <c r="M535" s="1152"/>
      <c r="N535" s="1199"/>
      <c r="O535" s="1199"/>
      <c r="P535" s="1199"/>
      <c r="Q535" s="13">
        <v>394</v>
      </c>
      <c r="R535" s="13">
        <f t="shared" si="717"/>
        <v>394</v>
      </c>
      <c r="S535" s="13">
        <v>394</v>
      </c>
      <c r="T535" s="1152"/>
      <c r="U535" s="1152"/>
      <c r="V535" s="13">
        <v>394</v>
      </c>
      <c r="W535" s="13">
        <v>394</v>
      </c>
      <c r="X535" s="13"/>
      <c r="Y535" s="1152">
        <v>394</v>
      </c>
      <c r="Z535" s="1152"/>
      <c r="AA535" s="1152"/>
      <c r="AB535" s="1152">
        <f t="shared" si="720"/>
        <v>0</v>
      </c>
      <c r="AC535" s="1152"/>
      <c r="AD535" s="1152"/>
      <c r="AE535" s="12"/>
      <c r="AF535" s="1152">
        <f>+AG535</f>
        <v>0</v>
      </c>
      <c r="AG535" s="1152">
        <f>+SUM(AH535:AJ535)</f>
        <v>0</v>
      </c>
      <c r="AH535" s="1152"/>
      <c r="AI535" s="1152"/>
      <c r="AJ535" s="12"/>
      <c r="AK535" s="1382"/>
      <c r="AL535" s="1215"/>
      <c r="AM535" s="1384"/>
      <c r="AN535" s="1385"/>
      <c r="AO535" s="1385"/>
      <c r="AP535" s="1217"/>
      <c r="AQ535" s="1265">
        <f t="shared" si="696"/>
        <v>394</v>
      </c>
      <c r="AR535" s="1265">
        <f t="shared" si="688"/>
        <v>0</v>
      </c>
      <c r="AS535" s="13">
        <v>1</v>
      </c>
      <c r="AT535" s="1152">
        <v>394</v>
      </c>
      <c r="AU535" s="1152"/>
      <c r="AV535" s="1152">
        <v>394</v>
      </c>
      <c r="AW535" s="1152"/>
    </row>
    <row r="536" spans="1:49">
      <c r="A536" s="1561"/>
      <c r="B536" s="1798" t="s">
        <v>49</v>
      </c>
      <c r="C536" s="1558"/>
      <c r="D536" s="1558"/>
      <c r="E536" s="1559"/>
      <c r="F536" s="1558"/>
      <c r="G536" s="1562">
        <f t="shared" ref="G536:W536" si="744">SUM(G537:G538)</f>
        <v>2008</v>
      </c>
      <c r="H536" s="1562">
        <f t="shared" si="744"/>
        <v>1941</v>
      </c>
      <c r="I536" s="1562">
        <f t="shared" si="744"/>
        <v>67</v>
      </c>
      <c r="J536" s="1562">
        <f t="shared" si="744"/>
        <v>0</v>
      </c>
      <c r="K536" s="1562">
        <f t="shared" si="744"/>
        <v>1808</v>
      </c>
      <c r="L536" s="1562">
        <f t="shared" si="744"/>
        <v>1808</v>
      </c>
      <c r="M536" s="1562">
        <f t="shared" si="744"/>
        <v>0</v>
      </c>
      <c r="N536" s="1562">
        <f t="shared" si="744"/>
        <v>0</v>
      </c>
      <c r="O536" s="1562">
        <f t="shared" si="744"/>
        <v>0</v>
      </c>
      <c r="P536" s="1562">
        <f t="shared" si="744"/>
        <v>0</v>
      </c>
      <c r="Q536" s="1562">
        <f t="shared" si="744"/>
        <v>0</v>
      </c>
      <c r="R536" s="1562">
        <f t="shared" si="744"/>
        <v>0</v>
      </c>
      <c r="S536" s="1562">
        <f t="shared" si="744"/>
        <v>0</v>
      </c>
      <c r="T536" s="1562">
        <f t="shared" si="744"/>
        <v>0</v>
      </c>
      <c r="U536" s="1562">
        <f t="shared" si="744"/>
        <v>0</v>
      </c>
      <c r="V536" s="1562">
        <f t="shared" si="744"/>
        <v>1628</v>
      </c>
      <c r="W536" s="1562">
        <f t="shared" si="744"/>
        <v>1628</v>
      </c>
      <c r="X536" s="1562">
        <f t="shared" ref="X536:AG536" si="745">SUM(X537:X538)</f>
        <v>0</v>
      </c>
      <c r="Y536" s="1562">
        <f t="shared" si="745"/>
        <v>1628</v>
      </c>
      <c r="Z536" s="1562">
        <f t="shared" si="745"/>
        <v>0</v>
      </c>
      <c r="AA536" s="1562">
        <f t="shared" si="745"/>
        <v>0</v>
      </c>
      <c r="AB536" s="1562">
        <f t="shared" si="745"/>
        <v>0</v>
      </c>
      <c r="AC536" s="1562">
        <f t="shared" si="745"/>
        <v>0</v>
      </c>
      <c r="AD536" s="1562">
        <f t="shared" si="745"/>
        <v>0</v>
      </c>
      <c r="AE536" s="1562">
        <f t="shared" si="745"/>
        <v>0</v>
      </c>
      <c r="AF536" s="1562">
        <f t="shared" si="745"/>
        <v>1850</v>
      </c>
      <c r="AG536" s="1562">
        <f t="shared" si="745"/>
        <v>1850</v>
      </c>
      <c r="AH536" s="9">
        <f t="shared" ref="AH536:AJ536" si="746">SUM(AH537:AH538)</f>
        <v>0</v>
      </c>
      <c r="AI536" s="9">
        <f t="shared" si="746"/>
        <v>1850</v>
      </c>
      <c r="AJ536" s="9">
        <f t="shared" si="746"/>
        <v>0</v>
      </c>
      <c r="AK536" s="1382" t="s">
        <v>704</v>
      </c>
      <c r="AL536" s="1590"/>
      <c r="AM536" s="1591"/>
      <c r="AN536" s="1592"/>
      <c r="AO536" s="1592"/>
      <c r="AP536" s="1217"/>
      <c r="AQ536" s="1260">
        <f t="shared" si="696"/>
        <v>-222</v>
      </c>
      <c r="AR536" s="1260">
        <f t="shared" si="688"/>
        <v>0</v>
      </c>
      <c r="AS536" s="1562">
        <f t="shared" ref="AS536" si="747">SUM(AS537:AS538)</f>
        <v>2</v>
      </c>
      <c r="AT536" s="1560">
        <v>1850</v>
      </c>
      <c r="AU536" s="1560">
        <v>0</v>
      </c>
      <c r="AV536" s="1560">
        <v>1850</v>
      </c>
      <c r="AW536" s="1560">
        <v>0</v>
      </c>
    </row>
    <row r="537" spans="1:49" ht="22.5">
      <c r="A537" s="1199">
        <v>1</v>
      </c>
      <c r="B537" s="1333" t="s">
        <v>1497</v>
      </c>
      <c r="C537" s="1195"/>
      <c r="D537" s="1195">
        <v>600</v>
      </c>
      <c r="E537" s="1195" t="s">
        <v>1443</v>
      </c>
      <c r="F537" s="1195" t="s">
        <v>1498</v>
      </c>
      <c r="G537" s="1152">
        <v>1067</v>
      </c>
      <c r="H537" s="1152">
        <v>1000</v>
      </c>
      <c r="I537" s="1152">
        <v>67</v>
      </c>
      <c r="J537" s="1407" t="s">
        <v>1499</v>
      </c>
      <c r="K537" s="1582">
        <v>946</v>
      </c>
      <c r="L537" s="1582">
        <v>946</v>
      </c>
      <c r="M537" s="1152"/>
      <c r="N537" s="1199"/>
      <c r="O537" s="1199"/>
      <c r="P537" s="1199"/>
      <c r="Q537" s="13"/>
      <c r="R537" s="13">
        <f>+SUM(S537:U537)</f>
        <v>0</v>
      </c>
      <c r="S537" s="13"/>
      <c r="T537" s="1152"/>
      <c r="U537" s="1152"/>
      <c r="V537" s="1152">
        <f t="shared" ref="V537:V538" si="748">+W537</f>
        <v>852</v>
      </c>
      <c r="W537" s="13">
        <f t="shared" ref="W537:W538" si="749">+SUM(X537:Z537)</f>
        <v>852</v>
      </c>
      <c r="X537" s="13"/>
      <c r="Y537" s="1152">
        <v>852</v>
      </c>
      <c r="Z537" s="1152"/>
      <c r="AA537" s="1152"/>
      <c r="AB537" s="1152">
        <f t="shared" si="720"/>
        <v>0</v>
      </c>
      <c r="AC537" s="1152"/>
      <c r="AD537" s="1152"/>
      <c r="AE537" s="12"/>
      <c r="AF537" s="1152">
        <f>+AG537</f>
        <v>950</v>
      </c>
      <c r="AG537" s="1152">
        <f>+SUM(AH537:AJ537)</f>
        <v>950</v>
      </c>
      <c r="AH537" s="1152"/>
      <c r="AI537" s="1152">
        <v>950</v>
      </c>
      <c r="AJ537" s="12"/>
      <c r="AK537" s="1382"/>
      <c r="AL537" s="1215"/>
      <c r="AM537" s="1384"/>
      <c r="AN537" s="1385"/>
      <c r="AO537" s="1385"/>
      <c r="AP537" s="1217"/>
      <c r="AQ537" s="1265">
        <f t="shared" si="696"/>
        <v>-98</v>
      </c>
      <c r="AR537" s="1265">
        <f t="shared" si="688"/>
        <v>0</v>
      </c>
      <c r="AS537" s="13">
        <v>1</v>
      </c>
      <c r="AT537" s="1152">
        <v>950</v>
      </c>
      <c r="AU537" s="1152"/>
      <c r="AV537" s="1152">
        <v>950</v>
      </c>
      <c r="AW537" s="1152"/>
    </row>
    <row r="538" spans="1:49" ht="38.25">
      <c r="A538" s="1199">
        <v>2</v>
      </c>
      <c r="B538" s="1333" t="s">
        <v>1500</v>
      </c>
      <c r="C538" s="1195"/>
      <c r="D538" s="1195" t="s">
        <v>1501</v>
      </c>
      <c r="E538" s="1195" t="s">
        <v>1443</v>
      </c>
      <c r="F538" s="1195" t="s">
        <v>1502</v>
      </c>
      <c r="G538" s="1152">
        <v>941</v>
      </c>
      <c r="H538" s="1152">
        <v>941</v>
      </c>
      <c r="I538" s="1152"/>
      <c r="J538" s="1407" t="s">
        <v>1503</v>
      </c>
      <c r="K538" s="1582">
        <v>862</v>
      </c>
      <c r="L538" s="1582">
        <v>862</v>
      </c>
      <c r="M538" s="1152"/>
      <c r="N538" s="1199"/>
      <c r="O538" s="1199"/>
      <c r="P538" s="1199"/>
      <c r="Q538" s="13"/>
      <c r="R538" s="13">
        <f>+SUM(S538:U538)</f>
        <v>0</v>
      </c>
      <c r="S538" s="13"/>
      <c r="T538" s="1152"/>
      <c r="U538" s="1152"/>
      <c r="V538" s="1152">
        <f t="shared" si="748"/>
        <v>776</v>
      </c>
      <c r="W538" s="13">
        <f t="shared" si="749"/>
        <v>776</v>
      </c>
      <c r="X538" s="13"/>
      <c r="Y538" s="1152">
        <v>776</v>
      </c>
      <c r="Z538" s="1152"/>
      <c r="AA538" s="1152"/>
      <c r="AB538" s="1152">
        <f t="shared" si="720"/>
        <v>0</v>
      </c>
      <c r="AC538" s="1152"/>
      <c r="AD538" s="1152"/>
      <c r="AE538" s="12"/>
      <c r="AF538" s="1152">
        <f>+AG538</f>
        <v>900</v>
      </c>
      <c r="AG538" s="1152">
        <f>+SUM(AH538:AJ538)</f>
        <v>900</v>
      </c>
      <c r="AH538" s="1152"/>
      <c r="AI538" s="1152">
        <v>900</v>
      </c>
      <c r="AJ538" s="12"/>
      <c r="AK538" s="1382"/>
      <c r="AL538" s="1215"/>
      <c r="AM538" s="1384"/>
      <c r="AN538" s="1385"/>
      <c r="AO538" s="1385"/>
      <c r="AP538" s="1217"/>
      <c r="AQ538" s="1265">
        <f t="shared" si="696"/>
        <v>-124</v>
      </c>
      <c r="AR538" s="1265">
        <f t="shared" si="688"/>
        <v>0</v>
      </c>
      <c r="AS538" s="13">
        <v>1</v>
      </c>
      <c r="AT538" s="1152">
        <v>900</v>
      </c>
      <c r="AU538" s="1152"/>
      <c r="AV538" s="1152">
        <v>900</v>
      </c>
      <c r="AW538" s="1152"/>
    </row>
    <row r="539" spans="1:49">
      <c r="A539" s="1561"/>
      <c r="B539" s="1798" t="s">
        <v>50</v>
      </c>
      <c r="C539" s="1558"/>
      <c r="D539" s="1558"/>
      <c r="E539" s="1559"/>
      <c r="F539" s="1558"/>
      <c r="G539" s="1562">
        <f t="shared" ref="G539:I539" si="750">SUM(G540:G541)</f>
        <v>3651</v>
      </c>
      <c r="H539" s="1562">
        <f t="shared" si="750"/>
        <v>2000</v>
      </c>
      <c r="I539" s="1562">
        <f t="shared" si="750"/>
        <v>1651</v>
      </c>
      <c r="J539" s="1583"/>
      <c r="K539" s="1562">
        <f t="shared" ref="K539:V539" si="751">SUM(K540:K541)</f>
        <v>0</v>
      </c>
      <c r="L539" s="1562">
        <f t="shared" si="751"/>
        <v>0</v>
      </c>
      <c r="M539" s="1562">
        <f t="shared" si="751"/>
        <v>0</v>
      </c>
      <c r="N539" s="1562">
        <f t="shared" si="751"/>
        <v>0</v>
      </c>
      <c r="O539" s="1562">
        <f t="shared" si="751"/>
        <v>0</v>
      </c>
      <c r="P539" s="1562">
        <f t="shared" si="751"/>
        <v>0</v>
      </c>
      <c r="Q539" s="1562">
        <f t="shared" si="751"/>
        <v>3651</v>
      </c>
      <c r="R539" s="1562">
        <f>+SUM(S539:U539)</f>
        <v>2000</v>
      </c>
      <c r="S539" s="1562">
        <f t="shared" si="751"/>
        <v>2000</v>
      </c>
      <c r="T539" s="1562">
        <f t="shared" si="751"/>
        <v>0</v>
      </c>
      <c r="U539" s="1562">
        <f t="shared" si="751"/>
        <v>0</v>
      </c>
      <c r="V539" s="1562">
        <f t="shared" si="751"/>
        <v>3651</v>
      </c>
      <c r="W539" s="1562">
        <f t="shared" ref="W539:AJ539" si="752">SUM(W540:W541)</f>
        <v>2000</v>
      </c>
      <c r="X539" s="1562">
        <f t="shared" si="752"/>
        <v>0</v>
      </c>
      <c r="Y539" s="1562">
        <f t="shared" si="752"/>
        <v>2000</v>
      </c>
      <c r="Z539" s="1562">
        <f t="shared" si="752"/>
        <v>0</v>
      </c>
      <c r="AA539" s="1562">
        <f t="shared" si="752"/>
        <v>0</v>
      </c>
      <c r="AB539" s="1562">
        <f t="shared" si="752"/>
        <v>0</v>
      </c>
      <c r="AC539" s="1562">
        <f t="shared" si="752"/>
        <v>0</v>
      </c>
      <c r="AD539" s="1562">
        <f t="shared" si="752"/>
        <v>0</v>
      </c>
      <c r="AE539" s="1562">
        <f t="shared" si="752"/>
        <v>0</v>
      </c>
      <c r="AF539" s="1562">
        <f t="shared" si="752"/>
        <v>0</v>
      </c>
      <c r="AG539" s="1562">
        <f t="shared" si="752"/>
        <v>0</v>
      </c>
      <c r="AH539" s="1562">
        <f t="shared" si="752"/>
        <v>0</v>
      </c>
      <c r="AI539" s="1562">
        <f t="shared" si="752"/>
        <v>0</v>
      </c>
      <c r="AJ539" s="1562">
        <f t="shared" si="752"/>
        <v>0</v>
      </c>
      <c r="AK539" s="1382" t="s">
        <v>254</v>
      </c>
      <c r="AL539" s="1590"/>
      <c r="AM539" s="1591"/>
      <c r="AN539" s="1592"/>
      <c r="AO539" s="1592"/>
      <c r="AP539" s="1217"/>
      <c r="AQ539" s="1265">
        <f t="shared" si="696"/>
        <v>2000</v>
      </c>
      <c r="AR539" s="1265">
        <f t="shared" si="688"/>
        <v>0</v>
      </c>
      <c r="AS539" s="1562">
        <f t="shared" ref="AS539" si="753">SUM(AS540:AS541)</f>
        <v>2</v>
      </c>
      <c r="AT539" s="1562">
        <v>2000</v>
      </c>
      <c r="AU539" s="1562">
        <v>0</v>
      </c>
      <c r="AV539" s="1562">
        <v>2000</v>
      </c>
      <c r="AW539" s="1562">
        <v>0</v>
      </c>
    </row>
    <row r="540" spans="1:49" ht="33.75">
      <c r="A540" s="1199">
        <v>1</v>
      </c>
      <c r="B540" s="1333" t="s">
        <v>1504</v>
      </c>
      <c r="C540" s="1195"/>
      <c r="D540" s="1195" t="s">
        <v>1505</v>
      </c>
      <c r="E540" s="1195"/>
      <c r="F540" s="1195" t="s">
        <v>1506</v>
      </c>
      <c r="G540" s="1152">
        <v>2154</v>
      </c>
      <c r="H540" s="1152">
        <v>1000</v>
      </c>
      <c r="I540" s="1152">
        <v>1154</v>
      </c>
      <c r="J540" s="1540"/>
      <c r="K540" s="13"/>
      <c r="L540" s="13"/>
      <c r="M540" s="1152"/>
      <c r="N540" s="1199"/>
      <c r="O540" s="1199"/>
      <c r="P540" s="1199"/>
      <c r="Q540" s="13">
        <v>2154</v>
      </c>
      <c r="R540" s="13">
        <f>+SUM(S540:U540)</f>
        <v>1000</v>
      </c>
      <c r="S540" s="13">
        <v>1000</v>
      </c>
      <c r="T540" s="1152"/>
      <c r="U540" s="1152"/>
      <c r="V540" s="13">
        <v>2154</v>
      </c>
      <c r="W540" s="13">
        <v>1000</v>
      </c>
      <c r="X540" s="13"/>
      <c r="Y540" s="1152">
        <v>1000</v>
      </c>
      <c r="Z540" s="1152"/>
      <c r="AA540" s="1152"/>
      <c r="AB540" s="1152">
        <f t="shared" si="720"/>
        <v>0</v>
      </c>
      <c r="AC540" s="1152"/>
      <c r="AD540" s="1152"/>
      <c r="AE540" s="12"/>
      <c r="AF540" s="1152">
        <f>+AG540</f>
        <v>0</v>
      </c>
      <c r="AG540" s="1152">
        <f>+SUM(AH540:AJ540)</f>
        <v>0</v>
      </c>
      <c r="AH540" s="1152"/>
      <c r="AI540" s="1152"/>
      <c r="AJ540" s="12"/>
      <c r="AK540" s="1382"/>
      <c r="AL540" s="1215"/>
      <c r="AM540" s="1384"/>
      <c r="AN540" s="1385"/>
      <c r="AO540" s="1385"/>
      <c r="AP540" s="1217"/>
      <c r="AQ540" s="1265">
        <f t="shared" si="696"/>
        <v>1000</v>
      </c>
      <c r="AR540" s="1265">
        <f t="shared" si="688"/>
        <v>0</v>
      </c>
      <c r="AS540" s="13">
        <v>1</v>
      </c>
      <c r="AT540" s="1152">
        <v>1000</v>
      </c>
      <c r="AU540" s="1152"/>
      <c r="AV540" s="1152">
        <v>1000</v>
      </c>
      <c r="AW540" s="1152"/>
    </row>
    <row r="541" spans="1:49" ht="33.75">
      <c r="A541" s="1199">
        <v>2</v>
      </c>
      <c r="B541" s="1333" t="s">
        <v>1507</v>
      </c>
      <c r="C541" s="1195"/>
      <c r="D541" s="1195" t="s">
        <v>1508</v>
      </c>
      <c r="E541" s="1195"/>
      <c r="F541" s="1195" t="s">
        <v>1509</v>
      </c>
      <c r="G541" s="1152">
        <v>1497</v>
      </c>
      <c r="H541" s="1152">
        <v>1000</v>
      </c>
      <c r="I541" s="1152">
        <v>497</v>
      </c>
      <c r="J541" s="1540"/>
      <c r="K541" s="13"/>
      <c r="L541" s="13"/>
      <c r="M541" s="1152"/>
      <c r="N541" s="1199"/>
      <c r="O541" s="1199"/>
      <c r="P541" s="1199"/>
      <c r="Q541" s="13">
        <v>1497</v>
      </c>
      <c r="R541" s="13">
        <f>+SUM(S541:U541)</f>
        <v>1000</v>
      </c>
      <c r="S541" s="13">
        <v>1000</v>
      </c>
      <c r="T541" s="1152"/>
      <c r="U541" s="1152"/>
      <c r="V541" s="13">
        <v>1497</v>
      </c>
      <c r="W541" s="13">
        <v>1000</v>
      </c>
      <c r="X541" s="13"/>
      <c r="Y541" s="1152">
        <v>1000</v>
      </c>
      <c r="Z541" s="1152"/>
      <c r="AA541" s="1152"/>
      <c r="AB541" s="1152">
        <f t="shared" si="720"/>
        <v>0</v>
      </c>
      <c r="AC541" s="1152"/>
      <c r="AD541" s="1152"/>
      <c r="AE541" s="12"/>
      <c r="AF541" s="1152">
        <f>+AG541</f>
        <v>0</v>
      </c>
      <c r="AG541" s="1152">
        <f>+SUM(AH541:AJ541)</f>
        <v>0</v>
      </c>
      <c r="AH541" s="1152"/>
      <c r="AI541" s="1152"/>
      <c r="AJ541" s="12"/>
      <c r="AK541" s="1382"/>
      <c r="AL541" s="1215"/>
      <c r="AM541" s="1384"/>
      <c r="AN541" s="1385"/>
      <c r="AO541" s="1385"/>
      <c r="AP541" s="1217"/>
      <c r="AQ541" s="1265">
        <f t="shared" si="696"/>
        <v>1000</v>
      </c>
      <c r="AR541" s="1265">
        <f t="shared" si="688"/>
        <v>0</v>
      </c>
      <c r="AS541" s="13">
        <v>1</v>
      </c>
      <c r="AT541" s="1152">
        <v>1000</v>
      </c>
      <c r="AU541" s="1152"/>
      <c r="AV541" s="1152">
        <v>1000</v>
      </c>
      <c r="AW541" s="1152"/>
    </row>
    <row r="542" spans="1:49">
      <c r="A542" s="1561"/>
      <c r="B542" s="1798" t="s">
        <v>46</v>
      </c>
      <c r="C542" s="1558"/>
      <c r="D542" s="1558"/>
      <c r="E542" s="1559"/>
      <c r="F542" s="1558"/>
      <c r="G542" s="1562">
        <f t="shared" ref="G542:W542" si="754">SUM(G543:G545)</f>
        <v>0</v>
      </c>
      <c r="H542" s="1562">
        <f t="shared" si="754"/>
        <v>0</v>
      </c>
      <c r="I542" s="1562">
        <f t="shared" si="754"/>
        <v>0</v>
      </c>
      <c r="J542" s="1562">
        <f t="shared" si="754"/>
        <v>0</v>
      </c>
      <c r="K542" s="1562">
        <f t="shared" si="754"/>
        <v>0</v>
      </c>
      <c r="L542" s="1562">
        <f t="shared" si="754"/>
        <v>0</v>
      </c>
      <c r="M542" s="1562">
        <f t="shared" si="754"/>
        <v>0</v>
      </c>
      <c r="N542" s="1562">
        <f t="shared" si="754"/>
        <v>0</v>
      </c>
      <c r="O542" s="1562">
        <f t="shared" si="754"/>
        <v>0</v>
      </c>
      <c r="P542" s="1562">
        <f t="shared" si="754"/>
        <v>0</v>
      </c>
      <c r="Q542" s="1562">
        <f t="shared" si="754"/>
        <v>1000</v>
      </c>
      <c r="R542" s="1562">
        <f t="shared" si="754"/>
        <v>2000</v>
      </c>
      <c r="S542" s="1562">
        <f t="shared" si="754"/>
        <v>2000</v>
      </c>
      <c r="T542" s="1562">
        <f t="shared" si="754"/>
        <v>0</v>
      </c>
      <c r="U542" s="1562">
        <f t="shared" si="754"/>
        <v>0</v>
      </c>
      <c r="V542" s="1562">
        <f t="shared" si="754"/>
        <v>1000</v>
      </c>
      <c r="W542" s="1562">
        <f t="shared" si="754"/>
        <v>2000</v>
      </c>
      <c r="X542" s="1562">
        <f t="shared" ref="X542:AG542" si="755">SUM(X543:X545)</f>
        <v>0</v>
      </c>
      <c r="Y542" s="1562">
        <f t="shared" si="755"/>
        <v>2000</v>
      </c>
      <c r="Z542" s="1562">
        <f t="shared" si="755"/>
        <v>0</v>
      </c>
      <c r="AA542" s="1562">
        <f t="shared" si="755"/>
        <v>0</v>
      </c>
      <c r="AB542" s="1562">
        <f t="shared" si="755"/>
        <v>0</v>
      </c>
      <c r="AC542" s="1562">
        <f t="shared" si="755"/>
        <v>0</v>
      </c>
      <c r="AD542" s="1562">
        <f t="shared" si="755"/>
        <v>0</v>
      </c>
      <c r="AE542" s="1562">
        <f t="shared" si="755"/>
        <v>0</v>
      </c>
      <c r="AF542" s="1562">
        <f t="shared" si="755"/>
        <v>0</v>
      </c>
      <c r="AG542" s="1562">
        <f t="shared" si="755"/>
        <v>0</v>
      </c>
      <c r="AH542" s="1560"/>
      <c r="AI542" s="1560"/>
      <c r="AJ542" s="1593"/>
      <c r="AK542" s="1382" t="s">
        <v>279</v>
      </c>
      <c r="AL542" s="1590"/>
      <c r="AM542" s="1591"/>
      <c r="AN542" s="1592"/>
      <c r="AO542" s="1592"/>
      <c r="AP542" s="1217"/>
      <c r="AQ542" s="1265">
        <f t="shared" si="696"/>
        <v>2000</v>
      </c>
      <c r="AR542" s="1265">
        <f t="shared" si="688"/>
        <v>0</v>
      </c>
      <c r="AS542" s="1562">
        <f t="shared" ref="AS542" si="756">SUM(AS543:AS545)</f>
        <v>3</v>
      </c>
      <c r="AT542" s="1560">
        <v>1000</v>
      </c>
      <c r="AU542" s="1560">
        <v>0</v>
      </c>
      <c r="AV542" s="1560">
        <v>1000</v>
      </c>
      <c r="AW542" s="1560">
        <v>0</v>
      </c>
    </row>
    <row r="543" spans="1:49">
      <c r="A543" s="1199">
        <v>1</v>
      </c>
      <c r="B543" s="1333" t="s">
        <v>1510</v>
      </c>
      <c r="C543" s="1195"/>
      <c r="D543" s="1195" t="s">
        <v>1511</v>
      </c>
      <c r="E543" s="1195" t="s">
        <v>1443</v>
      </c>
      <c r="F543" s="1195"/>
      <c r="G543" s="1152"/>
      <c r="H543" s="1152"/>
      <c r="I543" s="1152"/>
      <c r="J543" s="1540"/>
      <c r="K543" s="13"/>
      <c r="L543" s="13"/>
      <c r="M543" s="1152"/>
      <c r="N543" s="1199"/>
      <c r="O543" s="1199"/>
      <c r="P543" s="1199"/>
      <c r="Q543" s="13">
        <v>500</v>
      </c>
      <c r="R543" s="13">
        <f t="shared" ref="R543:R546" si="757">+SUM(S543:U543)</f>
        <v>1000</v>
      </c>
      <c r="S543" s="13">
        <v>1000</v>
      </c>
      <c r="T543" s="1152"/>
      <c r="U543" s="1152"/>
      <c r="V543" s="13">
        <v>500</v>
      </c>
      <c r="W543" s="13">
        <f>SUM(X543:Z543)</f>
        <v>1000</v>
      </c>
      <c r="X543" s="13"/>
      <c r="Y543" s="13">
        <v>1000</v>
      </c>
      <c r="Z543" s="1152"/>
      <c r="AA543" s="1152"/>
      <c r="AB543" s="1152">
        <f t="shared" si="720"/>
        <v>0</v>
      </c>
      <c r="AC543" s="1152"/>
      <c r="AD543" s="1152"/>
      <c r="AE543" s="12"/>
      <c r="AF543" s="1152">
        <f>+AG543</f>
        <v>0</v>
      </c>
      <c r="AG543" s="1152">
        <f t="shared" ref="AG543:AG545" si="758">+SUM(AH543:AJ543)</f>
        <v>0</v>
      </c>
      <c r="AH543" s="1152"/>
      <c r="AI543" s="1152"/>
      <c r="AJ543" s="12"/>
      <c r="AK543" s="1382"/>
      <c r="AL543" s="1215"/>
      <c r="AM543" s="1384"/>
      <c r="AN543" s="1385"/>
      <c r="AO543" s="1385"/>
      <c r="AP543" s="1217"/>
      <c r="AQ543" s="1265">
        <f t="shared" si="696"/>
        <v>1000</v>
      </c>
      <c r="AR543" s="1265">
        <f t="shared" si="688"/>
        <v>0</v>
      </c>
      <c r="AS543" s="13">
        <v>1</v>
      </c>
      <c r="AT543" s="1152">
        <v>500</v>
      </c>
      <c r="AU543" s="1152"/>
      <c r="AV543" s="1152">
        <v>500</v>
      </c>
      <c r="AW543" s="1152"/>
    </row>
    <row r="544" spans="1:49">
      <c r="A544" s="1199">
        <v>2</v>
      </c>
      <c r="B544" s="1333" t="s">
        <v>1512</v>
      </c>
      <c r="C544" s="1195"/>
      <c r="D544" s="1195" t="s">
        <v>174</v>
      </c>
      <c r="E544" s="1195" t="s">
        <v>1443</v>
      </c>
      <c r="F544" s="1195"/>
      <c r="G544" s="1152"/>
      <c r="H544" s="1152"/>
      <c r="I544" s="1152"/>
      <c r="J544" s="1540"/>
      <c r="K544" s="13"/>
      <c r="L544" s="13"/>
      <c r="M544" s="1152"/>
      <c r="N544" s="1199"/>
      <c r="O544" s="1199"/>
      <c r="P544" s="1199"/>
      <c r="Q544" s="13">
        <v>500</v>
      </c>
      <c r="R544" s="13">
        <f t="shared" si="757"/>
        <v>500</v>
      </c>
      <c r="S544" s="13">
        <v>500</v>
      </c>
      <c r="T544" s="1152"/>
      <c r="U544" s="1152"/>
      <c r="V544" s="13">
        <v>500</v>
      </c>
      <c r="W544" s="13">
        <f t="shared" ref="W544:W545" si="759">SUM(X544:Z544)</f>
        <v>500</v>
      </c>
      <c r="X544" s="13"/>
      <c r="Y544" s="13">
        <v>500</v>
      </c>
      <c r="Z544" s="1152"/>
      <c r="AA544" s="1152"/>
      <c r="AB544" s="1152">
        <f t="shared" si="720"/>
        <v>0</v>
      </c>
      <c r="AC544" s="1152"/>
      <c r="AD544" s="1152"/>
      <c r="AE544" s="12"/>
      <c r="AF544" s="1152">
        <f>+AG544</f>
        <v>0</v>
      </c>
      <c r="AG544" s="1152">
        <f t="shared" si="758"/>
        <v>0</v>
      </c>
      <c r="AH544" s="1152"/>
      <c r="AI544" s="1152"/>
      <c r="AJ544" s="12"/>
      <c r="AK544" s="1382"/>
      <c r="AL544" s="1215"/>
      <c r="AM544" s="1384"/>
      <c r="AN544" s="1385"/>
      <c r="AO544" s="1385"/>
      <c r="AP544" s="1217"/>
      <c r="AQ544" s="1265">
        <f t="shared" si="696"/>
        <v>500</v>
      </c>
      <c r="AR544" s="1265">
        <f t="shared" si="688"/>
        <v>0</v>
      </c>
      <c r="AS544" s="13">
        <v>1</v>
      </c>
      <c r="AT544" s="1152">
        <v>500</v>
      </c>
      <c r="AU544" s="1152"/>
      <c r="AV544" s="1152">
        <v>500</v>
      </c>
      <c r="AW544" s="1152"/>
    </row>
    <row r="545" spans="1:49">
      <c r="A545" s="1563">
        <v>3</v>
      </c>
      <c r="B545" s="1799" t="s">
        <v>1513</v>
      </c>
      <c r="C545" s="1348"/>
      <c r="D545" s="1348"/>
      <c r="E545" s="1539"/>
      <c r="F545" s="1348"/>
      <c r="G545" s="1362"/>
      <c r="H545" s="1362"/>
      <c r="I545" s="1152"/>
      <c r="J545" s="1195"/>
      <c r="K545" s="1152"/>
      <c r="L545" s="1152"/>
      <c r="M545" s="1152"/>
      <c r="N545" s="1199"/>
      <c r="O545" s="1199"/>
      <c r="P545" s="1199"/>
      <c r="Q545" s="1199"/>
      <c r="R545" s="13">
        <f t="shared" si="757"/>
        <v>500</v>
      </c>
      <c r="S545" s="13">
        <v>500</v>
      </c>
      <c r="T545" s="1152"/>
      <c r="U545" s="1152"/>
      <c r="V545" s="1199"/>
      <c r="W545" s="13">
        <f t="shared" si="759"/>
        <v>500</v>
      </c>
      <c r="X545" s="1199"/>
      <c r="Y545" s="13">
        <v>500</v>
      </c>
      <c r="Z545" s="1152"/>
      <c r="AA545" s="1152"/>
      <c r="AB545" s="1152">
        <f t="shared" si="720"/>
        <v>0</v>
      </c>
      <c r="AC545" s="1152"/>
      <c r="AD545" s="1152"/>
      <c r="AE545" s="12"/>
      <c r="AF545" s="1152">
        <f>+AG545</f>
        <v>0</v>
      </c>
      <c r="AG545" s="1152">
        <f t="shared" si="758"/>
        <v>0</v>
      </c>
      <c r="AH545" s="1152"/>
      <c r="AI545" s="1152"/>
      <c r="AJ545" s="12"/>
      <c r="AK545" s="1382"/>
      <c r="AL545" s="1215"/>
      <c r="AM545" s="1384"/>
      <c r="AN545" s="1385"/>
      <c r="AO545" s="1385"/>
      <c r="AP545" s="1217"/>
      <c r="AQ545" s="1265">
        <f t="shared" si="696"/>
        <v>500</v>
      </c>
      <c r="AR545" s="1265">
        <f t="shared" si="688"/>
        <v>0</v>
      </c>
      <c r="AS545" s="1199">
        <v>1</v>
      </c>
      <c r="AT545" s="1152">
        <v>0</v>
      </c>
      <c r="AU545" s="1152"/>
      <c r="AV545" s="1152"/>
      <c r="AW545" s="1152"/>
    </row>
    <row r="546" spans="1:49">
      <c r="A546" s="1561"/>
      <c r="B546" s="1798" t="s">
        <v>52</v>
      </c>
      <c r="C546" s="1558"/>
      <c r="D546" s="1558"/>
      <c r="E546" s="1559"/>
      <c r="F546" s="1558"/>
      <c r="G546" s="1562">
        <f t="shared" ref="G546:V546" si="760">G547</f>
        <v>1021</v>
      </c>
      <c r="H546" s="1562">
        <f t="shared" si="760"/>
        <v>1000</v>
      </c>
      <c r="I546" s="1562">
        <f t="shared" si="760"/>
        <v>21</v>
      </c>
      <c r="J546" s="1562">
        <f t="shared" si="760"/>
        <v>0</v>
      </c>
      <c r="K546" s="1562">
        <f t="shared" si="760"/>
        <v>0</v>
      </c>
      <c r="L546" s="1562">
        <f t="shared" si="760"/>
        <v>0</v>
      </c>
      <c r="M546" s="1562">
        <f t="shared" si="760"/>
        <v>0</v>
      </c>
      <c r="N546" s="1562">
        <f t="shared" si="760"/>
        <v>0</v>
      </c>
      <c r="O546" s="1562">
        <f t="shared" si="760"/>
        <v>0</v>
      </c>
      <c r="P546" s="1562">
        <f t="shared" si="760"/>
        <v>0</v>
      </c>
      <c r="Q546" s="1562">
        <f t="shared" si="760"/>
        <v>1021</v>
      </c>
      <c r="R546" s="1562">
        <f t="shared" si="757"/>
        <v>898</v>
      </c>
      <c r="S546" s="1562">
        <f t="shared" si="760"/>
        <v>898</v>
      </c>
      <c r="T546" s="1562">
        <f t="shared" si="760"/>
        <v>0</v>
      </c>
      <c r="U546" s="1562">
        <f t="shared" si="760"/>
        <v>0</v>
      </c>
      <c r="V546" s="1562">
        <f t="shared" si="760"/>
        <v>1021</v>
      </c>
      <c r="W546" s="1562">
        <f t="shared" ref="W546:AJ546" si="761">W547</f>
        <v>898</v>
      </c>
      <c r="X546" s="1562">
        <f t="shared" si="761"/>
        <v>0</v>
      </c>
      <c r="Y546" s="1562">
        <f t="shared" si="761"/>
        <v>898</v>
      </c>
      <c r="Z546" s="1562">
        <f t="shared" si="761"/>
        <v>0</v>
      </c>
      <c r="AA546" s="1562">
        <f t="shared" si="761"/>
        <v>0</v>
      </c>
      <c r="AB546" s="1562">
        <f t="shared" si="761"/>
        <v>0</v>
      </c>
      <c r="AC546" s="1562">
        <f t="shared" si="761"/>
        <v>0</v>
      </c>
      <c r="AD546" s="1562">
        <f t="shared" si="761"/>
        <v>0</v>
      </c>
      <c r="AE546" s="1562">
        <f t="shared" si="761"/>
        <v>0</v>
      </c>
      <c r="AF546" s="1562">
        <f t="shared" si="761"/>
        <v>0</v>
      </c>
      <c r="AG546" s="1562">
        <f t="shared" si="761"/>
        <v>0</v>
      </c>
      <c r="AH546" s="1562">
        <f t="shared" si="761"/>
        <v>0</v>
      </c>
      <c r="AI546" s="1562">
        <f t="shared" si="761"/>
        <v>0</v>
      </c>
      <c r="AJ546" s="1562">
        <f t="shared" si="761"/>
        <v>0</v>
      </c>
      <c r="AK546" s="1215" t="s">
        <v>143</v>
      </c>
      <c r="AL546" s="1590"/>
      <c r="AM546" s="1591"/>
      <c r="AN546" s="1592"/>
      <c r="AO546" s="1592"/>
      <c r="AP546" s="1217"/>
      <c r="AQ546" s="1265">
        <f t="shared" si="696"/>
        <v>898</v>
      </c>
      <c r="AR546" s="1265">
        <f t="shared" si="688"/>
        <v>0</v>
      </c>
      <c r="AS546" s="1562">
        <f t="shared" ref="AS546" si="762">AS547</f>
        <v>1</v>
      </c>
      <c r="AT546" s="1562">
        <v>898</v>
      </c>
      <c r="AU546" s="1562">
        <v>0</v>
      </c>
      <c r="AV546" s="1562">
        <v>898</v>
      </c>
      <c r="AW546" s="1562">
        <v>0</v>
      </c>
    </row>
    <row r="547" spans="1:49" ht="33.75">
      <c r="A547" s="1199">
        <v>1</v>
      </c>
      <c r="B547" s="1333" t="s">
        <v>1514</v>
      </c>
      <c r="C547" s="1195"/>
      <c r="D547" s="1195" t="s">
        <v>1515</v>
      </c>
      <c r="E547" s="1195"/>
      <c r="F547" s="1195" t="s">
        <v>1516</v>
      </c>
      <c r="G547" s="1152">
        <v>1021</v>
      </c>
      <c r="H547" s="1152">
        <v>1000</v>
      </c>
      <c r="I547" s="1152">
        <v>21</v>
      </c>
      <c r="J547" s="1540"/>
      <c r="K547" s="13"/>
      <c r="L547" s="13"/>
      <c r="M547" s="1152"/>
      <c r="N547" s="1199"/>
      <c r="O547" s="1199"/>
      <c r="P547" s="1199"/>
      <c r="Q547" s="13">
        <v>1021</v>
      </c>
      <c r="R547" s="13">
        <f t="shared" ref="R547:R549" si="763">+SUM(S547:U547)</f>
        <v>898</v>
      </c>
      <c r="S547" s="13">
        <v>898</v>
      </c>
      <c r="T547" s="1152"/>
      <c r="U547" s="1152"/>
      <c r="V547" s="13">
        <v>1021</v>
      </c>
      <c r="W547" s="13">
        <f>SUM(X547:Z547)</f>
        <v>898</v>
      </c>
      <c r="X547" s="13"/>
      <c r="Y547" s="1152">
        <v>898</v>
      </c>
      <c r="Z547" s="1152"/>
      <c r="AA547" s="1152"/>
      <c r="AB547" s="1152">
        <f t="shared" si="720"/>
        <v>0</v>
      </c>
      <c r="AC547" s="1152"/>
      <c r="AD547" s="1152"/>
      <c r="AE547" s="12"/>
      <c r="AF547" s="1152">
        <f>+AG547</f>
        <v>0</v>
      </c>
      <c r="AG547" s="1152">
        <f>+SUM(AH547:AJ547)</f>
        <v>0</v>
      </c>
      <c r="AH547" s="1152"/>
      <c r="AI547" s="1152"/>
      <c r="AJ547" s="12"/>
      <c r="AK547" s="1382"/>
      <c r="AL547" s="1215"/>
      <c r="AM547" s="1384"/>
      <c r="AN547" s="1385"/>
      <c r="AO547" s="1385"/>
      <c r="AP547" s="1217"/>
      <c r="AQ547" s="1265">
        <f t="shared" si="696"/>
        <v>898</v>
      </c>
      <c r="AR547" s="1265">
        <f t="shared" si="688"/>
        <v>0</v>
      </c>
      <c r="AS547" s="13">
        <v>1</v>
      </c>
      <c r="AT547" s="1152">
        <v>898</v>
      </c>
      <c r="AU547" s="1152"/>
      <c r="AV547" s="1152">
        <v>898</v>
      </c>
      <c r="AW547" s="1152"/>
    </row>
    <row r="548" spans="1:49">
      <c r="A548" s="1561"/>
      <c r="B548" s="1798" t="s">
        <v>47</v>
      </c>
      <c r="C548" s="1558"/>
      <c r="D548" s="1558"/>
      <c r="E548" s="1559"/>
      <c r="F548" s="1558"/>
      <c r="G548" s="1562">
        <f t="shared" ref="G548:V548" si="764">G549</f>
        <v>1757</v>
      </c>
      <c r="H548" s="1562">
        <f t="shared" si="764"/>
        <v>1000</v>
      </c>
      <c r="I548" s="1562">
        <f t="shared" si="764"/>
        <v>757</v>
      </c>
      <c r="J548" s="1562"/>
      <c r="K548" s="1562">
        <f t="shared" si="764"/>
        <v>1750</v>
      </c>
      <c r="L548" s="1562">
        <f t="shared" si="764"/>
        <v>1000</v>
      </c>
      <c r="M548" s="1562">
        <f t="shared" si="764"/>
        <v>757</v>
      </c>
      <c r="N548" s="1562">
        <f t="shared" si="764"/>
        <v>0</v>
      </c>
      <c r="O548" s="1562">
        <f t="shared" si="764"/>
        <v>0</v>
      </c>
      <c r="P548" s="1562">
        <f t="shared" si="764"/>
        <v>0</v>
      </c>
      <c r="Q548" s="1562">
        <f t="shared" si="764"/>
        <v>1750</v>
      </c>
      <c r="R548" s="1562">
        <f t="shared" si="763"/>
        <v>1000</v>
      </c>
      <c r="S548" s="1562">
        <f t="shared" si="764"/>
        <v>1000</v>
      </c>
      <c r="T548" s="1562">
        <f t="shared" si="764"/>
        <v>0</v>
      </c>
      <c r="U548" s="1562">
        <f t="shared" si="764"/>
        <v>0</v>
      </c>
      <c r="V548" s="1562">
        <f t="shared" si="764"/>
        <v>1750</v>
      </c>
      <c r="W548" s="1562">
        <f t="shared" ref="W548:AJ548" si="765">W549</f>
        <v>1000</v>
      </c>
      <c r="X548" s="1562">
        <f t="shared" si="765"/>
        <v>0</v>
      </c>
      <c r="Y548" s="1562">
        <f t="shared" si="765"/>
        <v>1000</v>
      </c>
      <c r="Z548" s="1562">
        <f t="shared" si="765"/>
        <v>0</v>
      </c>
      <c r="AA548" s="1562">
        <f t="shared" si="765"/>
        <v>0</v>
      </c>
      <c r="AB548" s="1562">
        <f t="shared" si="765"/>
        <v>0</v>
      </c>
      <c r="AC548" s="1562">
        <f t="shared" si="765"/>
        <v>0</v>
      </c>
      <c r="AD548" s="1562">
        <f t="shared" si="765"/>
        <v>0</v>
      </c>
      <c r="AE548" s="1562">
        <f t="shared" si="765"/>
        <v>0</v>
      </c>
      <c r="AF548" s="1562">
        <f t="shared" si="765"/>
        <v>1000</v>
      </c>
      <c r="AG548" s="1562">
        <f t="shared" si="765"/>
        <v>1000</v>
      </c>
      <c r="AH548" s="1562">
        <f t="shared" si="765"/>
        <v>0</v>
      </c>
      <c r="AI548" s="1562">
        <f t="shared" si="765"/>
        <v>1000</v>
      </c>
      <c r="AJ548" s="1562">
        <f t="shared" si="765"/>
        <v>0</v>
      </c>
      <c r="AK548" s="1382" t="s">
        <v>265</v>
      </c>
      <c r="AL548" s="1590"/>
      <c r="AM548" s="1591"/>
      <c r="AN548" s="1592"/>
      <c r="AO548" s="1592"/>
      <c r="AP548" s="1217"/>
      <c r="AQ548" s="1265">
        <f t="shared" si="696"/>
        <v>0</v>
      </c>
      <c r="AR548" s="1265">
        <f t="shared" si="688"/>
        <v>0</v>
      </c>
      <c r="AS548" s="1562">
        <f t="shared" ref="AS548" si="766">AS549</f>
        <v>1</v>
      </c>
      <c r="AT548" s="1562">
        <v>1000</v>
      </c>
      <c r="AU548" s="1562">
        <v>0</v>
      </c>
      <c r="AV548" s="1562">
        <v>1000</v>
      </c>
      <c r="AW548" s="1562">
        <v>0</v>
      </c>
    </row>
    <row r="549" spans="1:49" ht="33.75">
      <c r="A549" s="1199">
        <v>1</v>
      </c>
      <c r="B549" s="1333" t="s">
        <v>1517</v>
      </c>
      <c r="C549" s="1195"/>
      <c r="D549" s="1195" t="s">
        <v>1518</v>
      </c>
      <c r="E549" s="1195" t="s">
        <v>1443</v>
      </c>
      <c r="F549" s="1195" t="s">
        <v>1519</v>
      </c>
      <c r="G549" s="1152">
        <v>1757</v>
      </c>
      <c r="H549" s="1152">
        <v>1000</v>
      </c>
      <c r="I549" s="1152">
        <v>757</v>
      </c>
      <c r="J549" s="1540" t="s">
        <v>1520</v>
      </c>
      <c r="K549" s="13">
        <v>1750</v>
      </c>
      <c r="L549" s="13">
        <v>1000</v>
      </c>
      <c r="M549" s="1152">
        <v>757</v>
      </c>
      <c r="N549" s="1199"/>
      <c r="O549" s="1199"/>
      <c r="P549" s="1199"/>
      <c r="Q549" s="13">
        <v>1750</v>
      </c>
      <c r="R549" s="13">
        <f t="shared" si="763"/>
        <v>1000</v>
      </c>
      <c r="S549" s="13">
        <v>1000</v>
      </c>
      <c r="T549" s="1152"/>
      <c r="U549" s="1152"/>
      <c r="V549" s="13">
        <v>1750</v>
      </c>
      <c r="W549" s="13">
        <v>1000</v>
      </c>
      <c r="X549" s="13"/>
      <c r="Y549" s="1152">
        <v>1000</v>
      </c>
      <c r="Z549" s="1152"/>
      <c r="AA549" s="1152"/>
      <c r="AB549" s="1152">
        <f t="shared" si="720"/>
        <v>0</v>
      </c>
      <c r="AC549" s="1152"/>
      <c r="AD549" s="1152"/>
      <c r="AE549" s="12"/>
      <c r="AF549" s="1152">
        <f>+AG549</f>
        <v>1000</v>
      </c>
      <c r="AG549" s="1152">
        <f>+SUM(AH549:AJ549)</f>
        <v>1000</v>
      </c>
      <c r="AH549" s="1152"/>
      <c r="AI549" s="1152">
        <v>1000</v>
      </c>
      <c r="AJ549" s="12"/>
      <c r="AK549" s="1382"/>
      <c r="AL549" s="1215"/>
      <c r="AM549" s="1384"/>
      <c r="AN549" s="1385"/>
      <c r="AO549" s="1385"/>
      <c r="AP549" s="1217"/>
      <c r="AQ549" s="1265">
        <f t="shared" si="696"/>
        <v>0</v>
      </c>
      <c r="AR549" s="1265">
        <f t="shared" si="688"/>
        <v>0</v>
      </c>
      <c r="AS549" s="13">
        <v>1</v>
      </c>
      <c r="AT549" s="1152">
        <v>1000</v>
      </c>
      <c r="AU549" s="1152"/>
      <c r="AV549" s="1152">
        <v>1000</v>
      </c>
      <c r="AW549" s="1152"/>
    </row>
    <row r="550" spans="1:49" ht="25.5">
      <c r="A550" s="1125"/>
      <c r="B550" s="1148" t="s">
        <v>59</v>
      </c>
      <c r="C550" s="1334"/>
      <c r="D550" s="1334"/>
      <c r="E550" s="1334"/>
      <c r="F550" s="1334"/>
      <c r="G550" s="9">
        <f t="shared" ref="G550:W550" si="767">SUM(G551,G557)</f>
        <v>0</v>
      </c>
      <c r="H550" s="9">
        <f t="shared" si="767"/>
        <v>0</v>
      </c>
      <c r="I550" s="9">
        <f t="shared" si="767"/>
        <v>0</v>
      </c>
      <c r="J550" s="9">
        <f t="shared" si="767"/>
        <v>0</v>
      </c>
      <c r="K550" s="9">
        <f t="shared" si="767"/>
        <v>0</v>
      </c>
      <c r="L550" s="9">
        <f t="shared" si="767"/>
        <v>0</v>
      </c>
      <c r="M550" s="9">
        <f t="shared" si="767"/>
        <v>0</v>
      </c>
      <c r="N550" s="9">
        <f t="shared" si="767"/>
        <v>0</v>
      </c>
      <c r="O550" s="9">
        <f t="shared" si="767"/>
        <v>0</v>
      </c>
      <c r="P550" s="9">
        <f t="shared" si="767"/>
        <v>0</v>
      </c>
      <c r="Q550" s="9">
        <f t="shared" si="767"/>
        <v>1207310</v>
      </c>
      <c r="R550" s="9">
        <f t="shared" si="767"/>
        <v>581636</v>
      </c>
      <c r="S550" s="9">
        <f t="shared" si="767"/>
        <v>45236</v>
      </c>
      <c r="T550" s="9">
        <f t="shared" si="767"/>
        <v>536400</v>
      </c>
      <c r="U550" s="9">
        <f t="shared" si="767"/>
        <v>0</v>
      </c>
      <c r="V550" s="9">
        <f t="shared" si="767"/>
        <v>1207310</v>
      </c>
      <c r="W550" s="9">
        <f t="shared" si="767"/>
        <v>581636.4</v>
      </c>
      <c r="X550" s="9">
        <f t="shared" ref="X550:AS550" si="768">SUM(X551,X557)</f>
        <v>37036</v>
      </c>
      <c r="Y550" s="9">
        <f t="shared" si="768"/>
        <v>544600.4</v>
      </c>
      <c r="Z550" s="9">
        <f t="shared" si="768"/>
        <v>0</v>
      </c>
      <c r="AA550" s="9">
        <f t="shared" si="768"/>
        <v>35276</v>
      </c>
      <c r="AB550" s="9">
        <f t="shared" si="768"/>
        <v>44276</v>
      </c>
      <c r="AC550" s="9">
        <f t="shared" si="768"/>
        <v>9000</v>
      </c>
      <c r="AD550" s="9">
        <f t="shared" si="768"/>
        <v>35276</v>
      </c>
      <c r="AE550" s="9">
        <f t="shared" si="768"/>
        <v>0</v>
      </c>
      <c r="AF550" s="9">
        <f t="shared" si="768"/>
        <v>159789</v>
      </c>
      <c r="AG550" s="9">
        <f t="shared" si="768"/>
        <v>58012</v>
      </c>
      <c r="AH550" s="9">
        <f t="shared" si="768"/>
        <v>2916</v>
      </c>
      <c r="AI550" s="9">
        <f t="shared" si="768"/>
        <v>55096</v>
      </c>
      <c r="AJ550" s="9">
        <f t="shared" si="768"/>
        <v>0</v>
      </c>
      <c r="AK550" s="9">
        <f t="shared" si="768"/>
        <v>0</v>
      </c>
      <c r="AL550" s="9">
        <f t="shared" si="768"/>
        <v>0</v>
      </c>
      <c r="AM550" s="9">
        <f t="shared" si="768"/>
        <v>0</v>
      </c>
      <c r="AN550" s="9">
        <f t="shared" si="768"/>
        <v>0</v>
      </c>
      <c r="AO550" s="9">
        <f t="shared" si="768"/>
        <v>0</v>
      </c>
      <c r="AP550" s="9">
        <f t="shared" si="768"/>
        <v>0</v>
      </c>
      <c r="AQ550" s="9">
        <f t="shared" si="768"/>
        <v>479348.4</v>
      </c>
      <c r="AR550" s="9">
        <f t="shared" si="768"/>
        <v>25120</v>
      </c>
      <c r="AS550" s="9">
        <f t="shared" si="768"/>
        <v>76</v>
      </c>
      <c r="AT550" s="9"/>
      <c r="AU550" s="9"/>
      <c r="AV550" s="9"/>
      <c r="AW550" s="9"/>
    </row>
    <row r="551" spans="1:49">
      <c r="A551" s="1462">
        <v>1</v>
      </c>
      <c r="B551" s="1565" t="s">
        <v>1521</v>
      </c>
      <c r="C551" s="1171"/>
      <c r="D551" s="1171"/>
      <c r="E551" s="1171"/>
      <c r="F551" s="1566"/>
      <c r="G551" s="2">
        <f t="shared" ref="G551:AJ551" si="769">SUM(G552:G556)</f>
        <v>0</v>
      </c>
      <c r="H551" s="2">
        <f t="shared" si="769"/>
        <v>0</v>
      </c>
      <c r="I551" s="2">
        <f t="shared" si="769"/>
        <v>0</v>
      </c>
      <c r="J551" s="1185">
        <f t="shared" si="769"/>
        <v>0</v>
      </c>
      <c r="K551" s="2">
        <f t="shared" si="769"/>
        <v>0</v>
      </c>
      <c r="L551" s="2">
        <f t="shared" si="769"/>
        <v>0</v>
      </c>
      <c r="M551" s="2">
        <f t="shared" si="769"/>
        <v>0</v>
      </c>
      <c r="N551" s="2">
        <f t="shared" si="769"/>
        <v>0</v>
      </c>
      <c r="O551" s="2">
        <f t="shared" si="769"/>
        <v>0</v>
      </c>
      <c r="P551" s="2">
        <f t="shared" si="769"/>
        <v>0</v>
      </c>
      <c r="Q551" s="2">
        <f t="shared" si="769"/>
        <v>43510</v>
      </c>
      <c r="R551" s="2">
        <f>+SUM(S551:U551)</f>
        <v>37036</v>
      </c>
      <c r="S551" s="2">
        <f t="shared" si="769"/>
        <v>37036</v>
      </c>
      <c r="T551" s="2">
        <f t="shared" si="769"/>
        <v>0</v>
      </c>
      <c r="U551" s="2">
        <f t="shared" si="769"/>
        <v>0</v>
      </c>
      <c r="V551" s="2">
        <f t="shared" si="769"/>
        <v>43510</v>
      </c>
      <c r="W551" s="2">
        <f t="shared" si="769"/>
        <v>37036</v>
      </c>
      <c r="X551" s="2">
        <f t="shared" si="769"/>
        <v>37036</v>
      </c>
      <c r="Y551" s="2">
        <f t="shared" si="769"/>
        <v>0</v>
      </c>
      <c r="Z551" s="2">
        <f t="shared" si="769"/>
        <v>0</v>
      </c>
      <c r="AA551" s="2">
        <f t="shared" si="769"/>
        <v>0</v>
      </c>
      <c r="AB551" s="2">
        <f t="shared" si="769"/>
        <v>9000</v>
      </c>
      <c r="AC551" s="2">
        <f t="shared" si="769"/>
        <v>9000</v>
      </c>
      <c r="AD551" s="2">
        <f t="shared" si="769"/>
        <v>0</v>
      </c>
      <c r="AE551" s="2">
        <f t="shared" si="769"/>
        <v>0</v>
      </c>
      <c r="AF551" s="2">
        <f t="shared" ref="AF551:AF556" si="770">+AG551</f>
        <v>2916</v>
      </c>
      <c r="AG551" s="2">
        <f t="shared" si="769"/>
        <v>2916</v>
      </c>
      <c r="AH551" s="2">
        <f t="shared" ref="AH551" si="771">SUM(AH552:AH556)</f>
        <v>2916</v>
      </c>
      <c r="AI551" s="2">
        <f t="shared" si="769"/>
        <v>0</v>
      </c>
      <c r="AJ551" s="2">
        <f t="shared" si="769"/>
        <v>0</v>
      </c>
      <c r="AK551" s="1594"/>
      <c r="AL551" s="1475"/>
      <c r="AM551" s="1447"/>
      <c r="AN551" s="1448"/>
      <c r="AO551" s="1448"/>
      <c r="AP551" s="1451"/>
      <c r="AQ551" s="1262">
        <f t="shared" ref="AQ551:AR556" si="772">+W551-AB551-AG551</f>
        <v>25120</v>
      </c>
      <c r="AR551" s="1262">
        <f t="shared" si="772"/>
        <v>25120</v>
      </c>
      <c r="AS551" s="2">
        <f t="shared" ref="AS551" si="773">SUM(AS552:AS556)</f>
        <v>5</v>
      </c>
      <c r="AT551" s="2">
        <v>40872</v>
      </c>
      <c r="AU551" s="2">
        <v>40872</v>
      </c>
      <c r="AV551" s="2">
        <v>0</v>
      </c>
      <c r="AW551" s="2">
        <v>0</v>
      </c>
    </row>
    <row r="552" spans="1:49">
      <c r="A552" s="1567"/>
      <c r="B552" s="1792" t="s">
        <v>1522</v>
      </c>
      <c r="C552" s="1195"/>
      <c r="D552" s="1195"/>
      <c r="E552" s="1178"/>
      <c r="F552" s="1195"/>
      <c r="G552" s="1365"/>
      <c r="H552" s="1365"/>
      <c r="I552" s="1152"/>
      <c r="J552" s="1195"/>
      <c r="K552" s="1152"/>
      <c r="L552" s="1152"/>
      <c r="M552" s="1152"/>
      <c r="N552" s="1199"/>
      <c r="O552" s="1199"/>
      <c r="P552" s="1199"/>
      <c r="Q552" s="1365">
        <v>7510</v>
      </c>
      <c r="R552" s="1365">
        <f t="shared" ref="R552" si="774">SUM(S552:U552)</f>
        <v>4872</v>
      </c>
      <c r="S552" s="1365">
        <v>4872</v>
      </c>
      <c r="T552" s="1152"/>
      <c r="U552" s="1152"/>
      <c r="V552" s="1365">
        <v>7510</v>
      </c>
      <c r="W552" s="1365">
        <f t="shared" ref="W552:W556" si="775">SUM(X552:Z552)</f>
        <v>4872</v>
      </c>
      <c r="X552" s="1365">
        <v>4872</v>
      </c>
      <c r="Y552" s="1152"/>
      <c r="Z552" s="1152"/>
      <c r="AA552" s="1152"/>
      <c r="AB552" s="1152">
        <f>+SUM(AC552:AE552)</f>
        <v>872</v>
      </c>
      <c r="AC552" s="1152">
        <v>872</v>
      </c>
      <c r="AD552" s="1152"/>
      <c r="AE552" s="12"/>
      <c r="AF552" s="1152">
        <f t="shared" si="770"/>
        <v>1000</v>
      </c>
      <c r="AG552" s="1152">
        <f>+SUM(AH552:AJ552)</f>
        <v>1000</v>
      </c>
      <c r="AH552" s="1152">
        <v>1000</v>
      </c>
      <c r="AI552" s="1152"/>
      <c r="AJ552" s="12"/>
      <c r="AK552" s="1382" t="s">
        <v>43</v>
      </c>
      <c r="AL552" s="1215"/>
      <c r="AM552" s="1384"/>
      <c r="AN552" s="1385"/>
      <c r="AO552" s="1385"/>
      <c r="AP552" s="1217"/>
      <c r="AQ552" s="1265">
        <f t="shared" si="772"/>
        <v>3000</v>
      </c>
      <c r="AR552" s="1265">
        <f t="shared" si="772"/>
        <v>3000</v>
      </c>
      <c r="AS552" s="1365">
        <v>1</v>
      </c>
      <c r="AT552" s="1152">
        <v>4872</v>
      </c>
      <c r="AU552" s="1152">
        <v>4872</v>
      </c>
      <c r="AV552" s="1152"/>
      <c r="AW552" s="1152"/>
    </row>
    <row r="553" spans="1:49">
      <c r="A553" s="1567"/>
      <c r="B553" s="1792" t="s">
        <v>1523</v>
      </c>
      <c r="C553" s="1195"/>
      <c r="D553" s="1195"/>
      <c r="E553" s="1178"/>
      <c r="F553" s="1195"/>
      <c r="G553" s="1365"/>
      <c r="H553" s="1365"/>
      <c r="I553" s="1152"/>
      <c r="J553" s="1195"/>
      <c r="K553" s="1152"/>
      <c r="L553" s="1152"/>
      <c r="M553" s="1152"/>
      <c r="N553" s="1199"/>
      <c r="O553" s="1199"/>
      <c r="P553" s="1199"/>
      <c r="Q553" s="1365">
        <v>5000</v>
      </c>
      <c r="R553" s="1365">
        <v>1309</v>
      </c>
      <c r="S553" s="1365">
        <v>1309</v>
      </c>
      <c r="T553" s="1152"/>
      <c r="U553" s="1152"/>
      <c r="V553" s="1365">
        <v>5000</v>
      </c>
      <c r="W553" s="1365">
        <v>1309</v>
      </c>
      <c r="X553" s="1365">
        <v>1309</v>
      </c>
      <c r="Y553" s="1152"/>
      <c r="Z553" s="1152"/>
      <c r="AA553" s="1152"/>
      <c r="AB553" s="1152">
        <f>+SUM(AC553:AE553)</f>
        <v>890</v>
      </c>
      <c r="AC553" s="1152">
        <v>890</v>
      </c>
      <c r="AD553" s="1152"/>
      <c r="AE553" s="12"/>
      <c r="AF553" s="1152">
        <f t="shared" si="770"/>
        <v>419</v>
      </c>
      <c r="AG553" s="1152">
        <f>+SUM(AH553:AJ553)</f>
        <v>419</v>
      </c>
      <c r="AH553" s="1152">
        <v>419</v>
      </c>
      <c r="AI553" s="1152"/>
      <c r="AJ553" s="12"/>
      <c r="AK553" s="1215" t="s">
        <v>394</v>
      </c>
      <c r="AL553" s="1215"/>
      <c r="AM553" s="1384"/>
      <c r="AN553" s="1385"/>
      <c r="AO553" s="1385"/>
      <c r="AP553" s="1217"/>
      <c r="AQ553" s="1265">
        <f t="shared" si="772"/>
        <v>0</v>
      </c>
      <c r="AR553" s="1265">
        <f t="shared" si="772"/>
        <v>0</v>
      </c>
      <c r="AS553" s="1365">
        <v>1</v>
      </c>
      <c r="AT553" s="1152">
        <v>5000</v>
      </c>
      <c r="AU553" s="1152">
        <v>5000</v>
      </c>
      <c r="AV553" s="1152"/>
      <c r="AW553" s="1152"/>
    </row>
    <row r="554" spans="1:49">
      <c r="A554" s="1567"/>
      <c r="B554" s="1799" t="s">
        <v>1430</v>
      </c>
      <c r="C554" s="1348"/>
      <c r="D554" s="1348"/>
      <c r="E554" s="1539"/>
      <c r="F554" s="1348"/>
      <c r="G554" s="1362"/>
      <c r="H554" s="1362"/>
      <c r="I554" s="1152"/>
      <c r="J554" s="1195"/>
      <c r="K554" s="1152"/>
      <c r="L554" s="1152"/>
      <c r="M554" s="1152"/>
      <c r="N554" s="1199"/>
      <c r="O554" s="1199"/>
      <c r="P554" s="1199"/>
      <c r="Q554" s="1199">
        <v>16000</v>
      </c>
      <c r="R554" s="1199">
        <f t="shared" ref="R554:R556" si="776">SUM(S554:U554)</f>
        <v>20000</v>
      </c>
      <c r="S554" s="1199">
        <f>16000+4000</f>
        <v>20000</v>
      </c>
      <c r="T554" s="1152"/>
      <c r="U554" s="1152"/>
      <c r="V554" s="1199">
        <v>16000</v>
      </c>
      <c r="W554" s="1199">
        <f t="shared" si="775"/>
        <v>20000</v>
      </c>
      <c r="X554" s="1199">
        <f>16000+4000</f>
        <v>20000</v>
      </c>
      <c r="Y554" s="1152"/>
      <c r="Z554" s="1152"/>
      <c r="AA554" s="1152"/>
      <c r="AB554" s="1152">
        <f>+SUM(AC554:AE554)</f>
        <v>4008</v>
      </c>
      <c r="AC554" s="1152">
        <v>4008</v>
      </c>
      <c r="AD554" s="1152"/>
      <c r="AE554" s="12"/>
      <c r="AF554" s="1152">
        <f t="shared" si="770"/>
        <v>0</v>
      </c>
      <c r="AG554" s="1152">
        <f>+SUM(AH554:AJ554)</f>
        <v>0</v>
      </c>
      <c r="AH554" s="1152"/>
      <c r="AI554" s="1152"/>
      <c r="AJ554" s="12"/>
      <c r="AK554" s="1382" t="s">
        <v>259</v>
      </c>
      <c r="AL554" s="1215"/>
      <c r="AM554" s="1384"/>
      <c r="AN554" s="1385"/>
      <c r="AO554" s="1385"/>
      <c r="AP554" s="1217"/>
      <c r="AQ554" s="1265">
        <f t="shared" si="772"/>
        <v>15992</v>
      </c>
      <c r="AR554" s="1265">
        <f t="shared" si="772"/>
        <v>15992</v>
      </c>
      <c r="AS554" s="1199">
        <v>1</v>
      </c>
      <c r="AT554" s="1152">
        <v>16000</v>
      </c>
      <c r="AU554" s="1152">
        <v>16000</v>
      </c>
      <c r="AV554" s="1152"/>
      <c r="AW554" s="1152"/>
    </row>
    <row r="555" spans="1:49">
      <c r="A555" s="1567"/>
      <c r="B555" s="1799" t="s">
        <v>1428</v>
      </c>
      <c r="C555" s="1348"/>
      <c r="D555" s="1348"/>
      <c r="E555" s="1539"/>
      <c r="F555" s="1348"/>
      <c r="G555" s="1362"/>
      <c r="H555" s="1362"/>
      <c r="I555" s="1152"/>
      <c r="J555" s="1195"/>
      <c r="K555" s="1152"/>
      <c r="L555" s="1152"/>
      <c r="M555" s="1152"/>
      <c r="N555" s="1199"/>
      <c r="O555" s="1199"/>
      <c r="P555" s="1199"/>
      <c r="Q555" s="1199">
        <v>10000</v>
      </c>
      <c r="R555" s="1199">
        <f t="shared" si="776"/>
        <v>5858</v>
      </c>
      <c r="S555" s="1199">
        <v>5858</v>
      </c>
      <c r="T555" s="1152"/>
      <c r="U555" s="1152"/>
      <c r="V555" s="1199">
        <v>10000</v>
      </c>
      <c r="W555" s="1199">
        <f t="shared" si="775"/>
        <v>5858</v>
      </c>
      <c r="X555" s="1199">
        <v>5858</v>
      </c>
      <c r="Y555" s="1152"/>
      <c r="Z555" s="1152"/>
      <c r="AA555" s="1152"/>
      <c r="AB555" s="1152">
        <f>+SUM(AC555:AE555)</f>
        <v>2230</v>
      </c>
      <c r="AC555" s="1152">
        <v>2230</v>
      </c>
      <c r="AD555" s="1152"/>
      <c r="AE555" s="12"/>
      <c r="AF555" s="1152">
        <f t="shared" si="770"/>
        <v>500</v>
      </c>
      <c r="AG555" s="1152">
        <f>+SUM(AH555:AJ555)</f>
        <v>500</v>
      </c>
      <c r="AH555" s="1152">
        <v>500</v>
      </c>
      <c r="AI555" s="1152"/>
      <c r="AJ555" s="12"/>
      <c r="AK555" s="1215" t="s">
        <v>143</v>
      </c>
      <c r="AL555" s="1215"/>
      <c r="AM555" s="1384"/>
      <c r="AN555" s="1385"/>
      <c r="AO555" s="1385"/>
      <c r="AP555" s="1217"/>
      <c r="AQ555" s="1265">
        <f t="shared" si="772"/>
        <v>3128</v>
      </c>
      <c r="AR555" s="1265">
        <f t="shared" si="772"/>
        <v>3128</v>
      </c>
      <c r="AS555" s="1199">
        <v>1</v>
      </c>
      <c r="AT555" s="1152">
        <v>10000</v>
      </c>
      <c r="AU555" s="1152">
        <v>10000</v>
      </c>
      <c r="AV555" s="1152"/>
      <c r="AW555" s="1152"/>
    </row>
    <row r="556" spans="1:49">
      <c r="A556" s="1567"/>
      <c r="B556" s="1799" t="s">
        <v>1426</v>
      </c>
      <c r="C556" s="1348"/>
      <c r="D556" s="1348"/>
      <c r="E556" s="1539"/>
      <c r="F556" s="1348"/>
      <c r="G556" s="1362"/>
      <c r="H556" s="1362"/>
      <c r="I556" s="1152"/>
      <c r="J556" s="1195"/>
      <c r="K556" s="1152"/>
      <c r="L556" s="1152"/>
      <c r="M556" s="1152"/>
      <c r="N556" s="1199"/>
      <c r="O556" s="1199"/>
      <c r="P556" s="1199"/>
      <c r="Q556" s="1199">
        <v>5000</v>
      </c>
      <c r="R556" s="1199">
        <f t="shared" si="776"/>
        <v>4997</v>
      </c>
      <c r="S556" s="1199">
        <v>4997</v>
      </c>
      <c r="T556" s="1152"/>
      <c r="U556" s="1152"/>
      <c r="V556" s="1199">
        <v>5000</v>
      </c>
      <c r="W556" s="1199">
        <f t="shared" si="775"/>
        <v>4997</v>
      </c>
      <c r="X556" s="1199">
        <v>4997</v>
      </c>
      <c r="Y556" s="1152"/>
      <c r="Z556" s="1152"/>
      <c r="AA556" s="1152"/>
      <c r="AB556" s="1152">
        <f>+SUM(AC556:AE556)</f>
        <v>1000</v>
      </c>
      <c r="AC556" s="1152">
        <v>1000</v>
      </c>
      <c r="AD556" s="1152"/>
      <c r="AE556" s="12"/>
      <c r="AF556" s="1152">
        <f t="shared" si="770"/>
        <v>997</v>
      </c>
      <c r="AG556" s="1152">
        <f>+SUM(AH556:AJ556)</f>
        <v>997</v>
      </c>
      <c r="AH556" s="1152">
        <v>997</v>
      </c>
      <c r="AI556" s="1152"/>
      <c r="AJ556" s="12"/>
      <c r="AK556" s="1382" t="s">
        <v>122</v>
      </c>
      <c r="AL556" s="1215"/>
      <c r="AM556" s="1384"/>
      <c r="AN556" s="1385"/>
      <c r="AO556" s="1385"/>
      <c r="AP556" s="1217"/>
      <c r="AQ556" s="1265">
        <f t="shared" si="772"/>
        <v>3000</v>
      </c>
      <c r="AR556" s="1265">
        <f t="shared" si="772"/>
        <v>3000</v>
      </c>
      <c r="AS556" s="1199">
        <v>1</v>
      </c>
      <c r="AT556" s="1152">
        <v>5000</v>
      </c>
      <c r="AU556" s="1152">
        <v>5000</v>
      </c>
      <c r="AV556" s="1152"/>
      <c r="AW556" s="1152"/>
    </row>
    <row r="557" spans="1:49" ht="38.25">
      <c r="A557" s="1553">
        <v>2</v>
      </c>
      <c r="B557" s="1797" t="s">
        <v>1524</v>
      </c>
      <c r="C557" s="1554"/>
      <c r="D557" s="1554"/>
      <c r="E557" s="1555"/>
      <c r="F557" s="1554"/>
      <c r="G557" s="1420">
        <f t="shared" ref="G557:V557" si="777">SUM(G558:G559)</f>
        <v>0</v>
      </c>
      <c r="H557" s="1420">
        <f t="shared" si="777"/>
        <v>0</v>
      </c>
      <c r="I557" s="1420">
        <f t="shared" si="777"/>
        <v>0</v>
      </c>
      <c r="J557" s="1420">
        <f t="shared" si="777"/>
        <v>0</v>
      </c>
      <c r="K557" s="1420">
        <f t="shared" si="777"/>
        <v>0</v>
      </c>
      <c r="L557" s="1420">
        <f t="shared" si="777"/>
        <v>0</v>
      </c>
      <c r="M557" s="1420">
        <f t="shared" si="777"/>
        <v>0</v>
      </c>
      <c r="N557" s="1420">
        <f t="shared" si="777"/>
        <v>0</v>
      </c>
      <c r="O557" s="1420">
        <f t="shared" si="777"/>
        <v>0</v>
      </c>
      <c r="P557" s="1420">
        <f t="shared" si="777"/>
        <v>0</v>
      </c>
      <c r="Q557" s="1420">
        <f t="shared" si="777"/>
        <v>1163800</v>
      </c>
      <c r="R557" s="1420">
        <f t="shared" ref="R557:R574" si="778">+SUM(S557:U557)</f>
        <v>544600</v>
      </c>
      <c r="S557" s="1420">
        <f t="shared" si="777"/>
        <v>8200</v>
      </c>
      <c r="T557" s="1420">
        <f t="shared" si="777"/>
        <v>536400</v>
      </c>
      <c r="U557" s="1420">
        <f t="shared" si="777"/>
        <v>0</v>
      </c>
      <c r="V557" s="1420">
        <f t="shared" si="777"/>
        <v>1163800</v>
      </c>
      <c r="W557" s="1420">
        <f t="shared" ref="W557:AJ557" si="779">SUM(W558:W559)</f>
        <v>544600.4</v>
      </c>
      <c r="X557" s="1420">
        <f t="shared" si="779"/>
        <v>0</v>
      </c>
      <c r="Y557" s="1420">
        <f t="shared" si="779"/>
        <v>544600.4</v>
      </c>
      <c r="Z557" s="1420">
        <f t="shared" si="779"/>
        <v>0</v>
      </c>
      <c r="AA557" s="1420">
        <f t="shared" si="779"/>
        <v>35276</v>
      </c>
      <c r="AB557" s="1420">
        <f t="shared" si="779"/>
        <v>35276</v>
      </c>
      <c r="AC557" s="1420">
        <f t="shared" si="779"/>
        <v>0</v>
      </c>
      <c r="AD557" s="1420">
        <f t="shared" si="779"/>
        <v>35276</v>
      </c>
      <c r="AE557" s="1420">
        <f t="shared" si="779"/>
        <v>0</v>
      </c>
      <c r="AF557" s="1420">
        <f t="shared" si="779"/>
        <v>156873</v>
      </c>
      <c r="AG557" s="1420">
        <f t="shared" si="779"/>
        <v>55096</v>
      </c>
      <c r="AH557" s="1420">
        <f t="shared" si="779"/>
        <v>0</v>
      </c>
      <c r="AI557" s="1420">
        <f t="shared" si="779"/>
        <v>55096</v>
      </c>
      <c r="AJ557" s="1420">
        <f t="shared" si="779"/>
        <v>0</v>
      </c>
      <c r="AK557" s="1589"/>
      <c r="AL557" s="1388"/>
      <c r="AM557" s="1546"/>
      <c r="AN557" s="1547"/>
      <c r="AO557" s="1547"/>
      <c r="AP557" s="1217"/>
      <c r="AQ557" s="1265">
        <f t="shared" si="687"/>
        <v>454228.4</v>
      </c>
      <c r="AR557" s="1265">
        <f t="shared" si="688"/>
        <v>0</v>
      </c>
      <c r="AS557" s="1420">
        <f t="shared" ref="AS557" si="780">SUM(AS558:AS559)</f>
        <v>71</v>
      </c>
      <c r="AT557" s="1420">
        <v>544599.80000000005</v>
      </c>
      <c r="AU557" s="1420">
        <v>0</v>
      </c>
      <c r="AV557" s="1420">
        <v>544599.80000000005</v>
      </c>
      <c r="AW557" s="1420">
        <v>0</v>
      </c>
    </row>
    <row r="558" spans="1:49">
      <c r="A558" s="1557"/>
      <c r="B558" s="1800" t="s">
        <v>1525</v>
      </c>
      <c r="C558" s="1568"/>
      <c r="D558" s="1569"/>
      <c r="E558" s="1569"/>
      <c r="F558" s="1569"/>
      <c r="G558" s="1560"/>
      <c r="H558" s="1560"/>
      <c r="I558" s="1560"/>
      <c r="J558" s="1584"/>
      <c r="K558" s="1560"/>
      <c r="L558" s="1560"/>
      <c r="M558" s="1560"/>
      <c r="N558" s="1560"/>
      <c r="O558" s="1560"/>
      <c r="P558" s="1560"/>
      <c r="Q558" s="1587">
        <f>82800+8200</f>
        <v>91000</v>
      </c>
      <c r="R558" s="1587">
        <f t="shared" si="778"/>
        <v>8200</v>
      </c>
      <c r="S558" s="1587">
        <v>8200</v>
      </c>
      <c r="T558" s="1562"/>
      <c r="U558" s="1562"/>
      <c r="V558" s="1587">
        <f>82800+8200</f>
        <v>91000</v>
      </c>
      <c r="W558" s="1587">
        <v>8200</v>
      </c>
      <c r="X558" s="1587"/>
      <c r="Y558" s="1562">
        <v>8200</v>
      </c>
      <c r="Z558" s="1562"/>
      <c r="AA558" s="1560"/>
      <c r="AB558" s="1560"/>
      <c r="AC558" s="1560"/>
      <c r="AD558" s="1560"/>
      <c r="AE558" s="1560"/>
      <c r="AF558" s="1588">
        <v>18777</v>
      </c>
      <c r="AG558" s="1560">
        <f>SUM(AH558:AJ558)</f>
        <v>0</v>
      </c>
      <c r="AH558" s="1588"/>
      <c r="AI558" s="1560"/>
      <c r="AJ558" s="1560"/>
      <c r="AK558" s="1590"/>
      <c r="AL558" s="1595"/>
      <c r="AM558" s="1596"/>
      <c r="AN558" s="1386">
        <f>+W558</f>
        <v>8200</v>
      </c>
      <c r="AO558" s="1386">
        <f t="shared" ref="AO558" si="781">+W558</f>
        <v>8200</v>
      </c>
      <c r="AP558" s="1217"/>
      <c r="AQ558" s="1602">
        <v>8200</v>
      </c>
      <c r="AR558" s="1265">
        <f t="shared" si="688"/>
        <v>0</v>
      </c>
      <c r="AS558" s="1587">
        <v>1</v>
      </c>
      <c r="AT558" s="1560">
        <v>8200</v>
      </c>
      <c r="AU558" s="1560"/>
      <c r="AV558" s="1560">
        <v>8200</v>
      </c>
      <c r="AW558" s="1560"/>
    </row>
    <row r="559" spans="1:49" ht="27">
      <c r="A559" s="1570"/>
      <c r="B559" s="1801" t="s">
        <v>1526</v>
      </c>
      <c r="C559" s="1571"/>
      <c r="D559" s="1569"/>
      <c r="E559" s="1569"/>
      <c r="F559" s="1572"/>
      <c r="G559" s="1560"/>
      <c r="H559" s="1560"/>
      <c r="I559" s="1560"/>
      <c r="J559" s="1585"/>
      <c r="K559" s="1560"/>
      <c r="L559" s="1560"/>
      <c r="M559" s="1560"/>
      <c r="N559" s="1560"/>
      <c r="O559" s="1560"/>
      <c r="P559" s="1560"/>
      <c r="Q559" s="1587">
        <f>536400+536400</f>
        <v>1072800</v>
      </c>
      <c r="R559" s="1587">
        <f t="shared" si="778"/>
        <v>536400</v>
      </c>
      <c r="S559" s="1587"/>
      <c r="T559" s="1587">
        <v>536400</v>
      </c>
      <c r="U559" s="1587"/>
      <c r="V559" s="1587">
        <f>536400+536400</f>
        <v>1072800</v>
      </c>
      <c r="W559" s="1587">
        <f>SUM(X559:Z559)</f>
        <v>536400.4</v>
      </c>
      <c r="X559" s="1587">
        <f t="shared" ref="X559:AE559" si="782">SUM(X560,X574,X643)</f>
        <v>0</v>
      </c>
      <c r="Y559" s="1587">
        <f t="shared" si="782"/>
        <v>536400.4</v>
      </c>
      <c r="Z559" s="1587">
        <f t="shared" si="782"/>
        <v>0</v>
      </c>
      <c r="AA559" s="1587">
        <f t="shared" si="782"/>
        <v>35276</v>
      </c>
      <c r="AB559" s="1587">
        <f t="shared" si="782"/>
        <v>35276</v>
      </c>
      <c r="AC559" s="1587">
        <f t="shared" si="782"/>
        <v>0</v>
      </c>
      <c r="AD559" s="1587">
        <f t="shared" si="782"/>
        <v>35276</v>
      </c>
      <c r="AE559" s="1587">
        <f t="shared" si="782"/>
        <v>0</v>
      </c>
      <c r="AF559" s="1560">
        <f>83000+AG559</f>
        <v>138096</v>
      </c>
      <c r="AG559" s="1587">
        <f>SUM(AG560,AG574,AG643)</f>
        <v>55096</v>
      </c>
      <c r="AH559" s="1587">
        <f>SUM(AH560,AH574,AH643)</f>
        <v>0</v>
      </c>
      <c r="AI559" s="1587">
        <f>SUM(AI560,AI574,AI643)</f>
        <v>55096</v>
      </c>
      <c r="AJ559" s="1587">
        <f>SUM(AJ560,AJ574,AJ643)</f>
        <v>0</v>
      </c>
      <c r="AK559" s="1590"/>
      <c r="AL559" s="1595"/>
      <c r="AM559" s="1596"/>
      <c r="AN559" s="1386">
        <f>+W559</f>
        <v>536400.4</v>
      </c>
      <c r="AO559" s="1386">
        <f t="shared" ref="AO559" si="783">+W559</f>
        <v>536400.4</v>
      </c>
      <c r="AP559" s="1217"/>
      <c r="AQ559" s="1602">
        <f t="shared" ref="AQ559:AQ693" si="784">+W559-AB559-AG559</f>
        <v>446028.4</v>
      </c>
      <c r="AR559" s="1265">
        <f t="shared" si="688"/>
        <v>0</v>
      </c>
      <c r="AS559" s="1587">
        <f t="shared" ref="AS559" si="785">SUM(AS560,AS574,AS643)</f>
        <v>70</v>
      </c>
      <c r="AT559" s="1603">
        <v>536399.80000000005</v>
      </c>
      <c r="AU559" s="1603">
        <v>0</v>
      </c>
      <c r="AV559" s="1603">
        <v>536399.80000000005</v>
      </c>
      <c r="AW559" s="1603">
        <v>0</v>
      </c>
    </row>
    <row r="560" spans="1:49" ht="27">
      <c r="A560" s="1573"/>
      <c r="B560" s="1802" t="s">
        <v>1527</v>
      </c>
      <c r="C560" s="1574"/>
      <c r="D560" s="1575"/>
      <c r="E560" s="1575"/>
      <c r="F560" s="1576"/>
      <c r="G560" s="1577"/>
      <c r="H560" s="1577"/>
      <c r="I560" s="1577"/>
      <c r="J560" s="1586"/>
      <c r="K560" s="1577"/>
      <c r="L560" s="1577"/>
      <c r="M560" s="1577"/>
      <c r="N560" s="1577"/>
      <c r="O560" s="1577"/>
      <c r="P560" s="1577"/>
      <c r="Q560" s="1578">
        <f>SUM(Q561:Q573)</f>
        <v>159723</v>
      </c>
      <c r="R560" s="1578">
        <f t="shared" si="778"/>
        <v>110000</v>
      </c>
      <c r="S560" s="1578">
        <f t="shared" ref="S560:V560" si="786">SUM(S561:S573)</f>
        <v>0</v>
      </c>
      <c r="T560" s="1578">
        <f t="shared" si="786"/>
        <v>110000</v>
      </c>
      <c r="U560" s="1578">
        <f t="shared" si="786"/>
        <v>0</v>
      </c>
      <c r="V560" s="1578">
        <f t="shared" si="786"/>
        <v>159723</v>
      </c>
      <c r="W560" s="1578">
        <f t="shared" ref="W560:Y560" si="787">SUM(W561:W573)</f>
        <v>110000</v>
      </c>
      <c r="X560" s="1578">
        <f t="shared" si="787"/>
        <v>0</v>
      </c>
      <c r="Y560" s="1578">
        <f t="shared" si="787"/>
        <v>110000</v>
      </c>
      <c r="Z560" s="1578"/>
      <c r="AA560" s="1577"/>
      <c r="AB560" s="1577"/>
      <c r="AC560" s="1577"/>
      <c r="AD560" s="1577"/>
      <c r="AE560" s="1577"/>
      <c r="AF560" s="1577"/>
      <c r="AG560" s="1577"/>
      <c r="AH560" s="1577"/>
      <c r="AI560" s="1577"/>
      <c r="AJ560" s="1577"/>
      <c r="AK560" s="1382" t="s">
        <v>254</v>
      </c>
      <c r="AL560" s="1597"/>
      <c r="AM560" s="1598"/>
      <c r="AN560" s="1599"/>
      <c r="AO560" s="1599"/>
      <c r="AP560" s="1217"/>
      <c r="AQ560" s="1604"/>
      <c r="AR560" s="1265">
        <f t="shared" si="688"/>
        <v>0</v>
      </c>
      <c r="AS560" s="1578">
        <v>1</v>
      </c>
      <c r="AT560" s="1577">
        <v>110000</v>
      </c>
      <c r="AU560" s="1577">
        <v>0</v>
      </c>
      <c r="AV560" s="1577">
        <v>110000</v>
      </c>
      <c r="AW560" s="1577"/>
    </row>
    <row r="561" spans="1:49" ht="25.5">
      <c r="A561" s="1524"/>
      <c r="B561" s="1803" t="s">
        <v>1528</v>
      </c>
      <c r="C561" s="1552"/>
      <c r="D561" s="1417"/>
      <c r="E561" s="1417"/>
      <c r="F561" s="1406"/>
      <c r="G561" s="9"/>
      <c r="H561" s="9"/>
      <c r="I561" s="9"/>
      <c r="J561" s="1179"/>
      <c r="K561" s="9"/>
      <c r="L561" s="9"/>
      <c r="M561" s="9"/>
      <c r="N561" s="9"/>
      <c r="O561" s="9"/>
      <c r="P561" s="9"/>
      <c r="Q561" s="14">
        <v>4705</v>
      </c>
      <c r="R561" s="13">
        <f t="shared" si="778"/>
        <v>3100</v>
      </c>
      <c r="S561" s="14"/>
      <c r="T561" s="14">
        <v>3100</v>
      </c>
      <c r="U561" s="1199"/>
      <c r="V561" s="14">
        <v>4705</v>
      </c>
      <c r="W561" s="14">
        <f>SUM(X561:Z561)</f>
        <v>3100</v>
      </c>
      <c r="X561" s="14"/>
      <c r="Y561" s="14">
        <v>3100</v>
      </c>
      <c r="Z561" s="14"/>
      <c r="AA561" s="9"/>
      <c r="AB561" s="9"/>
      <c r="AC561" s="9"/>
      <c r="AD561" s="9"/>
      <c r="AE561" s="9"/>
      <c r="AF561" s="1152"/>
      <c r="AG561" s="1152"/>
      <c r="AH561" s="1152"/>
      <c r="AI561" s="9"/>
      <c r="AJ561" s="9"/>
      <c r="AK561" s="1215"/>
      <c r="AL561" s="1600"/>
      <c r="AM561" s="1390"/>
      <c r="AN561" s="1391"/>
      <c r="AO561" s="1391"/>
      <c r="AP561" s="1217"/>
      <c r="AQ561" s="1265"/>
      <c r="AR561" s="1265">
        <f t="shared" si="688"/>
        <v>0</v>
      </c>
      <c r="AS561" s="14">
        <v>1</v>
      </c>
      <c r="AT561" s="9">
        <v>3100</v>
      </c>
      <c r="AU561" s="9"/>
      <c r="AV561" s="9">
        <v>3100</v>
      </c>
      <c r="AW561" s="9"/>
    </row>
    <row r="562" spans="1:49" ht="38.25">
      <c r="A562" s="1524"/>
      <c r="B562" s="1803" t="s">
        <v>1529</v>
      </c>
      <c r="C562" s="1552"/>
      <c r="D562" s="1417"/>
      <c r="E562" s="1417"/>
      <c r="F562" s="1406"/>
      <c r="G562" s="9"/>
      <c r="H562" s="9"/>
      <c r="I562" s="9"/>
      <c r="J562" s="1179"/>
      <c r="K562" s="9"/>
      <c r="L562" s="9"/>
      <c r="M562" s="9"/>
      <c r="N562" s="9"/>
      <c r="O562" s="9"/>
      <c r="P562" s="9"/>
      <c r="Q562" s="14">
        <v>14532</v>
      </c>
      <c r="R562" s="13">
        <f t="shared" si="778"/>
        <v>10500</v>
      </c>
      <c r="S562" s="14"/>
      <c r="T562" s="14">
        <v>10500</v>
      </c>
      <c r="U562" s="1199"/>
      <c r="V562" s="14">
        <v>14532</v>
      </c>
      <c r="W562" s="14">
        <f t="shared" ref="W562:W573" si="788">SUM(X562:Z562)</f>
        <v>10500</v>
      </c>
      <c r="X562" s="14"/>
      <c r="Y562" s="14">
        <v>10500</v>
      </c>
      <c r="Z562" s="14"/>
      <c r="AA562" s="9"/>
      <c r="AB562" s="9"/>
      <c r="AC562" s="9"/>
      <c r="AD562" s="9"/>
      <c r="AE562" s="9"/>
      <c r="AF562" s="1152"/>
      <c r="AG562" s="1152"/>
      <c r="AH562" s="1152"/>
      <c r="AI562" s="9"/>
      <c r="AJ562" s="9"/>
      <c r="AK562" s="1215"/>
      <c r="AL562" s="1600"/>
      <c r="AM562" s="1390"/>
      <c r="AN562" s="1391"/>
      <c r="AO562" s="1391"/>
      <c r="AP562" s="1217"/>
      <c r="AQ562" s="1265"/>
      <c r="AR562" s="1265">
        <f t="shared" si="688"/>
        <v>0</v>
      </c>
      <c r="AS562" s="14">
        <v>1</v>
      </c>
      <c r="AT562" s="9">
        <v>10500</v>
      </c>
      <c r="AU562" s="9"/>
      <c r="AV562" s="9">
        <v>10500</v>
      </c>
      <c r="AW562" s="9"/>
    </row>
    <row r="563" spans="1:49" ht="38.25">
      <c r="A563" s="1524"/>
      <c r="B563" s="1803" t="s">
        <v>1530</v>
      </c>
      <c r="C563" s="1552"/>
      <c r="D563" s="1417"/>
      <c r="E563" s="1417"/>
      <c r="F563" s="1406"/>
      <c r="G563" s="9"/>
      <c r="H563" s="9"/>
      <c r="I563" s="9"/>
      <c r="J563" s="1179"/>
      <c r="K563" s="9"/>
      <c r="L563" s="9"/>
      <c r="M563" s="9"/>
      <c r="N563" s="9"/>
      <c r="O563" s="9"/>
      <c r="P563" s="9"/>
      <c r="Q563" s="14">
        <v>8534</v>
      </c>
      <c r="R563" s="13">
        <f t="shared" si="778"/>
        <v>6000</v>
      </c>
      <c r="S563" s="14"/>
      <c r="T563" s="14">
        <v>6000</v>
      </c>
      <c r="U563" s="1199"/>
      <c r="V563" s="14">
        <v>8534</v>
      </c>
      <c r="W563" s="14">
        <f t="shared" si="788"/>
        <v>6000</v>
      </c>
      <c r="X563" s="14"/>
      <c r="Y563" s="14">
        <v>6000</v>
      </c>
      <c r="Z563" s="14"/>
      <c r="AA563" s="9"/>
      <c r="AB563" s="9"/>
      <c r="AC563" s="9"/>
      <c r="AD563" s="9"/>
      <c r="AE563" s="9"/>
      <c r="AF563" s="1152"/>
      <c r="AG563" s="1152"/>
      <c r="AH563" s="1152"/>
      <c r="AI563" s="9"/>
      <c r="AJ563" s="9"/>
      <c r="AK563" s="1215"/>
      <c r="AL563" s="1600"/>
      <c r="AM563" s="1390"/>
      <c r="AN563" s="1391"/>
      <c r="AO563" s="1391"/>
      <c r="AP563" s="1217"/>
      <c r="AQ563" s="1265"/>
      <c r="AR563" s="1265">
        <f t="shared" si="688"/>
        <v>0</v>
      </c>
      <c r="AS563" s="14">
        <v>1</v>
      </c>
      <c r="AT563" s="9">
        <v>6000</v>
      </c>
      <c r="AU563" s="9"/>
      <c r="AV563" s="9">
        <v>6000</v>
      </c>
      <c r="AW563" s="9"/>
    </row>
    <row r="564" spans="1:49" ht="25.5">
      <c r="A564" s="1524"/>
      <c r="B564" s="1803" t="s">
        <v>1531</v>
      </c>
      <c r="C564" s="1552"/>
      <c r="D564" s="1417"/>
      <c r="E564" s="1417"/>
      <c r="F564" s="1406"/>
      <c r="G564" s="9"/>
      <c r="H564" s="9"/>
      <c r="I564" s="9"/>
      <c r="J564" s="1179"/>
      <c r="K564" s="9"/>
      <c r="L564" s="9"/>
      <c r="M564" s="9"/>
      <c r="N564" s="9"/>
      <c r="O564" s="9"/>
      <c r="P564" s="9"/>
      <c r="Q564" s="14">
        <v>12339</v>
      </c>
      <c r="R564" s="13">
        <f t="shared" si="778"/>
        <v>8300</v>
      </c>
      <c r="S564" s="14"/>
      <c r="T564" s="14">
        <v>8300</v>
      </c>
      <c r="U564" s="1199"/>
      <c r="V564" s="14">
        <v>12339</v>
      </c>
      <c r="W564" s="14">
        <f t="shared" si="788"/>
        <v>8300</v>
      </c>
      <c r="X564" s="14"/>
      <c r="Y564" s="14">
        <v>8300</v>
      </c>
      <c r="Z564" s="14"/>
      <c r="AA564" s="9"/>
      <c r="AB564" s="9"/>
      <c r="AC564" s="9"/>
      <c r="AD564" s="9"/>
      <c r="AE564" s="9"/>
      <c r="AF564" s="1152"/>
      <c r="AG564" s="1152"/>
      <c r="AH564" s="1152"/>
      <c r="AI564" s="9"/>
      <c r="AJ564" s="9"/>
      <c r="AK564" s="1215"/>
      <c r="AL564" s="1600"/>
      <c r="AM564" s="1390"/>
      <c r="AN564" s="1391"/>
      <c r="AO564" s="1391"/>
      <c r="AP564" s="1217"/>
      <c r="AQ564" s="1265"/>
      <c r="AR564" s="1265">
        <f t="shared" si="688"/>
        <v>0</v>
      </c>
      <c r="AS564" s="14">
        <v>1</v>
      </c>
      <c r="AT564" s="9">
        <v>8300</v>
      </c>
      <c r="AU564" s="9"/>
      <c r="AV564" s="9">
        <v>8300</v>
      </c>
      <c r="AW564" s="9"/>
    </row>
    <row r="565" spans="1:49" ht="25.5">
      <c r="A565" s="1524"/>
      <c r="B565" s="1803" t="s">
        <v>1532</v>
      </c>
      <c r="C565" s="1552"/>
      <c r="D565" s="1417"/>
      <c r="E565" s="1417"/>
      <c r="F565" s="1406"/>
      <c r="G565" s="9"/>
      <c r="H565" s="9"/>
      <c r="I565" s="9"/>
      <c r="J565" s="1179"/>
      <c r="K565" s="9"/>
      <c r="L565" s="9"/>
      <c r="M565" s="9"/>
      <c r="N565" s="9"/>
      <c r="O565" s="9"/>
      <c r="P565" s="9"/>
      <c r="Q565" s="14">
        <v>14907</v>
      </c>
      <c r="R565" s="13">
        <f t="shared" si="778"/>
        <v>10500</v>
      </c>
      <c r="S565" s="14"/>
      <c r="T565" s="14">
        <v>10500</v>
      </c>
      <c r="U565" s="1199"/>
      <c r="V565" s="14">
        <v>14907</v>
      </c>
      <c r="W565" s="14">
        <f t="shared" si="788"/>
        <v>10500</v>
      </c>
      <c r="X565" s="14"/>
      <c r="Y565" s="14">
        <v>10500</v>
      </c>
      <c r="Z565" s="14"/>
      <c r="AA565" s="9"/>
      <c r="AB565" s="9"/>
      <c r="AC565" s="9"/>
      <c r="AD565" s="9"/>
      <c r="AE565" s="9"/>
      <c r="AF565" s="1152"/>
      <c r="AG565" s="1152"/>
      <c r="AH565" s="1152"/>
      <c r="AI565" s="9"/>
      <c r="AJ565" s="9"/>
      <c r="AK565" s="1215"/>
      <c r="AL565" s="1600"/>
      <c r="AM565" s="1390"/>
      <c r="AN565" s="1391"/>
      <c r="AO565" s="1391"/>
      <c r="AP565" s="1217"/>
      <c r="AQ565" s="1265"/>
      <c r="AR565" s="1265">
        <f t="shared" si="688"/>
        <v>0</v>
      </c>
      <c r="AS565" s="14">
        <v>1</v>
      </c>
      <c r="AT565" s="9">
        <v>10500</v>
      </c>
      <c r="AU565" s="9"/>
      <c r="AV565" s="9">
        <v>10500</v>
      </c>
      <c r="AW565" s="9"/>
    </row>
    <row r="566" spans="1:49" ht="25.5">
      <c r="A566" s="1524"/>
      <c r="B566" s="1803" t="s">
        <v>1533</v>
      </c>
      <c r="C566" s="1552"/>
      <c r="D566" s="1417"/>
      <c r="E566" s="1417"/>
      <c r="F566" s="1406"/>
      <c r="G566" s="9"/>
      <c r="H566" s="9"/>
      <c r="I566" s="9"/>
      <c r="J566" s="1179"/>
      <c r="K566" s="9"/>
      <c r="L566" s="9"/>
      <c r="M566" s="9"/>
      <c r="N566" s="9"/>
      <c r="O566" s="9"/>
      <c r="P566" s="9"/>
      <c r="Q566" s="14">
        <v>14948</v>
      </c>
      <c r="R566" s="13">
        <f t="shared" si="778"/>
        <v>10500</v>
      </c>
      <c r="S566" s="14"/>
      <c r="T566" s="14">
        <v>10500</v>
      </c>
      <c r="U566" s="1199"/>
      <c r="V566" s="14">
        <v>14948</v>
      </c>
      <c r="W566" s="14">
        <f t="shared" si="788"/>
        <v>10500</v>
      </c>
      <c r="X566" s="14"/>
      <c r="Y566" s="14">
        <v>10500</v>
      </c>
      <c r="Z566" s="14"/>
      <c r="AA566" s="9"/>
      <c r="AB566" s="9"/>
      <c r="AC566" s="9"/>
      <c r="AD566" s="9"/>
      <c r="AE566" s="9"/>
      <c r="AF566" s="1152"/>
      <c r="AG566" s="1152"/>
      <c r="AH566" s="1152"/>
      <c r="AI566" s="9"/>
      <c r="AJ566" s="9"/>
      <c r="AK566" s="1215"/>
      <c r="AL566" s="1600"/>
      <c r="AM566" s="1390"/>
      <c r="AN566" s="1391"/>
      <c r="AO566" s="1391"/>
      <c r="AP566" s="1217"/>
      <c r="AQ566" s="1265"/>
      <c r="AR566" s="1265">
        <f t="shared" si="688"/>
        <v>0</v>
      </c>
      <c r="AS566" s="14">
        <v>1</v>
      </c>
      <c r="AT566" s="9">
        <v>10500</v>
      </c>
      <c r="AU566" s="9"/>
      <c r="AV566" s="9">
        <v>10500</v>
      </c>
      <c r="AW566" s="9"/>
    </row>
    <row r="567" spans="1:49" ht="38.25">
      <c r="A567" s="1524"/>
      <c r="B567" s="1803" t="s">
        <v>1534</v>
      </c>
      <c r="C567" s="1552"/>
      <c r="D567" s="1417"/>
      <c r="E567" s="1417"/>
      <c r="F567" s="1406"/>
      <c r="G567" s="9"/>
      <c r="H567" s="9"/>
      <c r="I567" s="9"/>
      <c r="J567" s="1179"/>
      <c r="K567" s="9"/>
      <c r="L567" s="9"/>
      <c r="M567" s="9"/>
      <c r="N567" s="9"/>
      <c r="O567" s="9"/>
      <c r="P567" s="9"/>
      <c r="Q567" s="14">
        <v>14819</v>
      </c>
      <c r="R567" s="13">
        <f t="shared" si="778"/>
        <v>9800</v>
      </c>
      <c r="S567" s="14"/>
      <c r="T567" s="14">
        <v>9800</v>
      </c>
      <c r="U567" s="1199"/>
      <c r="V567" s="14">
        <v>14819</v>
      </c>
      <c r="W567" s="14">
        <f t="shared" si="788"/>
        <v>9800</v>
      </c>
      <c r="X567" s="14"/>
      <c r="Y567" s="14">
        <v>9800</v>
      </c>
      <c r="Z567" s="14"/>
      <c r="AA567" s="9"/>
      <c r="AB567" s="9"/>
      <c r="AC567" s="9"/>
      <c r="AD567" s="9"/>
      <c r="AE567" s="9"/>
      <c r="AF567" s="1152"/>
      <c r="AG567" s="1152"/>
      <c r="AH567" s="1152"/>
      <c r="AI567" s="9"/>
      <c r="AJ567" s="9"/>
      <c r="AK567" s="1215"/>
      <c r="AL567" s="1600"/>
      <c r="AM567" s="1390"/>
      <c r="AN567" s="1391"/>
      <c r="AO567" s="1391"/>
      <c r="AP567" s="1217"/>
      <c r="AQ567" s="1265"/>
      <c r="AR567" s="1265">
        <f t="shared" si="688"/>
        <v>0</v>
      </c>
      <c r="AS567" s="14">
        <v>1</v>
      </c>
      <c r="AT567" s="9">
        <v>9800</v>
      </c>
      <c r="AU567" s="9"/>
      <c r="AV567" s="9">
        <v>9800</v>
      </c>
      <c r="AW567" s="9"/>
    </row>
    <row r="568" spans="1:49" ht="38.25">
      <c r="A568" s="1524"/>
      <c r="B568" s="1803" t="s">
        <v>1535</v>
      </c>
      <c r="C568" s="1552"/>
      <c r="D568" s="1417"/>
      <c r="E568" s="1417"/>
      <c r="F568" s="1406"/>
      <c r="G568" s="9"/>
      <c r="H568" s="9"/>
      <c r="I568" s="9"/>
      <c r="J568" s="1179"/>
      <c r="K568" s="9"/>
      <c r="L568" s="9"/>
      <c r="M568" s="9"/>
      <c r="N568" s="9"/>
      <c r="O568" s="9"/>
      <c r="P568" s="9"/>
      <c r="Q568" s="14">
        <v>7801</v>
      </c>
      <c r="R568" s="13">
        <f t="shared" si="778"/>
        <v>4800</v>
      </c>
      <c r="S568" s="14"/>
      <c r="T568" s="14">
        <v>4800</v>
      </c>
      <c r="U568" s="1199"/>
      <c r="V568" s="14">
        <v>7801</v>
      </c>
      <c r="W568" s="14">
        <f t="shared" si="788"/>
        <v>4800</v>
      </c>
      <c r="X568" s="14"/>
      <c r="Y568" s="14">
        <v>4800</v>
      </c>
      <c r="Z568" s="14"/>
      <c r="AA568" s="9"/>
      <c r="AB568" s="9"/>
      <c r="AC568" s="9"/>
      <c r="AD568" s="9"/>
      <c r="AE568" s="9"/>
      <c r="AF568" s="1152"/>
      <c r="AG568" s="1152"/>
      <c r="AH568" s="1152"/>
      <c r="AI568" s="9"/>
      <c r="AJ568" s="9"/>
      <c r="AK568" s="1215"/>
      <c r="AL568" s="1600"/>
      <c r="AM568" s="1390"/>
      <c r="AN568" s="1391"/>
      <c r="AO568" s="1391"/>
      <c r="AP568" s="1217"/>
      <c r="AQ568" s="1265"/>
      <c r="AR568" s="1265">
        <f t="shared" si="688"/>
        <v>0</v>
      </c>
      <c r="AS568" s="14">
        <v>1</v>
      </c>
      <c r="AT568" s="9">
        <v>4800</v>
      </c>
      <c r="AU568" s="9"/>
      <c r="AV568" s="9">
        <v>4800</v>
      </c>
      <c r="AW568" s="9"/>
    </row>
    <row r="569" spans="1:49" ht="25.5">
      <c r="A569" s="1524"/>
      <c r="B569" s="1803" t="s">
        <v>1536</v>
      </c>
      <c r="C569" s="1552"/>
      <c r="D569" s="1417"/>
      <c r="E569" s="1417"/>
      <c r="F569" s="1406"/>
      <c r="G569" s="9"/>
      <c r="H569" s="9"/>
      <c r="I569" s="9"/>
      <c r="J569" s="1179"/>
      <c r="K569" s="9"/>
      <c r="L569" s="9"/>
      <c r="M569" s="9"/>
      <c r="N569" s="9"/>
      <c r="O569" s="9"/>
      <c r="P569" s="9"/>
      <c r="Q569" s="14">
        <v>14850</v>
      </c>
      <c r="R569" s="13">
        <f t="shared" si="778"/>
        <v>10500</v>
      </c>
      <c r="S569" s="14"/>
      <c r="T569" s="14">
        <v>10500</v>
      </c>
      <c r="U569" s="1199"/>
      <c r="V569" s="14">
        <v>14850</v>
      </c>
      <c r="W569" s="14">
        <f t="shared" si="788"/>
        <v>10500</v>
      </c>
      <c r="X569" s="14"/>
      <c r="Y569" s="14">
        <v>10500</v>
      </c>
      <c r="Z569" s="14"/>
      <c r="AA569" s="9"/>
      <c r="AB569" s="9"/>
      <c r="AC569" s="9"/>
      <c r="AD569" s="9"/>
      <c r="AE569" s="9"/>
      <c r="AF569" s="1152"/>
      <c r="AG569" s="1152"/>
      <c r="AH569" s="1152"/>
      <c r="AI569" s="9"/>
      <c r="AJ569" s="9"/>
      <c r="AK569" s="1215"/>
      <c r="AL569" s="1600"/>
      <c r="AM569" s="1390"/>
      <c r="AN569" s="1391"/>
      <c r="AO569" s="1391"/>
      <c r="AP569" s="1217"/>
      <c r="AQ569" s="1265"/>
      <c r="AR569" s="1265">
        <f t="shared" si="688"/>
        <v>0</v>
      </c>
      <c r="AS569" s="14">
        <v>1</v>
      </c>
      <c r="AT569" s="9">
        <v>10500</v>
      </c>
      <c r="AU569" s="9"/>
      <c r="AV569" s="9">
        <v>10500</v>
      </c>
      <c r="AW569" s="9"/>
    </row>
    <row r="570" spans="1:49" ht="25.5">
      <c r="A570" s="1524"/>
      <c r="B570" s="1803" t="s">
        <v>1537</v>
      </c>
      <c r="C570" s="1552"/>
      <c r="D570" s="1417"/>
      <c r="E570" s="1417"/>
      <c r="F570" s="1406"/>
      <c r="G570" s="9"/>
      <c r="H570" s="9"/>
      <c r="I570" s="9"/>
      <c r="J570" s="1179"/>
      <c r="K570" s="9"/>
      <c r="L570" s="9"/>
      <c r="M570" s="9"/>
      <c r="N570" s="9"/>
      <c r="O570" s="9"/>
      <c r="P570" s="9"/>
      <c r="Q570" s="14">
        <v>12705</v>
      </c>
      <c r="R570" s="13">
        <f t="shared" si="778"/>
        <v>8500</v>
      </c>
      <c r="S570" s="14"/>
      <c r="T570" s="14">
        <v>8500</v>
      </c>
      <c r="U570" s="1199"/>
      <c r="V570" s="14">
        <v>12705</v>
      </c>
      <c r="W570" s="14">
        <f t="shared" si="788"/>
        <v>8500</v>
      </c>
      <c r="X570" s="14"/>
      <c r="Y570" s="14">
        <v>8500</v>
      </c>
      <c r="Z570" s="14"/>
      <c r="AA570" s="9"/>
      <c r="AB570" s="9"/>
      <c r="AC570" s="9"/>
      <c r="AD570" s="9"/>
      <c r="AE570" s="9"/>
      <c r="AF570" s="1152"/>
      <c r="AG570" s="1152"/>
      <c r="AH570" s="1152"/>
      <c r="AI570" s="9"/>
      <c r="AJ570" s="9"/>
      <c r="AK570" s="1215"/>
      <c r="AL570" s="1600"/>
      <c r="AM570" s="1390"/>
      <c r="AN570" s="1391"/>
      <c r="AO570" s="1391"/>
      <c r="AP570" s="1217"/>
      <c r="AQ570" s="1265"/>
      <c r="AR570" s="1265">
        <f t="shared" si="688"/>
        <v>0</v>
      </c>
      <c r="AS570" s="14">
        <v>1</v>
      </c>
      <c r="AT570" s="9">
        <v>8500</v>
      </c>
      <c r="AU570" s="9"/>
      <c r="AV570" s="9">
        <v>8500</v>
      </c>
      <c r="AW570" s="9"/>
    </row>
    <row r="571" spans="1:49" ht="38.25">
      <c r="A571" s="1524"/>
      <c r="B571" s="1803" t="s">
        <v>1538</v>
      </c>
      <c r="C571" s="1552"/>
      <c r="D571" s="1417"/>
      <c r="E571" s="1417"/>
      <c r="F571" s="1406"/>
      <c r="G571" s="9"/>
      <c r="H571" s="9"/>
      <c r="I571" s="9"/>
      <c r="J571" s="1179"/>
      <c r="K571" s="9"/>
      <c r="L571" s="9"/>
      <c r="M571" s="9"/>
      <c r="N571" s="9"/>
      <c r="O571" s="9"/>
      <c r="P571" s="9"/>
      <c r="Q571" s="14">
        <v>14973</v>
      </c>
      <c r="R571" s="13">
        <f t="shared" si="778"/>
        <v>10800</v>
      </c>
      <c r="S571" s="14"/>
      <c r="T571" s="14">
        <v>10800</v>
      </c>
      <c r="U571" s="1199"/>
      <c r="V571" s="14">
        <v>14973</v>
      </c>
      <c r="W571" s="14">
        <f t="shared" si="788"/>
        <v>10800</v>
      </c>
      <c r="X571" s="14"/>
      <c r="Y571" s="14">
        <v>10800</v>
      </c>
      <c r="Z571" s="14"/>
      <c r="AA571" s="9"/>
      <c r="AB571" s="9"/>
      <c r="AC571" s="9"/>
      <c r="AD571" s="9"/>
      <c r="AE571" s="9"/>
      <c r="AF571" s="1152"/>
      <c r="AG571" s="1152"/>
      <c r="AH571" s="1152"/>
      <c r="AI571" s="9"/>
      <c r="AJ571" s="9"/>
      <c r="AK571" s="1215"/>
      <c r="AL571" s="1600"/>
      <c r="AM571" s="1390"/>
      <c r="AN571" s="1391"/>
      <c r="AO571" s="1391"/>
      <c r="AP571" s="1217"/>
      <c r="AQ571" s="1265"/>
      <c r="AR571" s="1265">
        <f t="shared" si="688"/>
        <v>0</v>
      </c>
      <c r="AS571" s="14">
        <v>1</v>
      </c>
      <c r="AT571" s="9">
        <v>10800</v>
      </c>
      <c r="AU571" s="9"/>
      <c r="AV571" s="9">
        <v>10800</v>
      </c>
      <c r="AW571" s="9"/>
    </row>
    <row r="572" spans="1:49" ht="38.25">
      <c r="A572" s="1524"/>
      <c r="B572" s="1803" t="s">
        <v>1539</v>
      </c>
      <c r="C572" s="1552"/>
      <c r="D572" s="1417"/>
      <c r="E572" s="1417"/>
      <c r="F572" s="1406"/>
      <c r="G572" s="9"/>
      <c r="H572" s="9"/>
      <c r="I572" s="9"/>
      <c r="J572" s="1179"/>
      <c r="K572" s="9"/>
      <c r="L572" s="9"/>
      <c r="M572" s="9"/>
      <c r="N572" s="9"/>
      <c r="O572" s="9"/>
      <c r="P572" s="9"/>
      <c r="Q572" s="14">
        <v>9641</v>
      </c>
      <c r="R572" s="13">
        <f t="shared" si="778"/>
        <v>5700</v>
      </c>
      <c r="S572" s="14"/>
      <c r="T572" s="14">
        <v>5700</v>
      </c>
      <c r="U572" s="1199"/>
      <c r="V572" s="14">
        <v>9641</v>
      </c>
      <c r="W572" s="14">
        <f t="shared" si="788"/>
        <v>5700</v>
      </c>
      <c r="X572" s="14"/>
      <c r="Y572" s="14">
        <v>5700</v>
      </c>
      <c r="Z572" s="14"/>
      <c r="AA572" s="9"/>
      <c r="AB572" s="9"/>
      <c r="AC572" s="9"/>
      <c r="AD572" s="9"/>
      <c r="AE572" s="9"/>
      <c r="AF572" s="1152"/>
      <c r="AG572" s="1152"/>
      <c r="AH572" s="1152"/>
      <c r="AI572" s="9"/>
      <c r="AJ572" s="9"/>
      <c r="AK572" s="1215"/>
      <c r="AL572" s="1600"/>
      <c r="AM572" s="1390"/>
      <c r="AN572" s="1391"/>
      <c r="AO572" s="1391"/>
      <c r="AP572" s="1217"/>
      <c r="AQ572" s="1265"/>
      <c r="AR572" s="1265">
        <f t="shared" si="688"/>
        <v>0</v>
      </c>
      <c r="AS572" s="14">
        <v>1</v>
      </c>
      <c r="AT572" s="9">
        <v>5700</v>
      </c>
      <c r="AU572" s="9"/>
      <c r="AV572" s="9">
        <v>5700</v>
      </c>
      <c r="AW572" s="9"/>
    </row>
    <row r="573" spans="1:49" ht="38.25">
      <c r="A573" s="1524"/>
      <c r="B573" s="1803" t="s">
        <v>1540</v>
      </c>
      <c r="C573" s="1552"/>
      <c r="D573" s="1417"/>
      <c r="E573" s="1417"/>
      <c r="F573" s="1406"/>
      <c r="G573" s="9"/>
      <c r="H573" s="9"/>
      <c r="I573" s="9"/>
      <c r="J573" s="1179"/>
      <c r="K573" s="9"/>
      <c r="L573" s="9"/>
      <c r="M573" s="9"/>
      <c r="N573" s="9"/>
      <c r="O573" s="9"/>
      <c r="P573" s="9"/>
      <c r="Q573" s="14">
        <v>14969</v>
      </c>
      <c r="R573" s="13">
        <f t="shared" si="778"/>
        <v>11000</v>
      </c>
      <c r="S573" s="14"/>
      <c r="T573" s="14">
        <v>11000</v>
      </c>
      <c r="U573" s="1199"/>
      <c r="V573" s="14">
        <v>14969</v>
      </c>
      <c r="W573" s="14">
        <f t="shared" si="788"/>
        <v>11000</v>
      </c>
      <c r="X573" s="14"/>
      <c r="Y573" s="14">
        <v>11000</v>
      </c>
      <c r="Z573" s="14"/>
      <c r="AA573" s="9"/>
      <c r="AB573" s="9"/>
      <c r="AC573" s="9"/>
      <c r="AD573" s="9"/>
      <c r="AE573" s="9"/>
      <c r="AF573" s="1152"/>
      <c r="AG573" s="1152"/>
      <c r="AH573" s="1152"/>
      <c r="AI573" s="9"/>
      <c r="AJ573" s="9"/>
      <c r="AK573" s="1215"/>
      <c r="AL573" s="1600"/>
      <c r="AM573" s="1390"/>
      <c r="AN573" s="1391"/>
      <c r="AO573" s="1391"/>
      <c r="AP573" s="1217"/>
      <c r="AQ573" s="1265"/>
      <c r="AR573" s="1265">
        <f t="shared" si="688"/>
        <v>0</v>
      </c>
      <c r="AS573" s="14">
        <v>1</v>
      </c>
      <c r="AT573" s="9">
        <v>11000</v>
      </c>
      <c r="AU573" s="9"/>
      <c r="AV573" s="9">
        <v>11000</v>
      </c>
      <c r="AW573" s="9"/>
    </row>
    <row r="574" spans="1:49" ht="42.75" customHeight="1">
      <c r="A574" s="1573"/>
      <c r="B574" s="1802" t="s">
        <v>1541</v>
      </c>
      <c r="C574" s="1574"/>
      <c r="D574" s="1575"/>
      <c r="E574" s="1575"/>
      <c r="F574" s="1576"/>
      <c r="G574" s="1578">
        <f t="shared" ref="G574:I574" si="789">SUM(G575:G642)</f>
        <v>369258</v>
      </c>
      <c r="H574" s="1578">
        <f t="shared" si="789"/>
        <v>262092</v>
      </c>
      <c r="I574" s="1578">
        <f t="shared" si="789"/>
        <v>106566</v>
      </c>
      <c r="J574" s="1586"/>
      <c r="K574" s="1578">
        <f t="shared" ref="K574:Y574" si="790">SUM(K575:K642)</f>
        <v>284928</v>
      </c>
      <c r="L574" s="1578">
        <f t="shared" si="790"/>
        <v>198588</v>
      </c>
      <c r="M574" s="1578">
        <f t="shared" si="790"/>
        <v>85881</v>
      </c>
      <c r="N574" s="1578">
        <f t="shared" si="790"/>
        <v>8409</v>
      </c>
      <c r="O574" s="1578">
        <f t="shared" si="790"/>
        <v>8409</v>
      </c>
      <c r="P574" s="1578">
        <f t="shared" si="790"/>
        <v>0</v>
      </c>
      <c r="Q574" s="1578">
        <f t="shared" si="790"/>
        <v>315506</v>
      </c>
      <c r="R574" s="1578">
        <f t="shared" si="778"/>
        <v>196192.40000000002</v>
      </c>
      <c r="S574" s="1578">
        <f t="shared" si="790"/>
        <v>0</v>
      </c>
      <c r="T574" s="1578">
        <f t="shared" si="790"/>
        <v>196192.40000000002</v>
      </c>
      <c r="U574" s="1578">
        <f t="shared" si="790"/>
        <v>0</v>
      </c>
      <c r="V574" s="1578">
        <f t="shared" si="790"/>
        <v>281845.7</v>
      </c>
      <c r="W574" s="1578">
        <f t="shared" si="790"/>
        <v>196192.40000000002</v>
      </c>
      <c r="X574" s="1578">
        <f t="shared" si="790"/>
        <v>0</v>
      </c>
      <c r="Y574" s="1578">
        <f t="shared" si="790"/>
        <v>196192.40000000002</v>
      </c>
      <c r="Z574" s="1578">
        <f t="shared" ref="Z574:AJ574" si="791">SUM(Z575:Z642)</f>
        <v>0</v>
      </c>
      <c r="AA574" s="1578">
        <f t="shared" si="791"/>
        <v>35276</v>
      </c>
      <c r="AB574" s="1578">
        <f t="shared" si="791"/>
        <v>35276</v>
      </c>
      <c r="AC574" s="1578">
        <f t="shared" si="791"/>
        <v>0</v>
      </c>
      <c r="AD574" s="1578">
        <f t="shared" si="791"/>
        <v>35276</v>
      </c>
      <c r="AE574" s="1578">
        <f t="shared" si="791"/>
        <v>0</v>
      </c>
      <c r="AF574" s="1578">
        <f t="shared" si="791"/>
        <v>54965</v>
      </c>
      <c r="AG574" s="1578">
        <f t="shared" si="791"/>
        <v>55096</v>
      </c>
      <c r="AH574" s="1578">
        <f t="shared" si="791"/>
        <v>0</v>
      </c>
      <c r="AI574" s="1578">
        <f t="shared" si="791"/>
        <v>55096</v>
      </c>
      <c r="AJ574" s="1578">
        <f t="shared" si="791"/>
        <v>0</v>
      </c>
      <c r="AK574" s="1601"/>
      <c r="AL574" s="1597"/>
      <c r="AM574" s="1598"/>
      <c r="AN574" s="1599"/>
      <c r="AO574" s="1599"/>
      <c r="AP574" s="1217"/>
      <c r="AQ574" s="1604"/>
      <c r="AR574" s="1265">
        <f t="shared" si="688"/>
        <v>0</v>
      </c>
      <c r="AS574" s="1578">
        <f>SUM(AS575:AS642)</f>
        <v>68</v>
      </c>
      <c r="AT574" s="1605">
        <v>196191.8</v>
      </c>
      <c r="AU574" s="1605">
        <v>0</v>
      </c>
      <c r="AV574" s="1605">
        <v>196191.8</v>
      </c>
      <c r="AW574" s="1605">
        <v>0</v>
      </c>
    </row>
    <row r="575" spans="1:49" ht="45">
      <c r="A575" s="1524"/>
      <c r="B575" s="1803" t="s">
        <v>1542</v>
      </c>
      <c r="C575" s="1552" t="s">
        <v>120</v>
      </c>
      <c r="D575" s="1418" t="s">
        <v>1265</v>
      </c>
      <c r="E575" s="1418" t="s">
        <v>251</v>
      </c>
      <c r="F575" s="1407" t="s">
        <v>1543</v>
      </c>
      <c r="G575" s="1152">
        <v>15000</v>
      </c>
      <c r="H575" s="1152">
        <v>6300</v>
      </c>
      <c r="I575" s="1152">
        <v>8700</v>
      </c>
      <c r="J575" s="1183" t="s">
        <v>1544</v>
      </c>
      <c r="K575" s="1152">
        <v>11179</v>
      </c>
      <c r="L575" s="1152">
        <v>5368</v>
      </c>
      <c r="M575" s="1152">
        <v>5811</v>
      </c>
      <c r="N575" s="1152"/>
      <c r="O575" s="1152"/>
      <c r="P575" s="1152"/>
      <c r="Q575" s="14">
        <v>11179</v>
      </c>
      <c r="R575" s="14">
        <f t="shared" ref="R575:R603" si="792">SUM(S575:U575)</f>
        <v>5000</v>
      </c>
      <c r="S575" s="14"/>
      <c r="T575" s="14">
        <v>5000</v>
      </c>
      <c r="U575" s="1199"/>
      <c r="V575" s="14">
        <v>10061.1</v>
      </c>
      <c r="W575" s="14">
        <f t="shared" ref="W575:W638" si="793">SUM(X575:Z575)</f>
        <v>5000</v>
      </c>
      <c r="X575" s="14"/>
      <c r="Y575" s="14">
        <v>5000</v>
      </c>
      <c r="Z575" s="1199"/>
      <c r="AA575" s="1152">
        <v>3000</v>
      </c>
      <c r="AB575" s="1152">
        <v>3000</v>
      </c>
      <c r="AC575" s="1152"/>
      <c r="AD575" s="1152">
        <v>3000</v>
      </c>
      <c r="AE575" s="1152"/>
      <c r="AF575" s="1152">
        <v>2000</v>
      </c>
      <c r="AG575" s="1152">
        <v>2000</v>
      </c>
      <c r="AH575" s="1152"/>
      <c r="AI575" s="1152">
        <v>2000</v>
      </c>
      <c r="AJ575" s="1152"/>
      <c r="AK575" s="1382" t="s">
        <v>122</v>
      </c>
      <c r="AL575" s="1600"/>
      <c r="AM575" s="1390"/>
      <c r="AN575" s="1391"/>
      <c r="AO575" s="1391"/>
      <c r="AP575" s="1217"/>
      <c r="AQ575" s="1265"/>
      <c r="AR575" s="1265">
        <f t="shared" si="688"/>
        <v>0</v>
      </c>
      <c r="AS575" s="14">
        <v>1</v>
      </c>
      <c r="AT575" s="1152">
        <v>5000</v>
      </c>
      <c r="AU575" s="1152"/>
      <c r="AV575" s="1152">
        <v>5000</v>
      </c>
      <c r="AW575" s="1152"/>
    </row>
    <row r="576" spans="1:49" ht="45">
      <c r="A576" s="1524"/>
      <c r="B576" s="1803" t="s">
        <v>1545</v>
      </c>
      <c r="C576" s="1552" t="s">
        <v>38</v>
      </c>
      <c r="D576" s="1418" t="s">
        <v>1265</v>
      </c>
      <c r="E576" s="1418" t="s">
        <v>251</v>
      </c>
      <c r="F576" s="1407" t="s">
        <v>1546</v>
      </c>
      <c r="G576" s="1152">
        <v>15500</v>
      </c>
      <c r="H576" s="1152">
        <v>10800</v>
      </c>
      <c r="I576" s="1152">
        <v>4700</v>
      </c>
      <c r="J576" s="1183" t="s">
        <v>1547</v>
      </c>
      <c r="K576" s="1152">
        <v>12879</v>
      </c>
      <c r="L576" s="1152">
        <v>6527</v>
      </c>
      <c r="M576" s="1152">
        <v>6352</v>
      </c>
      <c r="N576" s="1152"/>
      <c r="O576" s="1152"/>
      <c r="P576" s="1152"/>
      <c r="Q576" s="14">
        <v>12879</v>
      </c>
      <c r="R576" s="14">
        <f t="shared" si="792"/>
        <v>5875</v>
      </c>
      <c r="S576" s="14"/>
      <c r="T576" s="1152">
        <v>5875</v>
      </c>
      <c r="U576" s="1199"/>
      <c r="V576" s="14">
        <v>11591.1</v>
      </c>
      <c r="W576" s="14">
        <f t="shared" si="793"/>
        <v>5875</v>
      </c>
      <c r="X576" s="14"/>
      <c r="Y576" s="1152">
        <v>5875</v>
      </c>
      <c r="Z576" s="1199"/>
      <c r="AA576" s="1152">
        <v>2000</v>
      </c>
      <c r="AB576" s="1152">
        <v>2000</v>
      </c>
      <c r="AC576" s="1152"/>
      <c r="AD576" s="1152">
        <v>2000</v>
      </c>
      <c r="AE576" s="1152"/>
      <c r="AF576" s="1152">
        <v>0</v>
      </c>
      <c r="AG576" s="1152">
        <v>0</v>
      </c>
      <c r="AH576" s="1152"/>
      <c r="AI576" s="1152"/>
      <c r="AJ576" s="1152"/>
      <c r="AK576" s="1382" t="s">
        <v>265</v>
      </c>
      <c r="AL576" s="1600"/>
      <c r="AM576" s="1390"/>
      <c r="AN576" s="1391"/>
      <c r="AO576" s="1391"/>
      <c r="AP576" s="1217"/>
      <c r="AQ576" s="1265"/>
      <c r="AR576" s="1265">
        <f t="shared" si="688"/>
        <v>0</v>
      </c>
      <c r="AS576" s="14">
        <v>1</v>
      </c>
      <c r="AT576" s="1152">
        <v>5875</v>
      </c>
      <c r="AU576" s="1152"/>
      <c r="AV576" s="1152">
        <v>5875</v>
      </c>
      <c r="AW576" s="1152"/>
    </row>
    <row r="577" spans="1:49" ht="45">
      <c r="A577" s="1524"/>
      <c r="B577" s="1803" t="s">
        <v>1548</v>
      </c>
      <c r="C577" s="1552" t="s">
        <v>127</v>
      </c>
      <c r="D577" s="1418" t="s">
        <v>1265</v>
      </c>
      <c r="E577" s="1418" t="s">
        <v>251</v>
      </c>
      <c r="F577" s="1407" t="s">
        <v>1549</v>
      </c>
      <c r="G577" s="1152">
        <v>13000</v>
      </c>
      <c r="H577" s="1152">
        <v>6311</v>
      </c>
      <c r="I577" s="1152">
        <v>6689</v>
      </c>
      <c r="J577" s="1183" t="s">
        <v>1550</v>
      </c>
      <c r="K577" s="1152">
        <v>7767</v>
      </c>
      <c r="L577" s="1152">
        <v>5812</v>
      </c>
      <c r="M577" s="1152">
        <v>1955</v>
      </c>
      <c r="N577" s="1152"/>
      <c r="O577" s="1152"/>
      <c r="P577" s="1152"/>
      <c r="Q577" s="14">
        <v>7767</v>
      </c>
      <c r="R577" s="14">
        <f t="shared" si="792"/>
        <v>5748</v>
      </c>
      <c r="S577" s="14"/>
      <c r="T577" s="14">
        <v>5748</v>
      </c>
      <c r="U577" s="1199"/>
      <c r="V577" s="14">
        <v>6990.3</v>
      </c>
      <c r="W577" s="14">
        <f t="shared" si="793"/>
        <v>5748</v>
      </c>
      <c r="X577" s="14"/>
      <c r="Y577" s="14">
        <v>5748</v>
      </c>
      <c r="Z577" s="1199"/>
      <c r="AA577" s="1152">
        <v>3500</v>
      </c>
      <c r="AB577" s="1152">
        <v>3500</v>
      </c>
      <c r="AC577" s="1152"/>
      <c r="AD577" s="1152">
        <v>3500</v>
      </c>
      <c r="AE577" s="1152"/>
      <c r="AF577" s="1152">
        <v>2000</v>
      </c>
      <c r="AG577" s="1152">
        <v>2000</v>
      </c>
      <c r="AH577" s="1152"/>
      <c r="AI577" s="1152">
        <v>2000</v>
      </c>
      <c r="AJ577" s="1152"/>
      <c r="AK577" s="1382" t="s">
        <v>259</v>
      </c>
      <c r="AL577" s="1600"/>
      <c r="AM577" s="1390"/>
      <c r="AN577" s="1391"/>
      <c r="AO577" s="1391"/>
      <c r="AP577" s="1217"/>
      <c r="AQ577" s="1265"/>
      <c r="AR577" s="1265">
        <f t="shared" si="688"/>
        <v>0</v>
      </c>
      <c r="AS577" s="14">
        <v>1</v>
      </c>
      <c r="AT577" s="1152">
        <v>5500</v>
      </c>
      <c r="AU577" s="1152"/>
      <c r="AV577" s="1152">
        <v>5500</v>
      </c>
      <c r="AW577" s="1152"/>
    </row>
    <row r="578" spans="1:49" ht="67.5">
      <c r="A578" s="1524"/>
      <c r="B578" s="1410" t="s">
        <v>1551</v>
      </c>
      <c r="C578" s="1552" t="s">
        <v>99</v>
      </c>
      <c r="D578" s="1418" t="s">
        <v>1265</v>
      </c>
      <c r="E578" s="1418" t="s">
        <v>111</v>
      </c>
      <c r="F578" s="1169" t="s">
        <v>1552</v>
      </c>
      <c r="G578" s="8">
        <v>14697</v>
      </c>
      <c r="H578" s="8">
        <v>6860</v>
      </c>
      <c r="I578" s="8">
        <v>7837</v>
      </c>
      <c r="J578" s="1183" t="s">
        <v>1553</v>
      </c>
      <c r="K578" s="1152">
        <v>12384</v>
      </c>
      <c r="L578" s="1152">
        <v>5840</v>
      </c>
      <c r="M578" s="1152">
        <v>6544</v>
      </c>
      <c r="N578" s="1152"/>
      <c r="O578" s="1152"/>
      <c r="P578" s="1152"/>
      <c r="Q578" s="14">
        <v>12384</v>
      </c>
      <c r="R578" s="14">
        <f t="shared" si="792"/>
        <v>6500</v>
      </c>
      <c r="S578" s="14"/>
      <c r="T578" s="14">
        <v>6500</v>
      </c>
      <c r="U578" s="1199"/>
      <c r="V578" s="14">
        <v>11145.6</v>
      </c>
      <c r="W578" s="14">
        <f t="shared" si="793"/>
        <v>6500</v>
      </c>
      <c r="X578" s="14"/>
      <c r="Y578" s="14">
        <v>6500</v>
      </c>
      <c r="Z578" s="1199"/>
      <c r="AA578" s="1152">
        <v>4000</v>
      </c>
      <c r="AB578" s="1152">
        <v>4000</v>
      </c>
      <c r="AC578" s="1152"/>
      <c r="AD578" s="1152">
        <v>4000</v>
      </c>
      <c r="AE578" s="1152"/>
      <c r="AF578" s="1152">
        <v>1500</v>
      </c>
      <c r="AG578" s="1152">
        <v>1500</v>
      </c>
      <c r="AH578" s="1152"/>
      <c r="AI578" s="1152">
        <v>1500</v>
      </c>
      <c r="AJ578" s="1152"/>
      <c r="AK578" s="1382" t="s">
        <v>254</v>
      </c>
      <c r="AL578" s="1600"/>
      <c r="AM578" s="1390"/>
      <c r="AN578" s="1391"/>
      <c r="AO578" s="1391"/>
      <c r="AP578" s="1217"/>
      <c r="AQ578" s="1265"/>
      <c r="AR578" s="1265">
        <f t="shared" si="688"/>
        <v>0</v>
      </c>
      <c r="AS578" s="14">
        <v>1</v>
      </c>
      <c r="AT578" s="1152">
        <v>6174</v>
      </c>
      <c r="AU578" s="1152"/>
      <c r="AV578" s="1152">
        <v>6174</v>
      </c>
      <c r="AW578" s="1152"/>
    </row>
    <row r="579" spans="1:49" ht="45">
      <c r="A579" s="1524"/>
      <c r="B579" s="1410" t="s">
        <v>1554</v>
      </c>
      <c r="C579" s="1552" t="s">
        <v>99</v>
      </c>
      <c r="D579" s="1418" t="s">
        <v>1265</v>
      </c>
      <c r="E579" s="1418" t="s">
        <v>111</v>
      </c>
      <c r="F579" s="1407" t="s">
        <v>1555</v>
      </c>
      <c r="G579" s="1152">
        <v>15000</v>
      </c>
      <c r="H579" s="1152">
        <v>7700</v>
      </c>
      <c r="I579" s="1152">
        <v>7300</v>
      </c>
      <c r="J579" s="1183" t="s">
        <v>1556</v>
      </c>
      <c r="K579" s="1152">
        <v>11848</v>
      </c>
      <c r="L579" s="1152">
        <v>5704</v>
      </c>
      <c r="M579" s="1152">
        <v>6144</v>
      </c>
      <c r="N579" s="1152"/>
      <c r="O579" s="1152"/>
      <c r="P579" s="1152"/>
      <c r="Q579" s="14">
        <v>11848</v>
      </c>
      <c r="R579" s="14">
        <f t="shared" si="792"/>
        <v>6000</v>
      </c>
      <c r="S579" s="14"/>
      <c r="T579" s="14">
        <v>6000</v>
      </c>
      <c r="U579" s="1199"/>
      <c r="V579" s="14">
        <v>10663.2</v>
      </c>
      <c r="W579" s="14">
        <f t="shared" si="793"/>
        <v>6000</v>
      </c>
      <c r="X579" s="14"/>
      <c r="Y579" s="14">
        <v>6000</v>
      </c>
      <c r="Z579" s="1199"/>
      <c r="AA579" s="1152">
        <v>0</v>
      </c>
      <c r="AB579" s="1152">
        <v>0</v>
      </c>
      <c r="AC579" s="1152"/>
      <c r="AD579" s="1152"/>
      <c r="AE579" s="1152"/>
      <c r="AF579" s="1152">
        <v>3500</v>
      </c>
      <c r="AG579" s="1152">
        <v>3500</v>
      </c>
      <c r="AH579" s="1152"/>
      <c r="AI579" s="1152">
        <v>3500</v>
      </c>
      <c r="AJ579" s="1152"/>
      <c r="AK579" s="1382" t="s">
        <v>254</v>
      </c>
      <c r="AL579" s="1600"/>
      <c r="AM579" s="1390"/>
      <c r="AN579" s="1391"/>
      <c r="AO579" s="1391"/>
      <c r="AP579" s="1217"/>
      <c r="AQ579" s="1265"/>
      <c r="AR579" s="1265">
        <f t="shared" si="688"/>
        <v>0</v>
      </c>
      <c r="AS579" s="14">
        <v>1</v>
      </c>
      <c r="AT579" s="1152">
        <v>5890</v>
      </c>
      <c r="AU579" s="1152"/>
      <c r="AV579" s="1152">
        <v>5890</v>
      </c>
      <c r="AW579" s="1152"/>
    </row>
    <row r="580" spans="1:49" ht="45">
      <c r="A580" s="1524"/>
      <c r="B580" s="1410" t="s">
        <v>1557</v>
      </c>
      <c r="C580" s="1552" t="s">
        <v>127</v>
      </c>
      <c r="D580" s="1418" t="s">
        <v>1265</v>
      </c>
      <c r="E580" s="1418" t="s">
        <v>111</v>
      </c>
      <c r="F580" s="1407" t="s">
        <v>1558</v>
      </c>
      <c r="G580" s="1152">
        <v>9000</v>
      </c>
      <c r="H580" s="1152">
        <v>4543</v>
      </c>
      <c r="I580" s="1152">
        <v>4457</v>
      </c>
      <c r="J580" s="1183" t="s">
        <v>1559</v>
      </c>
      <c r="K580" s="1152">
        <v>7325</v>
      </c>
      <c r="L580" s="1152">
        <v>3729</v>
      </c>
      <c r="M580" s="1152">
        <v>3596</v>
      </c>
      <c r="N580" s="1152"/>
      <c r="O580" s="1152"/>
      <c r="P580" s="1152"/>
      <c r="Q580" s="14">
        <v>7325</v>
      </c>
      <c r="R580" s="14">
        <f t="shared" si="792"/>
        <v>3356.1</v>
      </c>
      <c r="S580" s="14"/>
      <c r="T580" s="14">
        <v>3356.1</v>
      </c>
      <c r="U580" s="1199"/>
      <c r="V580" s="14">
        <v>6592.5</v>
      </c>
      <c r="W580" s="14">
        <f t="shared" si="793"/>
        <v>3356.1</v>
      </c>
      <c r="X580" s="14"/>
      <c r="Y580" s="14">
        <v>3356.1</v>
      </c>
      <c r="Z580" s="1199"/>
      <c r="AA580" s="1152">
        <v>0</v>
      </c>
      <c r="AB580" s="1152">
        <v>0</v>
      </c>
      <c r="AC580" s="1152"/>
      <c r="AD580" s="1152"/>
      <c r="AE580" s="1152"/>
      <c r="AF580" s="1152">
        <v>2500</v>
      </c>
      <c r="AG580" s="1152">
        <v>2500</v>
      </c>
      <c r="AH580" s="1152"/>
      <c r="AI580" s="1152">
        <v>2500</v>
      </c>
      <c r="AJ580" s="1152"/>
      <c r="AK580" s="1382" t="s">
        <v>259</v>
      </c>
      <c r="AL580" s="1600"/>
      <c r="AM580" s="1390"/>
      <c r="AN580" s="1391"/>
      <c r="AO580" s="1391"/>
      <c r="AP580" s="1217"/>
      <c r="AQ580" s="1265"/>
      <c r="AR580" s="1265">
        <f t="shared" si="688"/>
        <v>0</v>
      </c>
      <c r="AS580" s="14">
        <v>1</v>
      </c>
      <c r="AT580" s="1152">
        <v>3356.1</v>
      </c>
      <c r="AU580" s="1152"/>
      <c r="AV580" s="1152">
        <v>3356.1</v>
      </c>
      <c r="AW580" s="1152"/>
    </row>
    <row r="581" spans="1:49" ht="45">
      <c r="A581" s="1524"/>
      <c r="B581" s="1410" t="s">
        <v>1560</v>
      </c>
      <c r="C581" s="1552" t="s">
        <v>131</v>
      </c>
      <c r="D581" s="1418" t="s">
        <v>1265</v>
      </c>
      <c r="E581" s="1418" t="s">
        <v>111</v>
      </c>
      <c r="F581" s="1407" t="s">
        <v>1561</v>
      </c>
      <c r="G581" s="1152">
        <v>12000</v>
      </c>
      <c r="H581" s="1152">
        <v>5600</v>
      </c>
      <c r="I581" s="1152">
        <v>6400</v>
      </c>
      <c r="J581" s="1183" t="s">
        <v>1562</v>
      </c>
      <c r="K581" s="1152">
        <v>8124</v>
      </c>
      <c r="L581" s="1152">
        <v>3746</v>
      </c>
      <c r="M581" s="1152">
        <v>4378</v>
      </c>
      <c r="N581" s="1152"/>
      <c r="O581" s="1152"/>
      <c r="P581" s="1152"/>
      <c r="Q581" s="14">
        <v>8124</v>
      </c>
      <c r="R581" s="14">
        <f t="shared" si="792"/>
        <v>3371.4</v>
      </c>
      <c r="S581" s="14"/>
      <c r="T581" s="14">
        <v>3371.4</v>
      </c>
      <c r="U581" s="1199"/>
      <c r="V581" s="14">
        <v>7311.6</v>
      </c>
      <c r="W581" s="14">
        <f t="shared" si="793"/>
        <v>3371.4</v>
      </c>
      <c r="X581" s="14"/>
      <c r="Y581" s="14">
        <v>3371.4</v>
      </c>
      <c r="Z581" s="1199"/>
      <c r="AA581" s="1152">
        <v>0</v>
      </c>
      <c r="AB581" s="1152">
        <v>0</v>
      </c>
      <c r="AC581" s="1152"/>
      <c r="AD581" s="1152"/>
      <c r="AE581" s="1152"/>
      <c r="AF581" s="1152">
        <v>0</v>
      </c>
      <c r="AG581" s="1152">
        <v>0</v>
      </c>
      <c r="AH581" s="1152"/>
      <c r="AI581" s="1152"/>
      <c r="AJ581" s="1152"/>
      <c r="AK581" s="1215" t="s">
        <v>394</v>
      </c>
      <c r="AL581" s="1600"/>
      <c r="AM581" s="1390"/>
      <c r="AN581" s="1391"/>
      <c r="AO581" s="1391"/>
      <c r="AP581" s="1217"/>
      <c r="AQ581" s="1265"/>
      <c r="AR581" s="1265">
        <f t="shared" ref="AR581:AR642" si="794">+X581-AC581-AH581</f>
        <v>0</v>
      </c>
      <c r="AS581" s="14">
        <v>1</v>
      </c>
      <c r="AT581" s="1152">
        <v>3371.4</v>
      </c>
      <c r="AU581" s="1152"/>
      <c r="AV581" s="1152">
        <v>3371.4</v>
      </c>
      <c r="AW581" s="1152"/>
    </row>
    <row r="582" spans="1:49" ht="45">
      <c r="A582" s="1524"/>
      <c r="B582" s="1410" t="s">
        <v>1563</v>
      </c>
      <c r="C582" s="1552" t="s">
        <v>116</v>
      </c>
      <c r="D582" s="1418" t="s">
        <v>1265</v>
      </c>
      <c r="E582" s="1418" t="s">
        <v>179</v>
      </c>
      <c r="F582" s="1407" t="s">
        <v>1564</v>
      </c>
      <c r="G582" s="1152">
        <v>13000</v>
      </c>
      <c r="H582" s="1152">
        <v>5900</v>
      </c>
      <c r="I582" s="1152">
        <v>7100</v>
      </c>
      <c r="J582" s="1183" t="s">
        <v>1565</v>
      </c>
      <c r="K582" s="1152">
        <v>11197</v>
      </c>
      <c r="L582" s="1152">
        <v>5363</v>
      </c>
      <c r="M582" s="1152">
        <v>5834</v>
      </c>
      <c r="N582" s="1152"/>
      <c r="O582" s="1152"/>
      <c r="P582" s="1152"/>
      <c r="Q582" s="14">
        <v>11197</v>
      </c>
      <c r="R582" s="14">
        <f t="shared" si="792"/>
        <v>4827</v>
      </c>
      <c r="S582" s="14"/>
      <c r="T582" s="14">
        <v>4827</v>
      </c>
      <c r="U582" s="1199"/>
      <c r="V582" s="14">
        <v>10077.299999999999</v>
      </c>
      <c r="W582" s="14">
        <f t="shared" si="793"/>
        <v>4827</v>
      </c>
      <c r="X582" s="14"/>
      <c r="Y582" s="14">
        <v>4827</v>
      </c>
      <c r="Z582" s="1199"/>
      <c r="AA582" s="1152">
        <v>3000</v>
      </c>
      <c r="AB582" s="1152">
        <v>3000</v>
      </c>
      <c r="AC582" s="1152"/>
      <c r="AD582" s="1152">
        <v>3000</v>
      </c>
      <c r="AE582" s="1152"/>
      <c r="AF582" s="1152">
        <v>2000</v>
      </c>
      <c r="AG582" s="1152">
        <v>2000</v>
      </c>
      <c r="AH582" s="1152"/>
      <c r="AI582" s="1152">
        <v>2000</v>
      </c>
      <c r="AJ582" s="1152"/>
      <c r="AK582" s="1248" t="s">
        <v>118</v>
      </c>
      <c r="AL582" s="1600"/>
      <c r="AM582" s="1390"/>
      <c r="AN582" s="1391"/>
      <c r="AO582" s="1391"/>
      <c r="AP582" s="1217"/>
      <c r="AQ582" s="1265"/>
      <c r="AR582" s="1265">
        <f t="shared" si="794"/>
        <v>0</v>
      </c>
      <c r="AS582" s="14">
        <v>1</v>
      </c>
      <c r="AT582" s="1152">
        <v>4827</v>
      </c>
      <c r="AU582" s="1152"/>
      <c r="AV582" s="1152">
        <v>4827</v>
      </c>
      <c r="AW582" s="1152"/>
    </row>
    <row r="583" spans="1:49" ht="45">
      <c r="A583" s="1524"/>
      <c r="B583" s="1410" t="s">
        <v>1566</v>
      </c>
      <c r="C583" s="1552" t="s">
        <v>116</v>
      </c>
      <c r="D583" s="1418" t="s">
        <v>1265</v>
      </c>
      <c r="E583" s="1418" t="s">
        <v>111</v>
      </c>
      <c r="F583" s="1407" t="s">
        <v>1567</v>
      </c>
      <c r="G583" s="1152">
        <v>6905</v>
      </c>
      <c r="H583" s="1152">
        <v>3800</v>
      </c>
      <c r="I583" s="1152">
        <v>3105</v>
      </c>
      <c r="J583" s="1183" t="s">
        <v>1568</v>
      </c>
      <c r="K583" s="1152">
        <v>6905</v>
      </c>
      <c r="L583" s="1152">
        <v>3800</v>
      </c>
      <c r="M583" s="1152">
        <v>3105</v>
      </c>
      <c r="N583" s="1152"/>
      <c r="O583" s="1152"/>
      <c r="P583" s="1152"/>
      <c r="Q583" s="14">
        <v>6905</v>
      </c>
      <c r="R583" s="14">
        <f t="shared" si="792"/>
        <v>3420</v>
      </c>
      <c r="S583" s="14"/>
      <c r="T583" s="14">
        <v>3420</v>
      </c>
      <c r="U583" s="1199"/>
      <c r="V583" s="14">
        <v>6214.5</v>
      </c>
      <c r="W583" s="14">
        <f t="shared" si="793"/>
        <v>3420</v>
      </c>
      <c r="X583" s="14"/>
      <c r="Y583" s="14">
        <v>3420</v>
      </c>
      <c r="Z583" s="1199"/>
      <c r="AA583" s="1152">
        <v>0</v>
      </c>
      <c r="AB583" s="1152">
        <v>0</v>
      </c>
      <c r="AC583" s="1152"/>
      <c r="AD583" s="1152"/>
      <c r="AE583" s="1152"/>
      <c r="AF583" s="1152">
        <v>3000</v>
      </c>
      <c r="AG583" s="1152">
        <v>3000</v>
      </c>
      <c r="AH583" s="1152"/>
      <c r="AI583" s="1152">
        <v>3000</v>
      </c>
      <c r="AJ583" s="1152"/>
      <c r="AK583" s="1248" t="s">
        <v>118</v>
      </c>
      <c r="AL583" s="1600"/>
      <c r="AM583" s="1390"/>
      <c r="AN583" s="1391"/>
      <c r="AO583" s="1391"/>
      <c r="AP583" s="1217"/>
      <c r="AQ583" s="1265"/>
      <c r="AR583" s="1265">
        <f t="shared" si="794"/>
        <v>0</v>
      </c>
      <c r="AS583" s="14">
        <v>1</v>
      </c>
      <c r="AT583" s="1152">
        <v>3420</v>
      </c>
      <c r="AU583" s="1152"/>
      <c r="AV583" s="1152">
        <v>3420</v>
      </c>
      <c r="AW583" s="1152"/>
    </row>
    <row r="584" spans="1:49" ht="45">
      <c r="A584" s="1524"/>
      <c r="B584" s="1410" t="s">
        <v>1569</v>
      </c>
      <c r="C584" s="1552" t="s">
        <v>105</v>
      </c>
      <c r="D584" s="1418" t="s">
        <v>1265</v>
      </c>
      <c r="E584" s="1418" t="s">
        <v>82</v>
      </c>
      <c r="F584" s="1407" t="s">
        <v>1570</v>
      </c>
      <c r="G584" s="1152">
        <v>11433</v>
      </c>
      <c r="H584" s="1152">
        <v>5717</v>
      </c>
      <c r="I584" s="1152">
        <v>5716</v>
      </c>
      <c r="J584" s="1183" t="s">
        <v>1571</v>
      </c>
      <c r="K584" s="1152">
        <v>9662</v>
      </c>
      <c r="L584" s="1152">
        <v>4358</v>
      </c>
      <c r="M584" s="1152">
        <v>5304</v>
      </c>
      <c r="N584" s="1152"/>
      <c r="O584" s="1152"/>
      <c r="P584" s="1152"/>
      <c r="Q584" s="14">
        <v>9662</v>
      </c>
      <c r="R584" s="14">
        <f t="shared" si="792"/>
        <v>4300</v>
      </c>
      <c r="S584" s="14"/>
      <c r="T584" s="14">
        <v>4300</v>
      </c>
      <c r="U584" s="1199"/>
      <c r="V584" s="14">
        <v>8695.7999999999993</v>
      </c>
      <c r="W584" s="14">
        <f t="shared" si="793"/>
        <v>4300</v>
      </c>
      <c r="X584" s="14"/>
      <c r="Y584" s="14">
        <v>4300</v>
      </c>
      <c r="Z584" s="1199"/>
      <c r="AA584" s="1152">
        <v>3000</v>
      </c>
      <c r="AB584" s="1152">
        <v>3000</v>
      </c>
      <c r="AC584" s="1152"/>
      <c r="AD584" s="1152">
        <v>3000</v>
      </c>
      <c r="AE584" s="1152"/>
      <c r="AF584" s="1152">
        <v>1300</v>
      </c>
      <c r="AG584" s="1152">
        <v>1300</v>
      </c>
      <c r="AH584" s="1152"/>
      <c r="AI584" s="1152">
        <v>1300</v>
      </c>
      <c r="AJ584" s="1152"/>
      <c r="AK584" s="1382" t="s">
        <v>279</v>
      </c>
      <c r="AL584" s="1600"/>
      <c r="AM584" s="1390"/>
      <c r="AN584" s="1391"/>
      <c r="AO584" s="1391"/>
      <c r="AP584" s="1217"/>
      <c r="AQ584" s="1265"/>
      <c r="AR584" s="1265">
        <f t="shared" si="794"/>
        <v>0</v>
      </c>
      <c r="AS584" s="14">
        <v>1</v>
      </c>
      <c r="AT584" s="1152">
        <v>3922.2</v>
      </c>
      <c r="AU584" s="1152"/>
      <c r="AV584" s="1152">
        <v>3922.2</v>
      </c>
      <c r="AW584" s="1152"/>
    </row>
    <row r="585" spans="1:49" ht="45">
      <c r="A585" s="1524"/>
      <c r="B585" s="1410" t="s">
        <v>1572</v>
      </c>
      <c r="C585" s="1552" t="s">
        <v>105</v>
      </c>
      <c r="D585" s="1418" t="s">
        <v>1265</v>
      </c>
      <c r="E585" s="1418" t="s">
        <v>82</v>
      </c>
      <c r="F585" s="1407" t="s">
        <v>1573</v>
      </c>
      <c r="G585" s="1152">
        <v>11166</v>
      </c>
      <c r="H585" s="1152">
        <v>5296</v>
      </c>
      <c r="I585" s="1152">
        <v>5870</v>
      </c>
      <c r="J585" s="1183" t="s">
        <v>1574</v>
      </c>
      <c r="K585" s="1152">
        <v>9326</v>
      </c>
      <c r="L585" s="1152">
        <v>4278</v>
      </c>
      <c r="M585" s="1152">
        <v>5048</v>
      </c>
      <c r="N585" s="1152"/>
      <c r="O585" s="1152"/>
      <c r="P585" s="1152"/>
      <c r="Q585" s="14">
        <v>9326</v>
      </c>
      <c r="R585" s="14">
        <f t="shared" si="792"/>
        <v>4000</v>
      </c>
      <c r="S585" s="14"/>
      <c r="T585" s="14">
        <v>4000</v>
      </c>
      <c r="U585" s="1199"/>
      <c r="V585" s="14">
        <v>8393.4</v>
      </c>
      <c r="W585" s="14">
        <f t="shared" si="793"/>
        <v>4000</v>
      </c>
      <c r="X585" s="14"/>
      <c r="Y585" s="14">
        <v>4000</v>
      </c>
      <c r="Z585" s="1199"/>
      <c r="AA585" s="1152">
        <v>0</v>
      </c>
      <c r="AB585" s="1152">
        <v>0</v>
      </c>
      <c r="AC585" s="1152"/>
      <c r="AD585" s="1152"/>
      <c r="AE585" s="1152"/>
      <c r="AF585" s="1152">
        <v>4000</v>
      </c>
      <c r="AG585" s="1152">
        <v>4000</v>
      </c>
      <c r="AH585" s="1152"/>
      <c r="AI585" s="1152">
        <v>4000</v>
      </c>
      <c r="AJ585" s="1152"/>
      <c r="AK585" s="1382" t="s">
        <v>279</v>
      </c>
      <c r="AL585" s="1600"/>
      <c r="AM585" s="1390"/>
      <c r="AN585" s="1391"/>
      <c r="AO585" s="1391"/>
      <c r="AP585" s="1217"/>
      <c r="AQ585" s="1265"/>
      <c r="AR585" s="1265">
        <f t="shared" si="794"/>
        <v>0</v>
      </c>
      <c r="AS585" s="14">
        <v>1</v>
      </c>
      <c r="AT585" s="1152">
        <v>4000</v>
      </c>
      <c r="AU585" s="1152"/>
      <c r="AV585" s="1152">
        <v>4000</v>
      </c>
      <c r="AW585" s="1152"/>
    </row>
    <row r="586" spans="1:49" ht="45">
      <c r="A586" s="1524"/>
      <c r="B586" s="1410" t="s">
        <v>1575</v>
      </c>
      <c r="C586" s="1552" t="s">
        <v>481</v>
      </c>
      <c r="D586" s="1418" t="s">
        <v>1265</v>
      </c>
      <c r="E586" s="1418" t="s">
        <v>82</v>
      </c>
      <c r="F586" s="1407" t="s">
        <v>1576</v>
      </c>
      <c r="G586" s="1152">
        <v>15000</v>
      </c>
      <c r="H586" s="1152">
        <v>7500</v>
      </c>
      <c r="I586" s="1152">
        <v>7500</v>
      </c>
      <c r="J586" s="1183" t="s">
        <v>1577</v>
      </c>
      <c r="K586" s="1152">
        <v>11527</v>
      </c>
      <c r="L586" s="1152">
        <v>5402</v>
      </c>
      <c r="M586" s="1152">
        <v>6125</v>
      </c>
      <c r="N586" s="1152"/>
      <c r="O586" s="1152"/>
      <c r="P586" s="1152"/>
      <c r="Q586" s="14">
        <v>11527</v>
      </c>
      <c r="R586" s="14">
        <f t="shared" si="792"/>
        <v>4861.8</v>
      </c>
      <c r="S586" s="14"/>
      <c r="T586" s="14">
        <v>4861.8</v>
      </c>
      <c r="U586" s="1199"/>
      <c r="V586" s="14">
        <v>10374.299999999999</v>
      </c>
      <c r="W586" s="14">
        <f t="shared" si="793"/>
        <v>4861.8</v>
      </c>
      <c r="X586" s="14"/>
      <c r="Y586" s="14">
        <v>4861.8</v>
      </c>
      <c r="Z586" s="1199"/>
      <c r="AA586" s="1152">
        <v>3000</v>
      </c>
      <c r="AB586" s="1152">
        <v>3000</v>
      </c>
      <c r="AC586" s="1152"/>
      <c r="AD586" s="1152">
        <v>3000</v>
      </c>
      <c r="AE586" s="1152"/>
      <c r="AF586" s="1152">
        <v>0</v>
      </c>
      <c r="AG586" s="1152">
        <v>0</v>
      </c>
      <c r="AH586" s="1152"/>
      <c r="AI586" s="1152"/>
      <c r="AJ586" s="1152"/>
      <c r="AK586" s="1382" t="s">
        <v>704</v>
      </c>
      <c r="AL586" s="1600"/>
      <c r="AM586" s="1390"/>
      <c r="AN586" s="1391"/>
      <c r="AO586" s="1391"/>
      <c r="AP586" s="1217"/>
      <c r="AQ586" s="1265"/>
      <c r="AR586" s="1265">
        <f t="shared" si="794"/>
        <v>0</v>
      </c>
      <c r="AS586" s="14">
        <v>1</v>
      </c>
      <c r="AT586" s="1152">
        <v>4861.8</v>
      </c>
      <c r="AU586" s="1152"/>
      <c r="AV586" s="1152">
        <v>4861.8</v>
      </c>
      <c r="AW586" s="1152"/>
    </row>
    <row r="587" spans="1:49" ht="45">
      <c r="A587" s="1524"/>
      <c r="B587" s="1410" t="s">
        <v>1578</v>
      </c>
      <c r="C587" s="1552" t="s">
        <v>481</v>
      </c>
      <c r="D587" s="1418" t="s">
        <v>1265</v>
      </c>
      <c r="E587" s="1418" t="s">
        <v>111</v>
      </c>
      <c r="F587" s="1407" t="s">
        <v>1579</v>
      </c>
      <c r="G587" s="1152">
        <v>8500</v>
      </c>
      <c r="H587" s="1152">
        <v>4250</v>
      </c>
      <c r="I587" s="1152">
        <v>4250</v>
      </c>
      <c r="J587" s="1183"/>
      <c r="K587" s="1152">
        <v>8500</v>
      </c>
      <c r="L587" s="1152">
        <v>4250</v>
      </c>
      <c r="M587" s="1152">
        <v>4250</v>
      </c>
      <c r="N587" s="1152"/>
      <c r="O587" s="1152"/>
      <c r="P587" s="1152"/>
      <c r="Q587" s="14">
        <v>8500</v>
      </c>
      <c r="R587" s="14">
        <f t="shared" si="792"/>
        <v>3606</v>
      </c>
      <c r="S587" s="14"/>
      <c r="T587" s="14">
        <v>3606</v>
      </c>
      <c r="U587" s="1199"/>
      <c r="V587" s="14">
        <v>7650</v>
      </c>
      <c r="W587" s="14">
        <f t="shared" si="793"/>
        <v>3606</v>
      </c>
      <c r="X587" s="14"/>
      <c r="Y587" s="14">
        <v>3606</v>
      </c>
      <c r="Z587" s="1199"/>
      <c r="AA587" s="1152">
        <v>0</v>
      </c>
      <c r="AB587" s="1152">
        <v>0</v>
      </c>
      <c r="AC587" s="1152"/>
      <c r="AD587" s="1152"/>
      <c r="AE587" s="1152"/>
      <c r="AF587" s="1152">
        <v>0</v>
      </c>
      <c r="AG587" s="1152">
        <v>0</v>
      </c>
      <c r="AH587" s="1152"/>
      <c r="AI587" s="1152"/>
      <c r="AJ587" s="1152"/>
      <c r="AK587" s="1382" t="s">
        <v>704</v>
      </c>
      <c r="AL587" s="1600"/>
      <c r="AM587" s="1390"/>
      <c r="AN587" s="1391"/>
      <c r="AO587" s="1391"/>
      <c r="AP587" s="1217"/>
      <c r="AQ587" s="1265"/>
      <c r="AR587" s="1265">
        <f t="shared" si="794"/>
        <v>0</v>
      </c>
      <c r="AS587" s="14">
        <v>1</v>
      </c>
      <c r="AT587" s="1152">
        <v>3825</v>
      </c>
      <c r="AU587" s="1152"/>
      <c r="AV587" s="1152">
        <v>3825</v>
      </c>
      <c r="AW587" s="1152"/>
    </row>
    <row r="588" spans="1:49" ht="45">
      <c r="A588" s="1524"/>
      <c r="B588" s="1410" t="s">
        <v>1580</v>
      </c>
      <c r="C588" s="1552" t="s">
        <v>120</v>
      </c>
      <c r="D588" s="1418" t="s">
        <v>1265</v>
      </c>
      <c r="E588" s="1418" t="s">
        <v>111</v>
      </c>
      <c r="F588" s="1407" t="s">
        <v>1581</v>
      </c>
      <c r="G588" s="1152">
        <v>14325</v>
      </c>
      <c r="H588" s="1152">
        <v>6941</v>
      </c>
      <c r="I588" s="1152">
        <v>7384</v>
      </c>
      <c r="J588" s="1183" t="s">
        <v>1582</v>
      </c>
      <c r="K588" s="1152">
        <v>5707</v>
      </c>
      <c r="L588" s="1152">
        <v>2279</v>
      </c>
      <c r="M588" s="1152">
        <v>3428</v>
      </c>
      <c r="N588" s="1152"/>
      <c r="O588" s="1152"/>
      <c r="P588" s="1152"/>
      <c r="Q588" s="14">
        <v>6278</v>
      </c>
      <c r="R588" s="14">
        <f t="shared" si="792"/>
        <v>2051</v>
      </c>
      <c r="S588" s="14"/>
      <c r="T588" s="14">
        <v>2051</v>
      </c>
      <c r="U588" s="1199"/>
      <c r="V588" s="14">
        <v>5650.2</v>
      </c>
      <c r="W588" s="14">
        <f t="shared" si="793"/>
        <v>2051</v>
      </c>
      <c r="X588" s="14"/>
      <c r="Y588" s="14">
        <v>2051</v>
      </c>
      <c r="Z588" s="1199"/>
      <c r="AA588" s="1152">
        <v>0</v>
      </c>
      <c r="AB588" s="1152">
        <v>0</v>
      </c>
      <c r="AC588" s="1152"/>
      <c r="AD588" s="1152"/>
      <c r="AE588" s="1152"/>
      <c r="AF588" s="1152">
        <v>2500</v>
      </c>
      <c r="AG588" s="1152">
        <v>2500</v>
      </c>
      <c r="AH588" s="1152"/>
      <c r="AI588" s="1152">
        <v>2500</v>
      </c>
      <c r="AJ588" s="1152"/>
      <c r="AK588" s="1382" t="s">
        <v>122</v>
      </c>
      <c r="AL588" s="1600"/>
      <c r="AM588" s="1390"/>
      <c r="AN588" s="1391"/>
      <c r="AO588" s="1391"/>
      <c r="AP588" s="1217"/>
      <c r="AQ588" s="1265"/>
      <c r="AR588" s="1265">
        <f t="shared" si="794"/>
        <v>0</v>
      </c>
      <c r="AS588" s="14">
        <v>1</v>
      </c>
      <c r="AT588" s="1152">
        <v>2051</v>
      </c>
      <c r="AU588" s="1152"/>
      <c r="AV588" s="1152">
        <v>2051</v>
      </c>
      <c r="AW588" s="1152"/>
    </row>
    <row r="589" spans="1:49" ht="45">
      <c r="A589" s="1524"/>
      <c r="B589" s="1410" t="s">
        <v>1583</v>
      </c>
      <c r="C589" s="1552" t="s">
        <v>137</v>
      </c>
      <c r="D589" s="1418" t="s">
        <v>1265</v>
      </c>
      <c r="E589" s="1418" t="s">
        <v>111</v>
      </c>
      <c r="F589" s="1407" t="s">
        <v>1584</v>
      </c>
      <c r="G589" s="1152">
        <v>14835</v>
      </c>
      <c r="H589" s="1152">
        <v>6671</v>
      </c>
      <c r="I589" s="1152">
        <v>8164</v>
      </c>
      <c r="J589" s="1183" t="s">
        <v>1585</v>
      </c>
      <c r="K589" s="1152">
        <v>11414</v>
      </c>
      <c r="L589" s="1152">
        <v>4577</v>
      </c>
      <c r="M589" s="1152">
        <v>6837</v>
      </c>
      <c r="N589" s="1152"/>
      <c r="O589" s="1152"/>
      <c r="P589" s="1152"/>
      <c r="Q589" s="14">
        <v>11414</v>
      </c>
      <c r="R589" s="14">
        <f t="shared" si="792"/>
        <v>1000</v>
      </c>
      <c r="S589" s="14"/>
      <c r="T589" s="14">
        <v>1000</v>
      </c>
      <c r="U589" s="1199"/>
      <c r="V589" s="14">
        <v>10272.6</v>
      </c>
      <c r="W589" s="14">
        <f t="shared" si="793"/>
        <v>1000</v>
      </c>
      <c r="X589" s="14"/>
      <c r="Y589" s="14">
        <v>1000</v>
      </c>
      <c r="Z589" s="1199"/>
      <c r="AA589" s="1152">
        <v>0</v>
      </c>
      <c r="AB589" s="1152">
        <v>0</v>
      </c>
      <c r="AC589" s="1152"/>
      <c r="AD589" s="1152"/>
      <c r="AE589" s="1152"/>
      <c r="AF589" s="1152">
        <v>0</v>
      </c>
      <c r="AG589" s="1152">
        <v>0</v>
      </c>
      <c r="AH589" s="1152"/>
      <c r="AI589" s="1152"/>
      <c r="AJ589" s="1152"/>
      <c r="AK589" s="1215" t="s">
        <v>143</v>
      </c>
      <c r="AL589" s="1600"/>
      <c r="AM589" s="1390"/>
      <c r="AN589" s="1391"/>
      <c r="AO589" s="1391"/>
      <c r="AP589" s="1217"/>
      <c r="AQ589" s="1265"/>
      <c r="AR589" s="1265">
        <f t="shared" si="794"/>
        <v>0</v>
      </c>
      <c r="AS589" s="14">
        <v>1</v>
      </c>
      <c r="AT589" s="1152">
        <v>1000</v>
      </c>
      <c r="AU589" s="1152"/>
      <c r="AV589" s="1152">
        <v>1000</v>
      </c>
      <c r="AW589" s="1152"/>
    </row>
    <row r="590" spans="1:49" ht="45">
      <c r="A590" s="1524"/>
      <c r="B590" s="1410" t="s">
        <v>1586</v>
      </c>
      <c r="C590" s="1552" t="s">
        <v>38</v>
      </c>
      <c r="D590" s="1418" t="s">
        <v>1265</v>
      </c>
      <c r="E590" s="1418" t="s">
        <v>111</v>
      </c>
      <c r="F590" s="1407" t="s">
        <v>1587</v>
      </c>
      <c r="G590" s="1152">
        <v>16087</v>
      </c>
      <c r="H590" s="1152">
        <v>8045</v>
      </c>
      <c r="I590" s="1152">
        <v>8042</v>
      </c>
      <c r="J590" s="1183" t="s">
        <v>1588</v>
      </c>
      <c r="K590" s="1152">
        <v>16080</v>
      </c>
      <c r="L590" s="1152">
        <v>7747</v>
      </c>
      <c r="M590" s="1152">
        <v>8333</v>
      </c>
      <c r="N590" s="1152"/>
      <c r="O590" s="1152"/>
      <c r="P590" s="1152"/>
      <c r="Q590" s="14">
        <v>16080</v>
      </c>
      <c r="R590" s="14">
        <f t="shared" si="792"/>
        <v>6973</v>
      </c>
      <c r="S590" s="14"/>
      <c r="T590" s="14">
        <v>6973</v>
      </c>
      <c r="U590" s="1199"/>
      <c r="V590" s="14">
        <v>14472</v>
      </c>
      <c r="W590" s="14">
        <f t="shared" si="793"/>
        <v>6973</v>
      </c>
      <c r="X590" s="14"/>
      <c r="Y590" s="14">
        <v>6973</v>
      </c>
      <c r="Z590" s="1199"/>
      <c r="AA590" s="1152">
        <v>0</v>
      </c>
      <c r="AB590" s="1152">
        <v>0</v>
      </c>
      <c r="AC590" s="1152"/>
      <c r="AD590" s="1152"/>
      <c r="AE590" s="1152"/>
      <c r="AF590" s="1152">
        <v>4500</v>
      </c>
      <c r="AG590" s="1152">
        <v>4500</v>
      </c>
      <c r="AH590" s="1152"/>
      <c r="AI590" s="1152">
        <v>4500</v>
      </c>
      <c r="AJ590" s="1152"/>
      <c r="AK590" s="1382" t="s">
        <v>265</v>
      </c>
      <c r="AL590" s="1600"/>
      <c r="AM590" s="1390"/>
      <c r="AN590" s="1391"/>
      <c r="AO590" s="1391"/>
      <c r="AP590" s="1217"/>
      <c r="AQ590" s="1265"/>
      <c r="AR590" s="1265">
        <f t="shared" si="794"/>
        <v>0</v>
      </c>
      <c r="AS590" s="14">
        <v>1</v>
      </c>
      <c r="AT590" s="1152">
        <v>6972.3</v>
      </c>
      <c r="AU590" s="1152"/>
      <c r="AV590" s="1152">
        <v>6972.3</v>
      </c>
      <c r="AW590" s="1152"/>
    </row>
    <row r="591" spans="1:49" ht="33.75">
      <c r="A591" s="1524"/>
      <c r="B591" s="1410" t="s">
        <v>1589</v>
      </c>
      <c r="C591" s="1552" t="s">
        <v>173</v>
      </c>
      <c r="D591" s="1418" t="s">
        <v>1590</v>
      </c>
      <c r="E591" s="1418" t="s">
        <v>82</v>
      </c>
      <c r="F591" s="1407" t="s">
        <v>1591</v>
      </c>
      <c r="G591" s="1152">
        <v>947</v>
      </c>
      <c r="H591" s="1152">
        <v>542</v>
      </c>
      <c r="I591" s="1152">
        <v>405</v>
      </c>
      <c r="J591" s="1183" t="s">
        <v>1592</v>
      </c>
      <c r="K591" s="1152">
        <v>899</v>
      </c>
      <c r="L591" s="1152">
        <v>523</v>
      </c>
      <c r="M591" s="1152">
        <v>376</v>
      </c>
      <c r="N591" s="1152"/>
      <c r="O591" s="1152"/>
      <c r="P591" s="1152"/>
      <c r="Q591" s="14">
        <v>899</v>
      </c>
      <c r="R591" s="14">
        <f t="shared" si="792"/>
        <v>520</v>
      </c>
      <c r="S591" s="14"/>
      <c r="T591" s="14">
        <v>520</v>
      </c>
      <c r="U591" s="1199"/>
      <c r="V591" s="14">
        <v>809.1</v>
      </c>
      <c r="W591" s="14">
        <f t="shared" si="793"/>
        <v>520</v>
      </c>
      <c r="X591" s="14"/>
      <c r="Y591" s="14">
        <v>520</v>
      </c>
      <c r="Z591" s="1199"/>
      <c r="AA591" s="1152">
        <v>520</v>
      </c>
      <c r="AB591" s="1152">
        <v>520</v>
      </c>
      <c r="AC591" s="1152"/>
      <c r="AD591" s="1152">
        <v>520</v>
      </c>
      <c r="AE591" s="1152"/>
      <c r="AF591" s="1152">
        <v>0</v>
      </c>
      <c r="AG591" s="1152"/>
      <c r="AH591" s="1152"/>
      <c r="AI591" s="1152"/>
      <c r="AJ591" s="1152"/>
      <c r="AK591" s="1382" t="s">
        <v>42</v>
      </c>
      <c r="AL591" s="1600"/>
      <c r="AM591" s="1390"/>
      <c r="AN591" s="1391"/>
      <c r="AO591" s="1391"/>
      <c r="AP591" s="1217"/>
      <c r="AQ591" s="1265"/>
      <c r="AR591" s="1265">
        <f t="shared" si="794"/>
        <v>0</v>
      </c>
      <c r="AS591" s="14">
        <v>1</v>
      </c>
      <c r="AT591" s="1152">
        <v>520</v>
      </c>
      <c r="AU591" s="1152"/>
      <c r="AV591" s="1152">
        <v>520</v>
      </c>
      <c r="AW591" s="1152"/>
    </row>
    <row r="592" spans="1:49" ht="33.75">
      <c r="A592" s="1524"/>
      <c r="B592" s="1410" t="s">
        <v>1593</v>
      </c>
      <c r="C592" s="1552" t="s">
        <v>105</v>
      </c>
      <c r="D592" s="1418" t="s">
        <v>1594</v>
      </c>
      <c r="E592" s="1418" t="s">
        <v>771</v>
      </c>
      <c r="F592" s="1407" t="s">
        <v>1595</v>
      </c>
      <c r="G592" s="1152">
        <v>1000</v>
      </c>
      <c r="H592" s="1152">
        <v>900</v>
      </c>
      <c r="I592" s="1152">
        <v>100</v>
      </c>
      <c r="J592" s="1183" t="s">
        <v>1596</v>
      </c>
      <c r="K592" s="1152">
        <v>999</v>
      </c>
      <c r="L592" s="1152">
        <v>822</v>
      </c>
      <c r="M592" s="1152">
        <v>177</v>
      </c>
      <c r="N592" s="1152"/>
      <c r="O592" s="1152"/>
      <c r="P592" s="1152"/>
      <c r="Q592" s="14">
        <v>999</v>
      </c>
      <c r="R592" s="14">
        <f t="shared" si="792"/>
        <v>739.8</v>
      </c>
      <c r="S592" s="14"/>
      <c r="T592" s="14">
        <v>739.8</v>
      </c>
      <c r="U592" s="1199"/>
      <c r="V592" s="14">
        <v>899.1</v>
      </c>
      <c r="W592" s="14">
        <f t="shared" si="793"/>
        <v>739.8</v>
      </c>
      <c r="X592" s="14"/>
      <c r="Y592" s="14">
        <v>739.8</v>
      </c>
      <c r="Z592" s="1199"/>
      <c r="AA592" s="1152"/>
      <c r="AB592" s="1152">
        <v>0</v>
      </c>
      <c r="AC592" s="1152"/>
      <c r="AD592" s="1152"/>
      <c r="AE592" s="1152"/>
      <c r="AF592" s="1152">
        <v>0</v>
      </c>
      <c r="AG592" s="1152">
        <v>0</v>
      </c>
      <c r="AH592" s="1152"/>
      <c r="AI592" s="1152"/>
      <c r="AJ592" s="1152"/>
      <c r="AK592" s="1382" t="s">
        <v>279</v>
      </c>
      <c r="AL592" s="1600"/>
      <c r="AM592" s="1390"/>
      <c r="AN592" s="1391"/>
      <c r="AO592" s="1391"/>
      <c r="AP592" s="1217"/>
      <c r="AQ592" s="1265"/>
      <c r="AR592" s="1265">
        <f t="shared" si="794"/>
        <v>0</v>
      </c>
      <c r="AS592" s="14">
        <v>1</v>
      </c>
      <c r="AT592" s="1152">
        <v>739.8</v>
      </c>
      <c r="AU592" s="1152"/>
      <c r="AV592" s="1152">
        <v>739.8</v>
      </c>
      <c r="AW592" s="1152"/>
    </row>
    <row r="593" spans="1:49" ht="33.75">
      <c r="A593" s="1524"/>
      <c r="B593" s="1410" t="s">
        <v>1597</v>
      </c>
      <c r="C593" s="1552" t="s">
        <v>137</v>
      </c>
      <c r="D593" s="1418" t="s">
        <v>1598</v>
      </c>
      <c r="E593" s="1418" t="s">
        <v>82</v>
      </c>
      <c r="F593" s="1407" t="s">
        <v>1599</v>
      </c>
      <c r="G593" s="1152">
        <v>1000</v>
      </c>
      <c r="H593" s="1152">
        <v>900</v>
      </c>
      <c r="I593" s="1152">
        <v>100</v>
      </c>
      <c r="J593" s="1183" t="s">
        <v>1600</v>
      </c>
      <c r="K593" s="1152">
        <v>967</v>
      </c>
      <c r="L593" s="1152">
        <v>800</v>
      </c>
      <c r="M593" s="1152">
        <v>167</v>
      </c>
      <c r="N593" s="1152"/>
      <c r="O593" s="1152"/>
      <c r="P593" s="1152"/>
      <c r="Q593" s="14">
        <v>967</v>
      </c>
      <c r="R593" s="14">
        <f t="shared" si="792"/>
        <v>800</v>
      </c>
      <c r="S593" s="14"/>
      <c r="T593" s="14">
        <v>800</v>
      </c>
      <c r="U593" s="1199"/>
      <c r="V593" s="14">
        <v>870.3</v>
      </c>
      <c r="W593" s="14">
        <f t="shared" si="793"/>
        <v>800</v>
      </c>
      <c r="X593" s="14"/>
      <c r="Y593" s="14">
        <v>800</v>
      </c>
      <c r="Z593" s="1199"/>
      <c r="AA593" s="1152"/>
      <c r="AB593" s="1152">
        <v>0</v>
      </c>
      <c r="AC593" s="1152"/>
      <c r="AD593" s="1152"/>
      <c r="AE593" s="1152"/>
      <c r="AF593" s="1152">
        <v>800</v>
      </c>
      <c r="AG593" s="1152">
        <v>800</v>
      </c>
      <c r="AH593" s="1152"/>
      <c r="AI593" s="1152">
        <v>800</v>
      </c>
      <c r="AJ593" s="1152"/>
      <c r="AK593" s="1215" t="s">
        <v>143</v>
      </c>
      <c r="AL593" s="1600"/>
      <c r="AM593" s="1390"/>
      <c r="AN593" s="1391"/>
      <c r="AO593" s="1391"/>
      <c r="AP593" s="1217"/>
      <c r="AQ593" s="1265"/>
      <c r="AR593" s="1265">
        <f t="shared" si="794"/>
        <v>0</v>
      </c>
      <c r="AS593" s="14">
        <v>1</v>
      </c>
      <c r="AT593" s="1152">
        <v>800</v>
      </c>
      <c r="AU593" s="1152"/>
      <c r="AV593" s="1152">
        <v>800</v>
      </c>
      <c r="AW593" s="1152"/>
    </row>
    <row r="594" spans="1:49" ht="33.75">
      <c r="A594" s="1524"/>
      <c r="B594" s="1410" t="s">
        <v>1601</v>
      </c>
      <c r="C594" s="1552" t="s">
        <v>99</v>
      </c>
      <c r="D594" s="1418"/>
      <c r="E594" s="1418"/>
      <c r="F594" s="1407" t="s">
        <v>1602</v>
      </c>
      <c r="G594" s="1152">
        <v>981</v>
      </c>
      <c r="H594" s="1152">
        <v>833</v>
      </c>
      <c r="I594" s="1152">
        <v>148</v>
      </c>
      <c r="J594" s="1183" t="s">
        <v>1603</v>
      </c>
      <c r="K594" s="1152">
        <v>971</v>
      </c>
      <c r="L594" s="1152">
        <v>788</v>
      </c>
      <c r="M594" s="1152">
        <v>183</v>
      </c>
      <c r="N594" s="1152"/>
      <c r="O594" s="1152"/>
      <c r="P594" s="1152"/>
      <c r="Q594" s="14">
        <v>1942</v>
      </c>
      <c r="R594" s="14">
        <f t="shared" si="792"/>
        <v>1500</v>
      </c>
      <c r="S594" s="14"/>
      <c r="T594" s="14">
        <v>1500</v>
      </c>
      <c r="U594" s="1199"/>
      <c r="V594" s="14">
        <v>1747.8</v>
      </c>
      <c r="W594" s="14">
        <f t="shared" si="793"/>
        <v>1500</v>
      </c>
      <c r="X594" s="14"/>
      <c r="Y594" s="14">
        <v>1500</v>
      </c>
      <c r="Z594" s="1199"/>
      <c r="AA594" s="1152"/>
      <c r="AB594" s="1152">
        <v>0</v>
      </c>
      <c r="AC594" s="1152"/>
      <c r="AD594" s="1152"/>
      <c r="AE594" s="1152"/>
      <c r="AF594" s="1152">
        <v>0</v>
      </c>
      <c r="AG594" s="1152">
        <v>0</v>
      </c>
      <c r="AH594" s="1152"/>
      <c r="AI594" s="1152"/>
      <c r="AJ594" s="1152"/>
      <c r="AK594" s="1382" t="s">
        <v>254</v>
      </c>
      <c r="AL594" s="1600" t="s">
        <v>1604</v>
      </c>
      <c r="AM594" s="1390"/>
      <c r="AN594" s="1391"/>
      <c r="AO594" s="1391"/>
      <c r="AP594" s="1217"/>
      <c r="AQ594" s="1265"/>
      <c r="AR594" s="1265">
        <f t="shared" si="794"/>
        <v>0</v>
      </c>
      <c r="AS594" s="14">
        <v>1</v>
      </c>
      <c r="AT594" s="1152">
        <v>1504</v>
      </c>
      <c r="AU594" s="1152"/>
      <c r="AV594" s="1152">
        <v>1504</v>
      </c>
      <c r="AW594" s="1152"/>
    </row>
    <row r="595" spans="1:49" ht="33.75">
      <c r="A595" s="1524"/>
      <c r="B595" s="1410" t="s">
        <v>1605</v>
      </c>
      <c r="C595" s="1552" t="s">
        <v>99</v>
      </c>
      <c r="D595" s="1418"/>
      <c r="E595" s="1418"/>
      <c r="F595" s="1407" t="s">
        <v>1606</v>
      </c>
      <c r="G595" s="1152">
        <v>981</v>
      </c>
      <c r="H595" s="1152">
        <v>833</v>
      </c>
      <c r="I595" s="1152">
        <v>148</v>
      </c>
      <c r="J595" s="1183" t="s">
        <v>1607</v>
      </c>
      <c r="K595" s="1152">
        <v>971</v>
      </c>
      <c r="L595" s="1152">
        <v>788</v>
      </c>
      <c r="M595" s="1152">
        <v>183</v>
      </c>
      <c r="N595" s="1152"/>
      <c r="O595" s="1152"/>
      <c r="P595" s="1152"/>
      <c r="Q595" s="14">
        <v>1942</v>
      </c>
      <c r="R595" s="14">
        <f t="shared" si="792"/>
        <v>1500</v>
      </c>
      <c r="S595" s="14"/>
      <c r="T595" s="14">
        <v>1500</v>
      </c>
      <c r="U595" s="1199"/>
      <c r="V595" s="14">
        <v>1747.8</v>
      </c>
      <c r="W595" s="14">
        <f t="shared" si="793"/>
        <v>1500</v>
      </c>
      <c r="X595" s="14"/>
      <c r="Y595" s="14">
        <v>1500</v>
      </c>
      <c r="Z595" s="1199"/>
      <c r="AA595" s="1152"/>
      <c r="AB595" s="1152">
        <v>0</v>
      </c>
      <c r="AC595" s="1152"/>
      <c r="AD595" s="1152"/>
      <c r="AE595" s="1152"/>
      <c r="AF595" s="1152">
        <v>788</v>
      </c>
      <c r="AG595" s="1152">
        <v>788</v>
      </c>
      <c r="AH595" s="1152"/>
      <c r="AI595" s="1152">
        <v>788</v>
      </c>
      <c r="AJ595" s="1152"/>
      <c r="AK595" s="1382" t="s">
        <v>254</v>
      </c>
      <c r="AL595" s="1600" t="s">
        <v>1604</v>
      </c>
      <c r="AM595" s="1390"/>
      <c r="AN595" s="1391"/>
      <c r="AO595" s="1391"/>
      <c r="AP595" s="1217"/>
      <c r="AQ595" s="1265"/>
      <c r="AR595" s="1265">
        <f t="shared" si="794"/>
        <v>0</v>
      </c>
      <c r="AS595" s="14">
        <v>1</v>
      </c>
      <c r="AT595" s="1152">
        <v>1504</v>
      </c>
      <c r="AU595" s="1152"/>
      <c r="AV595" s="1152">
        <v>1504</v>
      </c>
      <c r="AW595" s="1152"/>
    </row>
    <row r="596" spans="1:49" ht="33.75">
      <c r="A596" s="1524"/>
      <c r="B596" s="1410" t="s">
        <v>1608</v>
      </c>
      <c r="C596" s="1552" t="s">
        <v>99</v>
      </c>
      <c r="D596" s="1418"/>
      <c r="E596" s="1418"/>
      <c r="F596" s="1407" t="s">
        <v>1609</v>
      </c>
      <c r="G596" s="1152">
        <v>998</v>
      </c>
      <c r="H596" s="1152">
        <v>847</v>
      </c>
      <c r="I596" s="1152">
        <v>151</v>
      </c>
      <c r="J596" s="1183" t="s">
        <v>1610</v>
      </c>
      <c r="K596" s="1152">
        <v>997</v>
      </c>
      <c r="L596" s="1152">
        <v>822</v>
      </c>
      <c r="M596" s="1152">
        <v>175</v>
      </c>
      <c r="N596" s="1152"/>
      <c r="O596" s="1152"/>
      <c r="P596" s="1152"/>
      <c r="Q596" s="14">
        <v>1994</v>
      </c>
      <c r="R596" s="14">
        <f t="shared" si="792"/>
        <v>1500</v>
      </c>
      <c r="S596" s="14"/>
      <c r="T596" s="14">
        <v>1500</v>
      </c>
      <c r="U596" s="1199"/>
      <c r="V596" s="14">
        <v>1794.6</v>
      </c>
      <c r="W596" s="14">
        <f t="shared" si="793"/>
        <v>1500</v>
      </c>
      <c r="X596" s="14"/>
      <c r="Y596" s="14">
        <v>1500</v>
      </c>
      <c r="Z596" s="1199"/>
      <c r="AA596" s="1152"/>
      <c r="AB596" s="1152">
        <v>0</v>
      </c>
      <c r="AC596" s="1152"/>
      <c r="AD596" s="1152"/>
      <c r="AE596" s="1152"/>
      <c r="AF596" s="1152">
        <v>0</v>
      </c>
      <c r="AG596" s="1152">
        <v>0</v>
      </c>
      <c r="AH596" s="1152"/>
      <c r="AI596" s="1152"/>
      <c r="AJ596" s="1152"/>
      <c r="AK596" s="1382" t="s">
        <v>254</v>
      </c>
      <c r="AL596" s="1600" t="s">
        <v>1604</v>
      </c>
      <c r="AM596" s="1390"/>
      <c r="AN596" s="1391"/>
      <c r="AO596" s="1391"/>
      <c r="AP596" s="1217"/>
      <c r="AQ596" s="1265"/>
      <c r="AR596" s="1265">
        <f t="shared" si="794"/>
        <v>0</v>
      </c>
      <c r="AS596" s="14">
        <v>1</v>
      </c>
      <c r="AT596" s="1152">
        <v>1504</v>
      </c>
      <c r="AU596" s="1152"/>
      <c r="AV596" s="1152">
        <v>1504</v>
      </c>
      <c r="AW596" s="1152"/>
    </row>
    <row r="597" spans="1:49" ht="33.75">
      <c r="A597" s="1524"/>
      <c r="B597" s="1410" t="s">
        <v>1611</v>
      </c>
      <c r="C597" s="1552" t="s">
        <v>99</v>
      </c>
      <c r="D597" s="1418"/>
      <c r="E597" s="1418"/>
      <c r="F597" s="1407" t="s">
        <v>1612</v>
      </c>
      <c r="G597" s="1152">
        <v>821</v>
      </c>
      <c r="H597" s="1152">
        <v>695</v>
      </c>
      <c r="I597" s="1152">
        <v>126</v>
      </c>
      <c r="J597" s="1183" t="s">
        <v>1613</v>
      </c>
      <c r="K597" s="1152">
        <v>819</v>
      </c>
      <c r="L597" s="1152">
        <v>673</v>
      </c>
      <c r="M597" s="1152">
        <v>146</v>
      </c>
      <c r="N597" s="1152"/>
      <c r="O597" s="1152"/>
      <c r="P597" s="1152"/>
      <c r="Q597" s="14">
        <v>1638</v>
      </c>
      <c r="R597" s="14">
        <f t="shared" si="792"/>
        <v>1500</v>
      </c>
      <c r="S597" s="14"/>
      <c r="T597" s="14">
        <v>1500</v>
      </c>
      <c r="U597" s="1199"/>
      <c r="V597" s="14">
        <v>1474.2</v>
      </c>
      <c r="W597" s="14">
        <f t="shared" si="793"/>
        <v>1500</v>
      </c>
      <c r="X597" s="14"/>
      <c r="Y597" s="14">
        <v>1500</v>
      </c>
      <c r="Z597" s="1199"/>
      <c r="AA597" s="1152"/>
      <c r="AB597" s="1152">
        <v>0</v>
      </c>
      <c r="AC597" s="1152"/>
      <c r="AD597" s="1152"/>
      <c r="AE597" s="1152"/>
      <c r="AF597" s="1152">
        <v>0</v>
      </c>
      <c r="AG597" s="1152">
        <v>0</v>
      </c>
      <c r="AH597" s="1152"/>
      <c r="AI597" s="1152"/>
      <c r="AJ597" s="1152"/>
      <c r="AK597" s="1382" t="s">
        <v>254</v>
      </c>
      <c r="AL597" s="1600" t="s">
        <v>1604</v>
      </c>
      <c r="AM597" s="1390"/>
      <c r="AN597" s="1391"/>
      <c r="AO597" s="1391"/>
      <c r="AP597" s="1217"/>
      <c r="AQ597" s="1265"/>
      <c r="AR597" s="1265">
        <f t="shared" si="794"/>
        <v>0</v>
      </c>
      <c r="AS597" s="14">
        <v>1</v>
      </c>
      <c r="AT597" s="1152">
        <v>1504</v>
      </c>
      <c r="AU597" s="1152"/>
      <c r="AV597" s="1152">
        <v>1504</v>
      </c>
      <c r="AW597" s="1152"/>
    </row>
    <row r="598" spans="1:49" ht="33.75">
      <c r="A598" s="1524"/>
      <c r="B598" s="1410" t="s">
        <v>1614</v>
      </c>
      <c r="C598" s="1552" t="s">
        <v>99</v>
      </c>
      <c r="D598" s="1418"/>
      <c r="E598" s="1418"/>
      <c r="F598" s="1407" t="s">
        <v>1615</v>
      </c>
      <c r="G598" s="1152">
        <v>735</v>
      </c>
      <c r="H598" s="1152">
        <v>621</v>
      </c>
      <c r="I598" s="1152">
        <v>114</v>
      </c>
      <c r="J598" s="1183" t="s">
        <v>1616</v>
      </c>
      <c r="K598" s="1152">
        <v>731</v>
      </c>
      <c r="L598" s="1152">
        <v>600</v>
      </c>
      <c r="M598" s="1152">
        <v>131</v>
      </c>
      <c r="N598" s="1152"/>
      <c r="O598" s="1152"/>
      <c r="P598" s="1152"/>
      <c r="Q598" s="14">
        <v>1462</v>
      </c>
      <c r="R598" s="14">
        <f t="shared" si="792"/>
        <v>1500</v>
      </c>
      <c r="S598" s="14"/>
      <c r="T598" s="14">
        <v>1500</v>
      </c>
      <c r="U598" s="1199"/>
      <c r="V598" s="14">
        <v>1315.8</v>
      </c>
      <c r="W598" s="14">
        <f t="shared" si="793"/>
        <v>1500</v>
      </c>
      <c r="X598" s="14"/>
      <c r="Y598" s="14">
        <v>1500</v>
      </c>
      <c r="Z598" s="1199"/>
      <c r="AA598" s="1152"/>
      <c r="AB598" s="1152">
        <v>0</v>
      </c>
      <c r="AC598" s="1152"/>
      <c r="AD598" s="1152"/>
      <c r="AE598" s="1152"/>
      <c r="AF598" s="1152">
        <v>0</v>
      </c>
      <c r="AG598" s="1152">
        <v>0</v>
      </c>
      <c r="AH598" s="1152"/>
      <c r="AI598" s="1152"/>
      <c r="AJ598" s="1152"/>
      <c r="AK598" s="1382" t="s">
        <v>254</v>
      </c>
      <c r="AL598" s="1600" t="s">
        <v>1604</v>
      </c>
      <c r="AM598" s="1390"/>
      <c r="AN598" s="1391"/>
      <c r="AO598" s="1391"/>
      <c r="AP598" s="1217"/>
      <c r="AQ598" s="1265"/>
      <c r="AR598" s="1265">
        <f t="shared" si="794"/>
        <v>0</v>
      </c>
      <c r="AS598" s="14">
        <v>1</v>
      </c>
      <c r="AT598" s="1152">
        <v>1504</v>
      </c>
      <c r="AU598" s="1152"/>
      <c r="AV598" s="1152">
        <v>1504</v>
      </c>
      <c r="AW598" s="1152"/>
    </row>
    <row r="599" spans="1:49" ht="33.75">
      <c r="A599" s="1524"/>
      <c r="B599" s="1410" t="s">
        <v>1617</v>
      </c>
      <c r="C599" s="1552" t="s">
        <v>99</v>
      </c>
      <c r="D599" s="1418"/>
      <c r="E599" s="1418"/>
      <c r="F599" s="1407" t="s">
        <v>1618</v>
      </c>
      <c r="G599" s="1152">
        <v>998</v>
      </c>
      <c r="H599" s="1152">
        <v>847</v>
      </c>
      <c r="I599" s="1152">
        <v>151</v>
      </c>
      <c r="J599" s="1183" t="s">
        <v>1619</v>
      </c>
      <c r="K599" s="1152">
        <v>990</v>
      </c>
      <c r="L599" s="1152">
        <v>802</v>
      </c>
      <c r="M599" s="1152">
        <v>188</v>
      </c>
      <c r="N599" s="1152"/>
      <c r="O599" s="1152"/>
      <c r="P599" s="1152"/>
      <c r="Q599" s="14">
        <v>1980</v>
      </c>
      <c r="R599" s="14">
        <f t="shared" si="792"/>
        <v>1500</v>
      </c>
      <c r="S599" s="14"/>
      <c r="T599" s="14">
        <v>1500</v>
      </c>
      <c r="U599" s="1199"/>
      <c r="V599" s="14">
        <v>1782</v>
      </c>
      <c r="W599" s="14">
        <f t="shared" si="793"/>
        <v>1500</v>
      </c>
      <c r="X599" s="14"/>
      <c r="Y599" s="14">
        <v>1500</v>
      </c>
      <c r="Z599" s="1199"/>
      <c r="AA599" s="1152"/>
      <c r="AB599" s="1152">
        <v>0</v>
      </c>
      <c r="AC599" s="1152"/>
      <c r="AD599" s="1152"/>
      <c r="AE599" s="1152"/>
      <c r="AF599" s="1152">
        <v>0</v>
      </c>
      <c r="AG599" s="1152">
        <v>0</v>
      </c>
      <c r="AH599" s="1152"/>
      <c r="AI599" s="1152"/>
      <c r="AJ599" s="1152"/>
      <c r="AK599" s="1382" t="s">
        <v>254</v>
      </c>
      <c r="AL599" s="1600" t="s">
        <v>1604</v>
      </c>
      <c r="AM599" s="1390"/>
      <c r="AN599" s="1391"/>
      <c r="AO599" s="1391"/>
      <c r="AP599" s="1217"/>
      <c r="AQ599" s="1265"/>
      <c r="AR599" s="1265">
        <f t="shared" si="794"/>
        <v>0</v>
      </c>
      <c r="AS599" s="14">
        <v>1</v>
      </c>
      <c r="AT599" s="1152">
        <v>1504</v>
      </c>
      <c r="AU599" s="1152"/>
      <c r="AV599" s="1152">
        <v>1504</v>
      </c>
      <c r="AW599" s="1152"/>
    </row>
    <row r="600" spans="1:49" ht="33.75">
      <c r="A600" s="1524"/>
      <c r="B600" s="1410" t="s">
        <v>1620</v>
      </c>
      <c r="C600" s="1552" t="s">
        <v>99</v>
      </c>
      <c r="D600" s="1418"/>
      <c r="E600" s="1418"/>
      <c r="F600" s="1407" t="s">
        <v>1621</v>
      </c>
      <c r="G600" s="1152">
        <v>998</v>
      </c>
      <c r="H600" s="1152">
        <v>847</v>
      </c>
      <c r="I600" s="1152">
        <v>151</v>
      </c>
      <c r="J600" s="1183" t="s">
        <v>1622</v>
      </c>
      <c r="K600" s="1152">
        <v>998</v>
      </c>
      <c r="L600" s="1152">
        <v>809</v>
      </c>
      <c r="M600" s="1152">
        <v>189</v>
      </c>
      <c r="N600" s="1152"/>
      <c r="O600" s="1152"/>
      <c r="P600" s="1152"/>
      <c r="Q600" s="14">
        <v>1996</v>
      </c>
      <c r="R600" s="14">
        <f t="shared" si="792"/>
        <v>1500</v>
      </c>
      <c r="S600" s="14"/>
      <c r="T600" s="14">
        <v>1500</v>
      </c>
      <c r="U600" s="1199"/>
      <c r="V600" s="14">
        <v>1796.4</v>
      </c>
      <c r="W600" s="14">
        <f t="shared" si="793"/>
        <v>1500</v>
      </c>
      <c r="X600" s="14"/>
      <c r="Y600" s="14">
        <v>1500</v>
      </c>
      <c r="Z600" s="1199"/>
      <c r="AA600" s="1152"/>
      <c r="AB600" s="1152">
        <v>0</v>
      </c>
      <c r="AC600" s="1152"/>
      <c r="AD600" s="1152"/>
      <c r="AE600" s="1152"/>
      <c r="AF600" s="1152">
        <v>0</v>
      </c>
      <c r="AG600" s="1152">
        <v>0</v>
      </c>
      <c r="AH600" s="1152"/>
      <c r="AI600" s="1152"/>
      <c r="AJ600" s="1152"/>
      <c r="AK600" s="1382" t="s">
        <v>254</v>
      </c>
      <c r="AL600" s="1600" t="s">
        <v>1604</v>
      </c>
      <c r="AM600" s="1390"/>
      <c r="AN600" s="1391"/>
      <c r="AO600" s="1391"/>
      <c r="AP600" s="1217"/>
      <c r="AQ600" s="1265"/>
      <c r="AR600" s="1265">
        <f t="shared" si="794"/>
        <v>0</v>
      </c>
      <c r="AS600" s="14">
        <v>1</v>
      </c>
      <c r="AT600" s="1152">
        <v>1504</v>
      </c>
      <c r="AU600" s="1152"/>
      <c r="AV600" s="1152">
        <v>1504</v>
      </c>
      <c r="AW600" s="1152"/>
    </row>
    <row r="601" spans="1:49" ht="33.75">
      <c r="A601" s="1524"/>
      <c r="B601" s="1410" t="s">
        <v>1623</v>
      </c>
      <c r="C601" s="1552" t="s">
        <v>99</v>
      </c>
      <c r="D601" s="1418"/>
      <c r="E601" s="1418"/>
      <c r="F601" s="1407" t="s">
        <v>1624</v>
      </c>
      <c r="G601" s="1152">
        <v>998</v>
      </c>
      <c r="H601" s="1152">
        <v>847</v>
      </c>
      <c r="I601" s="1152">
        <v>151</v>
      </c>
      <c r="J601" s="1183" t="s">
        <v>1625</v>
      </c>
      <c r="K601" s="1152">
        <v>997</v>
      </c>
      <c r="L601" s="1152">
        <v>822</v>
      </c>
      <c r="M601" s="1152">
        <v>175</v>
      </c>
      <c r="N601" s="1152"/>
      <c r="O601" s="1152"/>
      <c r="P601" s="1152"/>
      <c r="Q601" s="14">
        <v>1994</v>
      </c>
      <c r="R601" s="14">
        <f t="shared" si="792"/>
        <v>1500</v>
      </c>
      <c r="S601" s="14"/>
      <c r="T601" s="14">
        <v>1500</v>
      </c>
      <c r="U601" s="1199"/>
      <c r="V601" s="14">
        <v>1794.6</v>
      </c>
      <c r="W601" s="14">
        <f t="shared" si="793"/>
        <v>1500</v>
      </c>
      <c r="X601" s="14"/>
      <c r="Y601" s="14">
        <v>1500</v>
      </c>
      <c r="Z601" s="1199"/>
      <c r="AA601" s="1152"/>
      <c r="AB601" s="1152">
        <v>0</v>
      </c>
      <c r="AC601" s="1152"/>
      <c r="AD601" s="1152"/>
      <c r="AE601" s="1152"/>
      <c r="AF601" s="1152">
        <v>0</v>
      </c>
      <c r="AG601" s="1152">
        <v>0</v>
      </c>
      <c r="AH601" s="1152"/>
      <c r="AI601" s="1152"/>
      <c r="AJ601" s="1152"/>
      <c r="AK601" s="1382" t="s">
        <v>254</v>
      </c>
      <c r="AL601" s="1600" t="s">
        <v>1604</v>
      </c>
      <c r="AM601" s="1390"/>
      <c r="AN601" s="1391"/>
      <c r="AO601" s="1391"/>
      <c r="AP601" s="1217"/>
      <c r="AQ601" s="1265"/>
      <c r="AR601" s="1265">
        <f t="shared" si="794"/>
        <v>0</v>
      </c>
      <c r="AS601" s="14">
        <v>1</v>
      </c>
      <c r="AT601" s="1152">
        <v>1504</v>
      </c>
      <c r="AU601" s="1152"/>
      <c r="AV601" s="1152">
        <v>1504</v>
      </c>
      <c r="AW601" s="1152"/>
    </row>
    <row r="602" spans="1:49" ht="33.75">
      <c r="A602" s="1524"/>
      <c r="B602" s="1410" t="s">
        <v>1626</v>
      </c>
      <c r="C602" s="1552" t="s">
        <v>99</v>
      </c>
      <c r="D602" s="1418"/>
      <c r="E602" s="1418"/>
      <c r="F602" s="1407" t="s">
        <v>1627</v>
      </c>
      <c r="G602" s="1152">
        <v>998</v>
      </c>
      <c r="H602" s="1152">
        <v>847</v>
      </c>
      <c r="I602" s="1152">
        <v>151</v>
      </c>
      <c r="J602" s="1183" t="s">
        <v>1628</v>
      </c>
      <c r="K602" s="1152">
        <v>972</v>
      </c>
      <c r="L602" s="1152">
        <v>788</v>
      </c>
      <c r="M602" s="1152">
        <v>184</v>
      </c>
      <c r="N602" s="1152"/>
      <c r="O602" s="1152"/>
      <c r="P602" s="1152"/>
      <c r="Q602" s="14">
        <v>1944</v>
      </c>
      <c r="R602" s="14">
        <f t="shared" si="792"/>
        <v>1500</v>
      </c>
      <c r="S602" s="14"/>
      <c r="T602" s="14">
        <v>1500</v>
      </c>
      <c r="U602" s="1199"/>
      <c r="V602" s="14">
        <v>1749.6</v>
      </c>
      <c r="W602" s="14">
        <f t="shared" si="793"/>
        <v>1500</v>
      </c>
      <c r="X602" s="14"/>
      <c r="Y602" s="14">
        <v>1500</v>
      </c>
      <c r="Z602" s="1199"/>
      <c r="AA602" s="1152"/>
      <c r="AB602" s="1152">
        <v>0</v>
      </c>
      <c r="AC602" s="1152"/>
      <c r="AD602" s="1152"/>
      <c r="AE602" s="1152"/>
      <c r="AF602" s="1152">
        <v>0</v>
      </c>
      <c r="AG602" s="1152">
        <v>0</v>
      </c>
      <c r="AH602" s="1152"/>
      <c r="AI602" s="1152"/>
      <c r="AJ602" s="1152"/>
      <c r="AK602" s="1382" t="s">
        <v>254</v>
      </c>
      <c r="AL602" s="1600" t="s">
        <v>1604</v>
      </c>
      <c r="AM602" s="1390"/>
      <c r="AN602" s="1391"/>
      <c r="AO602" s="1391"/>
      <c r="AP602" s="1217"/>
      <c r="AQ602" s="1265"/>
      <c r="AR602" s="1265">
        <f t="shared" si="794"/>
        <v>0</v>
      </c>
      <c r="AS602" s="14">
        <v>1</v>
      </c>
      <c r="AT602" s="1152">
        <v>1504</v>
      </c>
      <c r="AU602" s="1152"/>
      <c r="AV602" s="1152">
        <v>1504</v>
      </c>
      <c r="AW602" s="1152"/>
    </row>
    <row r="603" spans="1:49" ht="33.75">
      <c r="A603" s="1524"/>
      <c r="B603" s="1410" t="s">
        <v>1629</v>
      </c>
      <c r="C603" s="1552" t="s">
        <v>99</v>
      </c>
      <c r="D603" s="1418"/>
      <c r="E603" s="1418"/>
      <c r="F603" s="1407" t="s">
        <v>1630</v>
      </c>
      <c r="G603" s="1152">
        <v>998</v>
      </c>
      <c r="H603" s="1152">
        <v>847</v>
      </c>
      <c r="I603" s="1152">
        <v>151</v>
      </c>
      <c r="J603" s="1183" t="s">
        <v>1631</v>
      </c>
      <c r="K603" s="1152">
        <v>985</v>
      </c>
      <c r="L603" s="1152">
        <v>799</v>
      </c>
      <c r="M603" s="1152">
        <v>186</v>
      </c>
      <c r="N603" s="1152"/>
      <c r="O603" s="1152"/>
      <c r="P603" s="1152"/>
      <c r="Q603" s="14">
        <v>1970</v>
      </c>
      <c r="R603" s="14">
        <f t="shared" si="792"/>
        <v>1500</v>
      </c>
      <c r="S603" s="14"/>
      <c r="T603" s="14">
        <v>1500</v>
      </c>
      <c r="U603" s="1199"/>
      <c r="V603" s="14">
        <v>1773</v>
      </c>
      <c r="W603" s="14">
        <f t="shared" si="793"/>
        <v>1500</v>
      </c>
      <c r="X603" s="14"/>
      <c r="Y603" s="14">
        <v>1500</v>
      </c>
      <c r="Z603" s="1199"/>
      <c r="AA603" s="1152"/>
      <c r="AB603" s="1152">
        <v>0</v>
      </c>
      <c r="AC603" s="1152"/>
      <c r="AD603" s="1152"/>
      <c r="AE603" s="1152"/>
      <c r="AF603" s="1152">
        <v>0</v>
      </c>
      <c r="AG603" s="1152">
        <v>0</v>
      </c>
      <c r="AH603" s="1152"/>
      <c r="AI603" s="1152"/>
      <c r="AJ603" s="1152"/>
      <c r="AK603" s="1382" t="s">
        <v>254</v>
      </c>
      <c r="AL603" s="1600" t="s">
        <v>1604</v>
      </c>
      <c r="AM603" s="1390"/>
      <c r="AN603" s="1391"/>
      <c r="AO603" s="1391"/>
      <c r="AP603" s="1217"/>
      <c r="AQ603" s="1265"/>
      <c r="AR603" s="1265">
        <f t="shared" si="794"/>
        <v>0</v>
      </c>
      <c r="AS603" s="14">
        <v>1</v>
      </c>
      <c r="AT603" s="1152">
        <v>1504</v>
      </c>
      <c r="AU603" s="1152"/>
      <c r="AV603" s="1152">
        <v>1504</v>
      </c>
      <c r="AW603" s="1152"/>
    </row>
    <row r="604" spans="1:49" ht="33.75">
      <c r="A604" s="1524"/>
      <c r="B604" s="1410" t="s">
        <v>1632</v>
      </c>
      <c r="C604" s="1552" t="s">
        <v>131</v>
      </c>
      <c r="D604" s="1418"/>
      <c r="E604" s="1418"/>
      <c r="F604" s="1407" t="s">
        <v>1633</v>
      </c>
      <c r="G604" s="1152">
        <v>999</v>
      </c>
      <c r="H604" s="1152">
        <v>834</v>
      </c>
      <c r="I604" s="1152">
        <v>165</v>
      </c>
      <c r="J604" s="1183" t="s">
        <v>1634</v>
      </c>
      <c r="K604" s="1152">
        <v>998</v>
      </c>
      <c r="L604" s="1152">
        <v>827</v>
      </c>
      <c r="M604" s="1152">
        <v>171</v>
      </c>
      <c r="N604" s="1152"/>
      <c r="O604" s="1152"/>
      <c r="P604" s="1152"/>
      <c r="Q604" s="14">
        <v>998</v>
      </c>
      <c r="R604" s="14">
        <v>827</v>
      </c>
      <c r="S604" s="14"/>
      <c r="T604" s="14">
        <v>827</v>
      </c>
      <c r="U604" s="1199"/>
      <c r="V604" s="14">
        <v>898.2</v>
      </c>
      <c r="W604" s="14">
        <v>827</v>
      </c>
      <c r="X604" s="14"/>
      <c r="Y604" s="14">
        <v>827</v>
      </c>
      <c r="Z604" s="1199"/>
      <c r="AA604" s="1152"/>
      <c r="AB604" s="1152">
        <v>0</v>
      </c>
      <c r="AC604" s="1152"/>
      <c r="AD604" s="1152"/>
      <c r="AE604" s="1152"/>
      <c r="AF604" s="1152">
        <v>827</v>
      </c>
      <c r="AG604" s="1152">
        <v>827</v>
      </c>
      <c r="AH604" s="1152"/>
      <c r="AI604" s="1152">
        <v>827</v>
      </c>
      <c r="AJ604" s="1152"/>
      <c r="AK604" s="1215" t="s">
        <v>394</v>
      </c>
      <c r="AL604" s="1600"/>
      <c r="AM604" s="1390"/>
      <c r="AN604" s="1391"/>
      <c r="AO604" s="1391"/>
      <c r="AP604" s="1217"/>
      <c r="AQ604" s="1265"/>
      <c r="AR604" s="1265">
        <f t="shared" si="794"/>
        <v>0</v>
      </c>
      <c r="AS604" s="14">
        <v>1</v>
      </c>
      <c r="AT604" s="1152">
        <v>827</v>
      </c>
      <c r="AU604" s="1152"/>
      <c r="AV604" s="1152">
        <v>827</v>
      </c>
      <c r="AW604" s="1152"/>
    </row>
    <row r="605" spans="1:49" ht="33.75">
      <c r="A605" s="1524"/>
      <c r="B605" s="1410" t="s">
        <v>1635</v>
      </c>
      <c r="C605" s="1552" t="s">
        <v>131</v>
      </c>
      <c r="D605" s="1418"/>
      <c r="E605" s="1418"/>
      <c r="F605" s="1407" t="s">
        <v>1636</v>
      </c>
      <c r="G605" s="1152">
        <v>998</v>
      </c>
      <c r="H605" s="1152">
        <v>792</v>
      </c>
      <c r="I605" s="1152">
        <v>206</v>
      </c>
      <c r="J605" s="1183"/>
      <c r="K605" s="1152">
        <v>998</v>
      </c>
      <c r="L605" s="1152">
        <v>792</v>
      </c>
      <c r="M605" s="1152">
        <v>206</v>
      </c>
      <c r="N605" s="1152"/>
      <c r="O605" s="1152"/>
      <c r="P605" s="1152"/>
      <c r="Q605" s="14">
        <v>998</v>
      </c>
      <c r="R605" s="14">
        <f t="shared" ref="R605:R638" si="795">SUM(S605:U605)</f>
        <v>712.8</v>
      </c>
      <c r="S605" s="14"/>
      <c r="T605" s="14">
        <v>712.8</v>
      </c>
      <c r="U605" s="1199"/>
      <c r="V605" s="14">
        <v>898.2</v>
      </c>
      <c r="W605" s="14">
        <f t="shared" si="793"/>
        <v>712.8</v>
      </c>
      <c r="X605" s="14"/>
      <c r="Y605" s="14">
        <v>712.8</v>
      </c>
      <c r="Z605" s="1199"/>
      <c r="AA605" s="1152"/>
      <c r="AB605" s="1152">
        <v>0</v>
      </c>
      <c r="AC605" s="1152"/>
      <c r="AD605" s="1152"/>
      <c r="AE605" s="1152"/>
      <c r="AF605" s="1152">
        <v>0</v>
      </c>
      <c r="AG605" s="1152">
        <v>0</v>
      </c>
      <c r="AH605" s="1152"/>
      <c r="AI605" s="1152"/>
      <c r="AJ605" s="1152"/>
      <c r="AK605" s="1215" t="s">
        <v>394</v>
      </c>
      <c r="AL605" s="1600"/>
      <c r="AM605" s="1390"/>
      <c r="AN605" s="1391"/>
      <c r="AO605" s="1391"/>
      <c r="AP605" s="1217"/>
      <c r="AQ605" s="1265"/>
      <c r="AR605" s="1265">
        <f t="shared" si="794"/>
        <v>0</v>
      </c>
      <c r="AS605" s="14">
        <v>1</v>
      </c>
      <c r="AT605" s="1152">
        <v>712.8</v>
      </c>
      <c r="AU605" s="1152"/>
      <c r="AV605" s="1152">
        <v>712.8</v>
      </c>
      <c r="AW605" s="1152"/>
    </row>
    <row r="606" spans="1:49" ht="22.5">
      <c r="A606" s="1524"/>
      <c r="B606" s="1410" t="s">
        <v>1637</v>
      </c>
      <c r="C606" s="1552" t="s">
        <v>120</v>
      </c>
      <c r="D606" s="1418"/>
      <c r="E606" s="1418" t="s">
        <v>702</v>
      </c>
      <c r="F606" s="1407" t="s">
        <v>1638</v>
      </c>
      <c r="G606" s="1152">
        <v>997</v>
      </c>
      <c r="H606" s="1152">
        <v>700</v>
      </c>
      <c r="I606" s="1152">
        <v>297</v>
      </c>
      <c r="J606" s="1183"/>
      <c r="K606" s="1152"/>
      <c r="L606" s="1152"/>
      <c r="M606" s="1152"/>
      <c r="N606" s="1152"/>
      <c r="O606" s="1152"/>
      <c r="P606" s="1152"/>
      <c r="Q606" s="14">
        <v>997</v>
      </c>
      <c r="R606" s="14">
        <f t="shared" si="795"/>
        <v>630</v>
      </c>
      <c r="S606" s="14"/>
      <c r="T606" s="14">
        <v>630</v>
      </c>
      <c r="U606" s="1199"/>
      <c r="V606" s="14">
        <v>897.3</v>
      </c>
      <c r="W606" s="14">
        <f t="shared" si="793"/>
        <v>630</v>
      </c>
      <c r="X606" s="14"/>
      <c r="Y606" s="14">
        <v>630</v>
      </c>
      <c r="Z606" s="1199"/>
      <c r="AA606" s="1152"/>
      <c r="AB606" s="1152">
        <v>0</v>
      </c>
      <c r="AC606" s="1152"/>
      <c r="AD606" s="1152"/>
      <c r="AE606" s="1152"/>
      <c r="AF606" s="1152">
        <v>0</v>
      </c>
      <c r="AG606" s="1152">
        <v>0</v>
      </c>
      <c r="AH606" s="1152"/>
      <c r="AI606" s="1152"/>
      <c r="AJ606" s="1152"/>
      <c r="AK606" s="1382" t="s">
        <v>122</v>
      </c>
      <c r="AL606" s="1600"/>
      <c r="AM606" s="1390"/>
      <c r="AN606" s="1391"/>
      <c r="AO606" s="1391"/>
      <c r="AP606" s="1217"/>
      <c r="AQ606" s="1265"/>
      <c r="AR606" s="1265">
        <f t="shared" si="794"/>
        <v>0</v>
      </c>
      <c r="AS606" s="14">
        <v>1</v>
      </c>
      <c r="AT606" s="1152">
        <v>630</v>
      </c>
      <c r="AU606" s="1152"/>
      <c r="AV606" s="1152">
        <v>630</v>
      </c>
      <c r="AW606" s="1152"/>
    </row>
    <row r="607" spans="1:49" ht="25.5">
      <c r="A607" s="1524"/>
      <c r="B607" s="1410" t="s">
        <v>1639</v>
      </c>
      <c r="C607" s="1552" t="s">
        <v>120</v>
      </c>
      <c r="D607" s="1418"/>
      <c r="E607" s="1418" t="s">
        <v>856</v>
      </c>
      <c r="F607" s="1407" t="s">
        <v>1638</v>
      </c>
      <c r="G607" s="1152">
        <v>997</v>
      </c>
      <c r="H607" s="1152">
        <v>700</v>
      </c>
      <c r="I607" s="1152">
        <v>297</v>
      </c>
      <c r="J607" s="1183"/>
      <c r="K607" s="1152"/>
      <c r="L607" s="1152"/>
      <c r="M607" s="1152"/>
      <c r="N607" s="1152"/>
      <c r="O607" s="1152"/>
      <c r="P607" s="1152"/>
      <c r="Q607" s="14">
        <v>1994</v>
      </c>
      <c r="R607" s="14">
        <f t="shared" si="795"/>
        <v>630</v>
      </c>
      <c r="S607" s="14"/>
      <c r="T607" s="14">
        <v>630</v>
      </c>
      <c r="U607" s="1199"/>
      <c r="V607" s="14">
        <v>1794</v>
      </c>
      <c r="W607" s="14">
        <f t="shared" si="793"/>
        <v>630</v>
      </c>
      <c r="X607" s="14"/>
      <c r="Y607" s="14">
        <v>630</v>
      </c>
      <c r="Z607" s="1199"/>
      <c r="AA607" s="1152"/>
      <c r="AB607" s="1152">
        <v>0</v>
      </c>
      <c r="AC607" s="1152"/>
      <c r="AD607" s="1152"/>
      <c r="AE607" s="1152"/>
      <c r="AF607" s="1152">
        <v>0</v>
      </c>
      <c r="AG607" s="1152">
        <v>0</v>
      </c>
      <c r="AH607" s="1152"/>
      <c r="AI607" s="1152"/>
      <c r="AJ607" s="1152"/>
      <c r="AK607" s="1382" t="s">
        <v>122</v>
      </c>
      <c r="AL607" s="1600" t="s">
        <v>1604</v>
      </c>
      <c r="AM607" s="1390"/>
      <c r="AN607" s="1391"/>
      <c r="AO607" s="1391"/>
      <c r="AP607" s="1217"/>
      <c r="AQ607" s="1265"/>
      <c r="AR607" s="1265">
        <f t="shared" si="794"/>
        <v>0</v>
      </c>
      <c r="AS607" s="14">
        <v>1</v>
      </c>
      <c r="AT607" s="1152">
        <v>630</v>
      </c>
      <c r="AU607" s="1152"/>
      <c r="AV607" s="1152">
        <v>630</v>
      </c>
      <c r="AW607" s="1152"/>
    </row>
    <row r="608" spans="1:49" ht="33.75">
      <c r="A608" s="1524"/>
      <c r="B608" s="1410" t="s">
        <v>1640</v>
      </c>
      <c r="C608" s="1552" t="s">
        <v>105</v>
      </c>
      <c r="D608" s="1418"/>
      <c r="E608" s="1418" t="s">
        <v>702</v>
      </c>
      <c r="F608" s="1407" t="s">
        <v>1641</v>
      </c>
      <c r="G608" s="1152">
        <v>999</v>
      </c>
      <c r="H608" s="1152">
        <v>822</v>
      </c>
      <c r="I608" s="1152">
        <v>177</v>
      </c>
      <c r="J608" s="1183"/>
      <c r="K608" s="1152"/>
      <c r="L608" s="1152"/>
      <c r="M608" s="1152"/>
      <c r="N608" s="1152"/>
      <c r="O608" s="1152"/>
      <c r="P608" s="1152"/>
      <c r="Q608" s="14">
        <v>999</v>
      </c>
      <c r="R608" s="14">
        <f t="shared" si="795"/>
        <v>751.5</v>
      </c>
      <c r="S608" s="14"/>
      <c r="T608" s="14">
        <v>751.5</v>
      </c>
      <c r="U608" s="1199"/>
      <c r="V608" s="14">
        <v>899.1</v>
      </c>
      <c r="W608" s="14">
        <f t="shared" si="793"/>
        <v>751.5</v>
      </c>
      <c r="X608" s="14"/>
      <c r="Y608" s="14">
        <v>751.5</v>
      </c>
      <c r="Z608" s="1199"/>
      <c r="AA608" s="1152"/>
      <c r="AB608" s="1152"/>
      <c r="AC608" s="1152"/>
      <c r="AD608" s="1152"/>
      <c r="AE608" s="1152"/>
      <c r="AF608" s="1152"/>
      <c r="AG608" s="1152"/>
      <c r="AH608" s="1152"/>
      <c r="AI608" s="1152"/>
      <c r="AJ608" s="1152"/>
      <c r="AK608" s="1382" t="s">
        <v>279</v>
      </c>
      <c r="AL608" s="1600"/>
      <c r="AM608" s="1390"/>
      <c r="AN608" s="1391"/>
      <c r="AO608" s="1391"/>
      <c r="AP608" s="1217"/>
      <c r="AQ608" s="1265"/>
      <c r="AR608" s="1265">
        <f t="shared" si="794"/>
        <v>0</v>
      </c>
      <c r="AS608" s="14">
        <v>1</v>
      </c>
      <c r="AT608" s="1152">
        <v>751.5</v>
      </c>
      <c r="AU608" s="1152"/>
      <c r="AV608" s="1152">
        <v>751.5</v>
      </c>
      <c r="AW608" s="1152"/>
    </row>
    <row r="609" spans="1:49" ht="33.75">
      <c r="A609" s="1524"/>
      <c r="B609" s="1410" t="s">
        <v>1642</v>
      </c>
      <c r="C609" s="1552" t="s">
        <v>105</v>
      </c>
      <c r="D609" s="1418"/>
      <c r="E609" s="1418" t="s">
        <v>771</v>
      </c>
      <c r="F609" s="1407" t="s">
        <v>1643</v>
      </c>
      <c r="G609" s="1152">
        <v>998</v>
      </c>
      <c r="H609" s="1152">
        <v>835</v>
      </c>
      <c r="I609" s="1152">
        <v>163</v>
      </c>
      <c r="J609" s="1183"/>
      <c r="K609" s="1152"/>
      <c r="L609" s="1152"/>
      <c r="M609" s="1152"/>
      <c r="N609" s="1152"/>
      <c r="O609" s="1152"/>
      <c r="P609" s="1152"/>
      <c r="Q609" s="14">
        <f>998*2</f>
        <v>1996</v>
      </c>
      <c r="R609" s="14">
        <f t="shared" si="795"/>
        <v>752</v>
      </c>
      <c r="S609" s="14"/>
      <c r="T609" s="14">
        <v>752</v>
      </c>
      <c r="U609" s="1199"/>
      <c r="V609" s="14">
        <f>898*2</f>
        <v>1796</v>
      </c>
      <c r="W609" s="14">
        <f t="shared" si="793"/>
        <v>752</v>
      </c>
      <c r="X609" s="14"/>
      <c r="Y609" s="14">
        <v>752</v>
      </c>
      <c r="Z609" s="1199"/>
      <c r="AA609" s="1152"/>
      <c r="AB609" s="1152"/>
      <c r="AC609" s="1152"/>
      <c r="AD609" s="1152"/>
      <c r="AE609" s="1152"/>
      <c r="AF609" s="1152"/>
      <c r="AG609" s="1152"/>
      <c r="AH609" s="1152"/>
      <c r="AI609" s="1152"/>
      <c r="AJ609" s="1152"/>
      <c r="AK609" s="1382" t="s">
        <v>279</v>
      </c>
      <c r="AL609" s="1600" t="s">
        <v>1604</v>
      </c>
      <c r="AM609" s="1390"/>
      <c r="AN609" s="1391"/>
      <c r="AO609" s="1391"/>
      <c r="AP609" s="1217"/>
      <c r="AQ609" s="1265"/>
      <c r="AR609" s="1265">
        <f t="shared" si="794"/>
        <v>0</v>
      </c>
      <c r="AS609" s="14">
        <v>1</v>
      </c>
      <c r="AT609" s="1152">
        <v>752</v>
      </c>
      <c r="AU609" s="1152"/>
      <c r="AV609" s="1152">
        <v>752</v>
      </c>
      <c r="AW609" s="1152"/>
    </row>
    <row r="610" spans="1:49">
      <c r="A610" s="1524"/>
      <c r="B610" s="1410" t="s">
        <v>1644</v>
      </c>
      <c r="C610" s="1552" t="s">
        <v>481</v>
      </c>
      <c r="D610" s="1417"/>
      <c r="E610" s="1417"/>
      <c r="F610" s="1406"/>
      <c r="G610" s="14">
        <v>2000</v>
      </c>
      <c r="H610" s="1152">
        <f>900*2</f>
        <v>1800</v>
      </c>
      <c r="I610" s="9"/>
      <c r="J610" s="1179"/>
      <c r="K610" s="9"/>
      <c r="L610" s="9"/>
      <c r="M610" s="9"/>
      <c r="N610" s="9"/>
      <c r="O610" s="9"/>
      <c r="P610" s="9"/>
      <c r="Q610" s="14">
        <v>2000</v>
      </c>
      <c r="R610" s="14">
        <f t="shared" si="795"/>
        <v>1100</v>
      </c>
      <c r="S610" s="14"/>
      <c r="T610" s="14">
        <v>1100</v>
      </c>
      <c r="U610" s="1199"/>
      <c r="V610" s="14">
        <f>810*2</f>
        <v>1620</v>
      </c>
      <c r="W610" s="14">
        <f t="shared" si="793"/>
        <v>1100</v>
      </c>
      <c r="X610" s="14"/>
      <c r="Y610" s="14">
        <v>1100</v>
      </c>
      <c r="Z610" s="1199"/>
      <c r="AA610" s="9"/>
      <c r="AB610" s="9">
        <v>0</v>
      </c>
      <c r="AC610" s="9"/>
      <c r="AD610" s="9"/>
      <c r="AE610" s="9"/>
      <c r="AF610" s="1152">
        <v>0</v>
      </c>
      <c r="AG610" s="1152">
        <v>0</v>
      </c>
      <c r="AH610" s="1152"/>
      <c r="AI610" s="9"/>
      <c r="AJ610" s="9"/>
      <c r="AK610" s="1382" t="s">
        <v>704</v>
      </c>
      <c r="AL610" s="1600"/>
      <c r="AM610" s="1390"/>
      <c r="AN610" s="1391"/>
      <c r="AO610" s="1391"/>
      <c r="AP610" s="1217"/>
      <c r="AQ610" s="1265"/>
      <c r="AR610" s="1265">
        <f t="shared" si="794"/>
        <v>0</v>
      </c>
      <c r="AS610" s="14">
        <v>1</v>
      </c>
      <c r="AT610" s="9">
        <v>721</v>
      </c>
      <c r="AU610" s="9"/>
      <c r="AV610" s="9">
        <v>721</v>
      </c>
      <c r="AW610" s="9"/>
    </row>
    <row r="611" spans="1:49">
      <c r="A611" s="1524"/>
      <c r="B611" s="1410" t="s">
        <v>1645</v>
      </c>
      <c r="C611" s="1552" t="s">
        <v>481</v>
      </c>
      <c r="D611" s="1417"/>
      <c r="E611" s="1417"/>
      <c r="F611" s="1406"/>
      <c r="G611" s="14">
        <v>2000</v>
      </c>
      <c r="H611" s="1152">
        <f t="shared" ref="H611:H622" si="796">900*2</f>
        <v>1800</v>
      </c>
      <c r="I611" s="9"/>
      <c r="J611" s="1179"/>
      <c r="K611" s="9"/>
      <c r="L611" s="9"/>
      <c r="M611" s="9"/>
      <c r="N611" s="9"/>
      <c r="O611" s="9"/>
      <c r="P611" s="9"/>
      <c r="Q611" s="14">
        <v>2000</v>
      </c>
      <c r="R611" s="14">
        <f t="shared" si="795"/>
        <v>1100</v>
      </c>
      <c r="S611" s="14"/>
      <c r="T611" s="14">
        <v>1100</v>
      </c>
      <c r="U611" s="1199"/>
      <c r="V611" s="14">
        <f t="shared" ref="V611:V613" si="797">810*2</f>
        <v>1620</v>
      </c>
      <c r="W611" s="14">
        <f t="shared" si="793"/>
        <v>1100</v>
      </c>
      <c r="X611" s="14"/>
      <c r="Y611" s="14">
        <v>1100</v>
      </c>
      <c r="Z611" s="1199"/>
      <c r="AA611" s="9"/>
      <c r="AB611" s="9">
        <v>0</v>
      </c>
      <c r="AC611" s="9"/>
      <c r="AD611" s="9"/>
      <c r="AE611" s="9"/>
      <c r="AF611" s="1152">
        <v>0</v>
      </c>
      <c r="AG611" s="1152">
        <v>0</v>
      </c>
      <c r="AH611" s="1152"/>
      <c r="AI611" s="9"/>
      <c r="AJ611" s="9"/>
      <c r="AK611" s="1382" t="s">
        <v>704</v>
      </c>
      <c r="AL611" s="1600"/>
      <c r="AM611" s="1390"/>
      <c r="AN611" s="1391"/>
      <c r="AO611" s="1391"/>
      <c r="AP611" s="1217"/>
      <c r="AQ611" s="1265"/>
      <c r="AR611" s="1265">
        <f t="shared" si="794"/>
        <v>0</v>
      </c>
      <c r="AS611" s="14">
        <v>1</v>
      </c>
      <c r="AT611" s="9">
        <v>721</v>
      </c>
      <c r="AU611" s="9"/>
      <c r="AV611" s="9">
        <v>721</v>
      </c>
      <c r="AW611" s="9"/>
    </row>
    <row r="612" spans="1:49">
      <c r="A612" s="1524"/>
      <c r="B612" s="1410" t="s">
        <v>1646</v>
      </c>
      <c r="C612" s="1552" t="s">
        <v>481</v>
      </c>
      <c r="D612" s="1417"/>
      <c r="E612" s="1417"/>
      <c r="F612" s="1406"/>
      <c r="G612" s="14">
        <v>2000</v>
      </c>
      <c r="H612" s="1152">
        <f t="shared" si="796"/>
        <v>1800</v>
      </c>
      <c r="I612" s="9"/>
      <c r="J612" s="1179"/>
      <c r="K612" s="9"/>
      <c r="L612" s="9"/>
      <c r="M612" s="9"/>
      <c r="N612" s="9"/>
      <c r="O612" s="9"/>
      <c r="P612" s="9"/>
      <c r="Q612" s="14">
        <v>2000</v>
      </c>
      <c r="R612" s="14">
        <f t="shared" si="795"/>
        <v>1100</v>
      </c>
      <c r="S612" s="14"/>
      <c r="T612" s="14">
        <v>1100</v>
      </c>
      <c r="U612" s="1199"/>
      <c r="V612" s="14">
        <f t="shared" si="797"/>
        <v>1620</v>
      </c>
      <c r="W612" s="14">
        <f t="shared" si="793"/>
        <v>1100</v>
      </c>
      <c r="X612" s="14"/>
      <c r="Y612" s="14">
        <v>1100</v>
      </c>
      <c r="Z612" s="1199"/>
      <c r="AA612" s="9"/>
      <c r="AB612" s="9">
        <v>0</v>
      </c>
      <c r="AC612" s="9"/>
      <c r="AD612" s="9"/>
      <c r="AE612" s="9"/>
      <c r="AF612" s="1152">
        <v>0</v>
      </c>
      <c r="AG612" s="1152">
        <v>0</v>
      </c>
      <c r="AH612" s="1152"/>
      <c r="AI612" s="9"/>
      <c r="AJ612" s="9"/>
      <c r="AK612" s="1382" t="s">
        <v>704</v>
      </c>
      <c r="AL612" s="1600"/>
      <c r="AM612" s="1390"/>
      <c r="AN612" s="1391"/>
      <c r="AO612" s="1391"/>
      <c r="AP612" s="1217"/>
      <c r="AQ612" s="1265"/>
      <c r="AR612" s="1265">
        <f t="shared" si="794"/>
        <v>0</v>
      </c>
      <c r="AS612" s="14">
        <v>1</v>
      </c>
      <c r="AT612" s="9">
        <v>1620</v>
      </c>
      <c r="AU612" s="9"/>
      <c r="AV612" s="9">
        <v>1620</v>
      </c>
      <c r="AW612" s="9"/>
    </row>
    <row r="613" spans="1:49">
      <c r="A613" s="1524"/>
      <c r="B613" s="1410" t="s">
        <v>1647</v>
      </c>
      <c r="C613" s="1552" t="s">
        <v>481</v>
      </c>
      <c r="D613" s="1417"/>
      <c r="E613" s="1417"/>
      <c r="F613" s="1406"/>
      <c r="G613" s="14">
        <v>2000</v>
      </c>
      <c r="H613" s="1152">
        <f t="shared" si="796"/>
        <v>1800</v>
      </c>
      <c r="I613" s="9"/>
      <c r="J613" s="1179"/>
      <c r="K613" s="9"/>
      <c r="L613" s="9"/>
      <c r="M613" s="9"/>
      <c r="N613" s="9"/>
      <c r="O613" s="9"/>
      <c r="P613" s="9"/>
      <c r="Q613" s="14">
        <v>2000</v>
      </c>
      <c r="R613" s="14">
        <f t="shared" si="795"/>
        <v>1100</v>
      </c>
      <c r="S613" s="14"/>
      <c r="T613" s="14">
        <v>1100</v>
      </c>
      <c r="U613" s="1199"/>
      <c r="V613" s="14">
        <f t="shared" si="797"/>
        <v>1620</v>
      </c>
      <c r="W613" s="14">
        <f t="shared" si="793"/>
        <v>1100</v>
      </c>
      <c r="X613" s="14"/>
      <c r="Y613" s="14">
        <v>1100</v>
      </c>
      <c r="Z613" s="1199"/>
      <c r="AA613" s="9"/>
      <c r="AB613" s="9">
        <v>0</v>
      </c>
      <c r="AC613" s="9"/>
      <c r="AD613" s="9"/>
      <c r="AE613" s="9"/>
      <c r="AF613" s="1152">
        <v>0</v>
      </c>
      <c r="AG613" s="1152">
        <v>0</v>
      </c>
      <c r="AH613" s="1152"/>
      <c r="AI613" s="9"/>
      <c r="AJ613" s="9"/>
      <c r="AK613" s="1382" t="s">
        <v>704</v>
      </c>
      <c r="AL613" s="1600"/>
      <c r="AM613" s="1390"/>
      <c r="AN613" s="1391"/>
      <c r="AO613" s="1391"/>
      <c r="AP613" s="1217"/>
      <c r="AQ613" s="1265"/>
      <c r="AR613" s="1265">
        <f t="shared" si="794"/>
        <v>0</v>
      </c>
      <c r="AS613" s="14">
        <v>1</v>
      </c>
      <c r="AT613" s="9">
        <v>1620</v>
      </c>
      <c r="AU613" s="9"/>
      <c r="AV613" s="9">
        <v>1620</v>
      </c>
      <c r="AW613" s="9"/>
    </row>
    <row r="614" spans="1:49" ht="25.5">
      <c r="A614" s="1524"/>
      <c r="B614" s="1410" t="s">
        <v>1648</v>
      </c>
      <c r="C614" s="1552" t="s">
        <v>481</v>
      </c>
      <c r="D614" s="1417"/>
      <c r="E614" s="1417"/>
      <c r="F614" s="1406"/>
      <c r="G614" s="14">
        <v>1000</v>
      </c>
      <c r="H614" s="1152">
        <f t="shared" si="796"/>
        <v>1800</v>
      </c>
      <c r="I614" s="9"/>
      <c r="J614" s="1179"/>
      <c r="K614" s="9"/>
      <c r="L614" s="9"/>
      <c r="M614" s="9"/>
      <c r="N614" s="9"/>
      <c r="O614" s="9"/>
      <c r="P614" s="9"/>
      <c r="Q614" s="14">
        <v>1000</v>
      </c>
      <c r="R614" s="14">
        <f t="shared" si="795"/>
        <v>1100</v>
      </c>
      <c r="S614" s="14"/>
      <c r="T614" s="14">
        <v>1100</v>
      </c>
      <c r="U614" s="1199"/>
      <c r="V614" s="14">
        <v>810</v>
      </c>
      <c r="W614" s="14">
        <f t="shared" si="793"/>
        <v>1100</v>
      </c>
      <c r="X614" s="14"/>
      <c r="Y614" s="14">
        <v>1100</v>
      </c>
      <c r="Z614" s="1199"/>
      <c r="AA614" s="9"/>
      <c r="AB614" s="9">
        <v>0</v>
      </c>
      <c r="AC614" s="9"/>
      <c r="AD614" s="9"/>
      <c r="AE614" s="9"/>
      <c r="AF614" s="1152">
        <v>0</v>
      </c>
      <c r="AG614" s="1152">
        <v>0</v>
      </c>
      <c r="AH614" s="1152"/>
      <c r="AI614" s="9"/>
      <c r="AJ614" s="9"/>
      <c r="AK614" s="1382" t="s">
        <v>704</v>
      </c>
      <c r="AL614" s="1600"/>
      <c r="AM614" s="1390"/>
      <c r="AN614" s="1391"/>
      <c r="AO614" s="1391"/>
      <c r="AP614" s="1217"/>
      <c r="AQ614" s="1265"/>
      <c r="AR614" s="1265">
        <f t="shared" si="794"/>
        <v>0</v>
      </c>
      <c r="AS614" s="14">
        <v>1</v>
      </c>
      <c r="AT614" s="9">
        <v>729</v>
      </c>
      <c r="AU614" s="9"/>
      <c r="AV614" s="9">
        <v>729</v>
      </c>
      <c r="AW614" s="9"/>
    </row>
    <row r="615" spans="1:49">
      <c r="A615" s="1524"/>
      <c r="B615" s="1410" t="s">
        <v>1649</v>
      </c>
      <c r="C615" s="1552" t="s">
        <v>38</v>
      </c>
      <c r="D615" s="1417"/>
      <c r="E615" s="1417"/>
      <c r="F615" s="1406"/>
      <c r="G615" s="14">
        <v>1000</v>
      </c>
      <c r="H615" s="1152">
        <f t="shared" si="796"/>
        <v>1800</v>
      </c>
      <c r="I615" s="9"/>
      <c r="J615" s="1179"/>
      <c r="K615" s="9"/>
      <c r="L615" s="9"/>
      <c r="M615" s="9"/>
      <c r="N615" s="9"/>
      <c r="O615" s="9"/>
      <c r="P615" s="9"/>
      <c r="Q615" s="14">
        <v>1000</v>
      </c>
      <c r="R615" s="14">
        <f t="shared" si="795"/>
        <v>1620</v>
      </c>
      <c r="S615" s="14"/>
      <c r="T615" s="14">
        <v>1620</v>
      </c>
      <c r="U615" s="1199"/>
      <c r="V615" s="14">
        <v>810</v>
      </c>
      <c r="W615" s="14">
        <f t="shared" si="793"/>
        <v>1620</v>
      </c>
      <c r="X615" s="14"/>
      <c r="Y615" s="14">
        <v>1620</v>
      </c>
      <c r="Z615" s="1199"/>
      <c r="AA615" s="9"/>
      <c r="AB615" s="9">
        <v>0</v>
      </c>
      <c r="AC615" s="9"/>
      <c r="AD615" s="9"/>
      <c r="AE615" s="9"/>
      <c r="AF615" s="1152">
        <v>0</v>
      </c>
      <c r="AG615" s="1152">
        <v>0</v>
      </c>
      <c r="AH615" s="1152"/>
      <c r="AI615" s="9"/>
      <c r="AJ615" s="9"/>
      <c r="AK615" s="1382" t="s">
        <v>265</v>
      </c>
      <c r="AL615" s="1600"/>
      <c r="AM615" s="1390"/>
      <c r="AN615" s="1391"/>
      <c r="AO615" s="1391"/>
      <c r="AP615" s="1217"/>
      <c r="AQ615" s="1265"/>
      <c r="AR615" s="1265">
        <f t="shared" si="794"/>
        <v>0</v>
      </c>
      <c r="AS615" s="14">
        <v>1</v>
      </c>
      <c r="AT615" s="9">
        <v>1620</v>
      </c>
      <c r="AU615" s="9"/>
      <c r="AV615" s="9">
        <v>1620</v>
      </c>
      <c r="AW615" s="9"/>
    </row>
    <row r="616" spans="1:49">
      <c r="A616" s="1524"/>
      <c r="B616" s="1410" t="s">
        <v>1650</v>
      </c>
      <c r="C616" s="1552" t="s">
        <v>38</v>
      </c>
      <c r="D616" s="1417"/>
      <c r="E616" s="1417"/>
      <c r="F616" s="1406"/>
      <c r="G616" s="14">
        <f>1000*2</f>
        <v>2000</v>
      </c>
      <c r="H616" s="1152">
        <f t="shared" si="796"/>
        <v>1800</v>
      </c>
      <c r="I616" s="9"/>
      <c r="J616" s="1179"/>
      <c r="K616" s="9"/>
      <c r="L616" s="9"/>
      <c r="M616" s="9"/>
      <c r="N616" s="9"/>
      <c r="O616" s="9"/>
      <c r="P616" s="9"/>
      <c r="Q616" s="14">
        <f>1000*2</f>
        <v>2000</v>
      </c>
      <c r="R616" s="14">
        <f t="shared" si="795"/>
        <v>1620</v>
      </c>
      <c r="S616" s="14"/>
      <c r="T616" s="14">
        <v>1620</v>
      </c>
      <c r="U616" s="1199"/>
      <c r="V616" s="14">
        <f>810*2</f>
        <v>1620</v>
      </c>
      <c r="W616" s="14">
        <f t="shared" si="793"/>
        <v>1620</v>
      </c>
      <c r="X616" s="14"/>
      <c r="Y616" s="14">
        <v>1620</v>
      </c>
      <c r="Z616" s="1199"/>
      <c r="AA616" s="9"/>
      <c r="AB616" s="9">
        <v>0</v>
      </c>
      <c r="AC616" s="9"/>
      <c r="AD616" s="9"/>
      <c r="AE616" s="9"/>
      <c r="AF616" s="1152">
        <v>0</v>
      </c>
      <c r="AG616" s="1152">
        <v>0</v>
      </c>
      <c r="AH616" s="1152"/>
      <c r="AI616" s="9"/>
      <c r="AJ616" s="9"/>
      <c r="AK616" s="1382" t="s">
        <v>265</v>
      </c>
      <c r="AL616" s="1600"/>
      <c r="AM616" s="1390"/>
      <c r="AN616" s="1391"/>
      <c r="AO616" s="1391"/>
      <c r="AP616" s="1217"/>
      <c r="AQ616" s="1265"/>
      <c r="AR616" s="1265">
        <f t="shared" si="794"/>
        <v>0</v>
      </c>
      <c r="AS616" s="14">
        <v>1</v>
      </c>
      <c r="AT616" s="9">
        <v>1620</v>
      </c>
      <c r="AU616" s="9"/>
      <c r="AV616" s="9">
        <v>1620</v>
      </c>
      <c r="AW616" s="9"/>
    </row>
    <row r="617" spans="1:49">
      <c r="A617" s="1524"/>
      <c r="B617" s="1410" t="s">
        <v>1651</v>
      </c>
      <c r="C617" s="1552" t="s">
        <v>116</v>
      </c>
      <c r="D617" s="1417"/>
      <c r="E617" s="1417"/>
      <c r="F617" s="1406"/>
      <c r="G617" s="14">
        <f t="shared" ref="G617:G622" si="798">1000*2</f>
        <v>2000</v>
      </c>
      <c r="H617" s="1152">
        <f t="shared" si="796"/>
        <v>1800</v>
      </c>
      <c r="I617" s="9"/>
      <c r="J617" s="1179"/>
      <c r="K617" s="9"/>
      <c r="L617" s="9"/>
      <c r="M617" s="9"/>
      <c r="N617" s="9"/>
      <c r="O617" s="9"/>
      <c r="P617" s="9"/>
      <c r="Q617" s="14">
        <f t="shared" ref="Q617:Q622" si="799">1000*2</f>
        <v>2000</v>
      </c>
      <c r="R617" s="14">
        <f t="shared" si="795"/>
        <v>1620</v>
      </c>
      <c r="S617" s="14"/>
      <c r="T617" s="1152">
        <v>1620</v>
      </c>
      <c r="U617" s="1199"/>
      <c r="V617" s="14">
        <f t="shared" ref="V617:V622" si="800">810*2</f>
        <v>1620</v>
      </c>
      <c r="W617" s="14">
        <f t="shared" si="793"/>
        <v>1620</v>
      </c>
      <c r="X617" s="14"/>
      <c r="Y617" s="1152">
        <v>1620</v>
      </c>
      <c r="Z617" s="1199"/>
      <c r="AA617" s="9"/>
      <c r="AB617" s="9">
        <v>0</v>
      </c>
      <c r="AC617" s="9"/>
      <c r="AD617" s="9"/>
      <c r="AE617" s="9"/>
      <c r="AF617" s="1152"/>
      <c r="AG617" s="1152">
        <v>0</v>
      </c>
      <c r="AH617" s="1152"/>
      <c r="AI617" s="9"/>
      <c r="AJ617" s="9"/>
      <c r="AK617" s="1248" t="s">
        <v>118</v>
      </c>
      <c r="AL617" s="1600"/>
      <c r="AM617" s="1390"/>
      <c r="AN617" s="1391"/>
      <c r="AO617" s="1391"/>
      <c r="AP617" s="1217"/>
      <c r="AQ617" s="1265"/>
      <c r="AR617" s="1265">
        <f t="shared" si="794"/>
        <v>0</v>
      </c>
      <c r="AS617" s="14">
        <v>1</v>
      </c>
      <c r="AT617" s="9">
        <v>1620</v>
      </c>
      <c r="AU617" s="9"/>
      <c r="AV617" s="9">
        <v>1620</v>
      </c>
      <c r="AW617" s="9"/>
    </row>
    <row r="618" spans="1:49">
      <c r="A618" s="1524"/>
      <c r="B618" s="1410" t="s">
        <v>1652</v>
      </c>
      <c r="C618" s="1552" t="s">
        <v>116</v>
      </c>
      <c r="D618" s="1417"/>
      <c r="E618" s="1417"/>
      <c r="F618" s="1406"/>
      <c r="G618" s="14">
        <f t="shared" si="798"/>
        <v>2000</v>
      </c>
      <c r="H618" s="1152">
        <f t="shared" si="796"/>
        <v>1800</v>
      </c>
      <c r="I618" s="9"/>
      <c r="J618" s="1179"/>
      <c r="K618" s="9"/>
      <c r="L618" s="9"/>
      <c r="M618" s="9"/>
      <c r="N618" s="9"/>
      <c r="O618" s="9"/>
      <c r="P618" s="9"/>
      <c r="Q618" s="14">
        <f t="shared" si="799"/>
        <v>2000</v>
      </c>
      <c r="R618" s="14">
        <f t="shared" si="795"/>
        <v>1620</v>
      </c>
      <c r="S618" s="14"/>
      <c r="T618" s="1152">
        <v>1620</v>
      </c>
      <c r="U618" s="1199"/>
      <c r="V618" s="14">
        <f t="shared" si="800"/>
        <v>1620</v>
      </c>
      <c r="W618" s="14">
        <f t="shared" si="793"/>
        <v>1620</v>
      </c>
      <c r="X618" s="14"/>
      <c r="Y618" s="1152">
        <v>1620</v>
      </c>
      <c r="Z618" s="1199"/>
      <c r="AA618" s="9"/>
      <c r="AB618" s="9">
        <v>0</v>
      </c>
      <c r="AC618" s="9"/>
      <c r="AD618" s="9"/>
      <c r="AE618" s="9"/>
      <c r="AF618" s="1152"/>
      <c r="AG618" s="1152">
        <v>0</v>
      </c>
      <c r="AH618" s="1152"/>
      <c r="AI618" s="9"/>
      <c r="AJ618" s="9"/>
      <c r="AK618" s="1248" t="s">
        <v>118</v>
      </c>
      <c r="AL618" s="1600"/>
      <c r="AM618" s="1390"/>
      <c r="AN618" s="1391"/>
      <c r="AO618" s="1391"/>
      <c r="AP618" s="1217"/>
      <c r="AQ618" s="1265"/>
      <c r="AR618" s="1265">
        <f t="shared" si="794"/>
        <v>0</v>
      </c>
      <c r="AS618" s="14">
        <v>1</v>
      </c>
      <c r="AT618" s="9">
        <v>1620</v>
      </c>
      <c r="AU618" s="9"/>
      <c r="AV618" s="9">
        <v>1620</v>
      </c>
      <c r="AW618" s="9"/>
    </row>
    <row r="619" spans="1:49">
      <c r="A619" s="1524"/>
      <c r="B619" s="1410" t="s">
        <v>1653</v>
      </c>
      <c r="C619" s="1552" t="s">
        <v>116</v>
      </c>
      <c r="D619" s="1417"/>
      <c r="E619" s="1417"/>
      <c r="F619" s="1406"/>
      <c r="G619" s="14">
        <f t="shared" si="798"/>
        <v>2000</v>
      </c>
      <c r="H619" s="1152">
        <f t="shared" si="796"/>
        <v>1800</v>
      </c>
      <c r="I619" s="9"/>
      <c r="J619" s="1179"/>
      <c r="K619" s="9"/>
      <c r="L619" s="9"/>
      <c r="M619" s="9"/>
      <c r="N619" s="9"/>
      <c r="O619" s="9"/>
      <c r="P619" s="9"/>
      <c r="Q619" s="14">
        <f t="shared" si="799"/>
        <v>2000</v>
      </c>
      <c r="R619" s="14">
        <f t="shared" si="795"/>
        <v>1620</v>
      </c>
      <c r="S619" s="14"/>
      <c r="T619" s="1152">
        <v>1620</v>
      </c>
      <c r="U619" s="1199"/>
      <c r="V619" s="14">
        <f t="shared" si="800"/>
        <v>1620</v>
      </c>
      <c r="W619" s="14">
        <f t="shared" si="793"/>
        <v>1620</v>
      </c>
      <c r="X619" s="14"/>
      <c r="Y619" s="1152">
        <v>1620</v>
      </c>
      <c r="Z619" s="1199"/>
      <c r="AA619" s="9"/>
      <c r="AB619" s="9">
        <v>0</v>
      </c>
      <c r="AC619" s="9"/>
      <c r="AD619" s="9"/>
      <c r="AE619" s="9"/>
      <c r="AF619" s="1152"/>
      <c r="AG619" s="1152">
        <v>0</v>
      </c>
      <c r="AH619" s="1152"/>
      <c r="AI619" s="9"/>
      <c r="AJ619" s="9"/>
      <c r="AK619" s="1248" t="s">
        <v>118</v>
      </c>
      <c r="AL619" s="1600"/>
      <c r="AM619" s="1390"/>
      <c r="AN619" s="1391"/>
      <c r="AO619" s="1391"/>
      <c r="AP619" s="1217"/>
      <c r="AQ619" s="1265"/>
      <c r="AR619" s="1265">
        <f t="shared" si="794"/>
        <v>0</v>
      </c>
      <c r="AS619" s="14">
        <v>1</v>
      </c>
      <c r="AT619" s="9">
        <v>1620</v>
      </c>
      <c r="AU619" s="9"/>
      <c r="AV619" s="9">
        <v>1620</v>
      </c>
      <c r="AW619" s="9"/>
    </row>
    <row r="620" spans="1:49" ht="25.5">
      <c r="A620" s="1524"/>
      <c r="B620" s="1410" t="s">
        <v>1654</v>
      </c>
      <c r="C620" s="1552" t="s">
        <v>116</v>
      </c>
      <c r="D620" s="1417"/>
      <c r="E620" s="1417"/>
      <c r="F620" s="1406"/>
      <c r="G620" s="14">
        <f t="shared" si="798"/>
        <v>2000</v>
      </c>
      <c r="H620" s="1152">
        <f t="shared" si="796"/>
        <v>1800</v>
      </c>
      <c r="I620" s="9"/>
      <c r="J620" s="1179"/>
      <c r="K620" s="9"/>
      <c r="L620" s="9"/>
      <c r="M620" s="9"/>
      <c r="N620" s="9"/>
      <c r="O620" s="9"/>
      <c r="P620" s="9"/>
      <c r="Q620" s="14">
        <f t="shared" si="799"/>
        <v>2000</v>
      </c>
      <c r="R620" s="14">
        <f t="shared" si="795"/>
        <v>1620</v>
      </c>
      <c r="S620" s="14"/>
      <c r="T620" s="1152">
        <v>1620</v>
      </c>
      <c r="U620" s="1199"/>
      <c r="V620" s="14">
        <f t="shared" si="800"/>
        <v>1620</v>
      </c>
      <c r="W620" s="14">
        <f t="shared" si="793"/>
        <v>1620</v>
      </c>
      <c r="X620" s="14"/>
      <c r="Y620" s="1152">
        <v>1620</v>
      </c>
      <c r="Z620" s="1199"/>
      <c r="AA620" s="9"/>
      <c r="AB620" s="9">
        <v>0</v>
      </c>
      <c r="AC620" s="9"/>
      <c r="AD620" s="9"/>
      <c r="AE620" s="9"/>
      <c r="AF620" s="1152"/>
      <c r="AG620" s="1152">
        <v>0</v>
      </c>
      <c r="AH620" s="1152"/>
      <c r="AI620" s="9"/>
      <c r="AJ620" s="9"/>
      <c r="AK620" s="1248" t="s">
        <v>118</v>
      </c>
      <c r="AL620" s="1600"/>
      <c r="AM620" s="1390"/>
      <c r="AN620" s="1391"/>
      <c r="AO620" s="1391"/>
      <c r="AP620" s="1217"/>
      <c r="AQ620" s="1265"/>
      <c r="AR620" s="1265">
        <f t="shared" si="794"/>
        <v>0</v>
      </c>
      <c r="AS620" s="14">
        <v>1</v>
      </c>
      <c r="AT620" s="9">
        <v>1620</v>
      </c>
      <c r="AU620" s="9"/>
      <c r="AV620" s="9">
        <v>1620</v>
      </c>
      <c r="AW620" s="9"/>
    </row>
    <row r="621" spans="1:49">
      <c r="A621" s="1524"/>
      <c r="B621" s="1410" t="s">
        <v>1655</v>
      </c>
      <c r="C621" s="1552" t="s">
        <v>137</v>
      </c>
      <c r="D621" s="1417"/>
      <c r="E621" s="1417"/>
      <c r="F621" s="1406"/>
      <c r="G621" s="14">
        <f t="shared" si="798"/>
        <v>2000</v>
      </c>
      <c r="H621" s="1152">
        <f t="shared" si="796"/>
        <v>1800</v>
      </c>
      <c r="I621" s="9"/>
      <c r="J621" s="1179"/>
      <c r="K621" s="9"/>
      <c r="L621" s="9"/>
      <c r="M621" s="9"/>
      <c r="N621" s="9"/>
      <c r="O621" s="9"/>
      <c r="P621" s="9"/>
      <c r="Q621" s="14">
        <f t="shared" si="799"/>
        <v>2000</v>
      </c>
      <c r="R621" s="14">
        <f t="shared" si="795"/>
        <v>1620</v>
      </c>
      <c r="S621" s="14"/>
      <c r="T621" s="14">
        <v>1620</v>
      </c>
      <c r="U621" s="1199"/>
      <c r="V621" s="14">
        <f t="shared" si="800"/>
        <v>1620</v>
      </c>
      <c r="W621" s="14">
        <f t="shared" si="793"/>
        <v>1620</v>
      </c>
      <c r="X621" s="14"/>
      <c r="Y621" s="14">
        <v>1620</v>
      </c>
      <c r="Z621" s="1199"/>
      <c r="AA621" s="9"/>
      <c r="AB621" s="9">
        <v>0</v>
      </c>
      <c r="AC621" s="9"/>
      <c r="AD621" s="9"/>
      <c r="AE621" s="9"/>
      <c r="AF621" s="1152"/>
      <c r="AG621" s="1152">
        <v>0</v>
      </c>
      <c r="AH621" s="1152"/>
      <c r="AI621" s="9"/>
      <c r="AJ621" s="9"/>
      <c r="AK621" s="1215" t="s">
        <v>143</v>
      </c>
      <c r="AL621" s="1600"/>
      <c r="AM621" s="1390"/>
      <c r="AN621" s="1391"/>
      <c r="AO621" s="1391"/>
      <c r="AP621" s="1217"/>
      <c r="AQ621" s="1265"/>
      <c r="AR621" s="1265">
        <f t="shared" si="794"/>
        <v>0</v>
      </c>
      <c r="AS621" s="14">
        <v>1</v>
      </c>
      <c r="AT621" s="9">
        <v>1620</v>
      </c>
      <c r="AU621" s="9"/>
      <c r="AV621" s="9">
        <v>1620</v>
      </c>
      <c r="AW621" s="9"/>
    </row>
    <row r="622" spans="1:49">
      <c r="A622" s="1524"/>
      <c r="B622" s="1410" t="s">
        <v>1656</v>
      </c>
      <c r="C622" s="1552" t="s">
        <v>127</v>
      </c>
      <c r="D622" s="1417"/>
      <c r="E622" s="1417"/>
      <c r="F622" s="1406"/>
      <c r="G622" s="14">
        <f t="shared" si="798"/>
        <v>2000</v>
      </c>
      <c r="H622" s="1152">
        <f t="shared" si="796"/>
        <v>1800</v>
      </c>
      <c r="I622" s="9"/>
      <c r="J622" s="1179"/>
      <c r="K622" s="9"/>
      <c r="L622" s="9"/>
      <c r="M622" s="9"/>
      <c r="N622" s="9"/>
      <c r="O622" s="9"/>
      <c r="P622" s="9"/>
      <c r="Q622" s="14">
        <f t="shared" si="799"/>
        <v>2000</v>
      </c>
      <c r="R622" s="14">
        <f t="shared" si="795"/>
        <v>922</v>
      </c>
      <c r="S622" s="14"/>
      <c r="T622" s="14">
        <v>922</v>
      </c>
      <c r="U622" s="1199"/>
      <c r="V622" s="14">
        <f t="shared" si="800"/>
        <v>1620</v>
      </c>
      <c r="W622" s="14">
        <f t="shared" si="793"/>
        <v>922</v>
      </c>
      <c r="X622" s="14"/>
      <c r="Y622" s="14">
        <v>922</v>
      </c>
      <c r="Z622" s="1199"/>
      <c r="AA622" s="9"/>
      <c r="AB622" s="9">
        <v>0</v>
      </c>
      <c r="AC622" s="9"/>
      <c r="AD622" s="9"/>
      <c r="AE622" s="9"/>
      <c r="AF622" s="1152"/>
      <c r="AG622" s="1152">
        <v>0</v>
      </c>
      <c r="AH622" s="1152"/>
      <c r="AI622" s="9"/>
      <c r="AJ622" s="9"/>
      <c r="AK622" s="1382" t="s">
        <v>259</v>
      </c>
      <c r="AL622" s="1600"/>
      <c r="AM622" s="1390"/>
      <c r="AN622" s="1391"/>
      <c r="AO622" s="1391"/>
      <c r="AP622" s="1217"/>
      <c r="AQ622" s="1265"/>
      <c r="AR622" s="1265">
        <f t="shared" si="794"/>
        <v>0</v>
      </c>
      <c r="AS622" s="14">
        <v>1</v>
      </c>
      <c r="AT622" s="9">
        <v>1170</v>
      </c>
      <c r="AU622" s="9"/>
      <c r="AV622" s="9">
        <v>1170</v>
      </c>
      <c r="AW622" s="9"/>
    </row>
    <row r="623" spans="1:49" ht="22.5">
      <c r="A623" s="1524"/>
      <c r="B623" s="1410" t="s">
        <v>1657</v>
      </c>
      <c r="C623" s="1552" t="s">
        <v>116</v>
      </c>
      <c r="D623" s="1418" t="s">
        <v>1658</v>
      </c>
      <c r="E623" s="1418" t="s">
        <v>68</v>
      </c>
      <c r="F623" s="1407"/>
      <c r="G623" s="1152">
        <v>5545</v>
      </c>
      <c r="H623" s="1152">
        <v>5545</v>
      </c>
      <c r="I623" s="1152"/>
      <c r="J623" s="1183" t="s">
        <v>1659</v>
      </c>
      <c r="K623" s="1152">
        <v>5545</v>
      </c>
      <c r="L623" s="1152">
        <v>5545</v>
      </c>
      <c r="M623" s="1152"/>
      <c r="N623" s="1152">
        <v>3805</v>
      </c>
      <c r="O623" s="1152">
        <v>3805</v>
      </c>
      <c r="P623" s="1152"/>
      <c r="Q623" s="14">
        <v>1740</v>
      </c>
      <c r="R623" s="14">
        <f t="shared" si="795"/>
        <v>1300</v>
      </c>
      <c r="S623" s="14"/>
      <c r="T623" s="14">
        <v>1300</v>
      </c>
      <c r="U623" s="1199"/>
      <c r="V623" s="14">
        <v>1300</v>
      </c>
      <c r="W623" s="14">
        <f t="shared" si="793"/>
        <v>1300</v>
      </c>
      <c r="X623" s="14"/>
      <c r="Y623" s="14">
        <v>1300</v>
      </c>
      <c r="Z623" s="1199"/>
      <c r="AA623" s="1152">
        <v>1300</v>
      </c>
      <c r="AB623" s="1152">
        <v>1300</v>
      </c>
      <c r="AC623" s="1152"/>
      <c r="AD623" s="1152">
        <v>1300</v>
      </c>
      <c r="AE623" s="1152"/>
      <c r="AF623" s="1152"/>
      <c r="AG623" s="1152">
        <v>0</v>
      </c>
      <c r="AH623" s="1152"/>
      <c r="AI623" s="1152"/>
      <c r="AJ623" s="1152"/>
      <c r="AK623" s="1248" t="s">
        <v>118</v>
      </c>
      <c r="AL623" s="1600"/>
      <c r="AM623" s="1390"/>
      <c r="AN623" s="1391"/>
      <c r="AO623" s="1391"/>
      <c r="AP623" s="1217"/>
      <c r="AQ623" s="1265"/>
      <c r="AR623" s="1265">
        <f t="shared" si="794"/>
        <v>0</v>
      </c>
      <c r="AS623" s="14">
        <v>1</v>
      </c>
      <c r="AT623" s="1152">
        <v>1300</v>
      </c>
      <c r="AU623" s="1152"/>
      <c r="AV623" s="1152">
        <v>1300</v>
      </c>
      <c r="AW623" s="1152"/>
    </row>
    <row r="624" spans="1:49" ht="22.5">
      <c r="A624" s="1524"/>
      <c r="B624" s="1410" t="s">
        <v>1660</v>
      </c>
      <c r="C624" s="1552" t="s">
        <v>120</v>
      </c>
      <c r="D624" s="1418" t="s">
        <v>1069</v>
      </c>
      <c r="E624" s="1418" t="s">
        <v>398</v>
      </c>
      <c r="F624" s="1407"/>
      <c r="G624" s="1152">
        <v>5304</v>
      </c>
      <c r="H624" s="1152">
        <v>5304</v>
      </c>
      <c r="I624" s="1152"/>
      <c r="J624" s="1183" t="s">
        <v>1661</v>
      </c>
      <c r="K624" s="1152">
        <v>5916</v>
      </c>
      <c r="L624" s="1152">
        <v>5916</v>
      </c>
      <c r="M624" s="1152"/>
      <c r="N624" s="1152">
        <v>1265</v>
      </c>
      <c r="O624" s="1152">
        <v>1265</v>
      </c>
      <c r="P624" s="1152"/>
      <c r="Q624" s="14">
        <v>4651</v>
      </c>
      <c r="R624" s="14">
        <f t="shared" si="795"/>
        <v>3761</v>
      </c>
      <c r="S624" s="14"/>
      <c r="T624" s="14">
        <v>3761</v>
      </c>
      <c r="U624" s="1199"/>
      <c r="V624" s="14">
        <v>3761</v>
      </c>
      <c r="W624" s="14">
        <f t="shared" si="793"/>
        <v>3761</v>
      </c>
      <c r="X624" s="14"/>
      <c r="Y624" s="14">
        <v>3761</v>
      </c>
      <c r="Z624" s="1199"/>
      <c r="AA624" s="1152">
        <v>3761</v>
      </c>
      <c r="AB624" s="1152">
        <v>3761</v>
      </c>
      <c r="AC624" s="1152"/>
      <c r="AD624" s="1152">
        <v>3761</v>
      </c>
      <c r="AE624" s="1152"/>
      <c r="AF624" s="1152"/>
      <c r="AG624" s="1152">
        <v>0</v>
      </c>
      <c r="AH624" s="1152"/>
      <c r="AI624" s="1152"/>
      <c r="AJ624" s="1152"/>
      <c r="AK624" s="1382" t="s">
        <v>122</v>
      </c>
      <c r="AL624" s="1600"/>
      <c r="AM624" s="1390"/>
      <c r="AN624" s="1391"/>
      <c r="AO624" s="1391"/>
      <c r="AP624" s="1217"/>
      <c r="AQ624" s="1265"/>
      <c r="AR624" s="1265">
        <f t="shared" si="794"/>
        <v>0</v>
      </c>
      <c r="AS624" s="14">
        <v>1</v>
      </c>
      <c r="AT624" s="1152">
        <v>3761</v>
      </c>
      <c r="AU624" s="1152"/>
      <c r="AV624" s="1152">
        <v>3761</v>
      </c>
      <c r="AW624" s="1152"/>
    </row>
    <row r="625" spans="1:49" ht="22.5">
      <c r="A625" s="1524"/>
      <c r="B625" s="1410" t="s">
        <v>1662</v>
      </c>
      <c r="C625" s="1552" t="s">
        <v>481</v>
      </c>
      <c r="D625" s="1418" t="s">
        <v>1072</v>
      </c>
      <c r="E625" s="1418" t="s">
        <v>398</v>
      </c>
      <c r="F625" s="1407"/>
      <c r="G625" s="1152">
        <v>5271</v>
      </c>
      <c r="H625" s="1152">
        <v>5271</v>
      </c>
      <c r="I625" s="1152"/>
      <c r="J625" s="1183" t="s">
        <v>1663</v>
      </c>
      <c r="K625" s="1152">
        <v>5271</v>
      </c>
      <c r="L625" s="1152">
        <v>5271</v>
      </c>
      <c r="M625" s="1152"/>
      <c r="N625" s="1152">
        <v>3096</v>
      </c>
      <c r="O625" s="1152">
        <v>3096</v>
      </c>
      <c r="P625" s="1152"/>
      <c r="Q625" s="14">
        <v>2175</v>
      </c>
      <c r="R625" s="14">
        <f t="shared" si="795"/>
        <v>1315</v>
      </c>
      <c r="S625" s="14"/>
      <c r="T625" s="14">
        <v>1315</v>
      </c>
      <c r="U625" s="1199"/>
      <c r="V625" s="14">
        <v>1315</v>
      </c>
      <c r="W625" s="14">
        <f t="shared" si="793"/>
        <v>1315</v>
      </c>
      <c r="X625" s="14"/>
      <c r="Y625" s="14">
        <v>1315</v>
      </c>
      <c r="Z625" s="1199"/>
      <c r="AA625" s="1152">
        <v>1315</v>
      </c>
      <c r="AB625" s="1152">
        <v>1315</v>
      </c>
      <c r="AC625" s="1152"/>
      <c r="AD625" s="1152">
        <v>1315</v>
      </c>
      <c r="AE625" s="1152"/>
      <c r="AF625" s="1152"/>
      <c r="AG625" s="1152">
        <v>0</v>
      </c>
      <c r="AH625" s="1152"/>
      <c r="AI625" s="1152"/>
      <c r="AJ625" s="1152"/>
      <c r="AK625" s="1382" t="s">
        <v>704</v>
      </c>
      <c r="AL625" s="1600"/>
      <c r="AM625" s="1390"/>
      <c r="AN625" s="1391"/>
      <c r="AO625" s="1391"/>
      <c r="AP625" s="1217"/>
      <c r="AQ625" s="1265"/>
      <c r="AR625" s="1265">
        <f t="shared" si="794"/>
        <v>0</v>
      </c>
      <c r="AS625" s="14">
        <v>1</v>
      </c>
      <c r="AT625" s="1152">
        <v>1315</v>
      </c>
      <c r="AU625" s="1152"/>
      <c r="AV625" s="1152">
        <v>1315</v>
      </c>
      <c r="AW625" s="1152"/>
    </row>
    <row r="626" spans="1:49" ht="33.75">
      <c r="A626" s="1524"/>
      <c r="B626" s="1410" t="s">
        <v>1664</v>
      </c>
      <c r="C626" s="1552" t="s">
        <v>131</v>
      </c>
      <c r="D626" s="1418" t="s">
        <v>1665</v>
      </c>
      <c r="E626" s="1418" t="s">
        <v>156</v>
      </c>
      <c r="F626" s="1407" t="s">
        <v>1666</v>
      </c>
      <c r="G626" s="1152">
        <v>6133</v>
      </c>
      <c r="H626" s="1152">
        <v>6133</v>
      </c>
      <c r="I626" s="1152"/>
      <c r="J626" s="1183"/>
      <c r="K626" s="1152">
        <v>6133</v>
      </c>
      <c r="L626" s="1152">
        <v>6133</v>
      </c>
      <c r="M626" s="1152"/>
      <c r="N626" s="1152"/>
      <c r="O626" s="1152"/>
      <c r="P626" s="1152"/>
      <c r="Q626" s="14">
        <v>6133</v>
      </c>
      <c r="R626" s="14">
        <f t="shared" si="795"/>
        <v>3664</v>
      </c>
      <c r="S626" s="14"/>
      <c r="T626" s="14">
        <f>5520-1856</f>
        <v>3664</v>
      </c>
      <c r="U626" s="1199"/>
      <c r="V626" s="14">
        <v>5519.7</v>
      </c>
      <c r="W626" s="14">
        <f t="shared" si="793"/>
        <v>3664</v>
      </c>
      <c r="X626" s="14"/>
      <c r="Y626" s="14">
        <f>5520-1856</f>
        <v>3664</v>
      </c>
      <c r="Z626" s="1199"/>
      <c r="AA626" s="1152">
        <v>0</v>
      </c>
      <c r="AB626" s="1152">
        <v>0</v>
      </c>
      <c r="AC626" s="1152"/>
      <c r="AD626" s="1152"/>
      <c r="AE626" s="1152"/>
      <c r="AF626" s="1152">
        <v>200</v>
      </c>
      <c r="AG626" s="1152">
        <v>200</v>
      </c>
      <c r="AH626" s="1152"/>
      <c r="AI626" s="1152">
        <v>200</v>
      </c>
      <c r="AJ626" s="1152"/>
      <c r="AK626" s="1215" t="s">
        <v>394</v>
      </c>
      <c r="AL626" s="1600"/>
      <c r="AM626" s="1390"/>
      <c r="AN626" s="1391"/>
      <c r="AO626" s="1391"/>
      <c r="AP626" s="1217"/>
      <c r="AQ626" s="1265"/>
      <c r="AR626" s="1265">
        <f t="shared" si="794"/>
        <v>0</v>
      </c>
      <c r="AS626" s="14">
        <v>1</v>
      </c>
      <c r="AT626" s="1152">
        <v>4820</v>
      </c>
      <c r="AU626" s="1152"/>
      <c r="AV626" s="1152">
        <v>4820</v>
      </c>
      <c r="AW626" s="1152"/>
    </row>
    <row r="627" spans="1:49" ht="33.75">
      <c r="A627" s="1524"/>
      <c r="B627" s="1410" t="s">
        <v>1667</v>
      </c>
      <c r="C627" s="1552" t="s">
        <v>131</v>
      </c>
      <c r="D627" s="1418"/>
      <c r="E627" s="1418" t="s">
        <v>111</v>
      </c>
      <c r="F627" s="1407" t="s">
        <v>1668</v>
      </c>
      <c r="G627" s="1152">
        <v>6409</v>
      </c>
      <c r="H627" s="1152">
        <v>6409</v>
      </c>
      <c r="I627" s="1152"/>
      <c r="J627" s="1183" t="s">
        <v>1669</v>
      </c>
      <c r="K627" s="1152">
        <v>5491</v>
      </c>
      <c r="L627" s="1152">
        <v>5491</v>
      </c>
      <c r="M627" s="1152"/>
      <c r="N627" s="1152"/>
      <c r="O627" s="1152"/>
      <c r="P627" s="1152"/>
      <c r="Q627" s="14">
        <v>5491</v>
      </c>
      <c r="R627" s="14">
        <f t="shared" si="795"/>
        <v>4942</v>
      </c>
      <c r="S627" s="14"/>
      <c r="T627" s="14">
        <v>4942</v>
      </c>
      <c r="U627" s="1199"/>
      <c r="V627" s="14">
        <v>4941.8999999999996</v>
      </c>
      <c r="W627" s="14">
        <f t="shared" si="793"/>
        <v>4942</v>
      </c>
      <c r="X627" s="14"/>
      <c r="Y627" s="14">
        <v>4942</v>
      </c>
      <c r="Z627" s="1199"/>
      <c r="AA627" s="1152">
        <v>100</v>
      </c>
      <c r="AB627" s="1152">
        <v>100</v>
      </c>
      <c r="AC627" s="1152"/>
      <c r="AD627" s="1152">
        <v>100</v>
      </c>
      <c r="AE627" s="1152"/>
      <c r="AF627" s="1152">
        <v>2000</v>
      </c>
      <c r="AG627" s="1152">
        <v>2000</v>
      </c>
      <c r="AH627" s="1152"/>
      <c r="AI627" s="1152">
        <v>2000</v>
      </c>
      <c r="AJ627" s="1152"/>
      <c r="AK627" s="1215" t="s">
        <v>394</v>
      </c>
      <c r="AL627" s="1600"/>
      <c r="AM627" s="1390"/>
      <c r="AN627" s="1391"/>
      <c r="AO627" s="1391"/>
      <c r="AP627" s="1217"/>
      <c r="AQ627" s="1265"/>
      <c r="AR627" s="1265">
        <f t="shared" si="794"/>
        <v>0</v>
      </c>
      <c r="AS627" s="14">
        <v>1</v>
      </c>
      <c r="AT627" s="1152">
        <v>3786</v>
      </c>
      <c r="AU627" s="1152"/>
      <c r="AV627" s="1152">
        <v>3786</v>
      </c>
      <c r="AW627" s="1152"/>
    </row>
    <row r="628" spans="1:49" ht="33.75">
      <c r="A628" s="1524"/>
      <c r="B628" s="1410" t="s">
        <v>1670</v>
      </c>
      <c r="C628" s="1552" t="s">
        <v>131</v>
      </c>
      <c r="D628" s="1418"/>
      <c r="E628" s="1418" t="s">
        <v>702</v>
      </c>
      <c r="F628" s="1407" t="s">
        <v>1671</v>
      </c>
      <c r="G628" s="1152">
        <v>424</v>
      </c>
      <c r="H628" s="1152">
        <v>424</v>
      </c>
      <c r="I628" s="1152"/>
      <c r="J628" s="1183"/>
      <c r="K628" s="1152">
        <v>424</v>
      </c>
      <c r="L628" s="1152">
        <v>424</v>
      </c>
      <c r="M628" s="1152"/>
      <c r="N628" s="1152"/>
      <c r="O628" s="1152"/>
      <c r="P628" s="1152"/>
      <c r="Q628" s="14">
        <v>424</v>
      </c>
      <c r="R628" s="14">
        <f t="shared" si="795"/>
        <v>381.6</v>
      </c>
      <c r="S628" s="14"/>
      <c r="T628" s="14">
        <v>381.6</v>
      </c>
      <c r="U628" s="1199"/>
      <c r="V628" s="14">
        <v>381.6</v>
      </c>
      <c r="W628" s="14">
        <f t="shared" si="793"/>
        <v>381.6</v>
      </c>
      <c r="X628" s="14"/>
      <c r="Y628" s="14">
        <v>381.6</v>
      </c>
      <c r="Z628" s="1199"/>
      <c r="AA628" s="1152"/>
      <c r="AB628" s="1152">
        <v>0</v>
      </c>
      <c r="AC628" s="1152"/>
      <c r="AD628" s="1152"/>
      <c r="AE628" s="1152"/>
      <c r="AF628" s="1152"/>
      <c r="AG628" s="1152">
        <v>0</v>
      </c>
      <c r="AH628" s="1152"/>
      <c r="AI628" s="1152"/>
      <c r="AJ628" s="1152"/>
      <c r="AK628" s="1215" t="s">
        <v>394</v>
      </c>
      <c r="AL628" s="1600"/>
      <c r="AM628" s="1390"/>
      <c r="AN628" s="1391"/>
      <c r="AO628" s="1391"/>
      <c r="AP628" s="1217"/>
      <c r="AQ628" s="1265"/>
      <c r="AR628" s="1265">
        <f t="shared" si="794"/>
        <v>0</v>
      </c>
      <c r="AS628" s="14">
        <v>1</v>
      </c>
      <c r="AT628" s="1152">
        <v>381.6</v>
      </c>
      <c r="AU628" s="1152"/>
      <c r="AV628" s="1152">
        <v>381.6</v>
      </c>
      <c r="AW628" s="1152"/>
    </row>
    <row r="629" spans="1:49" ht="33.75">
      <c r="A629" s="1524"/>
      <c r="B629" s="1410" t="s">
        <v>1672</v>
      </c>
      <c r="C629" s="1552" t="s">
        <v>38</v>
      </c>
      <c r="D629" s="1418"/>
      <c r="E629" s="1418" t="s">
        <v>156</v>
      </c>
      <c r="F629" s="1407" t="s">
        <v>1673</v>
      </c>
      <c r="G629" s="1152">
        <v>6640</v>
      </c>
      <c r="H629" s="1152">
        <v>6640</v>
      </c>
      <c r="I629" s="1152"/>
      <c r="J629" s="1183"/>
      <c r="K629" s="1152">
        <v>6640</v>
      </c>
      <c r="L629" s="1152">
        <v>6640</v>
      </c>
      <c r="M629" s="1152"/>
      <c r="N629" s="1152"/>
      <c r="O629" s="1152"/>
      <c r="P629" s="1152"/>
      <c r="Q629" s="14">
        <v>6640</v>
      </c>
      <c r="R629" s="14">
        <f t="shared" si="795"/>
        <v>5976</v>
      </c>
      <c r="S629" s="14"/>
      <c r="T629" s="14">
        <v>5976</v>
      </c>
      <c r="U629" s="1199"/>
      <c r="V629" s="14">
        <v>5976</v>
      </c>
      <c r="W629" s="14">
        <f t="shared" si="793"/>
        <v>5976</v>
      </c>
      <c r="X629" s="14"/>
      <c r="Y629" s="14">
        <v>5976</v>
      </c>
      <c r="Z629" s="1199"/>
      <c r="AA629" s="1152">
        <v>0</v>
      </c>
      <c r="AB629" s="1152">
        <v>0</v>
      </c>
      <c r="AC629" s="1152"/>
      <c r="AD629" s="1152"/>
      <c r="AE629" s="1152"/>
      <c r="AF629" s="1152">
        <v>200</v>
      </c>
      <c r="AG629" s="1152">
        <v>200</v>
      </c>
      <c r="AH629" s="1152"/>
      <c r="AI629" s="1152">
        <v>200</v>
      </c>
      <c r="AJ629" s="1152"/>
      <c r="AK629" s="1382" t="s">
        <v>265</v>
      </c>
      <c r="AL629" s="1600"/>
      <c r="AM629" s="1390"/>
      <c r="AN629" s="1391"/>
      <c r="AO629" s="1391"/>
      <c r="AP629" s="1217"/>
      <c r="AQ629" s="1265"/>
      <c r="AR629" s="1265">
        <f t="shared" si="794"/>
        <v>0</v>
      </c>
      <c r="AS629" s="14">
        <v>1</v>
      </c>
      <c r="AT629" s="1152">
        <v>5976</v>
      </c>
      <c r="AU629" s="1152"/>
      <c r="AV629" s="1152">
        <v>5976</v>
      </c>
      <c r="AW629" s="1152"/>
    </row>
    <row r="630" spans="1:49" ht="22.5">
      <c r="A630" s="1524"/>
      <c r="B630" s="1410" t="s">
        <v>1674</v>
      </c>
      <c r="C630" s="1552" t="s">
        <v>38</v>
      </c>
      <c r="D630" s="1418"/>
      <c r="E630" s="1418" t="s">
        <v>82</v>
      </c>
      <c r="F630" s="1407" t="s">
        <v>1675</v>
      </c>
      <c r="G630" s="1152">
        <v>6978</v>
      </c>
      <c r="H630" s="1152">
        <v>6978</v>
      </c>
      <c r="I630" s="1152"/>
      <c r="J630" s="1183" t="s">
        <v>1676</v>
      </c>
      <c r="K630" s="1152">
        <v>4936</v>
      </c>
      <c r="L630" s="1152">
        <v>4936</v>
      </c>
      <c r="M630" s="1152"/>
      <c r="N630" s="1152"/>
      <c r="O630" s="1152"/>
      <c r="P630" s="1152"/>
      <c r="Q630" s="14">
        <v>4936</v>
      </c>
      <c r="R630" s="14">
        <f t="shared" si="795"/>
        <v>4442</v>
      </c>
      <c r="S630" s="14"/>
      <c r="T630" s="14">
        <v>4442</v>
      </c>
      <c r="U630" s="1199"/>
      <c r="V630" s="14">
        <v>4442.3999999999996</v>
      </c>
      <c r="W630" s="14">
        <f t="shared" si="793"/>
        <v>4442</v>
      </c>
      <c r="X630" s="14"/>
      <c r="Y630" s="14">
        <v>4442</v>
      </c>
      <c r="Z630" s="1199"/>
      <c r="AA630" s="1152">
        <v>100</v>
      </c>
      <c r="AB630" s="1152">
        <v>100</v>
      </c>
      <c r="AC630" s="1152"/>
      <c r="AD630" s="1152">
        <v>100</v>
      </c>
      <c r="AE630" s="1152"/>
      <c r="AF630" s="1152">
        <v>2000</v>
      </c>
      <c r="AG630" s="1152">
        <v>2000</v>
      </c>
      <c r="AH630" s="1152"/>
      <c r="AI630" s="1152">
        <v>2000</v>
      </c>
      <c r="AJ630" s="1152"/>
      <c r="AK630" s="1382" t="s">
        <v>265</v>
      </c>
      <c r="AL630" s="1600"/>
      <c r="AM630" s="1390"/>
      <c r="AN630" s="1391"/>
      <c r="AO630" s="1391"/>
      <c r="AP630" s="1217"/>
      <c r="AQ630" s="1265"/>
      <c r="AR630" s="1265">
        <f t="shared" si="794"/>
        <v>0</v>
      </c>
      <c r="AS630" s="14">
        <v>1</v>
      </c>
      <c r="AT630" s="1152">
        <v>4442.3999999999996</v>
      </c>
      <c r="AU630" s="1152"/>
      <c r="AV630" s="1152">
        <v>4442.3999999999996</v>
      </c>
      <c r="AW630" s="1152"/>
    </row>
    <row r="631" spans="1:49" ht="33.75">
      <c r="A631" s="1524"/>
      <c r="B631" s="1410" t="s">
        <v>1677</v>
      </c>
      <c r="C631" s="1552" t="s">
        <v>105</v>
      </c>
      <c r="D631" s="1418" t="s">
        <v>1678</v>
      </c>
      <c r="E631" s="1418" t="s">
        <v>251</v>
      </c>
      <c r="F631" s="1407" t="s">
        <v>1679</v>
      </c>
      <c r="G631" s="1152">
        <v>4414</v>
      </c>
      <c r="H631" s="1152">
        <v>4414</v>
      </c>
      <c r="I631" s="1152"/>
      <c r="J631" s="1183" t="s">
        <v>1680</v>
      </c>
      <c r="K631" s="1152">
        <v>4369</v>
      </c>
      <c r="L631" s="1152">
        <v>4369</v>
      </c>
      <c r="M631" s="1152"/>
      <c r="N631" s="1152"/>
      <c r="O631" s="1152"/>
      <c r="P631" s="1152"/>
      <c r="Q631" s="14">
        <v>4369</v>
      </c>
      <c r="R631" s="14">
        <f t="shared" si="795"/>
        <v>3932.1</v>
      </c>
      <c r="S631" s="14"/>
      <c r="T631" s="14">
        <v>3932.1</v>
      </c>
      <c r="U631" s="1199"/>
      <c r="V631" s="14">
        <v>3932.1</v>
      </c>
      <c r="W631" s="14">
        <f t="shared" si="793"/>
        <v>3932.1</v>
      </c>
      <c r="X631" s="14"/>
      <c r="Y631" s="14">
        <v>3932.1</v>
      </c>
      <c r="Z631" s="1199"/>
      <c r="AA631" s="1152">
        <v>180</v>
      </c>
      <c r="AB631" s="1152">
        <v>180</v>
      </c>
      <c r="AC631" s="1152"/>
      <c r="AD631" s="1152">
        <v>180</v>
      </c>
      <c r="AE631" s="1152"/>
      <c r="AF631" s="1152">
        <v>2000</v>
      </c>
      <c r="AG631" s="1152">
        <v>2000</v>
      </c>
      <c r="AH631" s="1152"/>
      <c r="AI631" s="1152">
        <v>2000</v>
      </c>
      <c r="AJ631" s="1152"/>
      <c r="AK631" s="1382" t="s">
        <v>279</v>
      </c>
      <c r="AL631" s="1600"/>
      <c r="AM631" s="1390"/>
      <c r="AN631" s="1391"/>
      <c r="AO631" s="1391"/>
      <c r="AP631" s="1217"/>
      <c r="AQ631" s="1265"/>
      <c r="AR631" s="1265">
        <f t="shared" si="794"/>
        <v>0</v>
      </c>
      <c r="AS631" s="14">
        <v>1</v>
      </c>
      <c r="AT631" s="1152">
        <v>3932.1</v>
      </c>
      <c r="AU631" s="1152"/>
      <c r="AV631" s="1152">
        <v>3932.1</v>
      </c>
      <c r="AW631" s="1152"/>
    </row>
    <row r="632" spans="1:49" ht="33.75">
      <c r="A632" s="1524"/>
      <c r="B632" s="1410" t="s">
        <v>1681</v>
      </c>
      <c r="C632" s="1552" t="s">
        <v>105</v>
      </c>
      <c r="D632" s="1418" t="s">
        <v>1682</v>
      </c>
      <c r="E632" s="1418" t="s">
        <v>251</v>
      </c>
      <c r="F632" s="1407" t="s">
        <v>1683</v>
      </c>
      <c r="G632" s="1152">
        <v>7357</v>
      </c>
      <c r="H632" s="1152">
        <v>7357</v>
      </c>
      <c r="I632" s="1152"/>
      <c r="J632" s="1183" t="s">
        <v>1684</v>
      </c>
      <c r="K632" s="8">
        <v>5539</v>
      </c>
      <c r="L632" s="8">
        <v>5539</v>
      </c>
      <c r="M632" s="1152"/>
      <c r="N632" s="1152"/>
      <c r="O632" s="1152"/>
      <c r="P632" s="1152"/>
      <c r="Q632" s="14">
        <v>5639</v>
      </c>
      <c r="R632" s="14">
        <f t="shared" si="795"/>
        <v>4985.1000000000004</v>
      </c>
      <c r="S632" s="14"/>
      <c r="T632" s="14">
        <v>4985.1000000000004</v>
      </c>
      <c r="U632" s="1199"/>
      <c r="V632" s="14">
        <v>4985.1000000000004</v>
      </c>
      <c r="W632" s="14">
        <f t="shared" si="793"/>
        <v>4985.1000000000004</v>
      </c>
      <c r="X632" s="14"/>
      <c r="Y632" s="14">
        <v>4985.1000000000004</v>
      </c>
      <c r="Z632" s="1199"/>
      <c r="AA632" s="1152">
        <v>100</v>
      </c>
      <c r="AB632" s="1152">
        <v>100</v>
      </c>
      <c r="AC632" s="1152"/>
      <c r="AD632" s="1152">
        <v>100</v>
      </c>
      <c r="AE632" s="1152"/>
      <c r="AF632" s="1152">
        <v>2800</v>
      </c>
      <c r="AG632" s="1152">
        <v>2800</v>
      </c>
      <c r="AH632" s="1152"/>
      <c r="AI632" s="1152">
        <v>2800</v>
      </c>
      <c r="AJ632" s="1152"/>
      <c r="AK632" s="1382" t="s">
        <v>279</v>
      </c>
      <c r="AL632" s="1600"/>
      <c r="AM632" s="1390"/>
      <c r="AN632" s="1391"/>
      <c r="AO632" s="1391"/>
      <c r="AP632" s="1217"/>
      <c r="AQ632" s="1265"/>
      <c r="AR632" s="1265">
        <f t="shared" si="794"/>
        <v>0</v>
      </c>
      <c r="AS632" s="14">
        <v>1</v>
      </c>
      <c r="AT632" s="1152">
        <v>4985.1000000000004</v>
      </c>
      <c r="AU632" s="1152"/>
      <c r="AV632" s="1152">
        <v>4985.1000000000004</v>
      </c>
      <c r="AW632" s="1152"/>
    </row>
    <row r="633" spans="1:49" ht="22.5">
      <c r="A633" s="1524"/>
      <c r="B633" s="1410" t="s">
        <v>1685</v>
      </c>
      <c r="C633" s="1552" t="s">
        <v>105</v>
      </c>
      <c r="D633" s="1418"/>
      <c r="E633" s="1418" t="s">
        <v>251</v>
      </c>
      <c r="F633" s="1407" t="s">
        <v>1686</v>
      </c>
      <c r="G633" s="1152">
        <v>9401</v>
      </c>
      <c r="H633" s="1152">
        <v>9401</v>
      </c>
      <c r="I633" s="1152"/>
      <c r="J633" s="1183" t="s">
        <v>1687</v>
      </c>
      <c r="K633" s="1152">
        <v>6961</v>
      </c>
      <c r="L633" s="1152">
        <v>6961</v>
      </c>
      <c r="M633" s="1152"/>
      <c r="N633" s="1152"/>
      <c r="O633" s="1152"/>
      <c r="P633" s="1152"/>
      <c r="Q633" s="14">
        <v>6961</v>
      </c>
      <c r="R633" s="14">
        <f t="shared" si="795"/>
        <v>6264.9</v>
      </c>
      <c r="S633" s="14"/>
      <c r="T633" s="14">
        <v>6264.9</v>
      </c>
      <c r="U633" s="1199"/>
      <c r="V633" s="14">
        <v>6264.9</v>
      </c>
      <c r="W633" s="14">
        <f t="shared" si="793"/>
        <v>6264.9</v>
      </c>
      <c r="X633" s="14"/>
      <c r="Y633" s="14">
        <v>6264.9</v>
      </c>
      <c r="Z633" s="1199"/>
      <c r="AA633" s="1152">
        <v>100</v>
      </c>
      <c r="AB633" s="1152">
        <v>100</v>
      </c>
      <c r="AC633" s="1152"/>
      <c r="AD633" s="1152">
        <v>100</v>
      </c>
      <c r="AE633" s="1152"/>
      <c r="AF633" s="1152">
        <v>3000</v>
      </c>
      <c r="AG633" s="1152">
        <v>3000</v>
      </c>
      <c r="AH633" s="1152"/>
      <c r="AI633" s="1152">
        <v>3000</v>
      </c>
      <c r="AJ633" s="1152"/>
      <c r="AK633" s="1382" t="s">
        <v>279</v>
      </c>
      <c r="AL633" s="1600"/>
      <c r="AM633" s="1390"/>
      <c r="AN633" s="1391"/>
      <c r="AO633" s="1391"/>
      <c r="AP633" s="1217"/>
      <c r="AQ633" s="1265"/>
      <c r="AR633" s="1265">
        <f t="shared" si="794"/>
        <v>0</v>
      </c>
      <c r="AS633" s="14">
        <v>1</v>
      </c>
      <c r="AT633" s="1152">
        <v>6264.9</v>
      </c>
      <c r="AU633" s="1152"/>
      <c r="AV633" s="1152">
        <v>6264.9</v>
      </c>
      <c r="AW633" s="1152"/>
    </row>
    <row r="634" spans="1:49" ht="45">
      <c r="A634" s="1524"/>
      <c r="B634" s="1410" t="s">
        <v>1688</v>
      </c>
      <c r="C634" s="1552" t="s">
        <v>105</v>
      </c>
      <c r="D634" s="1418" t="s">
        <v>1689</v>
      </c>
      <c r="E634" s="1418" t="s">
        <v>156</v>
      </c>
      <c r="F634" s="1407" t="s">
        <v>1690</v>
      </c>
      <c r="G634" s="1152">
        <v>5806</v>
      </c>
      <c r="H634" s="1152">
        <v>5806</v>
      </c>
      <c r="I634" s="1152"/>
      <c r="J634" s="1183"/>
      <c r="K634" s="1152">
        <v>5806</v>
      </c>
      <c r="L634" s="1152">
        <v>5806</v>
      </c>
      <c r="M634" s="1152"/>
      <c r="N634" s="1152"/>
      <c r="O634" s="1152"/>
      <c r="P634" s="1152"/>
      <c r="Q634" s="14">
        <v>5806</v>
      </c>
      <c r="R634" s="14">
        <f t="shared" si="795"/>
        <v>4848</v>
      </c>
      <c r="S634" s="14"/>
      <c r="T634" s="14">
        <v>4848</v>
      </c>
      <c r="U634" s="1199"/>
      <c r="V634" s="14">
        <v>5225.3999999999996</v>
      </c>
      <c r="W634" s="14">
        <f t="shared" si="793"/>
        <v>4848</v>
      </c>
      <c r="X634" s="14"/>
      <c r="Y634" s="14">
        <v>4848</v>
      </c>
      <c r="Z634" s="1199"/>
      <c r="AA634" s="1152">
        <v>0</v>
      </c>
      <c r="AB634" s="1152">
        <v>0</v>
      </c>
      <c r="AC634" s="1152"/>
      <c r="AD634" s="1152"/>
      <c r="AE634" s="1152"/>
      <c r="AF634" s="1152">
        <v>150</v>
      </c>
      <c r="AG634" s="1152">
        <v>150</v>
      </c>
      <c r="AH634" s="1152"/>
      <c r="AI634" s="1152">
        <v>150</v>
      </c>
      <c r="AJ634" s="1152"/>
      <c r="AK634" s="1382" t="s">
        <v>279</v>
      </c>
      <c r="AL634" s="1600"/>
      <c r="AM634" s="1390"/>
      <c r="AN634" s="1391"/>
      <c r="AO634" s="1391"/>
      <c r="AP634" s="1217"/>
      <c r="AQ634" s="1265"/>
      <c r="AR634" s="1265">
        <f t="shared" si="794"/>
        <v>0</v>
      </c>
      <c r="AS634" s="14">
        <v>1</v>
      </c>
      <c r="AT634" s="1152">
        <v>5225.3999999999996</v>
      </c>
      <c r="AU634" s="1152"/>
      <c r="AV634" s="1152">
        <v>5225.3999999999996</v>
      </c>
      <c r="AW634" s="1152"/>
    </row>
    <row r="635" spans="1:49" ht="33.75">
      <c r="A635" s="1524"/>
      <c r="B635" s="1410" t="s">
        <v>1691</v>
      </c>
      <c r="C635" s="1552" t="s">
        <v>127</v>
      </c>
      <c r="D635" s="1418"/>
      <c r="E635" s="1418" t="s">
        <v>771</v>
      </c>
      <c r="F635" s="1407" t="s">
        <v>1692</v>
      </c>
      <c r="G635" s="1152">
        <v>2990</v>
      </c>
      <c r="H635" s="1152">
        <v>2990</v>
      </c>
      <c r="I635" s="1152"/>
      <c r="J635" s="1183"/>
      <c r="K635" s="1152">
        <v>2990</v>
      </c>
      <c r="L635" s="1152">
        <v>2990</v>
      </c>
      <c r="M635" s="1152"/>
      <c r="N635" s="1152"/>
      <c r="O635" s="1152"/>
      <c r="P635" s="1152"/>
      <c r="Q635" s="14">
        <v>2990</v>
      </c>
      <c r="R635" s="14">
        <f t="shared" si="795"/>
        <v>2691</v>
      </c>
      <c r="S635" s="14"/>
      <c r="T635" s="14">
        <v>2691</v>
      </c>
      <c r="U635" s="1199"/>
      <c r="V635" s="14">
        <v>2691</v>
      </c>
      <c r="W635" s="14">
        <f t="shared" si="793"/>
        <v>2691</v>
      </c>
      <c r="X635" s="14"/>
      <c r="Y635" s="14">
        <v>2691</v>
      </c>
      <c r="Z635" s="1199"/>
      <c r="AA635" s="1152"/>
      <c r="AB635" s="1152">
        <v>0</v>
      </c>
      <c r="AC635" s="1152"/>
      <c r="AD635" s="1152"/>
      <c r="AE635" s="1152"/>
      <c r="AF635" s="1152">
        <v>50</v>
      </c>
      <c r="AG635" s="1152">
        <v>50</v>
      </c>
      <c r="AH635" s="1152"/>
      <c r="AI635" s="1152">
        <v>50</v>
      </c>
      <c r="AJ635" s="1152"/>
      <c r="AK635" s="1382" t="s">
        <v>259</v>
      </c>
      <c r="AL635" s="1600"/>
      <c r="AM635" s="1390"/>
      <c r="AN635" s="1391"/>
      <c r="AO635" s="1391"/>
      <c r="AP635" s="1217"/>
      <c r="AQ635" s="1265"/>
      <c r="AR635" s="1265">
        <f t="shared" si="794"/>
        <v>0</v>
      </c>
      <c r="AS635" s="14">
        <v>1</v>
      </c>
      <c r="AT635" s="1152">
        <v>2691</v>
      </c>
      <c r="AU635" s="1152"/>
      <c r="AV635" s="1152">
        <v>2691</v>
      </c>
      <c r="AW635" s="1152"/>
    </row>
    <row r="636" spans="1:49" ht="33.75">
      <c r="A636" s="1524"/>
      <c r="B636" s="1410" t="s">
        <v>1693</v>
      </c>
      <c r="C636" s="1552" t="s">
        <v>127</v>
      </c>
      <c r="D636" s="1418"/>
      <c r="E636" s="1418" t="s">
        <v>771</v>
      </c>
      <c r="F636" s="1407" t="s">
        <v>1694</v>
      </c>
      <c r="G636" s="1152">
        <v>3459</v>
      </c>
      <c r="H636" s="1152">
        <v>3459</v>
      </c>
      <c r="I636" s="1152"/>
      <c r="J636" s="1183"/>
      <c r="K636" s="1152">
        <v>3459</v>
      </c>
      <c r="L636" s="1152">
        <v>3459</v>
      </c>
      <c r="M636" s="1152"/>
      <c r="N636" s="1152"/>
      <c r="O636" s="1152"/>
      <c r="P636" s="1152"/>
      <c r="Q636" s="14">
        <v>3459</v>
      </c>
      <c r="R636" s="14">
        <f t="shared" si="795"/>
        <v>3113.1</v>
      </c>
      <c r="S636" s="14"/>
      <c r="T636" s="14">
        <v>3113.1</v>
      </c>
      <c r="U636" s="1199"/>
      <c r="V636" s="14">
        <v>3113.1</v>
      </c>
      <c r="W636" s="14">
        <f t="shared" si="793"/>
        <v>3113.1</v>
      </c>
      <c r="X636" s="14"/>
      <c r="Y636" s="14">
        <v>3113.1</v>
      </c>
      <c r="Z636" s="1199"/>
      <c r="AA636" s="1152"/>
      <c r="AB636" s="1152">
        <v>0</v>
      </c>
      <c r="AC636" s="1152"/>
      <c r="AD636" s="1152"/>
      <c r="AE636" s="1152"/>
      <c r="AF636" s="1152">
        <v>50</v>
      </c>
      <c r="AG636" s="1152">
        <v>50</v>
      </c>
      <c r="AH636" s="1152"/>
      <c r="AI636" s="1152">
        <v>50</v>
      </c>
      <c r="AJ636" s="1152"/>
      <c r="AK636" s="1382" t="s">
        <v>259</v>
      </c>
      <c r="AL636" s="1600"/>
      <c r="AM636" s="1390"/>
      <c r="AN636" s="1391"/>
      <c r="AO636" s="1391"/>
      <c r="AP636" s="1217"/>
      <c r="AQ636" s="1265"/>
      <c r="AR636" s="1265">
        <f t="shared" si="794"/>
        <v>0</v>
      </c>
      <c r="AS636" s="14">
        <v>1</v>
      </c>
      <c r="AT636" s="1152">
        <v>3113.1</v>
      </c>
      <c r="AU636" s="1152"/>
      <c r="AV636" s="1152">
        <v>3113.1</v>
      </c>
      <c r="AW636" s="1152"/>
    </row>
    <row r="637" spans="1:49" ht="33.75">
      <c r="A637" s="1524"/>
      <c r="B637" s="1410" t="s">
        <v>1695</v>
      </c>
      <c r="C637" s="1552" t="s">
        <v>137</v>
      </c>
      <c r="D637" s="1418" t="s">
        <v>1696</v>
      </c>
      <c r="E637" s="1418" t="s">
        <v>82</v>
      </c>
      <c r="F637" s="1407" t="s">
        <v>1697</v>
      </c>
      <c r="G637" s="1152">
        <v>8500</v>
      </c>
      <c r="H637" s="1152">
        <v>8500</v>
      </c>
      <c r="I637" s="1152"/>
      <c r="J637" s="1183" t="s">
        <v>1698</v>
      </c>
      <c r="K637" s="1152">
        <v>5696</v>
      </c>
      <c r="L637" s="1152">
        <v>5696</v>
      </c>
      <c r="M637" s="1152"/>
      <c r="N637" s="1152">
        <v>173</v>
      </c>
      <c r="O637" s="1152">
        <v>173</v>
      </c>
      <c r="P637" s="1152"/>
      <c r="Q637" s="14">
        <v>5523</v>
      </c>
      <c r="R637" s="14">
        <f t="shared" si="795"/>
        <v>5200</v>
      </c>
      <c r="S637" s="14"/>
      <c r="T637" s="14">
        <v>5200</v>
      </c>
      <c r="U637" s="1199"/>
      <c r="V637" s="14">
        <v>4953.3999999999996</v>
      </c>
      <c r="W637" s="14">
        <f t="shared" si="793"/>
        <v>5200</v>
      </c>
      <c r="X637" s="14"/>
      <c r="Y637" s="14">
        <v>5200</v>
      </c>
      <c r="Z637" s="1199"/>
      <c r="AA637" s="1152">
        <v>3000</v>
      </c>
      <c r="AB637" s="1152">
        <v>3000</v>
      </c>
      <c r="AC637" s="1152"/>
      <c r="AD637" s="1152">
        <v>3000</v>
      </c>
      <c r="AE637" s="1152"/>
      <c r="AF637" s="1152">
        <v>2200</v>
      </c>
      <c r="AG637" s="1152">
        <v>2200</v>
      </c>
      <c r="AH637" s="1152"/>
      <c r="AI637" s="1152">
        <v>2200</v>
      </c>
      <c r="AJ637" s="1152"/>
      <c r="AK637" s="1215" t="s">
        <v>143</v>
      </c>
      <c r="AL637" s="1600"/>
      <c r="AM637" s="1390"/>
      <c r="AN637" s="1391"/>
      <c r="AO637" s="1391"/>
      <c r="AP637" s="1217"/>
      <c r="AQ637" s="1265"/>
      <c r="AR637" s="1265">
        <f t="shared" si="794"/>
        <v>0</v>
      </c>
      <c r="AS637" s="14">
        <v>1</v>
      </c>
      <c r="AT637" s="1152">
        <v>5200</v>
      </c>
      <c r="AU637" s="1152"/>
      <c r="AV637" s="1152">
        <v>5200</v>
      </c>
      <c r="AW637" s="1152"/>
    </row>
    <row r="638" spans="1:49" ht="33.75">
      <c r="A638" s="1524"/>
      <c r="B638" s="1410" t="s">
        <v>1699</v>
      </c>
      <c r="C638" s="1552" t="s">
        <v>137</v>
      </c>
      <c r="D638" s="1418" t="s">
        <v>1700</v>
      </c>
      <c r="E638" s="1418" t="s">
        <v>101</v>
      </c>
      <c r="F638" s="1407" t="s">
        <v>1701</v>
      </c>
      <c r="G638" s="1152">
        <v>8817</v>
      </c>
      <c r="H638" s="1152">
        <v>8817</v>
      </c>
      <c r="I638" s="1152"/>
      <c r="J638" s="1183" t="s">
        <v>1702</v>
      </c>
      <c r="K638" s="1152">
        <v>6478</v>
      </c>
      <c r="L638" s="1152">
        <v>6478</v>
      </c>
      <c r="M638" s="1152"/>
      <c r="N638" s="1152"/>
      <c r="O638" s="1152"/>
      <c r="P638" s="1152"/>
      <c r="Q638" s="14">
        <v>6478</v>
      </c>
      <c r="R638" s="14">
        <f t="shared" si="795"/>
        <v>5800</v>
      </c>
      <c r="S638" s="14"/>
      <c r="T638" s="14">
        <v>5800</v>
      </c>
      <c r="U638" s="1199"/>
      <c r="V638" s="14">
        <v>5830.2</v>
      </c>
      <c r="W638" s="14">
        <f t="shared" si="793"/>
        <v>5800</v>
      </c>
      <c r="X638" s="14"/>
      <c r="Y638" s="14">
        <v>5800</v>
      </c>
      <c r="Z638" s="1199"/>
      <c r="AA638" s="1152">
        <v>100</v>
      </c>
      <c r="AB638" s="1152">
        <v>100</v>
      </c>
      <c r="AC638" s="1152"/>
      <c r="AD638" s="1152">
        <v>100</v>
      </c>
      <c r="AE638" s="1152"/>
      <c r="AF638" s="1152">
        <v>2000</v>
      </c>
      <c r="AG638" s="1152">
        <v>2000</v>
      </c>
      <c r="AH638" s="1152"/>
      <c r="AI638" s="1152">
        <v>2000</v>
      </c>
      <c r="AJ638" s="1152"/>
      <c r="AK638" s="1215" t="s">
        <v>143</v>
      </c>
      <c r="AL638" s="1600"/>
      <c r="AM638" s="1390"/>
      <c r="AN638" s="1391"/>
      <c r="AO638" s="1391"/>
      <c r="AP638" s="1217"/>
      <c r="AQ638" s="1265"/>
      <c r="AR638" s="1265">
        <f t="shared" si="794"/>
        <v>0</v>
      </c>
      <c r="AS638" s="14">
        <v>1</v>
      </c>
      <c r="AT638" s="1152">
        <v>5800</v>
      </c>
      <c r="AU638" s="1152"/>
      <c r="AV638" s="1152">
        <v>5800</v>
      </c>
      <c r="AW638" s="1152"/>
    </row>
    <row r="639" spans="1:49" ht="33.75">
      <c r="A639" s="1524"/>
      <c r="B639" s="1410" t="s">
        <v>1703</v>
      </c>
      <c r="C639" s="1552" t="s">
        <v>120</v>
      </c>
      <c r="D639" s="1418"/>
      <c r="E639" s="1418" t="s">
        <v>856</v>
      </c>
      <c r="F639" s="1407" t="s">
        <v>1704</v>
      </c>
      <c r="G639" s="1152">
        <v>5000</v>
      </c>
      <c r="H639" s="1152">
        <v>5000</v>
      </c>
      <c r="I639" s="1152"/>
      <c r="J639" s="1183" t="s">
        <v>1705</v>
      </c>
      <c r="K639" s="1152">
        <v>4648</v>
      </c>
      <c r="L639" s="1152">
        <v>4648</v>
      </c>
      <c r="M639" s="1152"/>
      <c r="N639" s="1152"/>
      <c r="O639" s="1152"/>
      <c r="P639" s="1152"/>
      <c r="Q639" s="14">
        <v>4648</v>
      </c>
      <c r="R639" s="14">
        <f t="shared" ref="R639:R642" si="801">SUM(S639:U639)</f>
        <v>4183.2</v>
      </c>
      <c r="S639" s="14"/>
      <c r="T639" s="14">
        <v>4183.2</v>
      </c>
      <c r="U639" s="1199"/>
      <c r="V639" s="14">
        <v>4183.2</v>
      </c>
      <c r="W639" s="14">
        <f t="shared" ref="W639:W642" si="802">SUM(X639:Z639)</f>
        <v>4183.2</v>
      </c>
      <c r="X639" s="14"/>
      <c r="Y639" s="14">
        <v>4183.2</v>
      </c>
      <c r="Z639" s="1199"/>
      <c r="AA639" s="1152">
        <v>100</v>
      </c>
      <c r="AB639" s="1152">
        <v>100</v>
      </c>
      <c r="AC639" s="1152"/>
      <c r="AD639" s="1152">
        <v>100</v>
      </c>
      <c r="AE639" s="1152"/>
      <c r="AF639" s="1152">
        <v>2000</v>
      </c>
      <c r="AG639" s="1152">
        <v>2000</v>
      </c>
      <c r="AH639" s="1152"/>
      <c r="AI639" s="1152">
        <v>2000</v>
      </c>
      <c r="AJ639" s="1152"/>
      <c r="AK639" s="1382" t="s">
        <v>122</v>
      </c>
      <c r="AL639" s="1600"/>
      <c r="AM639" s="1390"/>
      <c r="AN639" s="1391"/>
      <c r="AO639" s="1391"/>
      <c r="AP639" s="1217"/>
      <c r="AQ639" s="1265"/>
      <c r="AR639" s="1265">
        <f t="shared" si="794"/>
        <v>0</v>
      </c>
      <c r="AS639" s="14">
        <v>1</v>
      </c>
      <c r="AT639" s="1152">
        <v>4183.2</v>
      </c>
      <c r="AU639" s="1152"/>
      <c r="AV639" s="1152">
        <v>4183.2</v>
      </c>
      <c r="AW639" s="1152"/>
    </row>
    <row r="640" spans="1:49" ht="45">
      <c r="A640" s="1524"/>
      <c r="B640" s="1410" t="s">
        <v>1706</v>
      </c>
      <c r="C640" s="1552" t="s">
        <v>481</v>
      </c>
      <c r="D640" s="1418" t="s">
        <v>1707</v>
      </c>
      <c r="E640" s="1418" t="s">
        <v>82</v>
      </c>
      <c r="F640" s="1407" t="s">
        <v>1708</v>
      </c>
      <c r="G640" s="1152">
        <v>9500</v>
      </c>
      <c r="H640" s="1152">
        <v>9500</v>
      </c>
      <c r="I640" s="1152"/>
      <c r="J640" s="1183" t="s">
        <v>1709</v>
      </c>
      <c r="K640" s="1152">
        <v>9294</v>
      </c>
      <c r="L640" s="1152">
        <v>8835</v>
      </c>
      <c r="M640" s="1152"/>
      <c r="N640" s="1152">
        <v>70</v>
      </c>
      <c r="O640" s="1152">
        <v>70</v>
      </c>
      <c r="P640" s="1152"/>
      <c r="Q640" s="14">
        <v>8635</v>
      </c>
      <c r="R640" s="14">
        <f t="shared" si="801"/>
        <v>7881</v>
      </c>
      <c r="S640" s="14"/>
      <c r="T640" s="14">
        <v>7881</v>
      </c>
      <c r="U640" s="1199"/>
      <c r="V640" s="14">
        <v>7751.5</v>
      </c>
      <c r="W640" s="14">
        <f t="shared" si="802"/>
        <v>7881</v>
      </c>
      <c r="X640" s="14"/>
      <c r="Y640" s="14">
        <v>7881</v>
      </c>
      <c r="Z640" s="1199"/>
      <c r="AA640" s="1152">
        <v>2900</v>
      </c>
      <c r="AB640" s="1152">
        <v>2900</v>
      </c>
      <c r="AC640" s="1152"/>
      <c r="AD640" s="1152">
        <v>2900</v>
      </c>
      <c r="AE640" s="1152"/>
      <c r="AF640" s="1152">
        <v>3000</v>
      </c>
      <c r="AG640" s="1152">
        <v>3000</v>
      </c>
      <c r="AH640" s="1152"/>
      <c r="AI640" s="1152">
        <v>3000</v>
      </c>
      <c r="AJ640" s="1152"/>
      <c r="AK640" s="1382" t="s">
        <v>704</v>
      </c>
      <c r="AL640" s="1600"/>
      <c r="AM640" s="1390"/>
      <c r="AN640" s="1391"/>
      <c r="AO640" s="1391"/>
      <c r="AP640" s="1217"/>
      <c r="AQ640" s="1265"/>
      <c r="AR640" s="1265">
        <f t="shared" si="794"/>
        <v>0</v>
      </c>
      <c r="AS640" s="14">
        <v>1</v>
      </c>
      <c r="AT640" s="1152">
        <v>7751.5</v>
      </c>
      <c r="AU640" s="1152"/>
      <c r="AV640" s="1152">
        <v>7751.5</v>
      </c>
      <c r="AW640" s="1152"/>
    </row>
    <row r="641" spans="1:49" ht="33.75">
      <c r="A641" s="1524"/>
      <c r="B641" s="1410" t="s">
        <v>1710</v>
      </c>
      <c r="C641" s="1552" t="s">
        <v>99</v>
      </c>
      <c r="D641" s="1418" t="s">
        <v>1711</v>
      </c>
      <c r="E641" s="1418" t="s">
        <v>771</v>
      </c>
      <c r="F641" s="1407" t="s">
        <v>1712</v>
      </c>
      <c r="G641" s="1152">
        <v>6909</v>
      </c>
      <c r="H641" s="1152">
        <v>6909</v>
      </c>
      <c r="I641" s="1152"/>
      <c r="J641" s="1183" t="s">
        <v>1713</v>
      </c>
      <c r="K641" s="1152">
        <v>6704</v>
      </c>
      <c r="L641" s="1152">
        <v>6704</v>
      </c>
      <c r="M641" s="1152"/>
      <c r="N641" s="1152"/>
      <c r="O641" s="1152"/>
      <c r="P641" s="1152"/>
      <c r="Q641" s="14">
        <v>6704</v>
      </c>
      <c r="R641" s="14">
        <f t="shared" si="801"/>
        <v>5638</v>
      </c>
      <c r="S641" s="14"/>
      <c r="T641" s="14">
        <v>5638</v>
      </c>
      <c r="U641" s="1199"/>
      <c r="V641" s="14">
        <v>6033.6</v>
      </c>
      <c r="W641" s="14">
        <f t="shared" si="802"/>
        <v>5638</v>
      </c>
      <c r="X641" s="14"/>
      <c r="Y641" s="14">
        <v>5638</v>
      </c>
      <c r="Z641" s="1199"/>
      <c r="AA641" s="1152">
        <v>200</v>
      </c>
      <c r="AB641" s="1152">
        <v>200</v>
      </c>
      <c r="AC641" s="1152"/>
      <c r="AD641" s="1152">
        <v>200</v>
      </c>
      <c r="AE641" s="1152"/>
      <c r="AF641" s="1152">
        <v>2000</v>
      </c>
      <c r="AG641" s="1152">
        <v>2131</v>
      </c>
      <c r="AH641" s="1152"/>
      <c r="AI641" s="1152">
        <v>2131</v>
      </c>
      <c r="AJ641" s="1152"/>
      <c r="AK641" s="1382" t="s">
        <v>254</v>
      </c>
      <c r="AL641" s="1600"/>
      <c r="AM641" s="1390"/>
      <c r="AN641" s="1391"/>
      <c r="AO641" s="1391"/>
      <c r="AP641" s="1217"/>
      <c r="AQ641" s="1265"/>
      <c r="AR641" s="1265">
        <f t="shared" si="794"/>
        <v>0</v>
      </c>
      <c r="AS641" s="14">
        <v>1</v>
      </c>
      <c r="AT641" s="1152">
        <v>6033.6</v>
      </c>
      <c r="AU641" s="1152"/>
      <c r="AV641" s="1152">
        <v>6033.6</v>
      </c>
      <c r="AW641" s="1152"/>
    </row>
    <row r="642" spans="1:49" ht="33.75">
      <c r="A642" s="1524"/>
      <c r="B642" s="1410" t="s">
        <v>1714</v>
      </c>
      <c r="C642" s="1552" t="s">
        <v>137</v>
      </c>
      <c r="D642" s="1486" t="s">
        <v>1715</v>
      </c>
      <c r="E642" s="1486" t="s">
        <v>156</v>
      </c>
      <c r="F642" s="1169" t="s">
        <v>1716</v>
      </c>
      <c r="G642" s="8">
        <v>6512</v>
      </c>
      <c r="H642" s="8">
        <v>6512</v>
      </c>
      <c r="I642" s="1152"/>
      <c r="J642" s="1183"/>
      <c r="K642" s="8">
        <v>6512</v>
      </c>
      <c r="L642" s="8">
        <v>6512</v>
      </c>
      <c r="M642" s="1152"/>
      <c r="N642" s="1152"/>
      <c r="O642" s="1152"/>
      <c r="P642" s="1152"/>
      <c r="Q642" s="14">
        <v>6000</v>
      </c>
      <c r="R642" s="14">
        <f t="shared" si="801"/>
        <v>5860</v>
      </c>
      <c r="S642" s="14"/>
      <c r="T642" s="14">
        <v>5860</v>
      </c>
      <c r="U642" s="1199"/>
      <c r="V642" s="14">
        <f t="shared" ref="V642" si="803">6927-15</f>
        <v>6912</v>
      </c>
      <c r="W642" s="14">
        <f t="shared" si="802"/>
        <v>5860</v>
      </c>
      <c r="X642" s="14"/>
      <c r="Y642" s="14">
        <v>5860</v>
      </c>
      <c r="Z642" s="1199"/>
      <c r="AA642" s="1152"/>
      <c r="AB642" s="1152">
        <v>0</v>
      </c>
      <c r="AC642" s="1152"/>
      <c r="AD642" s="1152"/>
      <c r="AE642" s="1152"/>
      <c r="AF642" s="1152">
        <v>100</v>
      </c>
      <c r="AG642" s="1152">
        <v>100</v>
      </c>
      <c r="AH642" s="1152"/>
      <c r="AI642" s="1152">
        <v>100</v>
      </c>
      <c r="AJ642" s="1152"/>
      <c r="AK642" s="1215" t="s">
        <v>143</v>
      </c>
      <c r="AL642" s="1600"/>
      <c r="AM642" s="1390"/>
      <c r="AN642" s="1391"/>
      <c r="AO642" s="1391"/>
      <c r="AP642" s="1217"/>
      <c r="AQ642" s="1265"/>
      <c r="AR642" s="1265">
        <f t="shared" si="794"/>
        <v>0</v>
      </c>
      <c r="AS642" s="14">
        <v>1</v>
      </c>
      <c r="AT642" s="1152">
        <v>5860</v>
      </c>
      <c r="AU642" s="1152"/>
      <c r="AV642" s="1152">
        <v>5860</v>
      </c>
      <c r="AW642" s="1152"/>
    </row>
    <row r="643" spans="1:49" ht="40.5">
      <c r="A643" s="1573"/>
      <c r="B643" s="1802" t="s">
        <v>1717</v>
      </c>
      <c r="C643" s="1574"/>
      <c r="D643" s="1575"/>
      <c r="E643" s="1575"/>
      <c r="F643" s="1576"/>
      <c r="G643" s="1578">
        <f t="shared" ref="G643:AJ643" si="804">+G644+G647+G651+G655+G662+G668+G672+G677+G682+G690</f>
        <v>0</v>
      </c>
      <c r="H643" s="1578">
        <f t="shared" si="804"/>
        <v>0</v>
      </c>
      <c r="I643" s="1578">
        <f t="shared" si="804"/>
        <v>0</v>
      </c>
      <c r="J643" s="1578">
        <f t="shared" si="804"/>
        <v>0</v>
      </c>
      <c r="K643" s="1578">
        <f t="shared" si="804"/>
        <v>0</v>
      </c>
      <c r="L643" s="1578">
        <f t="shared" si="804"/>
        <v>0</v>
      </c>
      <c r="M643" s="1578">
        <f t="shared" si="804"/>
        <v>0</v>
      </c>
      <c r="N643" s="1578">
        <f t="shared" si="804"/>
        <v>0</v>
      </c>
      <c r="O643" s="1578">
        <f t="shared" si="804"/>
        <v>0</v>
      </c>
      <c r="P643" s="1578">
        <f t="shared" si="804"/>
        <v>0</v>
      </c>
      <c r="Q643" s="1578">
        <f t="shared" si="804"/>
        <v>0</v>
      </c>
      <c r="R643" s="1578">
        <f t="shared" si="804"/>
        <v>230208</v>
      </c>
      <c r="S643" s="1578">
        <f t="shared" si="804"/>
        <v>0</v>
      </c>
      <c r="T643" s="1578">
        <f t="shared" si="804"/>
        <v>230208</v>
      </c>
      <c r="U643" s="1578">
        <f t="shared" si="804"/>
        <v>0</v>
      </c>
      <c r="V643" s="1578">
        <f t="shared" si="804"/>
        <v>0</v>
      </c>
      <c r="W643" s="1578">
        <f t="shared" si="804"/>
        <v>230208</v>
      </c>
      <c r="X643" s="1578">
        <f t="shared" si="804"/>
        <v>0</v>
      </c>
      <c r="Y643" s="1578">
        <f t="shared" si="804"/>
        <v>230208</v>
      </c>
      <c r="Z643" s="1578">
        <f t="shared" si="804"/>
        <v>0</v>
      </c>
      <c r="AA643" s="1578">
        <f t="shared" si="804"/>
        <v>0</v>
      </c>
      <c r="AB643" s="1578">
        <f t="shared" si="804"/>
        <v>0</v>
      </c>
      <c r="AC643" s="1578">
        <f t="shared" si="804"/>
        <v>0</v>
      </c>
      <c r="AD643" s="1578">
        <f t="shared" si="804"/>
        <v>0</v>
      </c>
      <c r="AE643" s="1578">
        <f t="shared" si="804"/>
        <v>0</v>
      </c>
      <c r="AF643" s="1578">
        <f t="shared" si="804"/>
        <v>0</v>
      </c>
      <c r="AG643" s="1578">
        <f t="shared" si="804"/>
        <v>0</v>
      </c>
      <c r="AH643" s="1578">
        <f t="shared" si="804"/>
        <v>0</v>
      </c>
      <c r="AI643" s="1578">
        <f t="shared" si="804"/>
        <v>0</v>
      </c>
      <c r="AJ643" s="1578">
        <f t="shared" si="804"/>
        <v>0</v>
      </c>
      <c r="AK643" s="1601"/>
      <c r="AL643" s="1597"/>
      <c r="AM643" s="1598"/>
      <c r="AN643" s="1599"/>
      <c r="AO643" s="1599"/>
      <c r="AP643" s="1217"/>
      <c r="AQ643" s="1604"/>
      <c r="AR643" s="1265">
        <f t="shared" ref="AR643:AR695" si="805">+X643-AC643-AH643</f>
        <v>0</v>
      </c>
      <c r="AS643" s="1578">
        <v>1</v>
      </c>
      <c r="AT643" s="1577">
        <v>230208</v>
      </c>
      <c r="AU643" s="1577">
        <v>0</v>
      </c>
      <c r="AV643" s="1577">
        <v>230208</v>
      </c>
      <c r="AW643" s="1577"/>
    </row>
    <row r="644" spans="1:49">
      <c r="A644" s="1573"/>
      <c r="B644" s="1804" t="s">
        <v>1475</v>
      </c>
      <c r="C644" s="1574"/>
      <c r="D644" s="1575"/>
      <c r="E644" s="1575"/>
      <c r="F644" s="1576"/>
      <c r="G644" s="1578">
        <f t="shared" ref="G644:W644" si="806">G645</f>
        <v>0</v>
      </c>
      <c r="H644" s="1578">
        <f t="shared" si="806"/>
        <v>0</v>
      </c>
      <c r="I644" s="1578">
        <f t="shared" si="806"/>
        <v>0</v>
      </c>
      <c r="J644" s="1578">
        <f t="shared" si="806"/>
        <v>0</v>
      </c>
      <c r="K644" s="1578">
        <f t="shared" si="806"/>
        <v>0</v>
      </c>
      <c r="L644" s="1578">
        <f t="shared" si="806"/>
        <v>0</v>
      </c>
      <c r="M644" s="1578">
        <f t="shared" si="806"/>
        <v>0</v>
      </c>
      <c r="N644" s="1578">
        <f t="shared" si="806"/>
        <v>0</v>
      </c>
      <c r="O644" s="1578">
        <f t="shared" si="806"/>
        <v>0</v>
      </c>
      <c r="P644" s="1578">
        <f t="shared" si="806"/>
        <v>0</v>
      </c>
      <c r="Q644" s="1578">
        <f t="shared" si="806"/>
        <v>0</v>
      </c>
      <c r="R644" s="1578">
        <f t="shared" si="806"/>
        <v>4796</v>
      </c>
      <c r="S644" s="1578">
        <f t="shared" ref="S644:U644" si="807">S645</f>
        <v>0</v>
      </c>
      <c r="T644" s="1578">
        <f t="shared" si="807"/>
        <v>4796</v>
      </c>
      <c r="U644" s="1578">
        <f t="shared" si="807"/>
        <v>0</v>
      </c>
      <c r="V644" s="1578">
        <f t="shared" si="806"/>
        <v>0</v>
      </c>
      <c r="W644" s="1578">
        <f t="shared" si="806"/>
        <v>4796</v>
      </c>
      <c r="X644" s="1578">
        <f t="shared" ref="X644:AJ644" si="808">X645</f>
        <v>0</v>
      </c>
      <c r="Y644" s="1578">
        <f t="shared" si="808"/>
        <v>4796</v>
      </c>
      <c r="Z644" s="1578">
        <f t="shared" si="808"/>
        <v>0</v>
      </c>
      <c r="AA644" s="1578">
        <f t="shared" si="808"/>
        <v>0</v>
      </c>
      <c r="AB644" s="1578">
        <f t="shared" si="808"/>
        <v>0</v>
      </c>
      <c r="AC644" s="1578">
        <f t="shared" si="808"/>
        <v>0</v>
      </c>
      <c r="AD644" s="1578">
        <f t="shared" si="808"/>
        <v>0</v>
      </c>
      <c r="AE644" s="1578">
        <f t="shared" si="808"/>
        <v>0</v>
      </c>
      <c r="AF644" s="1578">
        <f t="shared" si="808"/>
        <v>0</v>
      </c>
      <c r="AG644" s="1578">
        <f t="shared" si="808"/>
        <v>0</v>
      </c>
      <c r="AH644" s="1578">
        <f t="shared" si="808"/>
        <v>0</v>
      </c>
      <c r="AI644" s="1578">
        <f t="shared" si="808"/>
        <v>0</v>
      </c>
      <c r="AJ644" s="1578">
        <f t="shared" si="808"/>
        <v>0</v>
      </c>
      <c r="AK644" s="1382" t="s">
        <v>42</v>
      </c>
      <c r="AL644" s="1597"/>
      <c r="AM644" s="1598"/>
      <c r="AN644" s="1599"/>
      <c r="AO644" s="1599"/>
      <c r="AP644" s="1217"/>
      <c r="AQ644" s="1604"/>
      <c r="AR644" s="1265">
        <f t="shared" si="805"/>
        <v>0</v>
      </c>
      <c r="AS644" s="1578"/>
      <c r="AT644" s="1577">
        <v>4796</v>
      </c>
      <c r="AU644" s="1577">
        <v>0</v>
      </c>
      <c r="AV644" s="1577">
        <v>4796</v>
      </c>
      <c r="AW644" s="1577"/>
    </row>
    <row r="645" spans="1:49">
      <c r="A645" s="1524"/>
      <c r="B645" s="1803" t="s">
        <v>1718</v>
      </c>
      <c r="C645" s="1552"/>
      <c r="D645" s="1417"/>
      <c r="E645" s="1417"/>
      <c r="F645" s="1406"/>
      <c r="G645" s="9"/>
      <c r="H645" s="9"/>
      <c r="I645" s="9"/>
      <c r="J645" s="1179"/>
      <c r="K645" s="9"/>
      <c r="L645" s="9"/>
      <c r="M645" s="9"/>
      <c r="N645" s="9"/>
      <c r="O645" s="9"/>
      <c r="P645" s="9"/>
      <c r="Q645" s="14"/>
      <c r="R645" s="14">
        <f t="shared" ref="R645" si="809">SUM(S645:U645)</f>
        <v>4796</v>
      </c>
      <c r="S645" s="14"/>
      <c r="T645" s="14">
        <v>4796</v>
      </c>
      <c r="U645" s="1199"/>
      <c r="V645" s="14"/>
      <c r="W645" s="14">
        <f t="shared" ref="W645" si="810">SUM(X645:Z645)</f>
        <v>4796</v>
      </c>
      <c r="X645" s="14"/>
      <c r="Y645" s="14">
        <v>4796</v>
      </c>
      <c r="Z645" s="1199"/>
      <c r="AA645" s="9"/>
      <c r="AB645" s="9"/>
      <c r="AC645" s="9"/>
      <c r="AD645" s="9"/>
      <c r="AE645" s="9"/>
      <c r="AF645" s="1152"/>
      <c r="AG645" s="1152"/>
      <c r="AH645" s="1152"/>
      <c r="AI645" s="9"/>
      <c r="AJ645" s="9"/>
      <c r="AK645" s="1215"/>
      <c r="AL645" s="1600"/>
      <c r="AM645" s="1390"/>
      <c r="AN645" s="1391"/>
      <c r="AO645" s="1391"/>
      <c r="AP645" s="1217"/>
      <c r="AQ645" s="1265"/>
      <c r="AR645" s="1265">
        <f t="shared" si="805"/>
        <v>0</v>
      </c>
      <c r="AS645" s="14"/>
      <c r="AT645" s="9">
        <v>4796</v>
      </c>
      <c r="AU645" s="9"/>
      <c r="AV645" s="9">
        <v>4796</v>
      </c>
      <c r="AW645" s="9"/>
    </row>
    <row r="646" spans="1:49" ht="33.75">
      <c r="A646" s="1338"/>
      <c r="B646" s="1153" t="s">
        <v>513</v>
      </c>
      <c r="C646" s="1178" t="s">
        <v>173</v>
      </c>
      <c r="D646" s="1178" t="s">
        <v>514</v>
      </c>
      <c r="E646" s="1178" t="s">
        <v>515</v>
      </c>
      <c r="F646" s="1178" t="s">
        <v>516</v>
      </c>
      <c r="G646" s="14">
        <v>90000</v>
      </c>
      <c r="H646" s="14">
        <v>40000</v>
      </c>
      <c r="I646" s="14">
        <v>50000</v>
      </c>
      <c r="J646" s="1195" t="s">
        <v>517</v>
      </c>
      <c r="K646" s="14">
        <v>89850</v>
      </c>
      <c r="L646" s="12">
        <v>40000</v>
      </c>
      <c r="M646" s="12">
        <v>49850</v>
      </c>
      <c r="N646" s="9"/>
      <c r="O646" s="9"/>
      <c r="P646" s="9"/>
      <c r="Q646" s="14"/>
      <c r="R646" s="13">
        <f t="shared" ref="R646" si="811">+SUM(S646:U646)</f>
        <v>4796</v>
      </c>
      <c r="S646" s="1199"/>
      <c r="T646" s="14">
        <v>4796</v>
      </c>
      <c r="U646" s="12"/>
      <c r="V646" s="14"/>
      <c r="W646" s="13">
        <f t="shared" ref="W646" si="812">+SUM(X646:Z646)</f>
        <v>4796</v>
      </c>
      <c r="X646" s="1199"/>
      <c r="Y646" s="14">
        <v>4796</v>
      </c>
      <c r="Z646" s="12"/>
      <c r="AA646" s="9"/>
      <c r="AB646" s="1152"/>
      <c r="AC646" s="1152">
        <v>0</v>
      </c>
      <c r="AD646" s="1382" t="s">
        <v>42</v>
      </c>
      <c r="AE646" s="1215"/>
      <c r="AF646" s="1625">
        <v>2020</v>
      </c>
      <c r="AG646" s="1152"/>
      <c r="AH646" s="1152"/>
      <c r="AI646" s="9"/>
      <c r="AJ646" s="9"/>
      <c r="AK646" s="1382" t="s">
        <v>42</v>
      </c>
      <c r="AL646" s="1600" t="s">
        <v>1719</v>
      </c>
      <c r="AM646" s="1390"/>
      <c r="AN646" s="1391"/>
      <c r="AO646" s="1391"/>
      <c r="AP646" s="1217"/>
      <c r="AQ646" s="1265"/>
      <c r="AR646" s="1265"/>
      <c r="AS646" s="1199"/>
      <c r="AT646" s="9"/>
      <c r="AU646" s="9"/>
      <c r="AV646" s="9"/>
      <c r="AW646" s="9"/>
    </row>
    <row r="647" spans="1:49">
      <c r="A647" s="1606"/>
      <c r="B647" s="1804" t="s">
        <v>45</v>
      </c>
      <c r="C647" s="1607"/>
      <c r="D647" s="1608"/>
      <c r="E647" s="1608"/>
      <c r="F647" s="1609"/>
      <c r="G647" s="1610"/>
      <c r="H647" s="1610"/>
      <c r="I647" s="1610"/>
      <c r="J647" s="1617"/>
      <c r="K647" s="1610"/>
      <c r="L647" s="1610"/>
      <c r="M647" s="1610"/>
      <c r="N647" s="1610"/>
      <c r="O647" s="1610"/>
      <c r="P647" s="1610"/>
      <c r="Q647" s="1619"/>
      <c r="R647" s="1619">
        <f t="shared" ref="R647:W647" si="813">SUM(R648:R650)</f>
        <v>14388</v>
      </c>
      <c r="S647" s="1619">
        <f t="shared" si="813"/>
        <v>0</v>
      </c>
      <c r="T647" s="1619">
        <f t="shared" si="813"/>
        <v>14388</v>
      </c>
      <c r="U647" s="1619">
        <f t="shared" si="813"/>
        <v>0</v>
      </c>
      <c r="V647" s="1619">
        <f t="shared" si="813"/>
        <v>0</v>
      </c>
      <c r="W647" s="1619">
        <f t="shared" si="813"/>
        <v>14388</v>
      </c>
      <c r="X647" s="1619">
        <f t="shared" ref="X647:Z647" si="814">SUM(X648:X650)</f>
        <v>0</v>
      </c>
      <c r="Y647" s="1619">
        <f t="shared" si="814"/>
        <v>14388</v>
      </c>
      <c r="Z647" s="1619">
        <f t="shared" si="814"/>
        <v>0</v>
      </c>
      <c r="AA647" s="1610"/>
      <c r="AB647" s="1610"/>
      <c r="AC647" s="1610"/>
      <c r="AD647" s="1610"/>
      <c r="AE647" s="1610"/>
      <c r="AF647" s="1610"/>
      <c r="AG647" s="1610"/>
      <c r="AH647" s="1610"/>
      <c r="AI647" s="1610"/>
      <c r="AJ647" s="1610"/>
      <c r="AK647" s="1382" t="s">
        <v>259</v>
      </c>
      <c r="AL647" s="1627"/>
      <c r="AM647" s="1628"/>
      <c r="AN647" s="1629"/>
      <c r="AO647" s="1629"/>
      <c r="AP647" s="1217"/>
      <c r="AQ647" s="1635"/>
      <c r="AR647" s="1265">
        <f t="shared" si="805"/>
        <v>0</v>
      </c>
      <c r="AS647" s="1619"/>
      <c r="AT647" s="1610">
        <v>14388</v>
      </c>
      <c r="AU647" s="1610">
        <v>0</v>
      </c>
      <c r="AV647" s="1610">
        <v>14388</v>
      </c>
      <c r="AW647" s="1610"/>
    </row>
    <row r="648" spans="1:49">
      <c r="A648" s="1524"/>
      <c r="B648" s="1803" t="s">
        <v>1720</v>
      </c>
      <c r="C648" s="1552"/>
      <c r="D648" s="1417"/>
      <c r="E648" s="1417"/>
      <c r="F648" s="1406"/>
      <c r="G648" s="9"/>
      <c r="H648" s="9"/>
      <c r="I648" s="9"/>
      <c r="J648" s="1179"/>
      <c r="K648" s="9"/>
      <c r="L648" s="9"/>
      <c r="M648" s="9"/>
      <c r="N648" s="9"/>
      <c r="O648" s="9"/>
      <c r="P648" s="9"/>
      <c r="Q648" s="14"/>
      <c r="R648" s="14">
        <f t="shared" ref="R648:R650" si="815">SUM(S648:U648)</f>
        <v>4796</v>
      </c>
      <c r="S648" s="14"/>
      <c r="T648" s="14">
        <v>4796</v>
      </c>
      <c r="U648" s="1199"/>
      <c r="V648" s="14"/>
      <c r="W648" s="14">
        <f t="shared" ref="W648:W650" si="816">SUM(X648:Z648)</f>
        <v>4796</v>
      </c>
      <c r="X648" s="14"/>
      <c r="Y648" s="14">
        <v>4796</v>
      </c>
      <c r="Z648" s="1199"/>
      <c r="AA648" s="9"/>
      <c r="AB648" s="9"/>
      <c r="AC648" s="9"/>
      <c r="AD648" s="9"/>
      <c r="AE648" s="9"/>
      <c r="AF648" s="1152"/>
      <c r="AG648" s="1152"/>
      <c r="AH648" s="1152"/>
      <c r="AI648" s="9"/>
      <c r="AJ648" s="9"/>
      <c r="AK648" s="1215"/>
      <c r="AL648" s="1600"/>
      <c r="AM648" s="1390"/>
      <c r="AN648" s="1391"/>
      <c r="AO648" s="1391"/>
      <c r="AP648" s="1217"/>
      <c r="AQ648" s="1265"/>
      <c r="AR648" s="1265">
        <f t="shared" si="805"/>
        <v>0</v>
      </c>
      <c r="AS648" s="14"/>
      <c r="AT648" s="9">
        <v>4796</v>
      </c>
      <c r="AU648" s="9"/>
      <c r="AV648" s="9">
        <v>4796</v>
      </c>
      <c r="AW648" s="9"/>
    </row>
    <row r="649" spans="1:49">
      <c r="A649" s="1524"/>
      <c r="B649" s="1803" t="s">
        <v>1721</v>
      </c>
      <c r="C649" s="1552"/>
      <c r="D649" s="1417"/>
      <c r="E649" s="1417"/>
      <c r="F649" s="1406"/>
      <c r="G649" s="9"/>
      <c r="H649" s="9"/>
      <c r="I649" s="9"/>
      <c r="J649" s="1179"/>
      <c r="K649" s="9"/>
      <c r="L649" s="9"/>
      <c r="M649" s="9"/>
      <c r="N649" s="9"/>
      <c r="O649" s="9"/>
      <c r="P649" s="9"/>
      <c r="Q649" s="14"/>
      <c r="R649" s="14">
        <f t="shared" si="815"/>
        <v>4796</v>
      </c>
      <c r="S649" s="14"/>
      <c r="T649" s="14">
        <v>4796</v>
      </c>
      <c r="U649" s="1199"/>
      <c r="V649" s="14"/>
      <c r="W649" s="14">
        <f t="shared" si="816"/>
        <v>4796</v>
      </c>
      <c r="X649" s="14"/>
      <c r="Y649" s="14">
        <v>4796</v>
      </c>
      <c r="Z649" s="1199"/>
      <c r="AA649" s="9"/>
      <c r="AB649" s="9"/>
      <c r="AC649" s="9"/>
      <c r="AD649" s="9"/>
      <c r="AE649" s="9"/>
      <c r="AF649" s="1152"/>
      <c r="AG649" s="1152"/>
      <c r="AH649" s="1152"/>
      <c r="AI649" s="9"/>
      <c r="AJ649" s="9"/>
      <c r="AK649" s="1215"/>
      <c r="AL649" s="1600"/>
      <c r="AM649" s="1390"/>
      <c r="AN649" s="1391"/>
      <c r="AO649" s="1391"/>
      <c r="AP649" s="1217"/>
      <c r="AQ649" s="1265"/>
      <c r="AR649" s="1265">
        <f t="shared" si="805"/>
        <v>0</v>
      </c>
      <c r="AS649" s="14"/>
      <c r="AT649" s="9">
        <v>4796</v>
      </c>
      <c r="AU649" s="9"/>
      <c r="AV649" s="9">
        <v>4796</v>
      </c>
      <c r="AW649" s="9"/>
    </row>
    <row r="650" spans="1:49">
      <c r="A650" s="1524"/>
      <c r="B650" s="1803" t="s">
        <v>1722</v>
      </c>
      <c r="C650" s="1552"/>
      <c r="D650" s="1417"/>
      <c r="E650" s="1417"/>
      <c r="F650" s="1406"/>
      <c r="G650" s="9"/>
      <c r="H650" s="9"/>
      <c r="I650" s="9"/>
      <c r="J650" s="1179"/>
      <c r="K650" s="9"/>
      <c r="L650" s="9"/>
      <c r="M650" s="9"/>
      <c r="N650" s="9"/>
      <c r="O650" s="9"/>
      <c r="P650" s="9"/>
      <c r="Q650" s="14"/>
      <c r="R650" s="14">
        <f t="shared" si="815"/>
        <v>4796</v>
      </c>
      <c r="S650" s="14"/>
      <c r="T650" s="14">
        <v>4796</v>
      </c>
      <c r="U650" s="1199"/>
      <c r="V650" s="14"/>
      <c r="W650" s="14">
        <f t="shared" si="816"/>
        <v>4796</v>
      </c>
      <c r="X650" s="14"/>
      <c r="Y650" s="14">
        <v>4796</v>
      </c>
      <c r="Z650" s="1199"/>
      <c r="AA650" s="9"/>
      <c r="AB650" s="9"/>
      <c r="AC650" s="9"/>
      <c r="AD650" s="9"/>
      <c r="AE650" s="9"/>
      <c r="AF650" s="1152"/>
      <c r="AG650" s="1152"/>
      <c r="AH650" s="1152"/>
      <c r="AI650" s="9"/>
      <c r="AJ650" s="9"/>
      <c r="AK650" s="1215"/>
      <c r="AL650" s="1600"/>
      <c r="AM650" s="1390"/>
      <c r="AN650" s="1391"/>
      <c r="AO650" s="1391"/>
      <c r="AP650" s="1217"/>
      <c r="AQ650" s="1265"/>
      <c r="AR650" s="1265">
        <f t="shared" si="805"/>
        <v>0</v>
      </c>
      <c r="AS650" s="14"/>
      <c r="AT650" s="9">
        <v>4796</v>
      </c>
      <c r="AU650" s="9"/>
      <c r="AV650" s="9">
        <v>4796</v>
      </c>
      <c r="AW650" s="9"/>
    </row>
    <row r="651" spans="1:49">
      <c r="A651" s="1606"/>
      <c r="B651" s="1804" t="s">
        <v>1001</v>
      </c>
      <c r="C651" s="1607"/>
      <c r="D651" s="1608"/>
      <c r="E651" s="1608"/>
      <c r="F651" s="1609"/>
      <c r="G651" s="1610"/>
      <c r="H651" s="1610"/>
      <c r="I651" s="1610"/>
      <c r="J651" s="1617"/>
      <c r="K651" s="1610"/>
      <c r="L651" s="1610"/>
      <c r="M651" s="1610"/>
      <c r="N651" s="1610"/>
      <c r="O651" s="1610"/>
      <c r="P651" s="1610"/>
      <c r="Q651" s="1619"/>
      <c r="R651" s="1619">
        <f t="shared" ref="R651:Y651" si="817">SUM(R652:R654)</f>
        <v>14388</v>
      </c>
      <c r="S651" s="1619">
        <f t="shared" si="817"/>
        <v>0</v>
      </c>
      <c r="T651" s="1619">
        <f t="shared" si="817"/>
        <v>14388</v>
      </c>
      <c r="U651" s="1619">
        <f t="shared" si="817"/>
        <v>0</v>
      </c>
      <c r="V651" s="1619">
        <f t="shared" si="817"/>
        <v>0</v>
      </c>
      <c r="W651" s="1619">
        <f t="shared" si="817"/>
        <v>14388</v>
      </c>
      <c r="X651" s="1619">
        <f t="shared" si="817"/>
        <v>0</v>
      </c>
      <c r="Y651" s="1619">
        <f t="shared" si="817"/>
        <v>14388</v>
      </c>
      <c r="Z651" s="1619">
        <f t="shared" ref="Z651" si="818">SUM(Z652:Z654)</f>
        <v>0</v>
      </c>
      <c r="AA651" s="1610"/>
      <c r="AB651" s="1610"/>
      <c r="AC651" s="1610"/>
      <c r="AD651" s="1610"/>
      <c r="AE651" s="1610"/>
      <c r="AF651" s="1610"/>
      <c r="AG651" s="1610"/>
      <c r="AH651" s="1610"/>
      <c r="AI651" s="1610"/>
      <c r="AJ651" s="1610"/>
      <c r="AK651" s="1215" t="s">
        <v>394</v>
      </c>
      <c r="AL651" s="1627"/>
      <c r="AM651" s="1628"/>
      <c r="AN651" s="1629"/>
      <c r="AO651" s="1629"/>
      <c r="AP651" s="1217"/>
      <c r="AQ651" s="1635"/>
      <c r="AR651" s="1265">
        <f t="shared" si="805"/>
        <v>0</v>
      </c>
      <c r="AS651" s="1619"/>
      <c r="AT651" s="1610">
        <v>14388</v>
      </c>
      <c r="AU651" s="1610">
        <v>0</v>
      </c>
      <c r="AV651" s="1610">
        <v>14388</v>
      </c>
      <c r="AW651" s="1610"/>
    </row>
    <row r="652" spans="1:49">
      <c r="A652" s="1524"/>
      <c r="B652" s="1803" t="s">
        <v>1723</v>
      </c>
      <c r="C652" s="1552"/>
      <c r="D652" s="1417"/>
      <c r="E652" s="1417"/>
      <c r="F652" s="1406"/>
      <c r="G652" s="9"/>
      <c r="H652" s="9"/>
      <c r="I652" s="9"/>
      <c r="J652" s="1179"/>
      <c r="K652" s="9"/>
      <c r="L652" s="9"/>
      <c r="M652" s="9"/>
      <c r="N652" s="9"/>
      <c r="O652" s="9"/>
      <c r="P652" s="9"/>
      <c r="Q652" s="14"/>
      <c r="R652" s="14">
        <f t="shared" ref="R652:R654" si="819">SUM(S652:U652)</f>
        <v>4796</v>
      </c>
      <c r="S652" s="14"/>
      <c r="T652" s="14">
        <v>4796</v>
      </c>
      <c r="U652" s="1199"/>
      <c r="V652" s="14"/>
      <c r="W652" s="14">
        <f t="shared" ref="W652:W654" si="820">SUM(X652:Z652)</f>
        <v>4796</v>
      </c>
      <c r="X652" s="14"/>
      <c r="Y652" s="14">
        <v>4796</v>
      </c>
      <c r="Z652" s="1199"/>
      <c r="AA652" s="9"/>
      <c r="AB652" s="9"/>
      <c r="AC652" s="9"/>
      <c r="AD652" s="9"/>
      <c r="AE652" s="9"/>
      <c r="AF652" s="1152"/>
      <c r="AG652" s="1152"/>
      <c r="AH652" s="1152"/>
      <c r="AI652" s="9"/>
      <c r="AJ652" s="9"/>
      <c r="AK652" s="1215"/>
      <c r="AL652" s="1600"/>
      <c r="AM652" s="1390"/>
      <c r="AN652" s="1391"/>
      <c r="AO652" s="1391"/>
      <c r="AP652" s="1217"/>
      <c r="AQ652" s="1265"/>
      <c r="AR652" s="1265">
        <f t="shared" si="805"/>
        <v>0</v>
      </c>
      <c r="AS652" s="14"/>
      <c r="AT652" s="9">
        <v>4796</v>
      </c>
      <c r="AU652" s="9"/>
      <c r="AV652" s="9">
        <v>4796</v>
      </c>
      <c r="AW652" s="9"/>
    </row>
    <row r="653" spans="1:49">
      <c r="A653" s="1524"/>
      <c r="B653" s="1803" t="s">
        <v>1724</v>
      </c>
      <c r="C653" s="1552"/>
      <c r="D653" s="1417"/>
      <c r="E653" s="1417"/>
      <c r="F653" s="1406"/>
      <c r="G653" s="9"/>
      <c r="H653" s="9"/>
      <c r="I653" s="9"/>
      <c r="J653" s="1179"/>
      <c r="K653" s="9"/>
      <c r="L653" s="9"/>
      <c r="M653" s="9"/>
      <c r="N653" s="9"/>
      <c r="O653" s="9"/>
      <c r="P653" s="9"/>
      <c r="Q653" s="14"/>
      <c r="R653" s="14">
        <f t="shared" si="819"/>
        <v>4796</v>
      </c>
      <c r="S653" s="14"/>
      <c r="T653" s="14">
        <v>4796</v>
      </c>
      <c r="U653" s="1199"/>
      <c r="V653" s="14"/>
      <c r="W653" s="14">
        <f t="shared" si="820"/>
        <v>4796</v>
      </c>
      <c r="X653" s="14"/>
      <c r="Y653" s="14">
        <v>4796</v>
      </c>
      <c r="Z653" s="1199"/>
      <c r="AA653" s="9"/>
      <c r="AB653" s="9"/>
      <c r="AC653" s="9"/>
      <c r="AD653" s="9"/>
      <c r="AE653" s="9"/>
      <c r="AF653" s="1152"/>
      <c r="AG653" s="1152"/>
      <c r="AH653" s="1152"/>
      <c r="AI653" s="9"/>
      <c r="AJ653" s="9"/>
      <c r="AK653" s="1215"/>
      <c r="AL653" s="1600"/>
      <c r="AM653" s="1390"/>
      <c r="AN653" s="1391"/>
      <c r="AO653" s="1391"/>
      <c r="AP653" s="1217"/>
      <c r="AQ653" s="1265"/>
      <c r="AR653" s="1265">
        <f t="shared" si="805"/>
        <v>0</v>
      </c>
      <c r="AS653" s="14"/>
      <c r="AT653" s="9">
        <v>4796</v>
      </c>
      <c r="AU653" s="9"/>
      <c r="AV653" s="9">
        <v>4796</v>
      </c>
      <c r="AW653" s="9"/>
    </row>
    <row r="654" spans="1:49">
      <c r="A654" s="1524"/>
      <c r="B654" s="1803" t="s">
        <v>1725</v>
      </c>
      <c r="C654" s="1552"/>
      <c r="D654" s="1417"/>
      <c r="E654" s="1417"/>
      <c r="F654" s="1406"/>
      <c r="G654" s="9"/>
      <c r="H654" s="9"/>
      <c r="I654" s="9"/>
      <c r="J654" s="1179"/>
      <c r="K654" s="9"/>
      <c r="L654" s="9"/>
      <c r="M654" s="9"/>
      <c r="N654" s="9"/>
      <c r="O654" s="9"/>
      <c r="P654" s="9"/>
      <c r="Q654" s="14"/>
      <c r="R654" s="14">
        <f t="shared" si="819"/>
        <v>4796</v>
      </c>
      <c r="S654" s="14"/>
      <c r="T654" s="14">
        <v>4796</v>
      </c>
      <c r="U654" s="1199"/>
      <c r="V654" s="14"/>
      <c r="W654" s="14">
        <f t="shared" si="820"/>
        <v>4796</v>
      </c>
      <c r="X654" s="14"/>
      <c r="Y654" s="14">
        <v>4796</v>
      </c>
      <c r="Z654" s="1199"/>
      <c r="AA654" s="9"/>
      <c r="AB654" s="9"/>
      <c r="AC654" s="9"/>
      <c r="AD654" s="9"/>
      <c r="AE654" s="9"/>
      <c r="AF654" s="1152"/>
      <c r="AG654" s="1152"/>
      <c r="AH654" s="1152"/>
      <c r="AI654" s="9"/>
      <c r="AJ654" s="9"/>
      <c r="AK654" s="1215"/>
      <c r="AL654" s="1600"/>
      <c r="AM654" s="1390"/>
      <c r="AN654" s="1391"/>
      <c r="AO654" s="1391"/>
      <c r="AP654" s="1217"/>
      <c r="AQ654" s="1265"/>
      <c r="AR654" s="1265">
        <f t="shared" si="805"/>
        <v>0</v>
      </c>
      <c r="AS654" s="14"/>
      <c r="AT654" s="9">
        <v>4796</v>
      </c>
      <c r="AU654" s="9"/>
      <c r="AV654" s="9">
        <v>4796</v>
      </c>
      <c r="AW654" s="9"/>
    </row>
    <row r="655" spans="1:49">
      <c r="A655" s="1606"/>
      <c r="B655" s="1804" t="s">
        <v>48</v>
      </c>
      <c r="C655" s="1607"/>
      <c r="D655" s="1608"/>
      <c r="E655" s="1608"/>
      <c r="F655" s="1609"/>
      <c r="G655" s="1610"/>
      <c r="H655" s="1610"/>
      <c r="I655" s="1610"/>
      <c r="J655" s="1617"/>
      <c r="K655" s="1610"/>
      <c r="L655" s="1610"/>
      <c r="M655" s="1610"/>
      <c r="N655" s="1610"/>
      <c r="O655" s="1610"/>
      <c r="P655" s="1610"/>
      <c r="Q655" s="1620"/>
      <c r="R655" s="1619">
        <v>28776</v>
      </c>
      <c r="S655" s="1610">
        <v>0</v>
      </c>
      <c r="T655" s="1610">
        <v>28776</v>
      </c>
      <c r="U655" s="1610"/>
      <c r="V655" s="1620"/>
      <c r="W655" s="1619">
        <v>28776</v>
      </c>
      <c r="X655" s="1610">
        <v>0</v>
      </c>
      <c r="Y655" s="1610">
        <v>28776</v>
      </c>
      <c r="Z655" s="1610"/>
      <c r="AA655" s="1615"/>
      <c r="AB655" s="1610"/>
      <c r="AC655" s="1615"/>
      <c r="AD655" s="1615"/>
      <c r="AE655" s="1615"/>
      <c r="AF655" s="1615"/>
      <c r="AG655" s="1610"/>
      <c r="AH655" s="1615"/>
      <c r="AI655" s="1615"/>
      <c r="AJ655" s="1615"/>
      <c r="AK655" s="1630" t="s">
        <v>118</v>
      </c>
      <c r="AL655" s="1627"/>
      <c r="AM655" s="1631"/>
      <c r="AN655" s="1632"/>
      <c r="AO655" s="1632"/>
      <c r="AP655" s="1217"/>
      <c r="AQ655" s="1636"/>
      <c r="AR655" s="1265">
        <f t="shared" si="805"/>
        <v>0</v>
      </c>
      <c r="AS655" s="1610"/>
      <c r="AT655" s="1610">
        <v>28776</v>
      </c>
      <c r="AU655" s="1610">
        <v>0</v>
      </c>
      <c r="AV655" s="1610">
        <v>28776</v>
      </c>
      <c r="AW655" s="1610"/>
    </row>
    <row r="656" spans="1:49">
      <c r="A656" s="1570"/>
      <c r="B656" s="1803" t="s">
        <v>1726</v>
      </c>
      <c r="C656" s="1571"/>
      <c r="D656" s="1569"/>
      <c r="E656" s="1569"/>
      <c r="F656" s="1572"/>
      <c r="G656" s="1560"/>
      <c r="H656" s="1560"/>
      <c r="I656" s="1560"/>
      <c r="J656" s="1585"/>
      <c r="K656" s="1560"/>
      <c r="L656" s="1560"/>
      <c r="M656" s="1560"/>
      <c r="N656" s="1560"/>
      <c r="O656" s="1560"/>
      <c r="P656" s="1560"/>
      <c r="Q656" s="1587"/>
      <c r="R656" s="1621">
        <f t="shared" ref="R656:R661" si="821">SUM(S656:U656)</f>
        <v>4796</v>
      </c>
      <c r="S656" s="1621"/>
      <c r="T656" s="1621">
        <v>4796</v>
      </c>
      <c r="U656" s="1622"/>
      <c r="V656" s="1587"/>
      <c r="W656" s="1621">
        <f t="shared" ref="W656:W661" si="822">SUM(X656:Z656)</f>
        <v>4796</v>
      </c>
      <c r="X656" s="1621"/>
      <c r="Y656" s="1621">
        <v>4796</v>
      </c>
      <c r="Z656" s="1622"/>
      <c r="AA656" s="1560"/>
      <c r="AB656" s="1560"/>
      <c r="AC656" s="1560"/>
      <c r="AD656" s="1560"/>
      <c r="AE656" s="1560"/>
      <c r="AF656" s="1560"/>
      <c r="AG656" s="1560"/>
      <c r="AH656" s="1560"/>
      <c r="AI656" s="1560"/>
      <c r="AJ656" s="1560"/>
      <c r="AK656" s="1590"/>
      <c r="AL656" s="1595"/>
      <c r="AM656" s="1596"/>
      <c r="AN656" s="1633"/>
      <c r="AO656" s="1633"/>
      <c r="AP656" s="1217"/>
      <c r="AQ656" s="1602"/>
      <c r="AR656" s="1265">
        <f t="shared" si="805"/>
        <v>0</v>
      </c>
      <c r="AS656" s="1621"/>
      <c r="AT656" s="1560">
        <v>4796</v>
      </c>
      <c r="AU656" s="1560"/>
      <c r="AV656" s="1560">
        <v>4796</v>
      </c>
      <c r="AW656" s="1560"/>
    </row>
    <row r="657" spans="1:49">
      <c r="A657" s="1524"/>
      <c r="B657" s="1803" t="s">
        <v>1727</v>
      </c>
      <c r="C657" s="1552"/>
      <c r="D657" s="1417"/>
      <c r="E657" s="1417"/>
      <c r="F657" s="1406"/>
      <c r="G657" s="9"/>
      <c r="H657" s="9"/>
      <c r="I657" s="9"/>
      <c r="J657" s="1179"/>
      <c r="K657" s="9"/>
      <c r="L657" s="9"/>
      <c r="M657" s="9"/>
      <c r="N657" s="9"/>
      <c r="O657" s="9"/>
      <c r="P657" s="9"/>
      <c r="Q657" s="14"/>
      <c r="R657" s="14">
        <f t="shared" si="821"/>
        <v>4796</v>
      </c>
      <c r="S657" s="14"/>
      <c r="T657" s="14">
        <v>4796</v>
      </c>
      <c r="U657" s="1199"/>
      <c r="V657" s="14"/>
      <c r="W657" s="14">
        <f t="shared" si="822"/>
        <v>4796</v>
      </c>
      <c r="X657" s="14"/>
      <c r="Y657" s="14">
        <v>4796</v>
      </c>
      <c r="Z657" s="1199"/>
      <c r="AA657" s="9"/>
      <c r="AB657" s="9"/>
      <c r="AC657" s="9"/>
      <c r="AD657" s="9"/>
      <c r="AE657" s="9"/>
      <c r="AF657" s="1152"/>
      <c r="AG657" s="1152"/>
      <c r="AH657" s="1152"/>
      <c r="AI657" s="9"/>
      <c r="AJ657" s="9"/>
      <c r="AK657" s="1215"/>
      <c r="AL657" s="1600"/>
      <c r="AM657" s="1390"/>
      <c r="AN657" s="1391"/>
      <c r="AO657" s="1391"/>
      <c r="AP657" s="1217"/>
      <c r="AQ657" s="1265"/>
      <c r="AR657" s="1265">
        <f t="shared" si="805"/>
        <v>0</v>
      </c>
      <c r="AS657" s="14"/>
      <c r="AT657" s="9">
        <v>4796</v>
      </c>
      <c r="AU657" s="9"/>
      <c r="AV657" s="9">
        <v>4796</v>
      </c>
      <c r="AW657" s="9"/>
    </row>
    <row r="658" spans="1:49">
      <c r="A658" s="1524"/>
      <c r="B658" s="1803" t="s">
        <v>1728</v>
      </c>
      <c r="C658" s="1552"/>
      <c r="D658" s="1417"/>
      <c r="E658" s="1417"/>
      <c r="F658" s="1406"/>
      <c r="G658" s="9"/>
      <c r="H658" s="9"/>
      <c r="I658" s="9"/>
      <c r="J658" s="1179"/>
      <c r="K658" s="9"/>
      <c r="L658" s="9"/>
      <c r="M658" s="9"/>
      <c r="N658" s="9"/>
      <c r="O658" s="9"/>
      <c r="P658" s="9"/>
      <c r="Q658" s="14"/>
      <c r="R658" s="14">
        <f t="shared" si="821"/>
        <v>4796</v>
      </c>
      <c r="S658" s="14"/>
      <c r="T658" s="14">
        <v>4796</v>
      </c>
      <c r="U658" s="1199"/>
      <c r="V658" s="14"/>
      <c r="W658" s="14">
        <f t="shared" si="822"/>
        <v>4796</v>
      </c>
      <c r="X658" s="14"/>
      <c r="Y658" s="14">
        <v>4796</v>
      </c>
      <c r="Z658" s="1199"/>
      <c r="AA658" s="9"/>
      <c r="AB658" s="9"/>
      <c r="AC658" s="9"/>
      <c r="AD658" s="9"/>
      <c r="AE658" s="9"/>
      <c r="AF658" s="1152"/>
      <c r="AG658" s="1152"/>
      <c r="AH658" s="1152"/>
      <c r="AI658" s="9"/>
      <c r="AJ658" s="9"/>
      <c r="AK658" s="1215"/>
      <c r="AL658" s="1600"/>
      <c r="AM658" s="1390"/>
      <c r="AN658" s="1391"/>
      <c r="AO658" s="1391"/>
      <c r="AP658" s="1217"/>
      <c r="AQ658" s="1265"/>
      <c r="AR658" s="1265">
        <f t="shared" si="805"/>
        <v>0</v>
      </c>
      <c r="AS658" s="14"/>
      <c r="AT658" s="9">
        <v>4796</v>
      </c>
      <c r="AU658" s="9"/>
      <c r="AV658" s="9">
        <v>4796</v>
      </c>
      <c r="AW658" s="9"/>
    </row>
    <row r="659" spans="1:49">
      <c r="A659" s="1524"/>
      <c r="B659" s="1803" t="s">
        <v>1729</v>
      </c>
      <c r="C659" s="1552"/>
      <c r="D659" s="1417"/>
      <c r="E659" s="1417"/>
      <c r="F659" s="1406"/>
      <c r="G659" s="9"/>
      <c r="H659" s="9"/>
      <c r="I659" s="9"/>
      <c r="J659" s="1179"/>
      <c r="K659" s="9"/>
      <c r="L659" s="9"/>
      <c r="M659" s="9"/>
      <c r="N659" s="9"/>
      <c r="O659" s="9"/>
      <c r="P659" s="9"/>
      <c r="Q659" s="14"/>
      <c r="R659" s="14">
        <f t="shared" si="821"/>
        <v>4796</v>
      </c>
      <c r="S659" s="14"/>
      <c r="T659" s="14">
        <v>4796</v>
      </c>
      <c r="U659" s="1199"/>
      <c r="V659" s="14"/>
      <c r="W659" s="14">
        <f t="shared" si="822"/>
        <v>4796</v>
      </c>
      <c r="X659" s="14"/>
      <c r="Y659" s="14">
        <v>4796</v>
      </c>
      <c r="Z659" s="1199"/>
      <c r="AA659" s="9"/>
      <c r="AB659" s="9"/>
      <c r="AC659" s="9"/>
      <c r="AD659" s="9"/>
      <c r="AE659" s="9"/>
      <c r="AF659" s="1152"/>
      <c r="AG659" s="1152"/>
      <c r="AH659" s="1152"/>
      <c r="AI659" s="9"/>
      <c r="AJ659" s="9"/>
      <c r="AK659" s="1215"/>
      <c r="AL659" s="1600"/>
      <c r="AM659" s="1390"/>
      <c r="AN659" s="1391"/>
      <c r="AO659" s="1391"/>
      <c r="AP659" s="1217"/>
      <c r="AQ659" s="1265"/>
      <c r="AR659" s="1265">
        <f t="shared" si="805"/>
        <v>0</v>
      </c>
      <c r="AS659" s="14"/>
      <c r="AT659" s="9">
        <v>4796</v>
      </c>
      <c r="AU659" s="9"/>
      <c r="AV659" s="9">
        <v>4796</v>
      </c>
      <c r="AW659" s="9"/>
    </row>
    <row r="660" spans="1:49">
      <c r="A660" s="1524"/>
      <c r="B660" s="1803" t="s">
        <v>1730</v>
      </c>
      <c r="C660" s="1552"/>
      <c r="D660" s="1417"/>
      <c r="E660" s="1417"/>
      <c r="F660" s="1406"/>
      <c r="G660" s="9"/>
      <c r="H660" s="9"/>
      <c r="I660" s="9"/>
      <c r="J660" s="1179"/>
      <c r="K660" s="9"/>
      <c r="L660" s="9"/>
      <c r="M660" s="9"/>
      <c r="N660" s="9"/>
      <c r="O660" s="9"/>
      <c r="P660" s="9"/>
      <c r="Q660" s="14"/>
      <c r="R660" s="14">
        <f t="shared" si="821"/>
        <v>4796</v>
      </c>
      <c r="S660" s="14"/>
      <c r="T660" s="14">
        <v>4796</v>
      </c>
      <c r="U660" s="1199"/>
      <c r="V660" s="14"/>
      <c r="W660" s="14">
        <f t="shared" si="822"/>
        <v>4796</v>
      </c>
      <c r="X660" s="14"/>
      <c r="Y660" s="14">
        <v>4796</v>
      </c>
      <c r="Z660" s="1199"/>
      <c r="AA660" s="9"/>
      <c r="AB660" s="9"/>
      <c r="AC660" s="9"/>
      <c r="AD660" s="9"/>
      <c r="AE660" s="9"/>
      <c r="AF660" s="1152"/>
      <c r="AG660" s="1152"/>
      <c r="AH660" s="1152"/>
      <c r="AI660" s="9"/>
      <c r="AJ660" s="9"/>
      <c r="AK660" s="1215"/>
      <c r="AL660" s="1600"/>
      <c r="AM660" s="1390"/>
      <c r="AN660" s="1391"/>
      <c r="AO660" s="1391"/>
      <c r="AP660" s="1217"/>
      <c r="AQ660" s="1265"/>
      <c r="AR660" s="1265">
        <f t="shared" si="805"/>
        <v>0</v>
      </c>
      <c r="AS660" s="14"/>
      <c r="AT660" s="9">
        <v>4796</v>
      </c>
      <c r="AU660" s="9"/>
      <c r="AV660" s="9">
        <v>4796</v>
      </c>
      <c r="AW660" s="9"/>
    </row>
    <row r="661" spans="1:49">
      <c r="A661" s="1524"/>
      <c r="B661" s="1803" t="s">
        <v>1731</v>
      </c>
      <c r="C661" s="1552"/>
      <c r="D661" s="1417"/>
      <c r="E661" s="1417"/>
      <c r="F661" s="1406"/>
      <c r="G661" s="9"/>
      <c r="H661" s="9"/>
      <c r="I661" s="9"/>
      <c r="J661" s="1179"/>
      <c r="K661" s="9"/>
      <c r="L661" s="9"/>
      <c r="M661" s="9"/>
      <c r="N661" s="9"/>
      <c r="O661" s="9"/>
      <c r="P661" s="9"/>
      <c r="Q661" s="14"/>
      <c r="R661" s="14">
        <f t="shared" si="821"/>
        <v>4796</v>
      </c>
      <c r="S661" s="14"/>
      <c r="T661" s="14">
        <v>4796</v>
      </c>
      <c r="U661" s="1199"/>
      <c r="V661" s="14"/>
      <c r="W661" s="14">
        <f t="shared" si="822"/>
        <v>4796</v>
      </c>
      <c r="X661" s="14"/>
      <c r="Y661" s="14">
        <v>4796</v>
      </c>
      <c r="Z661" s="1199"/>
      <c r="AA661" s="9"/>
      <c r="AB661" s="9"/>
      <c r="AC661" s="9"/>
      <c r="AD661" s="9"/>
      <c r="AE661" s="9"/>
      <c r="AF661" s="1152"/>
      <c r="AG661" s="1152"/>
      <c r="AH661" s="1152"/>
      <c r="AI661" s="9"/>
      <c r="AJ661" s="9"/>
      <c r="AK661" s="1215"/>
      <c r="AL661" s="1600"/>
      <c r="AM661" s="1390"/>
      <c r="AN661" s="1391"/>
      <c r="AO661" s="1391"/>
      <c r="AP661" s="1217"/>
      <c r="AQ661" s="1265"/>
      <c r="AR661" s="1265">
        <f t="shared" si="805"/>
        <v>0</v>
      </c>
      <c r="AS661" s="14"/>
      <c r="AT661" s="9">
        <v>4796</v>
      </c>
      <c r="AU661" s="9"/>
      <c r="AV661" s="9">
        <v>4796</v>
      </c>
      <c r="AW661" s="9"/>
    </row>
    <row r="662" spans="1:49">
      <c r="A662" s="1611"/>
      <c r="B662" s="1804" t="s">
        <v>46</v>
      </c>
      <c r="C662" s="1612"/>
      <c r="D662" s="1613"/>
      <c r="E662" s="1613"/>
      <c r="F662" s="1614"/>
      <c r="G662" s="1615"/>
      <c r="H662" s="1615"/>
      <c r="I662" s="1615"/>
      <c r="J662" s="1618"/>
      <c r="K662" s="1615"/>
      <c r="L662" s="1615"/>
      <c r="M662" s="1615"/>
      <c r="N662" s="1615"/>
      <c r="O662" s="1615"/>
      <c r="P662" s="1615"/>
      <c r="Q662" s="1620"/>
      <c r="R662" s="1620">
        <f t="shared" ref="R662:T662" si="823">SUM(R663:R667)</f>
        <v>23980</v>
      </c>
      <c r="S662" s="1620">
        <f t="shared" si="823"/>
        <v>0</v>
      </c>
      <c r="T662" s="1620">
        <f t="shared" si="823"/>
        <v>23980</v>
      </c>
      <c r="U662" s="1623"/>
      <c r="V662" s="1620"/>
      <c r="W662" s="1620">
        <f t="shared" ref="W662:Y662" si="824">SUM(W663:W667)</f>
        <v>23980</v>
      </c>
      <c r="X662" s="1620">
        <f t="shared" si="824"/>
        <v>0</v>
      </c>
      <c r="Y662" s="1620">
        <f t="shared" si="824"/>
        <v>23980</v>
      </c>
      <c r="Z662" s="1623"/>
      <c r="AA662" s="1615"/>
      <c r="AB662" s="1615"/>
      <c r="AC662" s="1615"/>
      <c r="AD662" s="1615"/>
      <c r="AE662" s="1615"/>
      <c r="AF662" s="1615"/>
      <c r="AG662" s="1615"/>
      <c r="AH662" s="1615"/>
      <c r="AI662" s="1615"/>
      <c r="AJ662" s="1615"/>
      <c r="AK662" s="1382" t="s">
        <v>279</v>
      </c>
      <c r="AL662" s="1634"/>
      <c r="AM662" s="1631"/>
      <c r="AN662" s="1632"/>
      <c r="AO662" s="1632"/>
      <c r="AP662" s="1217"/>
      <c r="AQ662" s="1636"/>
      <c r="AR662" s="1265">
        <f t="shared" si="805"/>
        <v>0</v>
      </c>
      <c r="AS662" s="1620"/>
      <c r="AT662" s="1615">
        <v>23980</v>
      </c>
      <c r="AU662" s="1615">
        <v>0</v>
      </c>
      <c r="AV662" s="1615">
        <v>23980</v>
      </c>
      <c r="AW662" s="1615"/>
    </row>
    <row r="663" spans="1:49">
      <c r="A663" s="1524"/>
      <c r="B663" s="1803" t="s">
        <v>1732</v>
      </c>
      <c r="C663" s="1552"/>
      <c r="D663" s="1417"/>
      <c r="E663" s="1417"/>
      <c r="F663" s="1406"/>
      <c r="G663" s="1152"/>
      <c r="H663" s="1152"/>
      <c r="I663" s="1152"/>
      <c r="J663" s="1183"/>
      <c r="K663" s="1152"/>
      <c r="L663" s="1152"/>
      <c r="M663" s="1152"/>
      <c r="N663" s="1152"/>
      <c r="O663" s="1152"/>
      <c r="P663" s="1152"/>
      <c r="Q663" s="14"/>
      <c r="R663" s="14">
        <f t="shared" ref="R663:R667" si="825">SUM(S663:U663)</f>
        <v>4796</v>
      </c>
      <c r="S663" s="14"/>
      <c r="T663" s="14">
        <v>4796</v>
      </c>
      <c r="U663" s="1199"/>
      <c r="V663" s="14"/>
      <c r="W663" s="14">
        <f t="shared" ref="W663:W671" si="826">SUM(X663:Z663)</f>
        <v>4796</v>
      </c>
      <c r="X663" s="14"/>
      <c r="Y663" s="14">
        <v>4796</v>
      </c>
      <c r="Z663" s="1199"/>
      <c r="AA663" s="1152"/>
      <c r="AB663" s="1152"/>
      <c r="AC663" s="1152"/>
      <c r="AD663" s="1152"/>
      <c r="AE663" s="1152"/>
      <c r="AF663" s="1152"/>
      <c r="AG663" s="1152"/>
      <c r="AH663" s="1152"/>
      <c r="AI663" s="1152"/>
      <c r="AJ663" s="1152"/>
      <c r="AK663" s="1215"/>
      <c r="AL663" s="1600"/>
      <c r="AM663" s="1390"/>
      <c r="AN663" s="1391"/>
      <c r="AO663" s="1391"/>
      <c r="AP663" s="1217"/>
      <c r="AQ663" s="1265"/>
      <c r="AR663" s="1265">
        <f t="shared" si="805"/>
        <v>0</v>
      </c>
      <c r="AS663" s="14"/>
      <c r="AT663" s="1152">
        <v>4796</v>
      </c>
      <c r="AU663" s="1152"/>
      <c r="AV663" s="1152">
        <v>4796</v>
      </c>
      <c r="AW663" s="1152"/>
    </row>
    <row r="664" spans="1:49">
      <c r="A664" s="1570"/>
      <c r="B664" s="1616" t="s">
        <v>1733</v>
      </c>
      <c r="C664" s="1571"/>
      <c r="D664" s="1569"/>
      <c r="E664" s="1569"/>
      <c r="F664" s="1572"/>
      <c r="G664" s="1560"/>
      <c r="H664" s="1560"/>
      <c r="I664" s="1560"/>
      <c r="J664" s="1585"/>
      <c r="K664" s="1560"/>
      <c r="L664" s="1560"/>
      <c r="M664" s="1560"/>
      <c r="N664" s="1560"/>
      <c r="O664" s="1560"/>
      <c r="P664" s="1560"/>
      <c r="Q664" s="1587"/>
      <c r="R664" s="1621">
        <f t="shared" si="825"/>
        <v>4796</v>
      </c>
      <c r="S664" s="1621"/>
      <c r="T664" s="1621">
        <v>4796</v>
      </c>
      <c r="U664" s="1562"/>
      <c r="V664" s="1587"/>
      <c r="W664" s="1621">
        <f t="shared" si="826"/>
        <v>4796</v>
      </c>
      <c r="X664" s="1621"/>
      <c r="Y664" s="1621">
        <v>4796</v>
      </c>
      <c r="Z664" s="1562"/>
      <c r="AA664" s="1560"/>
      <c r="AB664" s="1560"/>
      <c r="AC664" s="1560"/>
      <c r="AD664" s="1560"/>
      <c r="AE664" s="1560"/>
      <c r="AF664" s="1560"/>
      <c r="AG664" s="1560"/>
      <c r="AH664" s="1560"/>
      <c r="AI664" s="1560"/>
      <c r="AJ664" s="1560"/>
      <c r="AK664" s="1590"/>
      <c r="AL664" s="1595"/>
      <c r="AM664" s="1596"/>
      <c r="AN664" s="1633"/>
      <c r="AO664" s="1633"/>
      <c r="AP664" s="1217"/>
      <c r="AQ664" s="1602"/>
      <c r="AR664" s="1265">
        <f t="shared" si="805"/>
        <v>0</v>
      </c>
      <c r="AS664" s="1621"/>
      <c r="AT664" s="1560">
        <v>4796</v>
      </c>
      <c r="AU664" s="1560"/>
      <c r="AV664" s="1560">
        <v>4796</v>
      </c>
      <c r="AW664" s="1560"/>
    </row>
    <row r="665" spans="1:49">
      <c r="A665" s="1524"/>
      <c r="B665" s="1803" t="s">
        <v>1734</v>
      </c>
      <c r="C665" s="1552"/>
      <c r="D665" s="1417"/>
      <c r="E665" s="1417"/>
      <c r="F665" s="1406"/>
      <c r="G665" s="9"/>
      <c r="H665" s="9"/>
      <c r="I665" s="9"/>
      <c r="J665" s="1179"/>
      <c r="K665" s="9"/>
      <c r="L665" s="9"/>
      <c r="M665" s="9"/>
      <c r="N665" s="9"/>
      <c r="O665" s="9"/>
      <c r="P665" s="9"/>
      <c r="Q665" s="14"/>
      <c r="R665" s="14">
        <f t="shared" si="825"/>
        <v>4796</v>
      </c>
      <c r="S665" s="14"/>
      <c r="T665" s="14">
        <v>4796</v>
      </c>
      <c r="U665" s="1199"/>
      <c r="V665" s="14"/>
      <c r="W665" s="14">
        <f t="shared" si="826"/>
        <v>4796</v>
      </c>
      <c r="X665" s="14"/>
      <c r="Y665" s="14">
        <v>4796</v>
      </c>
      <c r="Z665" s="1199"/>
      <c r="AA665" s="9"/>
      <c r="AB665" s="9"/>
      <c r="AC665" s="9"/>
      <c r="AD665" s="9"/>
      <c r="AE665" s="9"/>
      <c r="AF665" s="1152"/>
      <c r="AG665" s="1152"/>
      <c r="AH665" s="1152"/>
      <c r="AI665" s="9"/>
      <c r="AJ665" s="9"/>
      <c r="AK665" s="1215"/>
      <c r="AL665" s="1600"/>
      <c r="AM665" s="1390"/>
      <c r="AN665" s="1391"/>
      <c r="AO665" s="1391"/>
      <c r="AP665" s="1217"/>
      <c r="AQ665" s="1265"/>
      <c r="AR665" s="1265">
        <f t="shared" si="805"/>
        <v>0</v>
      </c>
      <c r="AS665" s="14"/>
      <c r="AT665" s="9">
        <v>4796</v>
      </c>
      <c r="AU665" s="9"/>
      <c r="AV665" s="9">
        <v>4796</v>
      </c>
      <c r="AW665" s="9"/>
    </row>
    <row r="666" spans="1:49">
      <c r="A666" s="1524"/>
      <c r="B666" s="1803" t="s">
        <v>1735</v>
      </c>
      <c r="C666" s="1552"/>
      <c r="D666" s="1417"/>
      <c r="E666" s="1417"/>
      <c r="F666" s="1406"/>
      <c r="G666" s="9"/>
      <c r="H666" s="9"/>
      <c r="I666" s="9"/>
      <c r="J666" s="1179"/>
      <c r="K666" s="9"/>
      <c r="L666" s="9"/>
      <c r="M666" s="9"/>
      <c r="N666" s="9"/>
      <c r="O666" s="9"/>
      <c r="P666" s="9"/>
      <c r="Q666" s="14"/>
      <c r="R666" s="14">
        <f t="shared" si="825"/>
        <v>4796</v>
      </c>
      <c r="S666" s="14"/>
      <c r="T666" s="14">
        <v>4796</v>
      </c>
      <c r="U666" s="1199"/>
      <c r="V666" s="14"/>
      <c r="W666" s="14">
        <f t="shared" si="826"/>
        <v>4796</v>
      </c>
      <c r="X666" s="14"/>
      <c r="Y666" s="14">
        <v>4796</v>
      </c>
      <c r="Z666" s="1199"/>
      <c r="AA666" s="9"/>
      <c r="AB666" s="9"/>
      <c r="AC666" s="9"/>
      <c r="AD666" s="9"/>
      <c r="AE666" s="9"/>
      <c r="AF666" s="1152"/>
      <c r="AG666" s="1152"/>
      <c r="AH666" s="1152"/>
      <c r="AI666" s="9"/>
      <c r="AJ666" s="9"/>
      <c r="AK666" s="1215"/>
      <c r="AL666" s="1600"/>
      <c r="AM666" s="1390"/>
      <c r="AN666" s="1391"/>
      <c r="AO666" s="1391"/>
      <c r="AP666" s="1217"/>
      <c r="AQ666" s="1265"/>
      <c r="AR666" s="1265">
        <f t="shared" si="805"/>
        <v>0</v>
      </c>
      <c r="AS666" s="14"/>
      <c r="AT666" s="9">
        <v>4796</v>
      </c>
      <c r="AU666" s="9"/>
      <c r="AV666" s="9">
        <v>4796</v>
      </c>
      <c r="AW666" s="9"/>
    </row>
    <row r="667" spans="1:49">
      <c r="A667" s="1524"/>
      <c r="B667" s="1803" t="s">
        <v>1736</v>
      </c>
      <c r="C667" s="1552"/>
      <c r="D667" s="1417"/>
      <c r="E667" s="1417"/>
      <c r="F667" s="1406"/>
      <c r="G667" s="9"/>
      <c r="H667" s="9"/>
      <c r="I667" s="9"/>
      <c r="J667" s="1179"/>
      <c r="K667" s="9"/>
      <c r="L667" s="9"/>
      <c r="M667" s="9"/>
      <c r="N667" s="9"/>
      <c r="O667" s="9"/>
      <c r="P667" s="9"/>
      <c r="Q667" s="14"/>
      <c r="R667" s="14">
        <f t="shared" si="825"/>
        <v>4796</v>
      </c>
      <c r="S667" s="14"/>
      <c r="T667" s="14">
        <v>4796</v>
      </c>
      <c r="U667" s="1199"/>
      <c r="V667" s="14"/>
      <c r="W667" s="14">
        <f t="shared" si="826"/>
        <v>4796</v>
      </c>
      <c r="X667" s="14"/>
      <c r="Y667" s="14">
        <v>4796</v>
      </c>
      <c r="Z667" s="1199"/>
      <c r="AA667" s="9"/>
      <c r="AB667" s="9"/>
      <c r="AC667" s="9"/>
      <c r="AD667" s="9"/>
      <c r="AE667" s="9"/>
      <c r="AF667" s="1152"/>
      <c r="AG667" s="1152"/>
      <c r="AH667" s="1152"/>
      <c r="AI667" s="9"/>
      <c r="AJ667" s="9"/>
      <c r="AK667" s="1215"/>
      <c r="AL667" s="1600"/>
      <c r="AM667" s="1390"/>
      <c r="AN667" s="1391"/>
      <c r="AO667" s="1391"/>
      <c r="AP667" s="1217"/>
      <c r="AQ667" s="1265"/>
      <c r="AR667" s="1265">
        <f t="shared" si="805"/>
        <v>0</v>
      </c>
      <c r="AS667" s="14"/>
      <c r="AT667" s="9">
        <v>4796</v>
      </c>
      <c r="AU667" s="9"/>
      <c r="AV667" s="9">
        <v>4796</v>
      </c>
      <c r="AW667" s="9"/>
    </row>
    <row r="668" spans="1:49">
      <c r="A668" s="1606"/>
      <c r="B668" s="1804" t="s">
        <v>52</v>
      </c>
      <c r="C668" s="1607"/>
      <c r="D668" s="1608"/>
      <c r="E668" s="1608"/>
      <c r="F668" s="1609"/>
      <c r="G668" s="1610"/>
      <c r="H668" s="1610"/>
      <c r="I668" s="1610"/>
      <c r="J668" s="1617"/>
      <c r="K668" s="1610"/>
      <c r="L668" s="1610"/>
      <c r="M668" s="1610"/>
      <c r="N668" s="1610"/>
      <c r="O668" s="1610"/>
      <c r="P668" s="1610"/>
      <c r="Q668" s="1619"/>
      <c r="R668" s="1619">
        <f t="shared" ref="R668:Y668" si="827">SUM(R669:R671)</f>
        <v>14388</v>
      </c>
      <c r="S668" s="1619">
        <f t="shared" si="827"/>
        <v>0</v>
      </c>
      <c r="T668" s="1619">
        <f t="shared" si="827"/>
        <v>14388</v>
      </c>
      <c r="U668" s="1619">
        <f t="shared" si="827"/>
        <v>0</v>
      </c>
      <c r="V668" s="1619">
        <f t="shared" si="827"/>
        <v>0</v>
      </c>
      <c r="W668" s="1619">
        <f t="shared" si="827"/>
        <v>14388</v>
      </c>
      <c r="X668" s="1619">
        <f t="shared" si="827"/>
        <v>0</v>
      </c>
      <c r="Y668" s="1619">
        <f t="shared" si="827"/>
        <v>14388</v>
      </c>
      <c r="Z668" s="1619">
        <f t="shared" ref="Z668" si="828">SUM(Z669:Z671)</f>
        <v>0</v>
      </c>
      <c r="AA668" s="1610"/>
      <c r="AB668" s="1610"/>
      <c r="AC668" s="1610"/>
      <c r="AD668" s="1610"/>
      <c r="AE668" s="1610"/>
      <c r="AF668" s="1610"/>
      <c r="AG668" s="1610"/>
      <c r="AH668" s="1610"/>
      <c r="AI668" s="1610"/>
      <c r="AJ668" s="1610"/>
      <c r="AK668" s="1215" t="s">
        <v>143</v>
      </c>
      <c r="AL668" s="1627"/>
      <c r="AM668" s="1628"/>
      <c r="AN668" s="1629"/>
      <c r="AO668" s="1629"/>
      <c r="AP668" s="1217"/>
      <c r="AQ668" s="1635"/>
      <c r="AR668" s="1265">
        <f t="shared" si="805"/>
        <v>0</v>
      </c>
      <c r="AS668" s="1619"/>
      <c r="AT668" s="1610">
        <v>14388</v>
      </c>
      <c r="AU668" s="1610">
        <v>0</v>
      </c>
      <c r="AV668" s="1610">
        <v>14388</v>
      </c>
      <c r="AW668" s="1610"/>
    </row>
    <row r="669" spans="1:49">
      <c r="A669" s="1524"/>
      <c r="B669" s="1803" t="s">
        <v>1737</v>
      </c>
      <c r="C669" s="1552"/>
      <c r="D669" s="1417"/>
      <c r="E669" s="1417"/>
      <c r="F669" s="1406"/>
      <c r="G669" s="9"/>
      <c r="H669" s="9"/>
      <c r="I669" s="9"/>
      <c r="J669" s="1179"/>
      <c r="K669" s="9"/>
      <c r="L669" s="9"/>
      <c r="M669" s="9"/>
      <c r="N669" s="9"/>
      <c r="O669" s="9"/>
      <c r="P669" s="9"/>
      <c r="Q669" s="14"/>
      <c r="R669" s="14">
        <f t="shared" ref="R669:R671" si="829">SUM(S669:U669)</f>
        <v>4796</v>
      </c>
      <c r="S669" s="14"/>
      <c r="T669" s="14">
        <v>4796</v>
      </c>
      <c r="U669" s="1199"/>
      <c r="V669" s="14"/>
      <c r="W669" s="14">
        <f t="shared" si="826"/>
        <v>4796</v>
      </c>
      <c r="X669" s="14"/>
      <c r="Y669" s="14">
        <v>4796</v>
      </c>
      <c r="Z669" s="1199"/>
      <c r="AA669" s="9"/>
      <c r="AB669" s="9"/>
      <c r="AC669" s="9"/>
      <c r="AD669" s="9"/>
      <c r="AE669" s="9"/>
      <c r="AF669" s="1152"/>
      <c r="AG669" s="1152"/>
      <c r="AH669" s="1152"/>
      <c r="AI669" s="9"/>
      <c r="AJ669" s="9"/>
      <c r="AK669" s="1215"/>
      <c r="AL669" s="1600"/>
      <c r="AM669" s="1390"/>
      <c r="AN669" s="1391"/>
      <c r="AO669" s="1391"/>
      <c r="AP669" s="1217"/>
      <c r="AQ669" s="1265"/>
      <c r="AR669" s="1265">
        <f t="shared" si="805"/>
        <v>0</v>
      </c>
      <c r="AS669" s="14"/>
      <c r="AT669" s="9">
        <v>4796</v>
      </c>
      <c r="AU669" s="9"/>
      <c r="AV669" s="9">
        <v>4796</v>
      </c>
      <c r="AW669" s="9"/>
    </row>
    <row r="670" spans="1:49">
      <c r="A670" s="1524"/>
      <c r="B670" s="1803" t="s">
        <v>1738</v>
      </c>
      <c r="C670" s="1552"/>
      <c r="D670" s="1417"/>
      <c r="E670" s="1417"/>
      <c r="F670" s="1406"/>
      <c r="G670" s="9"/>
      <c r="H670" s="9"/>
      <c r="I670" s="9"/>
      <c r="J670" s="1179"/>
      <c r="K670" s="9"/>
      <c r="L670" s="9"/>
      <c r="M670" s="9"/>
      <c r="N670" s="9"/>
      <c r="O670" s="9"/>
      <c r="P670" s="9"/>
      <c r="Q670" s="14"/>
      <c r="R670" s="14">
        <f t="shared" si="829"/>
        <v>4796</v>
      </c>
      <c r="S670" s="14"/>
      <c r="T670" s="14">
        <v>4796</v>
      </c>
      <c r="U670" s="1199"/>
      <c r="V670" s="14"/>
      <c r="W670" s="14">
        <f t="shared" si="826"/>
        <v>4796</v>
      </c>
      <c r="X670" s="14"/>
      <c r="Y670" s="14">
        <v>4796</v>
      </c>
      <c r="Z670" s="1199"/>
      <c r="AA670" s="9"/>
      <c r="AB670" s="9"/>
      <c r="AC670" s="9"/>
      <c r="AD670" s="9"/>
      <c r="AE670" s="9"/>
      <c r="AF670" s="1152"/>
      <c r="AG670" s="1152"/>
      <c r="AH670" s="1152"/>
      <c r="AI670" s="9"/>
      <c r="AJ670" s="9"/>
      <c r="AK670" s="1215"/>
      <c r="AL670" s="1600"/>
      <c r="AM670" s="1390"/>
      <c r="AN670" s="1391"/>
      <c r="AO670" s="1391"/>
      <c r="AP670" s="1217"/>
      <c r="AQ670" s="1265"/>
      <c r="AR670" s="1265">
        <f t="shared" si="805"/>
        <v>0</v>
      </c>
      <c r="AS670" s="14"/>
      <c r="AT670" s="9">
        <v>4796</v>
      </c>
      <c r="AU670" s="9"/>
      <c r="AV670" s="9">
        <v>4796</v>
      </c>
      <c r="AW670" s="9"/>
    </row>
    <row r="671" spans="1:49">
      <c r="A671" s="1524"/>
      <c r="B671" s="1803" t="s">
        <v>1739</v>
      </c>
      <c r="C671" s="1552"/>
      <c r="D671" s="1417"/>
      <c r="E671" s="1417"/>
      <c r="F671" s="1406"/>
      <c r="G671" s="9"/>
      <c r="H671" s="9"/>
      <c r="I671" s="9"/>
      <c r="J671" s="1179"/>
      <c r="K671" s="9"/>
      <c r="L671" s="9"/>
      <c r="M671" s="9"/>
      <c r="N671" s="9"/>
      <c r="O671" s="9"/>
      <c r="P671" s="9"/>
      <c r="Q671" s="14"/>
      <c r="R671" s="14">
        <f t="shared" si="829"/>
        <v>4796</v>
      </c>
      <c r="S671" s="14"/>
      <c r="T671" s="14">
        <v>4796</v>
      </c>
      <c r="U671" s="1199"/>
      <c r="V671" s="14"/>
      <c r="W671" s="14">
        <f t="shared" si="826"/>
        <v>4796</v>
      </c>
      <c r="X671" s="14"/>
      <c r="Y671" s="14">
        <v>4796</v>
      </c>
      <c r="Z671" s="1199"/>
      <c r="AA671" s="9"/>
      <c r="AB671" s="9"/>
      <c r="AC671" s="9"/>
      <c r="AD671" s="9"/>
      <c r="AE671" s="9"/>
      <c r="AF671" s="1152"/>
      <c r="AG671" s="1152"/>
      <c r="AH671" s="1152"/>
      <c r="AI671" s="9"/>
      <c r="AJ671" s="9"/>
      <c r="AK671" s="1215"/>
      <c r="AL671" s="1600"/>
      <c r="AM671" s="1390"/>
      <c r="AN671" s="1391"/>
      <c r="AO671" s="1391"/>
      <c r="AP671" s="1217"/>
      <c r="AQ671" s="1265"/>
      <c r="AR671" s="1265">
        <f t="shared" si="805"/>
        <v>0</v>
      </c>
      <c r="AS671" s="14"/>
      <c r="AT671" s="9">
        <v>4796</v>
      </c>
      <c r="AU671" s="9"/>
      <c r="AV671" s="9">
        <v>4796</v>
      </c>
      <c r="AW671" s="9"/>
    </row>
    <row r="672" spans="1:49">
      <c r="A672" s="1606"/>
      <c r="B672" s="1804" t="s">
        <v>51</v>
      </c>
      <c r="C672" s="1607"/>
      <c r="D672" s="1608"/>
      <c r="E672" s="1608"/>
      <c r="F672" s="1609"/>
      <c r="G672" s="1610"/>
      <c r="H672" s="1610"/>
      <c r="I672" s="1610"/>
      <c r="J672" s="1617"/>
      <c r="K672" s="1610"/>
      <c r="L672" s="1610"/>
      <c r="M672" s="1610"/>
      <c r="N672" s="1610"/>
      <c r="O672" s="1610"/>
      <c r="P672" s="1610"/>
      <c r="Q672" s="1619"/>
      <c r="R672" s="1619">
        <f t="shared" ref="R672:Y672" si="830">SUM(R673:R676)</f>
        <v>19184</v>
      </c>
      <c r="S672" s="1619">
        <f t="shared" si="830"/>
        <v>0</v>
      </c>
      <c r="T672" s="1619">
        <f t="shared" si="830"/>
        <v>19184</v>
      </c>
      <c r="U672" s="1619">
        <f t="shared" si="830"/>
        <v>0</v>
      </c>
      <c r="V672" s="1619">
        <f t="shared" si="830"/>
        <v>0</v>
      </c>
      <c r="W672" s="1619">
        <f t="shared" si="830"/>
        <v>19184</v>
      </c>
      <c r="X672" s="1619">
        <f t="shared" si="830"/>
        <v>0</v>
      </c>
      <c r="Y672" s="1619">
        <f t="shared" si="830"/>
        <v>19184</v>
      </c>
      <c r="Z672" s="1619">
        <f t="shared" ref="Z672" si="831">SUM(Z673:Z676)</f>
        <v>0</v>
      </c>
      <c r="AA672" s="1610"/>
      <c r="AB672" s="1610"/>
      <c r="AC672" s="1610"/>
      <c r="AD672" s="1610"/>
      <c r="AE672" s="1610"/>
      <c r="AF672" s="1610"/>
      <c r="AG672" s="1610"/>
      <c r="AH672" s="1610"/>
      <c r="AI672" s="1610"/>
      <c r="AJ672" s="1610"/>
      <c r="AK672" s="1382" t="s">
        <v>122</v>
      </c>
      <c r="AL672" s="1627"/>
      <c r="AM672" s="1628"/>
      <c r="AN672" s="1629"/>
      <c r="AO672" s="1629"/>
      <c r="AP672" s="1217"/>
      <c r="AQ672" s="1635"/>
      <c r="AR672" s="1265">
        <f t="shared" si="805"/>
        <v>0</v>
      </c>
      <c r="AS672" s="1619"/>
      <c r="AT672" s="1610">
        <v>19184</v>
      </c>
      <c r="AU672" s="1610">
        <v>0</v>
      </c>
      <c r="AV672" s="1610">
        <v>19184</v>
      </c>
      <c r="AW672" s="1610"/>
    </row>
    <row r="673" spans="1:49">
      <c r="A673" s="1524"/>
      <c r="B673" s="1803" t="s">
        <v>1740</v>
      </c>
      <c r="C673" s="1552"/>
      <c r="D673" s="1417"/>
      <c r="E673" s="1417"/>
      <c r="F673" s="1406"/>
      <c r="G673" s="9"/>
      <c r="H673" s="9"/>
      <c r="I673" s="9"/>
      <c r="J673" s="1179"/>
      <c r="K673" s="9"/>
      <c r="L673" s="9"/>
      <c r="M673" s="9"/>
      <c r="N673" s="9"/>
      <c r="O673" s="9"/>
      <c r="P673" s="9"/>
      <c r="Q673" s="14"/>
      <c r="R673" s="14">
        <f t="shared" ref="R673:R676" si="832">SUM(S673:U673)</f>
        <v>4796</v>
      </c>
      <c r="S673" s="14"/>
      <c r="T673" s="14">
        <v>4796</v>
      </c>
      <c r="U673" s="1199"/>
      <c r="V673" s="14"/>
      <c r="W673" s="14">
        <f t="shared" ref="W673:W676" si="833">SUM(X673:Z673)</f>
        <v>4796</v>
      </c>
      <c r="X673" s="14"/>
      <c r="Y673" s="14">
        <v>4796</v>
      </c>
      <c r="Z673" s="1199"/>
      <c r="AA673" s="9"/>
      <c r="AB673" s="9"/>
      <c r="AC673" s="9"/>
      <c r="AD673" s="9"/>
      <c r="AE673" s="9"/>
      <c r="AF673" s="1152"/>
      <c r="AG673" s="1152"/>
      <c r="AH673" s="1152"/>
      <c r="AI673" s="9"/>
      <c r="AJ673" s="9"/>
      <c r="AK673" s="1215"/>
      <c r="AL673" s="1600"/>
      <c r="AM673" s="1390"/>
      <c r="AN673" s="1391"/>
      <c r="AO673" s="1391"/>
      <c r="AP673" s="1217"/>
      <c r="AQ673" s="1265"/>
      <c r="AR673" s="1265">
        <f t="shared" si="805"/>
        <v>0</v>
      </c>
      <c r="AS673" s="14"/>
      <c r="AT673" s="9">
        <v>4796</v>
      </c>
      <c r="AU673" s="9"/>
      <c r="AV673" s="9">
        <v>4796</v>
      </c>
      <c r="AW673" s="9"/>
    </row>
    <row r="674" spans="1:49">
      <c r="A674" s="1524"/>
      <c r="B674" s="1803" t="s">
        <v>1741</v>
      </c>
      <c r="C674" s="1552"/>
      <c r="D674" s="1417"/>
      <c r="E674" s="1417"/>
      <c r="F674" s="1406"/>
      <c r="G674" s="9"/>
      <c r="H674" s="9"/>
      <c r="I674" s="9"/>
      <c r="J674" s="1179"/>
      <c r="K674" s="9"/>
      <c r="L674" s="9"/>
      <c r="M674" s="9"/>
      <c r="N674" s="9"/>
      <c r="O674" s="9"/>
      <c r="P674" s="9"/>
      <c r="Q674" s="14"/>
      <c r="R674" s="14">
        <f t="shared" si="832"/>
        <v>4796</v>
      </c>
      <c r="S674" s="14"/>
      <c r="T674" s="14">
        <v>4796</v>
      </c>
      <c r="U674" s="1199"/>
      <c r="V674" s="14"/>
      <c r="W674" s="14">
        <f t="shared" si="833"/>
        <v>4796</v>
      </c>
      <c r="X674" s="14"/>
      <c r="Y674" s="14">
        <v>4796</v>
      </c>
      <c r="Z674" s="1199"/>
      <c r="AA674" s="9"/>
      <c r="AB674" s="9"/>
      <c r="AC674" s="9"/>
      <c r="AD674" s="9"/>
      <c r="AE674" s="9"/>
      <c r="AF674" s="1152"/>
      <c r="AG674" s="1152"/>
      <c r="AH674" s="1152"/>
      <c r="AI674" s="9"/>
      <c r="AJ674" s="9"/>
      <c r="AK674" s="1215"/>
      <c r="AL674" s="1600"/>
      <c r="AM674" s="1390"/>
      <c r="AN674" s="1391"/>
      <c r="AO674" s="1391"/>
      <c r="AP674" s="1217"/>
      <c r="AQ674" s="1265"/>
      <c r="AR674" s="1265">
        <f t="shared" si="805"/>
        <v>0</v>
      </c>
      <c r="AS674" s="14"/>
      <c r="AT674" s="9">
        <v>4796</v>
      </c>
      <c r="AU674" s="9"/>
      <c r="AV674" s="9">
        <v>4796</v>
      </c>
      <c r="AW674" s="9"/>
    </row>
    <row r="675" spans="1:49">
      <c r="A675" s="1524"/>
      <c r="B675" s="1803" t="s">
        <v>1742</v>
      </c>
      <c r="C675" s="1552"/>
      <c r="D675" s="1417"/>
      <c r="E675" s="1417"/>
      <c r="F675" s="1406"/>
      <c r="G675" s="9"/>
      <c r="H675" s="9"/>
      <c r="I675" s="9"/>
      <c r="J675" s="1179"/>
      <c r="K675" s="9"/>
      <c r="L675" s="9"/>
      <c r="M675" s="9"/>
      <c r="N675" s="9"/>
      <c r="O675" s="9"/>
      <c r="P675" s="9"/>
      <c r="Q675" s="14"/>
      <c r="R675" s="14">
        <f t="shared" si="832"/>
        <v>4796</v>
      </c>
      <c r="S675" s="14"/>
      <c r="T675" s="14">
        <v>4796</v>
      </c>
      <c r="U675" s="1199"/>
      <c r="V675" s="14"/>
      <c r="W675" s="14">
        <f t="shared" si="833"/>
        <v>4796</v>
      </c>
      <c r="X675" s="14"/>
      <c r="Y675" s="14">
        <v>4796</v>
      </c>
      <c r="Z675" s="1199"/>
      <c r="AA675" s="9"/>
      <c r="AB675" s="9"/>
      <c r="AC675" s="9"/>
      <c r="AD675" s="9"/>
      <c r="AE675" s="9"/>
      <c r="AF675" s="1152"/>
      <c r="AG675" s="1152"/>
      <c r="AH675" s="1152"/>
      <c r="AI675" s="9"/>
      <c r="AJ675" s="9"/>
      <c r="AK675" s="1215"/>
      <c r="AL675" s="1600"/>
      <c r="AM675" s="1390"/>
      <c r="AN675" s="1391"/>
      <c r="AO675" s="1391"/>
      <c r="AP675" s="1217"/>
      <c r="AQ675" s="1265"/>
      <c r="AR675" s="1265">
        <f t="shared" si="805"/>
        <v>0</v>
      </c>
      <c r="AS675" s="14"/>
      <c r="AT675" s="9">
        <v>4796</v>
      </c>
      <c r="AU675" s="9"/>
      <c r="AV675" s="9">
        <v>4796</v>
      </c>
      <c r="AW675" s="9"/>
    </row>
    <row r="676" spans="1:49">
      <c r="A676" s="1524"/>
      <c r="B676" s="1803" t="s">
        <v>1743</v>
      </c>
      <c r="C676" s="1552"/>
      <c r="D676" s="1417"/>
      <c r="E676" s="1417"/>
      <c r="F676" s="1406"/>
      <c r="G676" s="9"/>
      <c r="H676" s="9"/>
      <c r="I676" s="9"/>
      <c r="J676" s="1179"/>
      <c r="K676" s="9"/>
      <c r="L676" s="9"/>
      <c r="M676" s="9"/>
      <c r="N676" s="9"/>
      <c r="O676" s="9"/>
      <c r="P676" s="9"/>
      <c r="Q676" s="14"/>
      <c r="R676" s="14">
        <f t="shared" si="832"/>
        <v>4796</v>
      </c>
      <c r="S676" s="14"/>
      <c r="T676" s="14">
        <v>4796</v>
      </c>
      <c r="U676" s="1199"/>
      <c r="V676" s="14"/>
      <c r="W676" s="14">
        <f t="shared" si="833"/>
        <v>4796</v>
      </c>
      <c r="X676" s="14"/>
      <c r="Y676" s="14">
        <v>4796</v>
      </c>
      <c r="Z676" s="1199"/>
      <c r="AA676" s="9"/>
      <c r="AB676" s="9"/>
      <c r="AC676" s="9"/>
      <c r="AD676" s="9"/>
      <c r="AE676" s="9"/>
      <c r="AF676" s="1152"/>
      <c r="AG676" s="1152"/>
      <c r="AH676" s="1152"/>
      <c r="AI676" s="9"/>
      <c r="AJ676" s="9"/>
      <c r="AK676" s="1215"/>
      <c r="AL676" s="1600"/>
      <c r="AM676" s="1390"/>
      <c r="AN676" s="1391"/>
      <c r="AO676" s="1391"/>
      <c r="AP676" s="1217"/>
      <c r="AQ676" s="1265"/>
      <c r="AR676" s="1265">
        <f t="shared" si="805"/>
        <v>0</v>
      </c>
      <c r="AS676" s="14"/>
      <c r="AT676" s="9">
        <v>4796</v>
      </c>
      <c r="AU676" s="9"/>
      <c r="AV676" s="9">
        <v>4796</v>
      </c>
      <c r="AW676" s="9"/>
    </row>
    <row r="677" spans="1:49">
      <c r="A677" s="1606"/>
      <c r="B677" s="1804" t="s">
        <v>47</v>
      </c>
      <c r="C677" s="1607"/>
      <c r="D677" s="1608"/>
      <c r="E677" s="1608"/>
      <c r="F677" s="1609"/>
      <c r="G677" s="1610"/>
      <c r="H677" s="1610"/>
      <c r="I677" s="1610"/>
      <c r="J677" s="1617"/>
      <c r="K677" s="1610"/>
      <c r="L677" s="1610"/>
      <c r="M677" s="1610"/>
      <c r="N677" s="1610"/>
      <c r="O677" s="1610"/>
      <c r="P677" s="1610"/>
      <c r="Q677" s="1619"/>
      <c r="R677" s="1619">
        <f t="shared" ref="R677:T677" si="834">SUM(R678:R681)</f>
        <v>19184</v>
      </c>
      <c r="S677" s="1619">
        <f t="shared" si="834"/>
        <v>0</v>
      </c>
      <c r="T677" s="1619">
        <f t="shared" si="834"/>
        <v>19184</v>
      </c>
      <c r="U677" s="1624"/>
      <c r="V677" s="1619"/>
      <c r="W677" s="1619">
        <f t="shared" ref="W677:Y677" si="835">SUM(W678:W681)</f>
        <v>19184</v>
      </c>
      <c r="X677" s="1619">
        <f t="shared" si="835"/>
        <v>0</v>
      </c>
      <c r="Y677" s="1619">
        <f t="shared" si="835"/>
        <v>19184</v>
      </c>
      <c r="Z677" s="1624"/>
      <c r="AA677" s="1610"/>
      <c r="AB677" s="1610"/>
      <c r="AC677" s="1610"/>
      <c r="AD677" s="1610"/>
      <c r="AE677" s="1610"/>
      <c r="AF677" s="1610"/>
      <c r="AG677" s="1610"/>
      <c r="AH677" s="1610"/>
      <c r="AI677" s="1610"/>
      <c r="AJ677" s="1610"/>
      <c r="AK677" s="1382" t="s">
        <v>265</v>
      </c>
      <c r="AL677" s="1627"/>
      <c r="AM677" s="1628"/>
      <c r="AN677" s="1629"/>
      <c r="AO677" s="1629"/>
      <c r="AP677" s="1217"/>
      <c r="AQ677" s="1635"/>
      <c r="AR677" s="1265">
        <f t="shared" si="805"/>
        <v>0</v>
      </c>
      <c r="AS677" s="1619"/>
      <c r="AT677" s="1610">
        <v>19184</v>
      </c>
      <c r="AU677" s="1610">
        <v>0</v>
      </c>
      <c r="AV677" s="1610">
        <v>19184</v>
      </c>
      <c r="AW677" s="1610"/>
    </row>
    <row r="678" spans="1:49">
      <c r="A678" s="1524"/>
      <c r="B678" s="1803" t="s">
        <v>1744</v>
      </c>
      <c r="C678" s="1552"/>
      <c r="D678" s="1417"/>
      <c r="E678" s="1417"/>
      <c r="F678" s="1406"/>
      <c r="G678" s="9"/>
      <c r="H678" s="9"/>
      <c r="I678" s="9"/>
      <c r="J678" s="1179"/>
      <c r="K678" s="9"/>
      <c r="L678" s="9"/>
      <c r="M678" s="9"/>
      <c r="N678" s="9"/>
      <c r="O678" s="9"/>
      <c r="P678" s="9"/>
      <c r="Q678" s="14"/>
      <c r="R678" s="14">
        <f t="shared" ref="R678:R681" si="836">SUM(S678:U678)</f>
        <v>4796</v>
      </c>
      <c r="S678" s="14"/>
      <c r="T678" s="14">
        <v>4796</v>
      </c>
      <c r="U678" s="1199"/>
      <c r="V678" s="14"/>
      <c r="W678" s="14">
        <f t="shared" ref="W678:W681" si="837">SUM(X678:Z678)</f>
        <v>4796</v>
      </c>
      <c r="X678" s="14"/>
      <c r="Y678" s="14">
        <v>4796</v>
      </c>
      <c r="Z678" s="1199"/>
      <c r="AA678" s="9"/>
      <c r="AB678" s="9"/>
      <c r="AC678" s="9"/>
      <c r="AD678" s="9"/>
      <c r="AE678" s="9"/>
      <c r="AF678" s="1152"/>
      <c r="AG678" s="1152"/>
      <c r="AH678" s="1152"/>
      <c r="AI678" s="9"/>
      <c r="AJ678" s="9"/>
      <c r="AK678" s="1215"/>
      <c r="AL678" s="1600"/>
      <c r="AM678" s="1390"/>
      <c r="AN678" s="1391"/>
      <c r="AO678" s="1391"/>
      <c r="AP678" s="1217"/>
      <c r="AQ678" s="1265"/>
      <c r="AR678" s="1265">
        <f t="shared" si="805"/>
        <v>0</v>
      </c>
      <c r="AS678" s="14"/>
      <c r="AT678" s="9">
        <v>4796</v>
      </c>
      <c r="AU678" s="9"/>
      <c r="AV678" s="9">
        <v>4796</v>
      </c>
      <c r="AW678" s="9"/>
    </row>
    <row r="679" spans="1:49">
      <c r="A679" s="1524"/>
      <c r="B679" s="1803" t="s">
        <v>1745</v>
      </c>
      <c r="C679" s="1552"/>
      <c r="D679" s="1417"/>
      <c r="E679" s="1417"/>
      <c r="F679" s="1406"/>
      <c r="G679" s="9"/>
      <c r="H679" s="9"/>
      <c r="I679" s="9"/>
      <c r="J679" s="1179"/>
      <c r="K679" s="9"/>
      <c r="L679" s="9"/>
      <c r="M679" s="9"/>
      <c r="N679" s="9"/>
      <c r="O679" s="9"/>
      <c r="P679" s="9"/>
      <c r="Q679" s="14"/>
      <c r="R679" s="14">
        <f t="shared" si="836"/>
        <v>4796</v>
      </c>
      <c r="S679" s="14"/>
      <c r="T679" s="14">
        <v>4796</v>
      </c>
      <c r="U679" s="1199"/>
      <c r="V679" s="14"/>
      <c r="W679" s="14">
        <f t="shared" si="837"/>
        <v>4796</v>
      </c>
      <c r="X679" s="14"/>
      <c r="Y679" s="14">
        <v>4796</v>
      </c>
      <c r="Z679" s="1199"/>
      <c r="AA679" s="9"/>
      <c r="AB679" s="9"/>
      <c r="AC679" s="9"/>
      <c r="AD679" s="9"/>
      <c r="AE679" s="9"/>
      <c r="AF679" s="1152"/>
      <c r="AG679" s="1152"/>
      <c r="AH679" s="1152"/>
      <c r="AI679" s="9"/>
      <c r="AJ679" s="9"/>
      <c r="AK679" s="1215"/>
      <c r="AL679" s="1600"/>
      <c r="AM679" s="1390"/>
      <c r="AN679" s="1391"/>
      <c r="AO679" s="1391"/>
      <c r="AP679" s="1217"/>
      <c r="AQ679" s="1265"/>
      <c r="AR679" s="1265">
        <f t="shared" si="805"/>
        <v>0</v>
      </c>
      <c r="AS679" s="14"/>
      <c r="AT679" s="9">
        <v>4796</v>
      </c>
      <c r="AU679" s="9"/>
      <c r="AV679" s="9">
        <v>4796</v>
      </c>
      <c r="AW679" s="9"/>
    </row>
    <row r="680" spans="1:49">
      <c r="A680" s="1524"/>
      <c r="B680" s="1803" t="s">
        <v>1746</v>
      </c>
      <c r="C680" s="1552"/>
      <c r="D680" s="1417"/>
      <c r="E680" s="1417"/>
      <c r="F680" s="1406"/>
      <c r="G680" s="9"/>
      <c r="H680" s="9"/>
      <c r="I680" s="9"/>
      <c r="J680" s="1179"/>
      <c r="K680" s="9"/>
      <c r="L680" s="9"/>
      <c r="M680" s="9"/>
      <c r="N680" s="9"/>
      <c r="O680" s="9"/>
      <c r="P680" s="9"/>
      <c r="Q680" s="14"/>
      <c r="R680" s="14">
        <f t="shared" si="836"/>
        <v>4796</v>
      </c>
      <c r="S680" s="14"/>
      <c r="T680" s="14">
        <v>4796</v>
      </c>
      <c r="U680" s="1199"/>
      <c r="V680" s="14"/>
      <c r="W680" s="14">
        <f t="shared" si="837"/>
        <v>4796</v>
      </c>
      <c r="X680" s="14"/>
      <c r="Y680" s="14">
        <v>4796</v>
      </c>
      <c r="Z680" s="1199"/>
      <c r="AA680" s="9"/>
      <c r="AB680" s="9"/>
      <c r="AC680" s="9"/>
      <c r="AD680" s="9"/>
      <c r="AE680" s="9"/>
      <c r="AF680" s="1152"/>
      <c r="AG680" s="1152"/>
      <c r="AH680" s="1152"/>
      <c r="AI680" s="9"/>
      <c r="AJ680" s="9"/>
      <c r="AK680" s="1215"/>
      <c r="AL680" s="1600"/>
      <c r="AM680" s="1390"/>
      <c r="AN680" s="1391"/>
      <c r="AO680" s="1391"/>
      <c r="AP680" s="1217"/>
      <c r="AQ680" s="1265"/>
      <c r="AR680" s="1265">
        <f t="shared" si="805"/>
        <v>0</v>
      </c>
      <c r="AS680" s="14"/>
      <c r="AT680" s="9">
        <v>4796</v>
      </c>
      <c r="AU680" s="9"/>
      <c r="AV680" s="9">
        <v>4796</v>
      </c>
      <c r="AW680" s="9"/>
    </row>
    <row r="681" spans="1:49">
      <c r="A681" s="1524"/>
      <c r="B681" s="1803" t="s">
        <v>1747</v>
      </c>
      <c r="C681" s="1552"/>
      <c r="D681" s="1417"/>
      <c r="E681" s="1417"/>
      <c r="F681" s="1406"/>
      <c r="G681" s="9"/>
      <c r="H681" s="9"/>
      <c r="I681" s="9"/>
      <c r="J681" s="1179"/>
      <c r="K681" s="9"/>
      <c r="L681" s="9"/>
      <c r="M681" s="9"/>
      <c r="N681" s="9"/>
      <c r="O681" s="9"/>
      <c r="P681" s="9"/>
      <c r="Q681" s="14"/>
      <c r="R681" s="14">
        <f t="shared" si="836"/>
        <v>4796</v>
      </c>
      <c r="S681" s="14"/>
      <c r="T681" s="14">
        <v>4796</v>
      </c>
      <c r="U681" s="1199"/>
      <c r="V681" s="14"/>
      <c r="W681" s="14">
        <f t="shared" si="837"/>
        <v>4796</v>
      </c>
      <c r="X681" s="14"/>
      <c r="Y681" s="14">
        <v>4796</v>
      </c>
      <c r="Z681" s="1199"/>
      <c r="AA681" s="9"/>
      <c r="AB681" s="9"/>
      <c r="AC681" s="9"/>
      <c r="AD681" s="9"/>
      <c r="AE681" s="9"/>
      <c r="AF681" s="1152"/>
      <c r="AG681" s="1152"/>
      <c r="AH681" s="1152"/>
      <c r="AI681" s="9"/>
      <c r="AJ681" s="9"/>
      <c r="AK681" s="1215"/>
      <c r="AL681" s="1600"/>
      <c r="AM681" s="1390"/>
      <c r="AN681" s="1391"/>
      <c r="AO681" s="1391"/>
      <c r="AP681" s="1217"/>
      <c r="AQ681" s="1265"/>
      <c r="AR681" s="1265">
        <f t="shared" si="805"/>
        <v>0</v>
      </c>
      <c r="AS681" s="14"/>
      <c r="AT681" s="9">
        <v>4796</v>
      </c>
      <c r="AU681" s="9"/>
      <c r="AV681" s="9">
        <v>4796</v>
      </c>
      <c r="AW681" s="9"/>
    </row>
    <row r="682" spans="1:49">
      <c r="A682" s="1606"/>
      <c r="B682" s="1804" t="s">
        <v>49</v>
      </c>
      <c r="C682" s="1607"/>
      <c r="D682" s="1608"/>
      <c r="E682" s="1608"/>
      <c r="F682" s="1609"/>
      <c r="G682" s="1610"/>
      <c r="H682" s="1610"/>
      <c r="I682" s="1610"/>
      <c r="J682" s="1617"/>
      <c r="K682" s="1610"/>
      <c r="L682" s="1610"/>
      <c r="M682" s="1610"/>
      <c r="N682" s="1610"/>
      <c r="O682" s="1610"/>
      <c r="P682" s="1610"/>
      <c r="Q682" s="1619"/>
      <c r="R682" s="1619">
        <f t="shared" ref="R682:T682" si="838">SUM(R683:R689)</f>
        <v>33572</v>
      </c>
      <c r="S682" s="1619">
        <f t="shared" si="838"/>
        <v>0</v>
      </c>
      <c r="T682" s="1619">
        <f t="shared" si="838"/>
        <v>33572</v>
      </c>
      <c r="U682" s="1624"/>
      <c r="V682" s="1619"/>
      <c r="W682" s="1619">
        <f t="shared" ref="W682:Y682" si="839">SUM(W683:W689)</f>
        <v>33572</v>
      </c>
      <c r="X682" s="1619">
        <f t="shared" si="839"/>
        <v>0</v>
      </c>
      <c r="Y682" s="1619">
        <f t="shared" si="839"/>
        <v>33572</v>
      </c>
      <c r="Z682" s="1624"/>
      <c r="AA682" s="1610"/>
      <c r="AB682" s="1610"/>
      <c r="AC682" s="1610"/>
      <c r="AD682" s="1610"/>
      <c r="AE682" s="1610"/>
      <c r="AF682" s="1610"/>
      <c r="AG682" s="1610"/>
      <c r="AH682" s="1610"/>
      <c r="AI682" s="1610"/>
      <c r="AJ682" s="1610"/>
      <c r="AK682" s="1382" t="s">
        <v>704</v>
      </c>
      <c r="AL682" s="1627"/>
      <c r="AM682" s="1628"/>
      <c r="AN682" s="1629"/>
      <c r="AO682" s="1629"/>
      <c r="AP682" s="1217"/>
      <c r="AQ682" s="1635"/>
      <c r="AR682" s="1265">
        <f t="shared" si="805"/>
        <v>0</v>
      </c>
      <c r="AS682" s="1619"/>
      <c r="AT682" s="1610">
        <v>33572</v>
      </c>
      <c r="AU682" s="1610">
        <v>0</v>
      </c>
      <c r="AV682" s="1610">
        <v>33572</v>
      </c>
      <c r="AW682" s="1610"/>
    </row>
    <row r="683" spans="1:49">
      <c r="A683" s="1524"/>
      <c r="B683" s="1803" t="s">
        <v>1748</v>
      </c>
      <c r="C683" s="1552"/>
      <c r="D683" s="1417"/>
      <c r="E683" s="1417"/>
      <c r="F683" s="1406"/>
      <c r="G683" s="9"/>
      <c r="H683" s="9"/>
      <c r="I683" s="9"/>
      <c r="J683" s="1179"/>
      <c r="K683" s="9"/>
      <c r="L683" s="9"/>
      <c r="M683" s="9"/>
      <c r="N683" s="9"/>
      <c r="O683" s="9"/>
      <c r="P683" s="9"/>
      <c r="Q683" s="14"/>
      <c r="R683" s="14">
        <f t="shared" ref="R683:R689" si="840">SUM(S683:U683)</f>
        <v>4796</v>
      </c>
      <c r="S683" s="14"/>
      <c r="T683" s="14">
        <v>4796</v>
      </c>
      <c r="U683" s="1199"/>
      <c r="V683" s="14"/>
      <c r="W683" s="14">
        <f t="shared" ref="W683:W689" si="841">SUM(X683:Z683)</f>
        <v>4796</v>
      </c>
      <c r="X683" s="14"/>
      <c r="Y683" s="14">
        <v>4796</v>
      </c>
      <c r="Z683" s="1199"/>
      <c r="AA683" s="9"/>
      <c r="AB683" s="9"/>
      <c r="AC683" s="9"/>
      <c r="AD683" s="9"/>
      <c r="AE683" s="9"/>
      <c r="AF683" s="1152"/>
      <c r="AG683" s="1152"/>
      <c r="AH683" s="1152"/>
      <c r="AI683" s="9"/>
      <c r="AJ683" s="9"/>
      <c r="AK683" s="1215"/>
      <c r="AL683" s="1600"/>
      <c r="AM683" s="1390"/>
      <c r="AN683" s="1391"/>
      <c r="AO683" s="1391"/>
      <c r="AP683" s="1217"/>
      <c r="AQ683" s="1265"/>
      <c r="AR683" s="1265">
        <f t="shared" si="805"/>
        <v>0</v>
      </c>
      <c r="AS683" s="14"/>
      <c r="AT683" s="9">
        <v>4796</v>
      </c>
      <c r="AU683" s="9"/>
      <c r="AV683" s="9">
        <v>4796</v>
      </c>
      <c r="AW683" s="9"/>
    </row>
    <row r="684" spans="1:49">
      <c r="A684" s="1524"/>
      <c r="B684" s="1803" t="s">
        <v>1749</v>
      </c>
      <c r="C684" s="1552"/>
      <c r="D684" s="1417"/>
      <c r="E684" s="1417"/>
      <c r="F684" s="1406"/>
      <c r="G684" s="9"/>
      <c r="H684" s="9"/>
      <c r="I684" s="9"/>
      <c r="J684" s="1179"/>
      <c r="K684" s="9"/>
      <c r="L684" s="9"/>
      <c r="M684" s="9"/>
      <c r="N684" s="9"/>
      <c r="O684" s="9"/>
      <c r="P684" s="9"/>
      <c r="Q684" s="14"/>
      <c r="R684" s="14">
        <f t="shared" si="840"/>
        <v>4796</v>
      </c>
      <c r="S684" s="14"/>
      <c r="T684" s="14">
        <v>4796</v>
      </c>
      <c r="U684" s="1199"/>
      <c r="V684" s="14"/>
      <c r="W684" s="14">
        <f t="shared" si="841"/>
        <v>4796</v>
      </c>
      <c r="X684" s="14"/>
      <c r="Y684" s="14">
        <v>4796</v>
      </c>
      <c r="Z684" s="1199"/>
      <c r="AA684" s="9"/>
      <c r="AB684" s="9"/>
      <c r="AC684" s="9"/>
      <c r="AD684" s="9"/>
      <c r="AE684" s="9"/>
      <c r="AF684" s="1152"/>
      <c r="AG684" s="1152"/>
      <c r="AH684" s="1152"/>
      <c r="AI684" s="9"/>
      <c r="AJ684" s="9"/>
      <c r="AK684" s="1215"/>
      <c r="AL684" s="1600"/>
      <c r="AM684" s="1390"/>
      <c r="AN684" s="1391"/>
      <c r="AO684" s="1391"/>
      <c r="AP684" s="1217"/>
      <c r="AQ684" s="1265"/>
      <c r="AR684" s="1265">
        <f t="shared" si="805"/>
        <v>0</v>
      </c>
      <c r="AS684" s="14"/>
      <c r="AT684" s="9">
        <v>4796</v>
      </c>
      <c r="AU684" s="9"/>
      <c r="AV684" s="9">
        <v>4796</v>
      </c>
      <c r="AW684" s="9"/>
    </row>
    <row r="685" spans="1:49">
      <c r="A685" s="1524"/>
      <c r="B685" s="1803" t="s">
        <v>1750</v>
      </c>
      <c r="C685" s="1552"/>
      <c r="D685" s="1417"/>
      <c r="E685" s="1417"/>
      <c r="F685" s="1406"/>
      <c r="G685" s="9"/>
      <c r="H685" s="9"/>
      <c r="I685" s="9"/>
      <c r="J685" s="1179"/>
      <c r="K685" s="9"/>
      <c r="L685" s="9"/>
      <c r="M685" s="9"/>
      <c r="N685" s="9"/>
      <c r="O685" s="9"/>
      <c r="P685" s="9"/>
      <c r="Q685" s="14"/>
      <c r="R685" s="14">
        <f t="shared" si="840"/>
        <v>4796</v>
      </c>
      <c r="S685" s="14"/>
      <c r="T685" s="14">
        <v>4796</v>
      </c>
      <c r="U685" s="1199"/>
      <c r="V685" s="14"/>
      <c r="W685" s="14">
        <f t="shared" si="841"/>
        <v>4796</v>
      </c>
      <c r="X685" s="14"/>
      <c r="Y685" s="14">
        <v>4796</v>
      </c>
      <c r="Z685" s="1199"/>
      <c r="AA685" s="9"/>
      <c r="AB685" s="9"/>
      <c r="AC685" s="9"/>
      <c r="AD685" s="9"/>
      <c r="AE685" s="9"/>
      <c r="AF685" s="1152"/>
      <c r="AG685" s="1152"/>
      <c r="AH685" s="1152"/>
      <c r="AI685" s="9"/>
      <c r="AJ685" s="9"/>
      <c r="AK685" s="1215"/>
      <c r="AL685" s="1600"/>
      <c r="AM685" s="1390"/>
      <c r="AN685" s="1391"/>
      <c r="AO685" s="1391"/>
      <c r="AP685" s="1217"/>
      <c r="AQ685" s="1265"/>
      <c r="AR685" s="1265">
        <f t="shared" si="805"/>
        <v>0</v>
      </c>
      <c r="AS685" s="14"/>
      <c r="AT685" s="9">
        <v>4796</v>
      </c>
      <c r="AU685" s="9"/>
      <c r="AV685" s="9">
        <v>4796</v>
      </c>
      <c r="AW685" s="9"/>
    </row>
    <row r="686" spans="1:49">
      <c r="A686" s="1524"/>
      <c r="B686" s="1803" t="s">
        <v>1751</v>
      </c>
      <c r="C686" s="1552"/>
      <c r="D686" s="1417"/>
      <c r="E686" s="1417"/>
      <c r="F686" s="1406"/>
      <c r="G686" s="9"/>
      <c r="H686" s="9"/>
      <c r="I686" s="9"/>
      <c r="J686" s="1179"/>
      <c r="K686" s="9"/>
      <c r="L686" s="9"/>
      <c r="M686" s="9"/>
      <c r="N686" s="9"/>
      <c r="O686" s="9"/>
      <c r="P686" s="9"/>
      <c r="Q686" s="14"/>
      <c r="R686" s="14">
        <f t="shared" si="840"/>
        <v>4796</v>
      </c>
      <c r="S686" s="14"/>
      <c r="T686" s="14">
        <v>4796</v>
      </c>
      <c r="U686" s="1199"/>
      <c r="V686" s="14"/>
      <c r="W686" s="14">
        <f t="shared" si="841"/>
        <v>4796</v>
      </c>
      <c r="X686" s="14"/>
      <c r="Y686" s="14">
        <v>4796</v>
      </c>
      <c r="Z686" s="1199"/>
      <c r="AA686" s="9"/>
      <c r="AB686" s="9"/>
      <c r="AC686" s="9"/>
      <c r="AD686" s="9"/>
      <c r="AE686" s="9"/>
      <c r="AF686" s="1152"/>
      <c r="AG686" s="1152"/>
      <c r="AH686" s="1152"/>
      <c r="AI686" s="9"/>
      <c r="AJ686" s="9"/>
      <c r="AK686" s="1215"/>
      <c r="AL686" s="1600"/>
      <c r="AM686" s="1390"/>
      <c r="AN686" s="1391"/>
      <c r="AO686" s="1391"/>
      <c r="AP686" s="1217"/>
      <c r="AQ686" s="1265"/>
      <c r="AR686" s="1265">
        <f t="shared" si="805"/>
        <v>0</v>
      </c>
      <c r="AS686" s="14"/>
      <c r="AT686" s="9">
        <v>4796</v>
      </c>
      <c r="AU686" s="9"/>
      <c r="AV686" s="9">
        <v>4796</v>
      </c>
      <c r="AW686" s="9"/>
    </row>
    <row r="687" spans="1:49">
      <c r="A687" s="1524"/>
      <c r="B687" s="1803" t="s">
        <v>1752</v>
      </c>
      <c r="C687" s="1552"/>
      <c r="D687" s="1417"/>
      <c r="E687" s="1417"/>
      <c r="F687" s="1406"/>
      <c r="G687" s="9"/>
      <c r="H687" s="9"/>
      <c r="I687" s="9"/>
      <c r="J687" s="1179"/>
      <c r="K687" s="9"/>
      <c r="L687" s="9"/>
      <c r="M687" s="9"/>
      <c r="N687" s="9"/>
      <c r="O687" s="9"/>
      <c r="P687" s="9"/>
      <c r="Q687" s="14"/>
      <c r="R687" s="14">
        <f t="shared" si="840"/>
        <v>4796</v>
      </c>
      <c r="S687" s="14"/>
      <c r="T687" s="14">
        <v>4796</v>
      </c>
      <c r="U687" s="1199"/>
      <c r="V687" s="14"/>
      <c r="W687" s="14">
        <f t="shared" si="841"/>
        <v>4796</v>
      </c>
      <c r="X687" s="14"/>
      <c r="Y687" s="14">
        <v>4796</v>
      </c>
      <c r="Z687" s="1199"/>
      <c r="AA687" s="9"/>
      <c r="AB687" s="9"/>
      <c r="AC687" s="9"/>
      <c r="AD687" s="9"/>
      <c r="AE687" s="9"/>
      <c r="AF687" s="1152"/>
      <c r="AG687" s="1152"/>
      <c r="AH687" s="1152"/>
      <c r="AI687" s="9"/>
      <c r="AJ687" s="9"/>
      <c r="AK687" s="1215"/>
      <c r="AL687" s="1600"/>
      <c r="AM687" s="1390"/>
      <c r="AN687" s="1391"/>
      <c r="AO687" s="1391"/>
      <c r="AP687" s="1217"/>
      <c r="AQ687" s="1265"/>
      <c r="AR687" s="1265">
        <f t="shared" si="805"/>
        <v>0</v>
      </c>
      <c r="AS687" s="14"/>
      <c r="AT687" s="9">
        <v>4796</v>
      </c>
      <c r="AU687" s="9"/>
      <c r="AV687" s="9">
        <v>4796</v>
      </c>
      <c r="AW687" s="9"/>
    </row>
    <row r="688" spans="1:49">
      <c r="A688" s="1524"/>
      <c r="B688" s="1803" t="s">
        <v>1753</v>
      </c>
      <c r="C688" s="1552"/>
      <c r="D688" s="1417"/>
      <c r="E688" s="1417"/>
      <c r="F688" s="1406"/>
      <c r="G688" s="9"/>
      <c r="H688" s="9"/>
      <c r="I688" s="9"/>
      <c r="J688" s="1179"/>
      <c r="K688" s="9"/>
      <c r="L688" s="9"/>
      <c r="M688" s="9"/>
      <c r="N688" s="9"/>
      <c r="O688" s="9"/>
      <c r="P688" s="9"/>
      <c r="Q688" s="14"/>
      <c r="R688" s="14">
        <f t="shared" si="840"/>
        <v>4796</v>
      </c>
      <c r="S688" s="14"/>
      <c r="T688" s="14">
        <v>4796</v>
      </c>
      <c r="U688" s="1199"/>
      <c r="V688" s="14"/>
      <c r="W688" s="14">
        <f t="shared" si="841"/>
        <v>4796</v>
      </c>
      <c r="X688" s="14"/>
      <c r="Y688" s="14">
        <v>4796</v>
      </c>
      <c r="Z688" s="1199"/>
      <c r="AA688" s="9"/>
      <c r="AB688" s="9"/>
      <c r="AC688" s="9"/>
      <c r="AD688" s="9"/>
      <c r="AE688" s="9"/>
      <c r="AF688" s="1152"/>
      <c r="AG688" s="1152"/>
      <c r="AH688" s="1152"/>
      <c r="AI688" s="9"/>
      <c r="AJ688" s="9"/>
      <c r="AK688" s="1215"/>
      <c r="AL688" s="1600"/>
      <c r="AM688" s="1390"/>
      <c r="AN688" s="1391"/>
      <c r="AO688" s="1391"/>
      <c r="AP688" s="1217"/>
      <c r="AQ688" s="1265"/>
      <c r="AR688" s="1265">
        <f t="shared" si="805"/>
        <v>0</v>
      </c>
      <c r="AS688" s="14"/>
      <c r="AT688" s="9">
        <v>4796</v>
      </c>
      <c r="AU688" s="9"/>
      <c r="AV688" s="9">
        <v>4796</v>
      </c>
      <c r="AW688" s="9"/>
    </row>
    <row r="689" spans="1:49">
      <c r="A689" s="1524"/>
      <c r="B689" s="1803" t="s">
        <v>1754</v>
      </c>
      <c r="C689" s="1552"/>
      <c r="D689" s="1417"/>
      <c r="E689" s="1417"/>
      <c r="F689" s="1406"/>
      <c r="G689" s="9"/>
      <c r="H689" s="9"/>
      <c r="I689" s="9"/>
      <c r="J689" s="1179"/>
      <c r="K689" s="9"/>
      <c r="L689" s="9"/>
      <c r="M689" s="9"/>
      <c r="N689" s="9"/>
      <c r="O689" s="9"/>
      <c r="P689" s="9"/>
      <c r="Q689" s="14"/>
      <c r="R689" s="14">
        <f t="shared" si="840"/>
        <v>4796</v>
      </c>
      <c r="S689" s="14"/>
      <c r="T689" s="14">
        <v>4796</v>
      </c>
      <c r="U689" s="1199"/>
      <c r="V689" s="14"/>
      <c r="W689" s="14">
        <f t="shared" si="841"/>
        <v>4796</v>
      </c>
      <c r="X689" s="14"/>
      <c r="Y689" s="14">
        <v>4796</v>
      </c>
      <c r="Z689" s="1199"/>
      <c r="AA689" s="9"/>
      <c r="AB689" s="9"/>
      <c r="AC689" s="9"/>
      <c r="AD689" s="9"/>
      <c r="AE689" s="9"/>
      <c r="AF689" s="1152"/>
      <c r="AG689" s="1152"/>
      <c r="AH689" s="1152"/>
      <c r="AI689" s="9"/>
      <c r="AJ689" s="9"/>
      <c r="AK689" s="1215"/>
      <c r="AL689" s="1600"/>
      <c r="AM689" s="1390"/>
      <c r="AN689" s="1391"/>
      <c r="AO689" s="1391"/>
      <c r="AP689" s="1217"/>
      <c r="AQ689" s="1265"/>
      <c r="AR689" s="1265">
        <f t="shared" si="805"/>
        <v>0</v>
      </c>
      <c r="AS689" s="14"/>
      <c r="AT689" s="9">
        <v>4796</v>
      </c>
      <c r="AU689" s="9"/>
      <c r="AV689" s="9">
        <v>4796</v>
      </c>
      <c r="AW689" s="9"/>
    </row>
    <row r="690" spans="1:49">
      <c r="A690" s="1606"/>
      <c r="B690" s="1804" t="s">
        <v>50</v>
      </c>
      <c r="C690" s="1607"/>
      <c r="D690" s="1608"/>
      <c r="E690" s="1608"/>
      <c r="F690" s="1609"/>
      <c r="G690" s="1610"/>
      <c r="H690" s="1610"/>
      <c r="I690" s="1610"/>
      <c r="J690" s="1617"/>
      <c r="K690" s="1610"/>
      <c r="L690" s="1610"/>
      <c r="M690" s="1610"/>
      <c r="N690" s="1610"/>
      <c r="O690" s="1610"/>
      <c r="P690" s="1610"/>
      <c r="Q690" s="1619"/>
      <c r="R690" s="1619">
        <f t="shared" ref="R690:T690" si="842">SUM(R691:R702)</f>
        <v>57552</v>
      </c>
      <c r="S690" s="1619">
        <f t="shared" si="842"/>
        <v>0</v>
      </c>
      <c r="T690" s="1619">
        <f t="shared" si="842"/>
        <v>57552</v>
      </c>
      <c r="U690" s="1624"/>
      <c r="V690" s="1619"/>
      <c r="W690" s="1619">
        <f t="shared" ref="W690:Y690" si="843">SUM(W691:W702)</f>
        <v>57552</v>
      </c>
      <c r="X690" s="1619">
        <f t="shared" si="843"/>
        <v>0</v>
      </c>
      <c r="Y690" s="1619">
        <f t="shared" si="843"/>
        <v>57552</v>
      </c>
      <c r="Z690" s="1624"/>
      <c r="AA690" s="1610"/>
      <c r="AB690" s="1610"/>
      <c r="AC690" s="1610"/>
      <c r="AD690" s="1610"/>
      <c r="AE690" s="1610"/>
      <c r="AF690" s="1610"/>
      <c r="AG690" s="1610"/>
      <c r="AH690" s="1610"/>
      <c r="AI690" s="1610"/>
      <c r="AJ690" s="1610"/>
      <c r="AK690" s="1382" t="s">
        <v>254</v>
      </c>
      <c r="AL690" s="1627"/>
      <c r="AM690" s="1628"/>
      <c r="AN690" s="1629"/>
      <c r="AO690" s="1629"/>
      <c r="AP690" s="1217"/>
      <c r="AQ690" s="1635"/>
      <c r="AR690" s="1265">
        <f t="shared" si="805"/>
        <v>0</v>
      </c>
      <c r="AS690" s="1619"/>
      <c r="AT690" s="1610">
        <v>57552</v>
      </c>
      <c r="AU690" s="1610">
        <v>0</v>
      </c>
      <c r="AV690" s="1610">
        <v>57552</v>
      </c>
      <c r="AW690" s="1610"/>
    </row>
    <row r="691" spans="1:49">
      <c r="A691" s="1524"/>
      <c r="B691" s="1803" t="s">
        <v>1755</v>
      </c>
      <c r="C691" s="1552"/>
      <c r="D691" s="1417"/>
      <c r="E691" s="1417"/>
      <c r="F691" s="1406"/>
      <c r="G691" s="9"/>
      <c r="H691" s="9"/>
      <c r="I691" s="9"/>
      <c r="J691" s="1179"/>
      <c r="K691" s="9"/>
      <c r="L691" s="9"/>
      <c r="M691" s="9"/>
      <c r="N691" s="9"/>
      <c r="O691" s="9"/>
      <c r="P691" s="9"/>
      <c r="Q691" s="14"/>
      <c r="R691" s="14">
        <f t="shared" ref="R691:R702" si="844">SUM(S691:U691)</f>
        <v>4796</v>
      </c>
      <c r="S691" s="14"/>
      <c r="T691" s="14">
        <v>4796</v>
      </c>
      <c r="U691" s="1199"/>
      <c r="V691" s="14"/>
      <c r="W691" s="14">
        <f t="shared" ref="W691:W702" si="845">SUM(X691:Z691)</f>
        <v>4796</v>
      </c>
      <c r="X691" s="14"/>
      <c r="Y691" s="14">
        <v>4796</v>
      </c>
      <c r="Z691" s="1199"/>
      <c r="AA691" s="9"/>
      <c r="AB691" s="9"/>
      <c r="AC691" s="9"/>
      <c r="AD691" s="9"/>
      <c r="AE691" s="9"/>
      <c r="AF691" s="1152"/>
      <c r="AG691" s="1152"/>
      <c r="AH691" s="1152"/>
      <c r="AI691" s="9"/>
      <c r="AJ691" s="9"/>
      <c r="AK691" s="1215"/>
      <c r="AL691" s="1600"/>
      <c r="AM691" s="1390"/>
      <c r="AN691" s="1391"/>
      <c r="AO691" s="1391"/>
      <c r="AP691" s="1217"/>
      <c r="AQ691" s="1265"/>
      <c r="AR691" s="1265">
        <f t="shared" si="805"/>
        <v>0</v>
      </c>
      <c r="AS691" s="14"/>
      <c r="AT691" s="9">
        <v>4796</v>
      </c>
      <c r="AU691" s="9"/>
      <c r="AV691" s="9">
        <v>4796</v>
      </c>
      <c r="AW691" s="9"/>
    </row>
    <row r="692" spans="1:49">
      <c r="A692" s="1524"/>
      <c r="B692" s="1803" t="s">
        <v>1756</v>
      </c>
      <c r="C692" s="1552"/>
      <c r="D692" s="1417"/>
      <c r="E692" s="1417"/>
      <c r="F692" s="1406"/>
      <c r="G692" s="9"/>
      <c r="H692" s="9"/>
      <c r="I692" s="9"/>
      <c r="J692" s="1179"/>
      <c r="K692" s="9"/>
      <c r="L692" s="9"/>
      <c r="M692" s="9"/>
      <c r="N692" s="9"/>
      <c r="O692" s="9"/>
      <c r="P692" s="9"/>
      <c r="Q692" s="14"/>
      <c r="R692" s="14">
        <f t="shared" si="844"/>
        <v>4796</v>
      </c>
      <c r="S692" s="14"/>
      <c r="T692" s="14">
        <v>4796</v>
      </c>
      <c r="U692" s="1199"/>
      <c r="V692" s="14"/>
      <c r="W692" s="14">
        <f t="shared" si="845"/>
        <v>4796</v>
      </c>
      <c r="X692" s="14"/>
      <c r="Y692" s="14">
        <v>4796</v>
      </c>
      <c r="Z692" s="1199"/>
      <c r="AA692" s="9"/>
      <c r="AB692" s="9"/>
      <c r="AC692" s="9"/>
      <c r="AD692" s="9"/>
      <c r="AE692" s="9"/>
      <c r="AF692" s="1152"/>
      <c r="AG692" s="1152"/>
      <c r="AH692" s="1152"/>
      <c r="AI692" s="9"/>
      <c r="AJ692" s="9"/>
      <c r="AK692" s="1215"/>
      <c r="AL692" s="1600"/>
      <c r="AM692" s="1390"/>
      <c r="AN692" s="1391"/>
      <c r="AO692" s="1391"/>
      <c r="AP692" s="1217"/>
      <c r="AQ692" s="1265"/>
      <c r="AR692" s="1265">
        <f t="shared" si="805"/>
        <v>0</v>
      </c>
      <c r="AS692" s="14"/>
      <c r="AT692" s="9">
        <v>4796</v>
      </c>
      <c r="AU692" s="9"/>
      <c r="AV692" s="9">
        <v>4796</v>
      </c>
      <c r="AW692" s="9"/>
    </row>
    <row r="693" spans="1:49">
      <c r="A693" s="1567"/>
      <c r="B693" s="1805" t="s">
        <v>1757</v>
      </c>
      <c r="C693" s="1178"/>
      <c r="D693" s="1417"/>
      <c r="E693" s="1417"/>
      <c r="F693" s="1406"/>
      <c r="G693" s="9"/>
      <c r="H693" s="9"/>
      <c r="I693" s="9"/>
      <c r="J693" s="1179"/>
      <c r="K693" s="9"/>
      <c r="L693" s="9"/>
      <c r="M693" s="9"/>
      <c r="N693" s="9"/>
      <c r="O693" s="9"/>
      <c r="P693" s="9"/>
      <c r="Q693" s="14"/>
      <c r="R693" s="14">
        <f t="shared" si="844"/>
        <v>4796</v>
      </c>
      <c r="S693" s="14"/>
      <c r="T693" s="1199">
        <v>4796</v>
      </c>
      <c r="U693" s="1199"/>
      <c r="V693" s="14"/>
      <c r="W693" s="14">
        <f t="shared" si="845"/>
        <v>4796</v>
      </c>
      <c r="X693" s="14"/>
      <c r="Y693" s="1199">
        <v>4796</v>
      </c>
      <c r="Z693" s="1199"/>
      <c r="AA693" s="9"/>
      <c r="AB693" s="9"/>
      <c r="AC693" s="9"/>
      <c r="AD693" s="9"/>
      <c r="AE693" s="9"/>
      <c r="AF693" s="1626"/>
      <c r="AG693" s="1152">
        <f>SUM(AH693:AJ693)</f>
        <v>0</v>
      </c>
      <c r="AH693" s="1626"/>
      <c r="AI693" s="9"/>
      <c r="AJ693" s="9"/>
      <c r="AK693" s="1215"/>
      <c r="AL693" s="1600"/>
      <c r="AM693" s="1390"/>
      <c r="AN693" s="1391"/>
      <c r="AO693" s="1391"/>
      <c r="AP693" s="1217"/>
      <c r="AQ693" s="1265">
        <f t="shared" si="784"/>
        <v>4796</v>
      </c>
      <c r="AR693" s="1265">
        <f t="shared" si="805"/>
        <v>0</v>
      </c>
      <c r="AS693" s="14"/>
      <c r="AT693" s="9">
        <v>4796</v>
      </c>
      <c r="AU693" s="9"/>
      <c r="AV693" s="9">
        <v>4796</v>
      </c>
      <c r="AW693" s="9"/>
    </row>
    <row r="694" spans="1:49">
      <c r="A694" s="1567"/>
      <c r="B694" s="1805" t="s">
        <v>1758</v>
      </c>
      <c r="C694" s="1178"/>
      <c r="D694" s="1417"/>
      <c r="E694" s="1417"/>
      <c r="F694" s="1406"/>
      <c r="G694" s="9"/>
      <c r="H694" s="9"/>
      <c r="I694" s="9"/>
      <c r="J694" s="1179"/>
      <c r="K694" s="9"/>
      <c r="L694" s="9"/>
      <c r="M694" s="9"/>
      <c r="N694" s="9"/>
      <c r="O694" s="9"/>
      <c r="P694" s="9"/>
      <c r="Q694" s="14"/>
      <c r="R694" s="14">
        <f t="shared" si="844"/>
        <v>4796</v>
      </c>
      <c r="S694" s="14"/>
      <c r="T694" s="1199">
        <v>4796</v>
      </c>
      <c r="U694" s="1199"/>
      <c r="V694" s="14"/>
      <c r="W694" s="14">
        <f t="shared" si="845"/>
        <v>4796</v>
      </c>
      <c r="X694" s="14"/>
      <c r="Y694" s="1199">
        <v>4796</v>
      </c>
      <c r="Z694" s="1199"/>
      <c r="AA694" s="9"/>
      <c r="AB694" s="9"/>
      <c r="AC694" s="9"/>
      <c r="AD694" s="9"/>
      <c r="AE694" s="9"/>
      <c r="AF694" s="1626"/>
      <c r="AG694" s="1152"/>
      <c r="AH694" s="1626"/>
      <c r="AI694" s="9"/>
      <c r="AJ694" s="9"/>
      <c r="AK694" s="1215"/>
      <c r="AL694" s="1600"/>
      <c r="AM694" s="1390"/>
      <c r="AN694" s="1391"/>
      <c r="AO694" s="1391"/>
      <c r="AP694" s="1217"/>
      <c r="AQ694" s="1265"/>
      <c r="AR694" s="1265">
        <f t="shared" si="805"/>
        <v>0</v>
      </c>
      <c r="AS694" s="14"/>
      <c r="AT694" s="9">
        <v>4796</v>
      </c>
      <c r="AU694" s="9"/>
      <c r="AV694" s="9">
        <v>4796</v>
      </c>
      <c r="AW694" s="9"/>
    </row>
    <row r="695" spans="1:49">
      <c r="A695" s="1567"/>
      <c r="B695" s="1805" t="s">
        <v>1759</v>
      </c>
      <c r="C695" s="1178"/>
      <c r="D695" s="1417"/>
      <c r="E695" s="1417"/>
      <c r="F695" s="1406"/>
      <c r="G695" s="9"/>
      <c r="H695" s="9"/>
      <c r="I695" s="9"/>
      <c r="J695" s="1179"/>
      <c r="K695" s="9"/>
      <c r="L695" s="9"/>
      <c r="M695" s="9"/>
      <c r="N695" s="9"/>
      <c r="O695" s="9"/>
      <c r="P695" s="9"/>
      <c r="Q695" s="14"/>
      <c r="R695" s="14">
        <f t="shared" si="844"/>
        <v>4796</v>
      </c>
      <c r="S695" s="14"/>
      <c r="T695" s="1199">
        <v>4796</v>
      </c>
      <c r="U695" s="1199"/>
      <c r="V695" s="14"/>
      <c r="W695" s="14">
        <f t="shared" si="845"/>
        <v>4796</v>
      </c>
      <c r="X695" s="14"/>
      <c r="Y695" s="1199">
        <v>4796</v>
      </c>
      <c r="Z695" s="1199"/>
      <c r="AA695" s="9"/>
      <c r="AB695" s="9"/>
      <c r="AC695" s="9"/>
      <c r="AD695" s="9"/>
      <c r="AE695" s="9"/>
      <c r="AF695" s="1626"/>
      <c r="AG695" s="1152"/>
      <c r="AH695" s="1626"/>
      <c r="AI695" s="9"/>
      <c r="AJ695" s="9"/>
      <c r="AK695" s="1215"/>
      <c r="AL695" s="1600"/>
      <c r="AM695" s="1390"/>
      <c r="AN695" s="1391"/>
      <c r="AO695" s="1391"/>
      <c r="AP695" s="1217"/>
      <c r="AQ695" s="1265"/>
      <c r="AR695" s="1265">
        <f t="shared" si="805"/>
        <v>0</v>
      </c>
      <c r="AS695" s="14"/>
      <c r="AT695" s="9">
        <v>4796</v>
      </c>
      <c r="AU695" s="9"/>
      <c r="AV695" s="9">
        <v>4796</v>
      </c>
      <c r="AW695" s="9"/>
    </row>
    <row r="696" spans="1:49">
      <c r="A696" s="1567"/>
      <c r="B696" s="1805" t="s">
        <v>1760</v>
      </c>
      <c r="C696" s="1178"/>
      <c r="D696" s="1417"/>
      <c r="E696" s="1417"/>
      <c r="F696" s="1406"/>
      <c r="G696" s="9"/>
      <c r="H696" s="9"/>
      <c r="I696" s="9"/>
      <c r="J696" s="1179"/>
      <c r="K696" s="9"/>
      <c r="L696" s="9"/>
      <c r="M696" s="9"/>
      <c r="N696" s="9"/>
      <c r="O696" s="9"/>
      <c r="P696" s="9"/>
      <c r="Q696" s="14"/>
      <c r="R696" s="14">
        <f t="shared" si="844"/>
        <v>4796</v>
      </c>
      <c r="S696" s="14"/>
      <c r="T696" s="1199">
        <v>4796</v>
      </c>
      <c r="U696" s="1199"/>
      <c r="V696" s="14"/>
      <c r="W696" s="14">
        <f t="shared" si="845"/>
        <v>4796</v>
      </c>
      <c r="X696" s="14"/>
      <c r="Y696" s="1199">
        <v>4796</v>
      </c>
      <c r="Z696" s="1199"/>
      <c r="AA696" s="9"/>
      <c r="AB696" s="9"/>
      <c r="AC696" s="9"/>
      <c r="AD696" s="9"/>
      <c r="AE696" s="9"/>
      <c r="AF696" s="1626"/>
      <c r="AG696" s="1152"/>
      <c r="AH696" s="1626"/>
      <c r="AI696" s="9"/>
      <c r="AJ696" s="9"/>
      <c r="AK696" s="1215"/>
      <c r="AL696" s="1600"/>
      <c r="AM696" s="1390"/>
      <c r="AN696" s="1391"/>
      <c r="AO696" s="1391"/>
      <c r="AP696" s="1217"/>
      <c r="AQ696" s="1265"/>
      <c r="AR696" s="1265">
        <f t="shared" ref="AR696:AR757" si="846">+X696-AC696-AH696</f>
        <v>0</v>
      </c>
      <c r="AS696" s="14"/>
      <c r="AT696" s="9">
        <v>4796</v>
      </c>
      <c r="AU696" s="9"/>
      <c r="AV696" s="9">
        <v>4796</v>
      </c>
      <c r="AW696" s="9"/>
    </row>
    <row r="697" spans="1:49">
      <c r="A697" s="1567"/>
      <c r="B697" s="1805" t="s">
        <v>1761</v>
      </c>
      <c r="C697" s="1178"/>
      <c r="D697" s="1417"/>
      <c r="E697" s="1417"/>
      <c r="F697" s="1406"/>
      <c r="G697" s="9"/>
      <c r="H697" s="9"/>
      <c r="I697" s="9"/>
      <c r="J697" s="1179"/>
      <c r="K697" s="9"/>
      <c r="L697" s="9"/>
      <c r="M697" s="9"/>
      <c r="N697" s="9"/>
      <c r="O697" s="9"/>
      <c r="P697" s="9"/>
      <c r="Q697" s="14"/>
      <c r="R697" s="14">
        <f t="shared" si="844"/>
        <v>4796</v>
      </c>
      <c r="S697" s="14"/>
      <c r="T697" s="1199">
        <v>4796</v>
      </c>
      <c r="U697" s="1199"/>
      <c r="V697" s="14"/>
      <c r="W697" s="14">
        <f t="shared" si="845"/>
        <v>4796</v>
      </c>
      <c r="X697" s="14"/>
      <c r="Y697" s="1199">
        <v>4796</v>
      </c>
      <c r="Z697" s="1199"/>
      <c r="AA697" s="9"/>
      <c r="AB697" s="9"/>
      <c r="AC697" s="9"/>
      <c r="AD697" s="9"/>
      <c r="AE697" s="9"/>
      <c r="AF697" s="1626"/>
      <c r="AG697" s="1152"/>
      <c r="AH697" s="1626"/>
      <c r="AI697" s="9"/>
      <c r="AJ697" s="9"/>
      <c r="AK697" s="1215"/>
      <c r="AL697" s="1600"/>
      <c r="AM697" s="1390"/>
      <c r="AN697" s="1391"/>
      <c r="AO697" s="1391"/>
      <c r="AP697" s="1217"/>
      <c r="AQ697" s="1265"/>
      <c r="AR697" s="1265">
        <f t="shared" si="846"/>
        <v>0</v>
      </c>
      <c r="AS697" s="14"/>
      <c r="AT697" s="9">
        <v>4796</v>
      </c>
      <c r="AU697" s="9"/>
      <c r="AV697" s="9">
        <v>4796</v>
      </c>
      <c r="AW697" s="9"/>
    </row>
    <row r="698" spans="1:49">
      <c r="A698" s="1567"/>
      <c r="B698" s="1805" t="s">
        <v>1762</v>
      </c>
      <c r="C698" s="1178"/>
      <c r="D698" s="1417"/>
      <c r="E698" s="1417"/>
      <c r="F698" s="1406"/>
      <c r="G698" s="9"/>
      <c r="H698" s="9"/>
      <c r="I698" s="9"/>
      <c r="J698" s="1179"/>
      <c r="K698" s="9"/>
      <c r="L698" s="9"/>
      <c r="M698" s="9"/>
      <c r="N698" s="9"/>
      <c r="O698" s="9"/>
      <c r="P698" s="9"/>
      <c r="Q698" s="14"/>
      <c r="R698" s="14">
        <f t="shared" si="844"/>
        <v>4796</v>
      </c>
      <c r="S698" s="14"/>
      <c r="T698" s="1199">
        <v>4796</v>
      </c>
      <c r="U698" s="1199"/>
      <c r="V698" s="14"/>
      <c r="W698" s="14">
        <f t="shared" si="845"/>
        <v>4796</v>
      </c>
      <c r="X698" s="14"/>
      <c r="Y698" s="1199">
        <v>4796</v>
      </c>
      <c r="Z698" s="1199"/>
      <c r="AA698" s="9"/>
      <c r="AB698" s="9"/>
      <c r="AC698" s="9"/>
      <c r="AD698" s="9"/>
      <c r="AE698" s="9"/>
      <c r="AF698" s="1626"/>
      <c r="AG698" s="1152"/>
      <c r="AH698" s="1626"/>
      <c r="AI698" s="9"/>
      <c r="AJ698" s="9"/>
      <c r="AK698" s="1215"/>
      <c r="AL698" s="1600"/>
      <c r="AM698" s="1390"/>
      <c r="AN698" s="1391"/>
      <c r="AO698" s="1391"/>
      <c r="AP698" s="1217"/>
      <c r="AQ698" s="1265"/>
      <c r="AR698" s="1265">
        <f t="shared" si="846"/>
        <v>0</v>
      </c>
      <c r="AS698" s="14"/>
      <c r="AT698" s="9">
        <v>4796</v>
      </c>
      <c r="AU698" s="9"/>
      <c r="AV698" s="9">
        <v>4796</v>
      </c>
      <c r="AW698" s="9"/>
    </row>
    <row r="699" spans="1:49">
      <c r="A699" s="1567"/>
      <c r="B699" s="1805" t="s">
        <v>1763</v>
      </c>
      <c r="C699" s="1178"/>
      <c r="D699" s="1417"/>
      <c r="E699" s="1417"/>
      <c r="F699" s="1406"/>
      <c r="G699" s="9"/>
      <c r="H699" s="9"/>
      <c r="I699" s="9"/>
      <c r="J699" s="1179"/>
      <c r="K699" s="9"/>
      <c r="L699" s="9"/>
      <c r="M699" s="9"/>
      <c r="N699" s="9"/>
      <c r="O699" s="9"/>
      <c r="P699" s="9"/>
      <c r="Q699" s="14"/>
      <c r="R699" s="14">
        <f t="shared" si="844"/>
        <v>4796</v>
      </c>
      <c r="S699" s="14"/>
      <c r="T699" s="1199">
        <v>4796</v>
      </c>
      <c r="U699" s="1199"/>
      <c r="V699" s="14"/>
      <c r="W699" s="14">
        <f t="shared" si="845"/>
        <v>4796</v>
      </c>
      <c r="X699" s="14"/>
      <c r="Y699" s="1199">
        <v>4796</v>
      </c>
      <c r="Z699" s="1199"/>
      <c r="AA699" s="9"/>
      <c r="AB699" s="9"/>
      <c r="AC699" s="9"/>
      <c r="AD699" s="9"/>
      <c r="AE699" s="9"/>
      <c r="AF699" s="1626"/>
      <c r="AG699" s="1152"/>
      <c r="AH699" s="1626"/>
      <c r="AI699" s="9"/>
      <c r="AJ699" s="9"/>
      <c r="AK699" s="1215"/>
      <c r="AL699" s="1600"/>
      <c r="AM699" s="1390"/>
      <c r="AN699" s="1391"/>
      <c r="AO699" s="1391"/>
      <c r="AP699" s="1217"/>
      <c r="AQ699" s="1265"/>
      <c r="AR699" s="1265">
        <f t="shared" si="846"/>
        <v>0</v>
      </c>
      <c r="AS699" s="14"/>
      <c r="AT699" s="9">
        <v>4796</v>
      </c>
      <c r="AU699" s="9"/>
      <c r="AV699" s="9">
        <v>4796</v>
      </c>
      <c r="AW699" s="9"/>
    </row>
    <row r="700" spans="1:49">
      <c r="A700" s="1567"/>
      <c r="B700" s="1805" t="s">
        <v>1732</v>
      </c>
      <c r="C700" s="1178"/>
      <c r="D700" s="1417"/>
      <c r="E700" s="1417"/>
      <c r="F700" s="1406"/>
      <c r="G700" s="9"/>
      <c r="H700" s="9"/>
      <c r="I700" s="9"/>
      <c r="J700" s="1179"/>
      <c r="K700" s="9"/>
      <c r="L700" s="9"/>
      <c r="M700" s="9"/>
      <c r="N700" s="9"/>
      <c r="O700" s="9"/>
      <c r="P700" s="9"/>
      <c r="Q700" s="14"/>
      <c r="R700" s="14">
        <f t="shared" si="844"/>
        <v>4796</v>
      </c>
      <c r="S700" s="14"/>
      <c r="T700" s="1199">
        <v>4796</v>
      </c>
      <c r="U700" s="1199"/>
      <c r="V700" s="14"/>
      <c r="W700" s="14">
        <f t="shared" si="845"/>
        <v>4796</v>
      </c>
      <c r="X700" s="14"/>
      <c r="Y700" s="1199">
        <v>4796</v>
      </c>
      <c r="Z700" s="1199"/>
      <c r="AA700" s="9"/>
      <c r="AB700" s="9"/>
      <c r="AC700" s="9"/>
      <c r="AD700" s="9"/>
      <c r="AE700" s="9"/>
      <c r="AF700" s="1626"/>
      <c r="AG700" s="1152"/>
      <c r="AH700" s="1626"/>
      <c r="AI700" s="9"/>
      <c r="AJ700" s="9"/>
      <c r="AK700" s="1215"/>
      <c r="AL700" s="1600"/>
      <c r="AM700" s="1390"/>
      <c r="AN700" s="1391"/>
      <c r="AO700" s="1391"/>
      <c r="AP700" s="1217"/>
      <c r="AQ700" s="1265"/>
      <c r="AR700" s="1265">
        <f t="shared" si="846"/>
        <v>0</v>
      </c>
      <c r="AS700" s="14"/>
      <c r="AT700" s="9">
        <v>4796</v>
      </c>
      <c r="AU700" s="9"/>
      <c r="AV700" s="9">
        <v>4796</v>
      </c>
      <c r="AW700" s="9"/>
    </row>
    <row r="701" spans="1:49">
      <c r="A701" s="1567"/>
      <c r="B701" s="1805" t="s">
        <v>1764</v>
      </c>
      <c r="C701" s="1178"/>
      <c r="D701" s="1417"/>
      <c r="E701" s="1417"/>
      <c r="F701" s="1406"/>
      <c r="G701" s="9"/>
      <c r="H701" s="9"/>
      <c r="I701" s="9"/>
      <c r="J701" s="1179"/>
      <c r="K701" s="9"/>
      <c r="L701" s="9"/>
      <c r="M701" s="9"/>
      <c r="N701" s="9"/>
      <c r="O701" s="9"/>
      <c r="P701" s="9"/>
      <c r="Q701" s="14"/>
      <c r="R701" s="14">
        <f t="shared" si="844"/>
        <v>4796</v>
      </c>
      <c r="S701" s="14"/>
      <c r="T701" s="1199">
        <v>4796</v>
      </c>
      <c r="U701" s="1199"/>
      <c r="V701" s="14"/>
      <c r="W701" s="14">
        <f t="shared" si="845"/>
        <v>4796</v>
      </c>
      <c r="X701" s="14"/>
      <c r="Y701" s="1199">
        <v>4796</v>
      </c>
      <c r="Z701" s="1199"/>
      <c r="AA701" s="9"/>
      <c r="AB701" s="9"/>
      <c r="AC701" s="9"/>
      <c r="AD701" s="9"/>
      <c r="AE701" s="9"/>
      <c r="AF701" s="1626"/>
      <c r="AG701" s="1152"/>
      <c r="AH701" s="1626"/>
      <c r="AI701" s="9"/>
      <c r="AJ701" s="9"/>
      <c r="AK701" s="1215"/>
      <c r="AL701" s="1600"/>
      <c r="AM701" s="1390"/>
      <c r="AN701" s="1391"/>
      <c r="AO701" s="1391"/>
      <c r="AP701" s="1217"/>
      <c r="AQ701" s="1265"/>
      <c r="AR701" s="1265">
        <f t="shared" si="846"/>
        <v>0</v>
      </c>
      <c r="AS701" s="14"/>
      <c r="AT701" s="9">
        <v>4796</v>
      </c>
      <c r="AU701" s="9"/>
      <c r="AV701" s="9">
        <v>4796</v>
      </c>
      <c r="AW701" s="9"/>
    </row>
    <row r="702" spans="1:49">
      <c r="A702" s="1567"/>
      <c r="B702" s="1805" t="s">
        <v>1765</v>
      </c>
      <c r="C702" s="1178"/>
      <c r="D702" s="1417"/>
      <c r="E702" s="1417"/>
      <c r="F702" s="1406"/>
      <c r="G702" s="9"/>
      <c r="H702" s="9"/>
      <c r="I702" s="9"/>
      <c r="J702" s="1179"/>
      <c r="K702" s="9"/>
      <c r="L702" s="9"/>
      <c r="M702" s="9"/>
      <c r="N702" s="9"/>
      <c r="O702" s="9"/>
      <c r="P702" s="9"/>
      <c r="Q702" s="14"/>
      <c r="R702" s="14">
        <f t="shared" si="844"/>
        <v>4796</v>
      </c>
      <c r="S702" s="14"/>
      <c r="T702" s="1199">
        <v>4796</v>
      </c>
      <c r="U702" s="1199"/>
      <c r="V702" s="14"/>
      <c r="W702" s="14">
        <f t="shared" si="845"/>
        <v>4796</v>
      </c>
      <c r="X702" s="14"/>
      <c r="Y702" s="1199">
        <v>4796</v>
      </c>
      <c r="Z702" s="1199"/>
      <c r="AA702" s="9"/>
      <c r="AB702" s="9"/>
      <c r="AC702" s="9"/>
      <c r="AD702" s="9"/>
      <c r="AE702" s="9"/>
      <c r="AF702" s="1626"/>
      <c r="AG702" s="1152"/>
      <c r="AH702" s="1626"/>
      <c r="AI702" s="9"/>
      <c r="AJ702" s="9"/>
      <c r="AK702" s="1215"/>
      <c r="AL702" s="1600"/>
      <c r="AM702" s="1390"/>
      <c r="AN702" s="1391"/>
      <c r="AO702" s="1391"/>
      <c r="AP702" s="1217"/>
      <c r="AQ702" s="1265"/>
      <c r="AR702" s="1265">
        <f t="shared" si="846"/>
        <v>0</v>
      </c>
      <c r="AS702" s="14"/>
      <c r="AT702" s="9">
        <v>4796</v>
      </c>
      <c r="AU702" s="9"/>
      <c r="AV702" s="9">
        <v>4796</v>
      </c>
      <c r="AW702" s="9"/>
    </row>
    <row r="703" spans="1:49" ht="25.5">
      <c r="A703" s="1125"/>
      <c r="B703" s="1148" t="s">
        <v>665</v>
      </c>
      <c r="C703" s="1334"/>
      <c r="D703" s="1335"/>
      <c r="E703" s="1334"/>
      <c r="F703" s="1336"/>
      <c r="G703" s="9">
        <f t="shared" ref="G703:Q703" si="847">SUM(G704:G709)</f>
        <v>66261</v>
      </c>
      <c r="H703" s="9">
        <f t="shared" si="847"/>
        <v>56261</v>
      </c>
      <c r="I703" s="9">
        <f t="shared" si="847"/>
        <v>10000</v>
      </c>
      <c r="J703" s="9">
        <f t="shared" si="847"/>
        <v>0</v>
      </c>
      <c r="K703" s="9">
        <f t="shared" si="847"/>
        <v>66261</v>
      </c>
      <c r="L703" s="9">
        <f t="shared" si="847"/>
        <v>56261</v>
      </c>
      <c r="M703" s="9">
        <f t="shared" si="847"/>
        <v>10000</v>
      </c>
      <c r="N703" s="9">
        <f t="shared" si="847"/>
        <v>0</v>
      </c>
      <c r="O703" s="9">
        <f t="shared" si="847"/>
        <v>0</v>
      </c>
      <c r="P703" s="9">
        <f t="shared" si="847"/>
        <v>0</v>
      </c>
      <c r="Q703" s="9">
        <f t="shared" si="847"/>
        <v>468261</v>
      </c>
      <c r="R703" s="9">
        <f t="shared" ref="R703:R724" si="848">+SUM(S703:U703)</f>
        <v>99261</v>
      </c>
      <c r="S703" s="9">
        <f t="shared" ref="S703:AJ703" si="849">SUM(S704:S709)</f>
        <v>0</v>
      </c>
      <c r="T703" s="9">
        <f t="shared" si="849"/>
        <v>99261</v>
      </c>
      <c r="U703" s="9">
        <f t="shared" si="849"/>
        <v>0</v>
      </c>
      <c r="V703" s="9">
        <f t="shared" si="849"/>
        <v>1400</v>
      </c>
      <c r="W703" s="9">
        <f t="shared" si="849"/>
        <v>1400</v>
      </c>
      <c r="X703" s="9">
        <f t="shared" si="849"/>
        <v>0</v>
      </c>
      <c r="Y703" s="9">
        <f t="shared" si="849"/>
        <v>1400</v>
      </c>
      <c r="Z703" s="9">
        <f t="shared" si="849"/>
        <v>0</v>
      </c>
      <c r="AA703" s="9">
        <f t="shared" si="849"/>
        <v>500</v>
      </c>
      <c r="AB703" s="9">
        <f t="shared" si="849"/>
        <v>500</v>
      </c>
      <c r="AC703" s="9">
        <f t="shared" si="849"/>
        <v>0</v>
      </c>
      <c r="AD703" s="9">
        <f t="shared" si="849"/>
        <v>500</v>
      </c>
      <c r="AE703" s="9">
        <f t="shared" si="849"/>
        <v>0</v>
      </c>
      <c r="AF703" s="9">
        <f t="shared" si="849"/>
        <v>700</v>
      </c>
      <c r="AG703" s="9">
        <f t="shared" si="849"/>
        <v>700</v>
      </c>
      <c r="AH703" s="9">
        <f t="shared" si="849"/>
        <v>0</v>
      </c>
      <c r="AI703" s="9">
        <f t="shared" si="849"/>
        <v>700</v>
      </c>
      <c r="AJ703" s="9">
        <f t="shared" si="849"/>
        <v>0</v>
      </c>
      <c r="AK703" s="1388"/>
      <c r="AL703" s="1388"/>
      <c r="AM703" s="1389"/>
      <c r="AN703" s="1381"/>
      <c r="AO703" s="1381"/>
      <c r="AP703" s="1217"/>
      <c r="AQ703" s="1265">
        <f t="shared" si="687"/>
        <v>200</v>
      </c>
      <c r="AR703" s="1265">
        <f t="shared" si="846"/>
        <v>0</v>
      </c>
      <c r="AS703" s="9">
        <f>SUM(AS704:AS709)</f>
        <v>6</v>
      </c>
      <c r="AT703" s="9">
        <v>1400</v>
      </c>
      <c r="AU703" s="9">
        <v>0</v>
      </c>
      <c r="AV703" s="9">
        <v>1400</v>
      </c>
      <c r="AW703" s="9">
        <v>0</v>
      </c>
    </row>
    <row r="704" spans="1:49" ht="56.25">
      <c r="A704" s="1150">
        <v>1</v>
      </c>
      <c r="B704" s="1799" t="s">
        <v>1766</v>
      </c>
      <c r="C704" s="1348" t="s">
        <v>137</v>
      </c>
      <c r="D704" s="1348" t="s">
        <v>1767</v>
      </c>
      <c r="E704" s="1539" t="s">
        <v>88</v>
      </c>
      <c r="F704" s="1806" t="s">
        <v>1768</v>
      </c>
      <c r="G704" s="1362"/>
      <c r="H704" s="1362"/>
      <c r="I704" s="1152"/>
      <c r="J704" s="1195"/>
      <c r="K704" s="1152">
        <f t="shared" ref="K704" si="850">SUM(L704:M704)</f>
        <v>0</v>
      </c>
      <c r="L704" s="1152"/>
      <c r="M704" s="1152"/>
      <c r="N704" s="1199">
        <f t="shared" ref="N704" si="851">SUM(O704:P704)</f>
        <v>0</v>
      </c>
      <c r="O704" s="1199"/>
      <c r="P704" s="1199"/>
      <c r="Q704" s="1199">
        <v>80000</v>
      </c>
      <c r="R704" s="1199">
        <f t="shared" si="848"/>
        <v>10000</v>
      </c>
      <c r="S704" s="1199"/>
      <c r="T704" s="1152">
        <v>10000</v>
      </c>
      <c r="U704" s="1152"/>
      <c r="V704" s="1199">
        <f>W704</f>
        <v>200</v>
      </c>
      <c r="W704" s="1199">
        <f>SUM(X704:Z704)</f>
        <v>200</v>
      </c>
      <c r="X704" s="1199"/>
      <c r="Y704" s="1152">
        <v>200</v>
      </c>
      <c r="Z704" s="1152"/>
      <c r="AA704" s="1152">
        <f t="shared" ref="AA704:AA705" si="852">SUM(AC704:AE704)</f>
        <v>0</v>
      </c>
      <c r="AB704" s="1152">
        <f>+SUM(AC704:AE704)</f>
        <v>0</v>
      </c>
      <c r="AC704" s="1152"/>
      <c r="AD704" s="1152"/>
      <c r="AE704" s="12"/>
      <c r="AF704" s="1152">
        <v>200</v>
      </c>
      <c r="AG704" s="1152">
        <f>SUM(AH704:AJ704)</f>
        <v>200</v>
      </c>
      <c r="AH704" s="1152"/>
      <c r="AI704" s="1152">
        <v>200</v>
      </c>
      <c r="AJ704" s="12"/>
      <c r="AK704" s="1382" t="s">
        <v>841</v>
      </c>
      <c r="AL704" s="1215"/>
      <c r="AM704" s="1384">
        <v>2020</v>
      </c>
      <c r="AN704" s="1385"/>
      <c r="AO704" s="1385"/>
      <c r="AP704" s="1217"/>
      <c r="AQ704" s="1265">
        <f t="shared" ref="AQ704:AQ709" si="853">+W704-AB704-AG704</f>
        <v>0</v>
      </c>
      <c r="AR704" s="1265">
        <f t="shared" si="846"/>
        <v>0</v>
      </c>
      <c r="AS704" s="1199">
        <v>1</v>
      </c>
      <c r="AT704" s="1152">
        <v>200</v>
      </c>
      <c r="AU704" s="1152"/>
      <c r="AV704" s="1152">
        <v>200</v>
      </c>
      <c r="AW704" s="1152"/>
    </row>
    <row r="705" spans="1:49" ht="22.5">
      <c r="A705" s="1150">
        <v>2</v>
      </c>
      <c r="B705" s="1478" t="s">
        <v>1769</v>
      </c>
      <c r="C705" s="1195" t="s">
        <v>229</v>
      </c>
      <c r="D705" s="1195"/>
      <c r="E705" s="1195" t="s">
        <v>251</v>
      </c>
      <c r="F705" s="1195" t="s">
        <v>1770</v>
      </c>
      <c r="G705" s="1152">
        <v>13069</v>
      </c>
      <c r="H705" s="1152">
        <v>3069</v>
      </c>
      <c r="I705" s="1152">
        <v>10000</v>
      </c>
      <c r="J705" s="1195"/>
      <c r="K705" s="1152">
        <v>13069</v>
      </c>
      <c r="L705" s="1152">
        <v>3069</v>
      </c>
      <c r="M705" s="1152">
        <v>10000</v>
      </c>
      <c r="N705" s="1199"/>
      <c r="O705" s="1199"/>
      <c r="P705" s="1199"/>
      <c r="Q705" s="13">
        <v>13069</v>
      </c>
      <c r="R705" s="13">
        <f t="shared" si="848"/>
        <v>3069</v>
      </c>
      <c r="S705" s="13"/>
      <c r="T705" s="1152">
        <v>3069</v>
      </c>
      <c r="U705" s="1152"/>
      <c r="V705" s="1199">
        <f t="shared" ref="V705:V708" si="854">W705</f>
        <v>100</v>
      </c>
      <c r="W705" s="13">
        <f t="shared" ref="W705:W708" si="855">SUM(X705:Z705)</f>
        <v>100</v>
      </c>
      <c r="X705" s="13"/>
      <c r="Y705" s="1152">
        <v>100</v>
      </c>
      <c r="Z705" s="1152"/>
      <c r="AA705" s="1152">
        <f t="shared" si="852"/>
        <v>0</v>
      </c>
      <c r="AB705" s="1152">
        <f>+SUM(AC705:AE705)</f>
        <v>0</v>
      </c>
      <c r="AC705" s="1152"/>
      <c r="AD705" s="1152">
        <v>0</v>
      </c>
      <c r="AE705" s="1152"/>
      <c r="AF705" s="1152">
        <f>AG705</f>
        <v>100</v>
      </c>
      <c r="AG705" s="1152">
        <f>AI705</f>
        <v>100</v>
      </c>
      <c r="AH705" s="1152"/>
      <c r="AI705" s="1152">
        <v>100</v>
      </c>
      <c r="AJ705" s="1152"/>
      <c r="AK705" s="1382" t="s">
        <v>841</v>
      </c>
      <c r="AL705" s="1215"/>
      <c r="AM705" s="1384">
        <v>2018</v>
      </c>
      <c r="AN705" s="1385"/>
      <c r="AO705" s="1385"/>
      <c r="AP705" s="1217"/>
      <c r="AQ705" s="1265">
        <f t="shared" si="853"/>
        <v>0</v>
      </c>
      <c r="AR705" s="1265">
        <f t="shared" si="846"/>
        <v>0</v>
      </c>
      <c r="AS705" s="13">
        <v>1</v>
      </c>
      <c r="AT705" s="1152">
        <v>100</v>
      </c>
      <c r="AU705" s="1152"/>
      <c r="AV705" s="1152">
        <v>100</v>
      </c>
      <c r="AW705" s="1152"/>
    </row>
    <row r="706" spans="1:49" ht="56.25">
      <c r="A706" s="1150">
        <v>3</v>
      </c>
      <c r="B706" s="1637" t="s">
        <v>1771</v>
      </c>
      <c r="C706" s="1406" t="s">
        <v>137</v>
      </c>
      <c r="D706" s="1417"/>
      <c r="E706" s="1793" t="s">
        <v>88</v>
      </c>
      <c r="F706" s="1806" t="s">
        <v>1772</v>
      </c>
      <c r="G706" s="12"/>
      <c r="H706" s="12"/>
      <c r="I706" s="12"/>
      <c r="J706" s="1465"/>
      <c r="K706" s="1152"/>
      <c r="L706" s="12"/>
      <c r="M706" s="12"/>
      <c r="N706" s="1199"/>
      <c r="O706" s="12"/>
      <c r="P706" s="12"/>
      <c r="Q706" s="13">
        <v>187000</v>
      </c>
      <c r="R706" s="12">
        <f t="shared" si="848"/>
        <v>0</v>
      </c>
      <c r="S706" s="12"/>
      <c r="T706" s="1152"/>
      <c r="U706" s="12"/>
      <c r="V706" s="1199">
        <f t="shared" si="854"/>
        <v>200</v>
      </c>
      <c r="W706" s="12">
        <f t="shared" si="855"/>
        <v>200</v>
      </c>
      <c r="X706" s="12"/>
      <c r="Y706" s="1152">
        <v>200</v>
      </c>
      <c r="Z706" s="12"/>
      <c r="AA706" s="1152"/>
      <c r="AB706" s="1152">
        <f>+SUM(AC706:AE706)</f>
        <v>0</v>
      </c>
      <c r="AC706" s="12"/>
      <c r="AD706" s="12"/>
      <c r="AE706" s="12"/>
      <c r="AF706" s="1152">
        <v>200</v>
      </c>
      <c r="AG706" s="1152">
        <f>SUM(AH706:AI706)</f>
        <v>200</v>
      </c>
      <c r="AH706" s="12"/>
      <c r="AI706" s="12">
        <v>200</v>
      </c>
      <c r="AJ706" s="12"/>
      <c r="AK706" s="1382" t="s">
        <v>841</v>
      </c>
      <c r="AL706" s="1215"/>
      <c r="AM706" s="1384">
        <v>2020</v>
      </c>
      <c r="AN706" s="1385"/>
      <c r="AO706" s="1385"/>
      <c r="AP706" s="1217"/>
      <c r="AQ706" s="1265">
        <f t="shared" si="853"/>
        <v>0</v>
      </c>
      <c r="AR706" s="1265">
        <f t="shared" si="846"/>
        <v>0</v>
      </c>
      <c r="AS706" s="12">
        <v>1</v>
      </c>
      <c r="AT706" s="1152">
        <v>200</v>
      </c>
      <c r="AU706" s="1152"/>
      <c r="AV706" s="1152">
        <v>200</v>
      </c>
      <c r="AW706" s="1152"/>
    </row>
    <row r="707" spans="1:49" ht="56.25">
      <c r="A707" s="1150">
        <v>4</v>
      </c>
      <c r="B707" s="1799" t="s">
        <v>1773</v>
      </c>
      <c r="C707" s="1348" t="s">
        <v>173</v>
      </c>
      <c r="D707" s="1348" t="s">
        <v>1774</v>
      </c>
      <c r="E707" s="1539" t="s">
        <v>251</v>
      </c>
      <c r="F707" s="1806" t="s">
        <v>1772</v>
      </c>
      <c r="G707" s="1362"/>
      <c r="H707" s="1362"/>
      <c r="I707" s="1152"/>
      <c r="J707" s="1195"/>
      <c r="K707" s="1152"/>
      <c r="L707" s="1152"/>
      <c r="M707" s="1152"/>
      <c r="N707" s="1199"/>
      <c r="O707" s="1199"/>
      <c r="P707" s="1199"/>
      <c r="Q707" s="1199">
        <v>15000</v>
      </c>
      <c r="R707" s="1199">
        <f t="shared" si="848"/>
        <v>3000</v>
      </c>
      <c r="S707" s="1199"/>
      <c r="T707" s="1152">
        <v>3000</v>
      </c>
      <c r="U707" s="1152"/>
      <c r="V707" s="1199">
        <f t="shared" si="854"/>
        <v>200</v>
      </c>
      <c r="W707" s="1199">
        <f t="shared" si="855"/>
        <v>200</v>
      </c>
      <c r="X707" s="1199"/>
      <c r="Y707" s="1152">
        <v>200</v>
      </c>
      <c r="Z707" s="1152"/>
      <c r="AA707" s="1152">
        <f>SUM(AC707:AE707)</f>
        <v>200</v>
      </c>
      <c r="AB707" s="1152">
        <f>+SUM(AC707:AE707)</f>
        <v>200</v>
      </c>
      <c r="AC707" s="1152"/>
      <c r="AD707" s="1152">
        <v>200</v>
      </c>
      <c r="AE707" s="12"/>
      <c r="AF707" s="1152"/>
      <c r="AG707" s="1152"/>
      <c r="AH707" s="1152"/>
      <c r="AI707" s="1152"/>
      <c r="AJ707" s="12"/>
      <c r="AK707" s="1382" t="s">
        <v>841</v>
      </c>
      <c r="AL707" s="1215"/>
      <c r="AM707" s="1384">
        <v>2019</v>
      </c>
      <c r="AN707" s="1385"/>
      <c r="AO707" s="1385"/>
      <c r="AP707" s="1217"/>
      <c r="AQ707" s="1265">
        <f t="shared" si="853"/>
        <v>0</v>
      </c>
      <c r="AR707" s="1265">
        <f t="shared" si="846"/>
        <v>0</v>
      </c>
      <c r="AS707" s="1199">
        <v>1</v>
      </c>
      <c r="AT707" s="1152">
        <v>200</v>
      </c>
      <c r="AU707" s="1152"/>
      <c r="AV707" s="1152">
        <v>200</v>
      </c>
      <c r="AW707" s="1152"/>
    </row>
    <row r="708" spans="1:49" ht="56.25">
      <c r="A708" s="1150">
        <v>5</v>
      </c>
      <c r="B708" s="1799" t="s">
        <v>1775</v>
      </c>
      <c r="C708" s="1348" t="s">
        <v>1776</v>
      </c>
      <c r="D708" s="1348" t="s">
        <v>1777</v>
      </c>
      <c r="E708" s="1539" t="s">
        <v>88</v>
      </c>
      <c r="F708" s="1806" t="s">
        <v>1772</v>
      </c>
      <c r="G708" s="1362"/>
      <c r="H708" s="1362"/>
      <c r="I708" s="1152"/>
      <c r="J708" s="1195"/>
      <c r="K708" s="1152">
        <f t="shared" ref="K708" si="856">SUM(L708:M708)</f>
        <v>0</v>
      </c>
      <c r="L708" s="1152"/>
      <c r="M708" s="1152"/>
      <c r="N708" s="1199">
        <f t="shared" ref="N708" si="857">SUM(O708:P708)</f>
        <v>0</v>
      </c>
      <c r="O708" s="1199"/>
      <c r="P708" s="1199"/>
      <c r="Q708" s="1199">
        <v>120000</v>
      </c>
      <c r="R708" s="1199">
        <f t="shared" si="848"/>
        <v>30000</v>
      </c>
      <c r="S708" s="1199"/>
      <c r="T708" s="1152">
        <v>30000</v>
      </c>
      <c r="U708" s="1152"/>
      <c r="V708" s="1199">
        <f t="shared" si="854"/>
        <v>200</v>
      </c>
      <c r="W708" s="1199">
        <f t="shared" si="855"/>
        <v>200</v>
      </c>
      <c r="X708" s="1199"/>
      <c r="Y708" s="1152">
        <v>200</v>
      </c>
      <c r="Z708" s="1152"/>
      <c r="AA708" s="1152">
        <f t="shared" ref="AA708" si="858">SUM(AC708:AE708)</f>
        <v>0</v>
      </c>
      <c r="AB708" s="1152">
        <f>+SUM(AC708:AE708)</f>
        <v>0</v>
      </c>
      <c r="AC708" s="1152"/>
      <c r="AD708" s="1152"/>
      <c r="AE708" s="12"/>
      <c r="AF708" s="1152">
        <v>200</v>
      </c>
      <c r="AG708" s="1152">
        <f>SUM(AH708:AJ708)</f>
        <v>200</v>
      </c>
      <c r="AH708" s="1152"/>
      <c r="AI708" s="1152">
        <v>200</v>
      </c>
      <c r="AJ708" s="12"/>
      <c r="AK708" s="1382" t="s">
        <v>841</v>
      </c>
      <c r="AL708" s="1215"/>
      <c r="AM708" s="1384">
        <v>2020</v>
      </c>
      <c r="AN708" s="1385"/>
      <c r="AO708" s="1385"/>
      <c r="AP708" s="1217"/>
      <c r="AQ708" s="1265">
        <f t="shared" si="853"/>
        <v>0</v>
      </c>
      <c r="AR708" s="1265">
        <f t="shared" si="846"/>
        <v>0</v>
      </c>
      <c r="AS708" s="1199">
        <v>1</v>
      </c>
      <c r="AT708" s="1152">
        <v>200</v>
      </c>
      <c r="AU708" s="1152"/>
      <c r="AV708" s="1152">
        <v>200</v>
      </c>
      <c r="AW708" s="1152"/>
    </row>
    <row r="709" spans="1:49" ht="22.5">
      <c r="A709" s="1150">
        <v>6</v>
      </c>
      <c r="B709" s="1564" t="s">
        <v>1778</v>
      </c>
      <c r="C709" s="1348" t="s">
        <v>38</v>
      </c>
      <c r="D709" s="1348"/>
      <c r="E709" s="1539" t="s">
        <v>101</v>
      </c>
      <c r="F709" s="1348"/>
      <c r="G709" s="1362">
        <v>53192</v>
      </c>
      <c r="H709" s="1362">
        <v>53192</v>
      </c>
      <c r="I709" s="1152"/>
      <c r="J709" s="1195"/>
      <c r="K709" s="1362">
        <v>53192</v>
      </c>
      <c r="L709" s="1362">
        <v>53192</v>
      </c>
      <c r="M709" s="1152"/>
      <c r="N709" s="1199"/>
      <c r="O709" s="1199"/>
      <c r="P709" s="1199"/>
      <c r="Q709" s="1199">
        <f>T709</f>
        <v>53192</v>
      </c>
      <c r="R709" s="1199">
        <f t="shared" si="848"/>
        <v>53192</v>
      </c>
      <c r="S709" s="1199"/>
      <c r="T709" s="1152">
        <f>L709-O709</f>
        <v>53192</v>
      </c>
      <c r="U709" s="1152"/>
      <c r="V709" s="1152">
        <f>+W709</f>
        <v>500</v>
      </c>
      <c r="W709" s="1199">
        <f t="shared" ref="W709" si="859">+SUM(X709:Z709)</f>
        <v>500</v>
      </c>
      <c r="X709" s="1199"/>
      <c r="Y709" s="1152">
        <v>500</v>
      </c>
      <c r="Z709" s="1152"/>
      <c r="AA709" s="1152">
        <f>+AB709</f>
        <v>300</v>
      </c>
      <c r="AB709" s="1152">
        <f t="shared" ref="AB709" si="860">+SUM(AC709:AE709)</f>
        <v>300</v>
      </c>
      <c r="AC709" s="1152"/>
      <c r="AD709" s="1152">
        <v>300</v>
      </c>
      <c r="AE709" s="12"/>
      <c r="AF709" s="1152"/>
      <c r="AG709" s="1152"/>
      <c r="AH709" s="1152"/>
      <c r="AI709" s="1152"/>
      <c r="AJ709" s="12"/>
      <c r="AK709" s="1382" t="s">
        <v>841</v>
      </c>
      <c r="AL709" s="1215"/>
      <c r="AM709" s="1384">
        <v>2020</v>
      </c>
      <c r="AN709" s="1385"/>
      <c r="AO709" s="1385"/>
      <c r="AP709" s="1217"/>
      <c r="AQ709" s="1265">
        <f t="shared" si="853"/>
        <v>200</v>
      </c>
      <c r="AR709" s="1265">
        <f t="shared" si="846"/>
        <v>0</v>
      </c>
      <c r="AS709" s="1199">
        <v>1</v>
      </c>
      <c r="AT709" s="1152">
        <v>500</v>
      </c>
      <c r="AU709" s="1152"/>
      <c r="AV709" s="1152">
        <v>500</v>
      </c>
      <c r="AW709" s="1152"/>
    </row>
    <row r="710" spans="1:49">
      <c r="A710" s="1567"/>
      <c r="B710" s="1564"/>
      <c r="C710" s="1348"/>
      <c r="D710" s="1348"/>
      <c r="E710" s="1539"/>
      <c r="F710" s="1348"/>
      <c r="G710" s="1362"/>
      <c r="H710" s="1362"/>
      <c r="I710" s="1152"/>
      <c r="J710" s="1195"/>
      <c r="K710" s="1152"/>
      <c r="L710" s="1152"/>
      <c r="M710" s="1152"/>
      <c r="N710" s="1199"/>
      <c r="O710" s="1199"/>
      <c r="P710" s="1199"/>
      <c r="Q710" s="1199"/>
      <c r="R710" s="1199">
        <f t="shared" si="848"/>
        <v>0</v>
      </c>
      <c r="S710" s="1199"/>
      <c r="T710" s="1152"/>
      <c r="U710" s="1152"/>
      <c r="V710" s="1199"/>
      <c r="W710" s="1199"/>
      <c r="X710" s="1199"/>
      <c r="Y710" s="1152"/>
      <c r="Z710" s="1152"/>
      <c r="AA710" s="1152"/>
      <c r="AB710" s="1152">
        <f t="shared" ref="AB710:AB733" si="861">+SUM(AC710:AE710)</f>
        <v>0</v>
      </c>
      <c r="AC710" s="1152">
        <f>148775-AC711</f>
        <v>0</v>
      </c>
      <c r="AD710" s="1152">
        <f>5683-AD711</f>
        <v>0</v>
      </c>
      <c r="AE710" s="12"/>
      <c r="AF710" s="1152"/>
      <c r="AG710" s="1152"/>
      <c r="AH710" s="1152">
        <f>113772-AH711</f>
        <v>0</v>
      </c>
      <c r="AI710" s="1152">
        <f>31870-AI711</f>
        <v>3000</v>
      </c>
      <c r="AJ710" s="12"/>
      <c r="AK710" s="1437"/>
      <c r="AL710" s="1215"/>
      <c r="AM710" s="1384"/>
      <c r="AN710" s="1385"/>
      <c r="AO710" s="1385"/>
      <c r="AP710" s="1217"/>
      <c r="AQ710" s="1265">
        <f t="shared" si="687"/>
        <v>0</v>
      </c>
      <c r="AR710" s="1265">
        <f t="shared" si="846"/>
        <v>0</v>
      </c>
      <c r="AS710" s="1199"/>
      <c r="AT710" s="1152"/>
      <c r="AU710" s="1152"/>
      <c r="AV710" s="1152"/>
      <c r="AW710" s="1152"/>
    </row>
    <row r="711" spans="1:49">
      <c r="A711" s="1638" t="s">
        <v>1779</v>
      </c>
      <c r="B711" s="1639" t="s">
        <v>1780</v>
      </c>
      <c r="C711" s="1640"/>
      <c r="D711" s="1641"/>
      <c r="E711" s="1640"/>
      <c r="F711" s="1642"/>
      <c r="G711" s="1643">
        <f>G712+G722+G777</f>
        <v>781607</v>
      </c>
      <c r="H711" s="1643">
        <f>H712+H722+H777</f>
        <v>570972</v>
      </c>
      <c r="I711" s="1643">
        <f>I712+I722+I777</f>
        <v>210635</v>
      </c>
      <c r="J711" s="1648">
        <f t="shared" ref="J711" si="862">J712+J722</f>
        <v>0</v>
      </c>
      <c r="K711" s="1643">
        <f t="shared" ref="K711:Q711" si="863">K712+K722+K777</f>
        <v>1151534</v>
      </c>
      <c r="L711" s="1643">
        <f t="shared" si="863"/>
        <v>743825.7</v>
      </c>
      <c r="M711" s="1643">
        <f t="shared" si="863"/>
        <v>371272.3</v>
      </c>
      <c r="N711" s="1643">
        <f t="shared" si="863"/>
        <v>134653</v>
      </c>
      <c r="O711" s="1643">
        <f t="shared" si="863"/>
        <v>134353</v>
      </c>
      <c r="P711" s="1643">
        <f t="shared" si="863"/>
        <v>300</v>
      </c>
      <c r="Q711" s="1643">
        <f t="shared" si="863"/>
        <v>1075900</v>
      </c>
      <c r="R711" s="1643">
        <f t="shared" si="848"/>
        <v>671023.19999999995</v>
      </c>
      <c r="S711" s="1643">
        <f t="shared" ref="S711:AJ711" si="864">S712+S722+S777</f>
        <v>647340.69999999995</v>
      </c>
      <c r="T711" s="1643">
        <f t="shared" si="864"/>
        <v>8538</v>
      </c>
      <c r="U711" s="1643">
        <f t="shared" si="864"/>
        <v>15144.5</v>
      </c>
      <c r="V711" s="1643">
        <f t="shared" si="864"/>
        <v>727580.40000000014</v>
      </c>
      <c r="W711" s="1643">
        <f t="shared" si="864"/>
        <v>590629.79999999993</v>
      </c>
      <c r="X711" s="1643">
        <f t="shared" si="864"/>
        <v>522760</v>
      </c>
      <c r="Y711" s="1643">
        <f t="shared" si="864"/>
        <v>67869.8</v>
      </c>
      <c r="Z711" s="1643">
        <f t="shared" si="864"/>
        <v>0</v>
      </c>
      <c r="AA711" s="1643">
        <f t="shared" si="864"/>
        <v>149866</v>
      </c>
      <c r="AB711" s="1643">
        <f t="shared" si="864"/>
        <v>154458</v>
      </c>
      <c r="AC711" s="1643">
        <f t="shared" si="864"/>
        <v>148775</v>
      </c>
      <c r="AD711" s="1643">
        <f t="shared" si="864"/>
        <v>5683</v>
      </c>
      <c r="AE711" s="1643">
        <f t="shared" si="864"/>
        <v>0</v>
      </c>
      <c r="AF711" s="1643">
        <f t="shared" si="864"/>
        <v>142642</v>
      </c>
      <c r="AG711" s="1643">
        <f t="shared" si="864"/>
        <v>142642</v>
      </c>
      <c r="AH711" s="1643">
        <f t="shared" si="864"/>
        <v>113772</v>
      </c>
      <c r="AI711" s="1643">
        <f t="shared" si="864"/>
        <v>28870</v>
      </c>
      <c r="AJ711" s="1643">
        <f t="shared" si="864"/>
        <v>0</v>
      </c>
      <c r="AK711" s="1649"/>
      <c r="AL711" s="1650"/>
      <c r="AM711" s="1651"/>
      <c r="AN711" s="1652"/>
      <c r="AO711" s="1652"/>
      <c r="AP711" s="1660"/>
      <c r="AQ711" s="1661">
        <f t="shared" si="687"/>
        <v>293529.79999999993</v>
      </c>
      <c r="AR711" s="1661">
        <f t="shared" si="846"/>
        <v>260213</v>
      </c>
      <c r="AS711" s="9">
        <f>AS712+AS722+AS777</f>
        <v>62</v>
      </c>
      <c r="AT711" s="1643">
        <v>560069.73</v>
      </c>
      <c r="AU711" s="1643">
        <v>492123.4</v>
      </c>
      <c r="AV711" s="1643">
        <v>67946.33</v>
      </c>
      <c r="AW711" s="1643">
        <v>0</v>
      </c>
    </row>
    <row r="712" spans="1:49" ht="25.5" customHeight="1">
      <c r="A712" s="1125"/>
      <c r="B712" s="1148" t="s">
        <v>55</v>
      </c>
      <c r="C712" s="1334"/>
      <c r="D712" s="1335"/>
      <c r="E712" s="1334"/>
      <c r="F712" s="1336"/>
      <c r="G712" s="9">
        <f t="shared" ref="G712:AJ712" si="865">SUM(G713:G721)</f>
        <v>0</v>
      </c>
      <c r="H712" s="9">
        <f t="shared" si="865"/>
        <v>0</v>
      </c>
      <c r="I712" s="9">
        <f t="shared" si="865"/>
        <v>0</v>
      </c>
      <c r="J712" s="1359">
        <f t="shared" si="865"/>
        <v>0</v>
      </c>
      <c r="K712" s="9">
        <f t="shared" si="865"/>
        <v>483922</v>
      </c>
      <c r="L712" s="9">
        <f t="shared" si="865"/>
        <v>277345</v>
      </c>
      <c r="M712" s="9">
        <f t="shared" si="865"/>
        <v>170141</v>
      </c>
      <c r="N712" s="9">
        <f t="shared" si="865"/>
        <v>126008</v>
      </c>
      <c r="O712" s="9">
        <f t="shared" si="865"/>
        <v>125708</v>
      </c>
      <c r="P712" s="9">
        <f t="shared" si="865"/>
        <v>300</v>
      </c>
      <c r="Q712" s="9">
        <f t="shared" si="865"/>
        <v>357914</v>
      </c>
      <c r="R712" s="9">
        <f t="shared" si="848"/>
        <v>151637</v>
      </c>
      <c r="S712" s="9">
        <f t="shared" si="865"/>
        <v>147394</v>
      </c>
      <c r="T712" s="9">
        <f t="shared" si="865"/>
        <v>4243</v>
      </c>
      <c r="U712" s="9">
        <f t="shared" si="865"/>
        <v>0</v>
      </c>
      <c r="V712" s="9">
        <f t="shared" ref="V712" si="866">SUM(V713:V721)</f>
        <v>151649</v>
      </c>
      <c r="W712" s="9">
        <f t="shared" si="865"/>
        <v>133784.4</v>
      </c>
      <c r="X712" s="9">
        <f t="shared" si="865"/>
        <v>125923.4</v>
      </c>
      <c r="Y712" s="9">
        <f t="shared" si="865"/>
        <v>7861</v>
      </c>
      <c r="Z712" s="9">
        <f t="shared" si="865"/>
        <v>0</v>
      </c>
      <c r="AA712" s="9">
        <f t="shared" si="865"/>
        <v>103625</v>
      </c>
      <c r="AB712" s="9">
        <f t="shared" si="865"/>
        <v>103625</v>
      </c>
      <c r="AC712" s="9">
        <f t="shared" si="865"/>
        <v>100942</v>
      </c>
      <c r="AD712" s="9">
        <f t="shared" si="865"/>
        <v>2683</v>
      </c>
      <c r="AE712" s="9">
        <f t="shared" si="865"/>
        <v>0</v>
      </c>
      <c r="AF712" s="9">
        <f t="shared" si="865"/>
        <v>6500</v>
      </c>
      <c r="AG712" s="9">
        <f t="shared" si="865"/>
        <v>6500</v>
      </c>
      <c r="AH712" s="9">
        <f t="shared" si="865"/>
        <v>2500</v>
      </c>
      <c r="AI712" s="9">
        <f t="shared" si="865"/>
        <v>4000</v>
      </c>
      <c r="AJ712" s="9">
        <f t="shared" si="865"/>
        <v>0</v>
      </c>
      <c r="AK712" s="1388"/>
      <c r="AL712" s="1388"/>
      <c r="AM712" s="1389"/>
      <c r="AN712" s="1381"/>
      <c r="AO712" s="1381"/>
      <c r="AP712" s="1217"/>
      <c r="AQ712" s="1265">
        <f t="shared" si="687"/>
        <v>23659.399999999994</v>
      </c>
      <c r="AR712" s="1265">
        <f t="shared" si="846"/>
        <v>22481.399999999994</v>
      </c>
      <c r="AS712" s="9">
        <f t="shared" ref="AS712" si="867">SUM(AS713:AS721)</f>
        <v>9</v>
      </c>
      <c r="AT712" s="9">
        <v>134178.4</v>
      </c>
      <c r="AU712" s="9">
        <v>125923.4</v>
      </c>
      <c r="AV712" s="9">
        <v>8255</v>
      </c>
      <c r="AW712" s="9">
        <v>0</v>
      </c>
    </row>
    <row r="713" spans="1:49" ht="26.25" customHeight="1">
      <c r="A713" s="1332">
        <v>1</v>
      </c>
      <c r="B713" s="1333" t="s">
        <v>1781</v>
      </c>
      <c r="C713" s="1195" t="s">
        <v>173</v>
      </c>
      <c r="D713" s="1195" t="s">
        <v>1320</v>
      </c>
      <c r="E713" s="1195" t="s">
        <v>1782</v>
      </c>
      <c r="F713" s="1195"/>
      <c r="G713" s="1152"/>
      <c r="H713" s="1152"/>
      <c r="I713" s="1152"/>
      <c r="J713" s="1195" t="s">
        <v>1783</v>
      </c>
      <c r="K713" s="1152">
        <v>95590</v>
      </c>
      <c r="L713" s="1152">
        <v>95590</v>
      </c>
      <c r="M713" s="1199"/>
      <c r="N713" s="1199">
        <v>45629</v>
      </c>
      <c r="O713" s="1199">
        <v>45629</v>
      </c>
      <c r="P713" s="1199"/>
      <c r="Q713" s="13">
        <f>+K713-N713</f>
        <v>49961</v>
      </c>
      <c r="R713" s="13">
        <f t="shared" ref="R713:R721" si="868">+SUM(S713:U713)</f>
        <v>49961</v>
      </c>
      <c r="S713" s="13">
        <f>+L713-O713</f>
        <v>49961</v>
      </c>
      <c r="T713" s="1152"/>
      <c r="U713" s="12"/>
      <c r="V713" s="14">
        <v>49961</v>
      </c>
      <c r="W713" s="13">
        <f t="shared" ref="W713:W721" si="869">SUM(X713:Z713)</f>
        <v>49961</v>
      </c>
      <c r="X713" s="13">
        <v>49961</v>
      </c>
      <c r="Y713" s="1152"/>
      <c r="Z713" s="12"/>
      <c r="AA713" s="1152">
        <v>40000</v>
      </c>
      <c r="AB713" s="1152">
        <f t="shared" si="861"/>
        <v>40000</v>
      </c>
      <c r="AC713" s="1152">
        <v>40000</v>
      </c>
      <c r="AD713" s="12"/>
      <c r="AE713" s="12"/>
      <c r="AF713" s="1152">
        <f t="shared" ref="AF713:AF721" si="870">+AG713</f>
        <v>2500</v>
      </c>
      <c r="AG713" s="1152">
        <f t="shared" ref="AG713:AG721" si="871">SUM(AH713:AJ713)</f>
        <v>2500</v>
      </c>
      <c r="AH713" s="1152">
        <v>2500</v>
      </c>
      <c r="AI713" s="1152"/>
      <c r="AJ713" s="12"/>
      <c r="AK713" s="1437" t="s">
        <v>845</v>
      </c>
      <c r="AL713" s="1215" t="s">
        <v>1784</v>
      </c>
      <c r="AM713" s="1384">
        <v>2016</v>
      </c>
      <c r="AN713" s="1385"/>
      <c r="AO713" s="1385"/>
      <c r="AP713" s="1217"/>
      <c r="AQ713" s="1265">
        <f t="shared" si="687"/>
        <v>7461</v>
      </c>
      <c r="AR713" s="1265">
        <f t="shared" si="846"/>
        <v>7461</v>
      </c>
      <c r="AS713" s="13">
        <v>1</v>
      </c>
      <c r="AT713" s="1152">
        <v>49961</v>
      </c>
      <c r="AU713" s="1152">
        <v>49961</v>
      </c>
      <c r="AV713" s="1152"/>
      <c r="AW713" s="1152"/>
    </row>
    <row r="714" spans="1:49" ht="27">
      <c r="A714" s="1332">
        <v>2</v>
      </c>
      <c r="B714" s="1333" t="s">
        <v>1785</v>
      </c>
      <c r="C714" s="1195" t="s">
        <v>173</v>
      </c>
      <c r="D714" s="1195" t="s">
        <v>1786</v>
      </c>
      <c r="E714" s="1195" t="s">
        <v>68</v>
      </c>
      <c r="F714" s="1195"/>
      <c r="G714" s="1152"/>
      <c r="H714" s="1152"/>
      <c r="I714" s="1152"/>
      <c r="J714" s="1195" t="s">
        <v>1787</v>
      </c>
      <c r="K714" s="1152">
        <v>228785</v>
      </c>
      <c r="L714" s="1152">
        <f>92448+908</f>
        <v>93356</v>
      </c>
      <c r="M714" s="1199">
        <v>135429</v>
      </c>
      <c r="N714" s="1199">
        <v>60000</v>
      </c>
      <c r="O714" s="1199">
        <v>60000</v>
      </c>
      <c r="P714" s="1199"/>
      <c r="Q714" s="13">
        <f t="shared" ref="Q714:Q721" si="872">+K714-N714</f>
        <v>168785</v>
      </c>
      <c r="R714" s="13">
        <f t="shared" si="868"/>
        <v>33356</v>
      </c>
      <c r="S714" s="13">
        <f t="shared" ref="S714:S718" si="873">+L714-O714</f>
        <v>33356</v>
      </c>
      <c r="T714" s="1152"/>
      <c r="U714" s="12"/>
      <c r="V714" s="14">
        <v>33356</v>
      </c>
      <c r="W714" s="13">
        <f t="shared" si="869"/>
        <v>24020.400000000001</v>
      </c>
      <c r="X714" s="1152">
        <v>24020.400000000001</v>
      </c>
      <c r="Y714" s="1152"/>
      <c r="Z714" s="12"/>
      <c r="AA714" s="1152">
        <v>9000</v>
      </c>
      <c r="AB714" s="1152">
        <f t="shared" si="861"/>
        <v>9000</v>
      </c>
      <c r="AC714" s="1152">
        <v>9000</v>
      </c>
      <c r="AD714" s="12"/>
      <c r="AE714" s="12"/>
      <c r="AF714" s="1152">
        <f t="shared" si="870"/>
        <v>0</v>
      </c>
      <c r="AG714" s="1152">
        <f t="shared" si="871"/>
        <v>0</v>
      </c>
      <c r="AH714" s="1152"/>
      <c r="AI714" s="1152"/>
      <c r="AJ714" s="12"/>
      <c r="AK714" s="1382" t="s">
        <v>42</v>
      </c>
      <c r="AL714" s="1215" t="s">
        <v>1788</v>
      </c>
      <c r="AM714" s="1384">
        <v>2017</v>
      </c>
      <c r="AN714" s="1385"/>
      <c r="AO714" s="1385"/>
      <c r="AP714" s="1217"/>
      <c r="AQ714" s="1265">
        <f t="shared" si="687"/>
        <v>15020.400000000001</v>
      </c>
      <c r="AR714" s="1265">
        <f t="shared" si="846"/>
        <v>15020.400000000001</v>
      </c>
      <c r="AS714" s="1152">
        <v>1</v>
      </c>
      <c r="AT714" s="1152">
        <v>24020.400000000001</v>
      </c>
      <c r="AU714" s="1152">
        <v>24020.400000000001</v>
      </c>
      <c r="AV714" s="1152"/>
      <c r="AW714" s="1152"/>
    </row>
    <row r="715" spans="1:49" ht="26.25" customHeight="1">
      <c r="A715" s="1332">
        <v>3</v>
      </c>
      <c r="B715" s="1153" t="s">
        <v>1789</v>
      </c>
      <c r="C715" s="1178" t="s">
        <v>173</v>
      </c>
      <c r="D715" s="1178" t="s">
        <v>1790</v>
      </c>
      <c r="E715" s="1178" t="s">
        <v>1791</v>
      </c>
      <c r="F715" s="1195"/>
      <c r="G715" s="1152"/>
      <c r="H715" s="1152"/>
      <c r="I715" s="1152"/>
      <c r="J715" s="1195" t="s">
        <v>1792</v>
      </c>
      <c r="K715" s="14">
        <v>27958</v>
      </c>
      <c r="L715" s="1152">
        <f>K715-M715</f>
        <v>27958</v>
      </c>
      <c r="M715" s="1152"/>
      <c r="N715" s="1199">
        <f>O715+P715</f>
        <v>8859</v>
      </c>
      <c r="O715" s="1199">
        <v>8859</v>
      </c>
      <c r="P715" s="1152"/>
      <c r="Q715" s="13">
        <f t="shared" si="872"/>
        <v>19099</v>
      </c>
      <c r="R715" s="13">
        <f t="shared" si="868"/>
        <v>19099</v>
      </c>
      <c r="S715" s="13">
        <f t="shared" si="873"/>
        <v>19099</v>
      </c>
      <c r="T715" s="1152"/>
      <c r="U715" s="1152"/>
      <c r="V715" s="14">
        <v>19099</v>
      </c>
      <c r="W715" s="13">
        <f t="shared" si="869"/>
        <v>10990</v>
      </c>
      <c r="X715" s="13">
        <v>10990</v>
      </c>
      <c r="Y715" s="1152"/>
      <c r="Z715" s="1152">
        <v>0</v>
      </c>
      <c r="AA715" s="1152">
        <v>10990</v>
      </c>
      <c r="AB715" s="1152">
        <f t="shared" si="861"/>
        <v>10990</v>
      </c>
      <c r="AC715" s="1152">
        <v>10990</v>
      </c>
      <c r="AD715" s="12"/>
      <c r="AE715" s="12"/>
      <c r="AF715" s="1152">
        <f t="shared" si="870"/>
        <v>0</v>
      </c>
      <c r="AG715" s="1152">
        <f t="shared" si="871"/>
        <v>0</v>
      </c>
      <c r="AH715" s="1152"/>
      <c r="AI715" s="1152"/>
      <c r="AJ715" s="12"/>
      <c r="AK715" s="1470" t="s">
        <v>1793</v>
      </c>
      <c r="AL715" s="1215" t="s">
        <v>1794</v>
      </c>
      <c r="AM715" s="1384">
        <v>2016</v>
      </c>
      <c r="AN715" s="1385"/>
      <c r="AO715" s="1385"/>
      <c r="AP715" s="1217"/>
      <c r="AQ715" s="1265">
        <f t="shared" si="687"/>
        <v>0</v>
      </c>
      <c r="AR715" s="1265">
        <f t="shared" si="846"/>
        <v>0</v>
      </c>
      <c r="AS715" s="13">
        <v>1</v>
      </c>
      <c r="AT715" s="1152">
        <v>10990</v>
      </c>
      <c r="AU715" s="1152">
        <v>10990</v>
      </c>
      <c r="AV715" s="1152"/>
      <c r="AW715" s="1152">
        <v>0</v>
      </c>
    </row>
    <row r="716" spans="1:49" ht="30.75" customHeight="1">
      <c r="A716" s="1332">
        <v>4</v>
      </c>
      <c r="B716" s="1410" t="s">
        <v>1795</v>
      </c>
      <c r="C716" s="1178" t="s">
        <v>229</v>
      </c>
      <c r="D716" s="1178" t="s">
        <v>1041</v>
      </c>
      <c r="E716" s="1178" t="s">
        <v>262</v>
      </c>
      <c r="F716" s="1195"/>
      <c r="G716" s="1152"/>
      <c r="H716" s="1152"/>
      <c r="I716" s="1152"/>
      <c r="J716" s="1195" t="s">
        <v>1796</v>
      </c>
      <c r="K716" s="1199">
        <v>60300</v>
      </c>
      <c r="L716" s="1199">
        <v>23864</v>
      </c>
      <c r="M716" s="1199"/>
      <c r="N716" s="1199">
        <v>0</v>
      </c>
      <c r="O716" s="1199">
        <v>0</v>
      </c>
      <c r="P716" s="1199"/>
      <c r="Q716" s="13">
        <f t="shared" si="872"/>
        <v>60300</v>
      </c>
      <c r="R716" s="13">
        <f t="shared" si="868"/>
        <v>23864</v>
      </c>
      <c r="S716" s="13">
        <f t="shared" si="873"/>
        <v>23864</v>
      </c>
      <c r="T716" s="1152"/>
      <c r="U716" s="12"/>
      <c r="V716" s="14">
        <v>23864</v>
      </c>
      <c r="W716" s="13">
        <f t="shared" si="869"/>
        <v>23864</v>
      </c>
      <c r="X716" s="13">
        <v>23864</v>
      </c>
      <c r="Y716" s="1152"/>
      <c r="Z716" s="12"/>
      <c r="AA716" s="1152">
        <v>23864</v>
      </c>
      <c r="AB716" s="1152">
        <f t="shared" si="861"/>
        <v>23864</v>
      </c>
      <c r="AC716" s="1152">
        <v>23864</v>
      </c>
      <c r="AD716" s="1152"/>
      <c r="AE716" s="12"/>
      <c r="AF716" s="1152">
        <f t="shared" si="870"/>
        <v>0</v>
      </c>
      <c r="AG716" s="1152">
        <f t="shared" si="871"/>
        <v>0</v>
      </c>
      <c r="AH716" s="1152"/>
      <c r="AI716" s="1152"/>
      <c r="AJ716" s="12"/>
      <c r="AK716" s="1382" t="s">
        <v>43</v>
      </c>
      <c r="AL716" s="1653" t="s">
        <v>1797</v>
      </c>
      <c r="AM716" s="1384">
        <v>2016</v>
      </c>
      <c r="AN716" s="1385"/>
      <c r="AO716" s="1385"/>
      <c r="AP716" s="1217"/>
      <c r="AQ716" s="1265">
        <f t="shared" si="687"/>
        <v>0</v>
      </c>
      <c r="AR716" s="1265">
        <f t="shared" si="846"/>
        <v>0</v>
      </c>
      <c r="AS716" s="13">
        <v>1</v>
      </c>
      <c r="AT716" s="1152">
        <v>23864</v>
      </c>
      <c r="AU716" s="1152">
        <v>23864</v>
      </c>
      <c r="AV716" s="1152"/>
      <c r="AW716" s="1152"/>
    </row>
    <row r="717" spans="1:49" ht="27">
      <c r="A717" s="1332">
        <v>5</v>
      </c>
      <c r="B717" s="1153" t="s">
        <v>1798</v>
      </c>
      <c r="C717" s="1178" t="s">
        <v>131</v>
      </c>
      <c r="D717" s="1178" t="s">
        <v>1799</v>
      </c>
      <c r="E717" s="1178" t="s">
        <v>231</v>
      </c>
      <c r="F717" s="1195"/>
      <c r="G717" s="1152"/>
      <c r="H717" s="1152"/>
      <c r="I717" s="1152"/>
      <c r="J717" s="1195" t="s">
        <v>1800</v>
      </c>
      <c r="K717" s="14">
        <v>36842</v>
      </c>
      <c r="L717" s="1152">
        <v>11626</v>
      </c>
      <c r="M717" s="1199">
        <v>25216</v>
      </c>
      <c r="N717" s="1199">
        <v>600</v>
      </c>
      <c r="O717" s="1199">
        <v>600</v>
      </c>
      <c r="P717" s="1199"/>
      <c r="Q717" s="13">
        <f t="shared" si="872"/>
        <v>36242</v>
      </c>
      <c r="R717" s="13">
        <f t="shared" si="868"/>
        <v>11026</v>
      </c>
      <c r="S717" s="13">
        <f t="shared" si="873"/>
        <v>11026</v>
      </c>
      <c r="T717" s="1152"/>
      <c r="U717" s="12"/>
      <c r="V717" s="14">
        <v>11026</v>
      </c>
      <c r="W717" s="13">
        <f t="shared" si="869"/>
        <v>11000</v>
      </c>
      <c r="X717" s="13">
        <v>7000</v>
      </c>
      <c r="Y717" s="1152">
        <v>4000</v>
      </c>
      <c r="Z717" s="12"/>
      <c r="AA717" s="1152">
        <v>7000</v>
      </c>
      <c r="AB717" s="1152">
        <f t="shared" si="861"/>
        <v>7000</v>
      </c>
      <c r="AC717" s="1152">
        <v>7000</v>
      </c>
      <c r="AD717" s="12"/>
      <c r="AE717" s="12"/>
      <c r="AF717" s="1152">
        <f t="shared" si="870"/>
        <v>4000</v>
      </c>
      <c r="AG717" s="1152">
        <f t="shared" si="871"/>
        <v>4000</v>
      </c>
      <c r="AH717" s="1152"/>
      <c r="AI717" s="1152">
        <v>4000</v>
      </c>
      <c r="AJ717" s="12"/>
      <c r="AK717" s="1215" t="s">
        <v>394</v>
      </c>
      <c r="AL717" s="1653" t="s">
        <v>1801</v>
      </c>
      <c r="AM717" s="1384">
        <v>2016</v>
      </c>
      <c r="AN717" s="1385"/>
      <c r="AO717" s="1385"/>
      <c r="AP717" s="1217"/>
      <c r="AQ717" s="1265">
        <f t="shared" si="687"/>
        <v>0</v>
      </c>
      <c r="AR717" s="1265">
        <f t="shared" si="846"/>
        <v>0</v>
      </c>
      <c r="AS717" s="13">
        <v>1</v>
      </c>
      <c r="AT717" s="1152">
        <v>11000</v>
      </c>
      <c r="AU717" s="1152">
        <v>7000</v>
      </c>
      <c r="AV717" s="1152">
        <v>4000</v>
      </c>
      <c r="AW717" s="1152"/>
    </row>
    <row r="718" spans="1:49" ht="26.25" customHeight="1">
      <c r="A718" s="1332">
        <v>6</v>
      </c>
      <c r="B718" s="1153" t="s">
        <v>1802</v>
      </c>
      <c r="C718" s="1178" t="s">
        <v>120</v>
      </c>
      <c r="D718" s="1178" t="s">
        <v>1803</v>
      </c>
      <c r="E718" s="1178" t="s">
        <v>685</v>
      </c>
      <c r="F718" s="1195"/>
      <c r="G718" s="1152"/>
      <c r="H718" s="1152"/>
      <c r="I718" s="1152"/>
      <c r="J718" s="1195" t="s">
        <v>1804</v>
      </c>
      <c r="K718" s="14">
        <v>14088</v>
      </c>
      <c r="L718" s="14">
        <v>14088</v>
      </c>
      <c r="M718" s="14"/>
      <c r="N718" s="1199">
        <v>4000</v>
      </c>
      <c r="O718" s="1199">
        <v>4000</v>
      </c>
      <c r="P718" s="1199"/>
      <c r="Q718" s="13">
        <f t="shared" si="872"/>
        <v>10088</v>
      </c>
      <c r="R718" s="13">
        <f t="shared" si="868"/>
        <v>10088</v>
      </c>
      <c r="S718" s="13">
        <f t="shared" si="873"/>
        <v>10088</v>
      </c>
      <c r="T718" s="1152"/>
      <c r="U718" s="12"/>
      <c r="V718" s="14">
        <v>10088</v>
      </c>
      <c r="W718" s="13">
        <f t="shared" si="869"/>
        <v>10088</v>
      </c>
      <c r="X718" s="13">
        <v>10088</v>
      </c>
      <c r="Y718" s="1152"/>
      <c r="Z718" s="12"/>
      <c r="AA718" s="1152">
        <f>+AB718</f>
        <v>10088</v>
      </c>
      <c r="AB718" s="1152">
        <f t="shared" si="861"/>
        <v>10088</v>
      </c>
      <c r="AC718" s="1152">
        <v>10088</v>
      </c>
      <c r="AD718" s="1152"/>
      <c r="AE718" s="1152"/>
      <c r="AF718" s="1152">
        <f t="shared" si="870"/>
        <v>0</v>
      </c>
      <c r="AG718" s="1152">
        <f t="shared" si="871"/>
        <v>0</v>
      </c>
      <c r="AH718" s="1152"/>
      <c r="AI718" s="1152"/>
      <c r="AJ718" s="12"/>
      <c r="AK718" s="1382" t="s">
        <v>122</v>
      </c>
      <c r="AL718" s="1215" t="s">
        <v>1794</v>
      </c>
      <c r="AM718" s="1384">
        <v>2016</v>
      </c>
      <c r="AN718" s="1385"/>
      <c r="AO718" s="1385"/>
      <c r="AP718" s="1217"/>
      <c r="AQ718" s="1265">
        <f t="shared" si="687"/>
        <v>0</v>
      </c>
      <c r="AR718" s="1265">
        <f t="shared" si="846"/>
        <v>0</v>
      </c>
      <c r="AS718" s="13">
        <v>1</v>
      </c>
      <c r="AT718" s="1152">
        <v>10088</v>
      </c>
      <c r="AU718" s="1152">
        <v>10088</v>
      </c>
      <c r="AV718" s="1152"/>
      <c r="AW718" s="1152"/>
    </row>
    <row r="719" spans="1:49" ht="26.25" customHeight="1">
      <c r="A719" s="1332">
        <v>7</v>
      </c>
      <c r="B719" s="1153" t="s">
        <v>1805</v>
      </c>
      <c r="C719" s="1178" t="s">
        <v>137</v>
      </c>
      <c r="D719" s="1178" t="s">
        <v>1806</v>
      </c>
      <c r="E719" s="1178" t="s">
        <v>1807</v>
      </c>
      <c r="F719" s="1195"/>
      <c r="G719" s="1152"/>
      <c r="H719" s="1152"/>
      <c r="I719" s="1152"/>
      <c r="J719" s="1195" t="s">
        <v>1808</v>
      </c>
      <c r="K719" s="14">
        <f>L719+M719</f>
        <v>5814</v>
      </c>
      <c r="L719" s="1152">
        <v>2735</v>
      </c>
      <c r="M719" s="1199">
        <v>3079</v>
      </c>
      <c r="N719" s="1199">
        <v>2168</v>
      </c>
      <c r="O719" s="1199">
        <v>2168</v>
      </c>
      <c r="P719" s="1199"/>
      <c r="Q719" s="13">
        <f t="shared" si="872"/>
        <v>3646</v>
      </c>
      <c r="R719" s="13">
        <f t="shared" si="868"/>
        <v>567</v>
      </c>
      <c r="S719" s="1199"/>
      <c r="T719" s="1152">
        <f>+L719-O719</f>
        <v>567</v>
      </c>
      <c r="U719" s="12"/>
      <c r="V719" s="14">
        <v>578</v>
      </c>
      <c r="W719" s="1199">
        <f t="shared" si="869"/>
        <v>578</v>
      </c>
      <c r="X719" s="1199"/>
      <c r="Y719" s="1152">
        <v>578</v>
      </c>
      <c r="Z719" s="12"/>
      <c r="AA719" s="1152">
        <v>578</v>
      </c>
      <c r="AB719" s="1152">
        <f t="shared" si="861"/>
        <v>578</v>
      </c>
      <c r="AC719" s="1152"/>
      <c r="AD719" s="1152">
        <v>578</v>
      </c>
      <c r="AE719" s="12"/>
      <c r="AF719" s="1152">
        <f t="shared" si="870"/>
        <v>0</v>
      </c>
      <c r="AG719" s="1152">
        <f t="shared" si="871"/>
        <v>0</v>
      </c>
      <c r="AH719" s="1152"/>
      <c r="AI719" s="1152"/>
      <c r="AJ719" s="12"/>
      <c r="AK719" s="1215" t="s">
        <v>143</v>
      </c>
      <c r="AL719" s="1653" t="s">
        <v>1809</v>
      </c>
      <c r="AM719" s="1384"/>
      <c r="AN719" s="1385"/>
      <c r="AO719" s="1385"/>
      <c r="AP719" s="1217"/>
      <c r="AQ719" s="1265">
        <f t="shared" si="687"/>
        <v>0</v>
      </c>
      <c r="AR719" s="1265">
        <f t="shared" si="846"/>
        <v>0</v>
      </c>
      <c r="AS719" s="1199">
        <v>1</v>
      </c>
      <c r="AT719" s="1152">
        <v>578</v>
      </c>
      <c r="AU719" s="1152"/>
      <c r="AV719" s="1152">
        <v>578</v>
      </c>
      <c r="AW719" s="1152"/>
    </row>
    <row r="720" spans="1:49" ht="26.25" customHeight="1">
      <c r="A720" s="1332">
        <v>8</v>
      </c>
      <c r="B720" s="1153" t="s">
        <v>1810</v>
      </c>
      <c r="C720" s="1178" t="s">
        <v>99</v>
      </c>
      <c r="D720" s="1178"/>
      <c r="E720" s="1178" t="s">
        <v>685</v>
      </c>
      <c r="F720" s="1195"/>
      <c r="G720" s="1152"/>
      <c r="H720" s="1152"/>
      <c r="I720" s="1152"/>
      <c r="J720" s="1195" t="s">
        <v>1811</v>
      </c>
      <c r="K720" s="14">
        <v>7600</v>
      </c>
      <c r="L720" s="14">
        <v>4176</v>
      </c>
      <c r="M720" s="14">
        <v>3424</v>
      </c>
      <c r="N720" s="1199">
        <v>3652</v>
      </c>
      <c r="O720" s="1199">
        <v>3652</v>
      </c>
      <c r="P720" s="1199"/>
      <c r="Q720" s="13">
        <f t="shared" si="872"/>
        <v>3948</v>
      </c>
      <c r="R720" s="13">
        <f t="shared" si="868"/>
        <v>524</v>
      </c>
      <c r="S720" s="1199"/>
      <c r="T720" s="1152">
        <f>+L720-O720</f>
        <v>524</v>
      </c>
      <c r="U720" s="12"/>
      <c r="V720" s="14">
        <v>525</v>
      </c>
      <c r="W720" s="1199">
        <f t="shared" si="869"/>
        <v>525</v>
      </c>
      <c r="X720" s="1199"/>
      <c r="Y720" s="1152">
        <v>525</v>
      </c>
      <c r="Z720" s="12"/>
      <c r="AA720" s="1152">
        <v>525</v>
      </c>
      <c r="AB720" s="1152">
        <f t="shared" si="861"/>
        <v>525</v>
      </c>
      <c r="AC720" s="1152"/>
      <c r="AD720" s="1152">
        <v>525</v>
      </c>
      <c r="AE720" s="1152"/>
      <c r="AF720" s="1152">
        <f t="shared" si="870"/>
        <v>0</v>
      </c>
      <c r="AG720" s="1152">
        <f t="shared" si="871"/>
        <v>0</v>
      </c>
      <c r="AH720" s="1152"/>
      <c r="AI720" s="1152"/>
      <c r="AJ720" s="12"/>
      <c r="AK720" s="1382" t="s">
        <v>254</v>
      </c>
      <c r="AL720" s="1653" t="s">
        <v>1812</v>
      </c>
      <c r="AM720" s="1384"/>
      <c r="AN720" s="1385"/>
      <c r="AO720" s="1385"/>
      <c r="AP720" s="1217"/>
      <c r="AQ720" s="1265">
        <f t="shared" ref="AQ720:AR771" si="874">+W720-AB720-AG720</f>
        <v>0</v>
      </c>
      <c r="AR720" s="1265">
        <f t="shared" si="846"/>
        <v>0</v>
      </c>
      <c r="AS720" s="1199">
        <v>1</v>
      </c>
      <c r="AT720" s="1152">
        <v>525</v>
      </c>
      <c r="AU720" s="1152"/>
      <c r="AV720" s="1152">
        <v>525</v>
      </c>
      <c r="AW720" s="1152"/>
    </row>
    <row r="721" spans="1:49" ht="26.25" customHeight="1">
      <c r="A721" s="1332">
        <v>9</v>
      </c>
      <c r="B721" s="1153" t="s">
        <v>1813</v>
      </c>
      <c r="C721" s="1178" t="s">
        <v>38</v>
      </c>
      <c r="D721" s="1178" t="s">
        <v>1814</v>
      </c>
      <c r="E721" s="1178" t="s">
        <v>1815</v>
      </c>
      <c r="F721" s="1195"/>
      <c r="G721" s="1152"/>
      <c r="H721" s="1152"/>
      <c r="I721" s="1152"/>
      <c r="J721" s="1195" t="s">
        <v>1816</v>
      </c>
      <c r="K721" s="14">
        <v>6945</v>
      </c>
      <c r="L721" s="14">
        <v>3952</v>
      </c>
      <c r="M721" s="14">
        <v>2993</v>
      </c>
      <c r="N721" s="1199">
        <v>1100</v>
      </c>
      <c r="O721" s="1199">
        <v>800</v>
      </c>
      <c r="P721" s="1199">
        <v>300</v>
      </c>
      <c r="Q721" s="13">
        <f t="shared" si="872"/>
        <v>5845</v>
      </c>
      <c r="R721" s="13">
        <f t="shared" si="868"/>
        <v>3152</v>
      </c>
      <c r="S721" s="1199"/>
      <c r="T721" s="1152">
        <f>+L721-O721</f>
        <v>3152</v>
      </c>
      <c r="U721" s="12"/>
      <c r="V721" s="14">
        <v>3152</v>
      </c>
      <c r="W721" s="1199">
        <f t="shared" si="869"/>
        <v>2758</v>
      </c>
      <c r="X721" s="1199"/>
      <c r="Y721" s="1152">
        <v>2758</v>
      </c>
      <c r="Z721" s="12"/>
      <c r="AA721" s="1152">
        <v>1580</v>
      </c>
      <c r="AB721" s="1152">
        <f t="shared" si="861"/>
        <v>1580</v>
      </c>
      <c r="AC721" s="1152"/>
      <c r="AD721" s="1152">
        <v>1580</v>
      </c>
      <c r="AE721" s="1152"/>
      <c r="AF721" s="1152">
        <f t="shared" si="870"/>
        <v>0</v>
      </c>
      <c r="AG721" s="1152">
        <f t="shared" si="871"/>
        <v>0</v>
      </c>
      <c r="AH721" s="1152"/>
      <c r="AI721" s="1152"/>
      <c r="AJ721" s="12"/>
      <c r="AK721" s="1382" t="s">
        <v>265</v>
      </c>
      <c r="AL721" s="1653" t="s">
        <v>1817</v>
      </c>
      <c r="AM721" s="1384">
        <v>2016</v>
      </c>
      <c r="AN721" s="1385"/>
      <c r="AO721" s="1385"/>
      <c r="AP721" s="1217"/>
      <c r="AQ721" s="1265">
        <f t="shared" si="874"/>
        <v>1178</v>
      </c>
      <c r="AR721" s="1265">
        <f t="shared" si="846"/>
        <v>0</v>
      </c>
      <c r="AS721" s="1199">
        <v>1</v>
      </c>
      <c r="AT721" s="1152">
        <v>3152</v>
      </c>
      <c r="AU721" s="1152"/>
      <c r="AV721" s="1152">
        <v>3152</v>
      </c>
      <c r="AW721" s="1152"/>
    </row>
    <row r="722" spans="1:49" ht="29.25" customHeight="1">
      <c r="A722" s="1125"/>
      <c r="B722" s="1148" t="s">
        <v>56</v>
      </c>
      <c r="C722" s="1417"/>
      <c r="D722" s="1418"/>
      <c r="E722" s="1417"/>
      <c r="F722" s="1407"/>
      <c r="G722" s="9">
        <f t="shared" ref="G722" si="875">SUM(G723)</f>
        <v>757406</v>
      </c>
      <c r="H722" s="9">
        <f t="shared" ref="H722" si="876">SUM(H723)</f>
        <v>546771</v>
      </c>
      <c r="I722" s="9">
        <f t="shared" ref="I722" si="877">SUM(I723)</f>
        <v>210635</v>
      </c>
      <c r="J722" s="1359">
        <f t="shared" ref="J722" si="878">SUM(J723)</f>
        <v>0</v>
      </c>
      <c r="K722" s="9">
        <f t="shared" ref="K722" si="879">SUM(K723)</f>
        <v>654112</v>
      </c>
      <c r="L722" s="9">
        <f t="shared" ref="L722" si="880">SUM(L723)</f>
        <v>452980.7</v>
      </c>
      <c r="M722" s="9">
        <f t="shared" ref="M722" si="881">SUM(M723)</f>
        <v>201131.3</v>
      </c>
      <c r="N722" s="9">
        <f t="shared" ref="N722" si="882">SUM(N723)</f>
        <v>8645</v>
      </c>
      <c r="O722" s="9">
        <f t="shared" ref="O722" si="883">SUM(O723)</f>
        <v>8645</v>
      </c>
      <c r="P722" s="9">
        <f t="shared" ref="P722" si="884">SUM(P723)</f>
        <v>0</v>
      </c>
      <c r="Q722" s="9">
        <f t="shared" ref="Q722" si="885">SUM(Q723)</f>
        <v>693785</v>
      </c>
      <c r="R722" s="9">
        <f t="shared" si="848"/>
        <v>495185.2</v>
      </c>
      <c r="S722" s="9">
        <f t="shared" ref="S722" si="886">SUM(S723)</f>
        <v>475745.7</v>
      </c>
      <c r="T722" s="9">
        <f t="shared" ref="T722" si="887">SUM(T723)</f>
        <v>4295</v>
      </c>
      <c r="U722" s="9">
        <f t="shared" ref="U722" si="888">SUM(U723)</f>
        <v>15144.5</v>
      </c>
      <c r="V722" s="9">
        <f t="shared" ref="V722" si="889">SUM(V723)</f>
        <v>567731.40000000014</v>
      </c>
      <c r="W722" s="9">
        <f t="shared" ref="W722" si="890">SUM(W723)</f>
        <v>456445.39999999997</v>
      </c>
      <c r="X722" s="9">
        <f t="shared" ref="X722" si="891">SUM(X723)</f>
        <v>396436.6</v>
      </c>
      <c r="Y722" s="9">
        <f t="shared" ref="Y722" si="892">SUM(Y723)</f>
        <v>60008.800000000003</v>
      </c>
      <c r="Z722" s="9">
        <f t="shared" ref="Z722" si="893">SUM(Z723)</f>
        <v>0</v>
      </c>
      <c r="AA722" s="9">
        <f t="shared" ref="AA722" si="894">SUM(AA723)</f>
        <v>46241</v>
      </c>
      <c r="AB722" s="9">
        <f t="shared" ref="AB722" si="895">SUM(AB723)</f>
        <v>50833</v>
      </c>
      <c r="AC722" s="9">
        <f t="shared" ref="AC722" si="896">SUM(AC723)</f>
        <v>47833</v>
      </c>
      <c r="AD722" s="9">
        <f t="shared" ref="AD722" si="897">SUM(AD723)</f>
        <v>3000</v>
      </c>
      <c r="AE722" s="9">
        <f t="shared" ref="AE722" si="898">SUM(AE723)</f>
        <v>0</v>
      </c>
      <c r="AF722" s="9">
        <f t="shared" ref="AF722" si="899">SUM(AF723)</f>
        <v>135742</v>
      </c>
      <c r="AG722" s="9">
        <f t="shared" ref="AG722" si="900">SUM(AG723)</f>
        <v>135742</v>
      </c>
      <c r="AH722" s="9">
        <f t="shared" ref="AH722" si="901">SUM(AH723)</f>
        <v>110872</v>
      </c>
      <c r="AI722" s="9">
        <f t="shared" ref="AI722" si="902">SUM(AI723)</f>
        <v>24870</v>
      </c>
      <c r="AJ722" s="9">
        <f t="shared" ref="AJ722" si="903">SUM(AJ723)</f>
        <v>0</v>
      </c>
      <c r="AK722" s="1215"/>
      <c r="AL722" s="1215"/>
      <c r="AM722" s="1441"/>
      <c r="AN722" s="1442"/>
      <c r="AO722" s="1442"/>
      <c r="AP722" s="1217"/>
      <c r="AQ722" s="1265">
        <f t="shared" si="874"/>
        <v>269870.39999999997</v>
      </c>
      <c r="AR722" s="1265">
        <f t="shared" si="846"/>
        <v>237731.59999999998</v>
      </c>
      <c r="AS722" s="9">
        <f t="shared" ref="AS722" si="904">SUM(AS723)</f>
        <v>49</v>
      </c>
      <c r="AT722" s="9">
        <v>409666.43</v>
      </c>
      <c r="AU722" s="9">
        <v>362099</v>
      </c>
      <c r="AV722" s="9">
        <v>47567.43</v>
      </c>
      <c r="AW722" s="9">
        <v>0</v>
      </c>
    </row>
    <row r="723" spans="1:49" ht="21.75" customHeight="1">
      <c r="A723" s="1125"/>
      <c r="B723" s="1148" t="s">
        <v>57</v>
      </c>
      <c r="C723" s="1334"/>
      <c r="D723" s="1335"/>
      <c r="E723" s="1334"/>
      <c r="F723" s="1336"/>
      <c r="G723" s="9">
        <f t="shared" ref="G723:W723" si="905">SUM(G724,G772)</f>
        <v>757406</v>
      </c>
      <c r="H723" s="9">
        <f t="shared" si="905"/>
        <v>546771</v>
      </c>
      <c r="I723" s="9">
        <f t="shared" si="905"/>
        <v>210635</v>
      </c>
      <c r="J723" s="9">
        <f t="shared" si="905"/>
        <v>0</v>
      </c>
      <c r="K723" s="9">
        <f t="shared" si="905"/>
        <v>654112</v>
      </c>
      <c r="L723" s="9">
        <f t="shared" si="905"/>
        <v>452980.7</v>
      </c>
      <c r="M723" s="9">
        <f t="shared" si="905"/>
        <v>201131.3</v>
      </c>
      <c r="N723" s="9">
        <f t="shared" si="905"/>
        <v>8645</v>
      </c>
      <c r="O723" s="9">
        <f t="shared" si="905"/>
        <v>8645</v>
      </c>
      <c r="P723" s="9">
        <f t="shared" si="905"/>
        <v>0</v>
      </c>
      <c r="Q723" s="9">
        <f t="shared" si="905"/>
        <v>693785</v>
      </c>
      <c r="R723" s="9">
        <f t="shared" si="905"/>
        <v>495185.2</v>
      </c>
      <c r="S723" s="9">
        <f t="shared" si="905"/>
        <v>475745.7</v>
      </c>
      <c r="T723" s="9">
        <f t="shared" si="905"/>
        <v>4295</v>
      </c>
      <c r="U723" s="9">
        <f t="shared" si="905"/>
        <v>15144.5</v>
      </c>
      <c r="V723" s="9">
        <f t="shared" si="905"/>
        <v>567731.40000000014</v>
      </c>
      <c r="W723" s="9">
        <f t="shared" si="905"/>
        <v>456445.39999999997</v>
      </c>
      <c r="X723" s="9">
        <v>396436.6</v>
      </c>
      <c r="Y723">
        <v>60008.800000000003</v>
      </c>
      <c r="Z723">
        <v>0</v>
      </c>
      <c r="AA723">
        <v>46241</v>
      </c>
      <c r="AB723">
        <v>50833</v>
      </c>
      <c r="AC723">
        <v>47833</v>
      </c>
      <c r="AD723">
        <v>3000</v>
      </c>
      <c r="AE723">
        <v>0</v>
      </c>
      <c r="AF723">
        <v>135742</v>
      </c>
      <c r="AG723">
        <v>135742</v>
      </c>
      <c r="AH723">
        <v>110872</v>
      </c>
      <c r="AI723">
        <v>24870</v>
      </c>
      <c r="AJ723">
        <v>0</v>
      </c>
      <c r="AK723">
        <v>0</v>
      </c>
      <c r="AL723">
        <v>0</v>
      </c>
      <c r="AM723">
        <v>2020</v>
      </c>
      <c r="AN723">
        <v>0</v>
      </c>
      <c r="AO723">
        <v>0</v>
      </c>
      <c r="AP723">
        <v>0</v>
      </c>
      <c r="AQ723">
        <v>263234.40000000002</v>
      </c>
      <c r="AR723">
        <v>235390.6</v>
      </c>
      <c r="AS723">
        <v>49</v>
      </c>
      <c r="AT723" s="9">
        <v>409666.43</v>
      </c>
      <c r="AU723" s="9">
        <v>362099</v>
      </c>
      <c r="AV723" s="9">
        <v>47567.43</v>
      </c>
      <c r="AW723" s="9">
        <v>0</v>
      </c>
    </row>
    <row r="724" spans="1:49" ht="25.5">
      <c r="A724" s="1400"/>
      <c r="B724" s="1148" t="s">
        <v>62</v>
      </c>
      <c r="C724" s="1401"/>
      <c r="D724" s="1401"/>
      <c r="E724" s="1401"/>
      <c r="F724" s="1401"/>
      <c r="G724" s="11">
        <f t="shared" ref="G724:Q724" si="906">SUM(G725:G769)</f>
        <v>741826</v>
      </c>
      <c r="H724" s="11">
        <f t="shared" si="906"/>
        <v>536485</v>
      </c>
      <c r="I724" s="11">
        <f t="shared" si="906"/>
        <v>205341</v>
      </c>
      <c r="J724" s="11">
        <f t="shared" si="906"/>
        <v>0</v>
      </c>
      <c r="K724" s="11">
        <f t="shared" si="906"/>
        <v>641778</v>
      </c>
      <c r="L724" s="11">
        <f t="shared" si="906"/>
        <v>442538.7</v>
      </c>
      <c r="M724" s="11">
        <f t="shared" si="906"/>
        <v>199239.3</v>
      </c>
      <c r="N724" s="11">
        <f t="shared" si="906"/>
        <v>8645</v>
      </c>
      <c r="O724" s="11">
        <f t="shared" si="906"/>
        <v>8645</v>
      </c>
      <c r="P724" s="11">
        <f t="shared" si="906"/>
        <v>0</v>
      </c>
      <c r="Q724" s="11">
        <f t="shared" si="906"/>
        <v>689989</v>
      </c>
      <c r="R724" s="11">
        <f t="shared" si="848"/>
        <v>484604.2</v>
      </c>
      <c r="S724" s="11">
        <f t="shared" ref="S724:AJ724" si="907">SUM(S725:S769)</f>
        <v>469459.7</v>
      </c>
      <c r="T724" s="11">
        <f t="shared" si="907"/>
        <v>0</v>
      </c>
      <c r="U724" s="11">
        <f t="shared" si="907"/>
        <v>15144.5</v>
      </c>
      <c r="V724" s="11">
        <f t="shared" si="907"/>
        <v>563948.40000000014</v>
      </c>
      <c r="W724" s="11">
        <f t="shared" si="907"/>
        <v>446392.99999999994</v>
      </c>
      <c r="X724" s="11">
        <f t="shared" si="907"/>
        <v>390679.19999999995</v>
      </c>
      <c r="Y724" s="11">
        <f t="shared" si="907"/>
        <v>55713.8</v>
      </c>
      <c r="Z724" s="11">
        <f t="shared" si="907"/>
        <v>0</v>
      </c>
      <c r="AA724" s="11">
        <f t="shared" si="907"/>
        <v>46241</v>
      </c>
      <c r="AB724" s="11">
        <f t="shared" si="907"/>
        <v>50833</v>
      </c>
      <c r="AC724" s="11">
        <f t="shared" si="907"/>
        <v>47833</v>
      </c>
      <c r="AD724" s="11">
        <f t="shared" si="907"/>
        <v>3000</v>
      </c>
      <c r="AE724" s="11">
        <f t="shared" si="907"/>
        <v>0</v>
      </c>
      <c r="AF724" s="11">
        <f t="shared" si="907"/>
        <v>135742</v>
      </c>
      <c r="AG724" s="11">
        <f t="shared" si="907"/>
        <v>135742</v>
      </c>
      <c r="AH724" s="11">
        <f t="shared" si="907"/>
        <v>110872</v>
      </c>
      <c r="AI724" s="11">
        <f t="shared" si="907"/>
        <v>24870</v>
      </c>
      <c r="AJ724" s="11">
        <f t="shared" si="907"/>
        <v>0</v>
      </c>
      <c r="AK724" s="1215"/>
      <c r="AL724" s="1654"/>
      <c r="AM724" s="1655"/>
      <c r="AN724" s="1656"/>
      <c r="AO724" s="1656"/>
      <c r="AP724" s="1217"/>
      <c r="AQ724" s="1265">
        <f t="shared" si="874"/>
        <v>259817.99999999994</v>
      </c>
      <c r="AR724" s="1265">
        <f t="shared" si="846"/>
        <v>231974.19999999995</v>
      </c>
      <c r="AS724" s="11">
        <f t="shared" ref="AS724" si="908">SUM(AS725:AS769)</f>
        <v>45</v>
      </c>
      <c r="AT724" s="11">
        <v>406250.03</v>
      </c>
      <c r="AU724" s="11">
        <v>358682.6</v>
      </c>
      <c r="AV724" s="11">
        <v>47567.43</v>
      </c>
      <c r="AW724" s="11">
        <v>0</v>
      </c>
    </row>
    <row r="725" spans="1:49" ht="29.25" customHeight="1">
      <c r="A725" s="1338" t="s">
        <v>642</v>
      </c>
      <c r="B725" s="1333" t="s">
        <v>1818</v>
      </c>
      <c r="C725" s="1195" t="s">
        <v>173</v>
      </c>
      <c r="D725" s="1195" t="s">
        <v>1819</v>
      </c>
      <c r="E725" s="1178" t="s">
        <v>251</v>
      </c>
      <c r="F725" s="1178" t="s">
        <v>1820</v>
      </c>
      <c r="G725" s="14">
        <v>15000</v>
      </c>
      <c r="H725" s="14">
        <v>15000</v>
      </c>
      <c r="I725" s="1199"/>
      <c r="J725" s="1195" t="s">
        <v>1821</v>
      </c>
      <c r="K725" s="14">
        <f>+L725</f>
        <v>11087</v>
      </c>
      <c r="L725" s="14">
        <v>11087</v>
      </c>
      <c r="M725" s="1199"/>
      <c r="N725" s="1199">
        <v>362</v>
      </c>
      <c r="O725" s="1199">
        <v>362</v>
      </c>
      <c r="P725" s="1199"/>
      <c r="Q725" s="13">
        <f t="shared" ref="Q725:Q762" si="909">+K725-N725</f>
        <v>10725</v>
      </c>
      <c r="R725" s="13">
        <f t="shared" ref="R725:R727" si="910">+SUM(S725:U725)</f>
        <v>10725</v>
      </c>
      <c r="S725" s="13">
        <f t="shared" ref="S725:S762" si="911">+L725-O725</f>
        <v>10725</v>
      </c>
      <c r="T725" s="1199"/>
      <c r="U725" s="1199"/>
      <c r="V725" s="14">
        <f>+K725-N725</f>
        <v>10725</v>
      </c>
      <c r="W725" s="13">
        <v>9616.2999999999993</v>
      </c>
      <c r="X725" s="13">
        <f>+W725</f>
        <v>9616.2999999999993</v>
      </c>
      <c r="Y725" s="1199"/>
      <c r="Z725" s="1199"/>
      <c r="AA725" s="1152">
        <v>2560</v>
      </c>
      <c r="AB725" s="1152">
        <f t="shared" si="861"/>
        <v>2560</v>
      </c>
      <c r="AC725" s="1199">
        <v>2560</v>
      </c>
      <c r="AD725" s="1199"/>
      <c r="AE725" s="1199"/>
      <c r="AF725" s="1152">
        <f t="shared" ref="AF725:AF762" si="912">+AG725</f>
        <v>3800</v>
      </c>
      <c r="AG725" s="1152">
        <f t="shared" ref="AG725:AG762" si="913">SUM(AH725:AJ725)</f>
        <v>3800</v>
      </c>
      <c r="AH725" s="1152">
        <v>3800</v>
      </c>
      <c r="AI725" s="1152"/>
      <c r="AJ725" s="12"/>
      <c r="AK725" s="1437" t="s">
        <v>845</v>
      </c>
      <c r="AL725" s="1383"/>
      <c r="AM725" s="1657">
        <v>2018</v>
      </c>
      <c r="AN725" s="1658"/>
      <c r="AO725" s="1658"/>
      <c r="AP725" s="1217"/>
      <c r="AQ725" s="1265">
        <f t="shared" si="874"/>
        <v>3256.2999999999993</v>
      </c>
      <c r="AR725" s="1265">
        <f t="shared" si="846"/>
        <v>3256.2999999999993</v>
      </c>
      <c r="AS725" s="13">
        <v>1</v>
      </c>
      <c r="AT725" s="1152">
        <v>9290.5</v>
      </c>
      <c r="AU725" s="1152">
        <v>9290.5</v>
      </c>
      <c r="AV725" s="1152"/>
      <c r="AW725" s="1152"/>
    </row>
    <row r="726" spans="1:49" ht="29.25" customHeight="1">
      <c r="A726" s="1338" t="s">
        <v>457</v>
      </c>
      <c r="B726" s="1333" t="s">
        <v>1822</v>
      </c>
      <c r="C726" s="1195" t="s">
        <v>173</v>
      </c>
      <c r="D726" s="1195" t="s">
        <v>1823</v>
      </c>
      <c r="E726" s="1178" t="s">
        <v>251</v>
      </c>
      <c r="F726" s="1178" t="s">
        <v>1824</v>
      </c>
      <c r="G726" s="14">
        <v>21488</v>
      </c>
      <c r="H726" s="14">
        <v>21488</v>
      </c>
      <c r="I726" s="1199"/>
      <c r="J726" s="1195" t="s">
        <v>1825</v>
      </c>
      <c r="K726" s="1199">
        <v>21488</v>
      </c>
      <c r="L726" s="1199">
        <v>21488</v>
      </c>
      <c r="M726" s="1199"/>
      <c r="N726" s="1199">
        <v>598</v>
      </c>
      <c r="O726" s="1199">
        <v>598</v>
      </c>
      <c r="P726" s="1199"/>
      <c r="Q726" s="13">
        <f t="shared" si="909"/>
        <v>20890</v>
      </c>
      <c r="R726" s="13">
        <f t="shared" si="910"/>
        <v>20890</v>
      </c>
      <c r="S726" s="13">
        <f t="shared" si="911"/>
        <v>20890</v>
      </c>
      <c r="T726" s="1199"/>
      <c r="U726" s="1199"/>
      <c r="V726" s="14">
        <v>18741.2</v>
      </c>
      <c r="W726" s="13">
        <f>SUM(X726:Z726)</f>
        <v>18741</v>
      </c>
      <c r="X726" s="13">
        <v>18741</v>
      </c>
      <c r="Y726" s="1199"/>
      <c r="Z726" s="1199"/>
      <c r="AA726" s="1152">
        <v>1000</v>
      </c>
      <c r="AB726" s="1152">
        <f t="shared" si="861"/>
        <v>2875</v>
      </c>
      <c r="AC726" s="1199">
        <v>2875</v>
      </c>
      <c r="AD726" s="1199"/>
      <c r="AE726" s="1199"/>
      <c r="AF726" s="1152">
        <f t="shared" si="912"/>
        <v>6500</v>
      </c>
      <c r="AG726" s="1152">
        <f t="shared" si="913"/>
        <v>6500</v>
      </c>
      <c r="AH726" s="1152">
        <v>6500</v>
      </c>
      <c r="AI726" s="1152"/>
      <c r="AJ726" s="12"/>
      <c r="AK726" s="1382" t="s">
        <v>755</v>
      </c>
      <c r="AL726" s="1383"/>
      <c r="AM726" s="1657">
        <v>2018</v>
      </c>
      <c r="AN726" s="1658"/>
      <c r="AO726" s="1658"/>
      <c r="AP726" s="1217"/>
      <c r="AQ726" s="1265">
        <f t="shared" si="874"/>
        <v>9366</v>
      </c>
      <c r="AR726" s="1265">
        <f t="shared" si="846"/>
        <v>9366</v>
      </c>
      <c r="AS726" s="13">
        <v>1</v>
      </c>
      <c r="AT726" s="1152">
        <v>18741</v>
      </c>
      <c r="AU726" s="1152">
        <v>18741</v>
      </c>
      <c r="AV726" s="1152"/>
      <c r="AW726" s="1152"/>
    </row>
    <row r="727" spans="1:49" ht="29.25" customHeight="1">
      <c r="A727" s="1338" t="s">
        <v>347</v>
      </c>
      <c r="B727" s="1333" t="s">
        <v>1826</v>
      </c>
      <c r="C727" s="1195" t="s">
        <v>173</v>
      </c>
      <c r="D727" s="1195" t="s">
        <v>1827</v>
      </c>
      <c r="E727" s="1178" t="s">
        <v>179</v>
      </c>
      <c r="F727" s="1178" t="s">
        <v>1828</v>
      </c>
      <c r="G727" s="14">
        <v>30091</v>
      </c>
      <c r="H727" s="14">
        <v>30091</v>
      </c>
      <c r="I727" s="1199"/>
      <c r="J727" s="1195" t="s">
        <v>1829</v>
      </c>
      <c r="K727" s="14">
        <v>30091</v>
      </c>
      <c r="L727" s="14">
        <v>30091</v>
      </c>
      <c r="M727" s="1199"/>
      <c r="N727" s="1199">
        <v>499</v>
      </c>
      <c r="O727" s="1199">
        <v>499</v>
      </c>
      <c r="P727" s="1199"/>
      <c r="Q727" s="13">
        <f t="shared" si="909"/>
        <v>29592</v>
      </c>
      <c r="R727" s="13">
        <f t="shared" si="910"/>
        <v>29592</v>
      </c>
      <c r="S727" s="13">
        <f t="shared" si="911"/>
        <v>29592</v>
      </c>
      <c r="T727" s="1199"/>
      <c r="U727" s="1199"/>
      <c r="V727" s="14">
        <v>26900</v>
      </c>
      <c r="W727" s="13">
        <v>26900</v>
      </c>
      <c r="X727" s="13">
        <v>26900</v>
      </c>
      <c r="Y727" s="1199"/>
      <c r="Z727" s="1199"/>
      <c r="AA727" s="1152">
        <v>6900</v>
      </c>
      <c r="AB727" s="1152">
        <f t="shared" si="861"/>
        <v>6900</v>
      </c>
      <c r="AC727" s="1199">
        <v>6900</v>
      </c>
      <c r="AD727" s="1199"/>
      <c r="AE727" s="1199"/>
      <c r="AF727" s="1152">
        <f t="shared" si="912"/>
        <v>20000</v>
      </c>
      <c r="AG727" s="1152">
        <f t="shared" si="913"/>
        <v>20000</v>
      </c>
      <c r="AH727" s="1152">
        <v>20000</v>
      </c>
      <c r="AI727" s="1152"/>
      <c r="AJ727" s="12"/>
      <c r="AK727" s="1382" t="s">
        <v>841</v>
      </c>
      <c r="AL727" s="1383"/>
      <c r="AM727" s="1657">
        <v>2017</v>
      </c>
      <c r="AN727" s="1658"/>
      <c r="AO727" s="1658"/>
      <c r="AP727" s="1217"/>
      <c r="AQ727" s="1265">
        <f t="shared" si="874"/>
        <v>0</v>
      </c>
      <c r="AR727" s="1265">
        <f t="shared" si="846"/>
        <v>0</v>
      </c>
      <c r="AS727" s="13">
        <v>1</v>
      </c>
      <c r="AT727" s="1152">
        <v>26900</v>
      </c>
      <c r="AU727" s="1152">
        <v>26900</v>
      </c>
      <c r="AV727" s="1152"/>
      <c r="AW727" s="1152"/>
    </row>
    <row r="728" spans="1:49" ht="29.25" customHeight="1">
      <c r="A728" s="1338" t="s">
        <v>349</v>
      </c>
      <c r="B728" s="1333" t="s">
        <v>1830</v>
      </c>
      <c r="C728" s="1195" t="s">
        <v>173</v>
      </c>
      <c r="D728" s="1195" t="s">
        <v>1831</v>
      </c>
      <c r="E728" s="1178" t="s">
        <v>251</v>
      </c>
      <c r="F728" s="1178" t="s">
        <v>1832</v>
      </c>
      <c r="G728" s="14">
        <v>22000</v>
      </c>
      <c r="H728" s="14">
        <v>17500</v>
      </c>
      <c r="I728" s="1199">
        <v>4500</v>
      </c>
      <c r="J728" s="1195" t="s">
        <v>1833</v>
      </c>
      <c r="K728" s="14">
        <v>21832</v>
      </c>
      <c r="L728" s="14">
        <f>K728-M728</f>
        <v>17450</v>
      </c>
      <c r="M728" s="1199">
        <v>4382</v>
      </c>
      <c r="N728" s="1199">
        <v>249</v>
      </c>
      <c r="O728" s="1199">
        <v>249</v>
      </c>
      <c r="P728" s="1199"/>
      <c r="Q728" s="13">
        <f t="shared" si="909"/>
        <v>21583</v>
      </c>
      <c r="R728" s="13">
        <f t="shared" ref="R728:R771" si="914">+SUM(S728:U728)</f>
        <v>17201</v>
      </c>
      <c r="S728" s="13">
        <f t="shared" si="911"/>
        <v>17201</v>
      </c>
      <c r="T728" s="1199"/>
      <c r="U728" s="1199"/>
      <c r="V728" s="14">
        <v>19399.8</v>
      </c>
      <c r="W728" s="13">
        <v>15456</v>
      </c>
      <c r="X728" s="13">
        <f t="shared" ref="X728:X741" si="915">+W728</f>
        <v>15456</v>
      </c>
      <c r="Y728" s="1199"/>
      <c r="Z728" s="1199"/>
      <c r="AA728" s="1152">
        <v>4550</v>
      </c>
      <c r="AB728" s="1152">
        <f t="shared" si="861"/>
        <v>4550</v>
      </c>
      <c r="AC728" s="1199">
        <v>4550</v>
      </c>
      <c r="AD728" s="1199"/>
      <c r="AE728" s="1199"/>
      <c r="AF728" s="1152">
        <f t="shared" si="912"/>
        <v>8000</v>
      </c>
      <c r="AG728" s="1152">
        <f t="shared" si="913"/>
        <v>8000</v>
      </c>
      <c r="AH728" s="1152">
        <v>8000</v>
      </c>
      <c r="AI728" s="1152"/>
      <c r="AJ728" s="12"/>
      <c r="AK728" s="1437" t="s">
        <v>1834</v>
      </c>
      <c r="AL728" s="1383" t="s">
        <v>1835</v>
      </c>
      <c r="AM728" s="1657">
        <v>2018</v>
      </c>
      <c r="AN728" s="1658"/>
      <c r="AO728" s="1658"/>
      <c r="AP728" s="1217"/>
      <c r="AQ728" s="1265">
        <f t="shared" si="874"/>
        <v>2906</v>
      </c>
      <c r="AR728" s="1265">
        <f t="shared" si="846"/>
        <v>2906</v>
      </c>
      <c r="AS728" s="13">
        <v>1</v>
      </c>
      <c r="AT728" s="1152">
        <v>15456</v>
      </c>
      <c r="AU728" s="1152">
        <v>15456</v>
      </c>
      <c r="AV728" s="1152"/>
      <c r="AW728" s="1152"/>
    </row>
    <row r="729" spans="1:49" ht="29.25" customHeight="1">
      <c r="A729" s="1338" t="s">
        <v>470</v>
      </c>
      <c r="B729" s="1333" t="s">
        <v>1836</v>
      </c>
      <c r="C729" s="1195" t="s">
        <v>173</v>
      </c>
      <c r="D729" s="1195" t="s">
        <v>1837</v>
      </c>
      <c r="E729" s="1178" t="s">
        <v>251</v>
      </c>
      <c r="F729" s="1178" t="s">
        <v>1838</v>
      </c>
      <c r="G729" s="14">
        <v>22000</v>
      </c>
      <c r="H729" s="14">
        <v>22000</v>
      </c>
      <c r="I729" s="1199"/>
      <c r="J729" s="1195" t="s">
        <v>1839</v>
      </c>
      <c r="K729" s="14">
        <v>21991</v>
      </c>
      <c r="L729" s="14">
        <v>21991</v>
      </c>
      <c r="M729" s="1199"/>
      <c r="N729" s="1199">
        <v>1043</v>
      </c>
      <c r="O729" s="1199">
        <v>1043</v>
      </c>
      <c r="P729" s="1199"/>
      <c r="Q729" s="13">
        <f t="shared" si="909"/>
        <v>20948</v>
      </c>
      <c r="R729" s="13">
        <f t="shared" si="914"/>
        <v>20948</v>
      </c>
      <c r="S729" s="13">
        <f t="shared" si="911"/>
        <v>20948</v>
      </c>
      <c r="T729" s="1199"/>
      <c r="U729" s="1199"/>
      <c r="V729">
        <v>18748.900000000001</v>
      </c>
      <c r="W729" s="13">
        <f>+L729*0.9-O729</f>
        <v>18748.900000000001</v>
      </c>
      <c r="X729" s="13">
        <f t="shared" si="915"/>
        <v>18748.900000000001</v>
      </c>
      <c r="Y729" s="1199"/>
      <c r="Z729" s="1199"/>
      <c r="AA729" s="1152">
        <v>6100</v>
      </c>
      <c r="AB729" s="1152">
        <f t="shared" si="861"/>
        <v>6100</v>
      </c>
      <c r="AC729" s="1199">
        <v>6100</v>
      </c>
      <c r="AD729" s="1199"/>
      <c r="AE729" s="1199"/>
      <c r="AF729" s="1152">
        <f t="shared" si="912"/>
        <v>10000</v>
      </c>
      <c r="AG729" s="1152">
        <f t="shared" si="913"/>
        <v>10000</v>
      </c>
      <c r="AH729" s="1152">
        <v>10000</v>
      </c>
      <c r="AI729" s="1152"/>
      <c r="AJ729" s="12"/>
      <c r="AK729" s="1215" t="s">
        <v>864</v>
      </c>
      <c r="AL729" s="1383"/>
      <c r="AM729" s="1657">
        <v>2018</v>
      </c>
      <c r="AN729" s="1658"/>
      <c r="AO729" s="1658"/>
      <c r="AP729" s="1217"/>
      <c r="AQ729" s="1265">
        <f t="shared" si="874"/>
        <v>2648.9000000000015</v>
      </c>
      <c r="AR729" s="1265">
        <f t="shared" si="846"/>
        <v>2648.9000000000015</v>
      </c>
      <c r="AS729" s="13">
        <v>1</v>
      </c>
      <c r="AT729" s="1152">
        <v>18748.900000000001</v>
      </c>
      <c r="AU729" s="1152">
        <v>18748.900000000001</v>
      </c>
      <c r="AV729" s="1152"/>
      <c r="AW729" s="1152"/>
    </row>
    <row r="730" spans="1:49" ht="29.25" customHeight="1">
      <c r="A730" s="1338" t="s">
        <v>475</v>
      </c>
      <c r="B730" s="1333" t="s">
        <v>1840</v>
      </c>
      <c r="C730" s="1195" t="s">
        <v>173</v>
      </c>
      <c r="D730" s="1195" t="s">
        <v>1841</v>
      </c>
      <c r="E730" s="1178" t="s">
        <v>251</v>
      </c>
      <c r="F730" s="1178" t="s">
        <v>1842</v>
      </c>
      <c r="G730" s="14">
        <v>34000</v>
      </c>
      <c r="H730" s="14">
        <v>34000</v>
      </c>
      <c r="I730" s="1199"/>
      <c r="J730" s="1195" t="s">
        <v>1843</v>
      </c>
      <c r="K730" s="14">
        <v>33572</v>
      </c>
      <c r="L730" s="14">
        <v>33572</v>
      </c>
      <c r="M730" s="1199"/>
      <c r="N730" s="1199">
        <v>500</v>
      </c>
      <c r="O730" s="1199">
        <v>500</v>
      </c>
      <c r="P730" s="1199"/>
      <c r="Q730" s="13">
        <f t="shared" si="909"/>
        <v>33072</v>
      </c>
      <c r="R730" s="13">
        <f t="shared" si="914"/>
        <v>33072</v>
      </c>
      <c r="S730" s="13">
        <f t="shared" si="911"/>
        <v>33072</v>
      </c>
      <c r="T730" s="1199"/>
      <c r="U730" s="1199"/>
      <c r="V730" s="14">
        <v>29714.799999999999</v>
      </c>
      <c r="W730" s="13">
        <v>27663</v>
      </c>
      <c r="X730" s="13">
        <v>27663</v>
      </c>
      <c r="Y730" s="1199"/>
      <c r="Z730" s="1199"/>
      <c r="AA730" s="1152">
        <v>6000</v>
      </c>
      <c r="AB730" s="1152">
        <f t="shared" si="861"/>
        <v>6000</v>
      </c>
      <c r="AC730" s="1199">
        <v>6000</v>
      </c>
      <c r="AD730" s="1199"/>
      <c r="AE730" s="1199"/>
      <c r="AF730" s="1152">
        <f t="shared" si="912"/>
        <v>8000</v>
      </c>
      <c r="AG730" s="1152">
        <f t="shared" si="913"/>
        <v>8000</v>
      </c>
      <c r="AH730" s="1152">
        <v>8000</v>
      </c>
      <c r="AI730" s="1152"/>
      <c r="AJ730" s="12"/>
      <c r="AK730" s="1437" t="s">
        <v>861</v>
      </c>
      <c r="AL730" s="1383"/>
      <c r="AM730" s="1657">
        <v>2018</v>
      </c>
      <c r="AN730" s="1658"/>
      <c r="AO730" s="1658"/>
      <c r="AP730" s="1217"/>
      <c r="AQ730" s="1265">
        <f t="shared" si="874"/>
        <v>13663</v>
      </c>
      <c r="AR730" s="1265">
        <f t="shared" si="846"/>
        <v>13663</v>
      </c>
      <c r="AS730" s="13">
        <v>1</v>
      </c>
      <c r="AT730" s="1152">
        <v>27663</v>
      </c>
      <c r="AU730" s="1152">
        <v>27663</v>
      </c>
      <c r="AV730" s="1152"/>
      <c r="AW730" s="1152"/>
    </row>
    <row r="731" spans="1:49" ht="29.25" customHeight="1">
      <c r="A731" s="1338" t="s">
        <v>479</v>
      </c>
      <c r="B731" s="1333" t="s">
        <v>1844</v>
      </c>
      <c r="C731" s="1195" t="s">
        <v>173</v>
      </c>
      <c r="D731" s="1195" t="s">
        <v>1845</v>
      </c>
      <c r="E731" s="1178" t="s">
        <v>88</v>
      </c>
      <c r="F731" s="1178" t="s">
        <v>1846</v>
      </c>
      <c r="G731" s="14">
        <v>113213</v>
      </c>
      <c r="H731" s="14">
        <f>G731-I731</f>
        <v>74075</v>
      </c>
      <c r="I731" s="1199">
        <v>39138</v>
      </c>
      <c r="J731" s="1195" t="s">
        <v>1847</v>
      </c>
      <c r="K731" s="14">
        <v>113213</v>
      </c>
      <c r="L731" s="14">
        <f>K731-M731</f>
        <v>74075</v>
      </c>
      <c r="M731" s="1199">
        <v>39138</v>
      </c>
      <c r="N731" s="1199">
        <f>+O731</f>
        <v>3911</v>
      </c>
      <c r="O731" s="1199">
        <v>3911</v>
      </c>
      <c r="P731" s="1199"/>
      <c r="Q731" s="13">
        <f t="shared" si="909"/>
        <v>109302</v>
      </c>
      <c r="R731" s="13">
        <f t="shared" si="914"/>
        <v>70164</v>
      </c>
      <c r="S731" s="13">
        <f t="shared" si="911"/>
        <v>70164</v>
      </c>
      <c r="T731" s="1199"/>
      <c r="U731" s="1199"/>
      <c r="V731">
        <v>97980.7</v>
      </c>
      <c r="W731" s="13">
        <v>62756.5</v>
      </c>
      <c r="X731" s="13">
        <f t="shared" si="915"/>
        <v>62756.5</v>
      </c>
      <c r="Y731" s="1199"/>
      <c r="Z731" s="1199"/>
      <c r="AA731" s="1152">
        <v>416</v>
      </c>
      <c r="AB731" s="1152">
        <f t="shared" si="861"/>
        <v>416</v>
      </c>
      <c r="AC731" s="1199">
        <v>416</v>
      </c>
      <c r="AD731" s="1199"/>
      <c r="AE731" s="1199"/>
      <c r="AF731" s="1152">
        <f t="shared" si="912"/>
        <v>10000</v>
      </c>
      <c r="AG731" s="1152">
        <f t="shared" si="913"/>
        <v>10000</v>
      </c>
      <c r="AH731" s="1152">
        <v>10000</v>
      </c>
      <c r="AI731" s="1152"/>
      <c r="AJ731" s="12"/>
      <c r="AK731" s="1437" t="s">
        <v>861</v>
      </c>
      <c r="AL731" s="1383" t="s">
        <v>1848</v>
      </c>
      <c r="AM731" s="1657">
        <v>2020</v>
      </c>
      <c r="AN731" s="1386">
        <f>+W731</f>
        <v>62756.5</v>
      </c>
      <c r="AO731" s="1658">
        <f>+X731</f>
        <v>62756.5</v>
      </c>
      <c r="AP731" s="1217"/>
      <c r="AQ731" s="1265">
        <f t="shared" si="874"/>
        <v>52340.5</v>
      </c>
      <c r="AR731" s="1265">
        <f t="shared" si="846"/>
        <v>52340.5</v>
      </c>
      <c r="AS731" s="13">
        <v>1</v>
      </c>
      <c r="AT731" s="1152">
        <v>62756.5</v>
      </c>
      <c r="AU731" s="1152">
        <v>62756.5</v>
      </c>
      <c r="AV731" s="1152"/>
      <c r="AW731" s="1152"/>
    </row>
    <row r="732" spans="1:49" ht="29.25" customHeight="1">
      <c r="A732" s="1338" t="s">
        <v>482</v>
      </c>
      <c r="B732" s="1333" t="s">
        <v>1849</v>
      </c>
      <c r="C732" s="1195" t="s">
        <v>173</v>
      </c>
      <c r="D732" s="1195" t="s">
        <v>1850</v>
      </c>
      <c r="E732" s="1178" t="s">
        <v>262</v>
      </c>
      <c r="F732" s="1178" t="s">
        <v>1851</v>
      </c>
      <c r="G732" s="14">
        <v>13117</v>
      </c>
      <c r="H732" s="14">
        <v>13117</v>
      </c>
      <c r="I732" s="1199"/>
      <c r="J732" s="1195" t="s">
        <v>1852</v>
      </c>
      <c r="K732" s="14">
        <v>11952</v>
      </c>
      <c r="L732" s="14">
        <v>11952</v>
      </c>
      <c r="M732" s="1199"/>
      <c r="N732" s="1199">
        <v>475</v>
      </c>
      <c r="O732" s="1199">
        <v>475</v>
      </c>
      <c r="P732" s="1199"/>
      <c r="Q732" s="13">
        <f t="shared" si="909"/>
        <v>11477</v>
      </c>
      <c r="R732" s="13">
        <f t="shared" si="914"/>
        <v>11477</v>
      </c>
      <c r="S732" s="13">
        <f t="shared" si="911"/>
        <v>11477</v>
      </c>
      <c r="T732" s="1199"/>
      <c r="U732" s="1199"/>
      <c r="V732">
        <v>10281.799999999999</v>
      </c>
      <c r="W732" s="13">
        <v>10281.799999999999</v>
      </c>
      <c r="X732" s="13">
        <f t="shared" si="915"/>
        <v>10281.799999999999</v>
      </c>
      <c r="Y732" s="1199"/>
      <c r="Z732" s="1199"/>
      <c r="AA732" s="1152">
        <v>3408</v>
      </c>
      <c r="AB732" s="1152">
        <f t="shared" si="861"/>
        <v>3408</v>
      </c>
      <c r="AC732" s="1199">
        <v>3408</v>
      </c>
      <c r="AD732" s="1199"/>
      <c r="AE732" s="1199"/>
      <c r="AF732" s="1152">
        <f t="shared" si="912"/>
        <v>5000</v>
      </c>
      <c r="AG732" s="1152">
        <f t="shared" si="913"/>
        <v>5000</v>
      </c>
      <c r="AH732" s="1152">
        <v>5000</v>
      </c>
      <c r="AI732" s="1152"/>
      <c r="AJ732" s="12"/>
      <c r="AK732" s="1437" t="s">
        <v>1853</v>
      </c>
      <c r="AL732" s="1383"/>
      <c r="AM732" s="1657">
        <v>2018</v>
      </c>
      <c r="AN732" s="1658"/>
      <c r="AO732" s="1658"/>
      <c r="AP732" s="1217"/>
      <c r="AQ732" s="1265">
        <f t="shared" si="874"/>
        <v>1873.7999999999993</v>
      </c>
      <c r="AR732" s="1265">
        <f t="shared" si="846"/>
        <v>1873.7999999999993</v>
      </c>
      <c r="AS732" s="13">
        <v>1</v>
      </c>
      <c r="AT732" s="1152">
        <v>10281.799999999999</v>
      </c>
      <c r="AU732" s="1152">
        <v>10281.799999999999</v>
      </c>
      <c r="AV732" s="1152"/>
      <c r="AW732" s="1152"/>
    </row>
    <row r="733" spans="1:49" ht="29.25" customHeight="1">
      <c r="A733" s="1338" t="s">
        <v>488</v>
      </c>
      <c r="B733" s="1333" t="s">
        <v>1854</v>
      </c>
      <c r="C733" s="1195" t="s">
        <v>173</v>
      </c>
      <c r="D733" s="1195" t="s">
        <v>1855</v>
      </c>
      <c r="E733" s="1178" t="s">
        <v>251</v>
      </c>
      <c r="F733" s="1178" t="s">
        <v>1856</v>
      </c>
      <c r="G733" s="14">
        <v>11305</v>
      </c>
      <c r="H733" s="14">
        <v>11305</v>
      </c>
      <c r="I733" s="1199"/>
      <c r="J733" s="1195" t="s">
        <v>1857</v>
      </c>
      <c r="K733" s="14">
        <v>11305</v>
      </c>
      <c r="L733" s="14">
        <v>11305</v>
      </c>
      <c r="M733" s="1199"/>
      <c r="N733" s="1199">
        <v>385</v>
      </c>
      <c r="O733" s="1199">
        <v>385</v>
      </c>
      <c r="P733" s="1199"/>
      <c r="Q733" s="13">
        <f t="shared" si="909"/>
        <v>10920</v>
      </c>
      <c r="R733" s="13">
        <f t="shared" si="914"/>
        <v>9521</v>
      </c>
      <c r="S733" s="13">
        <v>9521</v>
      </c>
      <c r="T733" s="1199"/>
      <c r="U733" s="1199"/>
      <c r="V733">
        <v>9789.5</v>
      </c>
      <c r="W733" s="13">
        <f>+L733*0.9-O733-269</f>
        <v>9520.5</v>
      </c>
      <c r="X733" s="13">
        <f t="shared" si="915"/>
        <v>9520.5</v>
      </c>
      <c r="Y733" s="1199"/>
      <c r="Z733" s="1199"/>
      <c r="AA733" s="1152">
        <v>3000</v>
      </c>
      <c r="AB733" s="1152">
        <f t="shared" si="861"/>
        <v>3000</v>
      </c>
      <c r="AC733" s="1199">
        <v>3000</v>
      </c>
      <c r="AD733" s="1199"/>
      <c r="AE733" s="1199"/>
      <c r="AF733" s="1152">
        <f t="shared" si="912"/>
        <v>3800</v>
      </c>
      <c r="AG733" s="1152">
        <f t="shared" si="913"/>
        <v>3800</v>
      </c>
      <c r="AH733" s="1152">
        <v>3800</v>
      </c>
      <c r="AI733" s="1152"/>
      <c r="AJ733" s="12"/>
      <c r="AK733" s="1471" t="s">
        <v>70</v>
      </c>
      <c r="AL733" s="1383"/>
      <c r="AM733" s="1657">
        <v>2018</v>
      </c>
      <c r="AN733" s="1658"/>
      <c r="AO733" s="1658"/>
      <c r="AP733" s="1217"/>
      <c r="AQ733" s="1265">
        <f t="shared" si="874"/>
        <v>2720.5</v>
      </c>
      <c r="AR733" s="1265">
        <f t="shared" si="846"/>
        <v>2720.5</v>
      </c>
      <c r="AS733" s="13">
        <v>1</v>
      </c>
      <c r="AT733" s="1152">
        <v>9789.5</v>
      </c>
      <c r="AU733" s="1152">
        <v>9789.5</v>
      </c>
      <c r="AV733" s="1152"/>
      <c r="AW733" s="1152"/>
    </row>
    <row r="734" spans="1:49" ht="29.25" customHeight="1">
      <c r="A734" s="1338" t="s">
        <v>493</v>
      </c>
      <c r="B734" s="1333" t="s">
        <v>1858</v>
      </c>
      <c r="C734" s="1195" t="s">
        <v>173</v>
      </c>
      <c r="D734" s="1195" t="s">
        <v>1859</v>
      </c>
      <c r="E734" s="1178" t="s">
        <v>262</v>
      </c>
      <c r="F734" s="1178" t="s">
        <v>1860</v>
      </c>
      <c r="G734" s="14">
        <v>12000</v>
      </c>
      <c r="H734" s="14">
        <v>12000</v>
      </c>
      <c r="I734" s="1199"/>
      <c r="J734" s="1195" t="s">
        <v>1861</v>
      </c>
      <c r="K734" s="14">
        <v>9786</v>
      </c>
      <c r="L734" s="14">
        <v>9786</v>
      </c>
      <c r="M734" s="1199"/>
      <c r="N734" s="1199">
        <v>623</v>
      </c>
      <c r="O734" s="1199">
        <v>623</v>
      </c>
      <c r="P734" s="1199"/>
      <c r="Q734" s="13">
        <f t="shared" si="909"/>
        <v>9163</v>
      </c>
      <c r="R734" s="13">
        <f t="shared" si="914"/>
        <v>9163</v>
      </c>
      <c r="S734" s="13">
        <f t="shared" si="911"/>
        <v>9163</v>
      </c>
      <c r="T734" s="1199"/>
      <c r="U734" s="1199"/>
      <c r="V734">
        <v>8184.4</v>
      </c>
      <c r="W734" s="13">
        <f>+L734*0.9-O734</f>
        <v>8184.4</v>
      </c>
      <c r="X734" s="13">
        <f t="shared" si="915"/>
        <v>8184.4</v>
      </c>
      <c r="Y734" s="1199"/>
      <c r="Z734" s="1199"/>
      <c r="AA734" s="1152">
        <v>2600</v>
      </c>
      <c r="AB734" s="1152">
        <f t="shared" ref="AB734:AB771" si="916">+SUM(AC734:AE734)</f>
        <v>2600</v>
      </c>
      <c r="AC734" s="1199">
        <v>2600</v>
      </c>
      <c r="AD734" s="1199"/>
      <c r="AE734" s="1199"/>
      <c r="AF734" s="1152">
        <f t="shared" si="912"/>
        <v>2600</v>
      </c>
      <c r="AG734" s="1152">
        <f t="shared" si="913"/>
        <v>2600</v>
      </c>
      <c r="AH734" s="1152">
        <v>2600</v>
      </c>
      <c r="AI734" s="1152"/>
      <c r="AJ734" s="12"/>
      <c r="AK734" s="1437" t="s">
        <v>781</v>
      </c>
      <c r="AL734" s="1383"/>
      <c r="AM734" s="1657">
        <v>2018</v>
      </c>
      <c r="AN734" s="1658"/>
      <c r="AO734" s="1658"/>
      <c r="AP734" s="1217"/>
      <c r="AQ734" s="1265">
        <f t="shared" si="874"/>
        <v>2984.3999999999996</v>
      </c>
      <c r="AR734" s="1265">
        <f t="shared" si="846"/>
        <v>2984.3999999999996</v>
      </c>
      <c r="AS734" s="13">
        <v>1</v>
      </c>
      <c r="AT734" s="1152">
        <v>8184.4</v>
      </c>
      <c r="AU734" s="1152">
        <v>8184.4</v>
      </c>
      <c r="AV734" s="1152"/>
      <c r="AW734" s="1152"/>
    </row>
    <row r="735" spans="1:49" ht="29.25" customHeight="1">
      <c r="A735" s="1338" t="s">
        <v>496</v>
      </c>
      <c r="B735" s="1333" t="s">
        <v>1862</v>
      </c>
      <c r="C735" s="1195" t="s">
        <v>173</v>
      </c>
      <c r="D735" s="1195" t="s">
        <v>1863</v>
      </c>
      <c r="E735" s="1178" t="s">
        <v>88</v>
      </c>
      <c r="F735" s="1178" t="s">
        <v>1864</v>
      </c>
      <c r="G735" s="14">
        <v>5158</v>
      </c>
      <c r="H735" s="14">
        <v>5158</v>
      </c>
      <c r="I735" s="1199"/>
      <c r="J735" s="1195"/>
      <c r="K735" s="14">
        <v>5158</v>
      </c>
      <c r="L735" s="14">
        <v>5158</v>
      </c>
      <c r="M735" s="1199"/>
      <c r="N735" s="1199"/>
      <c r="O735" s="1199"/>
      <c r="P735" s="1199"/>
      <c r="Q735" s="13">
        <f t="shared" si="909"/>
        <v>5158</v>
      </c>
      <c r="R735" s="13">
        <f t="shared" si="914"/>
        <v>5158</v>
      </c>
      <c r="S735" s="13">
        <f t="shared" si="911"/>
        <v>5158</v>
      </c>
      <c r="T735" s="1199"/>
      <c r="U735" s="1199"/>
      <c r="V735">
        <v>4642.2</v>
      </c>
      <c r="W735" s="13">
        <f t="shared" ref="W735" si="917">+SUM(X735:Z735)</f>
        <v>4642</v>
      </c>
      <c r="X735" s="13">
        <v>4642</v>
      </c>
      <c r="Y735" s="1199"/>
      <c r="Z735" s="1199"/>
      <c r="AA735" s="1152">
        <v>0</v>
      </c>
      <c r="AB735" s="1152">
        <f t="shared" si="916"/>
        <v>0</v>
      </c>
      <c r="AC735" s="1199">
        <v>0</v>
      </c>
      <c r="AD735" s="1199"/>
      <c r="AE735" s="1199"/>
      <c r="AF735" s="1152">
        <f t="shared" si="912"/>
        <v>150</v>
      </c>
      <c r="AG735" s="1152">
        <f t="shared" si="913"/>
        <v>150</v>
      </c>
      <c r="AH735" s="1152">
        <v>150</v>
      </c>
      <c r="AI735" s="1152"/>
      <c r="AJ735" s="12"/>
      <c r="AK735" s="1437" t="s">
        <v>831</v>
      </c>
      <c r="AL735" s="1383"/>
      <c r="AM735" s="1657">
        <v>2020</v>
      </c>
      <c r="AN735" s="1658"/>
      <c r="AO735" s="1658"/>
      <c r="AP735" s="1217"/>
      <c r="AQ735" s="1265">
        <f t="shared" si="874"/>
        <v>4492</v>
      </c>
      <c r="AR735" s="1265">
        <f t="shared" si="846"/>
        <v>4492</v>
      </c>
      <c r="AS735" s="13">
        <v>1</v>
      </c>
      <c r="AT735" s="1152">
        <v>4642</v>
      </c>
      <c r="AU735" s="1152">
        <v>4642</v>
      </c>
      <c r="AV735" s="1152"/>
      <c r="AW735" s="1152"/>
    </row>
    <row r="736" spans="1:49" ht="25.5">
      <c r="A736" s="1338" t="s">
        <v>502</v>
      </c>
      <c r="B736" s="1333" t="s">
        <v>1865</v>
      </c>
      <c r="C736" s="1195" t="s">
        <v>173</v>
      </c>
      <c r="D736" s="1195" t="s">
        <v>1866</v>
      </c>
      <c r="E736" s="1178" t="s">
        <v>251</v>
      </c>
      <c r="F736" s="1178" t="s">
        <v>1867</v>
      </c>
      <c r="G736" s="14">
        <v>4789</v>
      </c>
      <c r="H736" s="14">
        <v>4789</v>
      </c>
      <c r="I736" s="1199"/>
      <c r="J736" s="1195" t="s">
        <v>1868</v>
      </c>
      <c r="K736" s="14">
        <v>4305</v>
      </c>
      <c r="L736" s="14">
        <v>4305</v>
      </c>
      <c r="M736" s="1199"/>
      <c r="N736" s="1199"/>
      <c r="O736" s="1199"/>
      <c r="P736" s="1199"/>
      <c r="Q736" s="13">
        <f t="shared" si="909"/>
        <v>4305</v>
      </c>
      <c r="R736" s="13">
        <f t="shared" si="914"/>
        <v>4305</v>
      </c>
      <c r="S736" s="13">
        <f t="shared" si="911"/>
        <v>4305</v>
      </c>
      <c r="T736" s="1199"/>
      <c r="U736" s="1199"/>
      <c r="V736">
        <v>3874.5</v>
      </c>
      <c r="W736" s="13">
        <v>3874.5</v>
      </c>
      <c r="X736" s="13">
        <f t="shared" si="915"/>
        <v>3874.5</v>
      </c>
      <c r="Y736" s="1199"/>
      <c r="Z736" s="1199"/>
      <c r="AA736" s="1152">
        <v>150</v>
      </c>
      <c r="AB736" s="1152">
        <f t="shared" si="916"/>
        <v>150</v>
      </c>
      <c r="AC736" s="1199">
        <v>150</v>
      </c>
      <c r="AD736" s="1199"/>
      <c r="AE736" s="1199"/>
      <c r="AF736" s="1152">
        <f t="shared" si="912"/>
        <v>3000</v>
      </c>
      <c r="AG736" s="1152">
        <f t="shared" si="913"/>
        <v>3000</v>
      </c>
      <c r="AH736" s="1152">
        <v>3000</v>
      </c>
      <c r="AI736" s="1152"/>
      <c r="AJ736" s="12"/>
      <c r="AK736" s="1437" t="s">
        <v>794</v>
      </c>
      <c r="AL736" s="1383"/>
      <c r="AM736" s="1657">
        <v>2018</v>
      </c>
      <c r="AN736" s="1658"/>
      <c r="AO736" s="1658"/>
      <c r="AP736" s="1217"/>
      <c r="AQ736" s="1265">
        <f t="shared" si="874"/>
        <v>724.5</v>
      </c>
      <c r="AR736" s="1265">
        <f t="shared" si="846"/>
        <v>724.5</v>
      </c>
      <c r="AS736" s="13">
        <v>1</v>
      </c>
      <c r="AT736" s="1152">
        <v>3874.5</v>
      </c>
      <c r="AU736" s="1152">
        <v>3874.5</v>
      </c>
      <c r="AV736" s="1152"/>
      <c r="AW736" s="1152"/>
    </row>
    <row r="737" spans="1:49" ht="33.75">
      <c r="A737" s="1338" t="s">
        <v>507</v>
      </c>
      <c r="B737" s="1333" t="s">
        <v>1869</v>
      </c>
      <c r="C737" s="1195" t="s">
        <v>173</v>
      </c>
      <c r="D737" s="1195" t="s">
        <v>1870</v>
      </c>
      <c r="E737" s="1178" t="s">
        <v>251</v>
      </c>
      <c r="F737" s="1178" t="s">
        <v>1871</v>
      </c>
      <c r="G737" s="14">
        <v>8665</v>
      </c>
      <c r="H737" s="14">
        <v>8665</v>
      </c>
      <c r="I737" s="1199"/>
      <c r="J737" s="1195" t="s">
        <v>1872</v>
      </c>
      <c r="K737" s="14">
        <v>8486</v>
      </c>
      <c r="L737" s="14">
        <v>8486</v>
      </c>
      <c r="M737" s="1199"/>
      <c r="N737" s="1199"/>
      <c r="O737" s="1199"/>
      <c r="P737" s="1199"/>
      <c r="Q737" s="13">
        <f t="shared" si="909"/>
        <v>8486</v>
      </c>
      <c r="R737" s="13">
        <f t="shared" si="914"/>
        <v>8486</v>
      </c>
      <c r="S737" s="13">
        <f t="shared" si="911"/>
        <v>8486</v>
      </c>
      <c r="T737" s="1199"/>
      <c r="U737" s="1199"/>
      <c r="V737">
        <v>7637.4</v>
      </c>
      <c r="W737" s="13">
        <f>+L737*0.9-O737</f>
        <v>7637.4000000000005</v>
      </c>
      <c r="X737" s="13">
        <f t="shared" si="915"/>
        <v>7637.4000000000005</v>
      </c>
      <c r="Y737" s="1199"/>
      <c r="Z737" s="1199"/>
      <c r="AA737" s="1152">
        <v>0</v>
      </c>
      <c r="AB737" s="1152">
        <f t="shared" si="916"/>
        <v>250</v>
      </c>
      <c r="AC737" s="1199">
        <v>250</v>
      </c>
      <c r="AD737" s="1199"/>
      <c r="AE737" s="1199"/>
      <c r="AF737" s="1152">
        <f t="shared" si="912"/>
        <v>3000</v>
      </c>
      <c r="AG737" s="1152">
        <f t="shared" si="913"/>
        <v>3000</v>
      </c>
      <c r="AH737" s="1152">
        <v>3000</v>
      </c>
      <c r="AI737" s="1152"/>
      <c r="AJ737" s="12"/>
      <c r="AK737" s="1471" t="s">
        <v>91</v>
      </c>
      <c r="AL737" s="1383"/>
      <c r="AM737" s="1657">
        <v>2018</v>
      </c>
      <c r="AN737" s="1658"/>
      <c r="AO737" s="1658"/>
      <c r="AP737" s="1217"/>
      <c r="AQ737" s="1265">
        <f t="shared" si="874"/>
        <v>4387.4000000000005</v>
      </c>
      <c r="AR737" s="1265">
        <f t="shared" si="846"/>
        <v>4387.4000000000005</v>
      </c>
      <c r="AS737" s="13">
        <v>1</v>
      </c>
      <c r="AT737" s="1152">
        <v>7637.4</v>
      </c>
      <c r="AU737" s="1152">
        <v>7637.4</v>
      </c>
      <c r="AV737" s="1152"/>
      <c r="AW737" s="1152"/>
    </row>
    <row r="738" spans="1:49" ht="67.5">
      <c r="A738" s="1338" t="s">
        <v>512</v>
      </c>
      <c r="B738" s="1333" t="s">
        <v>1873</v>
      </c>
      <c r="C738" s="1195" t="s">
        <v>173</v>
      </c>
      <c r="D738" s="1195" t="s">
        <v>1874</v>
      </c>
      <c r="E738" s="1178" t="s">
        <v>856</v>
      </c>
      <c r="F738" s="1178" t="s">
        <v>1875</v>
      </c>
      <c r="G738" s="14">
        <v>14581</v>
      </c>
      <c r="H738" s="14">
        <v>14581</v>
      </c>
      <c r="I738" s="1199"/>
      <c r="J738" s="1195" t="s">
        <v>1876</v>
      </c>
      <c r="K738" s="14">
        <v>14307</v>
      </c>
      <c r="L738" s="14">
        <v>14307</v>
      </c>
      <c r="M738" s="1199"/>
      <c r="N738" s="1199"/>
      <c r="O738" s="1199"/>
      <c r="P738" s="1199"/>
      <c r="Q738" s="13">
        <f t="shared" si="909"/>
        <v>14307</v>
      </c>
      <c r="R738" s="13">
        <f t="shared" si="914"/>
        <v>14307</v>
      </c>
      <c r="S738" s="13">
        <f t="shared" si="911"/>
        <v>14307</v>
      </c>
      <c r="T738" s="1199"/>
      <c r="U738" s="1199"/>
      <c r="V738">
        <v>12876.3</v>
      </c>
      <c r="W738" s="13">
        <v>12553.3</v>
      </c>
      <c r="X738" s="13">
        <f t="shared" si="915"/>
        <v>12553.3</v>
      </c>
      <c r="Y738" s="1199"/>
      <c r="Z738" s="1199"/>
      <c r="AA738" s="1152">
        <v>0</v>
      </c>
      <c r="AB738" s="1152">
        <f t="shared" si="916"/>
        <v>467</v>
      </c>
      <c r="AC738" s="1199">
        <v>467</v>
      </c>
      <c r="AD738" s="1199"/>
      <c r="AE738" s="1199"/>
      <c r="AF738" s="1152">
        <f t="shared" si="912"/>
        <v>3000</v>
      </c>
      <c r="AG738" s="1152">
        <f t="shared" si="913"/>
        <v>3000</v>
      </c>
      <c r="AH738" s="1152">
        <v>3000</v>
      </c>
      <c r="AI738" s="1152"/>
      <c r="AJ738" s="12"/>
      <c r="AK738" s="1382" t="s">
        <v>964</v>
      </c>
      <c r="AL738" s="1383"/>
      <c r="AM738" s="1657">
        <v>2019</v>
      </c>
      <c r="AN738" s="1658"/>
      <c r="AO738" s="1658"/>
      <c r="AP738" s="1217"/>
      <c r="AQ738" s="1265">
        <f t="shared" si="874"/>
        <v>9086.2999999999993</v>
      </c>
      <c r="AR738" s="1265">
        <f t="shared" si="846"/>
        <v>9086.2999999999993</v>
      </c>
      <c r="AS738" s="13">
        <v>1</v>
      </c>
      <c r="AT738" s="1152">
        <v>12553.3</v>
      </c>
      <c r="AU738" s="1152">
        <v>12553.3</v>
      </c>
      <c r="AV738" s="1152"/>
      <c r="AW738" s="1152"/>
    </row>
    <row r="739" spans="1:49" ht="32.25" customHeight="1">
      <c r="A739" s="1338" t="s">
        <v>518</v>
      </c>
      <c r="B739" s="1153" t="s">
        <v>1877</v>
      </c>
      <c r="C739" s="1644" t="s">
        <v>229</v>
      </c>
      <c r="D739" s="1645" t="s">
        <v>1878</v>
      </c>
      <c r="E739" s="1458" t="s">
        <v>88</v>
      </c>
      <c r="F739" s="1407" t="s">
        <v>1879</v>
      </c>
      <c r="G739" s="1152">
        <v>52189</v>
      </c>
      <c r="H739" s="1152">
        <v>33685</v>
      </c>
      <c r="I739" s="1152">
        <f>+G739-H739</f>
        <v>18504</v>
      </c>
      <c r="J739" s="1487"/>
      <c r="K739" s="1152"/>
      <c r="L739" s="1152"/>
      <c r="M739" s="1152"/>
      <c r="N739" s="1152"/>
      <c r="O739" s="1152"/>
      <c r="P739" s="1152"/>
      <c r="Q739" s="13">
        <f>+G739</f>
        <v>52189</v>
      </c>
      <c r="R739" s="13">
        <f t="shared" si="914"/>
        <v>48829.5</v>
      </c>
      <c r="S739" s="13">
        <f>+H739</f>
        <v>33685</v>
      </c>
      <c r="T739" s="1152"/>
      <c r="U739" s="1152">
        <v>15144.5</v>
      </c>
      <c r="V739" s="1152">
        <f>+G739</f>
        <v>52189</v>
      </c>
      <c r="W739" s="13">
        <f>+H739</f>
        <v>33685</v>
      </c>
      <c r="X739" s="13">
        <v>33685</v>
      </c>
      <c r="Y739" s="1152"/>
      <c r="Z739" s="1152"/>
      <c r="AA739" s="1152"/>
      <c r="AB739" s="1152">
        <f t="shared" si="916"/>
        <v>0</v>
      </c>
      <c r="AC739" s="1152"/>
      <c r="AD739" s="1152"/>
      <c r="AE739" s="1152"/>
      <c r="AF739" s="1152">
        <f t="shared" si="912"/>
        <v>0</v>
      </c>
      <c r="AG739" s="1152"/>
      <c r="AH739" s="1152"/>
      <c r="AI739" s="1152"/>
      <c r="AJ739" s="12"/>
      <c r="AK739" s="1382" t="s">
        <v>43</v>
      </c>
      <c r="AL739" s="1383"/>
      <c r="AM739" s="1384">
        <v>2020</v>
      </c>
      <c r="AN739" s="1385"/>
      <c r="AO739" s="1385"/>
      <c r="AP739" s="1217"/>
      <c r="AQ739" s="1265">
        <f>+W739-AB739-AG739</f>
        <v>33685</v>
      </c>
      <c r="AR739" s="1265">
        <f t="shared" si="846"/>
        <v>33685</v>
      </c>
      <c r="AS739" s="13">
        <v>1</v>
      </c>
      <c r="AT739" s="1152">
        <v>33685</v>
      </c>
      <c r="AU739" s="1152">
        <v>33685</v>
      </c>
      <c r="AV739" s="1152"/>
      <c r="AW739" s="1152"/>
    </row>
    <row r="740" spans="1:49" ht="67.5">
      <c r="A740" s="1338" t="s">
        <v>523</v>
      </c>
      <c r="B740" s="1333" t="s">
        <v>1880</v>
      </c>
      <c r="C740" s="1195" t="s">
        <v>127</v>
      </c>
      <c r="D740" s="1195" t="s">
        <v>1881</v>
      </c>
      <c r="E740" s="1178" t="s">
        <v>179</v>
      </c>
      <c r="F740" s="1178" t="s">
        <v>1882</v>
      </c>
      <c r="G740" s="14">
        <v>44000</v>
      </c>
      <c r="H740" s="14">
        <v>23746</v>
      </c>
      <c r="I740" s="1199">
        <v>20254</v>
      </c>
      <c r="J740" s="1195" t="s">
        <v>1883</v>
      </c>
      <c r="K740" s="14">
        <v>41771</v>
      </c>
      <c r="L740" s="14">
        <v>19413</v>
      </c>
      <c r="M740" s="14">
        <v>22358</v>
      </c>
      <c r="N740" s="1199">
        <v>0</v>
      </c>
      <c r="O740" s="1199">
        <v>0</v>
      </c>
      <c r="P740" s="1199"/>
      <c r="Q740" s="13">
        <f t="shared" si="909"/>
        <v>41771</v>
      </c>
      <c r="R740" s="13">
        <f t="shared" si="914"/>
        <v>19413</v>
      </c>
      <c r="S740" s="13">
        <f t="shared" si="911"/>
        <v>19413</v>
      </c>
      <c r="T740" s="1199"/>
      <c r="U740" s="1199"/>
      <c r="V740">
        <v>37593.9</v>
      </c>
      <c r="W740" s="13">
        <f>SUM(X740:Z740)</f>
        <v>17471.7</v>
      </c>
      <c r="X740" s="13">
        <v>17471.7</v>
      </c>
      <c r="Y740" s="1199"/>
      <c r="Z740" s="1199"/>
      <c r="AA740" s="1152">
        <v>0</v>
      </c>
      <c r="AB740" s="1152">
        <f t="shared" si="916"/>
        <v>0</v>
      </c>
      <c r="AC740" s="1199">
        <v>0</v>
      </c>
      <c r="AD740" s="1199"/>
      <c r="AE740" s="1199"/>
      <c r="AF740" s="1152">
        <f t="shared" si="912"/>
        <v>8000</v>
      </c>
      <c r="AG740" s="1152">
        <f t="shared" si="913"/>
        <v>8000</v>
      </c>
      <c r="AH740" s="1152">
        <v>8000</v>
      </c>
      <c r="AI740" s="1152"/>
      <c r="AJ740" s="12"/>
      <c r="AK740" s="1382" t="s">
        <v>259</v>
      </c>
      <c r="AL740" s="1383"/>
      <c r="AM740" s="1657">
        <v>2017</v>
      </c>
      <c r="AN740" s="1658"/>
      <c r="AO740" s="1658"/>
      <c r="AP740" s="1217"/>
      <c r="AQ740" s="1265">
        <f t="shared" si="874"/>
        <v>9471.7000000000007</v>
      </c>
      <c r="AR740" s="1265">
        <f t="shared" si="846"/>
        <v>9471.7000000000007</v>
      </c>
      <c r="AS740" s="13">
        <v>1</v>
      </c>
      <c r="AT740" s="1152">
        <v>17471.7</v>
      </c>
      <c r="AU740" s="1152">
        <v>17471.7</v>
      </c>
      <c r="AV740" s="1152"/>
      <c r="AW740" s="1152"/>
    </row>
    <row r="741" spans="1:49" ht="45">
      <c r="A741" s="1338" t="s">
        <v>528</v>
      </c>
      <c r="B741" s="1333" t="s">
        <v>1884</v>
      </c>
      <c r="C741" s="1195" t="s">
        <v>116</v>
      </c>
      <c r="D741" s="1195" t="s">
        <v>1707</v>
      </c>
      <c r="E741" s="1178" t="s">
        <v>251</v>
      </c>
      <c r="F741" s="1178" t="s">
        <v>1885</v>
      </c>
      <c r="G741" s="14">
        <v>21000</v>
      </c>
      <c r="H741" s="14">
        <v>11141</v>
      </c>
      <c r="I741" s="1199">
        <v>9859</v>
      </c>
      <c r="J741" s="1195" t="s">
        <v>1886</v>
      </c>
      <c r="K741" s="1152">
        <v>21000</v>
      </c>
      <c r="L741" s="1152">
        <v>10889</v>
      </c>
      <c r="M741" s="1152">
        <v>10111</v>
      </c>
      <c r="N741" s="1199">
        <v>0</v>
      </c>
      <c r="O741" s="1199">
        <v>0</v>
      </c>
      <c r="P741" s="1199"/>
      <c r="Q741" s="13">
        <f t="shared" si="909"/>
        <v>21000</v>
      </c>
      <c r="R741" s="13">
        <f t="shared" si="914"/>
        <v>10889</v>
      </c>
      <c r="S741" s="13">
        <f t="shared" si="911"/>
        <v>10889</v>
      </c>
      <c r="T741" s="1199"/>
      <c r="U741" s="1199"/>
      <c r="V741">
        <v>18900</v>
      </c>
      <c r="W741" s="13">
        <f>+L741*0.9-O741</f>
        <v>9800.1</v>
      </c>
      <c r="X741" s="13">
        <f t="shared" si="915"/>
        <v>9800.1</v>
      </c>
      <c r="Y741" s="1199"/>
      <c r="Z741" s="1199"/>
      <c r="AA741" s="1152">
        <v>0</v>
      </c>
      <c r="AB741" s="1152">
        <f t="shared" si="916"/>
        <v>0</v>
      </c>
      <c r="AC741" s="1199">
        <v>0</v>
      </c>
      <c r="AD741" s="1199"/>
      <c r="AE741" s="1199"/>
      <c r="AF741" s="1152">
        <f t="shared" si="912"/>
        <v>5000</v>
      </c>
      <c r="AG741" s="1152">
        <f t="shared" si="913"/>
        <v>5000</v>
      </c>
      <c r="AH741" s="1152">
        <v>5000</v>
      </c>
      <c r="AI741" s="1152"/>
      <c r="AJ741" s="12"/>
      <c r="AK741" s="1248" t="s">
        <v>118</v>
      </c>
      <c r="AL741" s="1383"/>
      <c r="AM741" s="1657">
        <v>2018</v>
      </c>
      <c r="AN741" s="1658"/>
      <c r="AO741" s="1658"/>
      <c r="AP741" s="1217"/>
      <c r="AQ741" s="1265">
        <f t="shared" si="874"/>
        <v>4800.1000000000004</v>
      </c>
      <c r="AR741" s="1265">
        <f t="shared" si="846"/>
        <v>4800.1000000000004</v>
      </c>
      <c r="AS741" s="13">
        <v>1</v>
      </c>
      <c r="AT741" s="1152">
        <v>9800.1</v>
      </c>
      <c r="AU741" s="1152">
        <v>9800.1</v>
      </c>
      <c r="AV741" s="1152"/>
      <c r="AW741" s="1152"/>
    </row>
    <row r="742" spans="1:49" ht="33.75">
      <c r="A742" s="1338" t="s">
        <v>534</v>
      </c>
      <c r="B742" s="1333" t="s">
        <v>1887</v>
      </c>
      <c r="C742" s="1195" t="s">
        <v>116</v>
      </c>
      <c r="D742" s="1195"/>
      <c r="E742" s="1646" t="s">
        <v>251</v>
      </c>
      <c r="F742" s="1178" t="s">
        <v>1888</v>
      </c>
      <c r="G742" s="14">
        <v>1774</v>
      </c>
      <c r="H742" s="14">
        <v>1774</v>
      </c>
      <c r="I742" s="1199"/>
      <c r="J742" s="1195" t="s">
        <v>1889</v>
      </c>
      <c r="K742" s="14">
        <v>1774</v>
      </c>
      <c r="L742" s="14">
        <v>1774</v>
      </c>
      <c r="M742" s="1199"/>
      <c r="N742" s="1199">
        <v>0</v>
      </c>
      <c r="O742" s="1199">
        <v>0</v>
      </c>
      <c r="P742" s="1199"/>
      <c r="Q742" s="13">
        <f t="shared" si="909"/>
        <v>1774</v>
      </c>
      <c r="R742" s="13">
        <f t="shared" si="914"/>
        <v>1774</v>
      </c>
      <c r="S742" s="13">
        <f t="shared" si="911"/>
        <v>1774</v>
      </c>
      <c r="T742" s="1199"/>
      <c r="U742" s="1199"/>
      <c r="V742" s="1199">
        <v>1700</v>
      </c>
      <c r="W742" s="13">
        <v>1700</v>
      </c>
      <c r="X742" s="13">
        <v>1700</v>
      </c>
      <c r="Y742" s="1199"/>
      <c r="Z742" s="1199"/>
      <c r="AA742" s="1152">
        <v>1700</v>
      </c>
      <c r="AB742" s="1152">
        <f t="shared" si="916"/>
        <v>1700</v>
      </c>
      <c r="AC742" s="1199">
        <v>1700</v>
      </c>
      <c r="AD742" s="1199"/>
      <c r="AE742" s="1199"/>
      <c r="AF742" s="1152">
        <f t="shared" si="912"/>
        <v>0</v>
      </c>
      <c r="AG742" s="1152">
        <f t="shared" si="913"/>
        <v>0</v>
      </c>
      <c r="AH742" s="1152"/>
      <c r="AI742" s="1152"/>
      <c r="AJ742" s="12"/>
      <c r="AK742" s="1248" t="s">
        <v>118</v>
      </c>
      <c r="AL742" s="1383" t="s">
        <v>1794</v>
      </c>
      <c r="AM742" s="1657">
        <v>2016</v>
      </c>
      <c r="AN742" s="1658"/>
      <c r="AO742" s="1658"/>
      <c r="AP742" s="1217"/>
      <c r="AQ742" s="1265">
        <f t="shared" si="874"/>
        <v>0</v>
      </c>
      <c r="AR742" s="1265">
        <f t="shared" si="846"/>
        <v>0</v>
      </c>
      <c r="AS742" s="13">
        <v>1</v>
      </c>
      <c r="AT742" s="1152">
        <v>1700</v>
      </c>
      <c r="AU742" s="1152">
        <v>1700</v>
      </c>
      <c r="AV742" s="1152"/>
      <c r="AW742" s="1152"/>
    </row>
    <row r="743" spans="1:49" ht="29.25" customHeight="1">
      <c r="A743" s="1338" t="s">
        <v>539</v>
      </c>
      <c r="B743" s="1333" t="s">
        <v>1890</v>
      </c>
      <c r="C743" s="1195" t="s">
        <v>116</v>
      </c>
      <c r="D743" s="1195" t="s">
        <v>1891</v>
      </c>
      <c r="E743" s="1178" t="s">
        <v>251</v>
      </c>
      <c r="F743" s="1178" t="s">
        <v>1892</v>
      </c>
      <c r="G743" s="14">
        <v>3000</v>
      </c>
      <c r="H743" s="14">
        <v>1202</v>
      </c>
      <c r="I743" s="1199">
        <v>1798</v>
      </c>
      <c r="J743" s="1195" t="s">
        <v>1893</v>
      </c>
      <c r="K743" s="14">
        <v>2650</v>
      </c>
      <c r="L743" s="14">
        <v>1109</v>
      </c>
      <c r="M743" s="1199">
        <f>K743-L743</f>
        <v>1541</v>
      </c>
      <c r="N743" s="1199">
        <f>SUM(O743:P743)</f>
        <v>0</v>
      </c>
      <c r="O743" s="1199"/>
      <c r="P743" s="1199">
        <v>0</v>
      </c>
      <c r="Q743" s="13">
        <f t="shared" si="909"/>
        <v>2650</v>
      </c>
      <c r="R743" s="13">
        <f t="shared" si="914"/>
        <v>1109</v>
      </c>
      <c r="S743" s="13">
        <f t="shared" si="911"/>
        <v>1109</v>
      </c>
      <c r="T743" s="1199"/>
      <c r="U743" s="1199"/>
      <c r="V743">
        <v>2385</v>
      </c>
      <c r="W743" s="13">
        <v>1109</v>
      </c>
      <c r="X743" s="13">
        <v>1109</v>
      </c>
      <c r="Y743" s="1199"/>
      <c r="Z743" s="1199"/>
      <c r="AA743" s="1152">
        <v>1109</v>
      </c>
      <c r="AB743" s="1152">
        <f t="shared" si="916"/>
        <v>1109</v>
      </c>
      <c r="AC743" s="1199">
        <v>1109</v>
      </c>
      <c r="AD743" s="1199"/>
      <c r="AE743" s="1199"/>
      <c r="AF743" s="1152">
        <f t="shared" si="912"/>
        <v>0</v>
      </c>
      <c r="AG743" s="1152">
        <f t="shared" si="913"/>
        <v>0</v>
      </c>
      <c r="AH743" s="1152"/>
      <c r="AI743" s="1152"/>
      <c r="AJ743" s="12"/>
      <c r="AK743" s="1382" t="s">
        <v>1263</v>
      </c>
      <c r="AL743" s="1383" t="s">
        <v>1894</v>
      </c>
      <c r="AM743" s="1657">
        <v>2016</v>
      </c>
      <c r="AN743" s="1658"/>
      <c r="AO743" s="1658"/>
      <c r="AP743" s="1217"/>
      <c r="AQ743" s="1265">
        <f t="shared" si="874"/>
        <v>0</v>
      </c>
      <c r="AR743" s="1265">
        <f t="shared" si="846"/>
        <v>0</v>
      </c>
      <c r="AS743" s="13">
        <v>1</v>
      </c>
      <c r="AT743" s="1152">
        <v>1109</v>
      </c>
      <c r="AU743" s="1152">
        <v>1109</v>
      </c>
      <c r="AV743" s="1152"/>
      <c r="AW743" s="1152"/>
    </row>
    <row r="744" spans="1:49" ht="57.75" customHeight="1">
      <c r="A744" s="1338" t="s">
        <v>544</v>
      </c>
      <c r="B744" s="1333" t="s">
        <v>1895</v>
      </c>
      <c r="C744" s="1195" t="s">
        <v>38</v>
      </c>
      <c r="D744" s="1195" t="s">
        <v>1896</v>
      </c>
      <c r="E744" s="1178" t="s">
        <v>88</v>
      </c>
      <c r="F744" s="1178" t="s">
        <v>1897</v>
      </c>
      <c r="G744" s="14">
        <v>2769</v>
      </c>
      <c r="H744" s="14">
        <v>1094</v>
      </c>
      <c r="I744" s="1199">
        <v>1675</v>
      </c>
      <c r="J744" s="1195" t="s">
        <v>1898</v>
      </c>
      <c r="K744" s="14">
        <v>2768</v>
      </c>
      <c r="L744" s="14">
        <v>1118</v>
      </c>
      <c r="M744" s="1199">
        <v>1650</v>
      </c>
      <c r="N744" s="1199"/>
      <c r="O744" s="1199"/>
      <c r="P744" s="1199"/>
      <c r="Q744" s="13">
        <f t="shared" si="909"/>
        <v>2768</v>
      </c>
      <c r="R744" s="13">
        <f t="shared" si="914"/>
        <v>1118</v>
      </c>
      <c r="S744" s="13">
        <f t="shared" si="911"/>
        <v>1118</v>
      </c>
      <c r="T744" s="1199"/>
      <c r="U744" s="1199"/>
      <c r="V744">
        <v>2491.1999999999998</v>
      </c>
      <c r="W744" s="13">
        <v>1118</v>
      </c>
      <c r="X744" s="13">
        <v>1118</v>
      </c>
      <c r="Y744" s="1199"/>
      <c r="Z744" s="1199"/>
      <c r="AA744" s="1152">
        <v>0</v>
      </c>
      <c r="AB744" s="1152">
        <f t="shared" si="916"/>
        <v>0</v>
      </c>
      <c r="AC744" s="1199"/>
      <c r="AD744" s="1199"/>
      <c r="AE744" s="1199"/>
      <c r="AF744" s="1152">
        <f t="shared" si="912"/>
        <v>1118</v>
      </c>
      <c r="AG744" s="1152">
        <f t="shared" si="913"/>
        <v>1118</v>
      </c>
      <c r="AH744" s="1152">
        <v>1118</v>
      </c>
      <c r="AI744" s="1152"/>
      <c r="AJ744" s="12"/>
      <c r="AK744" s="1382" t="s">
        <v>1263</v>
      </c>
      <c r="AL744" s="1383" t="s">
        <v>1899</v>
      </c>
      <c r="AM744" s="1657">
        <v>2020</v>
      </c>
      <c r="AN744" s="1658"/>
      <c r="AO744" s="1658"/>
      <c r="AP744" s="1217"/>
      <c r="AQ744" s="1265">
        <f t="shared" si="874"/>
        <v>0</v>
      </c>
      <c r="AR744" s="1265">
        <f t="shared" si="846"/>
        <v>0</v>
      </c>
      <c r="AS744" s="13">
        <v>1</v>
      </c>
      <c r="AT744" s="1152">
        <v>1118</v>
      </c>
      <c r="AU744" s="1152">
        <v>1118</v>
      </c>
      <c r="AV744" s="1152"/>
      <c r="AW744" s="1152"/>
    </row>
    <row r="745" spans="1:49" ht="29.25" customHeight="1">
      <c r="A745" s="1338" t="s">
        <v>549</v>
      </c>
      <c r="B745" s="1153" t="s">
        <v>1900</v>
      </c>
      <c r="C745" s="1178" t="s">
        <v>481</v>
      </c>
      <c r="D745" s="1178" t="s">
        <v>1901</v>
      </c>
      <c r="E745" s="1178" t="s">
        <v>251</v>
      </c>
      <c r="F745" s="1178" t="s">
        <v>1902</v>
      </c>
      <c r="G745" s="14">
        <v>14947</v>
      </c>
      <c r="H745" s="14">
        <v>11402</v>
      </c>
      <c r="I745" s="1199">
        <f>+G745-H745</f>
        <v>3545</v>
      </c>
      <c r="J745" s="1195" t="s">
        <v>1903</v>
      </c>
      <c r="K745" s="14">
        <v>13765</v>
      </c>
      <c r="L745" s="14">
        <v>6482</v>
      </c>
      <c r="M745" s="1199">
        <f>K745-L745</f>
        <v>7283</v>
      </c>
      <c r="N745" s="1199"/>
      <c r="O745" s="1199"/>
      <c r="P745" s="1199"/>
      <c r="Q745" s="13">
        <f t="shared" si="909"/>
        <v>13765</v>
      </c>
      <c r="R745" s="13">
        <f t="shared" si="914"/>
        <v>6482</v>
      </c>
      <c r="S745" s="13">
        <f t="shared" si="911"/>
        <v>6482</v>
      </c>
      <c r="T745" s="1199"/>
      <c r="U745" s="1199"/>
      <c r="V745" s="14">
        <v>12388.5</v>
      </c>
      <c r="W745" s="13">
        <f>SUM(X745:Z745)</f>
        <v>10262</v>
      </c>
      <c r="X745" s="13">
        <v>10262</v>
      </c>
      <c r="Y745" s="1199"/>
      <c r="Z745" s="1199"/>
      <c r="AA745" s="1152">
        <v>0</v>
      </c>
      <c r="AB745" s="1152">
        <f t="shared" ref="AB745:AB746" si="918">+SUM(AC745:AE745)</f>
        <v>0</v>
      </c>
      <c r="AC745" s="1199"/>
      <c r="AD745" s="1199"/>
      <c r="AE745" s="1199"/>
      <c r="AF745" s="1152">
        <f t="shared" si="912"/>
        <v>0</v>
      </c>
      <c r="AG745" s="1152">
        <f t="shared" si="913"/>
        <v>0</v>
      </c>
      <c r="AH745" s="1152"/>
      <c r="AI745" s="1152"/>
      <c r="AJ745" s="12"/>
      <c r="AK745" s="1382" t="s">
        <v>704</v>
      </c>
      <c r="AL745" s="1383"/>
      <c r="AM745" s="1657">
        <v>2018</v>
      </c>
      <c r="AN745" s="1658"/>
      <c r="AO745" s="1658"/>
      <c r="AP745" s="1217"/>
      <c r="AQ745" s="1265">
        <f t="shared" si="874"/>
        <v>10262</v>
      </c>
      <c r="AR745" s="1265">
        <f t="shared" si="846"/>
        <v>10262</v>
      </c>
      <c r="AS745" s="13">
        <v>1</v>
      </c>
      <c r="AT745" s="1152">
        <v>10261.799999999999</v>
      </c>
      <c r="AU745" s="1152">
        <v>10261.799999999999</v>
      </c>
      <c r="AV745" s="1152"/>
      <c r="AW745" s="1152"/>
    </row>
    <row r="746" spans="1:49" ht="36.75" customHeight="1">
      <c r="A746" s="1338" t="s">
        <v>556</v>
      </c>
      <c r="B746" s="1153" t="s">
        <v>1904</v>
      </c>
      <c r="C746" s="1178" t="s">
        <v>481</v>
      </c>
      <c r="D746" s="1178" t="s">
        <v>1905</v>
      </c>
      <c r="E746" s="1178" t="s">
        <v>101</v>
      </c>
      <c r="F746" s="1178" t="s">
        <v>1906</v>
      </c>
      <c r="G746" s="14">
        <v>13568</v>
      </c>
      <c r="H746" s="14">
        <v>10519</v>
      </c>
      <c r="I746" s="1199">
        <f>+G746-H746</f>
        <v>3049</v>
      </c>
      <c r="J746" s="1195"/>
      <c r="K746" s="14">
        <v>13568</v>
      </c>
      <c r="L746" s="14">
        <v>7363</v>
      </c>
      <c r="M746" s="1199">
        <v>6205</v>
      </c>
      <c r="N746" s="1199"/>
      <c r="O746" s="1199"/>
      <c r="P746" s="1199"/>
      <c r="Q746" s="13">
        <f t="shared" si="909"/>
        <v>13568</v>
      </c>
      <c r="R746" s="13">
        <f t="shared" si="914"/>
        <v>7363</v>
      </c>
      <c r="S746" s="13">
        <f t="shared" si="911"/>
        <v>7363</v>
      </c>
      <c r="T746" s="1199"/>
      <c r="U746" s="1199"/>
      <c r="V746" s="14">
        <v>12211.2</v>
      </c>
      <c r="W746" s="13">
        <f>SUM(X746:Z746)</f>
        <v>5000</v>
      </c>
      <c r="X746" s="13">
        <v>5000</v>
      </c>
      <c r="Y746" s="1199"/>
      <c r="Z746" s="1199"/>
      <c r="AA746" s="1152">
        <v>0</v>
      </c>
      <c r="AB746" s="1152">
        <f t="shared" si="918"/>
        <v>0</v>
      </c>
      <c r="AC746" s="1199"/>
      <c r="AD746" s="1199"/>
      <c r="AE746" s="1199"/>
      <c r="AF746" s="1152">
        <f t="shared" si="912"/>
        <v>0</v>
      </c>
      <c r="AG746" s="1152">
        <f t="shared" si="913"/>
        <v>0</v>
      </c>
      <c r="AH746" s="1152"/>
      <c r="AI746" s="1152"/>
      <c r="AJ746" s="12"/>
      <c r="AK746" s="1382" t="s">
        <v>704</v>
      </c>
      <c r="AL746" s="1383"/>
      <c r="AM746" s="1657">
        <v>2020</v>
      </c>
      <c r="AN746" s="1658"/>
      <c r="AO746" s="1658"/>
      <c r="AP746" s="1217"/>
      <c r="AQ746" s="1265">
        <f>+W746-AB746-AG746</f>
        <v>5000</v>
      </c>
      <c r="AR746" s="1265">
        <f t="shared" si="846"/>
        <v>5000</v>
      </c>
      <c r="AS746" s="13">
        <v>1</v>
      </c>
      <c r="AT746" s="1152">
        <v>0</v>
      </c>
      <c r="AU746" s="1152"/>
      <c r="AV746" s="1152"/>
      <c r="AW746" s="1152"/>
    </row>
    <row r="747" spans="1:49" ht="59.25" customHeight="1">
      <c r="A747" s="1338" t="s">
        <v>562</v>
      </c>
      <c r="B747" s="1333" t="s">
        <v>1907</v>
      </c>
      <c r="C747" s="1195" t="s">
        <v>105</v>
      </c>
      <c r="D747" s="1195" t="s">
        <v>1908</v>
      </c>
      <c r="E747" s="1178" t="s">
        <v>552</v>
      </c>
      <c r="F747" s="1178" t="s">
        <v>1909</v>
      </c>
      <c r="G747" s="14">
        <v>39976</v>
      </c>
      <c r="H747" s="14">
        <v>28195</v>
      </c>
      <c r="I747" s="1199">
        <v>11781</v>
      </c>
      <c r="J747" s="1195" t="s">
        <v>1910</v>
      </c>
      <c r="K747" s="1152">
        <v>39741</v>
      </c>
      <c r="L747" s="1152">
        <v>18289</v>
      </c>
      <c r="M747" s="1152">
        <f>K747-L747</f>
        <v>21452</v>
      </c>
      <c r="N747" s="1199">
        <v>0</v>
      </c>
      <c r="O747" s="1199">
        <v>0</v>
      </c>
      <c r="P747" s="1199"/>
      <c r="Q747" s="13">
        <f t="shared" si="909"/>
        <v>39741</v>
      </c>
      <c r="R747" s="13">
        <f t="shared" si="914"/>
        <v>18289</v>
      </c>
      <c r="S747" s="13">
        <f t="shared" si="911"/>
        <v>18289</v>
      </c>
      <c r="T747" s="1199"/>
      <c r="U747" s="1199"/>
      <c r="V747">
        <v>35766.9</v>
      </c>
      <c r="W747" s="14">
        <f t="shared" ref="W747" si="919">SUM(X747:Z747)</f>
        <v>25374</v>
      </c>
      <c r="X747" s="13">
        <v>25374</v>
      </c>
      <c r="Y747" s="1199"/>
      <c r="Z747" s="1199"/>
      <c r="AA747" s="1152">
        <v>0</v>
      </c>
      <c r="AB747" s="1152">
        <f t="shared" ref="AB747:AB749" si="920">+SUM(AC747:AE747)</f>
        <v>0</v>
      </c>
      <c r="AC747" s="1199"/>
      <c r="AD747" s="1199"/>
      <c r="AE747" s="1199"/>
      <c r="AF747" s="1152">
        <f t="shared" si="912"/>
        <v>3000</v>
      </c>
      <c r="AG747" s="1152">
        <f t="shared" si="913"/>
        <v>3000</v>
      </c>
      <c r="AH747" s="1152">
        <v>3000</v>
      </c>
      <c r="AI747" s="1152"/>
      <c r="AJ747" s="12"/>
      <c r="AK747" s="1382" t="s">
        <v>279</v>
      </c>
      <c r="AL747" s="1383"/>
      <c r="AM747" s="1657">
        <v>2019</v>
      </c>
      <c r="AN747" s="1658"/>
      <c r="AO747" s="1658"/>
      <c r="AP747" s="1217"/>
      <c r="AQ747" s="1265">
        <f t="shared" si="874"/>
        <v>22374</v>
      </c>
      <c r="AR747" s="1265">
        <f t="shared" si="846"/>
        <v>22374</v>
      </c>
      <c r="AS747" s="13">
        <v>1</v>
      </c>
      <c r="AT747" s="1152">
        <v>25375.5</v>
      </c>
      <c r="AU747" s="1152">
        <v>25375.5</v>
      </c>
      <c r="AV747" s="1152"/>
      <c r="AW747" s="1152"/>
    </row>
    <row r="748" spans="1:49" ht="33.75">
      <c r="A748" s="1338" t="s">
        <v>568</v>
      </c>
      <c r="B748" s="1153" t="s">
        <v>1911</v>
      </c>
      <c r="C748" s="1178" t="s">
        <v>38</v>
      </c>
      <c r="D748" s="1178" t="s">
        <v>1912</v>
      </c>
      <c r="E748" s="1178" t="s">
        <v>552</v>
      </c>
      <c r="F748" s="1178" t="s">
        <v>1913</v>
      </c>
      <c r="G748" s="14">
        <v>30660</v>
      </c>
      <c r="H748" s="14">
        <v>16966</v>
      </c>
      <c r="I748" s="1199">
        <v>13694</v>
      </c>
      <c r="J748" s="1195"/>
      <c r="K748" s="14">
        <v>30660</v>
      </c>
      <c r="L748" s="14">
        <v>16966</v>
      </c>
      <c r="M748" s="1199">
        <v>13694</v>
      </c>
      <c r="N748" s="1199"/>
      <c r="O748" s="1199"/>
      <c r="P748" s="1199"/>
      <c r="Q748" s="13">
        <f t="shared" si="909"/>
        <v>30660</v>
      </c>
      <c r="R748" s="13">
        <f t="shared" ref="R748:R754" si="921">+SUM(S748:U748)</f>
        <v>16966</v>
      </c>
      <c r="S748" s="13">
        <f t="shared" si="911"/>
        <v>16966</v>
      </c>
      <c r="T748" s="1199"/>
      <c r="U748" s="1199"/>
      <c r="V748" s="14"/>
      <c r="W748" s="13">
        <f t="shared" ref="W748" si="922">+SUM(X748:Z748)</f>
        <v>15269</v>
      </c>
      <c r="X748" s="13">
        <v>15269</v>
      </c>
      <c r="Y748" s="1199"/>
      <c r="Z748" s="1199"/>
      <c r="AA748" s="1152">
        <v>0</v>
      </c>
      <c r="AB748" s="1152">
        <f t="shared" si="920"/>
        <v>0</v>
      </c>
      <c r="AC748" s="1199"/>
      <c r="AD748" s="1199"/>
      <c r="AE748" s="1199"/>
      <c r="AF748" s="1152">
        <f t="shared" ref="AF748:AF753" si="923">+AG748</f>
        <v>0</v>
      </c>
      <c r="AG748" s="1152">
        <f t="shared" si="913"/>
        <v>0</v>
      </c>
      <c r="AH748" s="1152"/>
      <c r="AI748" s="1152"/>
      <c r="AJ748" s="12"/>
      <c r="AK748" s="1382" t="s">
        <v>265</v>
      </c>
      <c r="AL748" s="1383"/>
      <c r="AM748" s="1657">
        <v>2019</v>
      </c>
      <c r="AN748" s="1658"/>
      <c r="AO748" s="1658"/>
      <c r="AP748" s="1217"/>
      <c r="AQ748" s="1265">
        <f t="shared" ref="AQ748:AR754" si="924">+W748-AB748-AG748</f>
        <v>15269</v>
      </c>
      <c r="AR748" s="1265">
        <f t="shared" si="924"/>
        <v>15269</v>
      </c>
      <c r="AS748" s="13">
        <v>1</v>
      </c>
      <c r="AT748" s="1152">
        <v>2000</v>
      </c>
      <c r="AU748" s="1152">
        <v>2000</v>
      </c>
      <c r="AV748" s="1152"/>
      <c r="AW748" s="1152"/>
    </row>
    <row r="749" spans="1:49" ht="24.75" customHeight="1">
      <c r="A749" s="1338" t="s">
        <v>573</v>
      </c>
      <c r="B749" s="1153" t="s">
        <v>1914</v>
      </c>
      <c r="C749" s="1178" t="s">
        <v>99</v>
      </c>
      <c r="D749" s="1178" t="s">
        <v>1915</v>
      </c>
      <c r="E749" s="1178" t="s">
        <v>101</v>
      </c>
      <c r="F749" s="1178" t="s">
        <v>1916</v>
      </c>
      <c r="G749" s="14">
        <v>6214</v>
      </c>
      <c r="H749" s="14">
        <v>1990</v>
      </c>
      <c r="I749" s="1199">
        <f>G749-H749</f>
        <v>4224</v>
      </c>
      <c r="J749" s="1195"/>
      <c r="K749" s="14">
        <v>6214</v>
      </c>
      <c r="L749" s="14">
        <v>1990</v>
      </c>
      <c r="M749" s="1199">
        <f>K749-L749</f>
        <v>4224</v>
      </c>
      <c r="N749" s="1199"/>
      <c r="O749" s="1199"/>
      <c r="P749" s="1199"/>
      <c r="Q749" s="13">
        <f t="shared" si="909"/>
        <v>6214</v>
      </c>
      <c r="R749" s="13">
        <f t="shared" si="921"/>
        <v>1990</v>
      </c>
      <c r="S749" s="13">
        <f t="shared" si="911"/>
        <v>1990</v>
      </c>
      <c r="T749" s="1199"/>
      <c r="U749" s="1199"/>
      <c r="V749" s="14"/>
      <c r="W749" s="13">
        <f>SUM(X749:Z749)</f>
        <v>2559</v>
      </c>
      <c r="X749" s="13">
        <v>2559</v>
      </c>
      <c r="Y749" s="1199">
        <v>0</v>
      </c>
      <c r="Z749" s="1199"/>
      <c r="AA749" s="1152"/>
      <c r="AB749" s="1152">
        <f t="shared" si="920"/>
        <v>0</v>
      </c>
      <c r="AC749" s="1199"/>
      <c r="AD749" s="1199"/>
      <c r="AE749" s="1199"/>
      <c r="AF749" s="1152">
        <f t="shared" si="923"/>
        <v>0</v>
      </c>
      <c r="AG749" s="1152">
        <f t="shared" si="913"/>
        <v>0</v>
      </c>
      <c r="AH749" s="1152"/>
      <c r="AI749" s="1152"/>
      <c r="AJ749" s="12"/>
      <c r="AK749" s="1382" t="s">
        <v>254</v>
      </c>
      <c r="AL749" s="1383"/>
      <c r="AM749" s="1657">
        <v>2020</v>
      </c>
      <c r="AN749" s="1658"/>
      <c r="AO749" s="1658"/>
      <c r="AP749" s="1217"/>
      <c r="AQ749" s="1265">
        <f t="shared" si="924"/>
        <v>2559</v>
      </c>
      <c r="AR749" s="1265">
        <f t="shared" si="924"/>
        <v>2559</v>
      </c>
      <c r="AS749" s="13">
        <v>1</v>
      </c>
      <c r="AT749" s="1152">
        <v>0</v>
      </c>
      <c r="AU749" s="1152"/>
      <c r="AV749" s="1152">
        <v>0</v>
      </c>
      <c r="AW749" s="1152"/>
    </row>
    <row r="750" spans="1:49" ht="29.25" customHeight="1">
      <c r="A750" s="1338" t="s">
        <v>578</v>
      </c>
      <c r="B750" s="1153" t="s">
        <v>1917</v>
      </c>
      <c r="C750" s="1178" t="s">
        <v>131</v>
      </c>
      <c r="D750" s="1178"/>
      <c r="E750" s="1178" t="s">
        <v>771</v>
      </c>
      <c r="F750" s="1178" t="s">
        <v>1918</v>
      </c>
      <c r="G750" s="14">
        <v>2959</v>
      </c>
      <c r="H750" s="14">
        <v>1890</v>
      </c>
      <c r="I750" s="1199">
        <f>+G750-H750</f>
        <v>1069</v>
      </c>
      <c r="J750" s="1195"/>
      <c r="K750" s="14"/>
      <c r="L750" s="14"/>
      <c r="M750" s="1199"/>
      <c r="N750" s="1199"/>
      <c r="O750" s="1199"/>
      <c r="P750" s="1199"/>
      <c r="Q750" s="13">
        <f>+G750</f>
        <v>2959</v>
      </c>
      <c r="R750" s="13">
        <f t="shared" si="921"/>
        <v>1890</v>
      </c>
      <c r="S750" s="13">
        <f>+H750</f>
        <v>1890</v>
      </c>
      <c r="T750" s="1199"/>
      <c r="U750" s="1199"/>
      <c r="V750" s="14"/>
      <c r="W750" s="13">
        <f t="shared" ref="W750" si="925">SUM(X750:Z750)</f>
        <v>1701</v>
      </c>
      <c r="X750" s="13">
        <v>1701</v>
      </c>
      <c r="Y750" s="1199"/>
      <c r="Z750" s="1199"/>
      <c r="AA750" s="1152"/>
      <c r="AB750" s="1152"/>
      <c r="AC750" s="1199"/>
      <c r="AD750" s="1199"/>
      <c r="AE750" s="1199"/>
      <c r="AF750" s="1152">
        <f t="shared" si="923"/>
        <v>0</v>
      </c>
      <c r="AG750" s="1152"/>
      <c r="AH750" s="1152"/>
      <c r="AI750" s="1152"/>
      <c r="AJ750" s="12"/>
      <c r="AK750" s="1215" t="s">
        <v>394</v>
      </c>
      <c r="AL750" s="1383"/>
      <c r="AM750" s="1657"/>
      <c r="AN750" s="1658"/>
      <c r="AO750" s="1658"/>
      <c r="AP750" s="1217"/>
      <c r="AQ750" s="1265">
        <f t="shared" si="924"/>
        <v>1701</v>
      </c>
      <c r="AR750" s="1265">
        <f t="shared" si="924"/>
        <v>1701</v>
      </c>
      <c r="AS750" s="13">
        <v>1</v>
      </c>
      <c r="AT750" s="1152">
        <v>1701</v>
      </c>
      <c r="AU750" s="1152">
        <v>1701</v>
      </c>
      <c r="AV750" s="1152"/>
      <c r="AW750" s="1152"/>
    </row>
    <row r="751" spans="1:49" ht="35.25" customHeight="1">
      <c r="A751" s="1338" t="s">
        <v>583</v>
      </c>
      <c r="B751" s="1333" t="s">
        <v>1919</v>
      </c>
      <c r="C751" s="1195" t="s">
        <v>131</v>
      </c>
      <c r="D751" s="1195" t="s">
        <v>1920</v>
      </c>
      <c r="E751" s="1178" t="s">
        <v>156</v>
      </c>
      <c r="F751" s="1178" t="s">
        <v>1921</v>
      </c>
      <c r="G751" s="14">
        <v>11499</v>
      </c>
      <c r="H751" s="14">
        <v>6289</v>
      </c>
      <c r="I751" s="14">
        <v>5210</v>
      </c>
      <c r="J751" s="1195" t="s">
        <v>1922</v>
      </c>
      <c r="K751" s="14">
        <v>10984</v>
      </c>
      <c r="L751" s="14">
        <v>5250.7</v>
      </c>
      <c r="M751" s="14">
        <f>K751-L751</f>
        <v>5733.3</v>
      </c>
      <c r="N751" s="1199"/>
      <c r="O751" s="1199"/>
      <c r="P751" s="1199"/>
      <c r="Q751" s="13">
        <f>+K751-N751</f>
        <v>10984</v>
      </c>
      <c r="R751" s="13">
        <f t="shared" si="921"/>
        <v>5250.7</v>
      </c>
      <c r="S751" s="13">
        <f>+L751-O751</f>
        <v>5250.7</v>
      </c>
      <c r="T751" s="1199"/>
      <c r="U751" s="1199"/>
      <c r="V751" s="14">
        <v>9885.6</v>
      </c>
      <c r="W751" s="13">
        <f t="shared" ref="W751:W752" si="926">SUM(X751:Z751)</f>
        <v>4727</v>
      </c>
      <c r="X751" s="13"/>
      <c r="Y751" s="1199">
        <v>4727</v>
      </c>
      <c r="Z751" s="1199"/>
      <c r="AA751" s="1152">
        <v>0</v>
      </c>
      <c r="AB751" s="1152">
        <f t="shared" ref="AB751:AB754" si="927">+SUM(AC751:AE751)</f>
        <v>0</v>
      </c>
      <c r="AC751" s="1199"/>
      <c r="AD751" s="1199"/>
      <c r="AE751" s="1199"/>
      <c r="AF751" s="1152">
        <f t="shared" si="923"/>
        <v>1600</v>
      </c>
      <c r="AG751" s="1152">
        <f>SUM(AH751:AJ751)</f>
        <v>1600</v>
      </c>
      <c r="AH751" s="1152"/>
      <c r="AI751" s="1152">
        <v>1600</v>
      </c>
      <c r="AJ751" s="12"/>
      <c r="AK751" s="1215" t="s">
        <v>394</v>
      </c>
      <c r="AL751" s="1383"/>
      <c r="AM751" s="1657">
        <v>2019</v>
      </c>
      <c r="AN751" s="1658"/>
      <c r="AO751" s="1658"/>
      <c r="AP751" s="1217"/>
      <c r="AQ751" s="1265">
        <f t="shared" si="924"/>
        <v>3127</v>
      </c>
      <c r="AR751" s="1265">
        <f t="shared" si="924"/>
        <v>0</v>
      </c>
      <c r="AS751" s="13">
        <v>1</v>
      </c>
      <c r="AT751" s="1152">
        <v>4363.63</v>
      </c>
      <c r="AU751" s="1152"/>
      <c r="AV751" s="1152">
        <v>4363.63</v>
      </c>
      <c r="AW751" s="1152"/>
    </row>
    <row r="752" spans="1:49" ht="33.75">
      <c r="A752" s="1338" t="s">
        <v>587</v>
      </c>
      <c r="B752" s="1153" t="s">
        <v>1923</v>
      </c>
      <c r="C752" s="1178" t="s">
        <v>105</v>
      </c>
      <c r="D752" s="1178" t="s">
        <v>1924</v>
      </c>
      <c r="E752" s="1178" t="s">
        <v>251</v>
      </c>
      <c r="F752" s="1178" t="s">
        <v>1925</v>
      </c>
      <c r="G752" s="14">
        <v>14646</v>
      </c>
      <c r="H752" s="14">
        <v>9474</v>
      </c>
      <c r="I752" s="1199">
        <v>5172</v>
      </c>
      <c r="J752" s="1195" t="s">
        <v>1926</v>
      </c>
      <c r="K752" s="14">
        <v>8756</v>
      </c>
      <c r="L752" s="14">
        <v>5149</v>
      </c>
      <c r="M752" s="1199">
        <v>3607</v>
      </c>
      <c r="N752" s="1199"/>
      <c r="O752" s="1199"/>
      <c r="P752" s="1199"/>
      <c r="Q752" s="13">
        <f>+K752-N752</f>
        <v>8756</v>
      </c>
      <c r="R752" s="13">
        <f t="shared" si="921"/>
        <v>5149</v>
      </c>
      <c r="S752" s="13">
        <f>+L752-O752</f>
        <v>5149</v>
      </c>
      <c r="T752" s="1199"/>
      <c r="U752" s="1199"/>
      <c r="V752" s="14"/>
      <c r="W752" s="13">
        <f t="shared" si="926"/>
        <v>4634</v>
      </c>
      <c r="X752" s="13">
        <v>4634</v>
      </c>
      <c r="Y752" s="1199"/>
      <c r="Z752" s="1199"/>
      <c r="AA752" s="1152"/>
      <c r="AB752" s="1152">
        <f t="shared" si="927"/>
        <v>0</v>
      </c>
      <c r="AC752" s="1199"/>
      <c r="AD752" s="1199"/>
      <c r="AE752" s="1199"/>
      <c r="AF752" s="1152">
        <f t="shared" si="923"/>
        <v>0</v>
      </c>
      <c r="AG752" s="1152">
        <f>SUM(AH752:AJ752)</f>
        <v>0</v>
      </c>
      <c r="AH752" s="1152"/>
      <c r="AI752" s="1152"/>
      <c r="AJ752" s="12"/>
      <c r="AK752" s="1382" t="s">
        <v>279</v>
      </c>
      <c r="AL752" s="1383"/>
      <c r="AM752" s="1657">
        <v>2018</v>
      </c>
      <c r="AN752" s="1658"/>
      <c r="AO752" s="1658"/>
      <c r="AP752" s="1217"/>
      <c r="AQ752" s="1265">
        <f t="shared" si="924"/>
        <v>4634</v>
      </c>
      <c r="AR752" s="1265">
        <f t="shared" si="924"/>
        <v>4634</v>
      </c>
      <c r="AS752" s="13">
        <v>1</v>
      </c>
      <c r="AT752" s="1152"/>
      <c r="AU752" s="1152"/>
      <c r="AV752" s="1152"/>
      <c r="AW752" s="1152"/>
    </row>
    <row r="753" spans="1:49" ht="29.25" customHeight="1">
      <c r="A753" s="1338" t="s">
        <v>591</v>
      </c>
      <c r="B753" s="1153" t="s">
        <v>1927</v>
      </c>
      <c r="C753" s="1178" t="s">
        <v>481</v>
      </c>
      <c r="D753" s="1178" t="s">
        <v>1928</v>
      </c>
      <c r="E753" s="1178">
        <v>2017</v>
      </c>
      <c r="F753" s="1178" t="s">
        <v>1929</v>
      </c>
      <c r="G753" s="14">
        <v>12931</v>
      </c>
      <c r="H753" s="14">
        <v>8557</v>
      </c>
      <c r="I753" s="1199">
        <v>4374</v>
      </c>
      <c r="J753" s="1195" t="s">
        <v>1930</v>
      </c>
      <c r="K753" s="14">
        <v>10165</v>
      </c>
      <c r="L753" s="14">
        <v>5589</v>
      </c>
      <c r="M753" s="1199">
        <v>4576</v>
      </c>
      <c r="N753" s="1199"/>
      <c r="O753" s="1199"/>
      <c r="P753" s="1199"/>
      <c r="Q753" s="13">
        <f>+K753-N753</f>
        <v>10165</v>
      </c>
      <c r="R753" s="13">
        <f t="shared" si="921"/>
        <v>5589</v>
      </c>
      <c r="S753" s="13">
        <f>+L753-O753</f>
        <v>5589</v>
      </c>
      <c r="T753" s="1199"/>
      <c r="U753" s="1199"/>
      <c r="V753" s="14">
        <f>+K753*0.9-N753</f>
        <v>9148.5</v>
      </c>
      <c r="W753" s="13">
        <f>+L753*0.9-O753</f>
        <v>5030.1000000000004</v>
      </c>
      <c r="X753" s="13"/>
      <c r="Y753" s="1199">
        <f>+W753</f>
        <v>5030.1000000000004</v>
      </c>
      <c r="Z753" s="1199"/>
      <c r="AA753" s="1152"/>
      <c r="AB753" s="1152">
        <f t="shared" si="927"/>
        <v>0</v>
      </c>
      <c r="AC753" s="1199"/>
      <c r="AD753" s="1199"/>
      <c r="AE753" s="1199"/>
      <c r="AF753" s="1152">
        <f t="shared" si="923"/>
        <v>3000</v>
      </c>
      <c r="AG753" s="1152">
        <f>SUM(AH753:AJ753)</f>
        <v>3000</v>
      </c>
      <c r="AH753" s="1152"/>
      <c r="AI753" s="1152">
        <v>3000</v>
      </c>
      <c r="AJ753" s="12"/>
      <c r="AK753" s="1382" t="s">
        <v>704</v>
      </c>
      <c r="AL753" s="1383"/>
      <c r="AM753" s="1657">
        <v>2017</v>
      </c>
      <c r="AN753" s="1658"/>
      <c r="AO753" s="1658"/>
      <c r="AP753" s="1217"/>
      <c r="AQ753" s="1265">
        <f t="shared" si="924"/>
        <v>2030.1000000000004</v>
      </c>
      <c r="AR753" s="1265">
        <f t="shared" si="924"/>
        <v>0</v>
      </c>
      <c r="AS753" s="13">
        <v>1</v>
      </c>
      <c r="AT753" s="1152">
        <v>5030.1000000000004</v>
      </c>
      <c r="AU753" s="1152"/>
      <c r="AV753" s="1152">
        <v>5030.1000000000004</v>
      </c>
      <c r="AW753" s="1152"/>
    </row>
    <row r="754" spans="1:49" ht="29.25" customHeight="1">
      <c r="A754" s="1338" t="s">
        <v>595</v>
      </c>
      <c r="B754" s="1153" t="s">
        <v>1931</v>
      </c>
      <c r="C754" s="1178" t="s">
        <v>127</v>
      </c>
      <c r="D754" s="1178"/>
      <c r="E754" s="1178" t="s">
        <v>101</v>
      </c>
      <c r="F754" s="1407" t="s">
        <v>1932</v>
      </c>
      <c r="G754" s="14">
        <v>1708</v>
      </c>
      <c r="H754" s="14">
        <v>1390</v>
      </c>
      <c r="I754" s="1199">
        <f>G754-H754</f>
        <v>318</v>
      </c>
      <c r="J754" s="1195"/>
      <c r="K754" s="14"/>
      <c r="L754" s="14"/>
      <c r="M754" s="1199"/>
      <c r="N754" s="1199"/>
      <c r="O754" s="1199"/>
      <c r="P754" s="1199"/>
      <c r="Q754" s="13">
        <f t="shared" ref="Q754" si="928">+G754</f>
        <v>1708</v>
      </c>
      <c r="R754" s="13">
        <f t="shared" si="921"/>
        <v>1390</v>
      </c>
      <c r="S754" s="13">
        <f t="shared" ref="S754" si="929">+H754</f>
        <v>1390</v>
      </c>
      <c r="T754" s="1199"/>
      <c r="U754" s="1199"/>
      <c r="V754" s="1152">
        <v>1537.2</v>
      </c>
      <c r="W754" s="13">
        <f>SUM(X754:Z754)</f>
        <v>1251</v>
      </c>
      <c r="X754" s="13"/>
      <c r="Y754" s="1199">
        <f>1390*0.9</f>
        <v>1251</v>
      </c>
      <c r="Z754" s="1199"/>
      <c r="AA754" s="1152"/>
      <c r="AB754" s="1152">
        <f t="shared" si="927"/>
        <v>0</v>
      </c>
      <c r="AC754" s="1199"/>
      <c r="AD754" s="1199"/>
      <c r="AE754" s="1199"/>
      <c r="AF754" s="1152">
        <f t="shared" ref="AF754" si="930">+AG754</f>
        <v>0</v>
      </c>
      <c r="AG754" s="1152"/>
      <c r="AH754" s="1152"/>
      <c r="AI754" s="1152"/>
      <c r="AJ754" s="12"/>
      <c r="AK754" s="1382" t="s">
        <v>259</v>
      </c>
      <c r="AL754" s="1659" t="s">
        <v>1933</v>
      </c>
      <c r="AM754" s="1657"/>
      <c r="AN754" s="1658"/>
      <c r="AO754" s="1658"/>
      <c r="AP754" s="1217"/>
      <c r="AQ754" s="1265">
        <f t="shared" si="924"/>
        <v>1251</v>
      </c>
      <c r="AR754" s="1265">
        <f t="shared" si="924"/>
        <v>0</v>
      </c>
      <c r="AS754" s="13">
        <v>1</v>
      </c>
      <c r="AT754" s="1152">
        <v>1251</v>
      </c>
      <c r="AU754" s="1152"/>
      <c r="AV754" s="1152">
        <v>1251</v>
      </c>
      <c r="AW754" s="1152"/>
    </row>
    <row r="755" spans="1:49" ht="29.25" customHeight="1">
      <c r="A755" s="1338" t="s">
        <v>600</v>
      </c>
      <c r="B755" s="1333" t="s">
        <v>1934</v>
      </c>
      <c r="C755" s="1195" t="s">
        <v>137</v>
      </c>
      <c r="D755" s="1195" t="s">
        <v>1935</v>
      </c>
      <c r="E755" s="1178" t="s">
        <v>251</v>
      </c>
      <c r="F755" s="1178" t="s">
        <v>1936</v>
      </c>
      <c r="G755" s="14">
        <v>10433</v>
      </c>
      <c r="H755" s="14">
        <v>5296</v>
      </c>
      <c r="I755" s="14">
        <f>+G755-H755</f>
        <v>5137</v>
      </c>
      <c r="J755" s="1195" t="s">
        <v>1937</v>
      </c>
      <c r="K755" s="14">
        <v>10433</v>
      </c>
      <c r="L755" s="14">
        <v>5179</v>
      </c>
      <c r="M755" s="1199">
        <f>K755-L755</f>
        <v>5254</v>
      </c>
      <c r="N755" s="1199">
        <v>0</v>
      </c>
      <c r="O755" s="1199">
        <v>0</v>
      </c>
      <c r="P755" s="1199"/>
      <c r="Q755" s="13">
        <f t="shared" si="909"/>
        <v>10433</v>
      </c>
      <c r="R755" s="13">
        <f t="shared" si="914"/>
        <v>5179</v>
      </c>
      <c r="S755" s="13">
        <f t="shared" si="911"/>
        <v>5179</v>
      </c>
      <c r="T755" s="1199"/>
      <c r="U755" s="1199"/>
      <c r="V755">
        <v>9389.7000000000007</v>
      </c>
      <c r="W755" s="1199">
        <f t="shared" ref="W755:W757" si="931">SUM(X755:Z755)</f>
        <v>4766</v>
      </c>
      <c r="X755" s="13">
        <v>4766</v>
      </c>
      <c r="Y755" s="1199"/>
      <c r="Z755" s="1199"/>
      <c r="AA755" s="1152">
        <v>2848</v>
      </c>
      <c r="AB755" s="1152">
        <f t="shared" si="916"/>
        <v>2848</v>
      </c>
      <c r="AC755" s="1199">
        <v>2848</v>
      </c>
      <c r="AD755" s="1199"/>
      <c r="AE755" s="1199"/>
      <c r="AF755" s="1152">
        <f t="shared" si="912"/>
        <v>2000</v>
      </c>
      <c r="AG755" s="1152">
        <f t="shared" si="913"/>
        <v>2000</v>
      </c>
      <c r="AH755" s="1152">
        <v>2000</v>
      </c>
      <c r="AI755" s="1152"/>
      <c r="AJ755" s="12"/>
      <c r="AK755" s="1215" t="s">
        <v>143</v>
      </c>
      <c r="AL755" s="1383"/>
      <c r="AM755" s="1657">
        <v>2018</v>
      </c>
      <c r="AN755" s="1658"/>
      <c r="AO755" s="1658"/>
      <c r="AP755" s="1217"/>
      <c r="AQ755" s="1265">
        <f t="shared" si="874"/>
        <v>-82</v>
      </c>
      <c r="AR755" s="1265">
        <f t="shared" si="846"/>
        <v>-82</v>
      </c>
      <c r="AS755" s="13">
        <v>1</v>
      </c>
      <c r="AT755" s="1152">
        <v>4848</v>
      </c>
      <c r="AU755" s="1152">
        <v>4848</v>
      </c>
      <c r="AV755" s="1152"/>
      <c r="AW755" s="1152"/>
    </row>
    <row r="756" spans="1:49" ht="29.25" customHeight="1">
      <c r="A756" s="1338" t="s">
        <v>605</v>
      </c>
      <c r="B756" s="1333" t="s">
        <v>1938</v>
      </c>
      <c r="C756" s="1195" t="s">
        <v>99</v>
      </c>
      <c r="D756" s="1195" t="s">
        <v>1939</v>
      </c>
      <c r="E756" s="1178" t="s">
        <v>251</v>
      </c>
      <c r="F756" s="1178" t="s">
        <v>1940</v>
      </c>
      <c r="G756" s="1647">
        <v>14000</v>
      </c>
      <c r="H756" s="1647">
        <v>5521</v>
      </c>
      <c r="I756" s="1647">
        <f>G756-H756</f>
        <v>8479</v>
      </c>
      <c r="J756" s="1195" t="s">
        <v>1941</v>
      </c>
      <c r="K756" s="14">
        <f>SUM(L756:M756)</f>
        <v>9552</v>
      </c>
      <c r="L756" s="14">
        <v>5521</v>
      </c>
      <c r="M756" s="14">
        <v>4031</v>
      </c>
      <c r="N756" s="1199">
        <v>0</v>
      </c>
      <c r="O756" s="1199">
        <v>0</v>
      </c>
      <c r="P756" s="1199"/>
      <c r="Q756" s="13">
        <f t="shared" si="909"/>
        <v>9552</v>
      </c>
      <c r="R756" s="13">
        <f t="shared" si="914"/>
        <v>5521</v>
      </c>
      <c r="S756" s="13">
        <f t="shared" si="911"/>
        <v>5521</v>
      </c>
      <c r="T756" s="1199"/>
      <c r="U756" s="1199"/>
      <c r="V756">
        <v>8596.7999999999993</v>
      </c>
      <c r="W756" s="1199">
        <f t="shared" si="931"/>
        <v>4969</v>
      </c>
      <c r="X756" s="13">
        <v>4969</v>
      </c>
      <c r="Y756" s="1199"/>
      <c r="Z756" s="1199"/>
      <c r="AA756" s="1152">
        <v>1000</v>
      </c>
      <c r="AB756" s="1152">
        <f t="shared" si="916"/>
        <v>1000</v>
      </c>
      <c r="AC756" s="1199">
        <v>1000</v>
      </c>
      <c r="AD756" s="1199"/>
      <c r="AE756" s="1199"/>
      <c r="AF756" s="1152">
        <f t="shared" si="912"/>
        <v>0</v>
      </c>
      <c r="AG756" s="1152">
        <f t="shared" si="913"/>
        <v>0</v>
      </c>
      <c r="AH756" s="1152"/>
      <c r="AI756" s="1152"/>
      <c r="AJ756" s="12"/>
      <c r="AK756" s="1382" t="s">
        <v>254</v>
      </c>
      <c r="AL756" s="1383"/>
      <c r="AM756" s="1657">
        <v>2018</v>
      </c>
      <c r="AN756" s="1658"/>
      <c r="AO756" s="1658"/>
      <c r="AP756" s="1217"/>
      <c r="AQ756" s="1265">
        <f t="shared" si="874"/>
        <v>3969</v>
      </c>
      <c r="AR756" s="1265">
        <f t="shared" si="846"/>
        <v>3969</v>
      </c>
      <c r="AS756" s="13">
        <v>1</v>
      </c>
      <c r="AT756" s="1152">
        <v>4968.8999999999996</v>
      </c>
      <c r="AU756" s="1152">
        <v>4968.8999999999996</v>
      </c>
      <c r="AV756" s="1152"/>
      <c r="AW756" s="1152"/>
    </row>
    <row r="757" spans="1:49" ht="29.25" customHeight="1">
      <c r="A757" s="1338" t="s">
        <v>610</v>
      </c>
      <c r="B757" s="1333" t="s">
        <v>1942</v>
      </c>
      <c r="C757" s="1195" t="s">
        <v>99</v>
      </c>
      <c r="D757" s="1195" t="s">
        <v>1943</v>
      </c>
      <c r="E757" s="1178" t="s">
        <v>88</v>
      </c>
      <c r="F757" s="1178" t="s">
        <v>1944</v>
      </c>
      <c r="G757" s="14">
        <v>5580</v>
      </c>
      <c r="H757" s="14">
        <v>4281</v>
      </c>
      <c r="I757" s="14">
        <f>G757-H757</f>
        <v>1299</v>
      </c>
      <c r="J757" s="1195" t="s">
        <v>1945</v>
      </c>
      <c r="K757" s="14">
        <v>5380</v>
      </c>
      <c r="L757" s="14">
        <v>2743</v>
      </c>
      <c r="M757" s="14">
        <f>K757-L757</f>
        <v>2637</v>
      </c>
      <c r="N757" s="1199"/>
      <c r="O757" s="1199"/>
      <c r="P757" s="1199"/>
      <c r="Q757" s="13">
        <f t="shared" si="909"/>
        <v>5380</v>
      </c>
      <c r="R757" s="13">
        <f t="shared" si="914"/>
        <v>2743</v>
      </c>
      <c r="S757" s="13">
        <f t="shared" si="911"/>
        <v>2743</v>
      </c>
      <c r="T757" s="1199"/>
      <c r="U757" s="1199"/>
      <c r="V757">
        <v>4842</v>
      </c>
      <c r="W757" s="13">
        <f t="shared" si="931"/>
        <v>3853</v>
      </c>
      <c r="X757" s="13"/>
      <c r="Y757" s="1199">
        <v>3853</v>
      </c>
      <c r="Z757" s="1199"/>
      <c r="AA757" s="1152">
        <v>0</v>
      </c>
      <c r="AB757" s="1152">
        <f t="shared" si="916"/>
        <v>0</v>
      </c>
      <c r="AC757" s="1199"/>
      <c r="AD757" s="1199"/>
      <c r="AE757" s="1199"/>
      <c r="AF757" s="1152">
        <f t="shared" si="912"/>
        <v>3000</v>
      </c>
      <c r="AG757" s="1152">
        <f t="shared" si="913"/>
        <v>3000</v>
      </c>
      <c r="AH757" s="1152"/>
      <c r="AI757" s="1152">
        <v>3000</v>
      </c>
      <c r="AJ757" s="12"/>
      <c r="AK757" s="1382" t="s">
        <v>254</v>
      </c>
      <c r="AL757" s="1383"/>
      <c r="AM757" s="1657">
        <v>2020</v>
      </c>
      <c r="AN757" s="1658"/>
      <c r="AO757" s="1658"/>
      <c r="AP757" s="1217"/>
      <c r="AQ757" s="1265">
        <f t="shared" si="874"/>
        <v>853</v>
      </c>
      <c r="AR757" s="1265">
        <f t="shared" si="846"/>
        <v>0</v>
      </c>
      <c r="AS757" s="13">
        <v>1</v>
      </c>
      <c r="AT757" s="1152">
        <v>3853</v>
      </c>
      <c r="AU757" s="1152"/>
      <c r="AV757" s="1152">
        <v>3853</v>
      </c>
      <c r="AW757" s="1152"/>
    </row>
    <row r="758" spans="1:49" ht="29.25" customHeight="1">
      <c r="A758" s="1338" t="s">
        <v>615</v>
      </c>
      <c r="B758" s="1333" t="s">
        <v>1946</v>
      </c>
      <c r="C758" s="1195" t="s">
        <v>116</v>
      </c>
      <c r="D758" s="1195" t="s">
        <v>1947</v>
      </c>
      <c r="E758" s="1178" t="s">
        <v>251</v>
      </c>
      <c r="F758" s="1178" t="s">
        <v>1948</v>
      </c>
      <c r="G758" s="1152">
        <v>10805</v>
      </c>
      <c r="H758" s="1152">
        <f>10805-4958</f>
        <v>5847</v>
      </c>
      <c r="I758" s="1152">
        <v>4958</v>
      </c>
      <c r="J758" s="1195"/>
      <c r="K758" s="1152">
        <v>10805</v>
      </c>
      <c r="L758" s="1152">
        <f>10805-4958</f>
        <v>5847</v>
      </c>
      <c r="M758" s="1152">
        <v>4958</v>
      </c>
      <c r="N758" s="1199"/>
      <c r="O758" s="1199"/>
      <c r="P758" s="1199"/>
      <c r="Q758" s="13">
        <f t="shared" si="909"/>
        <v>10805</v>
      </c>
      <c r="R758" s="13">
        <f t="shared" si="914"/>
        <v>5847</v>
      </c>
      <c r="S758" s="13">
        <f t="shared" si="911"/>
        <v>5847</v>
      </c>
      <c r="T758" s="1199">
        <v>0</v>
      </c>
      <c r="U758" s="1199"/>
      <c r="V758">
        <v>9724.5</v>
      </c>
      <c r="W758" s="13">
        <v>5263</v>
      </c>
      <c r="X758" s="13"/>
      <c r="Y758" s="1199">
        <f t="shared" ref="Y758:Y762" si="932">+W758</f>
        <v>5263</v>
      </c>
      <c r="Z758" s="1199"/>
      <c r="AA758" s="1152">
        <v>1000</v>
      </c>
      <c r="AB758" s="1152">
        <f t="shared" si="916"/>
        <v>3000</v>
      </c>
      <c r="AC758" s="1199"/>
      <c r="AD758" s="1199">
        <v>3000</v>
      </c>
      <c r="AE758" s="1199"/>
      <c r="AF758" s="1152">
        <f t="shared" si="912"/>
        <v>2000</v>
      </c>
      <c r="AG758" s="1152">
        <f t="shared" si="913"/>
        <v>2000</v>
      </c>
      <c r="AH758" s="1152"/>
      <c r="AI758" s="1152">
        <v>2000</v>
      </c>
      <c r="AJ758" s="12"/>
      <c r="AK758" s="1248" t="s">
        <v>118</v>
      </c>
      <c r="AL758" s="1383"/>
      <c r="AM758" s="1657">
        <v>2018</v>
      </c>
      <c r="AN758" s="1658"/>
      <c r="AO758" s="1658"/>
      <c r="AP758" s="1217"/>
      <c r="AQ758" s="1265">
        <f t="shared" si="874"/>
        <v>263</v>
      </c>
      <c r="AR758" s="1265">
        <f t="shared" si="874"/>
        <v>0</v>
      </c>
      <c r="AS758" s="13">
        <v>1</v>
      </c>
      <c r="AT758" s="1152">
        <v>5262.3</v>
      </c>
      <c r="AU758" s="1152"/>
      <c r="AV758" s="1152">
        <v>5262.3</v>
      </c>
      <c r="AW758" s="1152"/>
    </row>
    <row r="759" spans="1:49" ht="29.25" customHeight="1">
      <c r="A759" s="1338" t="s">
        <v>621</v>
      </c>
      <c r="B759" s="1333" t="s">
        <v>1949</v>
      </c>
      <c r="C759" s="1195" t="s">
        <v>116</v>
      </c>
      <c r="D759" s="1195" t="s">
        <v>1950</v>
      </c>
      <c r="E759" s="1178" t="s">
        <v>771</v>
      </c>
      <c r="F759" s="1178" t="s">
        <v>1951</v>
      </c>
      <c r="G759" s="14">
        <v>3892</v>
      </c>
      <c r="H759" s="14">
        <v>2770</v>
      </c>
      <c r="I759" s="14">
        <f>+G759-H759</f>
        <v>1122</v>
      </c>
      <c r="J759" s="1195" t="s">
        <v>1952</v>
      </c>
      <c r="K759" s="14">
        <v>3892</v>
      </c>
      <c r="L759" s="14">
        <v>2770</v>
      </c>
      <c r="M759" s="14">
        <f>+K759-L759</f>
        <v>1122</v>
      </c>
      <c r="N759" s="1199"/>
      <c r="O759" s="1199"/>
      <c r="P759" s="1199"/>
      <c r="Q759" s="13">
        <f t="shared" si="909"/>
        <v>3892</v>
      </c>
      <c r="R759" s="13">
        <f t="shared" si="914"/>
        <v>2770</v>
      </c>
      <c r="S759" s="13">
        <f t="shared" si="911"/>
        <v>2770</v>
      </c>
      <c r="T759" s="1199"/>
      <c r="U759" s="1199"/>
      <c r="V759">
        <v>3502.8</v>
      </c>
      <c r="W759" s="13">
        <f>+L759*0.9-O759</f>
        <v>2493</v>
      </c>
      <c r="X759" s="13"/>
      <c r="Y759" s="1199">
        <f t="shared" si="932"/>
        <v>2493</v>
      </c>
      <c r="Z759" s="1199"/>
      <c r="AA759" s="1152">
        <v>0</v>
      </c>
      <c r="AB759" s="1152">
        <f t="shared" si="916"/>
        <v>0</v>
      </c>
      <c r="AC759" s="1199"/>
      <c r="AD759" s="1199"/>
      <c r="AE759" s="1199"/>
      <c r="AF759" s="1152">
        <f t="shared" si="912"/>
        <v>2770</v>
      </c>
      <c r="AG759" s="1152">
        <f t="shared" si="913"/>
        <v>2770</v>
      </c>
      <c r="AH759" s="1152"/>
      <c r="AI759" s="1152">
        <v>2770</v>
      </c>
      <c r="AJ759" s="12"/>
      <c r="AK759" s="1248" t="s">
        <v>118</v>
      </c>
      <c r="AL759" s="1383"/>
      <c r="AM759" s="1657"/>
      <c r="AN759" s="1658"/>
      <c r="AO759" s="1658"/>
      <c r="AP759" s="1217"/>
      <c r="AQ759" s="1265">
        <f t="shared" si="874"/>
        <v>-277</v>
      </c>
      <c r="AR759" s="1265">
        <f t="shared" si="874"/>
        <v>0</v>
      </c>
      <c r="AS759" s="13">
        <v>1</v>
      </c>
      <c r="AT759" s="1152">
        <v>2493</v>
      </c>
      <c r="AU759" s="1152"/>
      <c r="AV759" s="1152">
        <v>2493</v>
      </c>
      <c r="AW759" s="1152"/>
    </row>
    <row r="760" spans="1:49" ht="29.25" customHeight="1">
      <c r="A760" s="1338" t="s">
        <v>627</v>
      </c>
      <c r="B760" s="1333" t="s">
        <v>1953</v>
      </c>
      <c r="C760" s="1195" t="s">
        <v>116</v>
      </c>
      <c r="D760" s="1195" t="s">
        <v>1954</v>
      </c>
      <c r="E760" s="1178" t="s">
        <v>702</v>
      </c>
      <c r="F760" s="1178" t="s">
        <v>1955</v>
      </c>
      <c r="G760" s="14">
        <v>6413</v>
      </c>
      <c r="H760" s="14">
        <v>3335</v>
      </c>
      <c r="I760" s="14">
        <v>3078</v>
      </c>
      <c r="J760" s="1195"/>
      <c r="K760" s="14">
        <v>6413</v>
      </c>
      <c r="L760" s="14">
        <v>3335</v>
      </c>
      <c r="M760" s="14">
        <v>3078</v>
      </c>
      <c r="N760" s="1199"/>
      <c r="O760" s="1199"/>
      <c r="P760" s="1199"/>
      <c r="Q760" s="13">
        <f t="shared" si="909"/>
        <v>6413</v>
      </c>
      <c r="R760" s="13">
        <f t="shared" si="914"/>
        <v>3335</v>
      </c>
      <c r="S760" s="13">
        <f t="shared" si="911"/>
        <v>3335</v>
      </c>
      <c r="T760" s="1199"/>
      <c r="U760" s="1199"/>
      <c r="V760" s="14"/>
      <c r="W760" s="13">
        <f>SUM(X760:Z760)</f>
        <v>3002</v>
      </c>
      <c r="X760" s="13">
        <v>3002</v>
      </c>
      <c r="Y760" s="1199"/>
      <c r="Z760" s="1199"/>
      <c r="AA760" s="1152">
        <v>0</v>
      </c>
      <c r="AB760" s="1152">
        <f t="shared" si="916"/>
        <v>0</v>
      </c>
      <c r="AC760" s="1199"/>
      <c r="AD760" s="1199"/>
      <c r="AE760" s="1199"/>
      <c r="AF760" s="1152">
        <f t="shared" si="912"/>
        <v>0</v>
      </c>
      <c r="AG760" s="1152">
        <f t="shared" si="913"/>
        <v>0</v>
      </c>
      <c r="AH760" s="1152"/>
      <c r="AI760" s="1152"/>
      <c r="AJ760" s="12"/>
      <c r="AK760" s="1248" t="s">
        <v>118</v>
      </c>
      <c r="AL760" s="1383"/>
      <c r="AM760" s="1657">
        <v>2018</v>
      </c>
      <c r="AN760" s="1658"/>
      <c r="AO760" s="1658"/>
      <c r="AP760" s="1217"/>
      <c r="AQ760" s="1265">
        <f>+W760-AB760-AG760</f>
        <v>3002</v>
      </c>
      <c r="AR760" s="1265">
        <f>+X760-AC760-AH760</f>
        <v>3002</v>
      </c>
      <c r="AS760" s="13">
        <v>1</v>
      </c>
      <c r="AT760" s="1152"/>
      <c r="AU760" s="1152"/>
      <c r="AV760" s="1152"/>
      <c r="AW760" s="1152"/>
    </row>
    <row r="761" spans="1:49" ht="35.25" customHeight="1">
      <c r="A761" s="1338" t="s">
        <v>632</v>
      </c>
      <c r="B761" s="1153" t="s">
        <v>1956</v>
      </c>
      <c r="C761" s="1178" t="s">
        <v>137</v>
      </c>
      <c r="D761" s="1178" t="s">
        <v>1957</v>
      </c>
      <c r="E761" s="1178" t="s">
        <v>82</v>
      </c>
      <c r="F761" s="1178" t="s">
        <v>1958</v>
      </c>
      <c r="G761" s="14">
        <v>14783</v>
      </c>
      <c r="H761" s="14">
        <f>3027+5617</f>
        <v>8644</v>
      </c>
      <c r="I761" s="1199">
        <f>+G761-H761</f>
        <v>6139</v>
      </c>
      <c r="J761" s="1195" t="s">
        <v>1959</v>
      </c>
      <c r="K761" s="14">
        <v>6148</v>
      </c>
      <c r="L761" s="14">
        <v>3027</v>
      </c>
      <c r="M761" s="1199">
        <v>3121</v>
      </c>
      <c r="N761" s="1199"/>
      <c r="O761" s="1199"/>
      <c r="P761" s="1199"/>
      <c r="Q761" s="13">
        <f t="shared" si="909"/>
        <v>6148</v>
      </c>
      <c r="R761" s="13">
        <f t="shared" si="914"/>
        <v>3027</v>
      </c>
      <c r="S761" s="13">
        <f t="shared" si="911"/>
        <v>3027</v>
      </c>
      <c r="T761" s="1199"/>
      <c r="U761" s="1199"/>
      <c r="V761">
        <v>5533.2</v>
      </c>
      <c r="W761" s="13">
        <f>SUM(X761:Z761)</f>
        <v>7780</v>
      </c>
      <c r="X761" s="13"/>
      <c r="Y761" s="1199">
        <v>7780</v>
      </c>
      <c r="Z761" s="1199"/>
      <c r="AA761" s="1152"/>
      <c r="AB761" s="1152">
        <f t="shared" si="916"/>
        <v>0</v>
      </c>
      <c r="AC761" s="1199"/>
      <c r="AD761" s="1199"/>
      <c r="AE761" s="1199"/>
      <c r="AF761" s="1152">
        <f t="shared" si="912"/>
        <v>1500</v>
      </c>
      <c r="AG761" s="1152">
        <f t="shared" si="913"/>
        <v>1500</v>
      </c>
      <c r="AH761" s="1152"/>
      <c r="AI761" s="1152">
        <v>1500</v>
      </c>
      <c r="AJ761" s="12"/>
      <c r="AK761" s="1215" t="s">
        <v>143</v>
      </c>
      <c r="AL761" s="1383"/>
      <c r="AM761" s="1657">
        <v>2017</v>
      </c>
      <c r="AN761" s="1658"/>
      <c r="AO761" s="1658"/>
      <c r="AP761" s="1217"/>
      <c r="AQ761" s="1265">
        <f t="shared" si="874"/>
        <v>6280</v>
      </c>
      <c r="AR761" s="1265">
        <f t="shared" si="874"/>
        <v>0</v>
      </c>
      <c r="AS761" s="13">
        <v>1</v>
      </c>
      <c r="AT761" s="1152">
        <v>7780</v>
      </c>
      <c r="AU761" s="1152"/>
      <c r="AV761" s="1152">
        <v>7780</v>
      </c>
      <c r="AW761" s="1152"/>
    </row>
    <row r="762" spans="1:49" ht="24.75" customHeight="1">
      <c r="A762" s="1338" t="s">
        <v>636</v>
      </c>
      <c r="B762" s="1153" t="s">
        <v>1960</v>
      </c>
      <c r="C762" s="1178" t="s">
        <v>137</v>
      </c>
      <c r="D762" s="1178" t="s">
        <v>1928</v>
      </c>
      <c r="E762" s="1178" t="s">
        <v>771</v>
      </c>
      <c r="F762" s="1178" t="s">
        <v>1961</v>
      </c>
      <c r="G762" s="14">
        <v>10677</v>
      </c>
      <c r="H762" s="14">
        <v>7747</v>
      </c>
      <c r="I762" s="1199">
        <f>+G762-H762</f>
        <v>2930</v>
      </c>
      <c r="J762" s="1195" t="s">
        <v>1962</v>
      </c>
      <c r="K762" s="14">
        <v>8214</v>
      </c>
      <c r="L762" s="14">
        <v>5060</v>
      </c>
      <c r="M762" s="14">
        <f>K762-L762</f>
        <v>3154</v>
      </c>
      <c r="N762" s="1199"/>
      <c r="O762" s="1199"/>
      <c r="P762" s="1199"/>
      <c r="Q762" s="13">
        <f t="shared" si="909"/>
        <v>8214</v>
      </c>
      <c r="R762" s="13">
        <f t="shared" si="914"/>
        <v>5060</v>
      </c>
      <c r="S762" s="13">
        <f t="shared" si="911"/>
        <v>5060</v>
      </c>
      <c r="T762" s="1199"/>
      <c r="U762" s="1199"/>
      <c r="V762">
        <v>7392.6</v>
      </c>
      <c r="W762" s="13">
        <f>+L762*0.9-O762</f>
        <v>4554</v>
      </c>
      <c r="X762" s="13"/>
      <c r="Y762" s="1199">
        <f t="shared" si="932"/>
        <v>4554</v>
      </c>
      <c r="Z762" s="1199"/>
      <c r="AA762" s="1152"/>
      <c r="AB762" s="1152">
        <f t="shared" ref="AB762" si="933">+SUM(AC762:AE762)</f>
        <v>0</v>
      </c>
      <c r="AC762" s="1199"/>
      <c r="AD762" s="1199"/>
      <c r="AE762" s="1199"/>
      <c r="AF762" s="1152">
        <f t="shared" si="912"/>
        <v>4000</v>
      </c>
      <c r="AG762" s="1152">
        <f t="shared" si="913"/>
        <v>4000</v>
      </c>
      <c r="AH762" s="1152"/>
      <c r="AI762" s="1152">
        <v>4000</v>
      </c>
      <c r="AJ762" s="12"/>
      <c r="AK762" s="1215" t="s">
        <v>143</v>
      </c>
      <c r="AL762" s="1383"/>
      <c r="AM762" s="1657">
        <v>2018</v>
      </c>
      <c r="AN762" s="1658"/>
      <c r="AO762" s="1658"/>
      <c r="AP762" s="1217"/>
      <c r="AQ762" s="1265">
        <f t="shared" si="874"/>
        <v>554</v>
      </c>
      <c r="AR762" s="1265">
        <f t="shared" si="874"/>
        <v>0</v>
      </c>
      <c r="AS762" s="13">
        <v>1</v>
      </c>
      <c r="AT762" s="1152">
        <v>4554</v>
      </c>
      <c r="AU762" s="1152"/>
      <c r="AV762" s="1152">
        <v>4554</v>
      </c>
      <c r="AW762" s="1152"/>
    </row>
    <row r="763" spans="1:49" ht="33.75" customHeight="1">
      <c r="A763" s="1338" t="s">
        <v>1963</v>
      </c>
      <c r="B763" s="1333" t="s">
        <v>1964</v>
      </c>
      <c r="C763" s="1195" t="s">
        <v>120</v>
      </c>
      <c r="D763" s="1195" t="s">
        <v>1965</v>
      </c>
      <c r="E763" s="1178" t="s">
        <v>251</v>
      </c>
      <c r="F763" s="1178" t="s">
        <v>1966</v>
      </c>
      <c r="G763" s="14">
        <v>15311</v>
      </c>
      <c r="H763" s="14">
        <v>5790</v>
      </c>
      <c r="I763" s="1199">
        <v>9521</v>
      </c>
      <c r="J763" s="1195" t="s">
        <v>1967</v>
      </c>
      <c r="K763" s="14">
        <v>11605</v>
      </c>
      <c r="L763" s="14">
        <v>3621</v>
      </c>
      <c r="M763" s="1199">
        <f>K763-L763</f>
        <v>7984</v>
      </c>
      <c r="N763" s="1199">
        <v>0</v>
      </c>
      <c r="O763" s="1199">
        <v>0</v>
      </c>
      <c r="P763" s="1199"/>
      <c r="Q763" s="13">
        <f t="shared" ref="Q763:Q768" si="934">+K763-N763</f>
        <v>11605</v>
      </c>
      <c r="R763" s="13">
        <f t="shared" ref="R763:R768" si="935">+SUM(S763:U763)</f>
        <v>3621</v>
      </c>
      <c r="S763" s="13">
        <f t="shared" ref="S763:S768" si="936">+L763-O763</f>
        <v>3621</v>
      </c>
      <c r="T763" s="1199"/>
      <c r="U763" s="1199"/>
      <c r="V763">
        <v>10444.5</v>
      </c>
      <c r="W763" s="13">
        <f t="shared" ref="W763" si="937">SUM(X763:Z763)</f>
        <v>3258</v>
      </c>
      <c r="X763" s="13">
        <v>3258</v>
      </c>
      <c r="Y763" s="1199"/>
      <c r="Z763" s="1199"/>
      <c r="AA763" s="1152">
        <v>1900</v>
      </c>
      <c r="AB763" s="1152">
        <f t="shared" ref="AB763:AB768" si="938">+SUM(AC763:AE763)</f>
        <v>1900</v>
      </c>
      <c r="AC763" s="1199">
        <v>1900</v>
      </c>
      <c r="AD763" s="1199"/>
      <c r="AE763" s="1199"/>
      <c r="AF763" s="1152">
        <f t="shared" ref="AF763:AF768" si="939">+AG763</f>
        <v>1500</v>
      </c>
      <c r="AG763" s="1152">
        <f t="shared" ref="AG763:AG768" si="940">SUM(AH763:AJ763)</f>
        <v>1500</v>
      </c>
      <c r="AH763" s="1152">
        <v>1500</v>
      </c>
      <c r="AI763" s="1152"/>
      <c r="AJ763" s="12"/>
      <c r="AK763" s="1382" t="s">
        <v>122</v>
      </c>
      <c r="AL763" s="1383"/>
      <c r="AM763" s="1657">
        <v>2018</v>
      </c>
      <c r="AN763" s="1658"/>
      <c r="AO763" s="1658"/>
      <c r="AP763" s="1217"/>
      <c r="AQ763" s="1265">
        <f t="shared" ref="AQ763:AR769" si="941">+W763-AB763-AG763</f>
        <v>-142</v>
      </c>
      <c r="AR763" s="1265">
        <f t="shared" si="941"/>
        <v>-142</v>
      </c>
      <c r="AS763" s="13">
        <v>1</v>
      </c>
      <c r="AT763" s="1152">
        <v>3400</v>
      </c>
      <c r="AU763" s="1152">
        <v>3400</v>
      </c>
      <c r="AV763" s="1152"/>
      <c r="AW763" s="1152"/>
    </row>
    <row r="764" spans="1:49" ht="29.25" customHeight="1">
      <c r="A764" s="1338" t="s">
        <v>1968</v>
      </c>
      <c r="B764" s="1333" t="s">
        <v>1969</v>
      </c>
      <c r="C764" s="1195" t="s">
        <v>120</v>
      </c>
      <c r="D764" s="1195" t="s">
        <v>1970</v>
      </c>
      <c r="E764" s="1178" t="s">
        <v>1971</v>
      </c>
      <c r="F764" s="1178" t="s">
        <v>1972</v>
      </c>
      <c r="G764" s="14">
        <v>11416</v>
      </c>
      <c r="H764" s="14">
        <v>6774</v>
      </c>
      <c r="I764" s="14">
        <v>4642</v>
      </c>
      <c r="J764" s="1195" t="s">
        <v>1973</v>
      </c>
      <c r="K764" s="14">
        <f>+L764+M764</f>
        <v>11416</v>
      </c>
      <c r="L764" s="14">
        <v>4873</v>
      </c>
      <c r="M764" s="14">
        <v>6543</v>
      </c>
      <c r="N764" s="1199"/>
      <c r="O764" s="1199"/>
      <c r="P764" s="1199"/>
      <c r="Q764" s="13">
        <f t="shared" si="934"/>
        <v>11416</v>
      </c>
      <c r="R764" s="13">
        <f t="shared" si="935"/>
        <v>4873</v>
      </c>
      <c r="S764" s="13">
        <f t="shared" si="936"/>
        <v>4873</v>
      </c>
      <c r="T764" s="1199"/>
      <c r="U764" s="1199"/>
      <c r="V764">
        <v>10274.4</v>
      </c>
      <c r="W764" s="13">
        <f t="shared" ref="W764:W765" si="942">SUM(X764:Z764)</f>
        <v>6096</v>
      </c>
      <c r="X764" s="13"/>
      <c r="Y764" s="1152">
        <v>6096</v>
      </c>
      <c r="Z764" s="1199"/>
      <c r="AA764" s="1152">
        <v>0</v>
      </c>
      <c r="AB764" s="1152">
        <f t="shared" si="938"/>
        <v>0</v>
      </c>
      <c r="AC764" s="1199"/>
      <c r="AD764" s="1199"/>
      <c r="AE764" s="1199"/>
      <c r="AF764" s="1152">
        <f t="shared" si="939"/>
        <v>2000</v>
      </c>
      <c r="AG764" s="1152">
        <f t="shared" si="940"/>
        <v>2000</v>
      </c>
      <c r="AH764" s="1152"/>
      <c r="AI764" s="1152">
        <v>2000</v>
      </c>
      <c r="AJ764" s="12"/>
      <c r="AK764" s="1382" t="s">
        <v>122</v>
      </c>
      <c r="AL764" s="1383"/>
      <c r="AM764" s="1657">
        <v>2018</v>
      </c>
      <c r="AN764" s="1658"/>
      <c r="AO764" s="1658"/>
      <c r="AP764" s="1217"/>
      <c r="AQ764" s="1265">
        <f t="shared" si="941"/>
        <v>4096</v>
      </c>
      <c r="AR764" s="1265">
        <f t="shared" si="941"/>
        <v>0</v>
      </c>
      <c r="AS764" s="13">
        <v>1</v>
      </c>
      <c r="AT764" s="1152">
        <v>6096</v>
      </c>
      <c r="AU764" s="1152"/>
      <c r="AV764" s="1152">
        <v>6096</v>
      </c>
      <c r="AW764" s="1152"/>
    </row>
    <row r="765" spans="1:49" ht="29.25" customHeight="1">
      <c r="A765" s="1338" t="s">
        <v>1974</v>
      </c>
      <c r="B765" s="1333" t="s">
        <v>1975</v>
      </c>
      <c r="C765" s="1195" t="s">
        <v>120</v>
      </c>
      <c r="D765" s="1195" t="s">
        <v>1976</v>
      </c>
      <c r="E765" s="1178" t="s">
        <v>1971</v>
      </c>
      <c r="F765" s="1178" t="s">
        <v>1977</v>
      </c>
      <c r="G765" s="14">
        <v>4925</v>
      </c>
      <c r="H765" s="14">
        <v>3240</v>
      </c>
      <c r="I765" s="14">
        <v>1685</v>
      </c>
      <c r="J765" s="1195" t="s">
        <v>1978</v>
      </c>
      <c r="K765" s="14">
        <v>4925</v>
      </c>
      <c r="L765" s="14">
        <v>3240</v>
      </c>
      <c r="M765" s="14">
        <f>+K765-L765</f>
        <v>1685</v>
      </c>
      <c r="N765" s="1199"/>
      <c r="O765" s="1199"/>
      <c r="P765" s="1199"/>
      <c r="Q765" s="13">
        <f t="shared" si="934"/>
        <v>4925</v>
      </c>
      <c r="R765" s="13">
        <f t="shared" si="935"/>
        <v>3240</v>
      </c>
      <c r="S765" s="13">
        <f t="shared" si="936"/>
        <v>3240</v>
      </c>
      <c r="T765" s="1199"/>
      <c r="U765" s="1199"/>
      <c r="V765">
        <v>4432.5</v>
      </c>
      <c r="W765" s="13">
        <f t="shared" si="942"/>
        <v>2916</v>
      </c>
      <c r="X765" s="13"/>
      <c r="Y765" s="1199">
        <v>2916</v>
      </c>
      <c r="Z765" s="1199"/>
      <c r="AA765" s="1152">
        <v>0</v>
      </c>
      <c r="AB765" s="1152">
        <f t="shared" si="938"/>
        <v>0</v>
      </c>
      <c r="AC765" s="1199"/>
      <c r="AD765" s="1199"/>
      <c r="AE765" s="1199"/>
      <c r="AF765" s="1152">
        <f t="shared" si="939"/>
        <v>3000</v>
      </c>
      <c r="AG765" s="1152">
        <f t="shared" si="940"/>
        <v>3000</v>
      </c>
      <c r="AH765" s="1152"/>
      <c r="AI765" s="1152">
        <v>3000</v>
      </c>
      <c r="AJ765" s="12"/>
      <c r="AK765" s="1382" t="s">
        <v>122</v>
      </c>
      <c r="AL765" s="1383"/>
      <c r="AM765" s="1657">
        <v>2018</v>
      </c>
      <c r="AN765" s="1658"/>
      <c r="AO765" s="1658"/>
      <c r="AP765" s="1217"/>
      <c r="AQ765" s="1265">
        <f t="shared" si="941"/>
        <v>-84</v>
      </c>
      <c r="AR765" s="1265">
        <f t="shared" si="941"/>
        <v>0</v>
      </c>
      <c r="AS765" s="13">
        <v>1</v>
      </c>
      <c r="AT765" s="1152">
        <v>3000</v>
      </c>
      <c r="AU765" s="1152"/>
      <c r="AV765" s="1152">
        <v>3000</v>
      </c>
      <c r="AW765" s="1152"/>
    </row>
    <row r="766" spans="1:49" ht="29.25" customHeight="1">
      <c r="A766" s="1338" t="s">
        <v>1979</v>
      </c>
      <c r="B766" s="1333" t="s">
        <v>1980</v>
      </c>
      <c r="C766" s="1195" t="s">
        <v>120</v>
      </c>
      <c r="D766" s="1195" t="s">
        <v>1981</v>
      </c>
      <c r="E766" s="1178" t="s">
        <v>1982</v>
      </c>
      <c r="F766" s="1178" t="s">
        <v>1983</v>
      </c>
      <c r="G766" s="14">
        <v>6329</v>
      </c>
      <c r="H766" s="14">
        <v>4316</v>
      </c>
      <c r="I766" s="14">
        <v>2013</v>
      </c>
      <c r="J766" s="1195" t="s">
        <v>1984</v>
      </c>
      <c r="K766" s="14">
        <v>6329</v>
      </c>
      <c r="L766" s="14">
        <v>4316</v>
      </c>
      <c r="M766" s="14">
        <f>K766-L766</f>
        <v>2013</v>
      </c>
      <c r="N766" s="1199"/>
      <c r="O766" s="1199"/>
      <c r="P766" s="1199"/>
      <c r="Q766" s="13">
        <f t="shared" si="934"/>
        <v>6329</v>
      </c>
      <c r="R766" s="13">
        <f t="shared" si="935"/>
        <v>4316</v>
      </c>
      <c r="S766" s="13">
        <f t="shared" si="936"/>
        <v>4316</v>
      </c>
      <c r="T766" s="1199"/>
      <c r="U766" s="1199"/>
      <c r="V766">
        <v>5696.1</v>
      </c>
      <c r="W766" s="13">
        <f t="shared" ref="W766:W767" si="943">SUM(X766:Z766)</f>
        <v>3884.4</v>
      </c>
      <c r="X766" s="13"/>
      <c r="Y766" s="1152">
        <v>3884.4</v>
      </c>
      <c r="Z766" s="1199"/>
      <c r="AA766" s="1152">
        <v>0</v>
      </c>
      <c r="AB766" s="1152">
        <f t="shared" si="938"/>
        <v>0</v>
      </c>
      <c r="AC766" s="1199"/>
      <c r="AD766" s="1199"/>
      <c r="AE766" s="1199"/>
      <c r="AF766" s="1152">
        <f t="shared" si="939"/>
        <v>2000</v>
      </c>
      <c r="AG766" s="1152">
        <f t="shared" si="940"/>
        <v>2000</v>
      </c>
      <c r="AH766" s="1152"/>
      <c r="AI766" s="1152">
        <v>2000</v>
      </c>
      <c r="AJ766" s="12"/>
      <c r="AK766" s="1382" t="s">
        <v>122</v>
      </c>
      <c r="AL766" s="1383"/>
      <c r="AM766" s="1657">
        <v>2020</v>
      </c>
      <c r="AN766" s="1658"/>
      <c r="AO766" s="1658"/>
      <c r="AP766" s="1217"/>
      <c r="AQ766" s="1265">
        <f t="shared" si="941"/>
        <v>1884.4</v>
      </c>
      <c r="AR766" s="1265">
        <f t="shared" si="941"/>
        <v>0</v>
      </c>
      <c r="AS766" s="13">
        <v>1</v>
      </c>
      <c r="AT766" s="1152">
        <v>3884.4</v>
      </c>
      <c r="AU766" s="1152"/>
      <c r="AV766" s="1152">
        <v>3884.4</v>
      </c>
      <c r="AW766" s="1152"/>
    </row>
    <row r="767" spans="1:49" ht="29.25" customHeight="1">
      <c r="A767" s="1338" t="s">
        <v>1985</v>
      </c>
      <c r="B767" s="1333" t="s">
        <v>1986</v>
      </c>
      <c r="C767" s="1195" t="s">
        <v>120</v>
      </c>
      <c r="D767" s="1195" t="s">
        <v>1987</v>
      </c>
      <c r="E767" s="1178" t="s">
        <v>1982</v>
      </c>
      <c r="F767" s="1178" t="s">
        <v>1988</v>
      </c>
      <c r="G767" s="14">
        <v>8203</v>
      </c>
      <c r="H767" s="14">
        <v>5104</v>
      </c>
      <c r="I767" s="14">
        <v>3099</v>
      </c>
      <c r="J767" s="1195" t="s">
        <v>1989</v>
      </c>
      <c r="K767" s="14">
        <v>8203</v>
      </c>
      <c r="L767" s="14">
        <v>3573</v>
      </c>
      <c r="M767" s="14">
        <v>4630</v>
      </c>
      <c r="N767" s="1199"/>
      <c r="O767" s="1199"/>
      <c r="P767" s="1199"/>
      <c r="Q767" s="13">
        <f t="shared" si="934"/>
        <v>8203</v>
      </c>
      <c r="R767" s="13">
        <f t="shared" si="935"/>
        <v>3573</v>
      </c>
      <c r="S767" s="13">
        <f t="shared" si="936"/>
        <v>3573</v>
      </c>
      <c r="T767" s="1199"/>
      <c r="U767" s="1199"/>
      <c r="V767" s="14"/>
      <c r="W767" s="13">
        <f t="shared" si="943"/>
        <v>4593</v>
      </c>
      <c r="X767" s="13"/>
      <c r="Y767" s="1199">
        <v>4593</v>
      </c>
      <c r="Z767" s="1199"/>
      <c r="AA767" s="1152">
        <v>0</v>
      </c>
      <c r="AB767" s="1152">
        <f t="shared" si="938"/>
        <v>0</v>
      </c>
      <c r="AC767" s="1199"/>
      <c r="AD767" s="1199"/>
      <c r="AE767" s="1199"/>
      <c r="AF767" s="1152">
        <f t="shared" si="939"/>
        <v>0</v>
      </c>
      <c r="AG767" s="1152">
        <f t="shared" si="940"/>
        <v>0</v>
      </c>
      <c r="AH767" s="1152"/>
      <c r="AI767" s="1152"/>
      <c r="AJ767" s="12"/>
      <c r="AK767" s="1382" t="s">
        <v>122</v>
      </c>
      <c r="AL767" s="1383"/>
      <c r="AM767" s="1657">
        <v>2020</v>
      </c>
      <c r="AN767" s="1658"/>
      <c r="AO767" s="1658"/>
      <c r="AP767" s="1217"/>
      <c r="AQ767" s="1265">
        <f t="shared" si="941"/>
        <v>4593</v>
      </c>
      <c r="AR767" s="1265">
        <f t="shared" si="941"/>
        <v>0</v>
      </c>
      <c r="AS767" s="13">
        <v>1</v>
      </c>
      <c r="AT767" s="1152">
        <v>4593.6000000000004</v>
      </c>
      <c r="AU767" s="1152"/>
      <c r="AV767" s="1152">
        <v>4593.6000000000004</v>
      </c>
      <c r="AW767" s="1152"/>
    </row>
    <row r="768" spans="1:49" ht="29.25" customHeight="1">
      <c r="A768" s="1338" t="s">
        <v>1990</v>
      </c>
      <c r="B768" s="1333" t="s">
        <v>1991</v>
      </c>
      <c r="C768" s="1195" t="s">
        <v>120</v>
      </c>
      <c r="D768" s="1195" t="s">
        <v>1992</v>
      </c>
      <c r="E768" s="1178" t="s">
        <v>1993</v>
      </c>
      <c r="F768" s="1178" t="s">
        <v>1994</v>
      </c>
      <c r="G768" s="14">
        <v>6712</v>
      </c>
      <c r="H768" s="14">
        <v>3637</v>
      </c>
      <c r="I768" s="14">
        <v>3075</v>
      </c>
      <c r="J768" s="1195"/>
      <c r="K768" s="14">
        <v>6712</v>
      </c>
      <c r="L768" s="14">
        <v>3637</v>
      </c>
      <c r="M768" s="14">
        <v>3075</v>
      </c>
      <c r="N768" s="1199"/>
      <c r="O768" s="1199"/>
      <c r="P768" s="1199"/>
      <c r="Q768" s="13">
        <f t="shared" si="934"/>
        <v>6712</v>
      </c>
      <c r="R768" s="13">
        <f t="shared" si="935"/>
        <v>3637</v>
      </c>
      <c r="S768" s="13">
        <f t="shared" si="936"/>
        <v>3637</v>
      </c>
      <c r="T768" s="1199"/>
      <c r="U768" s="1199"/>
      <c r="V768" s="14"/>
      <c r="W768" s="13">
        <f t="shared" ref="W768" si="944">SUM(X768:Z768)</f>
        <v>3273.3</v>
      </c>
      <c r="X768" s="13"/>
      <c r="Y768" s="1199">
        <v>3273.3</v>
      </c>
      <c r="Z768" s="1199"/>
      <c r="AA768" s="1152">
        <v>0</v>
      </c>
      <c r="AB768" s="1152">
        <f t="shared" si="938"/>
        <v>0</v>
      </c>
      <c r="AC768" s="1199"/>
      <c r="AD768" s="1199"/>
      <c r="AE768" s="1199"/>
      <c r="AF768" s="1152">
        <f t="shared" si="939"/>
        <v>0</v>
      </c>
      <c r="AG768" s="1152">
        <f t="shared" si="940"/>
        <v>0</v>
      </c>
      <c r="AH768" s="1152"/>
      <c r="AI768" s="1152"/>
      <c r="AJ768" s="12"/>
      <c r="AK768" s="1382" t="s">
        <v>122</v>
      </c>
      <c r="AL768" s="1383"/>
      <c r="AM768" s="1657">
        <v>2020</v>
      </c>
      <c r="AN768" s="1658"/>
      <c r="AO768" s="1658"/>
      <c r="AP768" s="1217"/>
      <c r="AQ768" s="1265">
        <f t="shared" si="941"/>
        <v>3273.3</v>
      </c>
      <c r="AR768" s="1265">
        <f t="shared" si="941"/>
        <v>0</v>
      </c>
      <c r="AS768" s="13">
        <v>1</v>
      </c>
      <c r="AT768" s="1152">
        <v>3273.3</v>
      </c>
      <c r="AU768" s="1152"/>
      <c r="AV768" s="1152">
        <v>3273.3</v>
      </c>
      <c r="AW768" s="1152"/>
    </row>
    <row r="769" spans="1:49" ht="36">
      <c r="A769" s="1338" t="s">
        <v>1995</v>
      </c>
      <c r="B769" s="1153" t="s">
        <v>1996</v>
      </c>
      <c r="C769" s="1178"/>
      <c r="D769" s="1178" t="s">
        <v>1997</v>
      </c>
      <c r="E769" s="1178" t="s">
        <v>88</v>
      </c>
      <c r="F769" s="1178"/>
      <c r="G769" s="14">
        <f t="shared" ref="G769:AJ769" si="945">SUM(G770:G771)</f>
        <v>11100</v>
      </c>
      <c r="H769" s="14">
        <f t="shared" si="945"/>
        <v>11100</v>
      </c>
      <c r="I769" s="14">
        <f t="shared" si="945"/>
        <v>0</v>
      </c>
      <c r="J769" s="14">
        <f t="shared" si="945"/>
        <v>0</v>
      </c>
      <c r="K769" s="14">
        <f t="shared" si="945"/>
        <v>9362</v>
      </c>
      <c r="L769" s="14">
        <f t="shared" si="945"/>
        <v>9362</v>
      </c>
      <c r="M769" s="14">
        <f t="shared" si="945"/>
        <v>0</v>
      </c>
      <c r="N769" s="14">
        <f t="shared" si="945"/>
        <v>0</v>
      </c>
      <c r="O769" s="14">
        <f t="shared" si="945"/>
        <v>0</v>
      </c>
      <c r="P769" s="14">
        <f t="shared" si="945"/>
        <v>0</v>
      </c>
      <c r="Q769" s="14">
        <f t="shared" si="945"/>
        <v>9362</v>
      </c>
      <c r="R769" s="14">
        <f t="shared" si="945"/>
        <v>9362</v>
      </c>
      <c r="S769" s="14">
        <f t="shared" si="945"/>
        <v>9362</v>
      </c>
      <c r="T769" s="14">
        <f t="shared" si="945"/>
        <v>0</v>
      </c>
      <c r="U769" s="14">
        <f t="shared" si="945"/>
        <v>0</v>
      </c>
      <c r="V769" s="14">
        <f t="shared" si="945"/>
        <v>8425.7999999999993</v>
      </c>
      <c r="W769" s="14">
        <f t="shared" si="945"/>
        <v>8425.7999999999993</v>
      </c>
      <c r="X769" s="14">
        <f t="shared" si="945"/>
        <v>8425.7999999999993</v>
      </c>
      <c r="Y769" s="14">
        <f t="shared" si="945"/>
        <v>0</v>
      </c>
      <c r="Z769" s="14">
        <f t="shared" si="945"/>
        <v>0</v>
      </c>
      <c r="AA769" s="14">
        <f t="shared" si="945"/>
        <v>0</v>
      </c>
      <c r="AB769" s="14">
        <f t="shared" si="945"/>
        <v>0</v>
      </c>
      <c r="AC769" s="14">
        <f t="shared" si="945"/>
        <v>0</v>
      </c>
      <c r="AD769" s="14">
        <f t="shared" si="945"/>
        <v>0</v>
      </c>
      <c r="AE769" s="14">
        <f t="shared" si="945"/>
        <v>0</v>
      </c>
      <c r="AF769" s="14">
        <f t="shared" si="945"/>
        <v>3404</v>
      </c>
      <c r="AG769" s="14">
        <f t="shared" si="945"/>
        <v>3404</v>
      </c>
      <c r="AH769" s="14">
        <f t="shared" si="945"/>
        <v>3404</v>
      </c>
      <c r="AI769" s="14">
        <f t="shared" si="945"/>
        <v>0</v>
      </c>
      <c r="AJ769" s="14">
        <f t="shared" si="945"/>
        <v>0</v>
      </c>
      <c r="AK769" s="14"/>
      <c r="AL769" s="1383" t="s">
        <v>1998</v>
      </c>
      <c r="AM769" s="1657"/>
      <c r="AN769" s="1658"/>
      <c r="AO769" s="1658"/>
      <c r="AP769" s="1217"/>
      <c r="AQ769" s="1265">
        <f t="shared" si="941"/>
        <v>5021.7999999999993</v>
      </c>
      <c r="AR769" s="1265">
        <f t="shared" si="941"/>
        <v>5021.7999999999993</v>
      </c>
      <c r="AS769" s="14">
        <v>1</v>
      </c>
      <c r="AT769" s="14">
        <v>8425.7999999999993</v>
      </c>
      <c r="AU769" s="14">
        <v>8425.7999999999993</v>
      </c>
      <c r="AV769" s="14">
        <v>0</v>
      </c>
      <c r="AW769" s="14">
        <v>0</v>
      </c>
    </row>
    <row r="770" spans="1:49" ht="26.1" customHeight="1">
      <c r="A770" s="1553"/>
      <c r="B770" s="1339" t="s">
        <v>1999</v>
      </c>
      <c r="C770" s="1178" t="s">
        <v>127</v>
      </c>
      <c r="D770" s="1406" t="s">
        <v>2000</v>
      </c>
      <c r="E770" s="1406" t="s">
        <v>251</v>
      </c>
      <c r="F770" s="1407" t="s">
        <v>2001</v>
      </c>
      <c r="G770" s="13">
        <v>5663</v>
      </c>
      <c r="H770" s="13">
        <v>5663</v>
      </c>
      <c r="I770" s="1199"/>
      <c r="J770" s="1360" t="s">
        <v>2002</v>
      </c>
      <c r="K770" s="13">
        <v>4922</v>
      </c>
      <c r="L770" s="13">
        <v>4922</v>
      </c>
      <c r="M770" s="1199"/>
      <c r="N770" s="1199"/>
      <c r="O770" s="1199"/>
      <c r="P770" s="1199"/>
      <c r="Q770" s="13">
        <v>4922</v>
      </c>
      <c r="R770" s="13">
        <f t="shared" si="914"/>
        <v>4922</v>
      </c>
      <c r="S770" s="13">
        <v>4922</v>
      </c>
      <c r="T770" s="1199"/>
      <c r="U770" s="1199"/>
      <c r="V770" s="13">
        <v>4429.8</v>
      </c>
      <c r="W770" s="13">
        <f>SUM(X770:Z770)</f>
        <v>4429.8</v>
      </c>
      <c r="X770" s="13">
        <v>4429.8</v>
      </c>
      <c r="Y770" s="1199"/>
      <c r="Z770" s="1199"/>
      <c r="AA770" s="1152"/>
      <c r="AB770" s="1152">
        <f t="shared" si="916"/>
        <v>0</v>
      </c>
      <c r="AC770" s="1199"/>
      <c r="AD770" s="1199"/>
      <c r="AE770" s="1199"/>
      <c r="AF770" s="1152">
        <f t="shared" ref="AF770:AF771" si="946">+AG770</f>
        <v>1790</v>
      </c>
      <c r="AG770" s="1152">
        <f t="shared" ref="AG770:AG771" si="947">+SUM(AH770:AJ770)</f>
        <v>1790</v>
      </c>
      <c r="AH770" s="1199">
        <v>1790</v>
      </c>
      <c r="AI770" s="1199"/>
      <c r="AJ770" s="1199"/>
      <c r="AK770" s="1471" t="s">
        <v>2003</v>
      </c>
      <c r="AL770" s="1383"/>
      <c r="AM770" s="1657">
        <v>2018</v>
      </c>
      <c r="AN770" s="1658"/>
      <c r="AO770" s="1658"/>
      <c r="AP770" s="1217"/>
      <c r="AQ770" s="1265">
        <f t="shared" si="874"/>
        <v>2639.8</v>
      </c>
      <c r="AR770" s="1265">
        <f t="shared" si="874"/>
        <v>2639.8</v>
      </c>
      <c r="AS770" s="13">
        <v>1</v>
      </c>
      <c r="AT770" s="1152">
        <v>4429.8</v>
      </c>
      <c r="AU770" s="1152">
        <v>4429.8</v>
      </c>
      <c r="AV770" s="1152"/>
      <c r="AW770" s="1152"/>
    </row>
    <row r="771" spans="1:49" ht="26.1" customHeight="1">
      <c r="A771" s="1553"/>
      <c r="B771" s="1339" t="s">
        <v>2004</v>
      </c>
      <c r="C771" s="1178" t="s">
        <v>120</v>
      </c>
      <c r="D771" s="1406" t="s">
        <v>2005</v>
      </c>
      <c r="E771" s="1406" t="s">
        <v>251</v>
      </c>
      <c r="F771" s="1407" t="s">
        <v>2006</v>
      </c>
      <c r="G771" s="13">
        <v>5437</v>
      </c>
      <c r="H771" s="13">
        <v>5437</v>
      </c>
      <c r="I771" s="1199"/>
      <c r="J771" s="1360" t="s">
        <v>2007</v>
      </c>
      <c r="K771" s="13">
        <v>4440</v>
      </c>
      <c r="L771" s="13">
        <v>4440</v>
      </c>
      <c r="M771" s="1199"/>
      <c r="N771" s="1199"/>
      <c r="O771" s="1199"/>
      <c r="P771" s="1199"/>
      <c r="Q771" s="13">
        <v>4440</v>
      </c>
      <c r="R771" s="13">
        <f t="shared" si="914"/>
        <v>4440</v>
      </c>
      <c r="S771" s="13">
        <v>4440</v>
      </c>
      <c r="T771" s="1199"/>
      <c r="U771" s="1199"/>
      <c r="V771" s="13">
        <v>3996</v>
      </c>
      <c r="W771" s="13">
        <f>SUM(X771:Z771)</f>
        <v>3996</v>
      </c>
      <c r="X771" s="13">
        <v>3996</v>
      </c>
      <c r="Y771" s="1199"/>
      <c r="Z771" s="1199"/>
      <c r="AA771" s="1152"/>
      <c r="AB771" s="1152">
        <f t="shared" si="916"/>
        <v>0</v>
      </c>
      <c r="AC771" s="1199"/>
      <c r="AD771" s="1199"/>
      <c r="AE771" s="1199"/>
      <c r="AF771" s="1152">
        <f t="shared" si="946"/>
        <v>1614</v>
      </c>
      <c r="AG771" s="1152">
        <f t="shared" si="947"/>
        <v>1614</v>
      </c>
      <c r="AH771" s="1199">
        <v>1614</v>
      </c>
      <c r="AI771" s="1199"/>
      <c r="AJ771" s="1199"/>
      <c r="AK771" s="1471" t="s">
        <v>2003</v>
      </c>
      <c r="AL771" s="1383"/>
      <c r="AM771" s="1657">
        <v>2018</v>
      </c>
      <c r="AN771" s="1658"/>
      <c r="AO771" s="1658"/>
      <c r="AP771" s="1217"/>
      <c r="AQ771" s="1265">
        <f t="shared" si="874"/>
        <v>2382</v>
      </c>
      <c r="AR771" s="1265">
        <f t="shared" si="874"/>
        <v>2382</v>
      </c>
      <c r="AS771" s="13">
        <v>1</v>
      </c>
      <c r="AT771" s="1152">
        <v>3996</v>
      </c>
      <c r="AU771" s="1152">
        <v>3996</v>
      </c>
      <c r="AV771" s="1152"/>
      <c r="AW771" s="1152"/>
    </row>
    <row r="772" spans="1:49" ht="29.25" customHeight="1">
      <c r="A772" s="1400"/>
      <c r="B772" s="1148" t="s">
        <v>60</v>
      </c>
      <c r="C772" s="1401"/>
      <c r="D772" s="1401"/>
      <c r="E772" s="1401"/>
      <c r="F772" s="1401"/>
      <c r="G772" s="1662">
        <f t="shared" ref="G772:W772" si="948">SUM(G773:G776)</f>
        <v>15580</v>
      </c>
      <c r="H772" s="1662">
        <f t="shared" si="948"/>
        <v>10286</v>
      </c>
      <c r="I772" s="1662">
        <f t="shared" si="948"/>
        <v>5294</v>
      </c>
      <c r="J772" s="1662">
        <f t="shared" si="948"/>
        <v>0</v>
      </c>
      <c r="K772" s="1662">
        <f t="shared" si="948"/>
        <v>12334</v>
      </c>
      <c r="L772" s="1662">
        <f t="shared" si="948"/>
        <v>10442</v>
      </c>
      <c r="M772" s="1662">
        <f t="shared" si="948"/>
        <v>1892</v>
      </c>
      <c r="N772" s="1662">
        <f t="shared" si="948"/>
        <v>0</v>
      </c>
      <c r="O772" s="1662">
        <f t="shared" si="948"/>
        <v>0</v>
      </c>
      <c r="P772" s="1662">
        <f t="shared" si="948"/>
        <v>0</v>
      </c>
      <c r="Q772" s="1662">
        <f t="shared" si="948"/>
        <v>3796</v>
      </c>
      <c r="R772" s="1662">
        <f t="shared" si="948"/>
        <v>10581</v>
      </c>
      <c r="S772" s="1662">
        <f t="shared" si="948"/>
        <v>6286</v>
      </c>
      <c r="T772" s="1662">
        <f t="shared" si="948"/>
        <v>4295</v>
      </c>
      <c r="U772" s="1662">
        <f t="shared" si="948"/>
        <v>0</v>
      </c>
      <c r="V772" s="1662">
        <f t="shared" si="948"/>
        <v>3783</v>
      </c>
      <c r="W772" s="1662">
        <f t="shared" si="948"/>
        <v>10052.4</v>
      </c>
      <c r="X772" s="1662">
        <f t="shared" ref="X772:AS772" si="949">SUM(X773:X776)</f>
        <v>5757.4</v>
      </c>
      <c r="Y772" s="1662">
        <f t="shared" si="949"/>
        <v>4295</v>
      </c>
      <c r="Z772" s="1662">
        <f t="shared" si="949"/>
        <v>0</v>
      </c>
      <c r="AA772" s="1662">
        <f t="shared" si="949"/>
        <v>0</v>
      </c>
      <c r="AB772" s="1662">
        <f t="shared" si="949"/>
        <v>0</v>
      </c>
      <c r="AC772" s="1662">
        <f t="shared" si="949"/>
        <v>0</v>
      </c>
      <c r="AD772" s="1662">
        <f t="shared" si="949"/>
        <v>0</v>
      </c>
      <c r="AE772" s="1662">
        <f t="shared" si="949"/>
        <v>0</v>
      </c>
      <c r="AF772" s="1662">
        <f t="shared" si="949"/>
        <v>0</v>
      </c>
      <c r="AG772" s="1662">
        <f t="shared" si="949"/>
        <v>0</v>
      </c>
      <c r="AH772" s="1662">
        <f t="shared" si="949"/>
        <v>0</v>
      </c>
      <c r="AI772" s="1662">
        <f t="shared" si="949"/>
        <v>0</v>
      </c>
      <c r="AJ772" s="1662">
        <f t="shared" si="949"/>
        <v>0</v>
      </c>
      <c r="AK772" s="1662">
        <f t="shared" si="949"/>
        <v>0</v>
      </c>
      <c r="AL772" s="1662">
        <f t="shared" si="949"/>
        <v>0</v>
      </c>
      <c r="AM772" s="1662">
        <f t="shared" si="949"/>
        <v>2020</v>
      </c>
      <c r="AN772" s="1662">
        <f t="shared" si="949"/>
        <v>0</v>
      </c>
      <c r="AO772" s="1662">
        <f t="shared" si="949"/>
        <v>0</v>
      </c>
      <c r="AP772" s="1662">
        <f t="shared" si="949"/>
        <v>0</v>
      </c>
      <c r="AQ772" s="1662">
        <f t="shared" si="949"/>
        <v>3416.4</v>
      </c>
      <c r="AR772" s="1662">
        <f t="shared" si="949"/>
        <v>3416.4</v>
      </c>
      <c r="AS772" s="1662">
        <f t="shared" si="949"/>
        <v>4</v>
      </c>
      <c r="AT772" s="1662">
        <v>3416.4</v>
      </c>
      <c r="AU772" s="1662">
        <v>3416.4</v>
      </c>
      <c r="AV772" s="1662">
        <v>0</v>
      </c>
      <c r="AW772" s="1662">
        <v>0</v>
      </c>
    </row>
    <row r="773" spans="1:49" ht="32.25" customHeight="1">
      <c r="A773" s="1338" t="s">
        <v>642</v>
      </c>
      <c r="B773" s="1153" t="s">
        <v>2008</v>
      </c>
      <c r="C773" s="1644" t="s">
        <v>173</v>
      </c>
      <c r="D773" s="1644" t="s">
        <v>2009</v>
      </c>
      <c r="E773" s="1458" t="s">
        <v>88</v>
      </c>
      <c r="F773" s="1407"/>
      <c r="G773" s="1152">
        <v>3796</v>
      </c>
      <c r="H773" s="1152">
        <v>3796</v>
      </c>
      <c r="I773" s="1152"/>
      <c r="J773" s="1487"/>
      <c r="K773" s="1152">
        <v>3796</v>
      </c>
      <c r="L773" s="1152">
        <v>3796</v>
      </c>
      <c r="M773" s="1152"/>
      <c r="N773" s="1152"/>
      <c r="O773" s="1152"/>
      <c r="P773" s="1152"/>
      <c r="Q773" s="13">
        <f t="shared" ref="Q773" si="950">+G773</f>
        <v>3796</v>
      </c>
      <c r="R773" s="13">
        <f>+SUM(S773:U773)</f>
        <v>3796</v>
      </c>
      <c r="S773" s="13">
        <f t="shared" ref="S773" si="951">+H773</f>
        <v>3796</v>
      </c>
      <c r="T773" s="1152"/>
      <c r="U773" s="1152"/>
      <c r="V773" s="1152">
        <f t="shared" ref="V773" si="952">3796-13</f>
        <v>3783</v>
      </c>
      <c r="W773" s="13">
        <f>SUM(X773:Z773)</f>
        <v>3416.4</v>
      </c>
      <c r="X773" s="13">
        <v>3416.4</v>
      </c>
      <c r="Y773" s="1152"/>
      <c r="Z773" s="1152"/>
      <c r="AA773" s="1152"/>
      <c r="AB773" s="1152"/>
      <c r="AC773" s="1152"/>
      <c r="AD773" s="1152"/>
      <c r="AE773" s="1152"/>
      <c r="AF773" s="1152">
        <f t="shared" ref="AF773" si="953">+AG773</f>
        <v>0</v>
      </c>
      <c r="AG773" s="1152"/>
      <c r="AH773" s="1152"/>
      <c r="AI773" s="1152"/>
      <c r="AJ773" s="12"/>
      <c r="AK773" s="1382" t="s">
        <v>2010</v>
      </c>
      <c r="AL773" s="1383" t="s">
        <v>2011</v>
      </c>
      <c r="AM773" s="1384">
        <v>2020</v>
      </c>
      <c r="AN773" s="1385"/>
      <c r="AO773" s="1385"/>
      <c r="AP773" s="1217"/>
      <c r="AQ773" s="1265">
        <f>+W773-AB773-AG773</f>
        <v>3416.4</v>
      </c>
      <c r="AR773" s="1265">
        <f>+X773-AC773-AH773</f>
        <v>3416.4</v>
      </c>
      <c r="AS773" s="13">
        <v>1</v>
      </c>
      <c r="AT773" s="1152">
        <v>3416.4</v>
      </c>
      <c r="AU773" s="1152">
        <v>3416.4</v>
      </c>
      <c r="AV773" s="1152"/>
      <c r="AW773" s="1152"/>
    </row>
    <row r="774" spans="1:49" ht="32.25" customHeight="1">
      <c r="A774" s="1338" t="s">
        <v>457</v>
      </c>
      <c r="B774" s="1153" t="s">
        <v>2012</v>
      </c>
      <c r="C774" s="1644" t="s">
        <v>173</v>
      </c>
      <c r="D774" s="1644"/>
      <c r="E774" s="1458" t="s">
        <v>88</v>
      </c>
      <c r="F774" s="1407"/>
      <c r="G774" s="1152"/>
      <c r="H774" s="1152"/>
      <c r="I774" s="1152"/>
      <c r="J774" s="1487"/>
      <c r="K774" s="1152"/>
      <c r="L774" s="1152"/>
      <c r="M774" s="1152"/>
      <c r="N774" s="1152"/>
      <c r="O774" s="1152"/>
      <c r="P774" s="1152"/>
      <c r="Q774" s="13"/>
      <c r="R774" s="13">
        <f t="shared" ref="R774:R775" si="954">SUM(S774:U774)</f>
        <v>1000</v>
      </c>
      <c r="S774" s="13">
        <v>1000</v>
      </c>
      <c r="T774" s="1152"/>
      <c r="U774" s="1152"/>
      <c r="V774" s="1152"/>
      <c r="W774" s="13">
        <f t="shared" ref="W774:W775" si="955">SUM(X774:Z774)</f>
        <v>1000</v>
      </c>
      <c r="X774" s="13">
        <v>1000</v>
      </c>
      <c r="Y774" s="1152"/>
      <c r="Z774" s="1152"/>
      <c r="AA774" s="1152"/>
      <c r="AB774" s="1152"/>
      <c r="AC774" s="1152"/>
      <c r="AD774" s="1152"/>
      <c r="AE774" s="1152"/>
      <c r="AF774" s="1152"/>
      <c r="AG774" s="1152"/>
      <c r="AH774" s="1152"/>
      <c r="AI774" s="1152"/>
      <c r="AJ774" s="12"/>
      <c r="AK774" s="1382"/>
      <c r="AL774" s="1383"/>
      <c r="AM774" s="1384"/>
      <c r="AN774" s="1385"/>
      <c r="AO774" s="1385"/>
      <c r="AP774" s="1217"/>
      <c r="AQ774" s="1265"/>
      <c r="AR774" s="1265"/>
      <c r="AS774" s="13">
        <v>1</v>
      </c>
      <c r="AT774" s="1152"/>
      <c r="AU774" s="1152"/>
      <c r="AV774" s="1152"/>
      <c r="AW774" s="1152"/>
    </row>
    <row r="775" spans="1:49">
      <c r="A775" s="1338" t="s">
        <v>347</v>
      </c>
      <c r="B775" s="1333" t="s">
        <v>2013</v>
      </c>
      <c r="C775" s="1663" t="s">
        <v>116</v>
      </c>
      <c r="D775" s="1663"/>
      <c r="E775" s="1664"/>
      <c r="F775" s="1664"/>
      <c r="G775" s="1665">
        <f>H775+I775</f>
        <v>8000</v>
      </c>
      <c r="H775" s="1665">
        <v>5000</v>
      </c>
      <c r="I775" s="1665">
        <v>3000</v>
      </c>
      <c r="J775" s="1663"/>
      <c r="K775" s="1665">
        <f>+L775+M775</f>
        <v>8538</v>
      </c>
      <c r="L775" s="1665">
        <v>6646</v>
      </c>
      <c r="M775" s="1665">
        <v>1892</v>
      </c>
      <c r="N775" s="1677"/>
      <c r="O775" s="1677"/>
      <c r="P775" s="1677"/>
      <c r="Q775" s="1677"/>
      <c r="R775" s="13">
        <f t="shared" si="954"/>
        <v>4295</v>
      </c>
      <c r="S775" s="13"/>
      <c r="T775" s="1199">
        <v>4295</v>
      </c>
      <c r="U775" s="1199"/>
      <c r="V775" s="1677"/>
      <c r="W775" s="13">
        <f t="shared" si="955"/>
        <v>4295</v>
      </c>
      <c r="X775" s="13"/>
      <c r="Y775" s="1199">
        <v>4295</v>
      </c>
      <c r="Z775" s="1199"/>
      <c r="AA775" s="1677"/>
      <c r="AB775" s="1677"/>
      <c r="AC775" s="1677"/>
      <c r="AD775" s="1677"/>
      <c r="AE775" s="1677"/>
      <c r="AF775" s="1677"/>
      <c r="AG775" s="1677"/>
      <c r="AH775" s="1677"/>
      <c r="AI775" s="1677"/>
      <c r="AJ775" s="1677"/>
      <c r="AK775" s="1248" t="s">
        <v>118</v>
      </c>
      <c r="AL775" s="1600"/>
      <c r="AM775" s="1681"/>
      <c r="AN775" s="1254"/>
      <c r="AO775" s="1254"/>
      <c r="AP775" s="1254"/>
      <c r="AS775" s="13">
        <v>1</v>
      </c>
    </row>
    <row r="776" spans="1:49" ht="36">
      <c r="A776" s="1338" t="s">
        <v>349</v>
      </c>
      <c r="B776" s="1333" t="s">
        <v>2014</v>
      </c>
      <c r="C776" s="1663" t="s">
        <v>105</v>
      </c>
      <c r="D776" s="1663"/>
      <c r="E776" s="1664"/>
      <c r="F776" s="1664"/>
      <c r="G776" s="1665">
        <v>3784</v>
      </c>
      <c r="H776" s="1665">
        <v>1490</v>
      </c>
      <c r="I776" s="1665">
        <f>+G776-H776</f>
        <v>2294</v>
      </c>
      <c r="J776" s="1663"/>
      <c r="K776" s="1665"/>
      <c r="L776" s="1665"/>
      <c r="M776" s="1665"/>
      <c r="N776" s="1677"/>
      <c r="O776" s="1677"/>
      <c r="P776" s="1677"/>
      <c r="Q776" s="1677"/>
      <c r="R776" s="13">
        <f>+SUM(S776:U776)</f>
        <v>1490</v>
      </c>
      <c r="S776" s="1665">
        <v>1490</v>
      </c>
      <c r="T776" s="1677"/>
      <c r="U776" s="1677"/>
      <c r="V776" s="1677"/>
      <c r="W776" s="13">
        <f>+SUM(X776:Z776)</f>
        <v>1341</v>
      </c>
      <c r="X776" s="1665">
        <v>1341</v>
      </c>
      <c r="Y776" s="1677"/>
      <c r="Z776" s="1677"/>
      <c r="AA776" s="1677"/>
      <c r="AB776" s="1677"/>
      <c r="AC776" s="1677"/>
      <c r="AD776" s="1677"/>
      <c r="AE776" s="1677"/>
      <c r="AF776" s="1677"/>
      <c r="AG776" s="1677"/>
      <c r="AH776" s="1677"/>
      <c r="AI776" s="1677"/>
      <c r="AJ776" s="1677"/>
      <c r="AK776" s="1382" t="s">
        <v>1263</v>
      </c>
      <c r="AL776" s="1600" t="s">
        <v>2015</v>
      </c>
      <c r="AM776" s="1681"/>
      <c r="AN776" s="1254"/>
      <c r="AO776" s="1254"/>
      <c r="AP776" s="1254"/>
      <c r="AS776" s="13">
        <v>1</v>
      </c>
    </row>
    <row r="777" spans="1:49" ht="25.5">
      <c r="A777" s="1400"/>
      <c r="B777" s="1666" t="s">
        <v>665</v>
      </c>
      <c r="C777" s="1402"/>
      <c r="D777" s="1402"/>
      <c r="E777" s="1401"/>
      <c r="F777" s="1401"/>
      <c r="G777" s="1662">
        <f t="shared" ref="G777:W777" si="956">SUM(G778:G782)</f>
        <v>24201</v>
      </c>
      <c r="H777" s="1662">
        <f t="shared" si="956"/>
        <v>24201</v>
      </c>
      <c r="I777" s="1662">
        <f t="shared" si="956"/>
        <v>0</v>
      </c>
      <c r="J777" s="1662">
        <f t="shared" si="956"/>
        <v>0</v>
      </c>
      <c r="K777" s="1662">
        <f t="shared" si="956"/>
        <v>13500</v>
      </c>
      <c r="L777" s="1662">
        <f t="shared" si="956"/>
        <v>13500</v>
      </c>
      <c r="M777" s="1662">
        <f t="shared" si="956"/>
        <v>0</v>
      </c>
      <c r="N777" s="1662">
        <f t="shared" si="956"/>
        <v>0</v>
      </c>
      <c r="O777" s="1662">
        <f t="shared" si="956"/>
        <v>0</v>
      </c>
      <c r="P777" s="1662">
        <f t="shared" si="956"/>
        <v>0</v>
      </c>
      <c r="Q777" s="1662">
        <f t="shared" si="956"/>
        <v>24201</v>
      </c>
      <c r="R777" s="1662">
        <f t="shared" si="956"/>
        <v>24201</v>
      </c>
      <c r="S777" s="1662">
        <f t="shared" si="956"/>
        <v>24201</v>
      </c>
      <c r="T777" s="1662">
        <f t="shared" si="956"/>
        <v>0</v>
      </c>
      <c r="U777" s="1662">
        <f t="shared" si="956"/>
        <v>0</v>
      </c>
      <c r="V777" s="1662">
        <f t="shared" si="956"/>
        <v>8200</v>
      </c>
      <c r="W777" s="1662">
        <f t="shared" si="956"/>
        <v>400</v>
      </c>
      <c r="X777" s="1662">
        <f t="shared" ref="X777:AS777" si="957">SUM(X778:X782)</f>
        <v>400</v>
      </c>
      <c r="Y777" s="1662">
        <f t="shared" si="957"/>
        <v>0</v>
      </c>
      <c r="Z777" s="1662">
        <f t="shared" si="957"/>
        <v>0</v>
      </c>
      <c r="AA777" s="1662">
        <f t="shared" si="957"/>
        <v>0</v>
      </c>
      <c r="AB777" s="1662">
        <f t="shared" si="957"/>
        <v>0</v>
      </c>
      <c r="AC777" s="1662">
        <f t="shared" si="957"/>
        <v>0</v>
      </c>
      <c r="AD777" s="1662">
        <f t="shared" si="957"/>
        <v>0</v>
      </c>
      <c r="AE777" s="1662">
        <f t="shared" si="957"/>
        <v>0</v>
      </c>
      <c r="AF777" s="1662">
        <f t="shared" si="957"/>
        <v>400</v>
      </c>
      <c r="AG777" s="1662">
        <f t="shared" si="957"/>
        <v>400</v>
      </c>
      <c r="AH777" s="1662">
        <f t="shared" si="957"/>
        <v>400</v>
      </c>
      <c r="AI777" s="1662">
        <f t="shared" si="957"/>
        <v>0</v>
      </c>
      <c r="AJ777" s="1662">
        <f t="shared" si="957"/>
        <v>0</v>
      </c>
      <c r="AK777" s="1662">
        <f t="shared" si="957"/>
        <v>0</v>
      </c>
      <c r="AL777" s="1662">
        <f t="shared" si="957"/>
        <v>0</v>
      </c>
      <c r="AM777" s="1662">
        <f t="shared" si="957"/>
        <v>8076</v>
      </c>
      <c r="AN777" s="1662">
        <f t="shared" si="957"/>
        <v>0</v>
      </c>
      <c r="AO777" s="1662">
        <f t="shared" si="957"/>
        <v>0</v>
      </c>
      <c r="AP777" s="1662">
        <f t="shared" si="957"/>
        <v>0</v>
      </c>
      <c r="AQ777" s="1662">
        <f t="shared" si="957"/>
        <v>0</v>
      </c>
      <c r="AR777" s="1662">
        <f t="shared" si="957"/>
        <v>0</v>
      </c>
      <c r="AS777" s="1662">
        <f t="shared" si="957"/>
        <v>4</v>
      </c>
      <c r="AT777" s="1662">
        <v>16224.9</v>
      </c>
      <c r="AU777" s="1662">
        <v>4101</v>
      </c>
      <c r="AV777" s="1662">
        <v>12123.9</v>
      </c>
      <c r="AW777" s="1662">
        <v>0</v>
      </c>
    </row>
    <row r="778" spans="1:49" ht="33.75">
      <c r="A778" s="1338" t="s">
        <v>642</v>
      </c>
      <c r="B778" s="1153" t="s">
        <v>2016</v>
      </c>
      <c r="C778" s="1644" t="s">
        <v>116</v>
      </c>
      <c r="D778" s="1644"/>
      <c r="E778" s="1458" t="s">
        <v>856</v>
      </c>
      <c r="F778" s="1407" t="s">
        <v>2017</v>
      </c>
      <c r="G778" s="1152">
        <v>4607</v>
      </c>
      <c r="H778" s="1152">
        <v>4607</v>
      </c>
      <c r="I778" s="1152"/>
      <c r="J778" s="1487"/>
      <c r="K778" s="1152">
        <v>4500</v>
      </c>
      <c r="L778" s="1152">
        <v>4500</v>
      </c>
      <c r="M778" s="1152"/>
      <c r="N778" s="1152"/>
      <c r="O778" s="1152"/>
      <c r="P778" s="1152"/>
      <c r="Q778" s="13">
        <f>SUM(S778:U778)</f>
        <v>4607</v>
      </c>
      <c r="R778" s="13">
        <f t="shared" ref="R778:R781" si="958">+SUM(S778:U778)</f>
        <v>4607</v>
      </c>
      <c r="S778" s="13">
        <v>4607</v>
      </c>
      <c r="T778" s="1152"/>
      <c r="U778" s="1152"/>
      <c r="V778" s="1152">
        <f t="shared" ref="V778" si="959">+W778</f>
        <v>100</v>
      </c>
      <c r="W778" s="13">
        <f t="shared" ref="W778" si="960">+SUM(X778:Z778)</f>
        <v>100</v>
      </c>
      <c r="X778" s="13">
        <v>100</v>
      </c>
      <c r="Y778" s="1152"/>
      <c r="Z778" s="1152"/>
      <c r="AA778" s="1152"/>
      <c r="AB778" s="1152">
        <f>+SUM(AC778:AE778)</f>
        <v>0</v>
      </c>
      <c r="AC778" s="1152"/>
      <c r="AD778" s="1152"/>
      <c r="AE778" s="1152"/>
      <c r="AF778" s="1152">
        <f t="shared" ref="AF778:AF782" si="961">+AG778</f>
        <v>100</v>
      </c>
      <c r="AG778" s="1152">
        <f>+SUM(AH778:AJ778)</f>
        <v>100</v>
      </c>
      <c r="AH778" s="1152">
        <v>100</v>
      </c>
      <c r="AI778" s="1152"/>
      <c r="AJ778" s="12"/>
      <c r="AK778" s="1382" t="s">
        <v>2003</v>
      </c>
      <c r="AL778" s="1383"/>
      <c r="AM778" s="1384">
        <v>2020</v>
      </c>
      <c r="AN778" s="1385"/>
      <c r="AO778" s="1385"/>
      <c r="AP778" s="1217"/>
      <c r="AQ778" s="1265">
        <f t="shared" ref="AQ778:AQ782" si="962">+W778-AB778-AG778</f>
        <v>0</v>
      </c>
      <c r="AR778" s="1265">
        <f t="shared" ref="AQ778:AR832" si="963">+X778-AC778-AH778</f>
        <v>0</v>
      </c>
      <c r="AS778" s="13">
        <v>1</v>
      </c>
      <c r="AT778" s="1152">
        <v>100</v>
      </c>
      <c r="AU778" s="1152">
        <v>100</v>
      </c>
      <c r="AV778" s="1152"/>
      <c r="AW778" s="1152"/>
    </row>
    <row r="779" spans="1:49" ht="33.75">
      <c r="A779" s="1338" t="s">
        <v>457</v>
      </c>
      <c r="B779" s="1153" t="s">
        <v>2018</v>
      </c>
      <c r="C779" s="1644" t="s">
        <v>131</v>
      </c>
      <c r="D779" s="1644"/>
      <c r="E779" s="1458" t="s">
        <v>702</v>
      </c>
      <c r="F779" s="1407" t="s">
        <v>2019</v>
      </c>
      <c r="G779" s="1152">
        <v>4633</v>
      </c>
      <c r="H779" s="1152">
        <v>4633</v>
      </c>
      <c r="I779" s="1152"/>
      <c r="J779" s="1487"/>
      <c r="K779" s="1152">
        <v>4500</v>
      </c>
      <c r="L779" s="1152">
        <v>4500</v>
      </c>
      <c r="M779" s="1152"/>
      <c r="N779" s="1152"/>
      <c r="O779" s="1152"/>
      <c r="P779" s="1152"/>
      <c r="Q779" s="13">
        <f t="shared" ref="Q779:Q780" si="964">SUM(S779:U779)</f>
        <v>4633</v>
      </c>
      <c r="R779" s="13">
        <f t="shared" si="958"/>
        <v>4633</v>
      </c>
      <c r="S779" s="13">
        <v>4633</v>
      </c>
      <c r="T779" s="1152"/>
      <c r="U779" s="1152"/>
      <c r="V779" s="1152">
        <f t="shared" ref="V779:V780" si="965">K779*0.9</f>
        <v>4050</v>
      </c>
      <c r="W779" s="13">
        <f t="shared" ref="W779:W781" si="966">SUM(X779:Z779)</f>
        <v>100</v>
      </c>
      <c r="X779" s="13">
        <v>100</v>
      </c>
      <c r="Y779" s="1152"/>
      <c r="Z779" s="1152"/>
      <c r="AA779" s="1152"/>
      <c r="AB779" s="1152">
        <f>+SUM(AC779:AE779)</f>
        <v>0</v>
      </c>
      <c r="AC779" s="1152"/>
      <c r="AD779" s="1152"/>
      <c r="AE779" s="1152"/>
      <c r="AF779" s="1152">
        <f t="shared" si="961"/>
        <v>100</v>
      </c>
      <c r="AG779" s="1152">
        <f>+SUM(AH779:AJ779)</f>
        <v>100</v>
      </c>
      <c r="AH779" s="1152">
        <v>100</v>
      </c>
      <c r="AI779" s="1152"/>
      <c r="AJ779" s="12"/>
      <c r="AK779" s="1382" t="s">
        <v>2003</v>
      </c>
      <c r="AL779" s="1383"/>
      <c r="AM779" s="1384">
        <v>2018</v>
      </c>
      <c r="AN779" s="1385"/>
      <c r="AO779" s="1385"/>
      <c r="AP779" s="1217"/>
      <c r="AQ779" s="1265">
        <f t="shared" ref="AQ779:AR780" si="967">+W779-AB779-AG779</f>
        <v>0</v>
      </c>
      <c r="AR779" s="1265">
        <f t="shared" si="967"/>
        <v>0</v>
      </c>
      <c r="AS779" s="13">
        <v>1</v>
      </c>
      <c r="AT779" s="1152">
        <v>100</v>
      </c>
      <c r="AU779" s="1152">
        <v>100</v>
      </c>
      <c r="AV779" s="1152"/>
      <c r="AW779" s="1152"/>
    </row>
    <row r="780" spans="1:49" ht="33.75">
      <c r="A780" s="1338" t="s">
        <v>347</v>
      </c>
      <c r="B780" s="1153" t="s">
        <v>2020</v>
      </c>
      <c r="C780" s="1644" t="s">
        <v>105</v>
      </c>
      <c r="D780" s="1644"/>
      <c r="E780" s="1458" t="s">
        <v>856</v>
      </c>
      <c r="F780" s="1407" t="s">
        <v>2021</v>
      </c>
      <c r="G780" s="1152">
        <v>4961</v>
      </c>
      <c r="H780" s="1152">
        <v>4961</v>
      </c>
      <c r="I780" s="1152"/>
      <c r="J780" s="1487"/>
      <c r="K780" s="1152">
        <v>4500</v>
      </c>
      <c r="L780" s="1152">
        <v>4500</v>
      </c>
      <c r="M780" s="1152"/>
      <c r="N780" s="1152"/>
      <c r="O780" s="1152"/>
      <c r="P780" s="1152"/>
      <c r="Q780" s="13">
        <f t="shared" si="964"/>
        <v>4961</v>
      </c>
      <c r="R780" s="13">
        <f t="shared" si="958"/>
        <v>4961</v>
      </c>
      <c r="S780" s="13">
        <v>4961</v>
      </c>
      <c r="T780" s="1152"/>
      <c r="U780" s="1152"/>
      <c r="V780" s="1152">
        <f t="shared" si="965"/>
        <v>4050</v>
      </c>
      <c r="W780" s="13">
        <f t="shared" si="966"/>
        <v>100</v>
      </c>
      <c r="X780" s="13">
        <v>100</v>
      </c>
      <c r="Y780" s="1152"/>
      <c r="Z780" s="1152"/>
      <c r="AA780" s="1152"/>
      <c r="AB780" s="1152">
        <f>+SUM(AC780:AE780)</f>
        <v>0</v>
      </c>
      <c r="AC780" s="1152"/>
      <c r="AD780" s="1152"/>
      <c r="AE780" s="1152"/>
      <c r="AF780" s="1152">
        <f t="shared" si="961"/>
        <v>100</v>
      </c>
      <c r="AG780" s="1152">
        <f>+SUM(AH780:AJ780)</f>
        <v>100</v>
      </c>
      <c r="AH780" s="1152">
        <v>100</v>
      </c>
      <c r="AI780" s="1152"/>
      <c r="AJ780" s="12"/>
      <c r="AK780" s="1382" t="s">
        <v>2003</v>
      </c>
      <c r="AL780" s="1383"/>
      <c r="AM780" s="1384">
        <v>2020</v>
      </c>
      <c r="AN780" s="1385"/>
      <c r="AO780" s="1385"/>
      <c r="AP780" s="1217"/>
      <c r="AQ780" s="1265">
        <f t="shared" si="967"/>
        <v>0</v>
      </c>
      <c r="AR780" s="1265">
        <f t="shared" si="967"/>
        <v>0</v>
      </c>
      <c r="AS780" s="13">
        <v>1</v>
      </c>
      <c r="AT780" s="1152">
        <v>100</v>
      </c>
      <c r="AU780" s="1152">
        <v>100</v>
      </c>
      <c r="AV780" s="1152"/>
      <c r="AW780" s="1152"/>
    </row>
    <row r="781" spans="1:49" ht="32.25" customHeight="1">
      <c r="A781" s="1338" t="s">
        <v>349</v>
      </c>
      <c r="B781" s="1153" t="s">
        <v>2022</v>
      </c>
      <c r="C781" s="1644" t="s">
        <v>173</v>
      </c>
      <c r="D781" s="1644"/>
      <c r="E781" s="1458" t="s">
        <v>88</v>
      </c>
      <c r="F781" s="1407"/>
      <c r="G781" s="1152">
        <v>10000</v>
      </c>
      <c r="H781" s="1152">
        <v>10000</v>
      </c>
      <c r="I781" s="1152"/>
      <c r="J781" s="1487"/>
      <c r="K781" s="1152"/>
      <c r="L781" s="1152"/>
      <c r="M781" s="1152"/>
      <c r="N781" s="1152"/>
      <c r="O781" s="1152"/>
      <c r="P781" s="1152"/>
      <c r="Q781" s="13">
        <f>+G781</f>
        <v>10000</v>
      </c>
      <c r="R781" s="13">
        <f t="shared" si="958"/>
        <v>10000</v>
      </c>
      <c r="S781" s="13">
        <f>+H781</f>
        <v>10000</v>
      </c>
      <c r="T781" s="1152"/>
      <c r="U781" s="1152"/>
      <c r="V781" s="1152"/>
      <c r="W781" s="13">
        <f t="shared" si="966"/>
        <v>100</v>
      </c>
      <c r="X781" s="13">
        <v>100</v>
      </c>
      <c r="Y781" s="1152"/>
      <c r="Z781" s="1152"/>
      <c r="AA781" s="1152"/>
      <c r="AB781" s="1152"/>
      <c r="AC781" s="1152"/>
      <c r="AD781" s="1152"/>
      <c r="AE781" s="1152"/>
      <c r="AF781" s="1152">
        <f t="shared" si="961"/>
        <v>0</v>
      </c>
      <c r="AG781" s="1152"/>
      <c r="AH781" s="1152"/>
      <c r="AI781" s="1152"/>
      <c r="AJ781" s="12"/>
      <c r="AK781" s="1382" t="s">
        <v>845</v>
      </c>
      <c r="AL781" s="1383" t="s">
        <v>2023</v>
      </c>
      <c r="AM781" s="1384"/>
      <c r="AN781" s="1385"/>
      <c r="AO781" s="1385"/>
      <c r="AP781" s="1217"/>
      <c r="AQ781" s="1265">
        <f>+W781-AB781-AG781</f>
        <v>100</v>
      </c>
      <c r="AR781" s="1265">
        <f>+X781-AC781-AH781</f>
        <v>100</v>
      </c>
      <c r="AS781" s="13">
        <v>1</v>
      </c>
      <c r="AT781" s="1152">
        <v>100</v>
      </c>
      <c r="AU781" s="1152">
        <v>100</v>
      </c>
      <c r="AV781" s="1152"/>
      <c r="AW781" s="1152"/>
    </row>
    <row r="782" spans="1:49" ht="29.25" hidden="1" customHeight="1">
      <c r="A782" s="1667"/>
      <c r="B782" s="1668" t="s">
        <v>2024</v>
      </c>
      <c r="C782" s="1669"/>
      <c r="D782" s="1669"/>
      <c r="E782" s="1670"/>
      <c r="F782" s="1670"/>
      <c r="G782" s="1671"/>
      <c r="H782" s="1671"/>
      <c r="I782" s="1678"/>
      <c r="J782" s="1669"/>
      <c r="K782" s="1671"/>
      <c r="L782" s="1671"/>
      <c r="M782" s="1678"/>
      <c r="N782" s="1678"/>
      <c r="O782" s="1678"/>
      <c r="P782" s="1678"/>
      <c r="Q782" s="1679"/>
      <c r="R782" s="1679"/>
      <c r="S782" s="1679"/>
      <c r="T782" s="1678"/>
      <c r="U782" s="1678"/>
      <c r="V782" s="1680"/>
      <c r="W782" s="1679"/>
      <c r="X782" s="1679"/>
      <c r="Y782" s="1678"/>
      <c r="Z782" s="1678"/>
      <c r="AA782" s="1680">
        <v>0</v>
      </c>
      <c r="AB782" s="1680">
        <f>+SUM(AC782:AE782)</f>
        <v>0</v>
      </c>
      <c r="AC782" s="1678">
        <v>0</v>
      </c>
      <c r="AD782" s="1678"/>
      <c r="AE782" s="1678"/>
      <c r="AF782" s="1680">
        <f t="shared" si="961"/>
        <v>100</v>
      </c>
      <c r="AG782" s="1680">
        <f>SUM(AH782:AJ782)</f>
        <v>100</v>
      </c>
      <c r="AH782" s="1680">
        <v>100</v>
      </c>
      <c r="AI782" s="1680"/>
      <c r="AJ782" s="1682"/>
      <c r="AK782" s="1683" t="s">
        <v>845</v>
      </c>
      <c r="AL782" s="1684"/>
      <c r="AM782" s="1685">
        <v>2018</v>
      </c>
      <c r="AN782" s="1686"/>
      <c r="AO782" s="1686"/>
      <c r="AP782" s="1696"/>
      <c r="AQ782" s="1697">
        <f t="shared" si="962"/>
        <v>-100</v>
      </c>
      <c r="AR782" s="1697">
        <f t="shared" si="963"/>
        <v>-100</v>
      </c>
      <c r="AS782" s="13"/>
      <c r="AT782" s="1680">
        <v>0</v>
      </c>
      <c r="AU782" s="1680"/>
      <c r="AV782" s="1680"/>
      <c r="AW782" s="1680"/>
    </row>
    <row r="783" spans="1:49">
      <c r="A783" s="626"/>
      <c r="B783" s="1295"/>
      <c r="C783" s="1672"/>
      <c r="D783" s="1169"/>
      <c r="E783" s="1169"/>
      <c r="F783" s="1173"/>
      <c r="G783" s="7"/>
      <c r="H783" s="7"/>
      <c r="I783" s="1189"/>
      <c r="J783" s="1190"/>
      <c r="K783" s="7"/>
      <c r="L783" s="7"/>
      <c r="M783" s="1189"/>
      <c r="N783" s="1189"/>
      <c r="O783" s="1189"/>
      <c r="P783" s="1189"/>
      <c r="Q783" s="7"/>
      <c r="R783" s="7"/>
      <c r="S783" s="7"/>
      <c r="T783" s="1189"/>
      <c r="U783" s="1189"/>
      <c r="V783" s="7"/>
      <c r="W783" s="7"/>
      <c r="X783" s="7"/>
      <c r="Y783" s="1189"/>
      <c r="Z783" s="1189"/>
      <c r="AA783" s="8"/>
      <c r="AB783" s="8"/>
      <c r="AC783" s="1189">
        <f>169528-AC784</f>
        <v>0</v>
      </c>
      <c r="AD783" s="1189"/>
      <c r="AE783" s="1189"/>
      <c r="AF783" s="8"/>
      <c r="AG783" s="8"/>
      <c r="AH783" s="1189"/>
      <c r="AI783" s="1189"/>
      <c r="AJ783" s="1189"/>
      <c r="AK783" s="1307"/>
      <c r="AL783" s="1306"/>
      <c r="AM783" s="1687"/>
      <c r="AN783" s="1658"/>
      <c r="AO783" s="1658"/>
      <c r="AP783" s="1217"/>
      <c r="AQ783" s="1263">
        <f t="shared" si="963"/>
        <v>0</v>
      </c>
      <c r="AR783" s="1263">
        <f t="shared" si="963"/>
        <v>0</v>
      </c>
      <c r="AS783" s="7"/>
      <c r="AT783" s="8"/>
      <c r="AU783" s="8"/>
      <c r="AV783" s="8"/>
      <c r="AW783" s="8"/>
    </row>
    <row r="784" spans="1:49">
      <c r="A784" s="1411" t="s">
        <v>2025</v>
      </c>
      <c r="B784" s="1412" t="s">
        <v>2026</v>
      </c>
      <c r="C784" s="1413"/>
      <c r="D784" s="1414"/>
      <c r="E784" s="1413"/>
      <c r="F784" s="1415"/>
      <c r="G784" s="1416">
        <v>1207294</v>
      </c>
      <c r="H784">
        <v>653770</v>
      </c>
      <c r="I784">
        <v>553524</v>
      </c>
      <c r="J784">
        <v>0</v>
      </c>
      <c r="K784">
        <v>1610578</v>
      </c>
      <c r="L784">
        <v>948737</v>
      </c>
      <c r="M784">
        <v>661841</v>
      </c>
      <c r="N784">
        <v>143414</v>
      </c>
      <c r="O784">
        <v>92101</v>
      </c>
      <c r="P784">
        <v>51313</v>
      </c>
      <c r="Q784">
        <v>1463389</v>
      </c>
      <c r="R784" s="1416">
        <f t="shared" ref="R784" si="968">SUM(R785,R796)</f>
        <v>655026.6</v>
      </c>
      <c r="S784">
        <v>613981.6</v>
      </c>
      <c r="T784">
        <v>0</v>
      </c>
      <c r="U784">
        <v>41045</v>
      </c>
      <c r="V784">
        <v>663897.1</v>
      </c>
      <c r="W784">
        <v>495107.7</v>
      </c>
      <c r="X784">
        <v>490183.7</v>
      </c>
      <c r="Y784">
        <v>0</v>
      </c>
      <c r="Z784">
        <v>4924</v>
      </c>
      <c r="AA784">
        <v>181952</v>
      </c>
      <c r="AB784">
        <v>174452</v>
      </c>
      <c r="AC784">
        <v>169528</v>
      </c>
      <c r="AD784">
        <v>0</v>
      </c>
      <c r="AE784">
        <v>4924</v>
      </c>
      <c r="AF784">
        <v>70720</v>
      </c>
      <c r="AG784">
        <v>53820</v>
      </c>
      <c r="AH784">
        <v>53820</v>
      </c>
      <c r="AI784">
        <v>0</v>
      </c>
      <c r="AJ784">
        <v>0</v>
      </c>
      <c r="AK784" s="1438"/>
      <c r="AL784" s="1688"/>
      <c r="AM784" s="1689"/>
      <c r="AN784" s="1690"/>
      <c r="AO784" s="1690"/>
      <c r="AP784" s="1453"/>
      <c r="AQ784" s="1454">
        <f t="shared" si="963"/>
        <v>266835.7</v>
      </c>
      <c r="AR784" s="1454">
        <f t="shared" si="963"/>
        <v>266835.7</v>
      </c>
      <c r="AS784" s="9">
        <f t="shared" ref="AS784" si="969">SUM(AS785,AS796)</f>
        <v>29</v>
      </c>
      <c r="AT784" s="1416">
        <v>495361.9</v>
      </c>
      <c r="AU784" s="1416">
        <v>490437.9</v>
      </c>
      <c r="AV784" s="1416">
        <v>0</v>
      </c>
      <c r="AW784" s="1416">
        <v>4924</v>
      </c>
    </row>
    <row r="785" spans="1:49" ht="25.5" customHeight="1">
      <c r="A785" s="1125"/>
      <c r="B785" s="1148" t="s">
        <v>55</v>
      </c>
      <c r="C785" s="1334"/>
      <c r="D785" s="1335"/>
      <c r="E785" s="1334"/>
      <c r="F785" s="1336"/>
      <c r="G785" s="9">
        <f>G786+G794</f>
        <v>0</v>
      </c>
      <c r="H785" s="9">
        <f>H786+H794</f>
        <v>0</v>
      </c>
      <c r="I785" s="9">
        <f>I786+I794</f>
        <v>0</v>
      </c>
      <c r="J785" s="1359">
        <f>SUM(J787:J793)</f>
        <v>0</v>
      </c>
      <c r="K785" s="9">
        <f t="shared" ref="K785:AJ785" si="970">K786+K794</f>
        <v>427683</v>
      </c>
      <c r="L785" s="9">
        <f t="shared" si="970"/>
        <v>313176</v>
      </c>
      <c r="M785" s="9">
        <f t="shared" si="970"/>
        <v>114507</v>
      </c>
      <c r="N785" s="9">
        <f t="shared" si="970"/>
        <v>142995</v>
      </c>
      <c r="O785" s="9">
        <f t="shared" si="970"/>
        <v>91682</v>
      </c>
      <c r="P785" s="9">
        <f t="shared" si="970"/>
        <v>51313</v>
      </c>
      <c r="Q785" s="9">
        <f t="shared" si="970"/>
        <v>276485</v>
      </c>
      <c r="R785" s="9">
        <f t="shared" ref="R785" si="971">R786+R794</f>
        <v>142779.29999999999</v>
      </c>
      <c r="S785" s="9">
        <f t="shared" si="970"/>
        <v>114779.3</v>
      </c>
      <c r="T785" s="9">
        <f t="shared" si="970"/>
        <v>0</v>
      </c>
      <c r="U785" s="9">
        <f t="shared" si="970"/>
        <v>28000</v>
      </c>
      <c r="V785" s="9">
        <f t="shared" si="970"/>
        <v>205324.7</v>
      </c>
      <c r="W785" s="9">
        <f t="shared" si="970"/>
        <v>114779.3</v>
      </c>
      <c r="X785" s="9">
        <f t="shared" si="970"/>
        <v>114779.3</v>
      </c>
      <c r="Y785" s="9">
        <f t="shared" si="970"/>
        <v>0</v>
      </c>
      <c r="Z785" s="9">
        <f t="shared" si="970"/>
        <v>0</v>
      </c>
      <c r="AA785" s="9">
        <f t="shared" si="970"/>
        <v>67278</v>
      </c>
      <c r="AB785" s="9">
        <f t="shared" si="970"/>
        <v>67278</v>
      </c>
      <c r="AC785" s="9">
        <f t="shared" si="970"/>
        <v>67278</v>
      </c>
      <c r="AD785" s="9">
        <f t="shared" si="970"/>
        <v>0</v>
      </c>
      <c r="AE785" s="9">
        <f t="shared" si="970"/>
        <v>0</v>
      </c>
      <c r="AF785" s="9">
        <f t="shared" si="970"/>
        <v>25220</v>
      </c>
      <c r="AG785" s="9">
        <f t="shared" si="970"/>
        <v>18320</v>
      </c>
      <c r="AH785" s="9">
        <f t="shared" si="970"/>
        <v>18320</v>
      </c>
      <c r="AI785" s="9">
        <f t="shared" si="970"/>
        <v>0</v>
      </c>
      <c r="AJ785" s="9">
        <f t="shared" si="970"/>
        <v>0</v>
      </c>
      <c r="AK785" s="1388"/>
      <c r="AL785" s="1388"/>
      <c r="AM785" s="1389"/>
      <c r="AN785" s="1381"/>
      <c r="AO785" s="1381"/>
      <c r="AP785" s="1217"/>
      <c r="AQ785" s="1265">
        <f t="shared" si="963"/>
        <v>29181.300000000003</v>
      </c>
      <c r="AR785" s="1265">
        <f t="shared" si="963"/>
        <v>29181.300000000003</v>
      </c>
      <c r="AS785" s="9">
        <f t="shared" ref="AS785" si="972">AS786+AS794</f>
        <v>8</v>
      </c>
      <c r="AT785" s="9">
        <v>114779.3</v>
      </c>
      <c r="AU785" s="9">
        <v>114779.3</v>
      </c>
      <c r="AV785" s="9">
        <v>0</v>
      </c>
      <c r="AW785" s="9">
        <v>0</v>
      </c>
    </row>
    <row r="786" spans="1:49" ht="25.5" customHeight="1">
      <c r="A786" s="1125"/>
      <c r="B786" s="1148" t="s">
        <v>244</v>
      </c>
      <c r="C786" s="1334"/>
      <c r="D786" s="1335"/>
      <c r="E786" s="1334"/>
      <c r="F786" s="1336"/>
      <c r="G786" s="9">
        <f>SUM(G787:G793)</f>
        <v>0</v>
      </c>
      <c r="H786" s="9">
        <f>SUM(H787:H793)</f>
        <v>0</v>
      </c>
      <c r="I786" s="9">
        <f>SUM(I787:I793)</f>
        <v>0</v>
      </c>
      <c r="J786" s="1359"/>
      <c r="K786" s="9">
        <f t="shared" ref="K786:AJ786" si="973">SUM(K787:K793)</f>
        <v>252738</v>
      </c>
      <c r="L786" s="9">
        <f t="shared" si="973"/>
        <v>138231</v>
      </c>
      <c r="M786" s="9">
        <f t="shared" si="973"/>
        <v>114507</v>
      </c>
      <c r="N786" s="9">
        <f t="shared" si="973"/>
        <v>79995</v>
      </c>
      <c r="O786" s="9">
        <f t="shared" si="973"/>
        <v>28682</v>
      </c>
      <c r="P786" s="9">
        <f t="shared" si="973"/>
        <v>51313</v>
      </c>
      <c r="Q786" s="9">
        <f t="shared" si="973"/>
        <v>164540</v>
      </c>
      <c r="R786" s="9">
        <f t="shared" ref="R786" si="974">SUM(R787:R793)</f>
        <v>87919.3</v>
      </c>
      <c r="S786" s="9">
        <f t="shared" si="973"/>
        <v>59919.3</v>
      </c>
      <c r="T786" s="9">
        <f t="shared" si="973"/>
        <v>0</v>
      </c>
      <c r="U786" s="9">
        <f t="shared" si="973"/>
        <v>28000</v>
      </c>
      <c r="V786" s="9">
        <f t="shared" si="973"/>
        <v>150464.70000000001</v>
      </c>
      <c r="W786" s="9">
        <f t="shared" si="973"/>
        <v>59919.3</v>
      </c>
      <c r="X786" s="9">
        <f t="shared" si="973"/>
        <v>59919.3</v>
      </c>
      <c r="Y786" s="9">
        <f t="shared" si="973"/>
        <v>0</v>
      </c>
      <c r="Z786" s="9">
        <f t="shared" si="973"/>
        <v>0</v>
      </c>
      <c r="AA786" s="9">
        <f t="shared" si="973"/>
        <v>52418</v>
      </c>
      <c r="AB786" s="9">
        <f t="shared" si="973"/>
        <v>52418</v>
      </c>
      <c r="AC786" s="9">
        <f t="shared" si="973"/>
        <v>52418</v>
      </c>
      <c r="AD786" s="9">
        <f t="shared" si="973"/>
        <v>0</v>
      </c>
      <c r="AE786" s="9">
        <f t="shared" si="973"/>
        <v>0</v>
      </c>
      <c r="AF786" s="9">
        <f t="shared" si="973"/>
        <v>15220</v>
      </c>
      <c r="AG786" s="9">
        <f t="shared" si="973"/>
        <v>8320</v>
      </c>
      <c r="AH786" s="9">
        <f t="shared" si="973"/>
        <v>8320</v>
      </c>
      <c r="AI786" s="9">
        <f t="shared" si="973"/>
        <v>0</v>
      </c>
      <c r="AJ786" s="9">
        <f t="shared" si="973"/>
        <v>0</v>
      </c>
      <c r="AK786" s="1388"/>
      <c r="AL786" s="1388"/>
      <c r="AM786" s="1389"/>
      <c r="AN786" s="1381"/>
      <c r="AO786" s="1381"/>
      <c r="AP786" s="1217"/>
      <c r="AQ786" s="1265"/>
      <c r="AR786" s="1265">
        <f t="shared" si="963"/>
        <v>-818.69999999999709</v>
      </c>
      <c r="AS786" s="9">
        <f t="shared" ref="AS786" si="975">SUM(AS787:AS793)</f>
        <v>7</v>
      </c>
      <c r="AT786" s="9">
        <v>59919.3</v>
      </c>
      <c r="AU786" s="9">
        <v>59919.3</v>
      </c>
      <c r="AV786" s="9">
        <v>0</v>
      </c>
      <c r="AW786" s="9">
        <v>0</v>
      </c>
    </row>
    <row r="787" spans="1:49" ht="26.25" customHeight="1">
      <c r="A787" s="1332">
        <v>1</v>
      </c>
      <c r="B787" s="1333" t="s">
        <v>2027</v>
      </c>
      <c r="C787" s="1195" t="s">
        <v>173</v>
      </c>
      <c r="D787" s="1195" t="s">
        <v>2028</v>
      </c>
      <c r="E787" s="1195" t="s">
        <v>398</v>
      </c>
      <c r="F787" s="1195"/>
      <c r="G787" s="1152"/>
      <c r="H787" s="1152"/>
      <c r="I787" s="1152"/>
      <c r="J787" s="1195" t="s">
        <v>2029</v>
      </c>
      <c r="K787" s="1152">
        <v>4402</v>
      </c>
      <c r="L787" s="1152">
        <v>4402</v>
      </c>
      <c r="M787" s="1199">
        <v>0</v>
      </c>
      <c r="N787" s="1199">
        <v>1891</v>
      </c>
      <c r="O787" s="1199">
        <v>1891</v>
      </c>
      <c r="P787" s="1199"/>
      <c r="Q787" s="1152">
        <f t="shared" ref="Q787:Q790" si="976">K787-N787</f>
        <v>2511</v>
      </c>
      <c r="R787" s="1152">
        <f t="shared" ref="R787:R793" si="977">SUM(S787:U787)</f>
        <v>2760</v>
      </c>
      <c r="S787" s="1152">
        <v>2760</v>
      </c>
      <c r="T787" s="1152"/>
      <c r="U787" s="12"/>
      <c r="V787" s="1152">
        <f t="shared" ref="V787:V788" si="978">SUM(X787:Z787)</f>
        <v>2760</v>
      </c>
      <c r="W787" s="1152">
        <f t="shared" ref="W787:W790" si="979">+SUM(X787:Z787)</f>
        <v>2760</v>
      </c>
      <c r="X787" s="1152">
        <v>2760</v>
      </c>
      <c r="Y787" s="1152"/>
      <c r="Z787" s="12"/>
      <c r="AA787" s="1152">
        <f t="shared" ref="AA787:AA812" si="980">SUM(AC787:AE787)</f>
        <v>2760</v>
      </c>
      <c r="AB787" s="1152">
        <f t="shared" ref="AB787:AB826" si="981">+SUM(AC787:AE787)</f>
        <v>2760</v>
      </c>
      <c r="AC787" s="1152">
        <v>2760</v>
      </c>
      <c r="AD787" s="12"/>
      <c r="AE787" s="12"/>
      <c r="AF787" s="1152">
        <f t="shared" ref="AF787:AF793" si="982">+AG787</f>
        <v>0</v>
      </c>
      <c r="AG787" s="1152">
        <f t="shared" ref="AG787:AG793" si="983">SUM(AH787:AJ787)</f>
        <v>0</v>
      </c>
      <c r="AH787" s="1152"/>
      <c r="AI787" s="12"/>
      <c r="AJ787" s="12"/>
      <c r="AK787" s="1437" t="s">
        <v>2030</v>
      </c>
      <c r="AL787" s="1215"/>
      <c r="AM787" s="1384">
        <v>2016</v>
      </c>
      <c r="AN787" s="1385"/>
      <c r="AO787" s="1385"/>
      <c r="AP787" s="1217"/>
      <c r="AQ787" s="1265">
        <f t="shared" si="963"/>
        <v>0</v>
      </c>
      <c r="AR787" s="1265">
        <f t="shared" si="963"/>
        <v>0</v>
      </c>
      <c r="AS787" s="1152">
        <v>1</v>
      </c>
      <c r="AT787" s="1152">
        <v>2760</v>
      </c>
      <c r="AU787" s="1152">
        <v>2760</v>
      </c>
      <c r="AV787" s="1152"/>
      <c r="AW787" s="1152"/>
    </row>
    <row r="788" spans="1:49" ht="26.25" customHeight="1">
      <c r="A788" s="1332">
        <v>2</v>
      </c>
      <c r="B788" s="1333" t="s">
        <v>2031</v>
      </c>
      <c r="C788" s="1195" t="s">
        <v>137</v>
      </c>
      <c r="D788" s="1195" t="s">
        <v>2032</v>
      </c>
      <c r="E788" s="1195" t="s">
        <v>398</v>
      </c>
      <c r="F788" s="1195"/>
      <c r="G788" s="1152"/>
      <c r="H788" s="1152"/>
      <c r="I788" s="1152"/>
      <c r="J788" s="1195" t="s">
        <v>2033</v>
      </c>
      <c r="K788" s="1152">
        <v>2053</v>
      </c>
      <c r="L788" s="1152">
        <v>2053</v>
      </c>
      <c r="M788" s="1199">
        <v>0</v>
      </c>
      <c r="N788" s="1199">
        <v>916</v>
      </c>
      <c r="O788" s="1199">
        <v>916</v>
      </c>
      <c r="P788" s="1199"/>
      <c r="Q788" s="1152">
        <f t="shared" si="976"/>
        <v>1137</v>
      </c>
      <c r="R788" s="1152">
        <f t="shared" si="977"/>
        <v>1137</v>
      </c>
      <c r="S788" s="1152">
        <v>1137</v>
      </c>
      <c r="T788" s="1152"/>
      <c r="U788" s="12"/>
      <c r="V788" s="1152">
        <f t="shared" si="978"/>
        <v>1137</v>
      </c>
      <c r="W788" s="1152">
        <f t="shared" si="979"/>
        <v>1137</v>
      </c>
      <c r="X788" s="1152">
        <v>1137</v>
      </c>
      <c r="Y788" s="1152"/>
      <c r="Z788" s="12"/>
      <c r="AA788" s="1152">
        <f t="shared" si="980"/>
        <v>1137</v>
      </c>
      <c r="AB788" s="1152">
        <f t="shared" si="981"/>
        <v>1137</v>
      </c>
      <c r="AC788" s="1152">
        <v>1137</v>
      </c>
      <c r="AD788" s="12"/>
      <c r="AE788" s="12"/>
      <c r="AF788" s="1152">
        <f t="shared" si="982"/>
        <v>0</v>
      </c>
      <c r="AG788" s="1152">
        <f t="shared" si="983"/>
        <v>0</v>
      </c>
      <c r="AH788" s="1152"/>
      <c r="AI788" s="12"/>
      <c r="AJ788" s="12"/>
      <c r="AK788" s="1437" t="s">
        <v>2030</v>
      </c>
      <c r="AL788" s="1215"/>
      <c r="AM788" s="1384">
        <v>2016</v>
      </c>
      <c r="AN788" s="1385"/>
      <c r="AO788" s="1385"/>
      <c r="AP788" s="1217"/>
      <c r="AQ788" s="1265">
        <f t="shared" si="963"/>
        <v>0</v>
      </c>
      <c r="AR788" s="1265">
        <f t="shared" si="963"/>
        <v>0</v>
      </c>
      <c r="AS788" s="1152">
        <v>1</v>
      </c>
      <c r="AT788" s="1152">
        <v>1137</v>
      </c>
      <c r="AU788" s="1152">
        <v>1137</v>
      </c>
      <c r="AV788" s="1152"/>
      <c r="AW788" s="1152"/>
    </row>
    <row r="789" spans="1:49" ht="26.25" customHeight="1">
      <c r="A789" s="1332">
        <v>3</v>
      </c>
      <c r="B789" s="1333" t="s">
        <v>2034</v>
      </c>
      <c r="C789" s="1195" t="s">
        <v>2035</v>
      </c>
      <c r="D789" s="1195" t="s">
        <v>2036</v>
      </c>
      <c r="E789" s="1195" t="s">
        <v>240</v>
      </c>
      <c r="F789" s="1195"/>
      <c r="G789" s="1152"/>
      <c r="H789" s="1152"/>
      <c r="I789" s="1152"/>
      <c r="J789" s="1195" t="s">
        <v>2037</v>
      </c>
      <c r="K789" s="1152">
        <v>72982</v>
      </c>
      <c r="L789" s="1152">
        <v>72982</v>
      </c>
      <c r="M789" s="1199">
        <v>0</v>
      </c>
      <c r="N789" s="1199">
        <v>17327</v>
      </c>
      <c r="O789" s="1199">
        <v>17327</v>
      </c>
      <c r="P789" s="1199"/>
      <c r="Q789" s="1152">
        <f t="shared" si="976"/>
        <v>55655</v>
      </c>
      <c r="R789" s="1152">
        <f t="shared" si="977"/>
        <v>38320</v>
      </c>
      <c r="S789" s="1152">
        <v>38320</v>
      </c>
      <c r="T789" s="1152"/>
      <c r="U789" s="12"/>
      <c r="V789" s="1152">
        <f t="shared" ref="V789:V791" si="984">+K789*0.9-N789</f>
        <v>48356.800000000003</v>
      </c>
      <c r="W789" s="1152">
        <v>38320</v>
      </c>
      <c r="X789" s="1152">
        <f t="shared" ref="X789:X793" si="985">+W789</f>
        <v>38320</v>
      </c>
      <c r="Y789" s="1152"/>
      <c r="Z789" s="12"/>
      <c r="AA789" s="1152">
        <f t="shared" si="980"/>
        <v>32000</v>
      </c>
      <c r="AB789" s="1152">
        <f t="shared" si="981"/>
        <v>32000</v>
      </c>
      <c r="AC789" s="1152">
        <v>32000</v>
      </c>
      <c r="AD789" s="12"/>
      <c r="AE789" s="12"/>
      <c r="AF789" s="1152">
        <f t="shared" si="982"/>
        <v>6320</v>
      </c>
      <c r="AG789" s="1152">
        <f t="shared" si="983"/>
        <v>6320</v>
      </c>
      <c r="AH789" s="1152">
        <v>6320</v>
      </c>
      <c r="AI789" s="12"/>
      <c r="AJ789" s="12"/>
      <c r="AK789" s="1437" t="s">
        <v>2030</v>
      </c>
      <c r="AL789" s="1215"/>
      <c r="AM789" s="1384">
        <v>2016</v>
      </c>
      <c r="AN789" s="1385"/>
      <c r="AO789" s="1385"/>
      <c r="AP789" s="1217"/>
      <c r="AQ789" s="1265">
        <f t="shared" si="963"/>
        <v>0</v>
      </c>
      <c r="AR789" s="1265">
        <f t="shared" si="963"/>
        <v>0</v>
      </c>
      <c r="AS789" s="1152">
        <v>1</v>
      </c>
      <c r="AT789" s="1152">
        <v>38320</v>
      </c>
      <c r="AU789" s="1152">
        <v>38320</v>
      </c>
      <c r="AV789" s="1152"/>
      <c r="AW789" s="1152"/>
    </row>
    <row r="790" spans="1:49" ht="30.75" customHeight="1">
      <c r="A790" s="1332">
        <v>4</v>
      </c>
      <c r="B790" s="1333" t="s">
        <v>2038</v>
      </c>
      <c r="C790" s="1195" t="s">
        <v>2035</v>
      </c>
      <c r="D790" s="1195" t="s">
        <v>2039</v>
      </c>
      <c r="E790" s="1195" t="s">
        <v>240</v>
      </c>
      <c r="F790" s="1195"/>
      <c r="G790" s="1152"/>
      <c r="H790" s="1152"/>
      <c r="I790" s="1152"/>
      <c r="J790" s="1195" t="s">
        <v>2040</v>
      </c>
      <c r="K790" s="1152">
        <v>49997</v>
      </c>
      <c r="L790" s="1152">
        <v>4997</v>
      </c>
      <c r="M790" s="1199">
        <v>45000</v>
      </c>
      <c r="N790" s="1199">
        <v>18600</v>
      </c>
      <c r="O790" s="1199"/>
      <c r="P790" s="1199">
        <v>18600</v>
      </c>
      <c r="Q790" s="1152">
        <f t="shared" si="976"/>
        <v>31397</v>
      </c>
      <c r="R790" s="1152">
        <f t="shared" si="977"/>
        <v>4497.3</v>
      </c>
      <c r="S790" s="1152">
        <v>4497.3</v>
      </c>
      <c r="T790" s="1152"/>
      <c r="U790" s="12"/>
      <c r="V790" s="1152">
        <f t="shared" si="984"/>
        <v>26397.300000000003</v>
      </c>
      <c r="W790" s="1152">
        <f t="shared" si="979"/>
        <v>4497.3</v>
      </c>
      <c r="X790" s="1152">
        <v>4497.3</v>
      </c>
      <c r="Y790" s="1152"/>
      <c r="Z790" s="12"/>
      <c r="AA790" s="1152">
        <f t="shared" si="980"/>
        <v>0</v>
      </c>
      <c r="AB790" s="1152">
        <f t="shared" si="981"/>
        <v>0</v>
      </c>
      <c r="AC790" s="1152"/>
      <c r="AD790" s="12"/>
      <c r="AE790" s="12"/>
      <c r="AF790" s="1152">
        <v>8900</v>
      </c>
      <c r="AG790" s="1152">
        <f t="shared" si="983"/>
        <v>2000</v>
      </c>
      <c r="AH790" s="1152">
        <v>2000</v>
      </c>
      <c r="AI790" s="12"/>
      <c r="AJ790" s="12"/>
      <c r="AK790" s="1437" t="s">
        <v>2030</v>
      </c>
      <c r="AL790" s="1215"/>
      <c r="AM790" s="1384">
        <v>2017</v>
      </c>
      <c r="AN790" s="1386">
        <v>4047.57</v>
      </c>
      <c r="AO790" s="1386">
        <f t="shared" ref="AO790:AO791" si="986">+W790</f>
        <v>4497.3</v>
      </c>
      <c r="AP790" s="1217"/>
      <c r="AQ790" s="1265">
        <f t="shared" si="963"/>
        <v>2497.3000000000002</v>
      </c>
      <c r="AR790" s="1265">
        <f t="shared" si="963"/>
        <v>2497.3000000000002</v>
      </c>
      <c r="AS790" s="1152">
        <v>1</v>
      </c>
      <c r="AT790" s="1152">
        <v>4497.3</v>
      </c>
      <c r="AU790" s="1152">
        <v>4497.3</v>
      </c>
      <c r="AV790" s="1152"/>
      <c r="AW790" s="1152"/>
    </row>
    <row r="791" spans="1:49" ht="63">
      <c r="A791" s="1332">
        <v>5</v>
      </c>
      <c r="B791" s="1333" t="s">
        <v>2041</v>
      </c>
      <c r="C791" s="1195" t="s">
        <v>229</v>
      </c>
      <c r="D791" s="1195" t="s">
        <v>2042</v>
      </c>
      <c r="E791" s="1195" t="s">
        <v>231</v>
      </c>
      <c r="F791" s="1195"/>
      <c r="G791" s="1152"/>
      <c r="H791" s="1152"/>
      <c r="I791" s="1152"/>
      <c r="J791" s="1195" t="s">
        <v>2043</v>
      </c>
      <c r="K791" s="1152">
        <v>102294</v>
      </c>
      <c r="L791" s="1152">
        <f>4787+28000</f>
        <v>32787</v>
      </c>
      <c r="M791" s="1199">
        <f>+K791-L791</f>
        <v>69507</v>
      </c>
      <c r="N791" s="1199">
        <v>32713</v>
      </c>
      <c r="O791" s="1199"/>
      <c r="P791" s="1199">
        <v>32713</v>
      </c>
      <c r="Q791" s="1152">
        <v>61378</v>
      </c>
      <c r="R791" s="1152">
        <f t="shared" si="977"/>
        <v>32787</v>
      </c>
      <c r="S791" s="1152">
        <v>4787</v>
      </c>
      <c r="T791" s="1152"/>
      <c r="U791" s="1152">
        <v>28000</v>
      </c>
      <c r="V791" s="1152">
        <f t="shared" si="984"/>
        <v>59351.600000000006</v>
      </c>
      <c r="W791" s="1152">
        <v>4787</v>
      </c>
      <c r="X791" s="1152">
        <v>4787</v>
      </c>
      <c r="Y791" s="1152"/>
      <c r="Z791" s="1152"/>
      <c r="AA791" s="1152">
        <f t="shared" si="980"/>
        <v>4787</v>
      </c>
      <c r="AB791" s="1152">
        <f t="shared" si="981"/>
        <v>4787</v>
      </c>
      <c r="AC791" s="1152">
        <v>4787</v>
      </c>
      <c r="AD791" s="12"/>
      <c r="AE791" s="12"/>
      <c r="AF791" s="1152">
        <f t="shared" si="982"/>
        <v>0</v>
      </c>
      <c r="AG791" s="1152">
        <f t="shared" si="983"/>
        <v>0</v>
      </c>
      <c r="AH791" s="1152"/>
      <c r="AI791" s="12"/>
      <c r="AJ791" s="12"/>
      <c r="AK791" s="1437" t="s">
        <v>2044</v>
      </c>
      <c r="AL791" s="1215" t="s">
        <v>2045</v>
      </c>
      <c r="AM791" s="1384">
        <v>2016</v>
      </c>
      <c r="AN791" s="1386">
        <f>+W791</f>
        <v>4787</v>
      </c>
      <c r="AO791" s="1386">
        <f t="shared" si="986"/>
        <v>4787</v>
      </c>
      <c r="AP791" s="1217"/>
      <c r="AQ791" s="1265">
        <f t="shared" si="963"/>
        <v>0</v>
      </c>
      <c r="AR791" s="1265">
        <f t="shared" si="963"/>
        <v>0</v>
      </c>
      <c r="AS791" s="1152">
        <v>1</v>
      </c>
      <c r="AT791" s="1152">
        <v>4787</v>
      </c>
      <c r="AU791" s="1152">
        <v>4787</v>
      </c>
      <c r="AV791" s="1152"/>
      <c r="AW791" s="1152"/>
    </row>
    <row r="792" spans="1:49" ht="26.25" customHeight="1">
      <c r="A792" s="1332">
        <v>6</v>
      </c>
      <c r="B792" s="1333" t="s">
        <v>2046</v>
      </c>
      <c r="C792" s="1195" t="s">
        <v>131</v>
      </c>
      <c r="D792" s="1195" t="s">
        <v>2047</v>
      </c>
      <c r="E792" s="1195" t="s">
        <v>398</v>
      </c>
      <c r="F792" s="1195"/>
      <c r="G792" s="1152"/>
      <c r="H792" s="1152"/>
      <c r="I792" s="1152"/>
      <c r="J792" s="1195" t="s">
        <v>2048</v>
      </c>
      <c r="K792" s="1152">
        <v>12785</v>
      </c>
      <c r="L792" s="1152">
        <v>12785</v>
      </c>
      <c r="M792" s="1199">
        <v>0</v>
      </c>
      <c r="N792" s="1199">
        <v>5288</v>
      </c>
      <c r="O792" s="1199">
        <v>5288</v>
      </c>
      <c r="P792" s="1199"/>
      <c r="Q792" s="1152">
        <f>K792-N792</f>
        <v>7497</v>
      </c>
      <c r="R792" s="1152">
        <f t="shared" si="977"/>
        <v>5380</v>
      </c>
      <c r="S792" s="1152">
        <v>5380</v>
      </c>
      <c r="T792" s="1152"/>
      <c r="U792" s="12"/>
      <c r="V792" s="1152">
        <f>+K792-N792</f>
        <v>7497</v>
      </c>
      <c r="W792" s="1152">
        <v>5380</v>
      </c>
      <c r="X792" s="1152">
        <f t="shared" si="985"/>
        <v>5380</v>
      </c>
      <c r="Y792" s="1152"/>
      <c r="Z792" s="12"/>
      <c r="AA792" s="1152">
        <f t="shared" si="980"/>
        <v>7234</v>
      </c>
      <c r="AB792" s="1152">
        <f t="shared" si="981"/>
        <v>7234</v>
      </c>
      <c r="AC792" s="1152">
        <v>7234</v>
      </c>
      <c r="AD792" s="12"/>
      <c r="AE792" s="12"/>
      <c r="AF792" s="1152">
        <f t="shared" si="982"/>
        <v>0</v>
      </c>
      <c r="AG792" s="1152">
        <f t="shared" si="983"/>
        <v>0</v>
      </c>
      <c r="AH792" s="1152"/>
      <c r="AI792" s="12"/>
      <c r="AJ792" s="12"/>
      <c r="AK792" s="1437" t="s">
        <v>2049</v>
      </c>
      <c r="AL792" s="1215"/>
      <c r="AM792" s="1384">
        <v>2016</v>
      </c>
      <c r="AN792" s="1385"/>
      <c r="AO792" s="1385"/>
      <c r="AP792" s="1217"/>
      <c r="AQ792" s="1265">
        <f t="shared" si="963"/>
        <v>-1854</v>
      </c>
      <c r="AR792" s="1265">
        <f t="shared" si="963"/>
        <v>-1854</v>
      </c>
      <c r="AS792" s="1152">
        <v>1</v>
      </c>
      <c r="AT792" s="1152">
        <v>5380</v>
      </c>
      <c r="AU792" s="1152">
        <v>5380</v>
      </c>
      <c r="AV792" s="1152"/>
      <c r="AW792" s="1152"/>
    </row>
    <row r="793" spans="1:49" ht="26.25" customHeight="1">
      <c r="A793" s="1332">
        <v>7</v>
      </c>
      <c r="B793" s="1333" t="s">
        <v>2050</v>
      </c>
      <c r="C793" s="1195" t="s">
        <v>131</v>
      </c>
      <c r="D793" s="1195" t="s">
        <v>2051</v>
      </c>
      <c r="E793" s="1195" t="s">
        <v>398</v>
      </c>
      <c r="F793" s="1195"/>
      <c r="G793" s="1152"/>
      <c r="H793" s="1152"/>
      <c r="I793" s="1152"/>
      <c r="J793" s="1195" t="s">
        <v>2052</v>
      </c>
      <c r="K793" s="1152">
        <v>8225</v>
      </c>
      <c r="L793" s="1152">
        <v>8225</v>
      </c>
      <c r="M793" s="1199">
        <v>0</v>
      </c>
      <c r="N793" s="1199">
        <v>3260</v>
      </c>
      <c r="O793" s="1199">
        <v>3260</v>
      </c>
      <c r="P793" s="1199"/>
      <c r="Q793" s="1152">
        <f>K793-N793</f>
        <v>4965</v>
      </c>
      <c r="R793" s="1152">
        <f t="shared" si="977"/>
        <v>3038</v>
      </c>
      <c r="S793" s="1152">
        <v>3038</v>
      </c>
      <c r="T793" s="1152"/>
      <c r="U793" s="12"/>
      <c r="V793" s="1152">
        <f>+K793-N793</f>
        <v>4965</v>
      </c>
      <c r="W793" s="1152">
        <v>3038</v>
      </c>
      <c r="X793" s="1152">
        <f t="shared" si="985"/>
        <v>3038</v>
      </c>
      <c r="Y793" s="1152"/>
      <c r="Z793" s="12"/>
      <c r="AA793" s="1152">
        <f t="shared" si="980"/>
        <v>4500</v>
      </c>
      <c r="AB793" s="1152">
        <f t="shared" si="981"/>
        <v>4500</v>
      </c>
      <c r="AC793" s="1152">
        <v>4500</v>
      </c>
      <c r="AD793" s="12"/>
      <c r="AE793" s="12"/>
      <c r="AF793" s="1152">
        <f t="shared" si="982"/>
        <v>0</v>
      </c>
      <c r="AG793" s="1152">
        <f t="shared" si="983"/>
        <v>0</v>
      </c>
      <c r="AH793" s="1152"/>
      <c r="AI793" s="12"/>
      <c r="AJ793" s="12"/>
      <c r="AK793" s="1437" t="s">
        <v>2049</v>
      </c>
      <c r="AL793" s="1215"/>
      <c r="AM793" s="1384">
        <v>2016</v>
      </c>
      <c r="AN793" s="1385"/>
      <c r="AO793" s="1385"/>
      <c r="AP793" s="1217"/>
      <c r="AQ793" s="1265">
        <f t="shared" si="963"/>
        <v>-1462</v>
      </c>
      <c r="AR793" s="1265">
        <f t="shared" si="963"/>
        <v>-1462</v>
      </c>
      <c r="AS793" s="1152">
        <v>1</v>
      </c>
      <c r="AT793" s="1152">
        <v>3038</v>
      </c>
      <c r="AU793" s="1152">
        <v>3038</v>
      </c>
      <c r="AV793" s="1152"/>
      <c r="AW793" s="1152"/>
    </row>
    <row r="794" spans="1:49" ht="26.25" customHeight="1">
      <c r="A794" s="1537"/>
      <c r="B794" s="1148" t="s">
        <v>641</v>
      </c>
      <c r="C794" s="1402"/>
      <c r="D794" s="1402"/>
      <c r="E794" s="1402"/>
      <c r="F794" s="1402"/>
      <c r="G794" s="9">
        <f>+G795</f>
        <v>0</v>
      </c>
      <c r="H794" s="9">
        <f t="shared" ref="H794:I794" si="987">+H795</f>
        <v>0</v>
      </c>
      <c r="I794" s="9">
        <f t="shared" si="987"/>
        <v>0</v>
      </c>
      <c r="J794" s="1402"/>
      <c r="K794" s="9">
        <f t="shared" ref="K794:AJ794" si="988">+K795</f>
        <v>174945</v>
      </c>
      <c r="L794" s="9">
        <f t="shared" si="988"/>
        <v>174945</v>
      </c>
      <c r="M794" s="9">
        <f t="shared" si="988"/>
        <v>0</v>
      </c>
      <c r="N794" s="9">
        <f t="shared" si="988"/>
        <v>63000</v>
      </c>
      <c r="O794" s="9">
        <f t="shared" si="988"/>
        <v>63000</v>
      </c>
      <c r="P794" s="9">
        <f t="shared" si="988"/>
        <v>0</v>
      </c>
      <c r="Q794" s="9">
        <f t="shared" si="988"/>
        <v>111945</v>
      </c>
      <c r="R794" s="9">
        <f t="shared" si="988"/>
        <v>54860</v>
      </c>
      <c r="S794" s="9">
        <f t="shared" si="988"/>
        <v>54860</v>
      </c>
      <c r="T794" s="9">
        <f t="shared" si="988"/>
        <v>0</v>
      </c>
      <c r="U794" s="9">
        <f t="shared" si="988"/>
        <v>0</v>
      </c>
      <c r="V794" s="9">
        <f t="shared" si="988"/>
        <v>54860</v>
      </c>
      <c r="W794" s="9">
        <f t="shared" si="988"/>
        <v>54860</v>
      </c>
      <c r="X794" s="9">
        <f t="shared" si="988"/>
        <v>54860</v>
      </c>
      <c r="Y794" s="9">
        <f t="shared" si="988"/>
        <v>0</v>
      </c>
      <c r="Z794" s="9">
        <f t="shared" si="988"/>
        <v>0</v>
      </c>
      <c r="AA794" s="9">
        <f t="shared" si="988"/>
        <v>14860</v>
      </c>
      <c r="AB794" s="9">
        <f t="shared" si="988"/>
        <v>14860</v>
      </c>
      <c r="AC794" s="9">
        <f t="shared" si="988"/>
        <v>14860</v>
      </c>
      <c r="AD794" s="9">
        <f t="shared" si="988"/>
        <v>0</v>
      </c>
      <c r="AE794" s="9">
        <f t="shared" si="988"/>
        <v>0</v>
      </c>
      <c r="AF794" s="9">
        <f t="shared" si="988"/>
        <v>10000</v>
      </c>
      <c r="AG794" s="9">
        <f t="shared" si="988"/>
        <v>10000</v>
      </c>
      <c r="AH794" s="9">
        <f t="shared" si="988"/>
        <v>10000</v>
      </c>
      <c r="AI794" s="9">
        <f t="shared" si="988"/>
        <v>0</v>
      </c>
      <c r="AJ794" s="9">
        <f t="shared" si="988"/>
        <v>0</v>
      </c>
      <c r="AK794" s="1691"/>
      <c r="AL794" s="1388"/>
      <c r="AM794" s="1546"/>
      <c r="AN794" s="1547"/>
      <c r="AO794" s="1547"/>
      <c r="AP794" s="1217"/>
      <c r="AQ794" s="1260"/>
      <c r="AR794" s="1265">
        <f t="shared" si="963"/>
        <v>30000</v>
      </c>
      <c r="AS794" s="9">
        <f t="shared" ref="AS794" si="989">+AS795</f>
        <v>1</v>
      </c>
      <c r="AT794" s="9">
        <v>54860</v>
      </c>
      <c r="AU794" s="9">
        <v>54860</v>
      </c>
      <c r="AV794" s="9">
        <v>0</v>
      </c>
      <c r="AW794" s="9">
        <v>0</v>
      </c>
    </row>
    <row r="795" spans="1:49" ht="26.25" customHeight="1">
      <c r="A795" s="1332" t="s">
        <v>642</v>
      </c>
      <c r="B795" s="1333" t="s">
        <v>2053</v>
      </c>
      <c r="C795" s="1195" t="s">
        <v>137</v>
      </c>
      <c r="D795" s="1195"/>
      <c r="E795" s="1195" t="s">
        <v>2054</v>
      </c>
      <c r="F795" s="1195"/>
      <c r="G795" s="1152"/>
      <c r="H795" s="1152"/>
      <c r="I795" s="1152"/>
      <c r="J795" s="1195" t="s">
        <v>2055</v>
      </c>
      <c r="K795" s="1152">
        <v>174945</v>
      </c>
      <c r="L795" s="1152">
        <v>174945</v>
      </c>
      <c r="M795" s="1199">
        <v>0</v>
      </c>
      <c r="N795" s="1199">
        <v>63000</v>
      </c>
      <c r="O795" s="1199">
        <v>63000</v>
      </c>
      <c r="P795" s="1199"/>
      <c r="Q795" s="1152">
        <f t="shared" ref="Q795" si="990">K795-N795</f>
        <v>111945</v>
      </c>
      <c r="R795" s="1152">
        <f t="shared" ref="R795" si="991">SUM(S795:U795)</f>
        <v>54860</v>
      </c>
      <c r="S795" s="1152">
        <f>54860</f>
        <v>54860</v>
      </c>
      <c r="T795" s="1152"/>
      <c r="U795" s="12"/>
      <c r="V795" s="1152">
        <f>+W795</f>
        <v>54860</v>
      </c>
      <c r="W795" s="1152">
        <f t="shared" ref="W795" si="992">+SUM(X795:Z795)</f>
        <v>54860</v>
      </c>
      <c r="X795" s="1152">
        <v>54860</v>
      </c>
      <c r="Y795" s="1152"/>
      <c r="Z795" s="12"/>
      <c r="AA795" s="1152">
        <f t="shared" ref="AA795" si="993">SUM(AC795:AE795)</f>
        <v>14860</v>
      </c>
      <c r="AB795" s="1152">
        <f t="shared" ref="AB795" si="994">+SUM(AC795:AE795)</f>
        <v>14860</v>
      </c>
      <c r="AC795" s="1152">
        <v>14860</v>
      </c>
      <c r="AD795" s="12"/>
      <c r="AE795" s="12"/>
      <c r="AF795" s="1152">
        <f t="shared" ref="AF795" si="995">+AG795</f>
        <v>10000</v>
      </c>
      <c r="AG795" s="1152">
        <f t="shared" ref="AG795" si="996">SUM(AH795:AJ795)</f>
        <v>10000</v>
      </c>
      <c r="AH795" s="1152">
        <v>10000</v>
      </c>
      <c r="AI795" s="12"/>
      <c r="AJ795" s="12"/>
      <c r="AK795" s="1437" t="s">
        <v>2030</v>
      </c>
      <c r="AL795" s="1215"/>
      <c r="AM795" s="1384">
        <v>2019</v>
      </c>
      <c r="AN795" s="1385"/>
      <c r="AO795" s="1385"/>
      <c r="AP795" s="1217"/>
      <c r="AQ795" s="1265">
        <f t="shared" ref="AQ795" si="997">+W795-AB795-AG795</f>
        <v>30000</v>
      </c>
      <c r="AR795" s="1265">
        <f t="shared" si="963"/>
        <v>30000</v>
      </c>
      <c r="AS795" s="1152">
        <v>1</v>
      </c>
      <c r="AT795" s="1152">
        <v>54860</v>
      </c>
      <c r="AU795" s="1152">
        <v>54860</v>
      </c>
      <c r="AV795" s="1152"/>
      <c r="AW795" s="1152"/>
    </row>
    <row r="796" spans="1:49" ht="29.25" customHeight="1">
      <c r="A796" s="1125"/>
      <c r="B796" s="1148" t="s">
        <v>1242</v>
      </c>
      <c r="C796" s="1417"/>
      <c r="D796" s="1418"/>
      <c r="E796" s="1417"/>
      <c r="F796" s="1407"/>
      <c r="G796" s="9">
        <f t="shared" ref="G796:AJ796" si="998">SUM(G797,G817)</f>
        <v>1207294</v>
      </c>
      <c r="H796" s="9">
        <f t="shared" si="998"/>
        <v>653770</v>
      </c>
      <c r="I796" s="9">
        <f t="shared" si="998"/>
        <v>553524</v>
      </c>
      <c r="J796" s="1359">
        <f t="shared" si="998"/>
        <v>0</v>
      </c>
      <c r="K796" s="9">
        <f t="shared" si="998"/>
        <v>1182895</v>
      </c>
      <c r="L796" s="9">
        <f t="shared" si="998"/>
        <v>635561</v>
      </c>
      <c r="M796" s="9">
        <f t="shared" si="998"/>
        <v>547334</v>
      </c>
      <c r="N796" s="9">
        <f t="shared" si="998"/>
        <v>419</v>
      </c>
      <c r="O796" s="9">
        <f t="shared" si="998"/>
        <v>419</v>
      </c>
      <c r="P796" s="9">
        <f t="shared" si="998"/>
        <v>0</v>
      </c>
      <c r="Q796" s="9">
        <f t="shared" si="998"/>
        <v>1186904</v>
      </c>
      <c r="R796" s="9">
        <f t="shared" si="998"/>
        <v>512247.3</v>
      </c>
      <c r="S796" s="9">
        <f t="shared" si="998"/>
        <v>499202.3</v>
      </c>
      <c r="T796" s="9">
        <f t="shared" si="998"/>
        <v>0</v>
      </c>
      <c r="U796" s="9">
        <f t="shared" si="998"/>
        <v>13045</v>
      </c>
      <c r="V796" s="9">
        <f t="shared" si="998"/>
        <v>458572.39999999997</v>
      </c>
      <c r="W796" s="9">
        <f t="shared" si="998"/>
        <v>380328.4</v>
      </c>
      <c r="X796" s="9">
        <f t="shared" si="998"/>
        <v>375404.4</v>
      </c>
      <c r="Y796" s="9">
        <f t="shared" si="998"/>
        <v>0</v>
      </c>
      <c r="Z796" s="9">
        <f t="shared" si="998"/>
        <v>4924</v>
      </c>
      <c r="AA796" s="9">
        <f t="shared" si="998"/>
        <v>114674</v>
      </c>
      <c r="AB796" s="9">
        <f t="shared" si="998"/>
        <v>107174</v>
      </c>
      <c r="AC796" s="9">
        <f t="shared" si="998"/>
        <v>102250</v>
      </c>
      <c r="AD796" s="9">
        <f t="shared" si="998"/>
        <v>0</v>
      </c>
      <c r="AE796" s="9">
        <f t="shared" si="998"/>
        <v>4924</v>
      </c>
      <c r="AF796" s="9">
        <f t="shared" si="998"/>
        <v>45500</v>
      </c>
      <c r="AG796" s="9">
        <f t="shared" si="998"/>
        <v>35500</v>
      </c>
      <c r="AH796" s="9">
        <f t="shared" si="998"/>
        <v>35500</v>
      </c>
      <c r="AI796" s="9">
        <f t="shared" si="998"/>
        <v>0</v>
      </c>
      <c r="AJ796" s="9">
        <f t="shared" si="998"/>
        <v>0</v>
      </c>
      <c r="AK796" s="1215"/>
      <c r="AL796" s="1215"/>
      <c r="AM796" s="1441"/>
      <c r="AN796" s="1442"/>
      <c r="AO796" s="1442"/>
      <c r="AP796" s="1217"/>
      <c r="AQ796" s="1265">
        <f t="shared" si="963"/>
        <v>237654.40000000002</v>
      </c>
      <c r="AR796" s="1265">
        <f t="shared" si="963"/>
        <v>237654.40000000002</v>
      </c>
      <c r="AS796" s="9">
        <f>SUM(AS797,AS817)</f>
        <v>21</v>
      </c>
      <c r="AT796" s="9">
        <v>380582.6</v>
      </c>
      <c r="AU796" s="9">
        <v>375658.6</v>
      </c>
      <c r="AV796" s="9">
        <v>0</v>
      </c>
      <c r="AW796" s="9">
        <v>4924</v>
      </c>
    </row>
    <row r="797" spans="1:49" ht="25.5" customHeight="1">
      <c r="A797" s="1125"/>
      <c r="B797" s="1148" t="s">
        <v>244</v>
      </c>
      <c r="C797" s="1334"/>
      <c r="D797" s="1335"/>
      <c r="E797" s="1334"/>
      <c r="F797" s="1336"/>
      <c r="G797" s="9">
        <f t="shared" ref="G797:AJ797" si="999">SUM(G798,G814)</f>
        <v>367837</v>
      </c>
      <c r="H797" s="9">
        <f t="shared" si="999"/>
        <v>268616</v>
      </c>
      <c r="I797" s="9">
        <f t="shared" si="999"/>
        <v>99221</v>
      </c>
      <c r="J797" s="1359">
        <f t="shared" si="999"/>
        <v>0</v>
      </c>
      <c r="K797" s="9">
        <f t="shared" si="999"/>
        <v>343895</v>
      </c>
      <c r="L797" s="9">
        <f t="shared" si="999"/>
        <v>250864</v>
      </c>
      <c r="M797" s="9">
        <f t="shared" si="999"/>
        <v>93031</v>
      </c>
      <c r="N797" s="9">
        <f t="shared" si="999"/>
        <v>419</v>
      </c>
      <c r="O797" s="9">
        <f t="shared" si="999"/>
        <v>419</v>
      </c>
      <c r="P797" s="9">
        <f t="shared" si="999"/>
        <v>0</v>
      </c>
      <c r="Q797" s="9">
        <f t="shared" si="999"/>
        <v>347904</v>
      </c>
      <c r="R797" s="9">
        <f t="shared" ref="R797" si="1000">SUM(R798,R814)</f>
        <v>256700</v>
      </c>
      <c r="S797" s="9">
        <f t="shared" si="999"/>
        <v>243655</v>
      </c>
      <c r="T797" s="9">
        <f t="shared" si="999"/>
        <v>0</v>
      </c>
      <c r="U797" s="9">
        <f t="shared" si="999"/>
        <v>13045</v>
      </c>
      <c r="V797" s="9">
        <f t="shared" si="999"/>
        <v>285571.39999999997</v>
      </c>
      <c r="W797" s="9">
        <f t="shared" si="999"/>
        <v>237327.4</v>
      </c>
      <c r="X797" s="9">
        <f t="shared" si="999"/>
        <v>232403.4</v>
      </c>
      <c r="Y797" s="9">
        <f t="shared" si="999"/>
        <v>0</v>
      </c>
      <c r="Z797" s="9">
        <f t="shared" si="999"/>
        <v>4924</v>
      </c>
      <c r="AA797" s="9">
        <f t="shared" si="999"/>
        <v>114064</v>
      </c>
      <c r="AB797" s="9">
        <f t="shared" si="999"/>
        <v>106564</v>
      </c>
      <c r="AC797" s="9">
        <f t="shared" si="999"/>
        <v>101640</v>
      </c>
      <c r="AD797" s="9">
        <f t="shared" si="999"/>
        <v>0</v>
      </c>
      <c r="AE797" s="9">
        <f t="shared" si="999"/>
        <v>4924</v>
      </c>
      <c r="AF797" s="9">
        <f t="shared" si="999"/>
        <v>35000</v>
      </c>
      <c r="AG797" s="9">
        <f t="shared" si="999"/>
        <v>25000</v>
      </c>
      <c r="AH797" s="9">
        <f t="shared" si="999"/>
        <v>25000</v>
      </c>
      <c r="AI797" s="9">
        <f t="shared" si="999"/>
        <v>0</v>
      </c>
      <c r="AJ797" s="9">
        <f t="shared" si="999"/>
        <v>0</v>
      </c>
      <c r="AK797" s="1388"/>
      <c r="AL797" s="1388"/>
      <c r="AM797" s="1389"/>
      <c r="AN797" s="1381"/>
      <c r="AO797" s="1381"/>
      <c r="AP797" s="1217"/>
      <c r="AQ797" s="1265">
        <f t="shared" si="963"/>
        <v>105763.4</v>
      </c>
      <c r="AR797" s="1265">
        <f t="shared" si="963"/>
        <v>105763.4</v>
      </c>
      <c r="AS797" s="9">
        <f t="shared" ref="AS797" si="1001">SUM(AS798,AS814)</f>
        <v>17</v>
      </c>
      <c r="AT797" s="9">
        <v>203102.3</v>
      </c>
      <c r="AU797" s="9">
        <v>198178.3</v>
      </c>
      <c r="AV797" s="9">
        <v>0</v>
      </c>
      <c r="AW797" s="9">
        <v>4924</v>
      </c>
    </row>
    <row r="798" spans="1:49" ht="28.5" customHeight="1">
      <c r="A798" s="1125"/>
      <c r="B798" s="1148" t="s">
        <v>58</v>
      </c>
      <c r="C798" s="1334"/>
      <c r="D798" s="1335"/>
      <c r="E798" s="1334"/>
      <c r="F798" s="1336"/>
      <c r="G798" s="9">
        <f>SUM(G799:G813)</f>
        <v>353237</v>
      </c>
      <c r="H798" s="9">
        <f t="shared" ref="H798:AS798" si="1002">SUM(H799:H813)</f>
        <v>260192</v>
      </c>
      <c r="I798" s="9">
        <f t="shared" si="1002"/>
        <v>93045</v>
      </c>
      <c r="J798" s="9">
        <f t="shared" si="1002"/>
        <v>0</v>
      </c>
      <c r="K798" s="9">
        <f t="shared" si="1002"/>
        <v>341895</v>
      </c>
      <c r="L798" s="9">
        <f t="shared" si="1002"/>
        <v>248864</v>
      </c>
      <c r="M798" s="9">
        <f t="shared" si="1002"/>
        <v>93031</v>
      </c>
      <c r="N798" s="9">
        <f t="shared" si="1002"/>
        <v>419</v>
      </c>
      <c r="O798" s="9">
        <f t="shared" si="1002"/>
        <v>419</v>
      </c>
      <c r="P798" s="9">
        <f t="shared" si="1002"/>
        <v>0</v>
      </c>
      <c r="Q798" s="9">
        <f t="shared" si="1002"/>
        <v>344704</v>
      </c>
      <c r="R798" s="9">
        <f t="shared" si="1002"/>
        <v>252101</v>
      </c>
      <c r="S798" s="9">
        <f t="shared" si="1002"/>
        <v>239056</v>
      </c>
      <c r="T798" s="9">
        <f t="shared" si="1002"/>
        <v>0</v>
      </c>
      <c r="U798" s="9">
        <f t="shared" si="1002"/>
        <v>13045</v>
      </c>
      <c r="V798" s="9">
        <f t="shared" si="1002"/>
        <v>283571.39999999997</v>
      </c>
      <c r="W798" s="9">
        <f t="shared" si="1002"/>
        <v>232928.4</v>
      </c>
      <c r="X798" s="9">
        <f t="shared" si="1002"/>
        <v>228004.4</v>
      </c>
      <c r="Y798" s="9">
        <f t="shared" si="1002"/>
        <v>0</v>
      </c>
      <c r="Z798" s="9">
        <f t="shared" si="1002"/>
        <v>4924</v>
      </c>
      <c r="AA798" s="9">
        <f t="shared" si="1002"/>
        <v>114064</v>
      </c>
      <c r="AB798" s="9">
        <f t="shared" si="1002"/>
        <v>106564</v>
      </c>
      <c r="AC798" s="9">
        <f t="shared" si="1002"/>
        <v>101640</v>
      </c>
      <c r="AD798" s="9">
        <f t="shared" si="1002"/>
        <v>0</v>
      </c>
      <c r="AE798" s="9">
        <f t="shared" si="1002"/>
        <v>4924</v>
      </c>
      <c r="AF798" s="9">
        <f t="shared" si="1002"/>
        <v>35000</v>
      </c>
      <c r="AG798" s="9">
        <f t="shared" si="1002"/>
        <v>25000</v>
      </c>
      <c r="AH798" s="9">
        <f t="shared" si="1002"/>
        <v>25000</v>
      </c>
      <c r="AI798" s="9">
        <f t="shared" si="1002"/>
        <v>0</v>
      </c>
      <c r="AJ798" s="9">
        <f t="shared" si="1002"/>
        <v>0</v>
      </c>
      <c r="AK798" s="9">
        <f t="shared" si="1002"/>
        <v>0</v>
      </c>
      <c r="AL798" s="9">
        <f t="shared" si="1002"/>
        <v>0</v>
      </c>
      <c r="AM798" s="9">
        <f t="shared" si="1002"/>
        <v>28244</v>
      </c>
      <c r="AN798" s="9">
        <f t="shared" si="1002"/>
        <v>21218.400000000001</v>
      </c>
      <c r="AO798" s="9">
        <f t="shared" si="1002"/>
        <v>21218.400000000001</v>
      </c>
      <c r="AP798" s="9">
        <f t="shared" si="1002"/>
        <v>0</v>
      </c>
      <c r="AQ798" s="9">
        <f t="shared" si="1002"/>
        <v>101364.4</v>
      </c>
      <c r="AR798" s="9">
        <f t="shared" si="1002"/>
        <v>101364.4</v>
      </c>
      <c r="AS798" s="9">
        <f t="shared" si="1002"/>
        <v>15</v>
      </c>
      <c r="AT798" s="9">
        <v>198422.3</v>
      </c>
      <c r="AU798" s="9">
        <v>193498.3</v>
      </c>
      <c r="AV798" s="9">
        <v>0</v>
      </c>
      <c r="AW798" s="9">
        <v>4924</v>
      </c>
    </row>
    <row r="799" spans="1:49" ht="25.5" customHeight="1">
      <c r="A799" s="1332" t="s">
        <v>642</v>
      </c>
      <c r="B799" s="1333" t="s">
        <v>2056</v>
      </c>
      <c r="C799" s="1195" t="s">
        <v>120</v>
      </c>
      <c r="D799" s="1195" t="s">
        <v>2057</v>
      </c>
      <c r="E799" s="1195" t="s">
        <v>251</v>
      </c>
      <c r="F799" s="1195" t="s">
        <v>2058</v>
      </c>
      <c r="G799" s="1152">
        <v>7000</v>
      </c>
      <c r="H799" s="1152">
        <v>7000</v>
      </c>
      <c r="I799" s="1152">
        <v>0</v>
      </c>
      <c r="J799" s="1195" t="s">
        <v>2059</v>
      </c>
      <c r="K799" s="1152">
        <v>6906</v>
      </c>
      <c r="L799" s="1152">
        <v>6906</v>
      </c>
      <c r="M799" s="1199">
        <v>0</v>
      </c>
      <c r="N799" s="1199">
        <v>200</v>
      </c>
      <c r="O799" s="1199">
        <v>200</v>
      </c>
      <c r="P799" s="1199"/>
      <c r="Q799" s="1152">
        <f t="shared" ref="Q799:Q802" si="1003">K799-N799</f>
        <v>6706</v>
      </c>
      <c r="R799" s="1152">
        <f t="shared" ref="R799:R812" si="1004">SUM(S799:U799)</f>
        <v>5600</v>
      </c>
      <c r="S799" s="1152">
        <v>5600</v>
      </c>
      <c r="T799" s="1152"/>
      <c r="U799" s="12"/>
      <c r="V799" s="1152">
        <v>6015.4</v>
      </c>
      <c r="W799" s="1152">
        <f t="shared" ref="W799:W800" si="1005">+SUM(X799:Z799)</f>
        <v>5600</v>
      </c>
      <c r="X799" s="1152">
        <v>5600</v>
      </c>
      <c r="Y799" s="1152"/>
      <c r="Z799" s="12"/>
      <c r="AA799" s="1152">
        <f>SUM(AC799:AE799)</f>
        <v>5000</v>
      </c>
      <c r="AB799" s="1152">
        <f t="shared" si="981"/>
        <v>5000</v>
      </c>
      <c r="AC799" s="1152">
        <v>5000</v>
      </c>
      <c r="AD799" s="12"/>
      <c r="AE799" s="12"/>
      <c r="AF799" s="1152">
        <f t="shared" ref="AF799:AF812" si="1006">+AG799</f>
        <v>0</v>
      </c>
      <c r="AG799" s="1152">
        <f t="shared" ref="AG799:AG812" si="1007">SUM(AH799:AJ799)</f>
        <v>0</v>
      </c>
      <c r="AH799" s="1152"/>
      <c r="AI799" s="12"/>
      <c r="AJ799" s="12"/>
      <c r="AK799" s="1437" t="s">
        <v>2030</v>
      </c>
      <c r="AL799" s="1215"/>
      <c r="AM799" s="1384">
        <v>2017</v>
      </c>
      <c r="AN799" s="1385"/>
      <c r="AO799" s="1385"/>
      <c r="AP799" s="1217"/>
      <c r="AQ799" s="1265">
        <f t="shared" si="963"/>
        <v>600</v>
      </c>
      <c r="AR799" s="1265">
        <f t="shared" si="963"/>
        <v>600</v>
      </c>
      <c r="AS799" s="1152">
        <v>1</v>
      </c>
      <c r="AT799" s="1152">
        <v>5000</v>
      </c>
      <c r="AU799" s="1152">
        <v>5000</v>
      </c>
      <c r="AV799" s="1152"/>
      <c r="AW799" s="1152"/>
    </row>
    <row r="800" spans="1:49" ht="30.75" customHeight="1">
      <c r="A800" s="1332" t="s">
        <v>457</v>
      </c>
      <c r="B800" s="1333" t="s">
        <v>2060</v>
      </c>
      <c r="C800" s="1195" t="s">
        <v>229</v>
      </c>
      <c r="D800" s="1195" t="s">
        <v>2061</v>
      </c>
      <c r="E800" s="1195" t="s">
        <v>251</v>
      </c>
      <c r="F800" s="1195" t="s">
        <v>2062</v>
      </c>
      <c r="G800" s="1152">
        <v>7500</v>
      </c>
      <c r="H800" s="1152">
        <v>7500</v>
      </c>
      <c r="I800" s="1152">
        <v>0</v>
      </c>
      <c r="J800" s="1195" t="s">
        <v>2063</v>
      </c>
      <c r="K800" s="1152">
        <v>7381</v>
      </c>
      <c r="L800" s="1152">
        <v>7381</v>
      </c>
      <c r="M800" s="1199">
        <v>0</v>
      </c>
      <c r="N800" s="1199">
        <f>O800</f>
        <v>50</v>
      </c>
      <c r="O800" s="1199">
        <v>50</v>
      </c>
      <c r="P800" s="1199"/>
      <c r="Q800" s="1152">
        <f t="shared" si="1003"/>
        <v>7331</v>
      </c>
      <c r="R800" s="1152">
        <f t="shared" si="1004"/>
        <v>6300</v>
      </c>
      <c r="S800" s="1152">
        <v>6300</v>
      </c>
      <c r="T800" s="1152"/>
      <c r="U800" s="12"/>
      <c r="V800">
        <v>6592.9</v>
      </c>
      <c r="W800" s="1152">
        <f t="shared" si="1005"/>
        <v>6300</v>
      </c>
      <c r="X800" s="1152">
        <v>6300</v>
      </c>
      <c r="Y800" s="1152"/>
      <c r="Z800" s="12"/>
      <c r="AA800" s="1152">
        <f>SUM(AC800:AE800)</f>
        <v>5982</v>
      </c>
      <c r="AB800" s="1152">
        <f t="shared" si="981"/>
        <v>5982</v>
      </c>
      <c r="AC800" s="1152">
        <v>5982</v>
      </c>
      <c r="AD800" s="12"/>
      <c r="AE800" s="12"/>
      <c r="AF800" s="1152">
        <f t="shared" si="1006"/>
        <v>2800</v>
      </c>
      <c r="AG800" s="1152">
        <f t="shared" si="1007"/>
        <v>2800</v>
      </c>
      <c r="AH800" s="1152">
        <v>2800</v>
      </c>
      <c r="AI800" s="12"/>
      <c r="AJ800" s="12"/>
      <c r="AK800" s="1437" t="s">
        <v>2030</v>
      </c>
      <c r="AL800" s="1215"/>
      <c r="AM800" s="1384">
        <v>2017</v>
      </c>
      <c r="AN800" s="1385"/>
      <c r="AO800" s="1385"/>
      <c r="AP800" s="1217"/>
      <c r="AQ800" s="1265">
        <f t="shared" si="963"/>
        <v>-2482</v>
      </c>
      <c r="AR800" s="1265">
        <f t="shared" si="963"/>
        <v>-2482</v>
      </c>
      <c r="AS800" s="1152">
        <v>1</v>
      </c>
      <c r="AT800" s="1152">
        <v>6342.9</v>
      </c>
      <c r="AU800" s="1152">
        <v>6342.9</v>
      </c>
      <c r="AV800" s="1152"/>
      <c r="AW800" s="1152"/>
    </row>
    <row r="801" spans="1:49" ht="36.75" customHeight="1">
      <c r="A801" s="1332" t="s">
        <v>347</v>
      </c>
      <c r="B801" s="1333" t="s">
        <v>2064</v>
      </c>
      <c r="C801" s="1195" t="s">
        <v>137</v>
      </c>
      <c r="D801" s="1195" t="s">
        <v>2065</v>
      </c>
      <c r="E801" s="1195" t="s">
        <v>251</v>
      </c>
      <c r="F801" s="1195" t="s">
        <v>2066</v>
      </c>
      <c r="G801" s="1152">
        <v>2350</v>
      </c>
      <c r="H801" s="1152">
        <v>2350</v>
      </c>
      <c r="I801" s="1152">
        <v>0</v>
      </c>
      <c r="J801" s="1195" t="s">
        <v>2067</v>
      </c>
      <c r="K801" s="1152">
        <v>2161</v>
      </c>
      <c r="L801" s="1152">
        <v>2161</v>
      </c>
      <c r="M801" s="1199">
        <v>0</v>
      </c>
      <c r="N801" s="1199">
        <v>0</v>
      </c>
      <c r="O801" s="1199"/>
      <c r="P801" s="1199"/>
      <c r="Q801" s="1152">
        <f t="shared" si="1003"/>
        <v>2161</v>
      </c>
      <c r="R801" s="1152">
        <f t="shared" si="1004"/>
        <v>1984</v>
      </c>
      <c r="S801" s="1152">
        <v>1984</v>
      </c>
      <c r="T801" s="1152"/>
      <c r="U801" s="12"/>
      <c r="V801" s="1152">
        <f>+K801</f>
        <v>2161</v>
      </c>
      <c r="W801" s="1152">
        <v>1984</v>
      </c>
      <c r="X801" s="1152">
        <f t="shared" ref="X801:X804" si="1008">+W801</f>
        <v>1984</v>
      </c>
      <c r="Y801" s="1152"/>
      <c r="Z801" s="12"/>
      <c r="AA801" s="1152">
        <f>SUM(AC801:AE801)</f>
        <v>1984</v>
      </c>
      <c r="AB801" s="1152">
        <f t="shared" si="981"/>
        <v>1984</v>
      </c>
      <c r="AC801" s="1152">
        <v>1984</v>
      </c>
      <c r="AD801" s="12"/>
      <c r="AE801" s="12"/>
      <c r="AF801" s="1152">
        <f t="shared" si="1006"/>
        <v>0</v>
      </c>
      <c r="AG801" s="1152">
        <f t="shared" si="1007"/>
        <v>0</v>
      </c>
      <c r="AH801" s="1152"/>
      <c r="AI801" s="12"/>
      <c r="AJ801" s="12"/>
      <c r="AK801" s="1437" t="s">
        <v>2030</v>
      </c>
      <c r="AL801" s="1215"/>
      <c r="AM801" s="1384">
        <v>2016</v>
      </c>
      <c r="AN801" s="1385"/>
      <c r="AO801" s="1385"/>
      <c r="AP801" s="1217"/>
      <c r="AQ801" s="1265">
        <f t="shared" si="963"/>
        <v>0</v>
      </c>
      <c r="AR801" s="1265">
        <f t="shared" si="963"/>
        <v>0</v>
      </c>
      <c r="AS801" s="1152">
        <v>1</v>
      </c>
      <c r="AT801" s="1152">
        <v>1984</v>
      </c>
      <c r="AU801" s="1152">
        <v>1984</v>
      </c>
      <c r="AV801" s="1152"/>
      <c r="AW801" s="1152"/>
    </row>
    <row r="802" spans="1:49" ht="30.75" customHeight="1">
      <c r="A802" s="1332" t="s">
        <v>349</v>
      </c>
      <c r="B802" s="1333" t="s">
        <v>2068</v>
      </c>
      <c r="C802" s="1195" t="s">
        <v>137</v>
      </c>
      <c r="D802" s="1195" t="s">
        <v>2069</v>
      </c>
      <c r="E802" s="1195" t="s">
        <v>251</v>
      </c>
      <c r="F802" s="1195" t="s">
        <v>2070</v>
      </c>
      <c r="G802" s="1152">
        <v>3200</v>
      </c>
      <c r="H802" s="1152">
        <v>3200</v>
      </c>
      <c r="I802" s="1152">
        <v>0</v>
      </c>
      <c r="J802" s="1195" t="s">
        <v>2071</v>
      </c>
      <c r="K802" s="1152">
        <v>2996</v>
      </c>
      <c r="L802" s="1152">
        <v>2996</v>
      </c>
      <c r="M802" s="1199">
        <v>0</v>
      </c>
      <c r="N802" s="1199">
        <v>0</v>
      </c>
      <c r="O802" s="1199"/>
      <c r="P802" s="1199"/>
      <c r="Q802" s="1152">
        <f t="shared" si="1003"/>
        <v>2996</v>
      </c>
      <c r="R802" s="1152">
        <f t="shared" si="1004"/>
        <v>2996</v>
      </c>
      <c r="S802" s="1152">
        <v>2996</v>
      </c>
      <c r="T802" s="1152"/>
      <c r="U802" s="12"/>
      <c r="V802">
        <v>2696.4</v>
      </c>
      <c r="W802" s="1152">
        <v>2996</v>
      </c>
      <c r="X802" s="1152">
        <f t="shared" si="1008"/>
        <v>2996</v>
      </c>
      <c r="Y802" s="1152"/>
      <c r="Z802" s="12"/>
      <c r="AA802" s="1152">
        <f>SUM(AC802:AE802)</f>
        <v>2000</v>
      </c>
      <c r="AB802" s="1152">
        <f t="shared" si="981"/>
        <v>2000</v>
      </c>
      <c r="AC802" s="1152">
        <v>2000</v>
      </c>
      <c r="AD802" s="12"/>
      <c r="AE802" s="12"/>
      <c r="AF802" s="1152">
        <f t="shared" si="1006"/>
        <v>0</v>
      </c>
      <c r="AG802" s="1152">
        <f t="shared" si="1007"/>
        <v>0</v>
      </c>
      <c r="AH802" s="1152"/>
      <c r="AI802" s="12"/>
      <c r="AJ802" s="12"/>
      <c r="AK802" s="1437" t="s">
        <v>2030</v>
      </c>
      <c r="AL802" s="1215"/>
      <c r="AM802" s="1384">
        <v>2016</v>
      </c>
      <c r="AN802" s="1385"/>
      <c r="AO802" s="1385"/>
      <c r="AP802" s="1217"/>
      <c r="AQ802" s="1265">
        <f t="shared" si="963"/>
        <v>996</v>
      </c>
      <c r="AR802" s="1265">
        <f t="shared" si="963"/>
        <v>996</v>
      </c>
      <c r="AS802" s="1152">
        <v>1</v>
      </c>
      <c r="AT802" s="1152">
        <v>2000</v>
      </c>
      <c r="AU802" s="1152">
        <v>2000</v>
      </c>
      <c r="AV802" s="1152"/>
      <c r="AW802" s="1152"/>
    </row>
    <row r="803" spans="1:49" ht="30.75" customHeight="1">
      <c r="A803" s="1332" t="s">
        <v>470</v>
      </c>
      <c r="B803" s="1333" t="s">
        <v>2072</v>
      </c>
      <c r="C803" s="1195" t="s">
        <v>173</v>
      </c>
      <c r="D803" s="1195" t="s">
        <v>2073</v>
      </c>
      <c r="E803" s="1195" t="s">
        <v>179</v>
      </c>
      <c r="F803" s="1195" t="s">
        <v>2074</v>
      </c>
      <c r="G803" s="1152">
        <v>70523</v>
      </c>
      <c r="H803" s="1152">
        <v>70523</v>
      </c>
      <c r="I803" s="1152">
        <v>0</v>
      </c>
      <c r="J803" s="1195" t="s">
        <v>2075</v>
      </c>
      <c r="K803" s="1152">
        <v>70485</v>
      </c>
      <c r="L803" s="1152">
        <v>70485</v>
      </c>
      <c r="M803" s="1199">
        <v>0</v>
      </c>
      <c r="N803" s="1199">
        <v>0</v>
      </c>
      <c r="O803" s="1199"/>
      <c r="P803" s="1199"/>
      <c r="Q803" s="1152">
        <f t="shared" ref="Q803:Q812" si="1009">K803-N803</f>
        <v>70485</v>
      </c>
      <c r="R803" s="1152">
        <f t="shared" si="1004"/>
        <v>63290</v>
      </c>
      <c r="S803" s="1152">
        <v>63290</v>
      </c>
      <c r="T803" s="1152"/>
      <c r="U803" s="12"/>
      <c r="V803" s="1152">
        <f t="shared" ref="V803" si="1010">SUM(X803:Z803)</f>
        <v>63290</v>
      </c>
      <c r="W803" s="1152">
        <f t="shared" ref="W803" si="1011">+SUM(X803:Z803)</f>
        <v>63290</v>
      </c>
      <c r="X803" s="1152">
        <v>63290</v>
      </c>
      <c r="Y803" s="1152"/>
      <c r="Z803" s="12"/>
      <c r="AA803" s="1152">
        <f t="shared" si="980"/>
        <v>63290</v>
      </c>
      <c r="AB803" s="1152">
        <f t="shared" si="981"/>
        <v>63290</v>
      </c>
      <c r="AC803" s="1152">
        <v>63290</v>
      </c>
      <c r="AD803" s="12"/>
      <c r="AE803" s="12"/>
      <c r="AF803" s="1152">
        <f t="shared" si="1006"/>
        <v>0</v>
      </c>
      <c r="AG803" s="1152">
        <f t="shared" si="1007"/>
        <v>0</v>
      </c>
      <c r="AH803" s="1152"/>
      <c r="AI803" s="12"/>
      <c r="AJ803" s="12"/>
      <c r="AK803" s="1437" t="s">
        <v>2030</v>
      </c>
      <c r="AL803" s="1215"/>
      <c r="AM803" s="1384">
        <v>2016</v>
      </c>
      <c r="AN803" s="1385"/>
      <c r="AO803" s="1385"/>
      <c r="AP803" s="1217"/>
      <c r="AQ803" s="1265">
        <f t="shared" si="963"/>
        <v>0</v>
      </c>
      <c r="AR803" s="1265">
        <f t="shared" si="963"/>
        <v>0</v>
      </c>
      <c r="AS803" s="1152">
        <v>1</v>
      </c>
      <c r="AT803" s="1152">
        <v>63290</v>
      </c>
      <c r="AU803" s="1152">
        <v>63290</v>
      </c>
      <c r="AV803" s="1152"/>
      <c r="AW803" s="1152"/>
    </row>
    <row r="804" spans="1:49" ht="30.75" customHeight="1">
      <c r="A804" s="1332" t="s">
        <v>475</v>
      </c>
      <c r="B804" s="1333" t="s">
        <v>2076</v>
      </c>
      <c r="C804" s="1195" t="s">
        <v>131</v>
      </c>
      <c r="D804" s="1195" t="s">
        <v>2077</v>
      </c>
      <c r="E804" s="1195" t="s">
        <v>771</v>
      </c>
      <c r="F804" s="1195" t="s">
        <v>2078</v>
      </c>
      <c r="G804" s="1152">
        <v>4500</v>
      </c>
      <c r="H804" s="1152">
        <v>4500</v>
      </c>
      <c r="I804" s="1152">
        <v>0</v>
      </c>
      <c r="J804" s="1195" t="s">
        <v>2079</v>
      </c>
      <c r="K804" s="1152">
        <v>2846</v>
      </c>
      <c r="L804" s="1152">
        <v>2846</v>
      </c>
      <c r="M804" s="1199">
        <v>0</v>
      </c>
      <c r="N804" s="1199">
        <v>0</v>
      </c>
      <c r="O804" s="1199"/>
      <c r="P804" s="1199"/>
      <c r="Q804" s="1152">
        <f t="shared" si="1009"/>
        <v>2846</v>
      </c>
      <c r="R804" s="1152">
        <f t="shared" si="1004"/>
        <v>2229</v>
      </c>
      <c r="S804" s="1152">
        <v>2229</v>
      </c>
      <c r="T804" s="1152"/>
      <c r="U804" s="12"/>
      <c r="V804">
        <v>2561.4</v>
      </c>
      <c r="W804" s="1152">
        <v>2229</v>
      </c>
      <c r="X804" s="1152">
        <f t="shared" si="1008"/>
        <v>2229</v>
      </c>
      <c r="Y804" s="1152"/>
      <c r="Z804" s="12"/>
      <c r="AA804" s="1152">
        <f t="shared" si="980"/>
        <v>2216</v>
      </c>
      <c r="AB804" s="1152">
        <f t="shared" si="981"/>
        <v>2216</v>
      </c>
      <c r="AC804" s="1152">
        <v>2216</v>
      </c>
      <c r="AD804" s="12"/>
      <c r="AE804" s="12"/>
      <c r="AF804" s="1152">
        <f t="shared" si="1006"/>
        <v>0</v>
      </c>
      <c r="AG804" s="1152">
        <f t="shared" si="1007"/>
        <v>0</v>
      </c>
      <c r="AH804" s="1152"/>
      <c r="AI804" s="12"/>
      <c r="AJ804" s="12"/>
      <c r="AK804" s="1437" t="s">
        <v>2030</v>
      </c>
      <c r="AL804" s="1215"/>
      <c r="AM804" s="1384">
        <v>2016</v>
      </c>
      <c r="AN804" s="1385"/>
      <c r="AO804" s="1385"/>
      <c r="AP804" s="1217"/>
      <c r="AQ804" s="1265">
        <f t="shared" si="963"/>
        <v>13</v>
      </c>
      <c r="AR804" s="1265">
        <f t="shared" si="963"/>
        <v>13</v>
      </c>
      <c r="AS804" s="1152">
        <v>1</v>
      </c>
      <c r="AT804" s="1152">
        <v>2216</v>
      </c>
      <c r="AU804" s="1152">
        <v>2216</v>
      </c>
      <c r="AV804" s="1152"/>
      <c r="AW804" s="1152"/>
    </row>
    <row r="805" spans="1:49" ht="30.75" customHeight="1">
      <c r="A805" s="1332" t="s">
        <v>479</v>
      </c>
      <c r="B805" s="1333" t="s">
        <v>2080</v>
      </c>
      <c r="C805" s="1195" t="s">
        <v>137</v>
      </c>
      <c r="D805" s="1195" t="s">
        <v>2081</v>
      </c>
      <c r="E805" s="1195" t="s">
        <v>156</v>
      </c>
      <c r="F805" s="1195" t="s">
        <v>2082</v>
      </c>
      <c r="G805" s="1152">
        <v>26090</v>
      </c>
      <c r="H805" s="1152">
        <v>13045</v>
      </c>
      <c r="I805" s="1152">
        <v>13045</v>
      </c>
      <c r="J805" s="1195" t="s">
        <v>2083</v>
      </c>
      <c r="K805" s="1152">
        <v>26062</v>
      </c>
      <c r="L805" s="1152">
        <v>13031</v>
      </c>
      <c r="M805" s="1199">
        <v>13031</v>
      </c>
      <c r="N805" s="1199">
        <v>169</v>
      </c>
      <c r="O805" s="1199">
        <v>169</v>
      </c>
      <c r="P805" s="1199"/>
      <c r="Q805" s="1199">
        <f>+G805-N805</f>
        <v>25921</v>
      </c>
      <c r="R805" s="1152">
        <f t="shared" si="1004"/>
        <v>25907</v>
      </c>
      <c r="S805" s="1152">
        <f t="shared" ref="S805:S812" si="1012">L805-O805</f>
        <v>12862</v>
      </c>
      <c r="T805" s="1199"/>
      <c r="U805" s="1199">
        <f>+G805/2</f>
        <v>13045</v>
      </c>
      <c r="V805" s="1152">
        <f>+K805-N805</f>
        <v>25893</v>
      </c>
      <c r="W805" s="1152">
        <f t="shared" ref="W805:W826" si="1013">SUM(X805:Z805)</f>
        <v>17786</v>
      </c>
      <c r="X805" s="1152">
        <f>+L805-O805</f>
        <v>12862</v>
      </c>
      <c r="Y805" s="1199"/>
      <c r="Z805" s="1199">
        <v>4924</v>
      </c>
      <c r="AA805" s="1152">
        <f t="shared" si="980"/>
        <v>17786</v>
      </c>
      <c r="AB805" s="1152">
        <f t="shared" si="981"/>
        <v>17786</v>
      </c>
      <c r="AC805" s="1152">
        <v>12862</v>
      </c>
      <c r="AD805" s="12"/>
      <c r="AE805" s="1152">
        <v>4924</v>
      </c>
      <c r="AF805" s="1152">
        <f t="shared" si="1006"/>
        <v>0</v>
      </c>
      <c r="AG805" s="1152">
        <f t="shared" si="1007"/>
        <v>0</v>
      </c>
      <c r="AH805" s="1152"/>
      <c r="AI805" s="12"/>
      <c r="AJ805" s="1152"/>
      <c r="AK805" s="1437" t="s">
        <v>2044</v>
      </c>
      <c r="AL805" s="1215" t="s">
        <v>2084</v>
      </c>
      <c r="AM805" s="1384">
        <v>2017</v>
      </c>
      <c r="AN805" s="1385"/>
      <c r="AO805" s="1385"/>
      <c r="AP805" s="1217"/>
      <c r="AQ805" s="1265">
        <f t="shared" si="963"/>
        <v>0</v>
      </c>
      <c r="AR805" s="1265">
        <f t="shared" si="963"/>
        <v>0</v>
      </c>
      <c r="AS805" s="1152">
        <v>1</v>
      </c>
      <c r="AT805" s="1152">
        <v>17786</v>
      </c>
      <c r="AU805" s="1152">
        <v>12862</v>
      </c>
      <c r="AV805" s="1152"/>
      <c r="AW805" s="1152">
        <v>4924</v>
      </c>
    </row>
    <row r="806" spans="1:49" ht="45">
      <c r="A806" s="1332" t="s">
        <v>482</v>
      </c>
      <c r="B806" s="1333" t="s">
        <v>2085</v>
      </c>
      <c r="C806" s="1195" t="s">
        <v>131</v>
      </c>
      <c r="D806" s="1195" t="s">
        <v>2086</v>
      </c>
      <c r="E806" s="1195" t="s">
        <v>82</v>
      </c>
      <c r="F806" s="1195" t="s">
        <v>2087</v>
      </c>
      <c r="G806" s="1152">
        <v>2995</v>
      </c>
      <c r="H806" s="1152">
        <v>2995</v>
      </c>
      <c r="I806" s="1152">
        <v>0</v>
      </c>
      <c r="J806" s="1195" t="s">
        <v>2088</v>
      </c>
      <c r="K806" s="1152">
        <v>2481</v>
      </c>
      <c r="L806" s="1152">
        <v>2481</v>
      </c>
      <c r="M806" s="1199">
        <v>0</v>
      </c>
      <c r="N806" s="1199">
        <v>0</v>
      </c>
      <c r="O806" s="1199"/>
      <c r="P806" s="1199"/>
      <c r="Q806" s="1152">
        <f t="shared" si="1009"/>
        <v>2481</v>
      </c>
      <c r="R806" s="1152">
        <f t="shared" si="1004"/>
        <v>2481</v>
      </c>
      <c r="S806" s="1152">
        <f t="shared" si="1012"/>
        <v>2481</v>
      </c>
      <c r="T806" s="1152"/>
      <c r="U806" s="12"/>
      <c r="V806" s="1152">
        <v>2232.9</v>
      </c>
      <c r="W806" s="1152">
        <v>2406</v>
      </c>
      <c r="X806" s="1152">
        <f t="shared" ref="X806:X811" si="1014">+W806</f>
        <v>2406</v>
      </c>
      <c r="Y806" s="1152"/>
      <c r="Z806" s="12"/>
      <c r="AA806" s="1152">
        <f t="shared" si="980"/>
        <v>2406</v>
      </c>
      <c r="AB806" s="1152">
        <f t="shared" si="981"/>
        <v>2406</v>
      </c>
      <c r="AC806" s="1152">
        <v>2406</v>
      </c>
      <c r="AD806" s="12"/>
      <c r="AE806" s="12"/>
      <c r="AF806" s="1152">
        <f t="shared" si="1006"/>
        <v>0</v>
      </c>
      <c r="AG806" s="1152">
        <f t="shared" si="1007"/>
        <v>0</v>
      </c>
      <c r="AH806" s="1152"/>
      <c r="AI806" s="12"/>
      <c r="AJ806" s="12"/>
      <c r="AK806" s="1437" t="s">
        <v>2044</v>
      </c>
      <c r="AL806" s="1215"/>
      <c r="AM806" s="1384">
        <v>2016</v>
      </c>
      <c r="AN806" s="1385"/>
      <c r="AO806" s="1385"/>
      <c r="AP806" s="1217"/>
      <c r="AQ806" s="1265">
        <f t="shared" si="963"/>
        <v>0</v>
      </c>
      <c r="AR806" s="1265">
        <f t="shared" si="963"/>
        <v>0</v>
      </c>
      <c r="AS806" s="1152">
        <v>1</v>
      </c>
      <c r="AT806" s="1152">
        <v>2406</v>
      </c>
      <c r="AU806" s="1152">
        <v>2406</v>
      </c>
      <c r="AV806" s="1152"/>
      <c r="AW806" s="1152"/>
    </row>
    <row r="807" spans="1:49" ht="30.75" customHeight="1">
      <c r="A807" s="1332" t="s">
        <v>488</v>
      </c>
      <c r="B807" s="1333" t="s">
        <v>2089</v>
      </c>
      <c r="C807" s="1195" t="s">
        <v>127</v>
      </c>
      <c r="D807" s="1195" t="s">
        <v>2090</v>
      </c>
      <c r="E807" s="1195" t="s">
        <v>88</v>
      </c>
      <c r="F807" s="1195" t="s">
        <v>2091</v>
      </c>
      <c r="G807" s="1152">
        <v>106979</v>
      </c>
      <c r="H807" s="1152">
        <v>26979</v>
      </c>
      <c r="I807" s="1152">
        <v>80000</v>
      </c>
      <c r="J807" s="1195" t="s">
        <v>2092</v>
      </c>
      <c r="K807" s="1152">
        <v>103576</v>
      </c>
      <c r="L807" s="1152">
        <v>23576</v>
      </c>
      <c r="M807" s="1199">
        <v>80000</v>
      </c>
      <c r="N807" s="1199">
        <v>0</v>
      </c>
      <c r="O807" s="1199"/>
      <c r="P807" s="1199"/>
      <c r="Q807" s="1152">
        <f t="shared" si="1009"/>
        <v>103576</v>
      </c>
      <c r="R807" s="1152">
        <f t="shared" si="1004"/>
        <v>23576</v>
      </c>
      <c r="S807" s="1152">
        <f t="shared" si="1012"/>
        <v>23576</v>
      </c>
      <c r="T807" s="1152"/>
      <c r="U807" s="12"/>
      <c r="V807">
        <v>93218.4</v>
      </c>
      <c r="W807" s="1152">
        <f>+L807*0.9-O807</f>
        <v>21218.400000000001</v>
      </c>
      <c r="X807" s="1152">
        <f t="shared" si="1014"/>
        <v>21218.400000000001</v>
      </c>
      <c r="Y807" s="1152"/>
      <c r="Z807" s="12"/>
      <c r="AA807" s="1152">
        <v>7500</v>
      </c>
      <c r="AB807" s="1152">
        <f t="shared" si="981"/>
        <v>0</v>
      </c>
      <c r="AC807" s="1152"/>
      <c r="AD807" s="12"/>
      <c r="AE807" s="12"/>
      <c r="AF807" s="1152">
        <v>10000</v>
      </c>
      <c r="AG807" s="1152">
        <f t="shared" si="1007"/>
        <v>0</v>
      </c>
      <c r="AH807" s="1152"/>
      <c r="AI807" s="12"/>
      <c r="AJ807" s="12"/>
      <c r="AK807" s="1437" t="s">
        <v>2044</v>
      </c>
      <c r="AL807" s="1215"/>
      <c r="AM807" s="1384">
        <v>2020</v>
      </c>
      <c r="AN807" s="1386">
        <f>+W807</f>
        <v>21218.400000000001</v>
      </c>
      <c r="AO807" s="1386">
        <f t="shared" ref="AO807" si="1015">+W807</f>
        <v>21218.400000000001</v>
      </c>
      <c r="AP807" s="1217"/>
      <c r="AQ807" s="1265">
        <f t="shared" si="963"/>
        <v>21218.400000000001</v>
      </c>
      <c r="AR807" s="1265">
        <f t="shared" si="963"/>
        <v>21218.400000000001</v>
      </c>
      <c r="AS807" s="1152">
        <v>1</v>
      </c>
      <c r="AT807" s="1152">
        <v>21218.400000000001</v>
      </c>
      <c r="AU807" s="1152">
        <v>21218.400000000001</v>
      </c>
      <c r="AV807" s="1152"/>
      <c r="AW807" s="1152"/>
    </row>
    <row r="808" spans="1:49" ht="38.25" customHeight="1">
      <c r="A808" s="1332" t="s">
        <v>493</v>
      </c>
      <c r="B808" s="1333" t="s">
        <v>2093</v>
      </c>
      <c r="C808" s="1195" t="s">
        <v>173</v>
      </c>
      <c r="D808" s="1195" t="s">
        <v>2094</v>
      </c>
      <c r="E808" s="1195" t="s">
        <v>251</v>
      </c>
      <c r="F808" s="1195" t="s">
        <v>2095</v>
      </c>
      <c r="G808" s="1152">
        <v>5500</v>
      </c>
      <c r="H808" s="1152">
        <v>5500</v>
      </c>
      <c r="I808" s="1152">
        <v>0</v>
      </c>
      <c r="J808" s="1195" t="s">
        <v>2096</v>
      </c>
      <c r="K808" s="1152">
        <v>4340</v>
      </c>
      <c r="L808" s="1152">
        <v>4340</v>
      </c>
      <c r="M808" s="1199">
        <v>0</v>
      </c>
      <c r="N808" s="1199">
        <v>0</v>
      </c>
      <c r="O808" s="1199"/>
      <c r="P808" s="1199"/>
      <c r="Q808" s="1152">
        <f t="shared" si="1009"/>
        <v>4340</v>
      </c>
      <c r="R808" s="1152">
        <f t="shared" si="1004"/>
        <v>4809</v>
      </c>
      <c r="S808" s="1152">
        <v>4809</v>
      </c>
      <c r="T808" s="1152"/>
      <c r="U808" s="12"/>
      <c r="V808" s="1152">
        <v>4340</v>
      </c>
      <c r="W808" s="1152">
        <v>4809</v>
      </c>
      <c r="X808" s="1152">
        <f t="shared" si="1014"/>
        <v>4809</v>
      </c>
      <c r="Y808" s="1152"/>
      <c r="Z808" s="12"/>
      <c r="AA808" s="1152">
        <f t="shared" si="980"/>
        <v>2000</v>
      </c>
      <c r="AB808" s="1152">
        <f t="shared" si="981"/>
        <v>2000</v>
      </c>
      <c r="AC808" s="1152">
        <v>2000</v>
      </c>
      <c r="AD808" s="12"/>
      <c r="AE808" s="12"/>
      <c r="AF808" s="1152">
        <f t="shared" si="1006"/>
        <v>2000</v>
      </c>
      <c r="AG808" s="1152">
        <f t="shared" si="1007"/>
        <v>2000</v>
      </c>
      <c r="AH808" s="1152">
        <v>2000</v>
      </c>
      <c r="AI808" s="12"/>
      <c r="AJ808" s="12"/>
      <c r="AK808" s="1437" t="s">
        <v>2049</v>
      </c>
      <c r="AL808" s="1215"/>
      <c r="AM808" s="1384">
        <v>2016</v>
      </c>
      <c r="AN808" s="1385"/>
      <c r="AO808" s="1385"/>
      <c r="AP808" s="1217"/>
      <c r="AQ808" s="1265">
        <f t="shared" si="963"/>
        <v>809</v>
      </c>
      <c r="AR808" s="1265">
        <f t="shared" si="963"/>
        <v>809</v>
      </c>
      <c r="AS808" s="1152">
        <v>1</v>
      </c>
      <c r="AT808" s="1152">
        <v>4809</v>
      </c>
      <c r="AU808" s="1152">
        <v>4809</v>
      </c>
      <c r="AV808" s="1152"/>
      <c r="AW808" s="1152"/>
    </row>
    <row r="809" spans="1:49" ht="56.25">
      <c r="A809" s="1332" t="s">
        <v>496</v>
      </c>
      <c r="B809" s="1333" t="s">
        <v>2097</v>
      </c>
      <c r="C809" s="1195" t="s">
        <v>481</v>
      </c>
      <c r="D809" s="1195" t="s">
        <v>2098</v>
      </c>
      <c r="E809" s="1195" t="s">
        <v>251</v>
      </c>
      <c r="F809" s="1195" t="s">
        <v>2099</v>
      </c>
      <c r="G809" s="1152">
        <v>25000</v>
      </c>
      <c r="H809" s="1152">
        <v>25000</v>
      </c>
      <c r="I809" s="1152">
        <v>0</v>
      </c>
      <c r="J809" s="1195" t="s">
        <v>2100</v>
      </c>
      <c r="K809" s="1152">
        <v>24710</v>
      </c>
      <c r="L809" s="1152">
        <v>24710</v>
      </c>
      <c r="M809" s="1199">
        <v>0</v>
      </c>
      <c r="N809" s="1199">
        <v>0</v>
      </c>
      <c r="O809" s="1199"/>
      <c r="P809" s="1199"/>
      <c r="Q809" s="1152">
        <f t="shared" si="1009"/>
        <v>24710</v>
      </c>
      <c r="R809" s="1152">
        <f t="shared" si="1004"/>
        <v>22239</v>
      </c>
      <c r="S809" s="1152">
        <v>22239</v>
      </c>
      <c r="T809" s="1152"/>
      <c r="U809" s="12"/>
      <c r="V809">
        <v>22239</v>
      </c>
      <c r="W809" s="1152">
        <v>22239</v>
      </c>
      <c r="X809" s="1152">
        <f t="shared" si="1014"/>
        <v>22239</v>
      </c>
      <c r="Y809" s="1152"/>
      <c r="Z809" s="12"/>
      <c r="AA809" s="1152">
        <f t="shared" si="980"/>
        <v>3700</v>
      </c>
      <c r="AB809" s="1152">
        <f t="shared" si="981"/>
        <v>3700</v>
      </c>
      <c r="AC809" s="1152">
        <v>3700</v>
      </c>
      <c r="AD809" s="12"/>
      <c r="AE809" s="12"/>
      <c r="AF809" s="1152">
        <f t="shared" si="1006"/>
        <v>8300</v>
      </c>
      <c r="AG809" s="1152">
        <f t="shared" si="1007"/>
        <v>8300</v>
      </c>
      <c r="AH809" s="1152">
        <v>8300</v>
      </c>
      <c r="AI809" s="12"/>
      <c r="AJ809" s="12"/>
      <c r="AK809" s="1437" t="s">
        <v>2049</v>
      </c>
      <c r="AL809" s="1215"/>
      <c r="AM809" s="1384">
        <v>2018</v>
      </c>
      <c r="AN809" s="1385"/>
      <c r="AO809" s="1385"/>
      <c r="AP809" s="1217"/>
      <c r="AQ809" s="1265">
        <f t="shared" si="963"/>
        <v>10239</v>
      </c>
      <c r="AR809" s="1265">
        <f t="shared" si="963"/>
        <v>10239</v>
      </c>
      <c r="AS809" s="1152">
        <v>1</v>
      </c>
      <c r="AT809" s="1152">
        <v>22239</v>
      </c>
      <c r="AU809" s="1152">
        <v>22239</v>
      </c>
      <c r="AV809" s="1152"/>
      <c r="AW809" s="1152"/>
    </row>
    <row r="810" spans="1:49" ht="30.75" customHeight="1">
      <c r="A810" s="1332" t="s">
        <v>502</v>
      </c>
      <c r="B810" s="1333" t="s">
        <v>2101</v>
      </c>
      <c r="C810" s="1195" t="s">
        <v>801</v>
      </c>
      <c r="D810" s="1195" t="s">
        <v>2102</v>
      </c>
      <c r="E810" s="1195" t="s">
        <v>88</v>
      </c>
      <c r="F810" s="1195" t="s">
        <v>2103</v>
      </c>
      <c r="G810" s="1152">
        <v>5000</v>
      </c>
      <c r="H810" s="1152">
        <v>5000</v>
      </c>
      <c r="I810" s="1152">
        <v>0</v>
      </c>
      <c r="J810" s="1195"/>
      <c r="K810" s="1152">
        <v>5000</v>
      </c>
      <c r="L810" s="1152">
        <v>5000</v>
      </c>
      <c r="M810" s="1199"/>
      <c r="N810" s="1199">
        <v>0</v>
      </c>
      <c r="O810" s="1199"/>
      <c r="P810" s="1199"/>
      <c r="Q810" s="1152">
        <f t="shared" si="1009"/>
        <v>5000</v>
      </c>
      <c r="R810" s="1152">
        <f t="shared" si="1004"/>
        <v>4500</v>
      </c>
      <c r="S810" s="1152">
        <v>4500</v>
      </c>
      <c r="T810" s="1152"/>
      <c r="U810" s="12"/>
      <c r="V810">
        <v>4500</v>
      </c>
      <c r="W810" s="1152">
        <v>4500</v>
      </c>
      <c r="X810" s="1152">
        <f t="shared" si="1014"/>
        <v>4500</v>
      </c>
      <c r="Y810" s="1152"/>
      <c r="Z810" s="12"/>
      <c r="AA810" s="1152">
        <f t="shared" si="980"/>
        <v>100</v>
      </c>
      <c r="AB810" s="1152">
        <f t="shared" si="981"/>
        <v>100</v>
      </c>
      <c r="AC810" s="1152">
        <v>100</v>
      </c>
      <c r="AD810" s="12"/>
      <c r="AE810" s="12"/>
      <c r="AF810" s="1152">
        <f t="shared" si="1006"/>
        <v>1900</v>
      </c>
      <c r="AG810" s="1152">
        <f t="shared" si="1007"/>
        <v>1900</v>
      </c>
      <c r="AH810" s="1152">
        <v>1900</v>
      </c>
      <c r="AI810" s="12"/>
      <c r="AJ810" s="12"/>
      <c r="AK810" s="1437" t="s">
        <v>2049</v>
      </c>
      <c r="AL810" s="1215"/>
      <c r="AM810" s="1384">
        <v>2020</v>
      </c>
      <c r="AN810" s="1385"/>
      <c r="AO810" s="1385"/>
      <c r="AP810" s="1217"/>
      <c r="AQ810" s="1265">
        <f t="shared" si="963"/>
        <v>2500</v>
      </c>
      <c r="AR810" s="1265">
        <f t="shared" si="963"/>
        <v>2500</v>
      </c>
      <c r="AS810" s="1152">
        <v>1</v>
      </c>
      <c r="AT810" s="1152">
        <v>4500</v>
      </c>
      <c r="AU810" s="1152">
        <v>4500</v>
      </c>
      <c r="AV810" s="1152"/>
      <c r="AW810" s="1152"/>
    </row>
    <row r="811" spans="1:49" ht="33.75" customHeight="1">
      <c r="A811" s="1332" t="s">
        <v>507</v>
      </c>
      <c r="B811" s="1333" t="s">
        <v>2104</v>
      </c>
      <c r="C811" s="1195" t="s">
        <v>2105</v>
      </c>
      <c r="D811" s="1195" t="s">
        <v>2106</v>
      </c>
      <c r="E811" s="1195" t="s">
        <v>2107</v>
      </c>
      <c r="F811" s="1195" t="s">
        <v>2108</v>
      </c>
      <c r="G811" s="1152">
        <v>50000</v>
      </c>
      <c r="H811" s="1152">
        <v>50000</v>
      </c>
      <c r="I811" s="1152">
        <v>0</v>
      </c>
      <c r="J811" s="1195" t="s">
        <v>2109</v>
      </c>
      <c r="K811" s="1152">
        <v>49590</v>
      </c>
      <c r="L811" s="1152">
        <v>49590</v>
      </c>
      <c r="M811" s="1199"/>
      <c r="N811" s="1199">
        <v>0</v>
      </c>
      <c r="O811" s="1199"/>
      <c r="P811" s="1199"/>
      <c r="Q811" s="1152">
        <f t="shared" si="1009"/>
        <v>49590</v>
      </c>
      <c r="R811" s="1152">
        <f t="shared" si="1004"/>
        <v>49590</v>
      </c>
      <c r="S811" s="1152">
        <f t="shared" si="1012"/>
        <v>49590</v>
      </c>
      <c r="T811" s="1152"/>
      <c r="U811" s="12"/>
      <c r="V811">
        <v>44631</v>
      </c>
      <c r="W811" s="1152">
        <v>44631</v>
      </c>
      <c r="X811" s="1152">
        <f t="shared" si="1014"/>
        <v>44631</v>
      </c>
      <c r="Y811" s="1152"/>
      <c r="Z811" s="12"/>
      <c r="AA811" s="1152">
        <f t="shared" si="980"/>
        <v>100</v>
      </c>
      <c r="AB811" s="1152">
        <f t="shared" si="981"/>
        <v>100</v>
      </c>
      <c r="AC811" s="1152">
        <v>100</v>
      </c>
      <c r="AD811" s="12"/>
      <c r="AE811" s="12"/>
      <c r="AF811" s="1152">
        <f t="shared" si="1006"/>
        <v>10000</v>
      </c>
      <c r="AG811" s="1152">
        <f t="shared" si="1007"/>
        <v>10000</v>
      </c>
      <c r="AH811" s="1152">
        <v>10000</v>
      </c>
      <c r="AI811" s="12"/>
      <c r="AJ811" s="12"/>
      <c r="AK811" s="1437" t="s">
        <v>2049</v>
      </c>
      <c r="AL811" s="1215"/>
      <c r="AM811" s="1384">
        <v>2019</v>
      </c>
      <c r="AN811" s="1385"/>
      <c r="AO811" s="1385"/>
      <c r="AP811" s="1217"/>
      <c r="AQ811" s="1265">
        <f t="shared" si="963"/>
        <v>34531</v>
      </c>
      <c r="AR811" s="1265">
        <f t="shared" si="963"/>
        <v>34531</v>
      </c>
      <c r="AS811" s="1152">
        <v>1</v>
      </c>
      <c r="AT811" s="1152">
        <v>44631</v>
      </c>
      <c r="AU811" s="1152">
        <v>44631</v>
      </c>
      <c r="AV811" s="1152"/>
      <c r="AW811" s="1152"/>
    </row>
    <row r="812" spans="1:49" ht="30.75" customHeight="1">
      <c r="A812" s="1332" t="s">
        <v>512</v>
      </c>
      <c r="B812" s="1333" t="s">
        <v>2110</v>
      </c>
      <c r="C812" s="1195" t="s">
        <v>2111</v>
      </c>
      <c r="D812" s="1195"/>
      <c r="E812" s="1195" t="s">
        <v>88</v>
      </c>
      <c r="F812" s="1195" t="s">
        <v>2112</v>
      </c>
      <c r="G812" s="1152">
        <v>33361</v>
      </c>
      <c r="H812" s="1152">
        <v>33361</v>
      </c>
      <c r="I812" s="1152">
        <v>0</v>
      </c>
      <c r="J812" s="1195"/>
      <c r="K812" s="1152">
        <v>33361</v>
      </c>
      <c r="L812" s="1152">
        <v>33361</v>
      </c>
      <c r="M812" s="1152">
        <v>0</v>
      </c>
      <c r="N812" s="1199"/>
      <c r="O812" s="1199"/>
      <c r="P812" s="1199"/>
      <c r="Q812" s="1152">
        <f t="shared" si="1009"/>
        <v>33361</v>
      </c>
      <c r="R812" s="1152">
        <f t="shared" si="1004"/>
        <v>33361</v>
      </c>
      <c r="S812" s="1152">
        <f t="shared" si="1012"/>
        <v>33361</v>
      </c>
      <c r="T812" s="1152"/>
      <c r="U812" s="1152"/>
      <c r="V812" s="1152"/>
      <c r="W812" s="1152">
        <f t="shared" ref="W812" si="1016">+SUM(X812:Z812)</f>
        <v>30025</v>
      </c>
      <c r="X812" s="1152">
        <v>30025</v>
      </c>
      <c r="Y812" s="1152"/>
      <c r="Z812" s="1152"/>
      <c r="AA812" s="1152">
        <f t="shared" si="980"/>
        <v>0</v>
      </c>
      <c r="AB812" s="1152">
        <f t="shared" si="981"/>
        <v>0</v>
      </c>
      <c r="AC812" s="1152"/>
      <c r="AD812" s="12"/>
      <c r="AE812" s="12"/>
      <c r="AF812" s="1152">
        <f t="shared" si="1006"/>
        <v>0</v>
      </c>
      <c r="AG812" s="1152">
        <f t="shared" si="1007"/>
        <v>0</v>
      </c>
      <c r="AH812" s="1152"/>
      <c r="AI812" s="12"/>
      <c r="AJ812" s="12"/>
      <c r="AK812" s="1437" t="s">
        <v>2049</v>
      </c>
      <c r="AL812" s="1215"/>
      <c r="AM812" s="1384">
        <v>2020</v>
      </c>
      <c r="AN812" s="1385"/>
      <c r="AO812" s="1385"/>
      <c r="AP812" s="1217"/>
      <c r="AQ812" s="1265">
        <f>+W812-AB812-AG812</f>
        <v>30025</v>
      </c>
      <c r="AR812" s="1265">
        <f>+X812-AC812-AH812</f>
        <v>30025</v>
      </c>
      <c r="AS812" s="1152">
        <v>1</v>
      </c>
      <c r="AT812" s="1152">
        <v>14575</v>
      </c>
      <c r="AU812" s="1152">
        <v>14575</v>
      </c>
      <c r="AV812" s="1152"/>
      <c r="AW812" s="1152"/>
    </row>
    <row r="813" spans="1:49" ht="30.75" customHeight="1">
      <c r="A813" s="1332">
        <v>15</v>
      </c>
      <c r="B813" s="1333" t="s">
        <v>2113</v>
      </c>
      <c r="C813" s="1195" t="s">
        <v>127</v>
      </c>
      <c r="D813" s="1195"/>
      <c r="E813" s="1195"/>
      <c r="F813" s="1195" t="s">
        <v>2114</v>
      </c>
      <c r="G813" s="1152">
        <v>3239</v>
      </c>
      <c r="H813" s="1152">
        <v>3239</v>
      </c>
      <c r="I813" s="1152"/>
      <c r="J813" s="1195"/>
      <c r="K813" s="1152"/>
      <c r="L813" s="1152"/>
      <c r="M813" s="1152"/>
      <c r="N813" s="1199"/>
      <c r="O813" s="1199"/>
      <c r="P813" s="1199"/>
      <c r="Q813" s="1152">
        <v>3200</v>
      </c>
      <c r="R813" s="1152">
        <v>3239</v>
      </c>
      <c r="S813" s="1152">
        <v>3239</v>
      </c>
      <c r="T813" s="1152"/>
      <c r="U813" s="12"/>
      <c r="V813" s="1152">
        <v>3200</v>
      </c>
      <c r="W813" s="1152">
        <f>SUM(X813:Z813)</f>
        <v>2915</v>
      </c>
      <c r="X813" s="1152">
        <v>2915</v>
      </c>
      <c r="Y813" s="1152"/>
      <c r="Z813" s="12"/>
      <c r="AA813" s="1152"/>
      <c r="AB813" s="1152"/>
      <c r="AC813" s="1152"/>
      <c r="AD813" s="12"/>
      <c r="AE813" s="12"/>
      <c r="AF813" s="1152"/>
      <c r="AG813" s="1152"/>
      <c r="AH813" s="1152"/>
      <c r="AI813" s="12"/>
      <c r="AJ813" s="12"/>
      <c r="AK813" s="1382" t="s">
        <v>259</v>
      </c>
      <c r="AL813" s="1215"/>
      <c r="AM813" s="1384"/>
      <c r="AN813" s="1385"/>
      <c r="AO813" s="1385"/>
      <c r="AP813" s="1217"/>
      <c r="AQ813" s="1265">
        <f>+W813-AB813-AG813</f>
        <v>2915</v>
      </c>
      <c r="AR813" s="1265">
        <f>+X813-AC813-AH813</f>
        <v>2915</v>
      </c>
      <c r="AS813" s="1152">
        <v>1</v>
      </c>
      <c r="AT813" s="1152">
        <v>2880</v>
      </c>
      <c r="AU813" s="1152">
        <v>2880</v>
      </c>
      <c r="AV813" s="1152"/>
      <c r="AW813" s="1152"/>
    </row>
    <row r="814" spans="1:49" ht="28.5" customHeight="1">
      <c r="A814" s="1125"/>
      <c r="B814" s="1148" t="s">
        <v>59</v>
      </c>
      <c r="C814" s="1334"/>
      <c r="D814" s="1335"/>
      <c r="E814" s="1334"/>
      <c r="F814" s="1336"/>
      <c r="G814" s="9">
        <f>SUM(G815:G816)</f>
        <v>14600</v>
      </c>
      <c r="H814" s="9">
        <f t="shared" ref="H814:AS814" si="1017">SUM(H815:H816)</f>
        <v>8424</v>
      </c>
      <c r="I814" s="9">
        <f t="shared" si="1017"/>
        <v>6176</v>
      </c>
      <c r="J814" s="9">
        <f t="shared" si="1017"/>
        <v>0</v>
      </c>
      <c r="K814" s="9">
        <f t="shared" si="1017"/>
        <v>2000</v>
      </c>
      <c r="L814" s="9">
        <f t="shared" si="1017"/>
        <v>2000</v>
      </c>
      <c r="M814" s="9">
        <f t="shared" si="1017"/>
        <v>0</v>
      </c>
      <c r="N814" s="9">
        <f t="shared" si="1017"/>
        <v>0</v>
      </c>
      <c r="O814" s="9">
        <f t="shared" si="1017"/>
        <v>0</v>
      </c>
      <c r="P814" s="9">
        <f t="shared" si="1017"/>
        <v>0</v>
      </c>
      <c r="Q814" s="9">
        <f t="shared" si="1017"/>
        <v>3200</v>
      </c>
      <c r="R814" s="9">
        <f t="shared" si="1017"/>
        <v>4599</v>
      </c>
      <c r="S814" s="9">
        <f t="shared" si="1017"/>
        <v>4599</v>
      </c>
      <c r="T814" s="9">
        <f t="shared" si="1017"/>
        <v>0</v>
      </c>
      <c r="U814" s="9">
        <f t="shared" si="1017"/>
        <v>0</v>
      </c>
      <c r="V814" s="9">
        <f t="shared" si="1017"/>
        <v>2000</v>
      </c>
      <c r="W814" s="9">
        <f t="shared" si="1017"/>
        <v>4399</v>
      </c>
      <c r="X814" s="9">
        <f t="shared" si="1017"/>
        <v>4399</v>
      </c>
      <c r="Y814" s="9">
        <f t="shared" si="1017"/>
        <v>0</v>
      </c>
      <c r="Z814" s="9">
        <f t="shared" si="1017"/>
        <v>0</v>
      </c>
      <c r="AA814" s="9">
        <f t="shared" si="1017"/>
        <v>0</v>
      </c>
      <c r="AB814" s="9">
        <f t="shared" si="1017"/>
        <v>0</v>
      </c>
      <c r="AC814" s="9">
        <f t="shared" si="1017"/>
        <v>0</v>
      </c>
      <c r="AD814" s="9">
        <f t="shared" si="1017"/>
        <v>0</v>
      </c>
      <c r="AE814" s="9">
        <f t="shared" si="1017"/>
        <v>0</v>
      </c>
      <c r="AF814" s="9">
        <f t="shared" si="1017"/>
        <v>0</v>
      </c>
      <c r="AG814" s="9">
        <f t="shared" si="1017"/>
        <v>0</v>
      </c>
      <c r="AH814" s="9">
        <f t="shared" si="1017"/>
        <v>0</v>
      </c>
      <c r="AI814" s="9">
        <f t="shared" si="1017"/>
        <v>0</v>
      </c>
      <c r="AJ814" s="9">
        <f t="shared" si="1017"/>
        <v>0</v>
      </c>
      <c r="AK814" s="9">
        <f t="shared" si="1017"/>
        <v>0</v>
      </c>
      <c r="AL814" s="9">
        <f t="shared" si="1017"/>
        <v>0</v>
      </c>
      <c r="AM814" s="9">
        <f t="shared" si="1017"/>
        <v>2020</v>
      </c>
      <c r="AN814" s="9">
        <f t="shared" si="1017"/>
        <v>0</v>
      </c>
      <c r="AO814" s="9">
        <f t="shared" si="1017"/>
        <v>0</v>
      </c>
      <c r="AP814" s="9">
        <f t="shared" si="1017"/>
        <v>0</v>
      </c>
      <c r="AQ814" s="9">
        <f t="shared" si="1017"/>
        <v>4399</v>
      </c>
      <c r="AR814" s="9">
        <f t="shared" si="1017"/>
        <v>4399</v>
      </c>
      <c r="AS814" s="9">
        <f t="shared" si="1017"/>
        <v>2</v>
      </c>
      <c r="AT814" s="9">
        <v>4680</v>
      </c>
      <c r="AU814" s="9">
        <v>4680</v>
      </c>
      <c r="AV814" s="9">
        <v>0</v>
      </c>
      <c r="AW814" s="9">
        <v>0</v>
      </c>
    </row>
    <row r="815" spans="1:49" ht="30.75" customHeight="1">
      <c r="A815" s="1332">
        <v>1</v>
      </c>
      <c r="B815" s="1333" t="s">
        <v>2115</v>
      </c>
      <c r="C815" s="1195" t="s">
        <v>229</v>
      </c>
      <c r="D815" s="1195"/>
      <c r="E815" s="1195"/>
      <c r="F815" s="1195"/>
      <c r="G815" s="1152">
        <v>2000</v>
      </c>
      <c r="H815" s="1152">
        <v>2000</v>
      </c>
      <c r="I815" s="1152"/>
      <c r="J815" s="1195"/>
      <c r="K815" s="1152">
        <v>2000</v>
      </c>
      <c r="L815" s="1152">
        <v>2000</v>
      </c>
      <c r="M815" s="1152"/>
      <c r="N815" s="1199"/>
      <c r="O815" s="1199"/>
      <c r="P815" s="1199"/>
      <c r="Q815" s="1152">
        <v>3200</v>
      </c>
      <c r="R815" s="1152">
        <f t="shared" ref="R815" si="1018">SUM(S815:U815)</f>
        <v>2000</v>
      </c>
      <c r="S815" s="1152">
        <v>2000</v>
      </c>
      <c r="T815" s="1152"/>
      <c r="U815" s="12"/>
      <c r="V815" s="1152">
        <v>2000</v>
      </c>
      <c r="W815" s="1152">
        <f t="shared" ref="W815" si="1019">SUM(X815:Z815)</f>
        <v>1800</v>
      </c>
      <c r="X815" s="1152">
        <v>1800</v>
      </c>
      <c r="Y815" s="1152"/>
      <c r="Z815" s="12"/>
      <c r="AA815" s="1152"/>
      <c r="AB815" s="1152"/>
      <c r="AC815" s="1152"/>
      <c r="AD815" s="12"/>
      <c r="AE815" s="12"/>
      <c r="AF815" s="1152"/>
      <c r="AG815" s="1152"/>
      <c r="AH815" s="1152"/>
      <c r="AI815" s="12"/>
      <c r="AJ815" s="12"/>
      <c r="AK815" s="1382" t="s">
        <v>2044</v>
      </c>
      <c r="AL815" s="1215"/>
      <c r="AM815" s="1384"/>
      <c r="AN815" s="1385"/>
      <c r="AO815" s="1385"/>
      <c r="AP815" s="1217"/>
      <c r="AQ815" s="1265">
        <f t="shared" si="963"/>
        <v>1800</v>
      </c>
      <c r="AR815" s="1265">
        <f t="shared" si="963"/>
        <v>1800</v>
      </c>
      <c r="AS815" s="1152">
        <v>1</v>
      </c>
      <c r="AT815" s="1152">
        <v>1800</v>
      </c>
      <c r="AU815" s="1152">
        <v>1800</v>
      </c>
      <c r="AV815" s="1152"/>
      <c r="AW815" s="1152"/>
    </row>
    <row r="816" spans="1:49" ht="72">
      <c r="A816" s="1332">
        <v>2</v>
      </c>
      <c r="B816" s="1333" t="s">
        <v>2116</v>
      </c>
      <c r="C816" s="1195"/>
      <c r="D816" s="1195"/>
      <c r="E816" s="1195"/>
      <c r="F816" s="1195"/>
      <c r="G816" s="1152">
        <v>12600</v>
      </c>
      <c r="H816" s="1152">
        <f>+G816-I816</f>
        <v>6424</v>
      </c>
      <c r="I816" s="1152">
        <v>6176</v>
      </c>
      <c r="J816" s="1195"/>
      <c r="K816" s="1152"/>
      <c r="L816" s="1152"/>
      <c r="M816" s="1152"/>
      <c r="N816" s="1199"/>
      <c r="O816" s="1199"/>
      <c r="P816" s="1199"/>
      <c r="Q816" s="1152"/>
      <c r="R816" s="1152">
        <f t="shared" ref="R816" si="1020">+SUM(S816:U816)</f>
        <v>2599</v>
      </c>
      <c r="S816" s="1152">
        <v>2599</v>
      </c>
      <c r="T816" s="1152"/>
      <c r="U816" s="12"/>
      <c r="V816" s="1152"/>
      <c r="W816" s="1152">
        <f t="shared" ref="W816" si="1021">+SUM(X816:Z816)</f>
        <v>2599</v>
      </c>
      <c r="X816" s="1152">
        <v>2599</v>
      </c>
      <c r="Y816" s="1152"/>
      <c r="Z816" s="12"/>
      <c r="AA816" s="1152"/>
      <c r="AB816" s="1152"/>
      <c r="AC816" s="1152"/>
      <c r="AD816" s="12"/>
      <c r="AE816" s="12"/>
      <c r="AF816" s="1152"/>
      <c r="AG816" s="1152"/>
      <c r="AH816" s="1152"/>
      <c r="AI816" s="12"/>
      <c r="AJ816" s="12"/>
      <c r="AK816" s="1437" t="s">
        <v>2049</v>
      </c>
      <c r="AL816" s="1215" t="s">
        <v>2117</v>
      </c>
      <c r="AM816" s="1384">
        <v>2020</v>
      </c>
      <c r="AN816" s="1385"/>
      <c r="AO816" s="1385"/>
      <c r="AP816" s="1217"/>
      <c r="AQ816" s="1265">
        <f>+W816-AB816-AG816</f>
        <v>2599</v>
      </c>
      <c r="AR816" s="1265">
        <f>+X816-AC816-AH816</f>
        <v>2599</v>
      </c>
      <c r="AS816" s="1152">
        <v>1</v>
      </c>
      <c r="AT816" s="1152"/>
      <c r="AU816" s="1152"/>
      <c r="AV816" s="1152"/>
      <c r="AW816" s="1152"/>
    </row>
    <row r="817" spans="1:49" ht="25.5" customHeight="1">
      <c r="A817" s="1125"/>
      <c r="B817" s="1148" t="s">
        <v>641</v>
      </c>
      <c r="C817" s="1334"/>
      <c r="D817" s="1335"/>
      <c r="E817" s="1334"/>
      <c r="F817" s="1336"/>
      <c r="G817" s="9">
        <f t="shared" ref="G817:AJ817" si="1022">G818+G822</f>
        <v>839457</v>
      </c>
      <c r="H817" s="9">
        <f t="shared" si="1022"/>
        <v>385154</v>
      </c>
      <c r="I817" s="9">
        <f t="shared" si="1022"/>
        <v>454303</v>
      </c>
      <c r="J817" s="9">
        <f t="shared" si="1022"/>
        <v>0</v>
      </c>
      <c r="K817" s="9">
        <f t="shared" si="1022"/>
        <v>839000</v>
      </c>
      <c r="L817" s="9">
        <f t="shared" si="1022"/>
        <v>384697</v>
      </c>
      <c r="M817" s="9">
        <f t="shared" si="1022"/>
        <v>454303</v>
      </c>
      <c r="N817" s="9">
        <f t="shared" si="1022"/>
        <v>0</v>
      </c>
      <c r="O817" s="9">
        <f t="shared" si="1022"/>
        <v>0</v>
      </c>
      <c r="P817" s="9">
        <f t="shared" si="1022"/>
        <v>0</v>
      </c>
      <c r="Q817" s="9">
        <f t="shared" si="1022"/>
        <v>839000</v>
      </c>
      <c r="R817" s="9">
        <f t="shared" si="1022"/>
        <v>255547.3</v>
      </c>
      <c r="S817" s="9">
        <f t="shared" si="1022"/>
        <v>255547.3</v>
      </c>
      <c r="T817" s="9">
        <f t="shared" si="1022"/>
        <v>0</v>
      </c>
      <c r="U817" s="9">
        <f t="shared" si="1022"/>
        <v>0</v>
      </c>
      <c r="V817" s="9">
        <f t="shared" si="1022"/>
        <v>173001</v>
      </c>
      <c r="W817" s="9">
        <f t="shared" si="1022"/>
        <v>143001</v>
      </c>
      <c r="X817" s="9">
        <f t="shared" si="1022"/>
        <v>143001</v>
      </c>
      <c r="Y817" s="9">
        <f t="shared" si="1022"/>
        <v>0</v>
      </c>
      <c r="Z817" s="9">
        <f t="shared" si="1022"/>
        <v>0</v>
      </c>
      <c r="AA817" s="9">
        <f t="shared" si="1022"/>
        <v>610</v>
      </c>
      <c r="AB817" s="9">
        <f t="shared" si="1022"/>
        <v>610</v>
      </c>
      <c r="AC817" s="9">
        <f t="shared" si="1022"/>
        <v>610</v>
      </c>
      <c r="AD817" s="9">
        <f t="shared" si="1022"/>
        <v>0</v>
      </c>
      <c r="AE817" s="9">
        <f t="shared" si="1022"/>
        <v>0</v>
      </c>
      <c r="AF817" s="9">
        <f t="shared" si="1022"/>
        <v>10500</v>
      </c>
      <c r="AG817" s="9">
        <f t="shared" si="1022"/>
        <v>10500</v>
      </c>
      <c r="AH817" s="9">
        <f t="shared" si="1022"/>
        <v>10500</v>
      </c>
      <c r="AI817" s="9">
        <f t="shared" si="1022"/>
        <v>0</v>
      </c>
      <c r="AJ817" s="9">
        <f t="shared" si="1022"/>
        <v>0</v>
      </c>
      <c r="AK817" s="1388"/>
      <c r="AL817" s="1388"/>
      <c r="AM817" s="1389"/>
      <c r="AN817" s="1381"/>
      <c r="AO817" s="1381"/>
      <c r="AP817" s="1217"/>
      <c r="AQ817" s="1265">
        <f t="shared" si="963"/>
        <v>131891</v>
      </c>
      <c r="AR817" s="1265">
        <f t="shared" si="963"/>
        <v>131891</v>
      </c>
      <c r="AS817" s="9">
        <f>AS818+AS822</f>
        <v>4</v>
      </c>
      <c r="AT817" s="9">
        <v>177480.3</v>
      </c>
      <c r="AU817" s="9">
        <v>177480.3</v>
      </c>
      <c r="AV817" s="9">
        <v>0</v>
      </c>
      <c r="AW817" s="9">
        <v>0</v>
      </c>
    </row>
    <row r="818" spans="1:49" ht="28.5" customHeight="1">
      <c r="A818" s="1125"/>
      <c r="B818" s="1148" t="s">
        <v>58</v>
      </c>
      <c r="C818" s="1334"/>
      <c r="D818" s="1335"/>
      <c r="E818" s="1334"/>
      <c r="F818" s="1336"/>
      <c r="G818" s="9">
        <f>SUM(G819:G821)</f>
        <v>723257</v>
      </c>
      <c r="H818" s="9">
        <f>SUM(H819:H821)</f>
        <v>269954</v>
      </c>
      <c r="I818" s="9">
        <f>SUM(I819:I821)</f>
        <v>453303</v>
      </c>
      <c r="J818" s="9">
        <f t="shared" ref="J818" si="1023">SUM(J819:J821)</f>
        <v>0</v>
      </c>
      <c r="K818" s="9">
        <f t="shared" ref="K818:AJ818" si="1024">SUM(K819:K821)</f>
        <v>722800</v>
      </c>
      <c r="L818" s="9">
        <f t="shared" si="1024"/>
        <v>269497</v>
      </c>
      <c r="M818" s="9">
        <f t="shared" si="1024"/>
        <v>453303</v>
      </c>
      <c r="N818" s="9">
        <f t="shared" si="1024"/>
        <v>0</v>
      </c>
      <c r="O818" s="9">
        <f t="shared" si="1024"/>
        <v>0</v>
      </c>
      <c r="P818" s="9">
        <f t="shared" si="1024"/>
        <v>0</v>
      </c>
      <c r="Q818" s="9">
        <f t="shared" si="1024"/>
        <v>722800</v>
      </c>
      <c r="R818" s="9">
        <f t="shared" si="1024"/>
        <v>253547.3</v>
      </c>
      <c r="S818" s="9">
        <f t="shared" si="1024"/>
        <v>253547.3</v>
      </c>
      <c r="T818" s="9">
        <f t="shared" si="1024"/>
        <v>0</v>
      </c>
      <c r="U818" s="9">
        <f t="shared" si="1024"/>
        <v>0</v>
      </c>
      <c r="V818" s="9">
        <f t="shared" si="1024"/>
        <v>171001</v>
      </c>
      <c r="W818" s="9">
        <f t="shared" si="1024"/>
        <v>141001</v>
      </c>
      <c r="X818" s="9">
        <f t="shared" si="1024"/>
        <v>141001</v>
      </c>
      <c r="Y818" s="9">
        <f t="shared" si="1024"/>
        <v>0</v>
      </c>
      <c r="Z818" s="9">
        <f t="shared" si="1024"/>
        <v>0</v>
      </c>
      <c r="AA818" s="9">
        <f t="shared" si="1024"/>
        <v>610</v>
      </c>
      <c r="AB818" s="9">
        <f t="shared" si="1024"/>
        <v>610</v>
      </c>
      <c r="AC818" s="9">
        <f t="shared" si="1024"/>
        <v>610</v>
      </c>
      <c r="AD818" s="9">
        <f t="shared" si="1024"/>
        <v>0</v>
      </c>
      <c r="AE818" s="9">
        <f t="shared" si="1024"/>
        <v>0</v>
      </c>
      <c r="AF818" s="9">
        <f t="shared" si="1024"/>
        <v>10500</v>
      </c>
      <c r="AG818" s="9">
        <f t="shared" si="1024"/>
        <v>10500</v>
      </c>
      <c r="AH818" s="9">
        <f t="shared" si="1024"/>
        <v>10500</v>
      </c>
      <c r="AI818" s="9">
        <f t="shared" si="1024"/>
        <v>0</v>
      </c>
      <c r="AJ818" s="9">
        <f t="shared" si="1024"/>
        <v>0</v>
      </c>
      <c r="AK818" s="1388"/>
      <c r="AL818" s="1388"/>
      <c r="AM818" s="1389"/>
      <c r="AN818" s="1381"/>
      <c r="AO818" s="1381"/>
      <c r="AP818" s="1217"/>
      <c r="AQ818" s="1265">
        <f t="shared" si="963"/>
        <v>129891</v>
      </c>
      <c r="AR818" s="1265">
        <f t="shared" si="963"/>
        <v>129891</v>
      </c>
      <c r="AS818" s="9">
        <f>SUM(AS819:AS821)</f>
        <v>3</v>
      </c>
      <c r="AT818" s="9">
        <v>175480.3</v>
      </c>
      <c r="AU818" s="9">
        <v>175480.3</v>
      </c>
      <c r="AV818" s="9">
        <v>0</v>
      </c>
      <c r="AW818" s="9">
        <v>0</v>
      </c>
    </row>
    <row r="819" spans="1:49" ht="45">
      <c r="A819" s="1332" t="s">
        <v>642</v>
      </c>
      <c r="B819" s="1333" t="s">
        <v>2118</v>
      </c>
      <c r="C819" s="1195" t="s">
        <v>2035</v>
      </c>
      <c r="D819" s="1195" t="s">
        <v>2119</v>
      </c>
      <c r="E819" s="1195" t="s">
        <v>95</v>
      </c>
      <c r="F819" s="1195" t="s">
        <v>2120</v>
      </c>
      <c r="G819" s="1152">
        <v>110000</v>
      </c>
      <c r="H819" s="1152">
        <v>10000</v>
      </c>
      <c r="I819" s="1152">
        <v>100000</v>
      </c>
      <c r="J819" s="1195"/>
      <c r="K819" s="1152">
        <v>110000</v>
      </c>
      <c r="L819" s="1152">
        <v>10000</v>
      </c>
      <c r="M819" s="1152">
        <v>100000</v>
      </c>
      <c r="N819" s="1199"/>
      <c r="O819" s="1199"/>
      <c r="P819" s="1199"/>
      <c r="Q819" s="1152">
        <v>110000</v>
      </c>
      <c r="R819" s="1152">
        <f t="shared" ref="R819:R821" si="1025">SUM(S819:U819)</f>
        <v>5000</v>
      </c>
      <c r="S819" s="1152">
        <v>5000</v>
      </c>
      <c r="T819" s="1152"/>
      <c r="U819" s="12"/>
      <c r="V819" s="1152">
        <f>SUM(X819:Z819)+30000</f>
        <v>35000</v>
      </c>
      <c r="W819" s="1152">
        <f>+SUM(X819:Z819)</f>
        <v>5000</v>
      </c>
      <c r="X819" s="1152">
        <v>5000</v>
      </c>
      <c r="Y819" s="1152"/>
      <c r="Z819" s="12"/>
      <c r="AA819" s="1152">
        <f>SUM(AC819:AE819)</f>
        <v>0</v>
      </c>
      <c r="AB819" s="1152">
        <f t="shared" si="981"/>
        <v>0</v>
      </c>
      <c r="AC819" s="1152"/>
      <c r="AD819" s="12"/>
      <c r="AE819" s="12"/>
      <c r="AF819" s="1152">
        <f>+AG819</f>
        <v>500</v>
      </c>
      <c r="AG819" s="1152">
        <f>SUM(AH819:AJ819)</f>
        <v>500</v>
      </c>
      <c r="AH819" s="1152">
        <v>500</v>
      </c>
      <c r="AI819" s="12"/>
      <c r="AJ819" s="12"/>
      <c r="AK819" s="1437" t="s">
        <v>2030</v>
      </c>
      <c r="AL819" s="1215"/>
      <c r="AM819" s="1384">
        <v>2021</v>
      </c>
      <c r="AN819" s="1386">
        <f>+W819</f>
        <v>5000</v>
      </c>
      <c r="AO819" s="1386">
        <f t="shared" ref="AO819" si="1026">+W819</f>
        <v>5000</v>
      </c>
      <c r="AP819" s="1217"/>
      <c r="AQ819" s="1265">
        <f t="shared" si="963"/>
        <v>4500</v>
      </c>
      <c r="AR819" s="1265">
        <f t="shared" si="963"/>
        <v>4500</v>
      </c>
      <c r="AS819" s="1152">
        <v>1</v>
      </c>
      <c r="AT819" s="1152">
        <v>5000</v>
      </c>
      <c r="AU819" s="1152">
        <v>5000</v>
      </c>
      <c r="AV819" s="1152"/>
      <c r="AW819" s="1152"/>
    </row>
    <row r="820" spans="1:49" ht="27">
      <c r="A820" s="1332">
        <v>2</v>
      </c>
      <c r="B820" s="1333" t="s">
        <v>2121</v>
      </c>
      <c r="C820" s="1195" t="s">
        <v>105</v>
      </c>
      <c r="D820" s="1195"/>
      <c r="E820" s="1195" t="s">
        <v>88</v>
      </c>
      <c r="F820" s="1195" t="s">
        <v>2122</v>
      </c>
      <c r="G820" s="1152">
        <v>109954</v>
      </c>
      <c r="H820" s="1152">
        <v>109954</v>
      </c>
      <c r="I820" s="1152">
        <v>0</v>
      </c>
      <c r="J820" s="1195" t="s">
        <v>2123</v>
      </c>
      <c r="K820" s="1152">
        <v>109497</v>
      </c>
      <c r="L820" s="1152">
        <v>109497</v>
      </c>
      <c r="M820" s="1199">
        <v>0</v>
      </c>
      <c r="N820" s="1199"/>
      <c r="O820" s="1199"/>
      <c r="P820" s="1199"/>
      <c r="Q820" s="1152">
        <f>+K820</f>
        <v>109497</v>
      </c>
      <c r="R820" s="1152">
        <f t="shared" si="1025"/>
        <v>98547.3</v>
      </c>
      <c r="S820" s="1152">
        <v>98547.3</v>
      </c>
      <c r="T820" s="1152"/>
      <c r="U820" s="1152"/>
      <c r="V820" s="1152">
        <f>+W820</f>
        <v>95050</v>
      </c>
      <c r="W820" s="1152">
        <f>SUM(X820:Z820)</f>
        <v>95050</v>
      </c>
      <c r="X820" s="1152">
        <f>94550+500</f>
        <v>95050</v>
      </c>
      <c r="Y820" s="1152"/>
      <c r="Z820" s="1152"/>
      <c r="AA820" s="1152">
        <f>SUM(AC820:AE820)</f>
        <v>0</v>
      </c>
      <c r="AB820" s="1152">
        <f t="shared" si="981"/>
        <v>0</v>
      </c>
      <c r="AC820" s="1152"/>
      <c r="AD820" s="12"/>
      <c r="AE820" s="12"/>
      <c r="AF820" s="1152">
        <f>+AG820</f>
        <v>10000</v>
      </c>
      <c r="AG820" s="1152">
        <f>SUM(AH820:AJ820)</f>
        <v>10000</v>
      </c>
      <c r="AH820" s="1152">
        <v>10000</v>
      </c>
      <c r="AI820" s="12"/>
      <c r="AJ820" s="12"/>
      <c r="AK820" s="1437" t="s">
        <v>2030</v>
      </c>
      <c r="AL820" s="1215"/>
      <c r="AM820" s="1384">
        <v>2018</v>
      </c>
      <c r="AN820" s="1385"/>
      <c r="AO820" s="1385"/>
      <c r="AP820" s="1217"/>
      <c r="AQ820" s="1265">
        <f>+W820-AB820-AG820</f>
        <v>85050</v>
      </c>
      <c r="AR820" s="1265">
        <f t="shared" si="963"/>
        <v>85050</v>
      </c>
      <c r="AS820" s="1152">
        <v>1</v>
      </c>
      <c r="AT820" s="1152">
        <v>96905.3</v>
      </c>
      <c r="AU820" s="1152">
        <v>96905.3</v>
      </c>
      <c r="AV820" s="1152"/>
      <c r="AW820" s="1152"/>
    </row>
    <row r="821" spans="1:49" ht="33.75">
      <c r="A821" s="1332">
        <v>3</v>
      </c>
      <c r="B821" s="1333" t="s">
        <v>2124</v>
      </c>
      <c r="C821" s="1195" t="s">
        <v>173</v>
      </c>
      <c r="D821" s="1195"/>
      <c r="E821" s="1195" t="s">
        <v>146</v>
      </c>
      <c r="F821" s="1195" t="s">
        <v>2125</v>
      </c>
      <c r="G821" s="1152">
        <v>503303</v>
      </c>
      <c r="H821" s="1152">
        <v>150000</v>
      </c>
      <c r="I821" s="1152">
        <f>+G821-H821</f>
        <v>353303</v>
      </c>
      <c r="J821" s="1195"/>
      <c r="K821" s="1152">
        <v>503303</v>
      </c>
      <c r="L821" s="1152">
        <v>150000</v>
      </c>
      <c r="M821" s="1152">
        <f>+K821-L821</f>
        <v>353303</v>
      </c>
      <c r="N821" s="1199"/>
      <c r="O821" s="1199"/>
      <c r="P821" s="1199"/>
      <c r="Q821" s="1152">
        <f>K821-N821</f>
        <v>503303</v>
      </c>
      <c r="R821" s="1152">
        <f t="shared" si="1025"/>
        <v>150000</v>
      </c>
      <c r="S821" s="1152">
        <f>L821-O821</f>
        <v>150000</v>
      </c>
      <c r="T821" s="1152"/>
      <c r="U821" s="1152"/>
      <c r="V821" s="1152">
        <f>SUM(X821:Z821)</f>
        <v>40951</v>
      </c>
      <c r="W821" s="1152">
        <f t="shared" ref="W821" si="1027">+SUM(X821:Z821)</f>
        <v>40951</v>
      </c>
      <c r="X821" s="1152">
        <v>40951</v>
      </c>
      <c r="Y821" s="1152"/>
      <c r="Z821" s="1152"/>
      <c r="AA821" s="1152">
        <f>SUM(AC821:AE821)</f>
        <v>610</v>
      </c>
      <c r="AB821" s="1152">
        <f t="shared" si="981"/>
        <v>610</v>
      </c>
      <c r="AC821" s="1152">
        <v>610</v>
      </c>
      <c r="AD821" s="12"/>
      <c r="AE821" s="12"/>
      <c r="AF821" s="1152">
        <f>+AG821</f>
        <v>0</v>
      </c>
      <c r="AG821" s="1152">
        <f>SUM(AH821:AJ821)</f>
        <v>0</v>
      </c>
      <c r="AH821" s="1152"/>
      <c r="AI821" s="12"/>
      <c r="AJ821" s="12"/>
      <c r="AK821" s="1437" t="s">
        <v>2049</v>
      </c>
      <c r="AL821" s="1215"/>
      <c r="AM821" s="1384">
        <v>2020</v>
      </c>
      <c r="AN821" s="1386">
        <f>+W821</f>
        <v>40951</v>
      </c>
      <c r="AO821" s="1386">
        <f t="shared" ref="AO821" si="1028">+W821</f>
        <v>40951</v>
      </c>
      <c r="AP821" s="1217"/>
      <c r="AQ821" s="1265">
        <f>+W821-AB821-AG821</f>
        <v>40341</v>
      </c>
      <c r="AR821" s="1265">
        <f>+X821-AC821-AH821</f>
        <v>40341</v>
      </c>
      <c r="AS821" s="1152">
        <v>1</v>
      </c>
      <c r="AT821" s="1152">
        <v>59000</v>
      </c>
      <c r="AU821" s="1152">
        <v>59000</v>
      </c>
      <c r="AV821" s="1152"/>
      <c r="AW821" s="1152"/>
    </row>
    <row r="822" spans="1:49" ht="25.5">
      <c r="A822" s="1537"/>
      <c r="B822" s="1148" t="s">
        <v>59</v>
      </c>
      <c r="C822" s="1402"/>
      <c r="D822" s="1402"/>
      <c r="E822" s="1402"/>
      <c r="F822" s="1402"/>
      <c r="G822" s="9">
        <f t="shared" ref="G822:AK822" si="1029">SUM(G823:G823)</f>
        <v>116200</v>
      </c>
      <c r="H822" s="9">
        <f t="shared" si="1029"/>
        <v>115200</v>
      </c>
      <c r="I822" s="9">
        <f t="shared" si="1029"/>
        <v>1000</v>
      </c>
      <c r="J822" s="9">
        <f t="shared" si="1029"/>
        <v>0</v>
      </c>
      <c r="K822" s="9">
        <f t="shared" si="1029"/>
        <v>116200</v>
      </c>
      <c r="L822" s="9">
        <f t="shared" si="1029"/>
        <v>115200</v>
      </c>
      <c r="M822" s="9">
        <f t="shared" si="1029"/>
        <v>1000</v>
      </c>
      <c r="N822" s="9">
        <f t="shared" si="1029"/>
        <v>0</v>
      </c>
      <c r="O822" s="9">
        <f t="shared" si="1029"/>
        <v>0</v>
      </c>
      <c r="P822" s="9">
        <f t="shared" si="1029"/>
        <v>0</v>
      </c>
      <c r="Q822" s="9">
        <f t="shared" si="1029"/>
        <v>116200</v>
      </c>
      <c r="R822" s="9">
        <f t="shared" si="1029"/>
        <v>2000</v>
      </c>
      <c r="S822" s="9">
        <f t="shared" si="1029"/>
        <v>2000</v>
      </c>
      <c r="T822" s="9">
        <f t="shared" si="1029"/>
        <v>0</v>
      </c>
      <c r="U822" s="9">
        <f t="shared" si="1029"/>
        <v>0</v>
      </c>
      <c r="V822" s="9">
        <f t="shared" si="1029"/>
        <v>2000</v>
      </c>
      <c r="W822" s="9">
        <f t="shared" si="1029"/>
        <v>2000</v>
      </c>
      <c r="X822" s="9">
        <f t="shared" si="1029"/>
        <v>2000</v>
      </c>
      <c r="Y822" s="9">
        <f t="shared" si="1029"/>
        <v>0</v>
      </c>
      <c r="Z822" s="9">
        <f t="shared" si="1029"/>
        <v>0</v>
      </c>
      <c r="AA822" s="9">
        <f t="shared" si="1029"/>
        <v>0</v>
      </c>
      <c r="AB822" s="9">
        <f t="shared" si="1029"/>
        <v>0</v>
      </c>
      <c r="AC822" s="9">
        <f t="shared" si="1029"/>
        <v>0</v>
      </c>
      <c r="AD822" s="9">
        <f t="shared" si="1029"/>
        <v>0</v>
      </c>
      <c r="AE822" s="9">
        <f t="shared" si="1029"/>
        <v>0</v>
      </c>
      <c r="AF822" s="9">
        <f t="shared" si="1029"/>
        <v>0</v>
      </c>
      <c r="AG822" s="9">
        <f t="shared" si="1029"/>
        <v>0</v>
      </c>
      <c r="AH822" s="9">
        <f t="shared" si="1029"/>
        <v>0</v>
      </c>
      <c r="AI822" s="9">
        <f t="shared" si="1029"/>
        <v>0</v>
      </c>
      <c r="AJ822" s="9">
        <f t="shared" si="1029"/>
        <v>0</v>
      </c>
      <c r="AK822" s="9">
        <f t="shared" si="1029"/>
        <v>0</v>
      </c>
      <c r="AL822" s="1388"/>
      <c r="AM822" s="1546"/>
      <c r="AN822" s="1547"/>
      <c r="AO822" s="1547"/>
      <c r="AP822" s="1217"/>
      <c r="AQ822" s="1260"/>
      <c r="AR822" s="1265">
        <f t="shared" si="963"/>
        <v>2000</v>
      </c>
      <c r="AS822" s="9">
        <f>SUM(AS823:AS823)</f>
        <v>1</v>
      </c>
      <c r="AT822" s="9">
        <v>2000</v>
      </c>
      <c r="AU822" s="9">
        <v>2000</v>
      </c>
      <c r="AV822" s="9">
        <v>0</v>
      </c>
      <c r="AW822" s="9">
        <v>0</v>
      </c>
    </row>
    <row r="823" spans="1:49" ht="30.75" customHeight="1">
      <c r="A823" s="1332">
        <v>1</v>
      </c>
      <c r="B823" s="1333" t="s">
        <v>2126</v>
      </c>
      <c r="C823" s="1195"/>
      <c r="D823" s="1195"/>
      <c r="E823" s="1195"/>
      <c r="F823" s="1195"/>
      <c r="G823" s="1152">
        <v>116200</v>
      </c>
      <c r="H823" s="1152">
        <v>115200</v>
      </c>
      <c r="I823" s="1152">
        <v>1000</v>
      </c>
      <c r="J823" s="1195"/>
      <c r="K823" s="1152">
        <v>116200</v>
      </c>
      <c r="L823" s="1152">
        <v>115200</v>
      </c>
      <c r="M823" s="1152">
        <v>1000</v>
      </c>
      <c r="N823" s="1199"/>
      <c r="O823" s="1199"/>
      <c r="P823" s="1199"/>
      <c r="Q823" s="1152">
        <f>K823-N823</f>
        <v>116200</v>
      </c>
      <c r="R823" s="1152">
        <f>SUM(S823:U823)</f>
        <v>2000</v>
      </c>
      <c r="S823" s="1152">
        <v>2000</v>
      </c>
      <c r="T823" s="1152"/>
      <c r="U823" s="12"/>
      <c r="V823" s="1152">
        <f>SUM(X823:Z823)</f>
        <v>2000</v>
      </c>
      <c r="W823" s="1152">
        <f>SUM(X823:Z823)</f>
        <v>2000</v>
      </c>
      <c r="X823" s="1152">
        <v>2000</v>
      </c>
      <c r="Y823" s="1152"/>
      <c r="Z823" s="12"/>
      <c r="AA823" s="1152"/>
      <c r="AB823" s="1152">
        <f>+SUM(AC823:AE823)</f>
        <v>0</v>
      </c>
      <c r="AC823" s="1152"/>
      <c r="AD823" s="12"/>
      <c r="AE823" s="12"/>
      <c r="AF823" s="1152">
        <f>+AG823</f>
        <v>0</v>
      </c>
      <c r="AG823" s="1152">
        <f>SUM(AH823:AJ823)</f>
        <v>0</v>
      </c>
      <c r="AH823" s="1152"/>
      <c r="AI823" s="12"/>
      <c r="AJ823" s="12"/>
      <c r="AK823" s="1437" t="s">
        <v>2030</v>
      </c>
      <c r="AL823" s="1215"/>
      <c r="AM823" s="1384"/>
      <c r="AN823" s="1385"/>
      <c r="AO823" s="1385"/>
      <c r="AP823" s="1217"/>
      <c r="AQ823" s="1265">
        <f>+W823-AB823-AG823</f>
        <v>2000</v>
      </c>
      <c r="AR823" s="1265">
        <f>+X823-AC823-AH823</f>
        <v>2000</v>
      </c>
      <c r="AS823" s="1152">
        <v>1</v>
      </c>
      <c r="AT823" s="1152">
        <v>2000</v>
      </c>
      <c r="AU823" s="1152">
        <v>2000</v>
      </c>
      <c r="AV823" s="1152"/>
      <c r="AW823" s="1152"/>
    </row>
    <row r="824" spans="1:49">
      <c r="A824" s="1673" t="s">
        <v>2127</v>
      </c>
      <c r="B824" s="1674" t="s">
        <v>2128</v>
      </c>
      <c r="C824" s="1675"/>
      <c r="D824" s="1675"/>
      <c r="E824" s="1675"/>
      <c r="F824" s="1675"/>
      <c r="G824" s="1416">
        <f t="shared" ref="G824:AJ824" si="1030">SUM(G825:G826)</f>
        <v>0</v>
      </c>
      <c r="H824" s="1416">
        <f t="shared" si="1030"/>
        <v>0</v>
      </c>
      <c r="I824" s="1416">
        <f t="shared" si="1030"/>
        <v>0</v>
      </c>
      <c r="J824" s="1466">
        <f t="shared" si="1030"/>
        <v>0</v>
      </c>
      <c r="K824" s="1416">
        <f t="shared" si="1030"/>
        <v>0</v>
      </c>
      <c r="L824" s="1416">
        <f t="shared" si="1030"/>
        <v>0</v>
      </c>
      <c r="M824" s="1416">
        <f t="shared" si="1030"/>
        <v>0</v>
      </c>
      <c r="N824" s="1416">
        <f t="shared" si="1030"/>
        <v>0</v>
      </c>
      <c r="O824" s="1416">
        <f t="shared" si="1030"/>
        <v>0</v>
      </c>
      <c r="P824" s="1416">
        <f t="shared" si="1030"/>
        <v>0</v>
      </c>
      <c r="Q824" s="1416">
        <f t="shared" si="1030"/>
        <v>639267</v>
      </c>
      <c r="R824" s="1416">
        <f t="shared" si="1030"/>
        <v>639267</v>
      </c>
      <c r="S824" s="1416">
        <f t="shared" si="1030"/>
        <v>140000</v>
      </c>
      <c r="T824" s="1416">
        <f t="shared" si="1030"/>
        <v>130492</v>
      </c>
      <c r="U824" s="1416">
        <f t="shared" si="1030"/>
        <v>368775</v>
      </c>
      <c r="V824" s="1416">
        <f t="shared" si="1030"/>
        <v>639267</v>
      </c>
      <c r="W824" s="1416">
        <f t="shared" si="1030"/>
        <v>639267</v>
      </c>
      <c r="X824" s="1416">
        <f t="shared" si="1030"/>
        <v>140000</v>
      </c>
      <c r="Y824" s="1416">
        <f t="shared" si="1030"/>
        <v>130492</v>
      </c>
      <c r="Z824" s="1416">
        <f t="shared" si="1030"/>
        <v>368775</v>
      </c>
      <c r="AA824" s="1416">
        <f t="shared" si="1030"/>
        <v>209248</v>
      </c>
      <c r="AB824" s="1416">
        <f t="shared" si="1030"/>
        <v>209248</v>
      </c>
      <c r="AC824" s="1416">
        <f t="shared" si="1030"/>
        <v>63119</v>
      </c>
      <c r="AD824" s="1416">
        <f t="shared" si="1030"/>
        <v>13592</v>
      </c>
      <c r="AE824" s="1416">
        <f t="shared" si="1030"/>
        <v>132537</v>
      </c>
      <c r="AF824" s="1416">
        <f t="shared" si="1030"/>
        <v>189799</v>
      </c>
      <c r="AG824" s="1416">
        <f t="shared" si="1030"/>
        <v>189799</v>
      </c>
      <c r="AH824" s="1416">
        <f t="shared" si="1030"/>
        <v>29399</v>
      </c>
      <c r="AI824" s="1416">
        <f t="shared" si="1030"/>
        <v>35992</v>
      </c>
      <c r="AJ824" s="1416">
        <f t="shared" si="1030"/>
        <v>124408</v>
      </c>
      <c r="AK824" s="1692"/>
      <c r="AL824" s="1693"/>
      <c r="AM824" s="1694"/>
      <c r="AN824" s="1695"/>
      <c r="AO824" s="1695"/>
      <c r="AP824" s="1217"/>
      <c r="AQ824" s="1265">
        <f t="shared" si="963"/>
        <v>240220</v>
      </c>
      <c r="AR824" s="1265">
        <f t="shared" si="963"/>
        <v>47482</v>
      </c>
      <c r="AS824" s="9">
        <f t="shared" ref="AS824" si="1031">SUM(AS825:AS826)</f>
        <v>0</v>
      </c>
      <c r="AT824" s="1416">
        <v>639267</v>
      </c>
      <c r="AU824" s="1416">
        <v>140000</v>
      </c>
      <c r="AV824" s="1416">
        <v>130492</v>
      </c>
      <c r="AW824" s="1416">
        <v>368775</v>
      </c>
    </row>
    <row r="825" spans="1:49" ht="30" customHeight="1">
      <c r="A825" s="1150">
        <v>1</v>
      </c>
      <c r="B825" s="1345" t="s">
        <v>2129</v>
      </c>
      <c r="C825" s="1417"/>
      <c r="D825" s="1418"/>
      <c r="E825" s="1417"/>
      <c r="F825" s="1407"/>
      <c r="G825" s="1152"/>
      <c r="H825" s="1152"/>
      <c r="I825" s="1152"/>
      <c r="J825" s="1487"/>
      <c r="K825" s="1152"/>
      <c r="L825" s="1152"/>
      <c r="M825" s="1152"/>
      <c r="N825" s="1152"/>
      <c r="O825" s="1152"/>
      <c r="P825" s="1152"/>
      <c r="Q825" s="1152">
        <f>SUM(S825:U825)</f>
        <v>270492</v>
      </c>
      <c r="R825" s="1152">
        <f t="shared" ref="R825:R826" si="1032">SUM(S825:U825)</f>
        <v>270492</v>
      </c>
      <c r="S825" s="1152">
        <v>140000</v>
      </c>
      <c r="T825" s="1152">
        <v>130492</v>
      </c>
      <c r="U825" s="1152"/>
      <c r="V825" s="1152">
        <f>SUM(X825:Z825)</f>
        <v>270492</v>
      </c>
      <c r="W825" s="1152">
        <f t="shared" ref="W825" si="1033">SUM(X825:Z825)</f>
        <v>270492</v>
      </c>
      <c r="X825" s="1152">
        <v>140000</v>
      </c>
      <c r="Y825" s="1152">
        <v>130492</v>
      </c>
      <c r="Z825" s="1152"/>
      <c r="AA825" s="1152">
        <f>SUM(AC825:AE825)</f>
        <v>76711</v>
      </c>
      <c r="AB825" s="1152">
        <f t="shared" ref="AB825" si="1034">+SUM(AC825:AE825)</f>
        <v>76711</v>
      </c>
      <c r="AC825" s="1152">
        <v>63119</v>
      </c>
      <c r="AD825" s="1152">
        <v>13592</v>
      </c>
      <c r="AE825" s="1152"/>
      <c r="AF825" s="1152">
        <f t="shared" ref="AF825:AF826" si="1035">+AG825</f>
        <v>65391</v>
      </c>
      <c r="AG825" s="1152">
        <f t="shared" ref="AG825:AG826" si="1036">SUM(AH825:AJ825)</f>
        <v>65391</v>
      </c>
      <c r="AH825" s="1152">
        <v>29399</v>
      </c>
      <c r="AI825" s="1152">
        <v>35992</v>
      </c>
      <c r="AJ825" s="1152"/>
      <c r="AK825" s="1215" t="s">
        <v>831</v>
      </c>
      <c r="AL825" s="1600" t="s">
        <v>2130</v>
      </c>
      <c r="AM825" s="1390"/>
      <c r="AN825" s="1391"/>
      <c r="AO825" s="1391"/>
      <c r="AP825" s="1217"/>
      <c r="AQ825" s="1265">
        <f t="shared" si="963"/>
        <v>128390</v>
      </c>
      <c r="AR825" s="1265">
        <f t="shared" si="963"/>
        <v>47482</v>
      </c>
      <c r="AS825" s="1152"/>
      <c r="AT825" s="1152">
        <v>270492</v>
      </c>
      <c r="AU825" s="1152">
        <v>140000</v>
      </c>
      <c r="AV825" s="1152">
        <v>130492</v>
      </c>
      <c r="AW825" s="1152"/>
    </row>
    <row r="826" spans="1:49" ht="30" customHeight="1">
      <c r="A826" s="1150">
        <v>2</v>
      </c>
      <c r="B826" s="1345" t="s">
        <v>2131</v>
      </c>
      <c r="C826" s="1417"/>
      <c r="D826" s="1418"/>
      <c r="E826" s="1417"/>
      <c r="F826" s="1407"/>
      <c r="G826" s="1152"/>
      <c r="H826" s="1152"/>
      <c r="I826" s="1152"/>
      <c r="J826" s="1487"/>
      <c r="K826" s="1152"/>
      <c r="L826" s="1152"/>
      <c r="M826" s="1152"/>
      <c r="N826" s="1152"/>
      <c r="O826" s="1152"/>
      <c r="P826" s="1152"/>
      <c r="Q826" s="1152">
        <f>SUM(S826:U826)</f>
        <v>368775</v>
      </c>
      <c r="R826" s="1152">
        <f t="shared" si="1032"/>
        <v>368775</v>
      </c>
      <c r="S826" s="1152"/>
      <c r="T826" s="1152"/>
      <c r="U826" s="1152">
        <v>368775</v>
      </c>
      <c r="V826" s="1152">
        <f>SUM(X826:Z826)</f>
        <v>368775</v>
      </c>
      <c r="W826" s="1152">
        <f t="shared" si="1013"/>
        <v>368775</v>
      </c>
      <c r="X826" s="1152"/>
      <c r="Y826" s="1152"/>
      <c r="Z826" s="1152">
        <v>368775</v>
      </c>
      <c r="AA826" s="1152">
        <f>SUM(AC826:AE826)</f>
        <v>132537</v>
      </c>
      <c r="AB826" s="1152">
        <f t="shared" si="981"/>
        <v>132537</v>
      </c>
      <c r="AC826" s="1152"/>
      <c r="AD826" s="1152"/>
      <c r="AE826" s="1152">
        <v>132537</v>
      </c>
      <c r="AF826" s="1152">
        <f t="shared" si="1035"/>
        <v>124408</v>
      </c>
      <c r="AG826" s="1152">
        <f t="shared" si="1036"/>
        <v>124408</v>
      </c>
      <c r="AH826" s="1152"/>
      <c r="AI826" s="1152"/>
      <c r="AJ826" s="1152">
        <v>124408</v>
      </c>
      <c r="AK826" s="1215" t="s">
        <v>831</v>
      </c>
      <c r="AL826" s="1600" t="s">
        <v>2130</v>
      </c>
      <c r="AM826" s="1390"/>
      <c r="AN826" s="1391"/>
      <c r="AO826" s="1391"/>
      <c r="AP826" s="1217"/>
      <c r="AQ826" s="1265">
        <f t="shared" si="963"/>
        <v>111830</v>
      </c>
      <c r="AR826" s="1265">
        <f t="shared" si="963"/>
        <v>0</v>
      </c>
      <c r="AS826" s="1152"/>
      <c r="AT826" s="1152">
        <v>368775</v>
      </c>
      <c r="AU826" s="1152"/>
      <c r="AV826" s="1152"/>
      <c r="AW826" s="1152">
        <v>368775</v>
      </c>
    </row>
    <row r="827" spans="1:49" ht="38.25">
      <c r="A827" s="1411" t="s">
        <v>2132</v>
      </c>
      <c r="B827" s="1412" t="s">
        <v>2133</v>
      </c>
      <c r="C827" s="1413"/>
      <c r="D827" s="1414"/>
      <c r="E827" s="1413"/>
      <c r="F827" s="1415"/>
      <c r="G827" s="1416"/>
      <c r="H827" s="1416">
        <f t="shared" ref="H827:W827" si="1037">+SUM(H828:H830)</f>
        <v>0</v>
      </c>
      <c r="I827" s="1416">
        <f t="shared" si="1037"/>
        <v>0</v>
      </c>
      <c r="J827" s="1416">
        <f t="shared" si="1037"/>
        <v>0</v>
      </c>
      <c r="K827" s="1416">
        <f t="shared" si="1037"/>
        <v>0</v>
      </c>
      <c r="L827" s="1416">
        <f t="shared" si="1037"/>
        <v>0</v>
      </c>
      <c r="M827" s="1416">
        <f t="shared" si="1037"/>
        <v>0</v>
      </c>
      <c r="N827" s="1416">
        <f t="shared" si="1037"/>
        <v>0</v>
      </c>
      <c r="O827" s="1416">
        <f t="shared" si="1037"/>
        <v>0</v>
      </c>
      <c r="P827" s="1416">
        <f t="shared" si="1037"/>
        <v>0</v>
      </c>
      <c r="Q827" s="1416">
        <f t="shared" si="1037"/>
        <v>20476</v>
      </c>
      <c r="R827" s="1416">
        <f t="shared" si="1037"/>
        <v>20816</v>
      </c>
      <c r="S827" s="1416">
        <f t="shared" si="1037"/>
        <v>16000</v>
      </c>
      <c r="T827" s="1416">
        <f t="shared" si="1037"/>
        <v>4416</v>
      </c>
      <c r="U827" s="1416">
        <f t="shared" si="1037"/>
        <v>400</v>
      </c>
      <c r="V827" s="1416">
        <f t="shared" si="1037"/>
        <v>20476</v>
      </c>
      <c r="W827" s="1416">
        <f t="shared" si="1037"/>
        <v>20816</v>
      </c>
      <c r="X827" s="1416">
        <f t="shared" ref="X827:AK827" si="1038">+SUM(X828:X830)</f>
        <v>16000</v>
      </c>
      <c r="Y827" s="1416">
        <f t="shared" si="1038"/>
        <v>4416</v>
      </c>
      <c r="Z827" s="1416">
        <f t="shared" si="1038"/>
        <v>400</v>
      </c>
      <c r="AA827" s="1416">
        <f t="shared" si="1038"/>
        <v>8976</v>
      </c>
      <c r="AB827" s="1416">
        <f t="shared" si="1038"/>
        <v>8976</v>
      </c>
      <c r="AC827" s="1416">
        <f t="shared" si="1038"/>
        <v>4000</v>
      </c>
      <c r="AD827" s="1416">
        <f t="shared" si="1038"/>
        <v>4576</v>
      </c>
      <c r="AE827" s="1416">
        <f t="shared" si="1038"/>
        <v>400</v>
      </c>
      <c r="AF827" s="1416">
        <f t="shared" si="1038"/>
        <v>3500</v>
      </c>
      <c r="AG827" s="1416">
        <f t="shared" si="1038"/>
        <v>3500</v>
      </c>
      <c r="AH827" s="1416">
        <f t="shared" si="1038"/>
        <v>1500</v>
      </c>
      <c r="AI827" s="1416">
        <f t="shared" si="1038"/>
        <v>2000</v>
      </c>
      <c r="AJ827" s="1416">
        <f t="shared" si="1038"/>
        <v>0</v>
      </c>
      <c r="AK827" s="1416">
        <f t="shared" si="1038"/>
        <v>0</v>
      </c>
      <c r="AL827" s="1688"/>
      <c r="AM827" s="1689"/>
      <c r="AN827" s="1690"/>
      <c r="AO827" s="1690"/>
      <c r="AP827" s="1453"/>
      <c r="AQ827" s="1454">
        <f t="shared" si="963"/>
        <v>8340</v>
      </c>
      <c r="AR827" s="1454">
        <f t="shared" si="963"/>
        <v>10500</v>
      </c>
      <c r="AS827" s="9">
        <f t="shared" ref="AS827" si="1039">+SUM(AS828:AS830)</f>
        <v>0</v>
      </c>
      <c r="AT827" s="1416">
        <v>20476</v>
      </c>
      <c r="AU827" s="1416">
        <v>16000</v>
      </c>
      <c r="AV827" s="1416">
        <v>4076</v>
      </c>
      <c r="AW827" s="1416">
        <v>400</v>
      </c>
    </row>
    <row r="828" spans="1:49" ht="27">
      <c r="A828" s="1150">
        <v>1</v>
      </c>
      <c r="B828" s="1286" t="s">
        <v>2134</v>
      </c>
      <c r="C828" s="1417"/>
      <c r="D828" s="1418"/>
      <c r="E828" s="1417"/>
      <c r="F828" s="1407"/>
      <c r="G828" s="1152"/>
      <c r="H828" s="1152"/>
      <c r="I828" s="1152"/>
      <c r="J828" s="1487"/>
      <c r="K828" s="1152"/>
      <c r="L828" s="1152"/>
      <c r="M828" s="1152"/>
      <c r="N828" s="1152"/>
      <c r="O828" s="1152"/>
      <c r="P828" s="1152"/>
      <c r="Q828" s="1152">
        <f>SUM(S828:U828)</f>
        <v>15400</v>
      </c>
      <c r="R828" s="1152">
        <f t="shared" ref="R828:R830" si="1040">SUM(S828:U828)</f>
        <v>15400</v>
      </c>
      <c r="S828" s="1152">
        <v>15000</v>
      </c>
      <c r="T828" s="1152"/>
      <c r="U828" s="1152">
        <v>400</v>
      </c>
      <c r="V828" s="1152">
        <f>SUM(X828:Z828)</f>
        <v>15400</v>
      </c>
      <c r="W828" s="1152">
        <f t="shared" ref="W828:W830" si="1041">SUM(X828:Z828)</f>
        <v>15400</v>
      </c>
      <c r="X828" s="1152">
        <v>15000</v>
      </c>
      <c r="Y828" s="1152"/>
      <c r="Z828" s="1152">
        <v>400</v>
      </c>
      <c r="AA828" s="1152">
        <f>SUM(AC828:AE828)</f>
        <v>3900</v>
      </c>
      <c r="AB828" s="1152">
        <f t="shared" ref="AB828" si="1042">+SUM(AC828:AE828)</f>
        <v>3900</v>
      </c>
      <c r="AC828" s="1152">
        <v>3000</v>
      </c>
      <c r="AD828" s="1152">
        <v>500</v>
      </c>
      <c r="AE828" s="1152">
        <v>400</v>
      </c>
      <c r="AF828" s="1152">
        <f t="shared" ref="AF828:AF829" si="1043">+SUM(AH828:AJ828)</f>
        <v>3500</v>
      </c>
      <c r="AG828" s="1152">
        <f>SUM(AH828:AJ828)</f>
        <v>3500</v>
      </c>
      <c r="AH828" s="1152">
        <v>1500</v>
      </c>
      <c r="AI828" s="1152">
        <v>2000</v>
      </c>
      <c r="AJ828" s="1152"/>
      <c r="AK828" s="1215" t="s">
        <v>831</v>
      </c>
      <c r="AL828" s="1600" t="s">
        <v>2130</v>
      </c>
      <c r="AM828" s="1390"/>
      <c r="AN828" s="1391"/>
      <c r="AO828" s="1391"/>
      <c r="AP828" s="1217"/>
      <c r="AQ828" s="1265">
        <f t="shared" si="963"/>
        <v>8000</v>
      </c>
      <c r="AR828" s="1265">
        <f t="shared" si="963"/>
        <v>10500</v>
      </c>
      <c r="AS828" s="1152"/>
      <c r="AT828" s="1152">
        <v>15400</v>
      </c>
      <c r="AU828" s="1152">
        <v>15000</v>
      </c>
      <c r="AV828" s="1152"/>
      <c r="AW828" s="1152">
        <v>400</v>
      </c>
    </row>
    <row r="829" spans="1:49" ht="27">
      <c r="A829" s="1150">
        <v>2</v>
      </c>
      <c r="B829" s="1286" t="s">
        <v>2135</v>
      </c>
      <c r="C829" s="1417"/>
      <c r="D829" s="1418"/>
      <c r="E829" s="1417"/>
      <c r="F829" s="1407"/>
      <c r="G829" s="1152"/>
      <c r="H829" s="1152"/>
      <c r="I829" s="1152"/>
      <c r="J829" s="1487"/>
      <c r="K829" s="1152"/>
      <c r="L829" s="1152"/>
      <c r="M829" s="1152"/>
      <c r="N829" s="1152"/>
      <c r="O829" s="1152"/>
      <c r="P829" s="1152"/>
      <c r="Q829" s="1152">
        <f t="shared" ref="Q829" si="1044">SUM(S829:U829)</f>
        <v>5076</v>
      </c>
      <c r="R829" s="1152">
        <f t="shared" si="1040"/>
        <v>5076</v>
      </c>
      <c r="S829" s="1152">
        <v>1000</v>
      </c>
      <c r="T829" s="1152">
        <v>4076</v>
      </c>
      <c r="U829" s="1152"/>
      <c r="V829" s="1152">
        <f>+W829</f>
        <v>5076</v>
      </c>
      <c r="W829" s="1152">
        <f t="shared" si="1041"/>
        <v>5076</v>
      </c>
      <c r="X829" s="1152">
        <v>1000</v>
      </c>
      <c r="Y829" s="1152">
        <v>4076</v>
      </c>
      <c r="Z829" s="1152"/>
      <c r="AA829" s="1152">
        <f>+AB829</f>
        <v>5076</v>
      </c>
      <c r="AB829" s="1152">
        <f t="shared" ref="AB829" si="1045">SUM(AC829:AE829)</f>
        <v>5076</v>
      </c>
      <c r="AC829" s="1152">
        <v>1000</v>
      </c>
      <c r="AD829" s="1152">
        <v>4076</v>
      </c>
      <c r="AE829" s="1152"/>
      <c r="AF829" s="1152">
        <f t="shared" si="1043"/>
        <v>0</v>
      </c>
      <c r="AG829" s="1152"/>
      <c r="AH829" s="1152"/>
      <c r="AI829" s="1152"/>
      <c r="AJ829" s="1152"/>
      <c r="AK829" s="1215" t="s">
        <v>2136</v>
      </c>
      <c r="AL829" s="1600"/>
      <c r="AM829" s="1390"/>
      <c r="AN829" s="1391"/>
      <c r="AO829" s="1391"/>
      <c r="AP829" s="1217"/>
      <c r="AQ829" s="1265">
        <f t="shared" si="963"/>
        <v>0</v>
      </c>
      <c r="AR829" s="1265">
        <f t="shared" si="963"/>
        <v>0</v>
      </c>
      <c r="AS829" s="1152"/>
      <c r="AT829" s="1152">
        <v>5076</v>
      </c>
      <c r="AU829" s="1152">
        <v>1000</v>
      </c>
      <c r="AV829" s="1152">
        <v>4076</v>
      </c>
      <c r="AW829" s="1152"/>
    </row>
    <row r="830" spans="1:49" ht="25.5">
      <c r="A830" s="1150">
        <v>3</v>
      </c>
      <c r="B830" s="1676" t="s">
        <v>2137</v>
      </c>
      <c r="C830" s="1417"/>
      <c r="D830" s="1418"/>
      <c r="E830" s="1417"/>
      <c r="F830" s="1407"/>
      <c r="G830" s="1152"/>
      <c r="H830" s="1152"/>
      <c r="I830" s="1152"/>
      <c r="J830" s="1487"/>
      <c r="K830" s="1152"/>
      <c r="L830" s="1152"/>
      <c r="M830" s="1152"/>
      <c r="N830" s="1152"/>
      <c r="O830" s="1152"/>
      <c r="P830" s="1152"/>
      <c r="Q830" s="1152"/>
      <c r="R830" s="1152">
        <f t="shared" si="1040"/>
        <v>340</v>
      </c>
      <c r="S830" s="1152"/>
      <c r="T830" s="1152">
        <v>340</v>
      </c>
      <c r="U830" s="1152"/>
      <c r="V830" s="1152"/>
      <c r="W830" s="1152">
        <f t="shared" si="1041"/>
        <v>340</v>
      </c>
      <c r="X830" s="1152"/>
      <c r="Y830" s="1152">
        <v>340</v>
      </c>
      <c r="Z830" s="1152"/>
      <c r="AA830" s="1152"/>
      <c r="AB830" s="1152"/>
      <c r="AC830" s="1152"/>
      <c r="AD830" s="1152"/>
      <c r="AE830" s="1152"/>
      <c r="AF830" s="1152"/>
      <c r="AG830" s="1152"/>
      <c r="AH830" s="1152"/>
      <c r="AI830" s="1152"/>
      <c r="AJ830" s="1152"/>
      <c r="AK830" s="1215" t="s">
        <v>254</v>
      </c>
      <c r="AL830" s="1600"/>
      <c r="AM830" s="1390"/>
      <c r="AN830" s="1391"/>
      <c r="AO830" s="1391"/>
      <c r="AP830" s="1217"/>
      <c r="AQ830" s="1265"/>
      <c r="AR830" s="1265"/>
      <c r="AS830" s="1152"/>
      <c r="AT830" s="1152"/>
      <c r="AU830" s="1152"/>
      <c r="AV830" s="1152"/>
      <c r="AW830" s="1152"/>
    </row>
    <row r="831" spans="1:49">
      <c r="A831" s="1411" t="s">
        <v>2138</v>
      </c>
      <c r="B831" s="1412" t="s">
        <v>2139</v>
      </c>
      <c r="C831" s="1413"/>
      <c r="D831" s="1414"/>
      <c r="E831" s="1413"/>
      <c r="F831" s="1415"/>
      <c r="G831" s="1416">
        <f t="shared" ref="G831:Z831" si="1046">SUM(G832:G834,G840)</f>
        <v>0</v>
      </c>
      <c r="H831" s="1416">
        <f t="shared" si="1046"/>
        <v>0</v>
      </c>
      <c r="I831" s="1416">
        <f t="shared" si="1046"/>
        <v>0</v>
      </c>
      <c r="J831" s="1416">
        <f t="shared" si="1046"/>
        <v>0</v>
      </c>
      <c r="K831" s="1416">
        <f t="shared" si="1046"/>
        <v>0</v>
      </c>
      <c r="L831" s="1416">
        <f t="shared" si="1046"/>
        <v>0</v>
      </c>
      <c r="M831" s="1416">
        <f t="shared" si="1046"/>
        <v>0</v>
      </c>
      <c r="N831" s="1416">
        <f t="shared" si="1046"/>
        <v>0</v>
      </c>
      <c r="O831" s="1416">
        <f t="shared" si="1046"/>
        <v>0</v>
      </c>
      <c r="P831" s="1416">
        <f t="shared" si="1046"/>
        <v>0</v>
      </c>
      <c r="Q831" s="1416">
        <f t="shared" si="1046"/>
        <v>308647</v>
      </c>
      <c r="R831" s="1416">
        <f t="shared" si="1046"/>
        <v>317593</v>
      </c>
      <c r="S831" s="1416">
        <f t="shared" si="1046"/>
        <v>0</v>
      </c>
      <c r="T831" s="1416">
        <f t="shared" si="1046"/>
        <v>0</v>
      </c>
      <c r="U831" s="1416">
        <f t="shared" si="1046"/>
        <v>317593</v>
      </c>
      <c r="V831" s="1416">
        <f t="shared" si="1046"/>
        <v>308647</v>
      </c>
      <c r="W831" s="1416">
        <f t="shared" si="1046"/>
        <v>317593</v>
      </c>
      <c r="X831" s="1416">
        <f t="shared" si="1046"/>
        <v>0</v>
      </c>
      <c r="Y831" s="1416">
        <f t="shared" si="1046"/>
        <v>0</v>
      </c>
      <c r="Z831" s="1416">
        <f t="shared" si="1046"/>
        <v>317593</v>
      </c>
      <c r="AA831" s="1416">
        <f t="shared" ref="AA831:AK831" si="1047">SUM(AA832:AA834,AA840)</f>
        <v>10385</v>
      </c>
      <c r="AB831" s="1416">
        <f t="shared" si="1047"/>
        <v>19331</v>
      </c>
      <c r="AC831" s="1416">
        <f t="shared" si="1047"/>
        <v>0</v>
      </c>
      <c r="AD831" s="1416">
        <f t="shared" si="1047"/>
        <v>0</v>
      </c>
      <c r="AE831" s="1416">
        <f t="shared" si="1047"/>
        <v>19331</v>
      </c>
      <c r="AF831" s="1416">
        <f t="shared" si="1047"/>
        <v>43992</v>
      </c>
      <c r="AG831" s="1416">
        <f t="shared" si="1047"/>
        <v>43992</v>
      </c>
      <c r="AH831" s="1416">
        <f t="shared" si="1047"/>
        <v>0</v>
      </c>
      <c r="AI831" s="1416">
        <f t="shared" si="1047"/>
        <v>0</v>
      </c>
      <c r="AJ831" s="1416">
        <f t="shared" si="1047"/>
        <v>43992</v>
      </c>
      <c r="AK831" s="1416">
        <f t="shared" si="1047"/>
        <v>0</v>
      </c>
      <c r="AL831" s="1688"/>
      <c r="AM831" s="1689"/>
      <c r="AN831" s="1690"/>
      <c r="AO831" s="1690"/>
      <c r="AP831" s="1453"/>
      <c r="AQ831" s="1454">
        <f t="shared" si="963"/>
        <v>254270</v>
      </c>
      <c r="AR831" s="1454">
        <f t="shared" si="963"/>
        <v>0</v>
      </c>
      <c r="AS831" s="9">
        <f t="shared" ref="AS831" si="1048">SUM(AS832:AS834,AS840)</f>
        <v>7</v>
      </c>
      <c r="AT831" s="1416">
        <v>317593</v>
      </c>
      <c r="AU831" s="1416">
        <v>0</v>
      </c>
      <c r="AV831" s="1416">
        <v>0</v>
      </c>
      <c r="AW831" s="1416">
        <v>317593</v>
      </c>
    </row>
    <row r="832" spans="1:49">
      <c r="A832" s="1150">
        <v>1</v>
      </c>
      <c r="B832" s="1286" t="s">
        <v>2140</v>
      </c>
      <c r="C832" s="1417"/>
      <c r="D832" s="1418"/>
      <c r="E832" s="1417"/>
      <c r="F832" s="1407"/>
      <c r="G832" s="1152"/>
      <c r="H832" s="1152"/>
      <c r="I832" s="1152"/>
      <c r="J832" s="1487"/>
      <c r="K832" s="1152"/>
      <c r="L832" s="1152"/>
      <c r="M832" s="1152"/>
      <c r="N832" s="1152"/>
      <c r="O832" s="1152"/>
      <c r="P832" s="1152"/>
      <c r="Q832" s="1152">
        <f>SUM(S832:U832)</f>
        <v>97268</v>
      </c>
      <c r="R832" s="1152">
        <f t="shared" ref="R832:R833" si="1049">SUM(S832:U832)</f>
        <v>97268</v>
      </c>
      <c r="S832" s="1152"/>
      <c r="T832" s="1152"/>
      <c r="U832" s="1152">
        <v>97268</v>
      </c>
      <c r="V832" s="1152">
        <f>SUM(X832:Z832)</f>
        <v>97268</v>
      </c>
      <c r="W832" s="1152">
        <f t="shared" ref="W832" si="1050">SUM(X832:Z832)</f>
        <v>97268</v>
      </c>
      <c r="X832" s="1152"/>
      <c r="Y832" s="1152"/>
      <c r="Z832" s="1152">
        <v>97268</v>
      </c>
      <c r="AA832" s="1152">
        <f>SUM(AC832:AE832)</f>
        <v>7789</v>
      </c>
      <c r="AB832" s="1152">
        <f t="shared" ref="AB832:AB834" si="1051">+SUM(AC832:AE832)</f>
        <v>7789</v>
      </c>
      <c r="AC832" s="1152"/>
      <c r="AD832" s="1152"/>
      <c r="AE832" s="1152">
        <v>7789</v>
      </c>
      <c r="AF832" s="1152">
        <f>+SUM(AH832:AJ832)</f>
        <v>13198</v>
      </c>
      <c r="AG832" s="1152">
        <f>SUM(AH832:AJ832)</f>
        <v>13198</v>
      </c>
      <c r="AH832" s="1152"/>
      <c r="AI832" s="1152"/>
      <c r="AJ832" s="1152">
        <v>13198</v>
      </c>
      <c r="AK832" s="1215" t="s">
        <v>831</v>
      </c>
      <c r="AL832" s="1600"/>
      <c r="AM832" s="1390"/>
      <c r="AN832" s="1391"/>
      <c r="AO832" s="1391"/>
      <c r="AP832" s="1217"/>
      <c r="AQ832" s="1265">
        <f t="shared" si="963"/>
        <v>76281</v>
      </c>
      <c r="AR832" s="1265">
        <f t="shared" si="963"/>
        <v>0</v>
      </c>
      <c r="AS832" s="1152"/>
      <c r="AT832" s="1152">
        <v>97268</v>
      </c>
      <c r="AU832" s="1152"/>
      <c r="AV832" s="1152"/>
      <c r="AW832" s="1152">
        <v>97268</v>
      </c>
    </row>
    <row r="833" spans="1:49" ht="25.5">
      <c r="A833" s="1150">
        <v>2</v>
      </c>
      <c r="B833" s="1286" t="s">
        <v>2141</v>
      </c>
      <c r="C833" s="1417"/>
      <c r="D833" s="1418"/>
      <c r="E833" s="1417"/>
      <c r="F833" s="1407"/>
      <c r="G833" s="1152"/>
      <c r="H833" s="1152"/>
      <c r="I833" s="1152"/>
      <c r="J833" s="1487"/>
      <c r="K833" s="1152"/>
      <c r="L833" s="1152"/>
      <c r="M833" s="1152"/>
      <c r="N833" s="1152"/>
      <c r="O833" s="1152"/>
      <c r="P833" s="1152"/>
      <c r="Q833" s="1152">
        <f>SUM(S833:U833)</f>
        <v>32423</v>
      </c>
      <c r="R833" s="1152">
        <f t="shared" si="1049"/>
        <v>32423</v>
      </c>
      <c r="S833" s="1152"/>
      <c r="T833" s="1152"/>
      <c r="U833" s="1152">
        <v>32423</v>
      </c>
      <c r="V833" s="1152">
        <f>SUM(X833:Z833)</f>
        <v>32422</v>
      </c>
      <c r="W833" s="1152">
        <f t="shared" ref="W833" si="1052">SUM(X833:Z833)</f>
        <v>32422</v>
      </c>
      <c r="X833" s="1152"/>
      <c r="Y833" s="1152"/>
      <c r="Z833" s="1152">
        <v>32422</v>
      </c>
      <c r="AA833" s="1152">
        <f>SUM(AC833:AE833)</f>
        <v>2596</v>
      </c>
      <c r="AB833" s="1152">
        <f t="shared" ref="AB833" si="1053">+SUM(AC833:AE833)</f>
        <v>2596</v>
      </c>
      <c r="AC833" s="1152"/>
      <c r="AD833" s="1152"/>
      <c r="AE833" s="1152">
        <v>2596</v>
      </c>
      <c r="AF833" s="1152">
        <f>+SUM(AH833:AJ833)</f>
        <v>4399</v>
      </c>
      <c r="AG833" s="1152">
        <f>SUM(AH833:AJ833)</f>
        <v>4399</v>
      </c>
      <c r="AH833" s="1152"/>
      <c r="AI833" s="1152"/>
      <c r="AJ833" s="1152">
        <v>4399</v>
      </c>
      <c r="AK833" s="1215" t="s">
        <v>831</v>
      </c>
      <c r="AL833" s="1600"/>
      <c r="AM833" s="1390"/>
      <c r="AN833" s="1391"/>
      <c r="AO833" s="1391"/>
      <c r="AP833" s="1217"/>
      <c r="AQ833" s="1265">
        <f t="shared" ref="AQ833" si="1054">+W833-AB833-AG833</f>
        <v>25427</v>
      </c>
      <c r="AR833" s="1265">
        <f t="shared" ref="AR833" si="1055">+X833-AC833-AH833</f>
        <v>0</v>
      </c>
      <c r="AS833" s="1152"/>
      <c r="AT833" s="1152">
        <v>32423</v>
      </c>
      <c r="AU833" s="1152"/>
      <c r="AV833" s="1152"/>
      <c r="AW833" s="1152">
        <v>32423</v>
      </c>
    </row>
    <row r="834" spans="1:49" ht="25.5">
      <c r="A834" s="1150">
        <v>3</v>
      </c>
      <c r="B834" s="1286" t="s">
        <v>2142</v>
      </c>
      <c r="C834" s="1417"/>
      <c r="D834" s="1418"/>
      <c r="E834" s="1417"/>
      <c r="F834" s="1407"/>
      <c r="G834" s="1152"/>
      <c r="H834" s="1152"/>
      <c r="I834" s="1152"/>
      <c r="J834" s="1487"/>
      <c r="K834" s="1152"/>
      <c r="L834" s="1152"/>
      <c r="M834" s="1152"/>
      <c r="N834" s="1152"/>
      <c r="O834" s="1152"/>
      <c r="P834" s="1152"/>
      <c r="Q834" s="1152">
        <f t="shared" ref="Q834" si="1056">SUM(S834:U834)</f>
        <v>178956</v>
      </c>
      <c r="R834" s="1152">
        <f t="shared" ref="R834:R839" si="1057">SUM(S834:U834)</f>
        <v>178956</v>
      </c>
      <c r="S834" s="1152"/>
      <c r="T834" s="1152"/>
      <c r="U834" s="1152">
        <v>178956</v>
      </c>
      <c r="V834" s="1152">
        <f>SUM(X834:Z834)</f>
        <v>178957</v>
      </c>
      <c r="W834" s="1152">
        <f t="shared" ref="W834:W839" si="1058">SUM(X834:Z834)</f>
        <v>178957</v>
      </c>
      <c r="X834" s="1152"/>
      <c r="Y834" s="1152"/>
      <c r="Z834" s="1152">
        <v>178957</v>
      </c>
      <c r="AA834" s="1152">
        <f>SUM(AC834:AE834)</f>
        <v>0</v>
      </c>
      <c r="AB834" s="1152">
        <f t="shared" si="1051"/>
        <v>0</v>
      </c>
      <c r="AC834" s="1152"/>
      <c r="AD834" s="1152"/>
      <c r="AE834" s="1152"/>
      <c r="AF834" s="1152">
        <f t="shared" ref="AF834" si="1059">+SUM(AH834:AJ834)</f>
        <v>26395</v>
      </c>
      <c r="AG834" s="1152">
        <f t="shared" ref="AG834" si="1060">SUM(AH834:AJ834)</f>
        <v>26395</v>
      </c>
      <c r="AH834" s="1152"/>
      <c r="AI834" s="1152"/>
      <c r="AJ834" s="1152">
        <v>26395</v>
      </c>
      <c r="AK834" s="1215" t="s">
        <v>831</v>
      </c>
      <c r="AL834" s="1600"/>
      <c r="AM834" s="1390"/>
      <c r="AN834" s="1391"/>
      <c r="AO834" s="1391"/>
      <c r="AP834" s="1217"/>
      <c r="AQ834" s="1265">
        <f t="shared" ref="AQ834:AR834" si="1061">+W834-AB834-AG834</f>
        <v>152562</v>
      </c>
      <c r="AR834" s="1265">
        <f t="shared" si="1061"/>
        <v>0</v>
      </c>
      <c r="AS834" s="1152"/>
      <c r="AT834" s="1152">
        <v>178956</v>
      </c>
      <c r="AU834" s="1152"/>
      <c r="AV834" s="1152"/>
      <c r="AW834" s="1152">
        <v>178956</v>
      </c>
    </row>
    <row r="835" spans="1:49">
      <c r="A835" s="1150"/>
      <c r="B835" s="1286" t="s">
        <v>2143</v>
      </c>
      <c r="C835" s="1417"/>
      <c r="D835" s="1418"/>
      <c r="E835" s="1417"/>
      <c r="F835" s="1407"/>
      <c r="G835" s="1152"/>
      <c r="H835" s="1152"/>
      <c r="I835" s="1152"/>
      <c r="J835" s="1487"/>
      <c r="K835" s="1152"/>
      <c r="L835" s="1152"/>
      <c r="M835" s="1152"/>
      <c r="N835" s="1152"/>
      <c r="O835" s="1152"/>
      <c r="P835" s="1152"/>
      <c r="Q835" s="1152"/>
      <c r="R835" s="1152">
        <f t="shared" si="1057"/>
        <v>161371</v>
      </c>
      <c r="S835" s="1152"/>
      <c r="T835" s="1152"/>
      <c r="U835" s="1152">
        <v>161371</v>
      </c>
      <c r="V835" s="1152"/>
      <c r="W835" s="1152">
        <f t="shared" si="1058"/>
        <v>161371</v>
      </c>
      <c r="X835" s="1152"/>
      <c r="Y835" s="1152"/>
      <c r="Z835" s="1152">
        <v>161371</v>
      </c>
      <c r="AA835" s="1152"/>
      <c r="AB835" s="1152"/>
      <c r="AC835" s="1152"/>
      <c r="AD835" s="1152"/>
      <c r="AE835" s="1152"/>
      <c r="AF835" s="1152"/>
      <c r="AG835" s="1152"/>
      <c r="AH835" s="1152"/>
      <c r="AI835" s="1152"/>
      <c r="AJ835" s="1152"/>
      <c r="AK835" s="1215"/>
      <c r="AL835" s="1600"/>
      <c r="AM835" s="1390"/>
      <c r="AN835" s="1391"/>
      <c r="AO835" s="1391"/>
      <c r="AP835" s="1217"/>
      <c r="AQ835" s="1265"/>
      <c r="AR835" s="1265"/>
      <c r="AS835" s="1152"/>
      <c r="AT835" s="1152"/>
      <c r="AU835" s="1152"/>
      <c r="AV835" s="1152"/>
      <c r="AW835" s="1152"/>
    </row>
    <row r="836" spans="1:49">
      <c r="A836" s="1150"/>
      <c r="B836" s="1286" t="s">
        <v>2144</v>
      </c>
      <c r="C836" s="1417"/>
      <c r="D836" s="1418"/>
      <c r="E836" s="1417"/>
      <c r="F836" s="1407"/>
      <c r="G836" s="1152"/>
      <c r="H836" s="1152"/>
      <c r="I836" s="1152"/>
      <c r="J836" s="1487"/>
      <c r="K836" s="1152"/>
      <c r="L836" s="1152"/>
      <c r="M836" s="1152"/>
      <c r="N836" s="1152"/>
      <c r="O836" s="1152"/>
      <c r="P836" s="1152"/>
      <c r="Q836" s="1152"/>
      <c r="R836" s="1152">
        <f t="shared" si="1057"/>
        <v>2335</v>
      </c>
      <c r="S836" s="1152"/>
      <c r="T836" s="1152"/>
      <c r="U836" s="1152">
        <v>2335</v>
      </c>
      <c r="V836" s="1152"/>
      <c r="W836" s="1152">
        <f t="shared" si="1058"/>
        <v>2335</v>
      </c>
      <c r="X836" s="1152"/>
      <c r="Y836" s="1152"/>
      <c r="Z836" s="1152">
        <v>2335</v>
      </c>
      <c r="AA836" s="1152"/>
      <c r="AB836" s="1152"/>
      <c r="AC836" s="1152"/>
      <c r="AD836" s="1152"/>
      <c r="AE836" s="1152"/>
      <c r="AF836" s="1152"/>
      <c r="AG836" s="1152"/>
      <c r="AH836" s="1152"/>
      <c r="AI836" s="1152"/>
      <c r="AJ836" s="1152"/>
      <c r="AK836" s="1215"/>
      <c r="AL836" s="1600"/>
      <c r="AM836" s="1390"/>
      <c r="AN836" s="1391"/>
      <c r="AO836" s="1391"/>
      <c r="AP836" s="1217"/>
      <c r="AQ836" s="1265"/>
      <c r="AR836" s="1265"/>
      <c r="AS836" s="1152"/>
      <c r="AT836" s="1152"/>
      <c r="AU836" s="1152"/>
      <c r="AV836" s="1152"/>
      <c r="AW836" s="1152"/>
    </row>
    <row r="837" spans="1:49">
      <c r="A837" s="1150"/>
      <c r="B837" s="1286" t="s">
        <v>2145</v>
      </c>
      <c r="C837" s="1417"/>
      <c r="D837" s="1418"/>
      <c r="E837" s="1417"/>
      <c r="F837" s="1407"/>
      <c r="G837" s="1152"/>
      <c r="H837" s="1152"/>
      <c r="I837" s="1152"/>
      <c r="J837" s="1487"/>
      <c r="K837" s="1152"/>
      <c r="L837" s="1152"/>
      <c r="M837" s="1152"/>
      <c r="N837" s="1152"/>
      <c r="O837" s="1152"/>
      <c r="P837" s="1152"/>
      <c r="Q837" s="1152"/>
      <c r="R837" s="1152">
        <f t="shared" si="1057"/>
        <v>2936</v>
      </c>
      <c r="S837" s="1152"/>
      <c r="T837" s="1152"/>
      <c r="U837" s="1152">
        <v>2936</v>
      </c>
      <c r="V837" s="1152"/>
      <c r="W837" s="1152">
        <f t="shared" si="1058"/>
        <v>2936</v>
      </c>
      <c r="X837" s="1152"/>
      <c r="Y837" s="1152"/>
      <c r="Z837" s="1152">
        <v>2936</v>
      </c>
      <c r="AA837" s="1152"/>
      <c r="AB837" s="1152"/>
      <c r="AC837" s="1152"/>
      <c r="AD837" s="1152"/>
      <c r="AE837" s="1152"/>
      <c r="AF837" s="1152"/>
      <c r="AG837" s="1152"/>
      <c r="AH837" s="1152"/>
      <c r="AI837" s="1152"/>
      <c r="AJ837" s="1152"/>
      <c r="AK837" s="1215"/>
      <c r="AL837" s="1600"/>
      <c r="AM837" s="1390"/>
      <c r="AN837" s="1391"/>
      <c r="AO837" s="1391"/>
      <c r="AP837" s="1217"/>
      <c r="AQ837" s="1265"/>
      <c r="AR837" s="1265"/>
      <c r="AS837" s="1152"/>
      <c r="AT837" s="1152"/>
      <c r="AU837" s="1152"/>
      <c r="AV837" s="1152"/>
      <c r="AW837" s="1152"/>
    </row>
    <row r="838" spans="1:49">
      <c r="A838" s="1150"/>
      <c r="B838" s="1286" t="s">
        <v>2146</v>
      </c>
      <c r="C838" s="1417"/>
      <c r="D838" s="1418"/>
      <c r="E838" s="1417"/>
      <c r="F838" s="1407"/>
      <c r="G838" s="1152"/>
      <c r="H838" s="1152"/>
      <c r="I838" s="1152"/>
      <c r="J838" s="1487"/>
      <c r="K838" s="1152"/>
      <c r="L838" s="1152"/>
      <c r="M838" s="1152"/>
      <c r="N838" s="1152"/>
      <c r="O838" s="1152"/>
      <c r="P838" s="1152"/>
      <c r="Q838" s="1152"/>
      <c r="R838" s="1152">
        <f t="shared" si="1057"/>
        <v>2009</v>
      </c>
      <c r="S838" s="1152"/>
      <c r="T838" s="1152"/>
      <c r="U838" s="1152">
        <v>2009</v>
      </c>
      <c r="V838" s="1152"/>
      <c r="W838" s="1152">
        <f t="shared" si="1058"/>
        <v>2009</v>
      </c>
      <c r="X838" s="1152"/>
      <c r="Y838" s="1152"/>
      <c r="Z838" s="1152">
        <v>2009</v>
      </c>
      <c r="AA838" s="1152"/>
      <c r="AB838" s="1152"/>
      <c r="AC838" s="1152"/>
      <c r="AD838" s="1152"/>
      <c r="AE838" s="1152"/>
      <c r="AF838" s="1152"/>
      <c r="AG838" s="1152"/>
      <c r="AH838" s="1152"/>
      <c r="AI838" s="1152"/>
      <c r="AJ838" s="1152"/>
      <c r="AK838" s="1215"/>
      <c r="AL838" s="1600"/>
      <c r="AM838" s="1390"/>
      <c r="AN838" s="1391"/>
      <c r="AO838" s="1391"/>
      <c r="AP838" s="1217"/>
      <c r="AQ838" s="1265"/>
      <c r="AR838" s="1265"/>
      <c r="AS838" s="1152"/>
      <c r="AT838" s="1152"/>
      <c r="AU838" s="1152"/>
      <c r="AV838" s="1152"/>
      <c r="AW838" s="1152"/>
    </row>
    <row r="839" spans="1:49">
      <c r="A839" s="1150"/>
      <c r="B839" s="1286" t="s">
        <v>2147</v>
      </c>
      <c r="C839" s="1417"/>
      <c r="D839" s="1418"/>
      <c r="E839" s="1417"/>
      <c r="F839" s="1407"/>
      <c r="G839" s="1152"/>
      <c r="H839" s="1152"/>
      <c r="I839" s="1152"/>
      <c r="J839" s="1487"/>
      <c r="K839" s="1152"/>
      <c r="L839" s="1152"/>
      <c r="M839" s="1152"/>
      <c r="N839" s="1152"/>
      <c r="O839" s="1152"/>
      <c r="P839" s="1152"/>
      <c r="Q839" s="1152"/>
      <c r="R839" s="1152">
        <f t="shared" si="1057"/>
        <v>10306</v>
      </c>
      <c r="S839" s="1152"/>
      <c r="T839" s="1152"/>
      <c r="U839" s="1152">
        <v>10306</v>
      </c>
      <c r="V839" s="1152"/>
      <c r="W839" s="1152">
        <f t="shared" si="1058"/>
        <v>10306</v>
      </c>
      <c r="X839" s="1152"/>
      <c r="Y839" s="1152"/>
      <c r="Z839" s="1152">
        <v>10306</v>
      </c>
      <c r="AA839" s="1152"/>
      <c r="AB839" s="1152"/>
      <c r="AC839" s="1152"/>
      <c r="AD839" s="1152"/>
      <c r="AE839" s="1152"/>
      <c r="AF839" s="1152"/>
      <c r="AG839" s="1152"/>
      <c r="AH839" s="1152"/>
      <c r="AI839" s="1152"/>
      <c r="AJ839" s="1152"/>
      <c r="AK839" s="1215"/>
      <c r="AL839" s="1600"/>
      <c r="AM839" s="1390"/>
      <c r="AN839" s="1391"/>
      <c r="AO839" s="1391"/>
      <c r="AP839" s="1217"/>
      <c r="AQ839" s="1265"/>
      <c r="AR839" s="1265"/>
      <c r="AS839" s="1152"/>
      <c r="AT839" s="1152"/>
      <c r="AU839" s="1152"/>
      <c r="AV839" s="1152"/>
      <c r="AW839" s="1152"/>
    </row>
    <row r="840" spans="1:49" ht="25.5">
      <c r="A840" s="1150">
        <v>4</v>
      </c>
      <c r="B840" s="1286" t="s">
        <v>2148</v>
      </c>
      <c r="C840" s="1417"/>
      <c r="D840" s="1418"/>
      <c r="E840" s="1417"/>
      <c r="F840" s="1407"/>
      <c r="G840" s="1152">
        <f t="shared" ref="G840:AJ840" si="1062">SUM(G841:G847)</f>
        <v>0</v>
      </c>
      <c r="H840" s="1152">
        <f t="shared" si="1062"/>
        <v>0</v>
      </c>
      <c r="I840" s="1152">
        <f t="shared" si="1062"/>
        <v>0</v>
      </c>
      <c r="J840" s="1152">
        <f t="shared" si="1062"/>
        <v>0</v>
      </c>
      <c r="K840" s="1152">
        <f t="shared" si="1062"/>
        <v>0</v>
      </c>
      <c r="L840" s="1152">
        <f t="shared" si="1062"/>
        <v>0</v>
      </c>
      <c r="M840" s="1152">
        <f t="shared" si="1062"/>
        <v>0</v>
      </c>
      <c r="N840" s="1152">
        <f t="shared" si="1062"/>
        <v>0</v>
      </c>
      <c r="O840" s="1152">
        <f t="shared" si="1062"/>
        <v>0</v>
      </c>
      <c r="P840" s="1152">
        <f t="shared" si="1062"/>
        <v>0</v>
      </c>
      <c r="Q840" s="1152">
        <f t="shared" si="1062"/>
        <v>0</v>
      </c>
      <c r="R840" s="1152">
        <f t="shared" si="1062"/>
        <v>8946</v>
      </c>
      <c r="S840" s="1152">
        <f t="shared" si="1062"/>
        <v>0</v>
      </c>
      <c r="T840" s="1152">
        <f t="shared" si="1062"/>
        <v>0</v>
      </c>
      <c r="U840" s="1152">
        <f t="shared" si="1062"/>
        <v>8946</v>
      </c>
      <c r="V840" s="1152">
        <f t="shared" si="1062"/>
        <v>0</v>
      </c>
      <c r="W840" s="1152">
        <f t="shared" si="1062"/>
        <v>8946</v>
      </c>
      <c r="X840" s="1152">
        <f t="shared" si="1062"/>
        <v>0</v>
      </c>
      <c r="Y840" s="1152">
        <f t="shared" si="1062"/>
        <v>0</v>
      </c>
      <c r="Z840" s="1152">
        <f t="shared" si="1062"/>
        <v>8946</v>
      </c>
      <c r="AA840" s="1152">
        <f t="shared" si="1062"/>
        <v>0</v>
      </c>
      <c r="AB840" s="1152">
        <f t="shared" si="1062"/>
        <v>8946</v>
      </c>
      <c r="AC840" s="1152">
        <f t="shared" si="1062"/>
        <v>0</v>
      </c>
      <c r="AD840" s="1152">
        <f t="shared" si="1062"/>
        <v>0</v>
      </c>
      <c r="AE840" s="1152">
        <f t="shared" si="1062"/>
        <v>8946</v>
      </c>
      <c r="AF840" s="1152">
        <f t="shared" si="1062"/>
        <v>0</v>
      </c>
      <c r="AG840" s="1152">
        <f t="shared" si="1062"/>
        <v>0</v>
      </c>
      <c r="AH840" s="1152">
        <f t="shared" si="1062"/>
        <v>0</v>
      </c>
      <c r="AI840" s="1152">
        <f t="shared" si="1062"/>
        <v>0</v>
      </c>
      <c r="AJ840" s="1152">
        <f t="shared" si="1062"/>
        <v>0</v>
      </c>
      <c r="AK840" s="1215" t="s">
        <v>831</v>
      </c>
      <c r="AL840" s="1600"/>
      <c r="AM840" s="1390"/>
      <c r="AN840" s="1391"/>
      <c r="AO840" s="1391"/>
      <c r="AP840" s="1217"/>
      <c r="AQ840" s="1265">
        <f>+W840-AB840-AG840</f>
        <v>0</v>
      </c>
      <c r="AR840" s="1265">
        <f>+X840-AC840-AH840</f>
        <v>0</v>
      </c>
      <c r="AS840" s="1152">
        <f>SUM(AS841:AS847)</f>
        <v>7</v>
      </c>
      <c r="AT840" s="1152">
        <v>8946</v>
      </c>
      <c r="AU840" s="1152">
        <v>0</v>
      </c>
      <c r="AV840" s="1152">
        <v>0</v>
      </c>
      <c r="AW840" s="1152">
        <v>8946</v>
      </c>
    </row>
    <row r="841" spans="1:49" ht="27">
      <c r="A841" s="1459" t="s">
        <v>2149</v>
      </c>
      <c r="B841" s="1286" t="s">
        <v>2150</v>
      </c>
      <c r="C841" s="1417"/>
      <c r="D841" s="1418"/>
      <c r="E841" s="1417"/>
      <c r="F841" s="1407"/>
      <c r="G841" s="1152"/>
      <c r="H841" s="1152"/>
      <c r="I841" s="1152"/>
      <c r="J841" s="1487"/>
      <c r="K841" s="1152"/>
      <c r="L841" s="1152"/>
      <c r="M841" s="1152"/>
      <c r="N841" s="1152"/>
      <c r="O841" s="1152"/>
      <c r="P841" s="1152"/>
      <c r="Q841" s="1152"/>
      <c r="R841" s="1152">
        <f>SUM(S841:U841)</f>
        <v>664</v>
      </c>
      <c r="S841" s="1152"/>
      <c r="T841" s="1152"/>
      <c r="U841" s="1152">
        <v>664</v>
      </c>
      <c r="V841" s="1152"/>
      <c r="W841" s="1152">
        <f>SUM(X841:Z841)</f>
        <v>664</v>
      </c>
      <c r="X841" s="1152"/>
      <c r="Y841" s="1152"/>
      <c r="Z841" s="1152">
        <v>664</v>
      </c>
      <c r="AA841" s="1152"/>
      <c r="AB841" s="1152">
        <f>SUM(AC841:AE841)</f>
        <v>664</v>
      </c>
      <c r="AC841" s="1152"/>
      <c r="AD841" s="1152"/>
      <c r="AE841" s="1152">
        <v>664</v>
      </c>
      <c r="AF841" s="1152"/>
      <c r="AG841" s="1152"/>
      <c r="AH841" s="1152"/>
      <c r="AI841" s="1152"/>
      <c r="AJ841" s="1152"/>
      <c r="AK841" s="1215" t="s">
        <v>487</v>
      </c>
      <c r="AL841" s="1600"/>
      <c r="AM841" s="1390"/>
      <c r="AN841" s="1391"/>
      <c r="AO841" s="1391"/>
      <c r="AP841" s="1217"/>
      <c r="AQ841" s="1265"/>
      <c r="AR841" s="1265"/>
      <c r="AS841" s="1152">
        <v>1</v>
      </c>
      <c r="AT841" s="1152">
        <v>664</v>
      </c>
      <c r="AU841" s="1152"/>
      <c r="AV841" s="1152"/>
      <c r="AW841" s="1152">
        <v>664</v>
      </c>
    </row>
    <row r="842" spans="1:49" ht="54">
      <c r="A842" s="1459" t="s">
        <v>2151</v>
      </c>
      <c r="B842" s="1286" t="s">
        <v>2152</v>
      </c>
      <c r="C842" s="1417"/>
      <c r="D842" s="1418"/>
      <c r="E842" s="1417"/>
      <c r="F842" s="1407"/>
      <c r="G842" s="1152"/>
      <c r="H842" s="1152"/>
      <c r="I842" s="1152"/>
      <c r="J842" s="1487"/>
      <c r="K842" s="1152"/>
      <c r="L842" s="1152"/>
      <c r="M842" s="1152"/>
      <c r="N842" s="1152"/>
      <c r="O842" s="1152"/>
      <c r="P842" s="1152"/>
      <c r="Q842" s="1152"/>
      <c r="R842" s="1152">
        <f t="shared" ref="R842:R847" si="1063">SUM(S842:U842)</f>
        <v>1835</v>
      </c>
      <c r="S842" s="1152"/>
      <c r="T842" s="1152"/>
      <c r="U842" s="1152">
        <v>1835</v>
      </c>
      <c r="V842" s="1152"/>
      <c r="W842" s="1152">
        <f t="shared" ref="W842:W847" si="1064">SUM(X842:Z842)</f>
        <v>1835</v>
      </c>
      <c r="X842" s="1152"/>
      <c r="Y842" s="1152"/>
      <c r="Z842" s="1152">
        <v>1835</v>
      </c>
      <c r="AA842" s="1152"/>
      <c r="AB842" s="1152">
        <f t="shared" ref="AB842:AB847" si="1065">SUM(AC842:AE842)</f>
        <v>1835</v>
      </c>
      <c r="AC842" s="1152"/>
      <c r="AD842" s="1152"/>
      <c r="AE842" s="1152">
        <v>1835</v>
      </c>
      <c r="AF842" s="1152"/>
      <c r="AG842" s="1152"/>
      <c r="AH842" s="1152"/>
      <c r="AI842" s="1152"/>
      <c r="AJ842" s="1152"/>
      <c r="AK842" s="1215" t="s">
        <v>2153</v>
      </c>
      <c r="AL842" s="1600"/>
      <c r="AM842" s="1390"/>
      <c r="AN842" s="1391"/>
      <c r="AO842" s="1391"/>
      <c r="AP842" s="1217"/>
      <c r="AQ842" s="1265"/>
      <c r="AR842" s="1265"/>
      <c r="AS842" s="1152">
        <v>1</v>
      </c>
      <c r="AT842" s="1152">
        <v>1835</v>
      </c>
      <c r="AU842" s="1152"/>
      <c r="AV842" s="1152"/>
      <c r="AW842" s="1152">
        <v>1835</v>
      </c>
    </row>
    <row r="843" spans="1:49" ht="63.75">
      <c r="A843" s="1459" t="s">
        <v>2154</v>
      </c>
      <c r="B843" s="1286" t="s">
        <v>2155</v>
      </c>
      <c r="C843" s="1417"/>
      <c r="D843" s="1418"/>
      <c r="E843" s="1417"/>
      <c r="F843" s="1407"/>
      <c r="G843" s="1152"/>
      <c r="H843" s="1152"/>
      <c r="I843" s="1152"/>
      <c r="J843" s="1487"/>
      <c r="K843" s="1152"/>
      <c r="L843" s="1152"/>
      <c r="M843" s="1152"/>
      <c r="N843" s="1152"/>
      <c r="O843" s="1152"/>
      <c r="P843" s="1152"/>
      <c r="Q843" s="1152"/>
      <c r="R843" s="1152">
        <f t="shared" si="1063"/>
        <v>1062</v>
      </c>
      <c r="S843" s="1152"/>
      <c r="T843" s="1152"/>
      <c r="U843" s="1152">
        <v>1062</v>
      </c>
      <c r="V843" s="1152"/>
      <c r="W843" s="1152">
        <f t="shared" si="1064"/>
        <v>1062</v>
      </c>
      <c r="X843" s="1152"/>
      <c r="Y843" s="1152"/>
      <c r="Z843" s="1152">
        <v>1062</v>
      </c>
      <c r="AA843" s="1152"/>
      <c r="AB843" s="1152">
        <f t="shared" si="1065"/>
        <v>1062</v>
      </c>
      <c r="AC843" s="1152"/>
      <c r="AD843" s="1152"/>
      <c r="AE843" s="1152">
        <v>1062</v>
      </c>
      <c r="AF843" s="1152"/>
      <c r="AG843" s="1152"/>
      <c r="AH843" s="1152"/>
      <c r="AI843" s="1152"/>
      <c r="AJ843" s="1152"/>
      <c r="AK843" s="1215" t="s">
        <v>2156</v>
      </c>
      <c r="AL843" s="1600"/>
      <c r="AM843" s="1390"/>
      <c r="AN843" s="1391"/>
      <c r="AO843" s="1391"/>
      <c r="AP843" s="1217"/>
      <c r="AQ843" s="1265"/>
      <c r="AR843" s="1265"/>
      <c r="AS843" s="1152">
        <v>1</v>
      </c>
      <c r="AT843" s="1152">
        <v>1062</v>
      </c>
      <c r="AU843" s="1152"/>
      <c r="AV843" s="1152"/>
      <c r="AW843" s="1152">
        <v>1062</v>
      </c>
    </row>
    <row r="844" spans="1:49" ht="27">
      <c r="A844" s="1459" t="s">
        <v>2157</v>
      </c>
      <c r="B844" s="1286" t="s">
        <v>2158</v>
      </c>
      <c r="C844" s="1417"/>
      <c r="D844" s="1418"/>
      <c r="E844" s="1417"/>
      <c r="F844" s="1407"/>
      <c r="G844" s="1152"/>
      <c r="H844" s="1152"/>
      <c r="I844" s="1152"/>
      <c r="J844" s="1487"/>
      <c r="K844" s="1152"/>
      <c r="L844" s="1152"/>
      <c r="M844" s="1152"/>
      <c r="N844" s="1152"/>
      <c r="O844" s="1152"/>
      <c r="P844" s="1152"/>
      <c r="Q844" s="1152"/>
      <c r="R844" s="1152">
        <f t="shared" si="1063"/>
        <v>1598</v>
      </c>
      <c r="S844" s="1152"/>
      <c r="T844" s="1152"/>
      <c r="U844" s="1152">
        <v>1598</v>
      </c>
      <c r="V844" s="1152"/>
      <c r="W844" s="1152">
        <f t="shared" si="1064"/>
        <v>1598</v>
      </c>
      <c r="X844" s="1152"/>
      <c r="Y844" s="1152"/>
      <c r="Z844" s="1152">
        <v>1598</v>
      </c>
      <c r="AA844" s="1152"/>
      <c r="AB844" s="1152">
        <f t="shared" si="1065"/>
        <v>1598</v>
      </c>
      <c r="AC844" s="1152"/>
      <c r="AD844" s="1152"/>
      <c r="AE844" s="1152">
        <v>1598</v>
      </c>
      <c r="AF844" s="1152"/>
      <c r="AG844" s="1152"/>
      <c r="AH844" s="1152"/>
      <c r="AI844" s="1152"/>
      <c r="AJ844" s="1152"/>
      <c r="AK844" s="1215" t="s">
        <v>487</v>
      </c>
      <c r="AL844" s="1600"/>
      <c r="AM844" s="1390"/>
      <c r="AN844" s="1391"/>
      <c r="AO844" s="1391"/>
      <c r="AP844" s="1217"/>
      <c r="AQ844" s="1265"/>
      <c r="AR844" s="1265"/>
      <c r="AS844" s="1152">
        <v>1</v>
      </c>
      <c r="AT844" s="1152">
        <v>1598</v>
      </c>
      <c r="AU844" s="1152"/>
      <c r="AV844" s="1152"/>
      <c r="AW844" s="1152">
        <v>1598</v>
      </c>
    </row>
    <row r="845" spans="1:49" ht="27">
      <c r="A845" s="1459" t="s">
        <v>2159</v>
      </c>
      <c r="B845" s="1286" t="s">
        <v>2160</v>
      </c>
      <c r="C845" s="1417"/>
      <c r="D845" s="1418"/>
      <c r="E845" s="1417"/>
      <c r="F845" s="1407"/>
      <c r="G845" s="1152"/>
      <c r="H845" s="1152"/>
      <c r="I845" s="1152"/>
      <c r="J845" s="1487"/>
      <c r="K845" s="1152"/>
      <c r="L845" s="1152"/>
      <c r="M845" s="1152"/>
      <c r="N845" s="1152"/>
      <c r="O845" s="1152"/>
      <c r="P845" s="1152"/>
      <c r="Q845" s="1152"/>
      <c r="R845" s="1152">
        <f t="shared" si="1063"/>
        <v>2237</v>
      </c>
      <c r="S845" s="1152"/>
      <c r="T845" s="1152"/>
      <c r="U845" s="1152">
        <v>2237</v>
      </c>
      <c r="V845" s="1152"/>
      <c r="W845" s="1152">
        <f t="shared" si="1064"/>
        <v>2237</v>
      </c>
      <c r="X845" s="1152"/>
      <c r="Y845" s="1152"/>
      <c r="Z845" s="1152">
        <v>2237</v>
      </c>
      <c r="AA845" s="1152"/>
      <c r="AB845" s="1152">
        <f t="shared" si="1065"/>
        <v>2237</v>
      </c>
      <c r="AC845" s="1152"/>
      <c r="AD845" s="1152"/>
      <c r="AE845" s="1152">
        <v>2237</v>
      </c>
      <c r="AF845" s="1152"/>
      <c r="AG845" s="1152"/>
      <c r="AH845" s="1152"/>
      <c r="AI845" s="1152"/>
      <c r="AJ845" s="1152"/>
      <c r="AK845" s="1215" t="s">
        <v>487</v>
      </c>
      <c r="AL845" s="1600"/>
      <c r="AM845" s="1390"/>
      <c r="AN845" s="1391"/>
      <c r="AO845" s="1391"/>
      <c r="AP845" s="1217"/>
      <c r="AQ845" s="1265"/>
      <c r="AR845" s="1265"/>
      <c r="AS845" s="1152">
        <v>1</v>
      </c>
      <c r="AT845" s="1152">
        <v>2237</v>
      </c>
      <c r="AU845" s="1152"/>
      <c r="AV845" s="1152"/>
      <c r="AW845" s="1152">
        <v>2237</v>
      </c>
    </row>
    <row r="846" spans="1:49" ht="38.25">
      <c r="A846" s="1459" t="s">
        <v>2161</v>
      </c>
      <c r="B846" s="1286" t="s">
        <v>2162</v>
      </c>
      <c r="C846" s="1417"/>
      <c r="D846" s="1418"/>
      <c r="E846" s="1417"/>
      <c r="F846" s="1407"/>
      <c r="G846" s="1152"/>
      <c r="H846" s="1152"/>
      <c r="I846" s="1152"/>
      <c r="J846" s="1487"/>
      <c r="K846" s="1152"/>
      <c r="L846" s="1152"/>
      <c r="M846" s="1152"/>
      <c r="N846" s="1152"/>
      <c r="O846" s="1152"/>
      <c r="P846" s="1152"/>
      <c r="Q846" s="1152"/>
      <c r="R846" s="1152">
        <f t="shared" si="1063"/>
        <v>350</v>
      </c>
      <c r="S846" s="1152"/>
      <c r="T846" s="1152"/>
      <c r="U846" s="1152">
        <v>350</v>
      </c>
      <c r="V846" s="1152"/>
      <c r="W846" s="1152">
        <f t="shared" si="1064"/>
        <v>350</v>
      </c>
      <c r="X846" s="1152"/>
      <c r="Y846" s="1152"/>
      <c r="Z846" s="1152">
        <v>350</v>
      </c>
      <c r="AA846" s="1152"/>
      <c r="AB846" s="1152">
        <f t="shared" si="1065"/>
        <v>350</v>
      </c>
      <c r="AC846" s="1152"/>
      <c r="AD846" s="1152"/>
      <c r="AE846" s="1152">
        <v>350</v>
      </c>
      <c r="AF846" s="1152"/>
      <c r="AG846" s="1152"/>
      <c r="AH846" s="1152"/>
      <c r="AI846" s="1152"/>
      <c r="AJ846" s="1152"/>
      <c r="AK846" s="1215" t="s">
        <v>487</v>
      </c>
      <c r="AL846" s="1600"/>
      <c r="AM846" s="1390"/>
      <c r="AN846" s="1391"/>
      <c r="AO846" s="1391"/>
      <c r="AP846" s="1217"/>
      <c r="AQ846" s="1265"/>
      <c r="AR846" s="1265"/>
      <c r="AS846" s="1152">
        <v>1</v>
      </c>
      <c r="AT846" s="1152">
        <v>350</v>
      </c>
      <c r="AU846" s="1152"/>
      <c r="AV846" s="1152"/>
      <c r="AW846" s="1152">
        <v>350</v>
      </c>
    </row>
    <row r="847" spans="1:49" ht="27">
      <c r="A847" s="1459" t="s">
        <v>2163</v>
      </c>
      <c r="B847" s="1286" t="s">
        <v>2164</v>
      </c>
      <c r="C847" s="1417"/>
      <c r="D847" s="1418"/>
      <c r="E847" s="1417"/>
      <c r="F847" s="1407"/>
      <c r="G847" s="1152"/>
      <c r="H847" s="1152"/>
      <c r="I847" s="1152"/>
      <c r="J847" s="1487"/>
      <c r="K847" s="1152"/>
      <c r="L847" s="1152"/>
      <c r="M847" s="1152"/>
      <c r="N847" s="1152"/>
      <c r="O847" s="1152"/>
      <c r="P847" s="1152"/>
      <c r="Q847" s="1152"/>
      <c r="R847" s="1152">
        <f t="shared" si="1063"/>
        <v>1200</v>
      </c>
      <c r="S847" s="1152"/>
      <c r="T847" s="1152"/>
      <c r="U847" s="1152">
        <v>1200</v>
      </c>
      <c r="V847" s="1152"/>
      <c r="W847" s="1152">
        <f t="shared" si="1064"/>
        <v>1200</v>
      </c>
      <c r="X847" s="1152"/>
      <c r="Y847" s="1152"/>
      <c r="Z847" s="1152">
        <v>1200</v>
      </c>
      <c r="AA847" s="1152"/>
      <c r="AB847" s="1152">
        <f t="shared" si="1065"/>
        <v>1200</v>
      </c>
      <c r="AC847" s="1152"/>
      <c r="AD847" s="1152"/>
      <c r="AE847" s="1152">
        <v>1200</v>
      </c>
      <c r="AF847" s="1152"/>
      <c r="AG847" s="1152"/>
      <c r="AH847" s="1152"/>
      <c r="AI847" s="1152"/>
      <c r="AJ847" s="1152"/>
      <c r="AK847" s="1215" t="s">
        <v>487</v>
      </c>
      <c r="AL847" s="1600"/>
      <c r="AM847" s="1390"/>
      <c r="AN847" s="1391"/>
      <c r="AO847" s="1391"/>
      <c r="AP847" s="1217"/>
      <c r="AQ847" s="1265"/>
      <c r="AR847" s="1265"/>
      <c r="AS847" s="1152">
        <v>1</v>
      </c>
      <c r="AT847" s="1152">
        <v>1200</v>
      </c>
      <c r="AU847" s="1152"/>
      <c r="AV847" s="1152"/>
      <c r="AW847" s="1152">
        <v>1200</v>
      </c>
    </row>
    <row r="848" spans="1:49">
      <c r="A848" s="1698"/>
      <c r="B848" s="1699"/>
      <c r="C848" s="1700"/>
      <c r="D848" s="1701"/>
      <c r="E848" s="1700"/>
      <c r="F848" s="1702"/>
      <c r="G848" s="1703"/>
      <c r="H848" s="1703"/>
      <c r="I848" s="1703"/>
      <c r="J848" s="1727"/>
      <c r="K848" s="1703"/>
      <c r="L848" s="1703"/>
      <c r="M848" s="1703"/>
      <c r="N848" s="1703"/>
      <c r="O848" s="1703"/>
      <c r="P848" s="1703"/>
      <c r="Q848" s="1703"/>
      <c r="R848" s="1703"/>
      <c r="S848" s="1703"/>
      <c r="T848" s="1703"/>
      <c r="U848" s="1703"/>
      <c r="V848" s="1703"/>
      <c r="W848" s="1703"/>
      <c r="X848" s="1703"/>
      <c r="Y848" s="1703"/>
      <c r="Z848" s="1703"/>
      <c r="AA848" s="1703"/>
      <c r="AB848" s="1703"/>
      <c r="AC848" s="1703"/>
      <c r="AD848" s="1703"/>
      <c r="AE848" s="1703"/>
      <c r="AF848" s="1703"/>
      <c r="AG848" s="1703"/>
      <c r="AH848" s="1703"/>
      <c r="AI848" s="1703"/>
      <c r="AJ848" s="1703"/>
      <c r="AK848" s="1738"/>
      <c r="AL848" s="1738"/>
      <c r="AM848" s="1739"/>
      <c r="AN848" s="1740"/>
      <c r="AO848" s="1740"/>
      <c r="AP848" s="1217"/>
      <c r="AQ848" s="1260"/>
      <c r="AT848" s="1703"/>
      <c r="AU848" s="1703"/>
      <c r="AV848" s="1703"/>
      <c r="AW848" s="1703"/>
    </row>
    <row r="849" spans="1:49">
      <c r="Z849" s="1737" t="e">
        <f>+#REF!</f>
        <v>#REF!</v>
      </c>
      <c r="AE849" s="1737" t="e">
        <f>+#REF!</f>
        <v>#REF!</v>
      </c>
      <c r="AQ849" s="1260"/>
    </row>
    <row r="851" spans="1:49" hidden="1">
      <c r="A851" s="1704" t="s">
        <v>366</v>
      </c>
      <c r="B851" s="1705" t="s">
        <v>2165</v>
      </c>
      <c r="C851" s="1706" t="s">
        <v>116</v>
      </c>
      <c r="D851" s="1706"/>
      <c r="E851" s="1706"/>
      <c r="F851" s="1706"/>
      <c r="G851" s="1704"/>
      <c r="H851" s="1707"/>
      <c r="I851" s="1707"/>
      <c r="J851" s="1706"/>
      <c r="K851" s="1716"/>
      <c r="L851" s="1716"/>
      <c r="M851" s="1716"/>
      <c r="N851" s="1716"/>
      <c r="O851" s="1716"/>
      <c r="P851" s="1716"/>
      <c r="Q851" s="1735"/>
      <c r="R851" s="1716"/>
      <c r="S851" s="1716"/>
      <c r="T851" s="1716"/>
      <c r="U851" s="1716"/>
      <c r="V851" s="1716">
        <v>16000</v>
      </c>
      <c r="W851" s="1716">
        <f t="shared" ref="W851:W852" si="1066">SUM(X851:Z851)</f>
        <v>0</v>
      </c>
      <c r="X851" s="1716"/>
      <c r="Y851" s="1716"/>
      <c r="Z851" s="1716"/>
      <c r="AA851" s="1716"/>
      <c r="AB851" s="1716"/>
      <c r="AC851" s="1735"/>
      <c r="AD851" s="1716"/>
      <c r="AE851" s="1735"/>
      <c r="AF851" s="1716">
        <f>+AG851</f>
        <v>0</v>
      </c>
      <c r="AG851" s="1716"/>
      <c r="AH851" s="1735"/>
      <c r="AI851" s="1716"/>
      <c r="AJ851" s="1735"/>
      <c r="AK851" s="1741" t="s">
        <v>118</v>
      </c>
      <c r="AL851" s="1742"/>
      <c r="AM851" s="1743">
        <v>2018</v>
      </c>
      <c r="AN851" s="1744"/>
      <c r="AO851" s="1744"/>
      <c r="AP851" s="1756"/>
      <c r="AQ851" s="1757">
        <f t="shared" ref="AQ851:AR851" si="1067">+W851-AB851-AG851</f>
        <v>0</v>
      </c>
      <c r="AR851" s="1757">
        <f t="shared" si="1067"/>
        <v>0</v>
      </c>
      <c r="AS851" s="1716"/>
      <c r="AT851" s="1716">
        <v>0</v>
      </c>
      <c r="AU851" s="1716"/>
      <c r="AV851" s="1716"/>
      <c r="AW851" s="1716"/>
    </row>
    <row r="852" spans="1:49" ht="26.1" hidden="1" customHeight="1">
      <c r="A852" s="1704" t="s">
        <v>366</v>
      </c>
      <c r="B852" s="1705" t="s">
        <v>2166</v>
      </c>
      <c r="C852" s="1706" t="s">
        <v>105</v>
      </c>
      <c r="D852" s="1706"/>
      <c r="E852" s="1706"/>
      <c r="F852" s="1706"/>
      <c r="G852" s="1708"/>
      <c r="H852" s="1708"/>
      <c r="I852" s="1708"/>
      <c r="J852" s="1706"/>
      <c r="K852" s="1716"/>
      <c r="L852" s="1708"/>
      <c r="M852" s="1708"/>
      <c r="N852" s="1716"/>
      <c r="O852" s="1716"/>
      <c r="P852" s="1716"/>
      <c r="Q852" s="1716"/>
      <c r="R852" s="1735"/>
      <c r="S852" s="1716"/>
      <c r="T852" s="1716"/>
      <c r="U852" s="1707"/>
      <c r="V852" s="1735">
        <v>0</v>
      </c>
      <c r="W852" s="1716">
        <f t="shared" si="1066"/>
        <v>0</v>
      </c>
      <c r="X852" s="1716"/>
      <c r="Y852" s="1716"/>
      <c r="Z852" s="1707"/>
      <c r="AA852" s="1714">
        <v>0</v>
      </c>
      <c r="AB852" s="1714">
        <f>+SUM(AC852:AE852)</f>
        <v>0</v>
      </c>
      <c r="AC852" s="1707"/>
      <c r="AD852" s="1716"/>
      <c r="AE852" s="1707"/>
      <c r="AF852" s="1716">
        <f>+AG852</f>
        <v>0</v>
      </c>
      <c r="AG852" s="1716"/>
      <c r="AH852" s="1708"/>
      <c r="AI852" s="1716"/>
      <c r="AJ852" s="1707"/>
      <c r="AK852" s="1745" t="s">
        <v>279</v>
      </c>
      <c r="AL852" s="1742"/>
      <c r="AM852" s="1743">
        <v>2017</v>
      </c>
      <c r="AN852" s="1744"/>
      <c r="AO852" s="1744"/>
      <c r="AP852" s="1756"/>
      <c r="AQ852" s="1757">
        <f t="shared" ref="AQ852:AQ889" si="1068">+W852-AB852-AG852</f>
        <v>0</v>
      </c>
      <c r="AR852" s="1757">
        <f t="shared" ref="AR852:AR889" si="1069">+X852-AC852-AH852</f>
        <v>0</v>
      </c>
      <c r="AS852" s="1716"/>
      <c r="AT852" s="1714">
        <v>0</v>
      </c>
      <c r="AU852" s="1714"/>
      <c r="AV852" s="1714"/>
      <c r="AW852" s="1714"/>
    </row>
    <row r="853" spans="1:49" ht="38.25" hidden="1">
      <c r="A853" s="1709">
        <v>5</v>
      </c>
      <c r="B853" s="1710" t="s">
        <v>2167</v>
      </c>
      <c r="C853" s="1711" t="s">
        <v>173</v>
      </c>
      <c r="D853" s="1711"/>
      <c r="E853" s="1711" t="s">
        <v>251</v>
      </c>
      <c r="F853" s="1712"/>
      <c r="G853" s="1708"/>
      <c r="H853" s="1708"/>
      <c r="I853" s="1728"/>
      <c r="J853" s="1729"/>
      <c r="K853" s="1708"/>
      <c r="L853" s="1708"/>
      <c r="M853" s="1728"/>
      <c r="N853" s="1708"/>
      <c r="O853" s="1708"/>
      <c r="P853" s="1728"/>
      <c r="Q853" s="1735"/>
      <c r="R853" s="1708"/>
      <c r="S853" s="1708"/>
      <c r="T853" s="1728"/>
      <c r="U853" s="1728"/>
      <c r="V853" s="1728"/>
      <c r="W853" s="1708"/>
      <c r="X853" s="1708"/>
      <c r="Y853" s="1728"/>
      <c r="Z853" s="1728"/>
      <c r="AA853" s="1714">
        <f>SUM(AC853:AE853)</f>
        <v>0</v>
      </c>
      <c r="AB853" s="1714">
        <f>SUM(AC853:AE853)</f>
        <v>0</v>
      </c>
      <c r="AC853" s="1716"/>
      <c r="AD853" s="1716"/>
      <c r="AE853" s="1728"/>
      <c r="AF853" s="1728"/>
      <c r="AG853" s="1728">
        <f>SUM(AH853:AJ853)</f>
        <v>0</v>
      </c>
      <c r="AH853" s="1728"/>
      <c r="AI853" s="1728"/>
      <c r="AJ853" s="1728"/>
      <c r="AK853" s="1745" t="s">
        <v>909</v>
      </c>
      <c r="AL853" s="1746"/>
      <c r="AM853" s="1743">
        <v>2018</v>
      </c>
      <c r="AN853" s="1744"/>
      <c r="AO853" s="1744"/>
      <c r="AP853" s="1756"/>
      <c r="AQ853" s="1757">
        <f t="shared" si="1068"/>
        <v>0</v>
      </c>
      <c r="AR853" s="1757">
        <f t="shared" si="1069"/>
        <v>0</v>
      </c>
      <c r="AS853" s="1708"/>
      <c r="AT853" s="1714">
        <v>0</v>
      </c>
      <c r="AU853" s="1714"/>
      <c r="AV853" s="1714"/>
      <c r="AW853" s="1714"/>
    </row>
    <row r="854" spans="1:49" ht="42.75" hidden="1" customHeight="1">
      <c r="A854" s="1709">
        <v>9</v>
      </c>
      <c r="B854" s="1705" t="s">
        <v>2168</v>
      </c>
      <c r="C854" s="1706" t="s">
        <v>292</v>
      </c>
      <c r="D854" s="1706"/>
      <c r="E854" s="1712"/>
      <c r="F854" s="1713"/>
      <c r="G854" s="1708"/>
      <c r="H854" s="1708"/>
      <c r="I854" s="1728"/>
      <c r="J854" s="1729"/>
      <c r="K854" s="1708"/>
      <c r="L854" s="1708"/>
      <c r="M854" s="1728"/>
      <c r="N854" s="1708"/>
      <c r="O854" s="1708"/>
      <c r="P854" s="1728"/>
      <c r="Q854" s="1735"/>
      <c r="R854" s="1708"/>
      <c r="S854" s="1708"/>
      <c r="T854" s="1708"/>
      <c r="U854" s="1728"/>
      <c r="V854" s="1714"/>
      <c r="W854" s="1708"/>
      <c r="X854" s="1708"/>
      <c r="Y854" s="1708"/>
      <c r="Z854" s="1728"/>
      <c r="AA854" s="1714"/>
      <c r="AB854" s="1714"/>
      <c r="AC854" s="1716"/>
      <c r="AD854" s="1716"/>
      <c r="AE854" s="1728"/>
      <c r="AF854" s="1728"/>
      <c r="AG854" s="1728"/>
      <c r="AH854" s="1728"/>
      <c r="AI854" s="1728"/>
      <c r="AJ854" s="1728"/>
      <c r="AK854" s="1745" t="s">
        <v>909</v>
      </c>
      <c r="AL854" s="1746"/>
      <c r="AM854" s="1743">
        <v>2018</v>
      </c>
      <c r="AN854" s="1744"/>
      <c r="AO854" s="1744"/>
      <c r="AP854" s="1756"/>
      <c r="AQ854" s="1757">
        <f t="shared" si="1068"/>
        <v>0</v>
      </c>
      <c r="AR854" s="1757">
        <f t="shared" si="1069"/>
        <v>0</v>
      </c>
      <c r="AS854" s="1708"/>
      <c r="AT854" s="1714"/>
      <c r="AU854" s="1714"/>
      <c r="AV854" s="1714"/>
      <c r="AW854" s="1714"/>
    </row>
    <row r="855" spans="1:49" ht="41.25" hidden="1" customHeight="1">
      <c r="A855" s="1709">
        <v>10</v>
      </c>
      <c r="B855" s="1710" t="s">
        <v>2169</v>
      </c>
      <c r="C855" s="1711" t="s">
        <v>173</v>
      </c>
      <c r="D855" s="1711"/>
      <c r="E855" s="1711"/>
      <c r="F855" s="1713"/>
      <c r="G855" s="1708"/>
      <c r="H855" s="1708"/>
      <c r="I855" s="1728"/>
      <c r="J855" s="1729"/>
      <c r="K855" s="1708"/>
      <c r="L855" s="1708"/>
      <c r="M855" s="1728"/>
      <c r="N855" s="1708"/>
      <c r="O855" s="1708"/>
      <c r="P855" s="1728"/>
      <c r="Q855" s="1735"/>
      <c r="R855" s="1708"/>
      <c r="S855" s="1708"/>
      <c r="T855" s="1714"/>
      <c r="U855" s="1728"/>
      <c r="V855" s="1714"/>
      <c r="W855" s="1708"/>
      <c r="X855" s="1708"/>
      <c r="Y855" s="1714"/>
      <c r="Z855" s="1728"/>
      <c r="AA855" s="1714"/>
      <c r="AB855" s="1714"/>
      <c r="AC855" s="1716"/>
      <c r="AD855" s="1716"/>
      <c r="AE855" s="1728"/>
      <c r="AF855" s="1728"/>
      <c r="AG855" s="1728"/>
      <c r="AH855" s="1728"/>
      <c r="AI855" s="1728"/>
      <c r="AJ855" s="1728"/>
      <c r="AK855" s="1745" t="s">
        <v>883</v>
      </c>
      <c r="AL855" s="1746"/>
      <c r="AM855" s="1743"/>
      <c r="AN855" s="1744"/>
      <c r="AO855" s="1744"/>
      <c r="AP855" s="1756"/>
      <c r="AQ855" s="1757">
        <f t="shared" si="1068"/>
        <v>0</v>
      </c>
      <c r="AR855" s="1757">
        <f t="shared" si="1069"/>
        <v>0</v>
      </c>
      <c r="AS855" s="1708"/>
      <c r="AT855" s="1714"/>
      <c r="AU855" s="1714"/>
      <c r="AV855" s="1714"/>
      <c r="AW855" s="1714"/>
    </row>
    <row r="856" spans="1:49" ht="50.25" hidden="1" customHeight="1">
      <c r="A856" s="1709">
        <v>11</v>
      </c>
      <c r="B856" s="1705" t="s">
        <v>2170</v>
      </c>
      <c r="C856" s="1706" t="s">
        <v>173</v>
      </c>
      <c r="D856" s="1706"/>
      <c r="E856" s="1712"/>
      <c r="F856" s="1712"/>
      <c r="G856" s="1708"/>
      <c r="H856" s="1708"/>
      <c r="I856" s="1708"/>
      <c r="J856" s="1730"/>
      <c r="K856" s="1707"/>
      <c r="L856" s="1707"/>
      <c r="M856" s="1707"/>
      <c r="N856" s="1707"/>
      <c r="O856" s="1707"/>
      <c r="P856" s="1707"/>
      <c r="Q856" s="1735"/>
      <c r="R856" s="1707"/>
      <c r="S856" s="1707"/>
      <c r="T856" s="1707"/>
      <c r="U856" s="1707"/>
      <c r="V856" s="1707"/>
      <c r="W856" s="1707"/>
      <c r="X856" s="1707"/>
      <c r="Y856" s="1707"/>
      <c r="Z856" s="1707"/>
      <c r="AA856" s="1714"/>
      <c r="AB856" s="1714"/>
      <c r="AC856" s="1707"/>
      <c r="AD856" s="1707"/>
      <c r="AE856" s="1707"/>
      <c r="AF856" s="1707"/>
      <c r="AG856" s="1707"/>
      <c r="AH856" s="1707"/>
      <c r="AI856" s="1707"/>
      <c r="AJ856" s="1707"/>
      <c r="AK856" s="1742" t="s">
        <v>858</v>
      </c>
      <c r="AL856" s="1742"/>
      <c r="AM856" s="1747" t="s">
        <v>343</v>
      </c>
      <c r="AN856" s="1748"/>
      <c r="AO856" s="1748"/>
      <c r="AP856" s="1756"/>
      <c r="AQ856" s="1757">
        <f t="shared" si="1068"/>
        <v>0</v>
      </c>
      <c r="AR856" s="1757">
        <f t="shared" si="1069"/>
        <v>0</v>
      </c>
      <c r="AS856" s="1707"/>
      <c r="AT856" s="1758"/>
      <c r="AU856" s="1758"/>
      <c r="AV856" s="1758"/>
      <c r="AW856" s="1758"/>
    </row>
    <row r="857" spans="1:49" ht="37.5" hidden="1" customHeight="1">
      <c r="A857" s="1709">
        <v>12</v>
      </c>
      <c r="B857" s="1710" t="s">
        <v>2171</v>
      </c>
      <c r="C857" s="1711" t="s">
        <v>292</v>
      </c>
      <c r="D857" s="1711"/>
      <c r="E857" s="1711"/>
      <c r="F857" s="1713"/>
      <c r="G857" s="1708"/>
      <c r="H857" s="1708"/>
      <c r="I857" s="1728"/>
      <c r="J857" s="1729"/>
      <c r="K857" s="1708"/>
      <c r="L857" s="1708"/>
      <c r="M857" s="1728"/>
      <c r="N857" s="1708"/>
      <c r="O857" s="1708"/>
      <c r="P857" s="1728"/>
      <c r="Q857" s="1735"/>
      <c r="R857" s="1714"/>
      <c r="S857" s="1714"/>
      <c r="T857" s="1728"/>
      <c r="U857" s="1728"/>
      <c r="V857" s="1714"/>
      <c r="W857" s="1714"/>
      <c r="X857" s="1714"/>
      <c r="Y857" s="1728"/>
      <c r="Z857" s="1728"/>
      <c r="AA857" s="1714"/>
      <c r="AB857" s="1714"/>
      <c r="AC857" s="1716"/>
      <c r="AD857" s="1716"/>
      <c r="AE857" s="1728"/>
      <c r="AF857" s="1728"/>
      <c r="AG857" s="1728"/>
      <c r="AH857" s="1728"/>
      <c r="AI857" s="1728"/>
      <c r="AJ857" s="1728"/>
      <c r="AK857" s="1745" t="s">
        <v>374</v>
      </c>
      <c r="AL857" s="1746"/>
      <c r="AM857" s="1743">
        <v>2020</v>
      </c>
      <c r="AN857" s="1744"/>
      <c r="AO857" s="1744"/>
      <c r="AP857" s="1756"/>
      <c r="AQ857" s="1757">
        <f t="shared" si="1068"/>
        <v>0</v>
      </c>
      <c r="AR857" s="1757">
        <f t="shared" si="1069"/>
        <v>0</v>
      </c>
      <c r="AS857" s="1714"/>
      <c r="AT857" s="1714"/>
      <c r="AU857" s="1714"/>
      <c r="AV857" s="1714"/>
      <c r="AW857" s="1714"/>
    </row>
    <row r="858" spans="1:49" ht="35.25" hidden="1" customHeight="1">
      <c r="A858" s="1704">
        <v>9</v>
      </c>
      <c r="B858" s="1705" t="s">
        <v>2172</v>
      </c>
      <c r="C858" s="1706" t="s">
        <v>481</v>
      </c>
      <c r="D858" s="1713" t="s">
        <v>2173</v>
      </c>
      <c r="E858" s="1706" t="s">
        <v>856</v>
      </c>
      <c r="F858" s="1713"/>
      <c r="G858" s="1714"/>
      <c r="H858" s="1714"/>
      <c r="I858" s="1707"/>
      <c r="J858" s="1706"/>
      <c r="K858" s="1714"/>
      <c r="L858" s="1714"/>
      <c r="M858" s="1707"/>
      <c r="N858" s="1731"/>
      <c r="O858" s="1731"/>
      <c r="P858" s="1707"/>
      <c r="Q858" s="1714"/>
      <c r="R858" s="1714"/>
      <c r="S858" s="1714"/>
      <c r="T858" s="1714"/>
      <c r="U858" s="1707"/>
      <c r="V858" s="1714"/>
      <c r="W858" s="1714"/>
      <c r="X858" s="1714"/>
      <c r="Y858" s="1714"/>
      <c r="Z858" s="1707"/>
      <c r="AA858" s="1716"/>
      <c r="AB858" s="1716"/>
      <c r="AC858" s="1716"/>
      <c r="AD858" s="1716"/>
      <c r="AE858" s="1716"/>
      <c r="AF858" s="1716"/>
      <c r="AG858" s="1716"/>
      <c r="AH858" s="1716"/>
      <c r="AI858" s="1716"/>
      <c r="AJ858" s="1716"/>
      <c r="AK858" s="1745" t="s">
        <v>909</v>
      </c>
      <c r="AL858" s="1749" t="s">
        <v>993</v>
      </c>
      <c r="AM858" s="1743">
        <v>2020</v>
      </c>
      <c r="AN858" s="1744"/>
      <c r="AO858" s="1744"/>
      <c r="AP858" s="1756"/>
      <c r="AQ858" s="1757">
        <f t="shared" si="1068"/>
        <v>0</v>
      </c>
      <c r="AR858" s="1757">
        <f t="shared" si="1069"/>
        <v>0</v>
      </c>
      <c r="AS858" s="1714"/>
      <c r="AT858" s="1716">
        <v>0</v>
      </c>
      <c r="AU858" s="1716"/>
      <c r="AV858" s="1716"/>
      <c r="AW858" s="1716"/>
    </row>
    <row r="859" spans="1:49" ht="25.5" hidden="1" customHeight="1">
      <c r="A859" s="1704">
        <v>10</v>
      </c>
      <c r="B859" s="1705" t="s">
        <v>2174</v>
      </c>
      <c r="C859" s="1706" t="s">
        <v>131</v>
      </c>
      <c r="D859" s="1706" t="s">
        <v>986</v>
      </c>
      <c r="E859" s="1706" t="s">
        <v>987</v>
      </c>
      <c r="F859" s="1706"/>
      <c r="G859" s="1714"/>
      <c r="H859" s="1714"/>
      <c r="I859" s="1707"/>
      <c r="J859" s="1706"/>
      <c r="K859" s="1714"/>
      <c r="L859" s="1714"/>
      <c r="M859" s="1707"/>
      <c r="N859" s="1714"/>
      <c r="O859" s="1714"/>
      <c r="P859" s="1707"/>
      <c r="Q859" s="1714"/>
      <c r="R859" s="1716"/>
      <c r="S859" s="1716"/>
      <c r="T859" s="1716"/>
      <c r="U859" s="1707"/>
      <c r="V859" s="1714"/>
      <c r="W859" s="1716"/>
      <c r="X859" s="1716"/>
      <c r="Y859" s="1716"/>
      <c r="Z859" s="1707"/>
      <c r="AA859" s="1716">
        <f t="shared" ref="AA859:AA864" si="1070">SUM(AC859:AE859)</f>
        <v>0</v>
      </c>
      <c r="AB859" s="1716"/>
      <c r="AC859" s="1716"/>
      <c r="AD859" s="1716"/>
      <c r="AE859" s="1716"/>
      <c r="AF859" s="1716"/>
      <c r="AG859" s="1716"/>
      <c r="AH859" s="1716"/>
      <c r="AI859" s="1716"/>
      <c r="AJ859" s="1716"/>
      <c r="AK859" s="1745" t="s">
        <v>909</v>
      </c>
      <c r="AL859" s="1749" t="s">
        <v>993</v>
      </c>
      <c r="AM859" s="1743">
        <v>2020</v>
      </c>
      <c r="AN859" s="1744"/>
      <c r="AO859" s="1744"/>
      <c r="AP859" s="1756"/>
      <c r="AQ859" s="1757">
        <f t="shared" si="1068"/>
        <v>0</v>
      </c>
      <c r="AR859" s="1757">
        <f t="shared" si="1069"/>
        <v>0</v>
      </c>
      <c r="AS859" s="1716"/>
      <c r="AT859" s="1716">
        <v>0</v>
      </c>
      <c r="AU859" s="1716"/>
      <c r="AV859" s="1716"/>
      <c r="AW859" s="1716"/>
    </row>
    <row r="860" spans="1:49" ht="31.5" hidden="1" customHeight="1">
      <c r="A860" s="1704">
        <v>11</v>
      </c>
      <c r="B860" s="1705" t="s">
        <v>2175</v>
      </c>
      <c r="C860" s="1706" t="s">
        <v>116</v>
      </c>
      <c r="D860" s="1706" t="s">
        <v>2176</v>
      </c>
      <c r="E860" s="1706" t="s">
        <v>987</v>
      </c>
      <c r="F860" s="1706"/>
      <c r="G860" s="1714"/>
      <c r="H860" s="1714"/>
      <c r="I860" s="1707"/>
      <c r="J860" s="1706"/>
      <c r="K860" s="1714"/>
      <c r="L860" s="1714"/>
      <c r="M860" s="1707"/>
      <c r="N860" s="1731"/>
      <c r="O860" s="1731"/>
      <c r="P860" s="1707"/>
      <c r="Q860" s="1714"/>
      <c r="R860" s="1716"/>
      <c r="S860" s="1716"/>
      <c r="T860" s="1716"/>
      <c r="U860" s="1707"/>
      <c r="V860" s="1714"/>
      <c r="W860" s="1716"/>
      <c r="X860" s="1716"/>
      <c r="Y860" s="1716"/>
      <c r="Z860" s="1707"/>
      <c r="AA860" s="1716">
        <f t="shared" si="1070"/>
        <v>0</v>
      </c>
      <c r="AB860" s="1716"/>
      <c r="AC860" s="1716"/>
      <c r="AD860" s="1716"/>
      <c r="AE860" s="1716"/>
      <c r="AF860" s="1716"/>
      <c r="AG860" s="1716"/>
      <c r="AH860" s="1716"/>
      <c r="AI860" s="1716"/>
      <c r="AJ860" s="1716"/>
      <c r="AK860" s="1745" t="s">
        <v>909</v>
      </c>
      <c r="AL860" s="1749" t="s">
        <v>993</v>
      </c>
      <c r="AM860" s="1743">
        <v>2020</v>
      </c>
      <c r="AN860" s="1744"/>
      <c r="AO860" s="1744"/>
      <c r="AP860" s="1756"/>
      <c r="AQ860" s="1757">
        <f t="shared" si="1068"/>
        <v>0</v>
      </c>
      <c r="AR860" s="1757">
        <f t="shared" si="1069"/>
        <v>0</v>
      </c>
      <c r="AS860" s="1716"/>
      <c r="AT860" s="1716">
        <v>0</v>
      </c>
      <c r="AU860" s="1716"/>
      <c r="AV860" s="1716"/>
      <c r="AW860" s="1716"/>
    </row>
    <row r="861" spans="1:49" ht="25.5" hidden="1" customHeight="1">
      <c r="A861" s="1704">
        <v>12</v>
      </c>
      <c r="B861" s="1705" t="s">
        <v>2177</v>
      </c>
      <c r="C861" s="1706" t="s">
        <v>481</v>
      </c>
      <c r="D861" s="1706" t="s">
        <v>986</v>
      </c>
      <c r="E861" s="1706" t="s">
        <v>987</v>
      </c>
      <c r="F861" s="1706"/>
      <c r="G861" s="1714"/>
      <c r="H861" s="1714"/>
      <c r="I861" s="1707"/>
      <c r="J861" s="1706"/>
      <c r="K861" s="1714"/>
      <c r="L861" s="1714"/>
      <c r="M861" s="1707"/>
      <c r="N861" s="1731"/>
      <c r="O861" s="1731"/>
      <c r="P861" s="1707"/>
      <c r="Q861" s="1714"/>
      <c r="R861" s="1716"/>
      <c r="S861" s="1716"/>
      <c r="T861" s="1716"/>
      <c r="U861" s="1707"/>
      <c r="V861" s="1714"/>
      <c r="W861" s="1716"/>
      <c r="X861" s="1716"/>
      <c r="Y861" s="1716"/>
      <c r="Z861" s="1707"/>
      <c r="AA861" s="1716">
        <f t="shared" si="1070"/>
        <v>0</v>
      </c>
      <c r="AB861" s="1716"/>
      <c r="AC861" s="1716"/>
      <c r="AD861" s="1716"/>
      <c r="AE861" s="1716"/>
      <c r="AF861" s="1716"/>
      <c r="AG861" s="1716"/>
      <c r="AH861" s="1716"/>
      <c r="AI861" s="1716"/>
      <c r="AJ861" s="1716"/>
      <c r="AK861" s="1745" t="s">
        <v>909</v>
      </c>
      <c r="AL861" s="1749" t="s">
        <v>993</v>
      </c>
      <c r="AM861" s="1743">
        <v>2020</v>
      </c>
      <c r="AN861" s="1744"/>
      <c r="AO861" s="1744"/>
      <c r="AP861" s="1756"/>
      <c r="AQ861" s="1757">
        <f t="shared" si="1068"/>
        <v>0</v>
      </c>
      <c r="AR861" s="1757">
        <f t="shared" si="1069"/>
        <v>0</v>
      </c>
      <c r="AS861" s="1716"/>
      <c r="AT861" s="1716">
        <v>0</v>
      </c>
      <c r="AU861" s="1716"/>
      <c r="AV861" s="1716"/>
      <c r="AW861" s="1716"/>
    </row>
    <row r="862" spans="1:49" ht="25.5" hidden="1" customHeight="1">
      <c r="A862" s="1704">
        <v>13</v>
      </c>
      <c r="B862" s="1705" t="s">
        <v>2178</v>
      </c>
      <c r="C862" s="1706" t="s">
        <v>137</v>
      </c>
      <c r="D862" s="1706" t="s">
        <v>986</v>
      </c>
      <c r="E862" s="1706" t="s">
        <v>987</v>
      </c>
      <c r="F862" s="1706"/>
      <c r="G862" s="1714"/>
      <c r="H862" s="1714"/>
      <c r="I862" s="1707"/>
      <c r="J862" s="1706"/>
      <c r="K862" s="1714"/>
      <c r="L862" s="1714"/>
      <c r="M862" s="1707"/>
      <c r="N862" s="1714"/>
      <c r="O862" s="1714"/>
      <c r="P862" s="1707"/>
      <c r="Q862" s="1714"/>
      <c r="R862" s="1716"/>
      <c r="S862" s="1716"/>
      <c r="T862" s="1716"/>
      <c r="U862" s="1707"/>
      <c r="V862" s="1714"/>
      <c r="W862" s="1716"/>
      <c r="X862" s="1716"/>
      <c r="Y862" s="1716"/>
      <c r="Z862" s="1707"/>
      <c r="AA862" s="1716">
        <f t="shared" si="1070"/>
        <v>0</v>
      </c>
      <c r="AB862" s="1716"/>
      <c r="AC862" s="1716"/>
      <c r="AD862" s="1716"/>
      <c r="AE862" s="1716"/>
      <c r="AF862" s="1716"/>
      <c r="AG862" s="1716"/>
      <c r="AH862" s="1716"/>
      <c r="AI862" s="1716"/>
      <c r="AJ862" s="1716"/>
      <c r="AK862" s="1745" t="s">
        <v>909</v>
      </c>
      <c r="AL862" s="1749" t="s">
        <v>993</v>
      </c>
      <c r="AM862" s="1743">
        <v>2020</v>
      </c>
      <c r="AN862" s="1744"/>
      <c r="AO862" s="1744"/>
      <c r="AP862" s="1756"/>
      <c r="AQ862" s="1757">
        <f t="shared" si="1068"/>
        <v>0</v>
      </c>
      <c r="AR862" s="1757">
        <f t="shared" si="1069"/>
        <v>0</v>
      </c>
      <c r="AS862" s="1716"/>
      <c r="AT862" s="1716">
        <v>0</v>
      </c>
      <c r="AU862" s="1716"/>
      <c r="AV862" s="1716"/>
      <c r="AW862" s="1716"/>
    </row>
    <row r="863" spans="1:49" ht="30.75" hidden="1" customHeight="1">
      <c r="A863" s="1704">
        <v>14</v>
      </c>
      <c r="B863" s="1705" t="s">
        <v>2179</v>
      </c>
      <c r="C863" s="1706" t="s">
        <v>105</v>
      </c>
      <c r="D863" s="1706" t="s">
        <v>986</v>
      </c>
      <c r="E863" s="1706" t="s">
        <v>987</v>
      </c>
      <c r="F863" s="1706"/>
      <c r="G863" s="1714"/>
      <c r="H863" s="1714"/>
      <c r="I863" s="1707"/>
      <c r="J863" s="1706"/>
      <c r="K863" s="1714"/>
      <c r="L863" s="1714"/>
      <c r="M863" s="1707"/>
      <c r="N863" s="1714"/>
      <c r="O863" s="1714"/>
      <c r="P863" s="1707"/>
      <c r="Q863" s="1714"/>
      <c r="R863" s="1716"/>
      <c r="S863" s="1716"/>
      <c r="T863" s="1716"/>
      <c r="U863" s="1707"/>
      <c r="V863" s="1714"/>
      <c r="W863" s="1716"/>
      <c r="X863" s="1716"/>
      <c r="Y863" s="1716"/>
      <c r="Z863" s="1707"/>
      <c r="AA863" s="1716">
        <f t="shared" si="1070"/>
        <v>0</v>
      </c>
      <c r="AB863" s="1716"/>
      <c r="AC863" s="1716"/>
      <c r="AD863" s="1716"/>
      <c r="AE863" s="1716"/>
      <c r="AF863" s="1716"/>
      <c r="AG863" s="1716"/>
      <c r="AH863" s="1716"/>
      <c r="AI863" s="1716"/>
      <c r="AJ863" s="1716"/>
      <c r="AK863" s="1745" t="s">
        <v>909</v>
      </c>
      <c r="AL863" s="1749" t="s">
        <v>993</v>
      </c>
      <c r="AM863" s="1743">
        <v>2020</v>
      </c>
      <c r="AN863" s="1744"/>
      <c r="AO863" s="1744"/>
      <c r="AP863" s="1756"/>
      <c r="AQ863" s="1757">
        <f t="shared" si="1068"/>
        <v>0</v>
      </c>
      <c r="AR863" s="1757">
        <f t="shared" si="1069"/>
        <v>0</v>
      </c>
      <c r="AS863" s="1716"/>
      <c r="AT863" s="1716">
        <v>0</v>
      </c>
      <c r="AU863" s="1716"/>
      <c r="AV863" s="1716"/>
      <c r="AW863" s="1716"/>
    </row>
    <row r="864" spans="1:49" ht="25.5" hidden="1" customHeight="1">
      <c r="A864" s="1704">
        <v>15</v>
      </c>
      <c r="B864" s="1705" t="s">
        <v>2180</v>
      </c>
      <c r="C864" s="1706" t="s">
        <v>120</v>
      </c>
      <c r="D864" s="1706" t="s">
        <v>2181</v>
      </c>
      <c r="E864" s="1706" t="s">
        <v>2182</v>
      </c>
      <c r="F864" s="1706"/>
      <c r="G864" s="1714"/>
      <c r="H864" s="1714"/>
      <c r="I864" s="1707"/>
      <c r="J864" s="1706"/>
      <c r="K864" s="1714"/>
      <c r="L864" s="1714"/>
      <c r="M864" s="1707"/>
      <c r="N864" s="1714"/>
      <c r="O864" s="1714"/>
      <c r="P864" s="1707"/>
      <c r="Q864" s="1714"/>
      <c r="R864" s="1716"/>
      <c r="S864" s="1716"/>
      <c r="T864" s="1716"/>
      <c r="U864" s="1707"/>
      <c r="V864" s="1714"/>
      <c r="W864" s="1716"/>
      <c r="X864" s="1716"/>
      <c r="Y864" s="1716"/>
      <c r="Z864" s="1707"/>
      <c r="AA864" s="1716">
        <f t="shared" si="1070"/>
        <v>0</v>
      </c>
      <c r="AB864" s="1716">
        <f t="shared" ref="AB864:AB866" si="1071">+SUM(AC864:AE864)</f>
        <v>0</v>
      </c>
      <c r="AC864" s="1716"/>
      <c r="AD864" s="1716"/>
      <c r="AE864" s="1716"/>
      <c r="AF864" s="1716"/>
      <c r="AG864" s="1716"/>
      <c r="AH864" s="1716"/>
      <c r="AI864" s="1716"/>
      <c r="AJ864" s="1716"/>
      <c r="AK864" s="1745" t="s">
        <v>909</v>
      </c>
      <c r="AL864" s="1749" t="s">
        <v>993</v>
      </c>
      <c r="AM864" s="1743" t="s">
        <v>343</v>
      </c>
      <c r="AN864" s="1744"/>
      <c r="AO864" s="1744"/>
      <c r="AP864" s="1756"/>
      <c r="AQ864" s="1757">
        <f t="shared" si="1068"/>
        <v>0</v>
      </c>
      <c r="AR864" s="1757">
        <f t="shared" si="1069"/>
        <v>0</v>
      </c>
      <c r="AS864" s="1716"/>
      <c r="AT864" s="1716">
        <v>0</v>
      </c>
      <c r="AU864" s="1716"/>
      <c r="AV864" s="1716"/>
      <c r="AW864" s="1716"/>
    </row>
    <row r="865" spans="1:49" ht="27.75" hidden="1" customHeight="1">
      <c r="A865" s="1704">
        <v>16</v>
      </c>
      <c r="B865" s="1705" t="s">
        <v>2183</v>
      </c>
      <c r="C865" s="1706"/>
      <c r="D865" s="1706" t="s">
        <v>2184</v>
      </c>
      <c r="E865" s="1715"/>
      <c r="F865" s="1706"/>
      <c r="G865" s="1716"/>
      <c r="H865" s="1716"/>
      <c r="I865" s="1728"/>
      <c r="J865" s="1732"/>
      <c r="K865" s="1716"/>
      <c r="L865" s="1716"/>
      <c r="M865" s="1728"/>
      <c r="N865" s="1728"/>
      <c r="O865" s="1728"/>
      <c r="P865" s="1728"/>
      <c r="Q865" s="1735"/>
      <c r="R865" s="1716"/>
      <c r="S865" s="1716"/>
      <c r="T865" s="1716"/>
      <c r="U865" s="1728"/>
      <c r="V865" s="1716"/>
      <c r="W865" s="1716"/>
      <c r="X865" s="1716"/>
      <c r="Y865" s="1716"/>
      <c r="Z865" s="1728"/>
      <c r="AA865" s="1716"/>
      <c r="AB865" s="1716">
        <f t="shared" si="1071"/>
        <v>0</v>
      </c>
      <c r="AC865" s="1728"/>
      <c r="AD865" s="1728"/>
      <c r="AE865" s="1728"/>
      <c r="AF865" s="1716"/>
      <c r="AG865" s="1716"/>
      <c r="AH865" s="1728"/>
      <c r="AI865" s="1728"/>
      <c r="AJ865" s="1728"/>
      <c r="AK865" s="1750" t="s">
        <v>2185</v>
      </c>
      <c r="AL865" s="1746"/>
      <c r="AM865" s="1751" t="s">
        <v>343</v>
      </c>
      <c r="AN865" s="1752"/>
      <c r="AO865" s="1752"/>
      <c r="AP865" s="1756"/>
      <c r="AQ865" s="1757">
        <f t="shared" si="1068"/>
        <v>0</v>
      </c>
      <c r="AR865" s="1757">
        <f t="shared" si="1069"/>
        <v>0</v>
      </c>
      <c r="AS865" s="1716"/>
      <c r="AT865" s="1716">
        <v>0</v>
      </c>
      <c r="AU865" s="1716"/>
      <c r="AV865" s="1716"/>
      <c r="AW865" s="1716"/>
    </row>
    <row r="866" spans="1:49" ht="36.75" hidden="1" customHeight="1">
      <c r="A866" s="1704">
        <v>17</v>
      </c>
      <c r="B866" s="1705" t="s">
        <v>2186</v>
      </c>
      <c r="C866" s="1706" t="s">
        <v>173</v>
      </c>
      <c r="D866" s="1706" t="s">
        <v>2187</v>
      </c>
      <c r="E866" s="1706" t="s">
        <v>111</v>
      </c>
      <c r="F866" s="1706"/>
      <c r="G866" s="1716"/>
      <c r="H866" s="1716"/>
      <c r="I866" s="1716"/>
      <c r="J866" s="1706"/>
      <c r="K866" s="1716"/>
      <c r="L866" s="1716"/>
      <c r="M866" s="1716"/>
      <c r="N866" s="1716"/>
      <c r="O866" s="1716"/>
      <c r="P866" s="1716"/>
      <c r="Q866" s="1735"/>
      <c r="R866" s="1716"/>
      <c r="S866" s="1716"/>
      <c r="T866" s="1716"/>
      <c r="U866" s="1728"/>
      <c r="V866" s="1714"/>
      <c r="W866" s="1716"/>
      <c r="X866" s="1716"/>
      <c r="Y866" s="1716"/>
      <c r="Z866" s="1728"/>
      <c r="AA866" s="1716"/>
      <c r="AB866" s="1716">
        <f t="shared" si="1071"/>
        <v>0</v>
      </c>
      <c r="AC866" s="1714"/>
      <c r="AD866" s="1714"/>
      <c r="AE866" s="1728"/>
      <c r="AF866" s="1716"/>
      <c r="AG866" s="1716"/>
      <c r="AH866" s="1714"/>
      <c r="AI866" s="1714"/>
      <c r="AJ866" s="1728"/>
      <c r="AK866" s="1750" t="s">
        <v>2185</v>
      </c>
      <c r="AL866" s="1742"/>
      <c r="AM866" s="1751" t="s">
        <v>343</v>
      </c>
      <c r="AN866" s="1752"/>
      <c r="AO866" s="1752"/>
      <c r="AP866" s="1756"/>
      <c r="AQ866" s="1757">
        <f t="shared" si="1068"/>
        <v>0</v>
      </c>
      <c r="AR866" s="1757">
        <f t="shared" si="1069"/>
        <v>0</v>
      </c>
      <c r="AS866" s="1716"/>
      <c r="AT866" s="1716">
        <v>0</v>
      </c>
      <c r="AU866" s="1716"/>
      <c r="AV866" s="1716"/>
      <c r="AW866" s="1716"/>
    </row>
    <row r="867" spans="1:49" hidden="1">
      <c r="A867" s="1704">
        <v>18</v>
      </c>
      <c r="B867" s="1705" t="s">
        <v>2188</v>
      </c>
      <c r="C867" s="1706" t="s">
        <v>173</v>
      </c>
      <c r="D867" s="1706"/>
      <c r="E867" s="1706"/>
      <c r="F867" s="1706"/>
      <c r="G867" s="1714"/>
      <c r="H867" s="1716"/>
      <c r="I867" s="1716"/>
      <c r="J867" s="1706"/>
      <c r="K867" s="1714"/>
      <c r="L867" s="1716"/>
      <c r="M867" s="1716"/>
      <c r="N867" s="1716"/>
      <c r="O867" s="1716"/>
      <c r="P867" s="1716"/>
      <c r="Q867" s="1714"/>
      <c r="R867" s="1716"/>
      <c r="S867" s="1716"/>
      <c r="T867" s="1716"/>
      <c r="U867" s="1707"/>
      <c r="V867" s="1714"/>
      <c r="W867" s="1716"/>
      <c r="X867" s="1716"/>
      <c r="Y867" s="1716"/>
      <c r="Z867" s="1707"/>
      <c r="AA867" s="1716"/>
      <c r="AB867" s="1716"/>
      <c r="AC867" s="1714"/>
      <c r="AD867" s="1714"/>
      <c r="AE867" s="1707"/>
      <c r="AF867" s="1716"/>
      <c r="AG867" s="1716"/>
      <c r="AH867" s="1716"/>
      <c r="AI867" s="1716"/>
      <c r="AJ867" s="1716"/>
      <c r="AK867" s="1750" t="s">
        <v>909</v>
      </c>
      <c r="AL867" s="1742"/>
      <c r="AM867" s="1751" t="s">
        <v>343</v>
      </c>
      <c r="AN867" s="1752"/>
      <c r="AO867" s="1752"/>
      <c r="AP867" s="1756"/>
      <c r="AQ867" s="1757">
        <f t="shared" si="1068"/>
        <v>0</v>
      </c>
      <c r="AR867" s="1757">
        <f t="shared" si="1069"/>
        <v>0</v>
      </c>
      <c r="AS867" s="1716"/>
      <c r="AT867" s="1716"/>
      <c r="AU867" s="1716"/>
      <c r="AV867" s="1716"/>
      <c r="AW867" s="1716"/>
    </row>
    <row r="868" spans="1:49" ht="45" hidden="1">
      <c r="A868" s="1704">
        <v>19</v>
      </c>
      <c r="B868" s="1705" t="s">
        <v>2189</v>
      </c>
      <c r="C868" s="1706" t="s">
        <v>173</v>
      </c>
      <c r="D868" s="1706" t="s">
        <v>2190</v>
      </c>
      <c r="E868" s="1706"/>
      <c r="F868" s="1706"/>
      <c r="G868" s="1714"/>
      <c r="H868" s="1714"/>
      <c r="I868" s="1714"/>
      <c r="J868" s="1706"/>
      <c r="K868" s="1714"/>
      <c r="L868" s="1714"/>
      <c r="M868" s="1714"/>
      <c r="N868" s="1716"/>
      <c r="O868" s="1716"/>
      <c r="P868" s="1716"/>
      <c r="Q868" s="1714"/>
      <c r="R868" s="1716"/>
      <c r="S868" s="1716"/>
      <c r="T868" s="1716"/>
      <c r="U868" s="1707"/>
      <c r="V868" s="1714"/>
      <c r="W868" s="1716"/>
      <c r="X868" s="1716"/>
      <c r="Y868" s="1716"/>
      <c r="Z868" s="1707"/>
      <c r="AA868" s="1716">
        <f>SUM(AC868:AE868)</f>
        <v>0</v>
      </c>
      <c r="AB868" s="1716">
        <f t="shared" ref="AB868" si="1072">+SUM(AC868:AE868)</f>
        <v>0</v>
      </c>
      <c r="AC868" s="1714"/>
      <c r="AD868" s="1714"/>
      <c r="AE868" s="1707"/>
      <c r="AF868" s="1716"/>
      <c r="AG868" s="1716"/>
      <c r="AH868" s="1716"/>
      <c r="AI868" s="1716"/>
      <c r="AJ868" s="1716"/>
      <c r="AK868" s="1750" t="s">
        <v>909</v>
      </c>
      <c r="AL868" s="1742"/>
      <c r="AM868" s="1751" t="s">
        <v>343</v>
      </c>
      <c r="AN868" s="1752"/>
      <c r="AO868" s="1752"/>
      <c r="AP868" s="1756"/>
      <c r="AQ868" s="1757">
        <f t="shared" si="1068"/>
        <v>0</v>
      </c>
      <c r="AR868" s="1757">
        <f t="shared" si="1069"/>
        <v>0</v>
      </c>
      <c r="AS868" s="1716"/>
      <c r="AT868" s="1716"/>
      <c r="AU868" s="1716"/>
      <c r="AV868" s="1716"/>
      <c r="AW868" s="1716"/>
    </row>
    <row r="869" spans="1:49" ht="22.5" hidden="1">
      <c r="A869" s="1709">
        <v>1</v>
      </c>
      <c r="B869" s="1717" t="s">
        <v>2191</v>
      </c>
      <c r="C869" s="1706" t="s">
        <v>131</v>
      </c>
      <c r="D869" s="1706"/>
      <c r="E869" s="1706" t="s">
        <v>101</v>
      </c>
      <c r="F869" s="1706"/>
      <c r="G869" s="1714"/>
      <c r="H869" s="1714"/>
      <c r="I869" s="1728"/>
      <c r="J869" s="1706"/>
      <c r="K869" s="1714"/>
      <c r="L869" s="1714"/>
      <c r="M869" s="1716"/>
      <c r="N869" s="1716"/>
      <c r="O869" s="1716"/>
      <c r="P869" s="1716"/>
      <c r="Q869" s="1714"/>
      <c r="R869" s="1716"/>
      <c r="S869" s="1716"/>
      <c r="T869" s="1716"/>
      <c r="U869" s="1728"/>
      <c r="V869" s="1714"/>
      <c r="W869" s="1716"/>
      <c r="X869" s="1716"/>
      <c r="Y869" s="1716"/>
      <c r="Z869" s="1728"/>
      <c r="AA869" s="1714">
        <f t="shared" ref="AA869:AA872" si="1073">SUM(AC869:AE869)</f>
        <v>0</v>
      </c>
      <c r="AB869" s="1714">
        <f t="shared" ref="AB869:AB872" si="1074">SUM(AC869:AE869)</f>
        <v>0</v>
      </c>
      <c r="AC869" s="1714"/>
      <c r="AD869" s="1714"/>
      <c r="AE869" s="1728"/>
      <c r="AF869" s="1728"/>
      <c r="AG869" s="1728">
        <f t="shared" ref="AG869:AG872" si="1075">SUM(AH869:AJ869)</f>
        <v>0</v>
      </c>
      <c r="AH869" s="1728"/>
      <c r="AI869" s="1728"/>
      <c r="AJ869" s="1728"/>
      <c r="AK869" s="1742" t="s">
        <v>394</v>
      </c>
      <c r="AL869" s="1753"/>
      <c r="AM869" s="1743">
        <v>2020</v>
      </c>
      <c r="AN869" s="1744"/>
      <c r="AO869" s="1744"/>
      <c r="AP869" s="1756"/>
      <c r="AQ869" s="1757">
        <f t="shared" si="1068"/>
        <v>0</v>
      </c>
      <c r="AR869" s="1757">
        <f t="shared" si="1069"/>
        <v>0</v>
      </c>
      <c r="AS869" s="1716"/>
      <c r="AT869" s="1714">
        <v>100</v>
      </c>
      <c r="AU869" s="1714"/>
      <c r="AV869" s="1714">
        <v>100</v>
      </c>
      <c r="AW869" s="1714"/>
    </row>
    <row r="870" spans="1:49" ht="22.5" hidden="1">
      <c r="A870" s="1709">
        <v>2</v>
      </c>
      <c r="B870" s="1717" t="s">
        <v>2192</v>
      </c>
      <c r="C870" s="1706" t="s">
        <v>131</v>
      </c>
      <c r="D870" s="1706" t="s">
        <v>2193</v>
      </c>
      <c r="E870" s="1706" t="s">
        <v>101</v>
      </c>
      <c r="F870" s="1706"/>
      <c r="G870" s="1714"/>
      <c r="H870" s="1714"/>
      <c r="I870" s="1728"/>
      <c r="J870" s="1706"/>
      <c r="K870" s="1714"/>
      <c r="L870" s="1714"/>
      <c r="M870" s="1716"/>
      <c r="N870" s="1716"/>
      <c r="O870" s="1716"/>
      <c r="P870" s="1716"/>
      <c r="Q870" s="1714"/>
      <c r="R870" s="1716"/>
      <c r="S870" s="1716"/>
      <c r="T870" s="1716"/>
      <c r="U870" s="1728"/>
      <c r="V870" s="1714"/>
      <c r="W870" s="1716"/>
      <c r="X870" s="1716"/>
      <c r="Y870" s="1716"/>
      <c r="Z870" s="1728"/>
      <c r="AA870" s="1714">
        <f t="shared" si="1073"/>
        <v>0</v>
      </c>
      <c r="AB870" s="1714">
        <f t="shared" si="1074"/>
        <v>0</v>
      </c>
      <c r="AC870" s="1714"/>
      <c r="AD870" s="1714"/>
      <c r="AE870" s="1728"/>
      <c r="AF870" s="1728"/>
      <c r="AG870" s="1728">
        <f t="shared" si="1075"/>
        <v>0</v>
      </c>
      <c r="AH870" s="1728"/>
      <c r="AI870" s="1728"/>
      <c r="AJ870" s="1728"/>
      <c r="AK870" s="1742" t="s">
        <v>394</v>
      </c>
      <c r="AL870" s="1753"/>
      <c r="AM870" s="1743">
        <v>2020</v>
      </c>
      <c r="AN870" s="1744"/>
      <c r="AO870" s="1744"/>
      <c r="AP870" s="1756"/>
      <c r="AQ870" s="1757">
        <f t="shared" si="1068"/>
        <v>0</v>
      </c>
      <c r="AR870" s="1757">
        <f t="shared" si="1069"/>
        <v>0</v>
      </c>
      <c r="AS870" s="1716"/>
      <c r="AT870" s="1714">
        <v>100</v>
      </c>
      <c r="AU870" s="1714"/>
      <c r="AV870" s="1714">
        <v>100</v>
      </c>
      <c r="AW870" s="1714"/>
    </row>
    <row r="871" spans="1:49" ht="22.5" hidden="1">
      <c r="A871" s="1709">
        <v>3</v>
      </c>
      <c r="B871" s="1717" t="s">
        <v>2194</v>
      </c>
      <c r="C871" s="1706" t="s">
        <v>105</v>
      </c>
      <c r="D871" s="1706" t="s">
        <v>2195</v>
      </c>
      <c r="E871" s="1706" t="s">
        <v>101</v>
      </c>
      <c r="F871" s="1706"/>
      <c r="G871" s="1714"/>
      <c r="H871" s="1714"/>
      <c r="I871" s="1728"/>
      <c r="J871" s="1706"/>
      <c r="K871" s="1714"/>
      <c r="L871" s="1714"/>
      <c r="M871" s="1716"/>
      <c r="N871" s="1716"/>
      <c r="O871" s="1716"/>
      <c r="P871" s="1716"/>
      <c r="Q871" s="1714"/>
      <c r="R871" s="1716"/>
      <c r="S871" s="1716"/>
      <c r="T871" s="1716"/>
      <c r="U871" s="1728"/>
      <c r="V871" s="1714"/>
      <c r="W871" s="1716"/>
      <c r="X871" s="1716"/>
      <c r="Y871" s="1716"/>
      <c r="Z871" s="1728"/>
      <c r="AA871" s="1714">
        <f t="shared" si="1073"/>
        <v>0</v>
      </c>
      <c r="AB871" s="1714">
        <f t="shared" si="1074"/>
        <v>0</v>
      </c>
      <c r="AC871" s="1714"/>
      <c r="AD871" s="1714"/>
      <c r="AE871" s="1728"/>
      <c r="AF871" s="1728"/>
      <c r="AG871" s="1728">
        <f t="shared" si="1075"/>
        <v>0</v>
      </c>
      <c r="AH871" s="1728"/>
      <c r="AI871" s="1728"/>
      <c r="AJ871" s="1728"/>
      <c r="AK871" s="1745" t="s">
        <v>279</v>
      </c>
      <c r="AL871" s="1753"/>
      <c r="AM871" s="1743">
        <v>2020</v>
      </c>
      <c r="AN871" s="1744"/>
      <c r="AO871" s="1744"/>
      <c r="AP871" s="1756"/>
      <c r="AQ871" s="1757">
        <f t="shared" si="1068"/>
        <v>0</v>
      </c>
      <c r="AR871" s="1757">
        <f t="shared" si="1069"/>
        <v>0</v>
      </c>
      <c r="AS871" s="1716"/>
      <c r="AT871" s="1714"/>
      <c r="AU871" s="1714"/>
      <c r="AV871" s="1714"/>
      <c r="AW871" s="1714"/>
    </row>
    <row r="872" spans="1:49" ht="22.5" hidden="1">
      <c r="A872" s="1709">
        <v>4</v>
      </c>
      <c r="B872" s="1717" t="s">
        <v>2196</v>
      </c>
      <c r="C872" s="1706" t="s">
        <v>116</v>
      </c>
      <c r="D872" s="1706" t="s">
        <v>2197</v>
      </c>
      <c r="E872" s="1706" t="s">
        <v>702</v>
      </c>
      <c r="F872" s="1706"/>
      <c r="G872" s="1714"/>
      <c r="H872" s="1714"/>
      <c r="I872" s="1728"/>
      <c r="J872" s="1706"/>
      <c r="K872" s="1714"/>
      <c r="L872" s="1714"/>
      <c r="M872" s="1716"/>
      <c r="N872" s="1716"/>
      <c r="O872" s="1716"/>
      <c r="P872" s="1716"/>
      <c r="Q872" s="1714"/>
      <c r="R872" s="1716"/>
      <c r="S872" s="1716"/>
      <c r="T872" s="1716"/>
      <c r="U872" s="1728"/>
      <c r="V872" s="1714"/>
      <c r="W872" s="1716"/>
      <c r="X872" s="1716"/>
      <c r="Y872" s="1716"/>
      <c r="Z872" s="1728"/>
      <c r="AA872" s="1714">
        <f t="shared" si="1073"/>
        <v>0</v>
      </c>
      <c r="AB872" s="1714">
        <f t="shared" si="1074"/>
        <v>0</v>
      </c>
      <c r="AC872" s="1714"/>
      <c r="AD872" s="1714"/>
      <c r="AE872" s="1728"/>
      <c r="AF872" s="1728"/>
      <c r="AG872" s="1728">
        <f t="shared" si="1075"/>
        <v>0</v>
      </c>
      <c r="AH872" s="1728"/>
      <c r="AI872" s="1728"/>
      <c r="AJ872" s="1728"/>
      <c r="AK872" s="1741" t="s">
        <v>118</v>
      </c>
      <c r="AL872" s="1753"/>
      <c r="AM872" s="1743">
        <v>2019</v>
      </c>
      <c r="AN872" s="1744"/>
      <c r="AO872" s="1744"/>
      <c r="AP872" s="1756"/>
      <c r="AQ872" s="1757">
        <f t="shared" si="1068"/>
        <v>0</v>
      </c>
      <c r="AR872" s="1757">
        <f t="shared" si="1069"/>
        <v>0</v>
      </c>
      <c r="AS872" s="1716"/>
      <c r="AT872" s="1714"/>
      <c r="AU872" s="1714"/>
      <c r="AV872" s="1714"/>
      <c r="AW872" s="1714"/>
    </row>
    <row r="873" spans="1:49" ht="25.5" hidden="1">
      <c r="A873" s="1709">
        <v>7</v>
      </c>
      <c r="B873" s="1705" t="s">
        <v>2198</v>
      </c>
      <c r="C873" s="1706" t="s">
        <v>173</v>
      </c>
      <c r="D873" s="1706" t="s">
        <v>2199</v>
      </c>
      <c r="E873" s="1706" t="s">
        <v>343</v>
      </c>
      <c r="F873" s="1706"/>
      <c r="G873" s="1707"/>
      <c r="H873" s="1707"/>
      <c r="I873" s="1707"/>
      <c r="J873" s="1706"/>
      <c r="K873" s="1707"/>
      <c r="L873" s="1707"/>
      <c r="M873" s="1707"/>
      <c r="N873" s="1716"/>
      <c r="O873" s="1716"/>
      <c r="P873" s="1716"/>
      <c r="Q873" s="1707"/>
      <c r="R873" s="1707"/>
      <c r="S873" s="1707"/>
      <c r="T873" s="1707"/>
      <c r="U873" s="1707"/>
      <c r="V873" s="1707"/>
      <c r="W873" s="1707"/>
      <c r="X873" s="1707"/>
      <c r="Y873" s="1707"/>
      <c r="Z873" s="1707"/>
      <c r="AA873" s="1714"/>
      <c r="AB873" s="1714">
        <f>+SUM(AC873:AE873)</f>
        <v>0</v>
      </c>
      <c r="AC873" s="1714"/>
      <c r="AD873" s="1714"/>
      <c r="AE873" s="1707"/>
      <c r="AF873" s="1714"/>
      <c r="AG873" s="1714"/>
      <c r="AH873" s="1714"/>
      <c r="AI873" s="1714"/>
      <c r="AJ873" s="1707"/>
      <c r="AK873" s="1745" t="s">
        <v>883</v>
      </c>
      <c r="AL873" s="1742"/>
      <c r="AM873" s="1747" t="s">
        <v>343</v>
      </c>
      <c r="AN873" s="1748"/>
      <c r="AO873" s="1748"/>
      <c r="AP873" s="1756"/>
      <c r="AQ873" s="1757">
        <f t="shared" si="1068"/>
        <v>0</v>
      </c>
      <c r="AR873" s="1757">
        <f t="shared" si="1069"/>
        <v>0</v>
      </c>
      <c r="AS873" s="1707"/>
      <c r="AT873" s="1714">
        <v>0</v>
      </c>
      <c r="AU873" s="1714"/>
      <c r="AV873" s="1714"/>
      <c r="AW873" s="1714"/>
    </row>
    <row r="874" spans="1:49" ht="38.25" hidden="1" customHeight="1">
      <c r="A874" s="1709">
        <v>8</v>
      </c>
      <c r="B874" s="1718" t="s">
        <v>2200</v>
      </c>
      <c r="C874" s="1706" t="s">
        <v>173</v>
      </c>
      <c r="D874" s="1706" t="s">
        <v>2201</v>
      </c>
      <c r="E874" s="1706" t="s">
        <v>343</v>
      </c>
      <c r="F874" s="1719"/>
      <c r="G874" s="1707"/>
      <c r="H874" s="1707"/>
      <c r="I874" s="1707"/>
      <c r="J874" s="1733"/>
      <c r="K874" s="1707"/>
      <c r="L874" s="1707"/>
      <c r="M874" s="1707"/>
      <c r="N874" s="1726"/>
      <c r="O874" s="1726"/>
      <c r="P874" s="1726"/>
      <c r="Q874" s="1726"/>
      <c r="R874" s="1726"/>
      <c r="S874" s="1726"/>
      <c r="T874" s="1726"/>
      <c r="U874" s="1726"/>
      <c r="V874" s="1726"/>
      <c r="W874" s="1726"/>
      <c r="X874" s="1726"/>
      <c r="Y874" s="1726"/>
      <c r="Z874" s="1726"/>
      <c r="AA874" s="1726"/>
      <c r="AB874" s="1726">
        <f t="shared" ref="AB874:AB899" si="1076">+SUM(AC874:AE874)</f>
        <v>0</v>
      </c>
      <c r="AC874" s="1726"/>
      <c r="AD874" s="1726"/>
      <c r="AE874" s="1726"/>
      <c r="AF874" s="1726"/>
      <c r="AG874" s="1726"/>
      <c r="AH874" s="1726"/>
      <c r="AI874" s="1726"/>
      <c r="AJ874" s="1726"/>
      <c r="AK874" s="1742" t="s">
        <v>883</v>
      </c>
      <c r="AL874" s="1742"/>
      <c r="AM874" s="1747" t="s">
        <v>343</v>
      </c>
      <c r="AN874" s="1748"/>
      <c r="AO874" s="1748"/>
      <c r="AP874" s="1756"/>
      <c r="AQ874" s="1757">
        <f t="shared" si="1068"/>
        <v>0</v>
      </c>
      <c r="AR874" s="1757">
        <f t="shared" si="1069"/>
        <v>0</v>
      </c>
      <c r="AS874" s="1726"/>
      <c r="AT874" s="1726">
        <v>0</v>
      </c>
      <c r="AU874" s="1726"/>
      <c r="AV874" s="1726"/>
      <c r="AW874" s="1726"/>
    </row>
    <row r="875" spans="1:49" ht="25.5" hidden="1">
      <c r="A875" s="1709">
        <v>9</v>
      </c>
      <c r="B875" s="1705" t="s">
        <v>2202</v>
      </c>
      <c r="C875" s="1706" t="s">
        <v>137</v>
      </c>
      <c r="D875" s="1706" t="s">
        <v>2203</v>
      </c>
      <c r="E875" s="1706" t="s">
        <v>343</v>
      </c>
      <c r="F875" s="1706"/>
      <c r="G875" s="1714"/>
      <c r="H875" s="1714"/>
      <c r="I875" s="1707"/>
      <c r="J875" s="1706"/>
      <c r="K875" s="1714"/>
      <c r="L875" s="1714"/>
      <c r="M875" s="1716"/>
      <c r="N875" s="1716"/>
      <c r="O875" s="1716"/>
      <c r="P875" s="1716"/>
      <c r="Q875" s="1735"/>
      <c r="R875" s="1714"/>
      <c r="S875" s="1714"/>
      <c r="T875" s="1716"/>
      <c r="U875" s="1707"/>
      <c r="V875" s="1714"/>
      <c r="W875" s="1714"/>
      <c r="X875" s="1714"/>
      <c r="Y875" s="1716"/>
      <c r="Z875" s="1707"/>
      <c r="AA875" s="1714"/>
      <c r="AB875" s="1714">
        <f t="shared" si="1076"/>
        <v>0</v>
      </c>
      <c r="AC875" s="1714"/>
      <c r="AD875" s="1714"/>
      <c r="AE875" s="1707"/>
      <c r="AF875" s="1714"/>
      <c r="AG875" s="1714"/>
      <c r="AH875" s="1714"/>
      <c r="AI875" s="1714"/>
      <c r="AJ875" s="1707"/>
      <c r="AK875" s="1745" t="s">
        <v>883</v>
      </c>
      <c r="AL875" s="1742"/>
      <c r="AM875" s="1747" t="s">
        <v>343</v>
      </c>
      <c r="AN875" s="1748"/>
      <c r="AO875" s="1748"/>
      <c r="AP875" s="1756"/>
      <c r="AQ875" s="1757">
        <f t="shared" si="1068"/>
        <v>0</v>
      </c>
      <c r="AR875" s="1757">
        <f t="shared" si="1069"/>
        <v>0</v>
      </c>
      <c r="AS875" s="1714"/>
      <c r="AT875" s="1714">
        <v>0</v>
      </c>
      <c r="AU875" s="1714"/>
      <c r="AV875" s="1714"/>
      <c r="AW875" s="1714"/>
    </row>
    <row r="876" spans="1:49" ht="25.5" hidden="1">
      <c r="A876" s="1709">
        <v>10</v>
      </c>
      <c r="B876" s="1705" t="s">
        <v>2204</v>
      </c>
      <c r="C876" s="1706" t="s">
        <v>481</v>
      </c>
      <c r="D876" s="1706" t="s">
        <v>2205</v>
      </c>
      <c r="E876" s="1706" t="s">
        <v>343</v>
      </c>
      <c r="F876" s="1706"/>
      <c r="G876" s="1714"/>
      <c r="H876" s="1714"/>
      <c r="I876" s="1707"/>
      <c r="J876" s="1706"/>
      <c r="K876" s="1714"/>
      <c r="L876" s="1714"/>
      <c r="M876" s="1716"/>
      <c r="N876" s="1716"/>
      <c r="O876" s="1716"/>
      <c r="P876" s="1716"/>
      <c r="Q876" s="1735"/>
      <c r="R876" s="1714"/>
      <c r="S876" s="1714"/>
      <c r="T876" s="1716"/>
      <c r="U876" s="1707"/>
      <c r="V876" s="1714"/>
      <c r="W876" s="1714"/>
      <c r="X876" s="1714"/>
      <c r="Y876" s="1716"/>
      <c r="Z876" s="1707"/>
      <c r="AA876" s="1714"/>
      <c r="AB876" s="1714">
        <f t="shared" si="1076"/>
        <v>0</v>
      </c>
      <c r="AC876" s="1714"/>
      <c r="AD876" s="1714"/>
      <c r="AE876" s="1707"/>
      <c r="AF876" s="1714"/>
      <c r="AG876" s="1714"/>
      <c r="AH876" s="1714"/>
      <c r="AI876" s="1714"/>
      <c r="AJ876" s="1707"/>
      <c r="AK876" s="1745" t="s">
        <v>883</v>
      </c>
      <c r="AL876" s="1742"/>
      <c r="AM876" s="1747" t="s">
        <v>343</v>
      </c>
      <c r="AN876" s="1748"/>
      <c r="AO876" s="1748"/>
      <c r="AP876" s="1756"/>
      <c r="AQ876" s="1757">
        <f t="shared" si="1068"/>
        <v>0</v>
      </c>
      <c r="AR876" s="1757">
        <f t="shared" si="1069"/>
        <v>0</v>
      </c>
      <c r="AS876" s="1714"/>
      <c r="AT876" s="1714">
        <v>0</v>
      </c>
      <c r="AU876" s="1714"/>
      <c r="AV876" s="1714"/>
      <c r="AW876" s="1714"/>
    </row>
    <row r="877" spans="1:49" hidden="1">
      <c r="A877" s="1709">
        <v>11</v>
      </c>
      <c r="B877" s="1705" t="s">
        <v>2206</v>
      </c>
      <c r="C877" s="1706" t="s">
        <v>173</v>
      </c>
      <c r="D877" s="1706"/>
      <c r="E877" s="1706" t="s">
        <v>343</v>
      </c>
      <c r="F877" s="1706"/>
      <c r="G877" s="1714"/>
      <c r="H877" s="1714"/>
      <c r="I877" s="1707"/>
      <c r="J877" s="1706"/>
      <c r="K877" s="1714"/>
      <c r="L877" s="1714"/>
      <c r="M877" s="1716"/>
      <c r="N877" s="1716"/>
      <c r="O877" s="1716"/>
      <c r="P877" s="1716"/>
      <c r="Q877" s="1714"/>
      <c r="R877" s="1714"/>
      <c r="S877" s="1714"/>
      <c r="T877" s="1716"/>
      <c r="U877" s="1707"/>
      <c r="V877" s="1714"/>
      <c r="W877" s="1714"/>
      <c r="X877" s="1714"/>
      <c r="Y877" s="1716"/>
      <c r="Z877" s="1707"/>
      <c r="AA877" s="1714">
        <f t="shared" ref="AA877:AA878" si="1077">SUM(AC877:AE877)</f>
        <v>0</v>
      </c>
      <c r="AB877" s="1714">
        <f t="shared" si="1076"/>
        <v>0</v>
      </c>
      <c r="AC877" s="1714"/>
      <c r="AD877" s="1714"/>
      <c r="AE877" s="1707"/>
      <c r="AF877" s="1714"/>
      <c r="AG877" s="1714"/>
      <c r="AH877" s="1714"/>
      <c r="AI877" s="1714"/>
      <c r="AJ877" s="1707"/>
      <c r="AK877" s="1745" t="s">
        <v>1413</v>
      </c>
      <c r="AL877" s="1742"/>
      <c r="AM877" s="1747" t="s">
        <v>1370</v>
      </c>
      <c r="AN877" s="1748"/>
      <c r="AO877" s="1748"/>
      <c r="AP877" s="1756"/>
      <c r="AQ877" s="1757">
        <f t="shared" si="1068"/>
        <v>0</v>
      </c>
      <c r="AR877" s="1757">
        <f t="shared" si="1069"/>
        <v>0</v>
      </c>
      <c r="AS877" s="1714"/>
      <c r="AT877" s="1714">
        <v>0</v>
      </c>
      <c r="AU877" s="1714"/>
      <c r="AV877" s="1714"/>
      <c r="AW877" s="1714"/>
    </row>
    <row r="878" spans="1:49" hidden="1">
      <c r="A878" s="1709">
        <v>12</v>
      </c>
      <c r="B878" s="1705" t="s">
        <v>2207</v>
      </c>
      <c r="C878" s="1706" t="s">
        <v>173</v>
      </c>
      <c r="D878" s="1706"/>
      <c r="E878" s="1706" t="s">
        <v>343</v>
      </c>
      <c r="F878" s="1706"/>
      <c r="G878" s="1714"/>
      <c r="H878" s="1714"/>
      <c r="I878" s="1707"/>
      <c r="J878" s="1706"/>
      <c r="K878" s="1714"/>
      <c r="L878" s="1714"/>
      <c r="M878" s="1716"/>
      <c r="N878" s="1716"/>
      <c r="O878" s="1716"/>
      <c r="P878" s="1716"/>
      <c r="Q878" s="1735"/>
      <c r="R878" s="1714"/>
      <c r="S878" s="1714"/>
      <c r="T878" s="1716"/>
      <c r="U878" s="1707"/>
      <c r="V878" s="1714"/>
      <c r="W878" s="1714"/>
      <c r="X878" s="1714"/>
      <c r="Y878" s="1716"/>
      <c r="Z878" s="1707"/>
      <c r="AA878" s="1714">
        <f t="shared" si="1077"/>
        <v>0</v>
      </c>
      <c r="AB878" s="1714">
        <f t="shared" si="1076"/>
        <v>0</v>
      </c>
      <c r="AC878" s="1714"/>
      <c r="AD878" s="1714"/>
      <c r="AE878" s="1707"/>
      <c r="AF878" s="1714"/>
      <c r="AG878" s="1714"/>
      <c r="AH878" s="1714"/>
      <c r="AI878" s="1714"/>
      <c r="AJ878" s="1707"/>
      <c r="AK878" s="1745" t="s">
        <v>883</v>
      </c>
      <c r="AL878" s="1742"/>
      <c r="AM878" s="1747" t="s">
        <v>343</v>
      </c>
      <c r="AN878" s="1748"/>
      <c r="AO878" s="1748"/>
      <c r="AP878" s="1756"/>
      <c r="AQ878" s="1757">
        <f t="shared" si="1068"/>
        <v>0</v>
      </c>
      <c r="AR878" s="1757">
        <f t="shared" si="1069"/>
        <v>0</v>
      </c>
      <c r="AS878" s="1714"/>
      <c r="AT878" s="1714">
        <v>0</v>
      </c>
      <c r="AU878" s="1714"/>
      <c r="AV878" s="1714"/>
      <c r="AW878" s="1714"/>
    </row>
    <row r="879" spans="1:49" hidden="1">
      <c r="A879" s="1709">
        <v>13</v>
      </c>
      <c r="B879" s="1718" t="s">
        <v>2208</v>
      </c>
      <c r="C879" s="1720" t="s">
        <v>173</v>
      </c>
      <c r="D879" s="1720" t="s">
        <v>2201</v>
      </c>
      <c r="E879" s="1720" t="s">
        <v>343</v>
      </c>
      <c r="F879" s="1719"/>
      <c r="G879" s="1707"/>
      <c r="H879" s="1707"/>
      <c r="I879" s="1707"/>
      <c r="J879" s="1733"/>
      <c r="K879" s="1707"/>
      <c r="L879" s="1707"/>
      <c r="M879" s="1707"/>
      <c r="N879" s="1716"/>
      <c r="O879" s="1716"/>
      <c r="P879" s="1716"/>
      <c r="Q879" s="1735"/>
      <c r="R879" s="1714"/>
      <c r="S879" s="1714"/>
      <c r="T879" s="1716"/>
      <c r="U879" s="1707"/>
      <c r="V879" s="1714"/>
      <c r="W879" s="1714"/>
      <c r="X879" s="1714"/>
      <c r="Y879" s="1716"/>
      <c r="Z879" s="1707"/>
      <c r="AA879" s="1714"/>
      <c r="AB879" s="1714">
        <f t="shared" si="1076"/>
        <v>0</v>
      </c>
      <c r="AC879" s="1714"/>
      <c r="AD879" s="1714"/>
      <c r="AE879" s="1707"/>
      <c r="AF879" s="1714"/>
      <c r="AG879" s="1714"/>
      <c r="AH879" s="1714"/>
      <c r="AI879" s="1714"/>
      <c r="AJ879" s="1707"/>
      <c r="AK879" s="1745" t="s">
        <v>883</v>
      </c>
      <c r="AL879" s="1742"/>
      <c r="AM879" s="1747" t="s">
        <v>343</v>
      </c>
      <c r="AN879" s="1748"/>
      <c r="AO879" s="1748"/>
      <c r="AP879" s="1756"/>
      <c r="AQ879" s="1757">
        <f t="shared" si="1068"/>
        <v>0</v>
      </c>
      <c r="AR879" s="1757">
        <f t="shared" si="1069"/>
        <v>0</v>
      </c>
      <c r="AS879" s="1714"/>
      <c r="AT879" s="1714">
        <v>0</v>
      </c>
      <c r="AU879" s="1714"/>
      <c r="AV879" s="1714"/>
      <c r="AW879" s="1714"/>
    </row>
    <row r="880" spans="1:49" ht="25.5" hidden="1">
      <c r="A880" s="1709">
        <v>14</v>
      </c>
      <c r="B880" s="1705" t="s">
        <v>2209</v>
      </c>
      <c r="C880" s="1706" t="s">
        <v>173</v>
      </c>
      <c r="D880" s="1706" t="s">
        <v>2210</v>
      </c>
      <c r="E880" s="1706" t="s">
        <v>343</v>
      </c>
      <c r="F880" s="1706"/>
      <c r="G880" s="1714"/>
      <c r="H880" s="1714"/>
      <c r="I880" s="1707"/>
      <c r="J880" s="1706"/>
      <c r="K880" s="1714"/>
      <c r="L880" s="1714"/>
      <c r="M880" s="1716"/>
      <c r="N880" s="1716"/>
      <c r="O880" s="1716"/>
      <c r="P880" s="1716"/>
      <c r="Q880" s="1735"/>
      <c r="R880" s="1714"/>
      <c r="S880" s="1714"/>
      <c r="T880" s="1716"/>
      <c r="U880" s="1707"/>
      <c r="V880" s="1714"/>
      <c r="W880" s="1714"/>
      <c r="X880" s="1714"/>
      <c r="Y880" s="1716"/>
      <c r="Z880" s="1707"/>
      <c r="AA880" s="1714"/>
      <c r="AB880" s="1714">
        <f t="shared" si="1076"/>
        <v>0</v>
      </c>
      <c r="AC880" s="1714"/>
      <c r="AD880" s="1714"/>
      <c r="AE880" s="1707"/>
      <c r="AF880" s="1714"/>
      <c r="AG880" s="1714"/>
      <c r="AH880" s="1714"/>
      <c r="AI880" s="1714"/>
      <c r="AJ880" s="1707"/>
      <c r="AK880" s="1745" t="s">
        <v>883</v>
      </c>
      <c r="AL880" s="1742"/>
      <c r="AM880" s="1747" t="s">
        <v>343</v>
      </c>
      <c r="AN880" s="1748"/>
      <c r="AO880" s="1748"/>
      <c r="AP880" s="1756"/>
      <c r="AQ880" s="1757">
        <f t="shared" si="1068"/>
        <v>0</v>
      </c>
      <c r="AR880" s="1757">
        <f t="shared" si="1069"/>
        <v>0</v>
      </c>
      <c r="AS880" s="1714"/>
      <c r="AT880" s="1714">
        <v>0</v>
      </c>
      <c r="AU880" s="1714"/>
      <c r="AV880" s="1714"/>
      <c r="AW880" s="1714"/>
    </row>
    <row r="881" spans="1:49" hidden="1">
      <c r="A881" s="1709">
        <v>15</v>
      </c>
      <c r="B881" s="1717" t="s">
        <v>2211</v>
      </c>
      <c r="C881" s="1706" t="s">
        <v>173</v>
      </c>
      <c r="D881" s="1706" t="s">
        <v>2212</v>
      </c>
      <c r="E881" s="1721" t="s">
        <v>343</v>
      </c>
      <c r="F881" s="1721"/>
      <c r="G881" s="1722"/>
      <c r="H881" s="1722"/>
      <c r="I881" s="1707"/>
      <c r="J881" s="1721"/>
      <c r="K881" s="1722"/>
      <c r="L881" s="1722"/>
      <c r="M881" s="1717"/>
      <c r="N881" s="1717"/>
      <c r="O881" s="1717"/>
      <c r="P881" s="1717"/>
      <c r="Q881" s="1707"/>
      <c r="R881" s="1722"/>
      <c r="S881" s="1722"/>
      <c r="T881" s="1717"/>
      <c r="U881" s="1707"/>
      <c r="V881" s="1722"/>
      <c r="W881" s="1722"/>
      <c r="X881" s="1722"/>
      <c r="Y881" s="1717"/>
      <c r="Z881" s="1707"/>
      <c r="AA881" s="1722"/>
      <c r="AB881" s="1722">
        <f t="shared" si="1076"/>
        <v>0</v>
      </c>
      <c r="AC881" s="1722"/>
      <c r="AD881" s="1722"/>
      <c r="AE881" s="1707"/>
      <c r="AF881" s="1722"/>
      <c r="AG881" s="1722"/>
      <c r="AH881" s="1722"/>
      <c r="AI881" s="1722"/>
      <c r="AJ881" s="1707"/>
      <c r="AK881" s="1745" t="s">
        <v>883</v>
      </c>
      <c r="AL881" s="1742"/>
      <c r="AM881" s="1754" t="s">
        <v>343</v>
      </c>
      <c r="AN881" s="1755"/>
      <c r="AO881" s="1755"/>
      <c r="AP881" s="1756"/>
      <c r="AQ881" s="1757">
        <f t="shared" si="1068"/>
        <v>0</v>
      </c>
      <c r="AR881" s="1757">
        <f t="shared" si="1069"/>
        <v>0</v>
      </c>
      <c r="AS881" s="1722"/>
      <c r="AT881" s="1722">
        <v>0</v>
      </c>
      <c r="AU881" s="1722"/>
      <c r="AV881" s="1722"/>
      <c r="AW881" s="1722"/>
    </row>
    <row r="882" spans="1:49" ht="25.5" hidden="1">
      <c r="A882" s="1709">
        <v>16</v>
      </c>
      <c r="B882" s="1705" t="s">
        <v>2213</v>
      </c>
      <c r="C882" s="1706" t="s">
        <v>38</v>
      </c>
      <c r="D882" s="1706" t="s">
        <v>2214</v>
      </c>
      <c r="E882" s="1706" t="s">
        <v>343</v>
      </c>
      <c r="F882" s="1706"/>
      <c r="G882" s="1714"/>
      <c r="H882" s="1714"/>
      <c r="I882" s="1707"/>
      <c r="J882" s="1706"/>
      <c r="K882" s="1714"/>
      <c r="L882" s="1714"/>
      <c r="M882" s="1716"/>
      <c r="N882" s="1716"/>
      <c r="O882" s="1716"/>
      <c r="P882" s="1716"/>
      <c r="Q882" s="1735"/>
      <c r="R882" s="1714"/>
      <c r="S882" s="1714"/>
      <c r="T882" s="1716"/>
      <c r="U882" s="1707"/>
      <c r="V882" s="1714"/>
      <c r="W882" s="1714"/>
      <c r="X882" s="1714"/>
      <c r="Y882" s="1716"/>
      <c r="Z882" s="1707"/>
      <c r="AA882" s="1714"/>
      <c r="AB882" s="1714">
        <f t="shared" si="1076"/>
        <v>0</v>
      </c>
      <c r="AC882" s="1714"/>
      <c r="AD882" s="1714"/>
      <c r="AE882" s="1707"/>
      <c r="AF882" s="1714"/>
      <c r="AG882" s="1714"/>
      <c r="AH882" s="1714"/>
      <c r="AI882" s="1714"/>
      <c r="AJ882" s="1707"/>
      <c r="AK882" s="1745" t="s">
        <v>883</v>
      </c>
      <c r="AL882" s="1742"/>
      <c r="AM882" s="1747" t="s">
        <v>343</v>
      </c>
      <c r="AN882" s="1748"/>
      <c r="AO882" s="1748"/>
      <c r="AP882" s="1756"/>
      <c r="AQ882" s="1757">
        <f t="shared" si="1068"/>
        <v>0</v>
      </c>
      <c r="AR882" s="1757">
        <f t="shared" si="1069"/>
        <v>0</v>
      </c>
      <c r="AS882" s="1714"/>
      <c r="AT882" s="1714">
        <v>0</v>
      </c>
      <c r="AU882" s="1714"/>
      <c r="AV882" s="1714"/>
      <c r="AW882" s="1714"/>
    </row>
    <row r="883" spans="1:49" ht="25.5" hidden="1">
      <c r="A883" s="1709">
        <v>17</v>
      </c>
      <c r="B883" s="1705" t="s">
        <v>2215</v>
      </c>
      <c r="C883" s="1706" t="s">
        <v>105</v>
      </c>
      <c r="D883" s="1706" t="s">
        <v>2216</v>
      </c>
      <c r="E883" s="1706" t="s">
        <v>343</v>
      </c>
      <c r="F883" s="1706"/>
      <c r="G883" s="1714"/>
      <c r="H883" s="1714"/>
      <c r="I883" s="1707"/>
      <c r="J883" s="1706"/>
      <c r="K883" s="1714"/>
      <c r="L883" s="1714"/>
      <c r="M883" s="1716"/>
      <c r="N883" s="1716"/>
      <c r="O883" s="1716"/>
      <c r="P883" s="1716"/>
      <c r="Q883" s="1735"/>
      <c r="R883" s="1714"/>
      <c r="S883" s="1714"/>
      <c r="T883" s="1716"/>
      <c r="U883" s="1707"/>
      <c r="V883" s="1714"/>
      <c r="W883" s="1714"/>
      <c r="X883" s="1714"/>
      <c r="Y883" s="1716"/>
      <c r="Z883" s="1707"/>
      <c r="AA883" s="1714"/>
      <c r="AB883" s="1714">
        <f t="shared" si="1076"/>
        <v>0</v>
      </c>
      <c r="AC883" s="1714"/>
      <c r="AD883" s="1714"/>
      <c r="AE883" s="1707"/>
      <c r="AF883" s="1714"/>
      <c r="AG883" s="1714"/>
      <c r="AH883" s="1714"/>
      <c r="AI883" s="1714"/>
      <c r="AJ883" s="1707"/>
      <c r="AK883" s="1745" t="s">
        <v>883</v>
      </c>
      <c r="AL883" s="1742"/>
      <c r="AM883" s="1747" t="s">
        <v>343</v>
      </c>
      <c r="AN883" s="1748"/>
      <c r="AO883" s="1748"/>
      <c r="AP883" s="1756"/>
      <c r="AQ883" s="1757">
        <f t="shared" si="1068"/>
        <v>0</v>
      </c>
      <c r="AR883" s="1757">
        <f t="shared" si="1069"/>
        <v>0</v>
      </c>
      <c r="AS883" s="1714"/>
      <c r="AT883" s="1714">
        <v>0</v>
      </c>
      <c r="AU883" s="1714"/>
      <c r="AV883" s="1714"/>
      <c r="AW883" s="1714"/>
    </row>
    <row r="884" spans="1:49" ht="38.25" hidden="1">
      <c r="A884" s="1709">
        <v>18</v>
      </c>
      <c r="B884" s="1718" t="s">
        <v>2217</v>
      </c>
      <c r="C884" s="1713" t="s">
        <v>173</v>
      </c>
      <c r="D884" s="1713" t="s">
        <v>2218</v>
      </c>
      <c r="E884" s="1706" t="s">
        <v>2219</v>
      </c>
      <c r="F884" s="1723"/>
      <c r="G884" s="1724"/>
      <c r="H884" s="1724"/>
      <c r="I884" s="1724"/>
      <c r="J884" s="1734"/>
      <c r="K884" s="1724"/>
      <c r="L884" s="1724"/>
      <c r="M884" s="1716"/>
      <c r="N884" s="1716"/>
      <c r="O884" s="1716"/>
      <c r="P884" s="1716"/>
      <c r="Q884" s="1735"/>
      <c r="R884" s="1714"/>
      <c r="S884" s="1714"/>
      <c r="T884" s="1716"/>
      <c r="U884" s="1707"/>
      <c r="V884" s="1714"/>
      <c r="W884" s="1714"/>
      <c r="X884" s="1714"/>
      <c r="Y884" s="1716"/>
      <c r="Z884" s="1707"/>
      <c r="AA884" s="1714"/>
      <c r="AB884" s="1714">
        <f t="shared" si="1076"/>
        <v>0</v>
      </c>
      <c r="AC884" s="1714"/>
      <c r="AD884" s="1714"/>
      <c r="AE884" s="1707"/>
      <c r="AF884" s="1714"/>
      <c r="AG884" s="1714"/>
      <c r="AH884" s="1714"/>
      <c r="AI884" s="1714"/>
      <c r="AJ884" s="1707"/>
      <c r="AK884" s="1745" t="s">
        <v>819</v>
      </c>
      <c r="AL884" s="1742"/>
      <c r="AM884" s="1747">
        <v>2025</v>
      </c>
      <c r="AN884" s="1748"/>
      <c r="AO884" s="1748"/>
      <c r="AP884" s="1756"/>
      <c r="AQ884" s="1757">
        <f t="shared" si="1068"/>
        <v>0</v>
      </c>
      <c r="AR884" s="1757">
        <f t="shared" si="1069"/>
        <v>0</v>
      </c>
      <c r="AS884" s="1714"/>
      <c r="AT884" s="1714">
        <v>0</v>
      </c>
      <c r="AU884" s="1714"/>
      <c r="AV884" s="1714"/>
      <c r="AW884" s="1714"/>
    </row>
    <row r="885" spans="1:49" ht="25.5" hidden="1">
      <c r="A885" s="1709">
        <v>19</v>
      </c>
      <c r="B885" s="1705" t="s">
        <v>2220</v>
      </c>
      <c r="C885" s="1706" t="s">
        <v>229</v>
      </c>
      <c r="D885" s="1706" t="s">
        <v>2221</v>
      </c>
      <c r="E885" s="1706" t="s">
        <v>2219</v>
      </c>
      <c r="F885" s="1706"/>
      <c r="G885" s="1714"/>
      <c r="H885" s="1714"/>
      <c r="I885" s="1707"/>
      <c r="J885" s="1706"/>
      <c r="K885" s="1714"/>
      <c r="L885" s="1714"/>
      <c r="M885" s="1716"/>
      <c r="N885" s="1714"/>
      <c r="O885" s="1714"/>
      <c r="P885" s="1714"/>
      <c r="Q885" s="1714"/>
      <c r="R885" s="1714"/>
      <c r="S885" s="1714"/>
      <c r="T885" s="1714"/>
      <c r="U885" s="1714"/>
      <c r="V885" s="1714"/>
      <c r="W885" s="1714"/>
      <c r="X885" s="1714"/>
      <c r="Y885" s="1714"/>
      <c r="Z885" s="1714"/>
      <c r="AA885" s="1714"/>
      <c r="AB885" s="1714">
        <f t="shared" si="1076"/>
        <v>0</v>
      </c>
      <c r="AC885" s="1714"/>
      <c r="AD885" s="1714"/>
      <c r="AE885" s="1714"/>
      <c r="AF885" s="1714"/>
      <c r="AG885" s="1714"/>
      <c r="AH885" s="1714"/>
      <c r="AI885" s="1714"/>
      <c r="AJ885" s="1714"/>
      <c r="AK885" s="1745" t="s">
        <v>883</v>
      </c>
      <c r="AL885" s="1742"/>
      <c r="AM885" s="1747">
        <v>2025</v>
      </c>
      <c r="AN885" s="1748"/>
      <c r="AO885" s="1748"/>
      <c r="AP885" s="1756"/>
      <c r="AQ885" s="1757">
        <f t="shared" si="1068"/>
        <v>0</v>
      </c>
      <c r="AR885" s="1757">
        <f t="shared" si="1069"/>
        <v>0</v>
      </c>
      <c r="AS885" s="1714"/>
      <c r="AT885" s="1714">
        <v>0</v>
      </c>
      <c r="AU885" s="1714"/>
      <c r="AV885" s="1714"/>
      <c r="AW885" s="1714"/>
    </row>
    <row r="886" spans="1:49" ht="38.25" hidden="1">
      <c r="A886" s="1709">
        <v>20</v>
      </c>
      <c r="B886" s="1718" t="s">
        <v>2222</v>
      </c>
      <c r="C886" s="1720" t="s">
        <v>173</v>
      </c>
      <c r="D886" s="1719"/>
      <c r="E886" s="1725" t="s">
        <v>88</v>
      </c>
      <c r="F886" s="1719"/>
      <c r="G886" s="1707"/>
      <c r="H886" s="1707"/>
      <c r="I886" s="1707"/>
      <c r="J886" s="1733"/>
      <c r="K886" s="1707"/>
      <c r="L886" s="1707"/>
      <c r="M886" s="1707"/>
      <c r="N886" s="1735"/>
      <c r="O886" s="1735"/>
      <c r="P886" s="1735"/>
      <c r="Q886" s="1716"/>
      <c r="R886" s="1714"/>
      <c r="S886" s="1714"/>
      <c r="T886" s="1716"/>
      <c r="U886" s="1735"/>
      <c r="V886" s="1714"/>
      <c r="W886" s="1714"/>
      <c r="X886" s="1714"/>
      <c r="Y886" s="1716"/>
      <c r="Z886" s="1735"/>
      <c r="AA886" s="1714"/>
      <c r="AB886" s="1714"/>
      <c r="AC886" s="1714"/>
      <c r="AD886" s="1714"/>
      <c r="AE886" s="1707"/>
      <c r="AF886" s="1714"/>
      <c r="AG886" s="1714"/>
      <c r="AH886" s="1714"/>
      <c r="AI886" s="1714"/>
      <c r="AJ886" s="1707"/>
      <c r="AK886" s="1745"/>
      <c r="AL886" s="1742"/>
      <c r="AM886" s="1747"/>
      <c r="AN886" s="1748"/>
      <c r="AO886" s="1748"/>
      <c r="AP886" s="1756"/>
      <c r="AQ886" s="1757">
        <f t="shared" si="1068"/>
        <v>0</v>
      </c>
      <c r="AR886" s="1757">
        <f t="shared" si="1069"/>
        <v>0</v>
      </c>
      <c r="AS886" s="1714"/>
      <c r="AT886" s="1714"/>
      <c r="AU886" s="1714"/>
      <c r="AV886" s="1714"/>
      <c r="AW886" s="1714"/>
    </row>
    <row r="887" spans="1:49" ht="38.25" hidden="1">
      <c r="A887" s="1709">
        <v>21</v>
      </c>
      <c r="B887" s="1718" t="s">
        <v>2223</v>
      </c>
      <c r="C887" s="1720" t="s">
        <v>173</v>
      </c>
      <c r="D887" s="1719"/>
      <c r="E887" s="1725" t="s">
        <v>88</v>
      </c>
      <c r="F887" s="1719"/>
      <c r="G887" s="1707"/>
      <c r="H887" s="1707"/>
      <c r="I887" s="1707"/>
      <c r="J887" s="1733"/>
      <c r="K887" s="1707"/>
      <c r="L887" s="1707"/>
      <c r="M887" s="1707"/>
      <c r="N887" s="1735"/>
      <c r="O887" s="1735"/>
      <c r="P887" s="1735"/>
      <c r="Q887" s="1707"/>
      <c r="R887" s="1714"/>
      <c r="S887" s="1714"/>
      <c r="T887" s="1716"/>
      <c r="U887" s="1735"/>
      <c r="V887" s="1714"/>
      <c r="W887" s="1714"/>
      <c r="X887" s="1714"/>
      <c r="Y887" s="1716"/>
      <c r="Z887" s="1735"/>
      <c r="AA887" s="1714"/>
      <c r="AB887" s="1714"/>
      <c r="AC887" s="1714"/>
      <c r="AD887" s="1714"/>
      <c r="AE887" s="1707"/>
      <c r="AF887" s="1714"/>
      <c r="AG887" s="1714"/>
      <c r="AH887" s="1714"/>
      <c r="AI887" s="1714"/>
      <c r="AJ887" s="1707"/>
      <c r="AK887" s="1745"/>
      <c r="AL887" s="1742"/>
      <c r="AM887" s="1747"/>
      <c r="AN887" s="1748"/>
      <c r="AO887" s="1748"/>
      <c r="AP887" s="1756"/>
      <c r="AQ887" s="1757">
        <f t="shared" si="1068"/>
        <v>0</v>
      </c>
      <c r="AR887" s="1757">
        <f t="shared" si="1069"/>
        <v>0</v>
      </c>
      <c r="AS887" s="1714"/>
      <c r="AT887" s="1714"/>
      <c r="AU887" s="1714"/>
      <c r="AV887" s="1714"/>
      <c r="AW887" s="1714"/>
    </row>
    <row r="888" spans="1:49" ht="19.5" hidden="1" customHeight="1">
      <c r="A888" s="1709">
        <v>22</v>
      </c>
      <c r="B888" s="1717" t="s">
        <v>2224</v>
      </c>
      <c r="C888" s="1706" t="s">
        <v>229</v>
      </c>
      <c r="D888" s="1706"/>
      <c r="E888" s="1706" t="s">
        <v>343</v>
      </c>
      <c r="F888" s="1719"/>
      <c r="G888" s="1716"/>
      <c r="H888" s="1716"/>
      <c r="I888" s="1707"/>
      <c r="J888" s="1730"/>
      <c r="K888" s="1716"/>
      <c r="L888" s="1716"/>
      <c r="M888" s="1735"/>
      <c r="N888" s="1735"/>
      <c r="O888" s="1735"/>
      <c r="P888" s="1735"/>
      <c r="Q888" s="1735"/>
      <c r="R888" s="1714"/>
      <c r="S888" s="1714"/>
      <c r="T888" s="1716"/>
      <c r="U888" s="1735"/>
      <c r="V888" s="1714"/>
      <c r="W888" s="1714"/>
      <c r="X888" s="1714"/>
      <c r="Y888" s="1716"/>
      <c r="Z888" s="1735"/>
      <c r="AA888" s="1714"/>
      <c r="AB888" s="1714">
        <f t="shared" si="1076"/>
        <v>0</v>
      </c>
      <c r="AC888" s="1735"/>
      <c r="AD888" s="1735"/>
      <c r="AE888" s="1735"/>
      <c r="AF888" s="1714"/>
      <c r="AG888" s="1714"/>
      <c r="AH888" s="1735"/>
      <c r="AI888" s="1735"/>
      <c r="AJ888" s="1735"/>
      <c r="AK888" s="1742" t="s">
        <v>43</v>
      </c>
      <c r="AL888" s="1742"/>
      <c r="AM888" s="1743">
        <v>2018</v>
      </c>
      <c r="AN888" s="1744"/>
      <c r="AO888" s="1744"/>
      <c r="AP888" s="1756"/>
      <c r="AQ888" s="1757">
        <f t="shared" si="1068"/>
        <v>0</v>
      </c>
      <c r="AR888" s="1757">
        <f t="shared" si="1069"/>
        <v>0</v>
      </c>
      <c r="AS888" s="1714"/>
      <c r="AT888" s="1714">
        <v>0</v>
      </c>
      <c r="AU888" s="1714"/>
      <c r="AV888" s="1714"/>
      <c r="AW888" s="1714"/>
    </row>
    <row r="889" spans="1:49" ht="19.5" hidden="1" customHeight="1">
      <c r="A889" s="1709">
        <v>23</v>
      </c>
      <c r="B889" s="1717" t="s">
        <v>2225</v>
      </c>
      <c r="C889" s="1706" t="s">
        <v>105</v>
      </c>
      <c r="D889" s="1706" t="s">
        <v>1678</v>
      </c>
      <c r="E889" s="1706" t="s">
        <v>343</v>
      </c>
      <c r="F889" s="1706"/>
      <c r="G889" s="1714"/>
      <c r="H889" s="1714"/>
      <c r="I889" s="1707"/>
      <c r="J889" s="1706"/>
      <c r="K889" s="1714"/>
      <c r="L889" s="1714"/>
      <c r="M889" s="1716"/>
      <c r="N889" s="1716"/>
      <c r="O889" s="1716"/>
      <c r="P889" s="1716"/>
      <c r="Q889" s="1735"/>
      <c r="R889" s="1714"/>
      <c r="S889" s="1714"/>
      <c r="T889" s="1716"/>
      <c r="U889" s="1707"/>
      <c r="V889" s="1714"/>
      <c r="W889" s="1714"/>
      <c r="X889" s="1714"/>
      <c r="Y889" s="1716"/>
      <c r="Z889" s="1707"/>
      <c r="AA889" s="1714"/>
      <c r="AB889" s="1714">
        <f t="shared" si="1076"/>
        <v>0</v>
      </c>
      <c r="AC889" s="1714"/>
      <c r="AD889" s="1714"/>
      <c r="AE889" s="1707"/>
      <c r="AF889" s="1714"/>
      <c r="AG889" s="1714"/>
      <c r="AH889" s="1714"/>
      <c r="AI889" s="1714"/>
      <c r="AJ889" s="1707"/>
      <c r="AK889" s="1745" t="s">
        <v>279</v>
      </c>
      <c r="AL889" s="1742"/>
      <c r="AM889" s="1743">
        <v>2019</v>
      </c>
      <c r="AN889" s="1744"/>
      <c r="AO889" s="1744"/>
      <c r="AP889" s="1756"/>
      <c r="AQ889" s="1757">
        <f t="shared" si="1068"/>
        <v>0</v>
      </c>
      <c r="AR889" s="1757">
        <f t="shared" si="1069"/>
        <v>0</v>
      </c>
      <c r="AS889" s="1714"/>
      <c r="AT889" s="1714">
        <v>0</v>
      </c>
      <c r="AU889" s="1714"/>
      <c r="AV889" s="1714"/>
      <c r="AW889" s="1714"/>
    </row>
    <row r="890" spans="1:49" ht="21.75" hidden="1" customHeight="1">
      <c r="A890" s="1709">
        <v>24</v>
      </c>
      <c r="B890" s="1717" t="s">
        <v>2226</v>
      </c>
      <c r="C890" s="1706" t="s">
        <v>38</v>
      </c>
      <c r="D890" s="1706" t="s">
        <v>2227</v>
      </c>
      <c r="E890" s="1706"/>
      <c r="F890" s="1706"/>
      <c r="G890" s="1726"/>
      <c r="H890" s="1726"/>
      <c r="I890" s="1726"/>
      <c r="J890" s="1736"/>
      <c r="K890" s="1726"/>
      <c r="L890" s="1726"/>
      <c r="M890" s="1726"/>
      <c r="N890" s="1726"/>
      <c r="O890" s="1726"/>
      <c r="P890" s="1726"/>
      <c r="Q890" s="1726"/>
      <c r="R890" s="1726"/>
      <c r="S890" s="1726"/>
      <c r="T890" s="1707"/>
      <c r="U890" s="1726"/>
      <c r="V890" s="1726"/>
      <c r="W890" s="1726"/>
      <c r="X890" s="1726"/>
      <c r="Y890" s="1707"/>
      <c r="Z890" s="1726"/>
      <c r="AA890" s="1714">
        <f>SUM(AC890:AE890)</f>
        <v>0</v>
      </c>
      <c r="AB890" s="1714">
        <f t="shared" si="1076"/>
        <v>0</v>
      </c>
      <c r="AC890" s="1726"/>
      <c r="AD890" s="1726"/>
      <c r="AE890" s="1726"/>
      <c r="AF890" s="1714"/>
      <c r="AG890" s="1714"/>
      <c r="AH890" s="1726"/>
      <c r="AI890" s="1726"/>
      <c r="AJ890" s="1726"/>
      <c r="AK890" s="1745" t="s">
        <v>265</v>
      </c>
      <c r="AL890" s="1742"/>
      <c r="AM890" s="1743" t="s">
        <v>343</v>
      </c>
      <c r="AN890" s="1744"/>
      <c r="AO890" s="1744"/>
      <c r="AP890" s="1756"/>
      <c r="AQ890" s="1757">
        <f t="shared" ref="AQ890:AQ902" si="1078">+W890-AB890-AG890</f>
        <v>0</v>
      </c>
      <c r="AR890" s="1757">
        <f t="shared" ref="AR890:AR921" si="1079">+X890-AC890-AH890</f>
        <v>0</v>
      </c>
      <c r="AS890" s="1726"/>
      <c r="AT890" s="1714">
        <v>0</v>
      </c>
      <c r="AU890" s="1714"/>
      <c r="AV890" s="1714"/>
      <c r="AW890" s="1714"/>
    </row>
    <row r="891" spans="1:49" ht="21.75" hidden="1" customHeight="1">
      <c r="A891" s="1709">
        <v>25</v>
      </c>
      <c r="B891" s="1717" t="s">
        <v>2228</v>
      </c>
      <c r="C891" s="1706" t="s">
        <v>116</v>
      </c>
      <c r="D891" s="1706"/>
      <c r="E891" s="1706" t="s">
        <v>343</v>
      </c>
      <c r="F891" s="1719"/>
      <c r="G891" s="1716"/>
      <c r="H891" s="1716"/>
      <c r="I891" s="1707"/>
      <c r="J891" s="1730"/>
      <c r="K891" s="1716"/>
      <c r="L891" s="1716"/>
      <c r="M891" s="1735"/>
      <c r="N891" s="1735"/>
      <c r="O891" s="1735"/>
      <c r="P891" s="1735"/>
      <c r="Q891" s="1735"/>
      <c r="R891" s="1714"/>
      <c r="S891" s="1714"/>
      <c r="T891" s="1716"/>
      <c r="U891" s="1735"/>
      <c r="V891" s="1716"/>
      <c r="W891" s="1714"/>
      <c r="X891" s="1714"/>
      <c r="Y891" s="1716"/>
      <c r="Z891" s="1735"/>
      <c r="AA891" s="1714"/>
      <c r="AB891" s="1714">
        <f t="shared" si="1076"/>
        <v>0</v>
      </c>
      <c r="AC891" s="1735"/>
      <c r="AD891" s="1735"/>
      <c r="AE891" s="1735"/>
      <c r="AF891" s="1714"/>
      <c r="AG891" s="1714"/>
      <c r="AH891" s="1735"/>
      <c r="AI891" s="1735"/>
      <c r="AJ891" s="1735"/>
      <c r="AK891" s="1741" t="s">
        <v>118</v>
      </c>
      <c r="AL891" s="1742"/>
      <c r="AM891" s="1747" t="s">
        <v>343</v>
      </c>
      <c r="AN891" s="1748"/>
      <c r="AO891" s="1748"/>
      <c r="AP891" s="1756"/>
      <c r="AQ891" s="1757">
        <f t="shared" si="1078"/>
        <v>0</v>
      </c>
      <c r="AR891" s="1757">
        <f t="shared" si="1079"/>
        <v>0</v>
      </c>
      <c r="AS891" s="1714"/>
      <c r="AT891" s="1714">
        <v>0</v>
      </c>
      <c r="AU891" s="1714"/>
      <c r="AV891" s="1714"/>
      <c r="AW891" s="1714"/>
    </row>
    <row r="892" spans="1:49" ht="21.75" hidden="1" customHeight="1">
      <c r="A892" s="1709">
        <v>26</v>
      </c>
      <c r="B892" s="1717" t="s">
        <v>2229</v>
      </c>
      <c r="C892" s="1706" t="s">
        <v>481</v>
      </c>
      <c r="D892" s="1706"/>
      <c r="E892" s="1706" t="s">
        <v>343</v>
      </c>
      <c r="F892" s="1719"/>
      <c r="G892" s="1716"/>
      <c r="H892" s="1716"/>
      <c r="I892" s="1707"/>
      <c r="J892" s="1730"/>
      <c r="K892" s="1716"/>
      <c r="L892" s="1716"/>
      <c r="M892" s="1735"/>
      <c r="N892" s="1735"/>
      <c r="O892" s="1735"/>
      <c r="P892" s="1735"/>
      <c r="Q892" s="1735"/>
      <c r="R892" s="1714"/>
      <c r="S892" s="1714"/>
      <c r="T892" s="1716"/>
      <c r="U892" s="1735"/>
      <c r="V892" s="1714"/>
      <c r="W892" s="1714"/>
      <c r="X892" s="1714"/>
      <c r="Y892" s="1716"/>
      <c r="Z892" s="1735"/>
      <c r="AA892" s="1714"/>
      <c r="AB892" s="1714">
        <f t="shared" si="1076"/>
        <v>0</v>
      </c>
      <c r="AC892" s="1735"/>
      <c r="AD892" s="1735"/>
      <c r="AE892" s="1735"/>
      <c r="AF892" s="1714"/>
      <c r="AG892" s="1714"/>
      <c r="AH892" s="1735"/>
      <c r="AI892" s="1735"/>
      <c r="AJ892" s="1735"/>
      <c r="AK892" s="1745" t="s">
        <v>704</v>
      </c>
      <c r="AL892" s="1742"/>
      <c r="AM892" s="1743">
        <v>2020</v>
      </c>
      <c r="AN892" s="1744"/>
      <c r="AO892" s="1744"/>
      <c r="AP892" s="1756"/>
      <c r="AQ892" s="1757">
        <f t="shared" si="1078"/>
        <v>0</v>
      </c>
      <c r="AR892" s="1757">
        <f t="shared" si="1079"/>
        <v>0</v>
      </c>
      <c r="AS892" s="1714"/>
      <c r="AT892" s="1714">
        <v>0</v>
      </c>
      <c r="AU892" s="1714"/>
      <c r="AV892" s="1714"/>
      <c r="AW892" s="1714"/>
    </row>
    <row r="893" spans="1:49" ht="21.75" hidden="1" customHeight="1">
      <c r="A893" s="1709">
        <v>27</v>
      </c>
      <c r="B893" s="1717" t="s">
        <v>2230</v>
      </c>
      <c r="C893" s="1706" t="s">
        <v>481</v>
      </c>
      <c r="D893" s="1706"/>
      <c r="E893" s="1706" t="s">
        <v>343</v>
      </c>
      <c r="F893" s="1719"/>
      <c r="G893" s="1716"/>
      <c r="H893" s="1716"/>
      <c r="I893" s="1707"/>
      <c r="J893" s="1730"/>
      <c r="K893" s="1716"/>
      <c r="L893" s="1716"/>
      <c r="M893" s="1735"/>
      <c r="N893" s="1735"/>
      <c r="O893" s="1735"/>
      <c r="P893" s="1735"/>
      <c r="Q893" s="1735"/>
      <c r="R893" s="1714"/>
      <c r="S893" s="1714"/>
      <c r="T893" s="1716"/>
      <c r="U893" s="1735"/>
      <c r="V893" s="1716"/>
      <c r="W893" s="1714"/>
      <c r="X893" s="1714"/>
      <c r="Y893" s="1716"/>
      <c r="Z893" s="1735"/>
      <c r="AA893" s="1714"/>
      <c r="AB893" s="1714">
        <f t="shared" si="1076"/>
        <v>0</v>
      </c>
      <c r="AC893" s="1735"/>
      <c r="AD893" s="1735"/>
      <c r="AE893" s="1735"/>
      <c r="AF893" s="1714"/>
      <c r="AG893" s="1714"/>
      <c r="AH893" s="1735"/>
      <c r="AI893" s="1735"/>
      <c r="AJ893" s="1735"/>
      <c r="AK893" s="1745" t="s">
        <v>704</v>
      </c>
      <c r="AL893" s="1742"/>
      <c r="AM893" s="1747" t="s">
        <v>343</v>
      </c>
      <c r="AN893" s="1748"/>
      <c r="AO893" s="1748"/>
      <c r="AP893" s="1756"/>
      <c r="AQ893" s="1757">
        <f t="shared" si="1078"/>
        <v>0</v>
      </c>
      <c r="AR893" s="1757">
        <f t="shared" si="1079"/>
        <v>0</v>
      </c>
      <c r="AS893" s="1714"/>
      <c r="AT893" s="1714">
        <v>0</v>
      </c>
      <c r="AU893" s="1714"/>
      <c r="AV893" s="1714"/>
      <c r="AW893" s="1714"/>
    </row>
    <row r="894" spans="1:49" hidden="1">
      <c r="A894" s="1709">
        <v>28</v>
      </c>
      <c r="B894" s="1717" t="s">
        <v>2231</v>
      </c>
      <c r="C894" s="1706" t="s">
        <v>120</v>
      </c>
      <c r="D894" s="1706"/>
      <c r="E894" s="1706" t="s">
        <v>343</v>
      </c>
      <c r="F894" s="1719"/>
      <c r="G894" s="1716"/>
      <c r="H894" s="1716"/>
      <c r="I894" s="1707"/>
      <c r="J894" s="1730"/>
      <c r="K894" s="1716"/>
      <c r="L894" s="1716"/>
      <c r="M894" s="1735"/>
      <c r="N894" s="1735"/>
      <c r="O894" s="1735"/>
      <c r="P894" s="1735"/>
      <c r="Q894" s="1735"/>
      <c r="R894" s="1714"/>
      <c r="S894" s="1714"/>
      <c r="T894" s="1716"/>
      <c r="U894" s="1735"/>
      <c r="V894" s="1714"/>
      <c r="W894" s="1714"/>
      <c r="X894" s="1714"/>
      <c r="Y894" s="1716"/>
      <c r="Z894" s="1735"/>
      <c r="AA894" s="1714"/>
      <c r="AB894" s="1714">
        <f t="shared" si="1076"/>
        <v>0</v>
      </c>
      <c r="AC894" s="1735"/>
      <c r="AD894" s="1735"/>
      <c r="AE894" s="1735"/>
      <c r="AF894" s="1714"/>
      <c r="AG894" s="1714"/>
      <c r="AH894" s="1735"/>
      <c r="AI894" s="1735"/>
      <c r="AJ894" s="1735"/>
      <c r="AK894" s="1745" t="s">
        <v>122</v>
      </c>
      <c r="AL894" s="1742"/>
      <c r="AM894" s="1743">
        <v>2020</v>
      </c>
      <c r="AN894" s="1744"/>
      <c r="AO894" s="1744"/>
      <c r="AP894" s="1756"/>
      <c r="AQ894" s="1757">
        <f t="shared" si="1078"/>
        <v>0</v>
      </c>
      <c r="AR894" s="1757">
        <f t="shared" si="1079"/>
        <v>0</v>
      </c>
      <c r="AS894" s="1714"/>
      <c r="AT894" s="1714">
        <v>0</v>
      </c>
      <c r="AU894" s="1714"/>
      <c r="AV894" s="1714"/>
      <c r="AW894" s="1714"/>
    </row>
    <row r="895" spans="1:49" ht="21.75" hidden="1" customHeight="1">
      <c r="A895" s="1709">
        <v>29</v>
      </c>
      <c r="B895" s="1717" t="s">
        <v>2232</v>
      </c>
      <c r="C895" s="1706" t="s">
        <v>120</v>
      </c>
      <c r="D895" s="1706"/>
      <c r="E895" s="1706" t="s">
        <v>343</v>
      </c>
      <c r="F895" s="1719"/>
      <c r="G895" s="1716"/>
      <c r="H895" s="1716"/>
      <c r="I895" s="1707"/>
      <c r="J895" s="1730"/>
      <c r="K895" s="1716"/>
      <c r="L895" s="1716"/>
      <c r="M895" s="1735"/>
      <c r="N895" s="1735"/>
      <c r="O895" s="1735"/>
      <c r="P895" s="1735"/>
      <c r="Q895" s="1735"/>
      <c r="R895" s="1714"/>
      <c r="S895" s="1714"/>
      <c r="T895" s="1716"/>
      <c r="U895" s="1735"/>
      <c r="V895" s="1716"/>
      <c r="W895" s="1714"/>
      <c r="X895" s="1714"/>
      <c r="Y895" s="1716"/>
      <c r="Z895" s="1735"/>
      <c r="AA895" s="1714"/>
      <c r="AB895" s="1714">
        <f t="shared" si="1076"/>
        <v>0</v>
      </c>
      <c r="AC895" s="1735"/>
      <c r="AD895" s="1735"/>
      <c r="AE895" s="1735"/>
      <c r="AF895" s="1714"/>
      <c r="AG895" s="1714"/>
      <c r="AH895" s="1735"/>
      <c r="AI895" s="1735"/>
      <c r="AJ895" s="1735"/>
      <c r="AK895" s="1745" t="s">
        <v>122</v>
      </c>
      <c r="AL895" s="1742"/>
      <c r="AM895" s="1747" t="s">
        <v>343</v>
      </c>
      <c r="AN895" s="1748"/>
      <c r="AO895" s="1748"/>
      <c r="AP895" s="1756"/>
      <c r="AQ895" s="1757">
        <f t="shared" si="1078"/>
        <v>0</v>
      </c>
      <c r="AR895" s="1757">
        <f t="shared" si="1079"/>
        <v>0</v>
      </c>
      <c r="AS895" s="1714"/>
      <c r="AT895" s="1714">
        <v>0</v>
      </c>
      <c r="AU895" s="1714"/>
      <c r="AV895" s="1714"/>
      <c r="AW895" s="1714"/>
    </row>
    <row r="896" spans="1:49" ht="21.75" hidden="1" customHeight="1">
      <c r="A896" s="1709">
        <v>30</v>
      </c>
      <c r="B896" s="1717" t="s">
        <v>2233</v>
      </c>
      <c r="C896" s="1706" t="s">
        <v>120</v>
      </c>
      <c r="D896" s="1706"/>
      <c r="E896" s="1706" t="s">
        <v>343</v>
      </c>
      <c r="F896" s="1719"/>
      <c r="G896" s="1716"/>
      <c r="H896" s="1716"/>
      <c r="I896" s="1707"/>
      <c r="J896" s="1730"/>
      <c r="K896" s="1716"/>
      <c r="L896" s="1716"/>
      <c r="M896" s="1735"/>
      <c r="N896" s="1735"/>
      <c r="O896" s="1735"/>
      <c r="P896" s="1735"/>
      <c r="Q896" s="1735"/>
      <c r="R896" s="1714"/>
      <c r="S896" s="1714"/>
      <c r="T896" s="1716"/>
      <c r="U896" s="1735"/>
      <c r="V896" s="1716"/>
      <c r="W896" s="1714"/>
      <c r="X896" s="1714"/>
      <c r="Y896" s="1716"/>
      <c r="Z896" s="1735"/>
      <c r="AA896" s="1714"/>
      <c r="AB896" s="1714">
        <f t="shared" si="1076"/>
        <v>0</v>
      </c>
      <c r="AC896" s="1735"/>
      <c r="AD896" s="1735"/>
      <c r="AE896" s="1735"/>
      <c r="AF896" s="1714"/>
      <c r="AG896" s="1714"/>
      <c r="AH896" s="1735"/>
      <c r="AI896" s="1735"/>
      <c r="AJ896" s="1735"/>
      <c r="AK896" s="1745" t="s">
        <v>122</v>
      </c>
      <c r="AL896" s="1742"/>
      <c r="AM896" s="1747" t="s">
        <v>343</v>
      </c>
      <c r="AN896" s="1748"/>
      <c r="AO896" s="1748"/>
      <c r="AP896" s="1756"/>
      <c r="AQ896" s="1757">
        <f t="shared" si="1078"/>
        <v>0</v>
      </c>
      <c r="AR896" s="1757">
        <f t="shared" si="1079"/>
        <v>0</v>
      </c>
      <c r="AS896" s="1714"/>
      <c r="AT896" s="1714">
        <v>0</v>
      </c>
      <c r="AU896" s="1714"/>
      <c r="AV896" s="1714"/>
      <c r="AW896" s="1714"/>
    </row>
    <row r="897" spans="1:49" ht="21.75" hidden="1" customHeight="1">
      <c r="A897" s="1709">
        <v>31</v>
      </c>
      <c r="B897" s="1717" t="s">
        <v>2234</v>
      </c>
      <c r="C897" s="1706" t="s">
        <v>120</v>
      </c>
      <c r="D897" s="1706"/>
      <c r="E897" s="1706" t="s">
        <v>343</v>
      </c>
      <c r="F897" s="1719"/>
      <c r="G897" s="1716"/>
      <c r="H897" s="1716"/>
      <c r="I897" s="1707"/>
      <c r="J897" s="1730"/>
      <c r="K897" s="1716"/>
      <c r="L897" s="1716"/>
      <c r="M897" s="1735"/>
      <c r="N897" s="1735"/>
      <c r="O897" s="1735"/>
      <c r="P897" s="1735"/>
      <c r="Q897" s="1735"/>
      <c r="R897" s="1714"/>
      <c r="S897" s="1714"/>
      <c r="T897" s="1716"/>
      <c r="U897" s="1735"/>
      <c r="V897" s="1716"/>
      <c r="W897" s="1714"/>
      <c r="X897" s="1714"/>
      <c r="Y897" s="1716"/>
      <c r="Z897" s="1735"/>
      <c r="AA897" s="1714"/>
      <c r="AB897" s="1714">
        <f t="shared" si="1076"/>
        <v>0</v>
      </c>
      <c r="AC897" s="1735"/>
      <c r="AD897" s="1735"/>
      <c r="AE897" s="1735"/>
      <c r="AF897" s="1714"/>
      <c r="AG897" s="1714"/>
      <c r="AH897" s="1735"/>
      <c r="AI897" s="1735"/>
      <c r="AJ897" s="1735"/>
      <c r="AK897" s="1745" t="s">
        <v>122</v>
      </c>
      <c r="AL897" s="1742"/>
      <c r="AM897" s="1747" t="s">
        <v>343</v>
      </c>
      <c r="AN897" s="1748"/>
      <c r="AO897" s="1748"/>
      <c r="AP897" s="1756"/>
      <c r="AQ897" s="1757">
        <f t="shared" si="1078"/>
        <v>0</v>
      </c>
      <c r="AR897" s="1757">
        <f t="shared" si="1079"/>
        <v>0</v>
      </c>
      <c r="AS897" s="1714"/>
      <c r="AT897" s="1714">
        <v>0</v>
      </c>
      <c r="AU897" s="1714"/>
      <c r="AV897" s="1714"/>
      <c r="AW897" s="1714"/>
    </row>
    <row r="898" spans="1:49" ht="21.75" hidden="1" customHeight="1">
      <c r="A898" s="1709">
        <v>32</v>
      </c>
      <c r="B898" s="1717" t="s">
        <v>2235</v>
      </c>
      <c r="C898" s="1706" t="s">
        <v>137</v>
      </c>
      <c r="D898" s="1706"/>
      <c r="E898" s="1706" t="s">
        <v>343</v>
      </c>
      <c r="F898" s="1719"/>
      <c r="G898" s="1716"/>
      <c r="H898" s="1716"/>
      <c r="I898" s="1707"/>
      <c r="J898" s="1730"/>
      <c r="K898" s="1716"/>
      <c r="L898" s="1716"/>
      <c r="M898" s="1735"/>
      <c r="N898" s="1735"/>
      <c r="O898" s="1735"/>
      <c r="P898" s="1735"/>
      <c r="Q898" s="1735"/>
      <c r="R898" s="1714"/>
      <c r="S898" s="1714"/>
      <c r="T898" s="1716"/>
      <c r="U898" s="1735"/>
      <c r="V898" s="1716"/>
      <c r="W898" s="1714"/>
      <c r="X898" s="1714"/>
      <c r="Y898" s="1716"/>
      <c r="Z898" s="1735"/>
      <c r="AA898" s="1714"/>
      <c r="AB898" s="1714">
        <f t="shared" si="1076"/>
        <v>0</v>
      </c>
      <c r="AC898" s="1735"/>
      <c r="AD898" s="1735"/>
      <c r="AE898" s="1735"/>
      <c r="AF898" s="1714"/>
      <c r="AG898" s="1714"/>
      <c r="AH898" s="1735"/>
      <c r="AI898" s="1735"/>
      <c r="AJ898" s="1735"/>
      <c r="AK898" s="1742" t="s">
        <v>143</v>
      </c>
      <c r="AL898" s="1742"/>
      <c r="AM898" s="1747" t="s">
        <v>343</v>
      </c>
      <c r="AN898" s="1748"/>
      <c r="AO898" s="1748"/>
      <c r="AP898" s="1756"/>
      <c r="AQ898" s="1757">
        <f t="shared" si="1078"/>
        <v>0</v>
      </c>
      <c r="AR898" s="1757">
        <f t="shared" si="1079"/>
        <v>0</v>
      </c>
      <c r="AS898" s="1714"/>
      <c r="AT898" s="1714">
        <v>0</v>
      </c>
      <c r="AU898" s="1714"/>
      <c r="AV898" s="1714"/>
      <c r="AW898" s="1714"/>
    </row>
    <row r="899" spans="1:49" ht="21.75" hidden="1" customHeight="1">
      <c r="A899" s="1709">
        <v>33</v>
      </c>
      <c r="B899" s="1717" t="s">
        <v>2236</v>
      </c>
      <c r="C899" s="1706" t="s">
        <v>137</v>
      </c>
      <c r="D899" s="1706"/>
      <c r="E899" s="1706" t="s">
        <v>343</v>
      </c>
      <c r="F899" s="1719"/>
      <c r="G899" s="1716"/>
      <c r="H899" s="1716"/>
      <c r="I899" s="1707"/>
      <c r="J899" s="1730"/>
      <c r="K899" s="1716"/>
      <c r="L899" s="1716"/>
      <c r="M899" s="1735"/>
      <c r="N899" s="1735"/>
      <c r="O899" s="1735"/>
      <c r="P899" s="1735"/>
      <c r="Q899" s="1735"/>
      <c r="R899" s="1714"/>
      <c r="S899" s="1714"/>
      <c r="T899" s="1716"/>
      <c r="U899" s="1735"/>
      <c r="V899" s="1716"/>
      <c r="W899" s="1714"/>
      <c r="X899" s="1714"/>
      <c r="Y899" s="1716"/>
      <c r="Z899" s="1735"/>
      <c r="AA899" s="1714"/>
      <c r="AB899" s="1714">
        <f t="shared" si="1076"/>
        <v>0</v>
      </c>
      <c r="AC899" s="1735"/>
      <c r="AD899" s="1735"/>
      <c r="AE899" s="1735"/>
      <c r="AF899" s="1714"/>
      <c r="AG899" s="1714"/>
      <c r="AH899" s="1735"/>
      <c r="AI899" s="1735"/>
      <c r="AJ899" s="1735"/>
      <c r="AK899" s="1742" t="s">
        <v>143</v>
      </c>
      <c r="AL899" s="1742"/>
      <c r="AM899" s="1747" t="s">
        <v>343</v>
      </c>
      <c r="AN899" s="1748"/>
      <c r="AO899" s="1748"/>
      <c r="AP899" s="1756"/>
      <c r="AQ899" s="1757">
        <f t="shared" si="1078"/>
        <v>0</v>
      </c>
      <c r="AR899" s="1757">
        <f t="shared" si="1079"/>
        <v>0</v>
      </c>
      <c r="AS899" s="1714"/>
      <c r="AT899" s="1714">
        <v>0</v>
      </c>
      <c r="AU899" s="1714"/>
      <c r="AV899" s="1714"/>
      <c r="AW899" s="1714"/>
    </row>
    <row r="900" spans="1:49" ht="21.75" hidden="1" customHeight="1">
      <c r="A900" s="1709">
        <v>34</v>
      </c>
      <c r="B900" s="1717" t="s">
        <v>2237</v>
      </c>
      <c r="C900" s="1706" t="s">
        <v>137</v>
      </c>
      <c r="D900" s="1706"/>
      <c r="E900" s="1706" t="s">
        <v>343</v>
      </c>
      <c r="F900" s="1719"/>
      <c r="G900" s="1716"/>
      <c r="H900" s="1716"/>
      <c r="I900" s="1707"/>
      <c r="J900" s="1730"/>
      <c r="K900" s="1716"/>
      <c r="L900" s="1716"/>
      <c r="M900" s="1735"/>
      <c r="N900" s="1735"/>
      <c r="O900" s="1735"/>
      <c r="P900" s="1735"/>
      <c r="Q900" s="1735"/>
      <c r="R900" s="1714"/>
      <c r="S900" s="1714"/>
      <c r="T900" s="1716"/>
      <c r="U900" s="1735"/>
      <c r="V900" s="1716"/>
      <c r="W900" s="1714"/>
      <c r="X900" s="1714"/>
      <c r="Y900" s="1716"/>
      <c r="Z900" s="1735"/>
      <c r="AA900" s="1714"/>
      <c r="AB900" s="1714">
        <f t="shared" ref="AB900:AB902" si="1080">+SUM(AC900:AE900)</f>
        <v>0</v>
      </c>
      <c r="AC900" s="1735"/>
      <c r="AD900" s="1735"/>
      <c r="AE900" s="1735"/>
      <c r="AF900" s="1714"/>
      <c r="AG900" s="1714"/>
      <c r="AH900" s="1735"/>
      <c r="AI900" s="1735"/>
      <c r="AJ900" s="1735"/>
      <c r="AK900" s="1742" t="s">
        <v>143</v>
      </c>
      <c r="AL900" s="1742"/>
      <c r="AM900" s="1747" t="s">
        <v>343</v>
      </c>
      <c r="AN900" s="1748"/>
      <c r="AO900" s="1748"/>
      <c r="AP900" s="1756"/>
      <c r="AQ900" s="1757">
        <f t="shared" si="1078"/>
        <v>0</v>
      </c>
      <c r="AR900" s="1757">
        <f t="shared" si="1079"/>
        <v>0</v>
      </c>
      <c r="AS900" s="1714"/>
      <c r="AT900" s="1714">
        <v>0</v>
      </c>
      <c r="AU900" s="1714"/>
      <c r="AV900" s="1714"/>
      <c r="AW900" s="1714"/>
    </row>
    <row r="901" spans="1:49" hidden="1">
      <c r="A901" s="1709">
        <v>35</v>
      </c>
      <c r="B901" s="1717" t="s">
        <v>2238</v>
      </c>
      <c r="C901" s="1706" t="s">
        <v>137</v>
      </c>
      <c r="D901" s="1706"/>
      <c r="E901" s="1706" t="s">
        <v>343</v>
      </c>
      <c r="F901" s="1719"/>
      <c r="G901" s="1716"/>
      <c r="H901" s="1716"/>
      <c r="I901" s="1707"/>
      <c r="J901" s="1730"/>
      <c r="K901" s="1716"/>
      <c r="L901" s="1716"/>
      <c r="M901" s="1735"/>
      <c r="N901" s="1735"/>
      <c r="O901" s="1735"/>
      <c r="P901" s="1735"/>
      <c r="Q901" s="1735"/>
      <c r="R901" s="1714"/>
      <c r="S901" s="1714"/>
      <c r="T901" s="1716"/>
      <c r="U901" s="1735"/>
      <c r="V901" s="1716"/>
      <c r="W901" s="1714"/>
      <c r="X901" s="1714"/>
      <c r="Y901" s="1716"/>
      <c r="Z901" s="1735"/>
      <c r="AA901" s="1714"/>
      <c r="AB901" s="1714">
        <f t="shared" si="1080"/>
        <v>0</v>
      </c>
      <c r="AC901" s="1735"/>
      <c r="AD901" s="1735"/>
      <c r="AE901" s="1735"/>
      <c r="AF901" s="1714"/>
      <c r="AG901" s="1714"/>
      <c r="AH901" s="1735"/>
      <c r="AI901" s="1735"/>
      <c r="AJ901" s="1735"/>
      <c r="AK901" s="1742" t="s">
        <v>143</v>
      </c>
      <c r="AL901" s="1742"/>
      <c r="AM901" s="1747" t="s">
        <v>343</v>
      </c>
      <c r="AN901" s="1748"/>
      <c r="AO901" s="1748"/>
      <c r="AP901" s="1756"/>
      <c r="AQ901" s="1757">
        <f t="shared" si="1078"/>
        <v>0</v>
      </c>
      <c r="AR901" s="1757">
        <f t="shared" si="1079"/>
        <v>0</v>
      </c>
      <c r="AS901" s="1714"/>
      <c r="AT901" s="1714">
        <v>0</v>
      </c>
      <c r="AU901" s="1714"/>
      <c r="AV901" s="1714"/>
      <c r="AW901" s="1714"/>
    </row>
    <row r="902" spans="1:49" hidden="1">
      <c r="A902" s="1709">
        <v>36</v>
      </c>
      <c r="B902" s="1717" t="s">
        <v>2239</v>
      </c>
      <c r="C902" s="1706" t="s">
        <v>137</v>
      </c>
      <c r="D902" s="1706"/>
      <c r="E902" s="1706" t="s">
        <v>343</v>
      </c>
      <c r="F902" s="1719"/>
      <c r="G902" s="1716"/>
      <c r="H902" s="1716"/>
      <c r="I902" s="1707"/>
      <c r="J902" s="1730"/>
      <c r="K902" s="1716"/>
      <c r="L902" s="1716"/>
      <c r="M902" s="1735"/>
      <c r="N902" s="1735"/>
      <c r="O902" s="1735"/>
      <c r="P902" s="1735"/>
      <c r="Q902" s="1735"/>
      <c r="R902" s="1714"/>
      <c r="S902" s="1714"/>
      <c r="T902" s="1716"/>
      <c r="U902" s="1735"/>
      <c r="V902" s="1716"/>
      <c r="W902" s="1714"/>
      <c r="X902" s="1714"/>
      <c r="Y902" s="1716"/>
      <c r="Z902" s="1735"/>
      <c r="AA902" s="1714"/>
      <c r="AB902" s="1714">
        <f t="shared" si="1080"/>
        <v>0</v>
      </c>
      <c r="AC902" s="1735"/>
      <c r="AD902" s="1735"/>
      <c r="AE902" s="1735"/>
      <c r="AF902" s="1714"/>
      <c r="AG902" s="1714"/>
      <c r="AH902" s="1735"/>
      <c r="AI902" s="1735"/>
      <c r="AJ902" s="1735"/>
      <c r="AK902" s="1742" t="s">
        <v>143</v>
      </c>
      <c r="AL902" s="1742"/>
      <c r="AM902" s="1747" t="s">
        <v>343</v>
      </c>
      <c r="AN902" s="1748"/>
      <c r="AO902" s="1748"/>
      <c r="AP902" s="1756"/>
      <c r="AQ902" s="1757">
        <f t="shared" si="1078"/>
        <v>0</v>
      </c>
      <c r="AR902" s="1757">
        <f t="shared" si="1079"/>
        <v>0</v>
      </c>
      <c r="AS902" s="1714"/>
      <c r="AT902" s="1714">
        <v>0</v>
      </c>
      <c r="AU902" s="1714"/>
      <c r="AV902" s="1714"/>
      <c r="AW902" s="1714"/>
    </row>
    <row r="903" spans="1:49" ht="22.5" hidden="1">
      <c r="A903" s="1709">
        <v>37</v>
      </c>
      <c r="B903" s="1717" t="s">
        <v>2240</v>
      </c>
      <c r="C903" s="1759" t="s">
        <v>116</v>
      </c>
      <c r="D903" s="1760" t="s">
        <v>2241</v>
      </c>
      <c r="E903" s="1760" t="s">
        <v>856</v>
      </c>
      <c r="F903" s="1725"/>
      <c r="G903" s="1714"/>
      <c r="H903" s="1714"/>
      <c r="I903" s="1714"/>
      <c r="J903" s="1769"/>
      <c r="K903" s="1714"/>
      <c r="L903" s="1714"/>
      <c r="M903" s="1714"/>
      <c r="N903" s="1714"/>
      <c r="O903" s="1714"/>
      <c r="P903" s="1714"/>
      <c r="Q903" s="1726"/>
      <c r="R903" s="1726"/>
      <c r="S903" s="1726"/>
      <c r="T903" s="1726"/>
      <c r="U903" s="1716"/>
      <c r="V903" s="1726"/>
      <c r="W903" s="1726"/>
      <c r="X903" s="1726"/>
      <c r="Y903" s="1726"/>
      <c r="Z903" s="1716"/>
      <c r="AA903" s="1714">
        <v>0</v>
      </c>
      <c r="AB903" s="1714">
        <v>0</v>
      </c>
      <c r="AC903" s="1714"/>
      <c r="AD903" s="1714"/>
      <c r="AE903" s="1714"/>
      <c r="AF903" s="1714"/>
      <c r="AG903" s="1714">
        <v>0</v>
      </c>
      <c r="AH903" s="1714"/>
      <c r="AI903" s="1714"/>
      <c r="AJ903" s="1714"/>
      <c r="AK903" s="1741" t="s">
        <v>118</v>
      </c>
      <c r="AL903" s="1772"/>
      <c r="AM903" s="1747"/>
      <c r="AN903" s="1748"/>
      <c r="AO903" s="1748"/>
      <c r="AP903" s="1756"/>
      <c r="AQ903" s="1757"/>
      <c r="AR903" s="1757">
        <f t="shared" si="1079"/>
        <v>0</v>
      </c>
      <c r="AS903" s="1726"/>
      <c r="AT903" s="1714">
        <v>0</v>
      </c>
      <c r="AU903" s="1714"/>
      <c r="AV903" s="1714"/>
      <c r="AW903" s="1714"/>
    </row>
    <row r="904" spans="1:49" ht="39" hidden="1" customHeight="1">
      <c r="A904" s="1704">
        <v>4</v>
      </c>
      <c r="B904" s="1705" t="s">
        <v>2242</v>
      </c>
      <c r="C904" s="1706"/>
      <c r="D904" s="1706"/>
      <c r="E904" s="1706"/>
      <c r="F904" s="1706"/>
      <c r="G904" s="1714"/>
      <c r="H904" s="1714"/>
      <c r="I904" s="1714"/>
      <c r="J904" s="1706"/>
      <c r="K904" s="1714"/>
      <c r="L904" s="1714"/>
      <c r="M904" s="1714"/>
      <c r="N904" s="1716"/>
      <c r="O904" s="1716"/>
      <c r="P904" s="1716"/>
      <c r="Q904" s="1714"/>
      <c r="R904" s="1714"/>
      <c r="S904" s="1714"/>
      <c r="T904" s="1714"/>
      <c r="U904" s="1707"/>
      <c r="V904" s="1714"/>
      <c r="W904" s="1714"/>
      <c r="X904" s="1714"/>
      <c r="Y904" s="1714"/>
      <c r="Z904" s="1707"/>
      <c r="AA904" s="1714">
        <f t="shared" ref="AA904" si="1081">SUM(AC904:AE904)</f>
        <v>0</v>
      </c>
      <c r="AB904" s="1714">
        <f>+SUM(AC904:AE904)</f>
        <v>0</v>
      </c>
      <c r="AC904" s="1714"/>
      <c r="AD904" s="1707"/>
      <c r="AE904" s="1707"/>
      <c r="AF904" s="1761">
        <f>AG904</f>
        <v>0</v>
      </c>
      <c r="AG904" s="1714">
        <f>SUM(AH904:AJ904)</f>
        <v>0</v>
      </c>
      <c r="AH904" s="1714"/>
      <c r="AI904" s="1707"/>
      <c r="AJ904" s="1707"/>
      <c r="AK904" s="1742" t="s">
        <v>143</v>
      </c>
      <c r="AL904" s="1753"/>
      <c r="AM904" s="1743">
        <v>2018</v>
      </c>
      <c r="AN904" s="1744"/>
      <c r="AO904" s="1744"/>
      <c r="AP904" s="1756"/>
      <c r="AQ904" s="1757">
        <f>+W904-AB904-AG904</f>
        <v>0</v>
      </c>
      <c r="AR904" s="1757">
        <f t="shared" si="1079"/>
        <v>0</v>
      </c>
      <c r="AS904" s="1714"/>
      <c r="AT904" s="1714">
        <v>0</v>
      </c>
      <c r="AU904" s="1714"/>
      <c r="AV904" s="1714"/>
      <c r="AW904" s="1714"/>
    </row>
    <row r="905" spans="1:49" ht="27.75" hidden="1" customHeight="1">
      <c r="A905" s="1704">
        <v>5</v>
      </c>
      <c r="B905" s="1705" t="s">
        <v>2243</v>
      </c>
      <c r="C905" s="1706"/>
      <c r="D905" s="1706"/>
      <c r="E905" s="1706"/>
      <c r="F905" s="1706"/>
      <c r="G905" s="1714"/>
      <c r="H905" s="1714"/>
      <c r="I905" s="1714"/>
      <c r="J905" s="1706"/>
      <c r="K905" s="1714"/>
      <c r="L905" s="1714"/>
      <c r="M905" s="1714"/>
      <c r="N905" s="1716"/>
      <c r="O905" s="1716"/>
      <c r="P905" s="1716"/>
      <c r="Q905" s="1714"/>
      <c r="R905" s="1714"/>
      <c r="S905" s="1714"/>
      <c r="T905" s="1707"/>
      <c r="U905" s="1714"/>
      <c r="V905" s="1714"/>
      <c r="W905" s="1714"/>
      <c r="X905" s="1714"/>
      <c r="Y905" s="1707"/>
      <c r="Z905" s="1714"/>
      <c r="AA905" s="1714">
        <f t="shared" ref="AA905" si="1082">SUM(AC905:AE905)</f>
        <v>0</v>
      </c>
      <c r="AB905" s="1714">
        <f t="shared" ref="AB905:AB906" si="1083">+SUM(AC905:AE905)</f>
        <v>0</v>
      </c>
      <c r="AC905" s="1714"/>
      <c r="AD905" s="1707"/>
      <c r="AE905" s="1707"/>
      <c r="AF905" s="1761">
        <f t="shared" ref="AF905:AF906" si="1084">AG905</f>
        <v>0</v>
      </c>
      <c r="AG905" s="1714">
        <f t="shared" ref="AG905:AG906" si="1085">SUM(AH905:AJ905)</f>
        <v>0</v>
      </c>
      <c r="AH905" s="1714"/>
      <c r="AI905" s="1707"/>
      <c r="AJ905" s="1707"/>
      <c r="AK905" s="1745" t="s">
        <v>122</v>
      </c>
      <c r="AL905" s="1753"/>
      <c r="AM905" s="1743">
        <v>2020</v>
      </c>
      <c r="AN905" s="1744"/>
      <c r="AO905" s="1744"/>
      <c r="AP905" s="1756"/>
      <c r="AQ905" s="1757">
        <f>+W905-AB905-AG905</f>
        <v>0</v>
      </c>
      <c r="AR905" s="1757">
        <f t="shared" si="1079"/>
        <v>0</v>
      </c>
      <c r="AS905" s="1714"/>
      <c r="AT905" s="1714">
        <v>0</v>
      </c>
      <c r="AU905" s="1714"/>
      <c r="AV905" s="1714"/>
      <c r="AW905" s="1714"/>
    </row>
    <row r="906" spans="1:49" ht="29.25" hidden="1" customHeight="1">
      <c r="A906" s="1704">
        <v>6</v>
      </c>
      <c r="B906" s="1705" t="s">
        <v>2244</v>
      </c>
      <c r="C906" s="1706"/>
      <c r="D906" s="1706"/>
      <c r="E906" s="1706"/>
      <c r="F906" s="1706"/>
      <c r="G906" s="1714"/>
      <c r="H906" s="1714"/>
      <c r="I906" s="1714"/>
      <c r="J906" s="1706"/>
      <c r="K906" s="1714"/>
      <c r="L906" s="1714"/>
      <c r="M906" s="1714"/>
      <c r="N906" s="1716"/>
      <c r="O906" s="1716"/>
      <c r="P906" s="1716"/>
      <c r="Q906" s="1735"/>
      <c r="R906" s="1714"/>
      <c r="S906" s="1714"/>
      <c r="T906" s="1714"/>
      <c r="U906" s="1707"/>
      <c r="V906" s="1714"/>
      <c r="W906" s="1714"/>
      <c r="X906" s="1714"/>
      <c r="Y906" s="1714"/>
      <c r="Z906" s="1707"/>
      <c r="AA906" s="1714"/>
      <c r="AB906" s="1714">
        <f t="shared" si="1083"/>
        <v>0</v>
      </c>
      <c r="AC906" s="1714"/>
      <c r="AD906" s="1707"/>
      <c r="AE906" s="1707"/>
      <c r="AF906" s="1761">
        <f t="shared" si="1084"/>
        <v>0</v>
      </c>
      <c r="AG906" s="1714">
        <f t="shared" si="1085"/>
        <v>0</v>
      </c>
      <c r="AH906" s="1714"/>
      <c r="AI906" s="1707"/>
      <c r="AJ906" s="1707"/>
      <c r="AK906" s="1742" t="s">
        <v>394</v>
      </c>
      <c r="AL906" s="1753"/>
      <c r="AM906" s="1743"/>
      <c r="AN906" s="1744"/>
      <c r="AO906" s="1744"/>
      <c r="AP906" s="1756"/>
      <c r="AQ906" s="1757">
        <f>+W906-AB906-AG906</f>
        <v>0</v>
      </c>
      <c r="AR906" s="1757">
        <f t="shared" si="1079"/>
        <v>0</v>
      </c>
      <c r="AS906" s="1714"/>
      <c r="AT906" s="1714">
        <v>500</v>
      </c>
      <c r="AU906" s="1714">
        <v>500</v>
      </c>
      <c r="AV906" s="1714"/>
      <c r="AW906" s="1714"/>
    </row>
    <row r="907" spans="1:49" hidden="1">
      <c r="A907" s="1753"/>
      <c r="B907" s="1807" t="s">
        <v>2245</v>
      </c>
      <c r="C907" s="1759"/>
      <c r="D907" s="1719"/>
      <c r="E907" s="1719"/>
      <c r="F907" s="1720"/>
      <c r="G907" s="1761"/>
      <c r="H907" s="1761"/>
      <c r="I907" s="1761"/>
      <c r="J907" s="1770"/>
      <c r="K907" s="1761"/>
      <c r="L907" s="1761"/>
      <c r="M907" s="1761"/>
      <c r="N907" s="1761"/>
      <c r="O907" s="1761"/>
      <c r="P907" s="1761"/>
      <c r="Q907" s="1726"/>
      <c r="R907" s="1726"/>
      <c r="S907" s="1726"/>
      <c r="T907" s="1726"/>
      <c r="U907" s="1716"/>
      <c r="V907" s="1726"/>
      <c r="W907" s="1726"/>
      <c r="X907" s="1726"/>
      <c r="Y907" s="1726"/>
      <c r="Z907" s="1716"/>
      <c r="AA907" s="1761"/>
      <c r="AB907" s="1761"/>
      <c r="AC907" s="1761"/>
      <c r="AD907" s="1761"/>
      <c r="AE907" s="1761"/>
      <c r="AF907" s="1714"/>
      <c r="AG907" s="1714"/>
      <c r="AH907" s="1714"/>
      <c r="AI907" s="1761"/>
      <c r="AJ907" s="1761"/>
      <c r="AK907" s="1742"/>
      <c r="AL907" s="1772"/>
      <c r="AM907" s="1747"/>
      <c r="AN907" s="1748"/>
      <c r="AO907" s="1748"/>
      <c r="AP907" s="1756"/>
      <c r="AQ907" s="1757"/>
      <c r="AR907" s="1757">
        <f t="shared" si="1079"/>
        <v>0</v>
      </c>
      <c r="AS907" s="1726"/>
      <c r="AT907" s="1761"/>
      <c r="AU907" s="1761"/>
      <c r="AV907" s="1761"/>
      <c r="AW907" s="1761"/>
    </row>
    <row r="908" spans="1:49" hidden="1">
      <c r="A908" s="1753"/>
      <c r="B908" s="1807" t="s">
        <v>2246</v>
      </c>
      <c r="C908" s="1759"/>
      <c r="D908" s="1719"/>
      <c r="E908" s="1719"/>
      <c r="F908" s="1720"/>
      <c r="G908" s="1761"/>
      <c r="H908" s="1761"/>
      <c r="I908" s="1761"/>
      <c r="J908" s="1770"/>
      <c r="K908" s="1761"/>
      <c r="L908" s="1761"/>
      <c r="M908" s="1761"/>
      <c r="N908" s="1761"/>
      <c r="O908" s="1761"/>
      <c r="P908" s="1761"/>
      <c r="Q908" s="1726"/>
      <c r="R908" s="1726"/>
      <c r="S908" s="1726"/>
      <c r="T908" s="1726"/>
      <c r="U908" s="1716"/>
      <c r="V908" s="1726"/>
      <c r="W908" s="1726"/>
      <c r="X908" s="1726"/>
      <c r="Y908" s="1726"/>
      <c r="Z908" s="1716"/>
      <c r="AA908" s="1761"/>
      <c r="AB908" s="1761"/>
      <c r="AC908" s="1761"/>
      <c r="AD908" s="1761"/>
      <c r="AE908" s="1761"/>
      <c r="AF908" s="1714"/>
      <c r="AG908" s="1714"/>
      <c r="AH908" s="1714"/>
      <c r="AI908" s="1761"/>
      <c r="AJ908" s="1761"/>
      <c r="AK908" s="1742"/>
      <c r="AL908" s="1772"/>
      <c r="AM908" s="1747"/>
      <c r="AN908" s="1748"/>
      <c r="AO908" s="1748"/>
      <c r="AP908" s="1756"/>
      <c r="AQ908" s="1757"/>
      <c r="AR908" s="1757">
        <f t="shared" si="1079"/>
        <v>0</v>
      </c>
      <c r="AS908" s="1726"/>
      <c r="AT908" s="1761"/>
      <c r="AU908" s="1761"/>
      <c r="AV908" s="1761"/>
      <c r="AW908" s="1761"/>
    </row>
    <row r="909" spans="1:49" hidden="1">
      <c r="A909" s="1753"/>
      <c r="B909" s="1807" t="s">
        <v>2247</v>
      </c>
      <c r="C909" s="1759"/>
      <c r="D909" s="1719"/>
      <c r="E909" s="1719"/>
      <c r="F909" s="1720"/>
      <c r="G909" s="1761"/>
      <c r="H909" s="1761"/>
      <c r="I909" s="1761"/>
      <c r="J909" s="1770"/>
      <c r="K909" s="1761"/>
      <c r="L909" s="1761"/>
      <c r="M909" s="1761"/>
      <c r="N909" s="1761"/>
      <c r="O909" s="1761"/>
      <c r="P909" s="1761"/>
      <c r="Q909" s="1726"/>
      <c r="R909" s="1726"/>
      <c r="S909" s="1726"/>
      <c r="T909" s="1726"/>
      <c r="U909" s="1716"/>
      <c r="V909" s="1726"/>
      <c r="W909" s="1726"/>
      <c r="X909" s="1726"/>
      <c r="Y909" s="1726"/>
      <c r="Z909" s="1716"/>
      <c r="AA909" s="1761"/>
      <c r="AB909" s="1761"/>
      <c r="AC909" s="1761"/>
      <c r="AD909" s="1761"/>
      <c r="AE909" s="1761"/>
      <c r="AF909" s="1714"/>
      <c r="AG909" s="1714"/>
      <c r="AH909" s="1714"/>
      <c r="AI909" s="1761"/>
      <c r="AJ909" s="1761"/>
      <c r="AK909" s="1742"/>
      <c r="AL909" s="1772"/>
      <c r="AM909" s="1747"/>
      <c r="AN909" s="1748"/>
      <c r="AO909" s="1748"/>
      <c r="AP909" s="1756"/>
      <c r="AQ909" s="1757"/>
      <c r="AR909" s="1757">
        <f t="shared" si="1079"/>
        <v>0</v>
      </c>
      <c r="AS909" s="1726"/>
      <c r="AT909" s="1761"/>
      <c r="AU909" s="1761"/>
      <c r="AV909" s="1761"/>
      <c r="AW909" s="1761"/>
    </row>
    <row r="910" spans="1:49" hidden="1">
      <c r="A910" s="1753"/>
      <c r="B910" s="1807" t="s">
        <v>2248</v>
      </c>
      <c r="C910" s="1759"/>
      <c r="D910" s="1719"/>
      <c r="E910" s="1719"/>
      <c r="F910" s="1720"/>
      <c r="G910" s="1761"/>
      <c r="H910" s="1761"/>
      <c r="I910" s="1761"/>
      <c r="J910" s="1770"/>
      <c r="K910" s="1761"/>
      <c r="L910" s="1761"/>
      <c r="M910" s="1761"/>
      <c r="N910" s="1761"/>
      <c r="O910" s="1761"/>
      <c r="P910" s="1761"/>
      <c r="Q910" s="1726"/>
      <c r="R910" s="1726"/>
      <c r="S910" s="1726"/>
      <c r="T910" s="1726"/>
      <c r="U910" s="1716"/>
      <c r="V910" s="1726"/>
      <c r="W910" s="1726"/>
      <c r="X910" s="1726"/>
      <c r="Y910" s="1726"/>
      <c r="Z910" s="1716"/>
      <c r="AA910" s="1761"/>
      <c r="AB910" s="1761"/>
      <c r="AC910" s="1761"/>
      <c r="AD910" s="1761"/>
      <c r="AE910" s="1761"/>
      <c r="AF910" s="1714"/>
      <c r="AG910" s="1714"/>
      <c r="AH910" s="1714"/>
      <c r="AI910" s="1761"/>
      <c r="AJ910" s="1761"/>
      <c r="AK910" s="1742"/>
      <c r="AL910" s="1772"/>
      <c r="AM910" s="1747"/>
      <c r="AN910" s="1748"/>
      <c r="AO910" s="1748"/>
      <c r="AP910" s="1756"/>
      <c r="AQ910" s="1757"/>
      <c r="AR910" s="1757">
        <f t="shared" si="1079"/>
        <v>0</v>
      </c>
      <c r="AS910" s="1726"/>
      <c r="AT910" s="1761"/>
      <c r="AU910" s="1761"/>
      <c r="AV910" s="1761"/>
      <c r="AW910" s="1761"/>
    </row>
    <row r="911" spans="1:49" hidden="1">
      <c r="A911" s="1753"/>
      <c r="B911" s="1807" t="s">
        <v>2249</v>
      </c>
      <c r="C911" s="1759"/>
      <c r="D911" s="1719"/>
      <c r="E911" s="1719"/>
      <c r="F911" s="1720"/>
      <c r="G911" s="1761"/>
      <c r="H911" s="1761"/>
      <c r="I911" s="1761"/>
      <c r="J911" s="1770"/>
      <c r="K911" s="1761"/>
      <c r="L911" s="1761"/>
      <c r="M911" s="1761"/>
      <c r="N911" s="1761"/>
      <c r="O911" s="1761"/>
      <c r="P911" s="1761"/>
      <c r="Q911" s="1726"/>
      <c r="R911" s="1726"/>
      <c r="S911" s="1726"/>
      <c r="T911" s="1726"/>
      <c r="U911" s="1716"/>
      <c r="V911" s="1726"/>
      <c r="W911" s="1726"/>
      <c r="X911" s="1726"/>
      <c r="Y911" s="1726"/>
      <c r="Z911" s="1716"/>
      <c r="AA911" s="1761"/>
      <c r="AB911" s="1761"/>
      <c r="AC911" s="1761"/>
      <c r="AD911" s="1761"/>
      <c r="AE911" s="1761"/>
      <c r="AF911" s="1714"/>
      <c r="AG911" s="1714"/>
      <c r="AH911" s="1714"/>
      <c r="AI911" s="1761"/>
      <c r="AJ911" s="1761"/>
      <c r="AK911" s="1742"/>
      <c r="AL911" s="1772"/>
      <c r="AM911" s="1747"/>
      <c r="AN911" s="1748"/>
      <c r="AO911" s="1748"/>
      <c r="AP911" s="1756"/>
      <c r="AQ911" s="1757"/>
      <c r="AR911" s="1757">
        <f t="shared" si="1079"/>
        <v>0</v>
      </c>
      <c r="AS911" s="1726"/>
      <c r="AT911" s="1761"/>
      <c r="AU911" s="1761"/>
      <c r="AV911" s="1761"/>
      <c r="AW911" s="1761"/>
    </row>
    <row r="912" spans="1:49" hidden="1">
      <c r="A912" s="1753"/>
      <c r="B912" s="1807" t="s">
        <v>2250</v>
      </c>
      <c r="C912" s="1759"/>
      <c r="D912" s="1719"/>
      <c r="E912" s="1719"/>
      <c r="F912" s="1720"/>
      <c r="G912" s="1761"/>
      <c r="H912" s="1761"/>
      <c r="I912" s="1761"/>
      <c r="J912" s="1770"/>
      <c r="K912" s="1761"/>
      <c r="L912" s="1761"/>
      <c r="M912" s="1761"/>
      <c r="N912" s="1761"/>
      <c r="O912" s="1761"/>
      <c r="P912" s="1761"/>
      <c r="Q912" s="1726"/>
      <c r="R912" s="1726">
        <f>SUM(S912:U912)</f>
        <v>0</v>
      </c>
      <c r="S912" s="1726"/>
      <c r="T912" s="1726"/>
      <c r="U912" s="1716"/>
      <c r="V912" s="1726"/>
      <c r="W912" s="1726">
        <f>SUM(X912:Z912)</f>
        <v>0</v>
      </c>
      <c r="X912" s="1726"/>
      <c r="Y912" s="1726"/>
      <c r="Z912" s="1716"/>
      <c r="AA912" s="1761"/>
      <c r="AB912" s="1761"/>
      <c r="AC912" s="1761"/>
      <c r="AD912" s="1761"/>
      <c r="AE912" s="1761"/>
      <c r="AF912" s="1714"/>
      <c r="AG912" s="1714"/>
      <c r="AH912" s="1714"/>
      <c r="AI912" s="1761"/>
      <c r="AJ912" s="1761"/>
      <c r="AK912" s="1742"/>
      <c r="AL912" s="1772"/>
      <c r="AM912" s="1747"/>
      <c r="AN912" s="1748"/>
      <c r="AO912" s="1748"/>
      <c r="AP912" s="1756"/>
      <c r="AQ912" s="1757"/>
      <c r="AR912" s="1757">
        <f t="shared" si="1079"/>
        <v>0</v>
      </c>
      <c r="AS912" s="1726"/>
      <c r="AT912" s="1761">
        <v>0</v>
      </c>
      <c r="AU912" s="1761"/>
      <c r="AV912" s="1761"/>
      <c r="AW912" s="1761"/>
    </row>
    <row r="913" spans="1:49" hidden="1">
      <c r="A913" s="1753"/>
      <c r="B913" s="1807" t="s">
        <v>2251</v>
      </c>
      <c r="C913" s="1759"/>
      <c r="D913" s="1719"/>
      <c r="E913" s="1719"/>
      <c r="F913" s="1720"/>
      <c r="G913" s="1761"/>
      <c r="H913" s="1761"/>
      <c r="I913" s="1761"/>
      <c r="J913" s="1770"/>
      <c r="K913" s="1761"/>
      <c r="L913" s="1761"/>
      <c r="M913" s="1761"/>
      <c r="N913" s="1761"/>
      <c r="O913" s="1761"/>
      <c r="P913" s="1761"/>
      <c r="Q913" s="1726"/>
      <c r="R913" s="1726"/>
      <c r="S913" s="1726"/>
      <c r="T913" s="1726"/>
      <c r="U913" s="1716"/>
      <c r="V913" s="1726"/>
      <c r="W913" s="1726"/>
      <c r="X913" s="1726"/>
      <c r="Y913" s="1726"/>
      <c r="Z913" s="1716"/>
      <c r="AA913" s="1761"/>
      <c r="AB913" s="1761"/>
      <c r="AC913" s="1761"/>
      <c r="AD913" s="1761"/>
      <c r="AE913" s="1761"/>
      <c r="AF913" s="1714"/>
      <c r="AG913" s="1714"/>
      <c r="AH913" s="1714"/>
      <c r="AI913" s="1761"/>
      <c r="AJ913" s="1761"/>
      <c r="AK913" s="1742"/>
      <c r="AL913" s="1772"/>
      <c r="AM913" s="1747"/>
      <c r="AN913" s="1748"/>
      <c r="AO913" s="1748"/>
      <c r="AP913" s="1756"/>
      <c r="AQ913" s="1757"/>
      <c r="AR913" s="1757">
        <f t="shared" si="1079"/>
        <v>0</v>
      </c>
      <c r="AS913" s="1726"/>
      <c r="AT913" s="1761"/>
      <c r="AU913" s="1761"/>
      <c r="AV913" s="1761"/>
      <c r="AW913" s="1761"/>
    </row>
    <row r="914" spans="1:49" hidden="1">
      <c r="A914" s="1753"/>
      <c r="B914" s="1807" t="s">
        <v>2252</v>
      </c>
      <c r="C914" s="1759"/>
      <c r="D914" s="1719"/>
      <c r="E914" s="1719"/>
      <c r="F914" s="1720"/>
      <c r="G914" s="1761"/>
      <c r="H914" s="1761"/>
      <c r="I914" s="1761"/>
      <c r="J914" s="1770"/>
      <c r="K914" s="1761"/>
      <c r="L914" s="1761"/>
      <c r="M914" s="1761"/>
      <c r="N914" s="1761"/>
      <c r="O914" s="1761"/>
      <c r="P914" s="1761"/>
      <c r="Q914" s="1726"/>
      <c r="R914" s="1726"/>
      <c r="S914" s="1726"/>
      <c r="T914" s="1726"/>
      <c r="U914" s="1716"/>
      <c r="V914" s="1726"/>
      <c r="W914" s="1726"/>
      <c r="X914" s="1726"/>
      <c r="Y914" s="1726"/>
      <c r="Z914" s="1716"/>
      <c r="AA914" s="1761"/>
      <c r="AB914" s="1761"/>
      <c r="AC914" s="1761"/>
      <c r="AD914" s="1761"/>
      <c r="AE914" s="1761"/>
      <c r="AF914" s="1714"/>
      <c r="AG914" s="1714"/>
      <c r="AH914" s="1714"/>
      <c r="AI914" s="1761"/>
      <c r="AJ914" s="1761"/>
      <c r="AK914" s="1742"/>
      <c r="AL914" s="1772"/>
      <c r="AM914" s="1747"/>
      <c r="AN914" s="1748"/>
      <c r="AO914" s="1748"/>
      <c r="AP914" s="1756"/>
      <c r="AQ914" s="1757"/>
      <c r="AR914" s="1757">
        <f t="shared" si="1079"/>
        <v>0</v>
      </c>
      <c r="AS914" s="1726"/>
      <c r="AT914" s="1761"/>
      <c r="AU914" s="1761"/>
      <c r="AV914" s="1761"/>
      <c r="AW914" s="1761"/>
    </row>
    <row r="915" spans="1:49" hidden="1">
      <c r="A915" s="1753"/>
      <c r="B915" s="1807" t="s">
        <v>2253</v>
      </c>
      <c r="C915" s="1759"/>
      <c r="D915" s="1719"/>
      <c r="E915" s="1719"/>
      <c r="F915" s="1720"/>
      <c r="G915" s="1761"/>
      <c r="H915" s="1761"/>
      <c r="I915" s="1761"/>
      <c r="J915" s="1770"/>
      <c r="K915" s="1761"/>
      <c r="L915" s="1761"/>
      <c r="M915" s="1761"/>
      <c r="N915" s="1761"/>
      <c r="O915" s="1761"/>
      <c r="P915" s="1761"/>
      <c r="Q915" s="1726"/>
      <c r="R915" s="1726"/>
      <c r="S915" s="1726"/>
      <c r="T915" s="1726"/>
      <c r="U915" s="1716"/>
      <c r="V915" s="1726"/>
      <c r="W915" s="1726"/>
      <c r="X915" s="1726"/>
      <c r="Y915" s="1726"/>
      <c r="Z915" s="1716"/>
      <c r="AA915" s="1761"/>
      <c r="AB915" s="1761"/>
      <c r="AC915" s="1761"/>
      <c r="AD915" s="1761"/>
      <c r="AE915" s="1761"/>
      <c r="AF915" s="1714"/>
      <c r="AG915" s="1714"/>
      <c r="AH915" s="1714"/>
      <c r="AI915" s="1761"/>
      <c r="AJ915" s="1761"/>
      <c r="AK915" s="1742"/>
      <c r="AL915" s="1772"/>
      <c r="AM915" s="1747"/>
      <c r="AN915" s="1748"/>
      <c r="AO915" s="1748"/>
      <c r="AP915" s="1756"/>
      <c r="AQ915" s="1757"/>
      <c r="AR915" s="1757">
        <f t="shared" si="1079"/>
        <v>0</v>
      </c>
      <c r="AS915" s="1726"/>
      <c r="AT915" s="1761"/>
      <c r="AU915" s="1761"/>
      <c r="AV915" s="1761"/>
      <c r="AW915" s="1761"/>
    </row>
    <row r="916" spans="1:49" hidden="1">
      <c r="A916" s="1753"/>
      <c r="B916" s="1807" t="s">
        <v>2254</v>
      </c>
      <c r="C916" s="1759"/>
      <c r="D916" s="1719"/>
      <c r="E916" s="1719"/>
      <c r="F916" s="1720"/>
      <c r="G916" s="1761"/>
      <c r="H916" s="1761"/>
      <c r="I916" s="1761"/>
      <c r="J916" s="1770"/>
      <c r="K916" s="1761"/>
      <c r="L916" s="1761"/>
      <c r="M916" s="1761"/>
      <c r="N916" s="1761"/>
      <c r="O916" s="1761"/>
      <c r="P916" s="1761"/>
      <c r="Q916" s="1726"/>
      <c r="R916" s="1726"/>
      <c r="S916" s="1726"/>
      <c r="T916" s="1726"/>
      <c r="U916" s="1716"/>
      <c r="V916" s="1726"/>
      <c r="W916" s="1726"/>
      <c r="X916" s="1726"/>
      <c r="Y916" s="1726"/>
      <c r="Z916" s="1716"/>
      <c r="AA916" s="1761"/>
      <c r="AB916" s="1761"/>
      <c r="AC916" s="1761"/>
      <c r="AD916" s="1761"/>
      <c r="AE916" s="1761"/>
      <c r="AF916" s="1714"/>
      <c r="AG916" s="1714"/>
      <c r="AH916" s="1714"/>
      <c r="AI916" s="1761"/>
      <c r="AJ916" s="1761"/>
      <c r="AK916" s="1742"/>
      <c r="AL916" s="1772"/>
      <c r="AM916" s="1747"/>
      <c r="AN916" s="1748"/>
      <c r="AO916" s="1748"/>
      <c r="AP916" s="1756"/>
      <c r="AQ916" s="1757"/>
      <c r="AR916" s="1757">
        <f t="shared" si="1079"/>
        <v>0</v>
      </c>
      <c r="AS916" s="1726"/>
      <c r="AT916" s="1761"/>
      <c r="AU916" s="1761"/>
      <c r="AV916" s="1761"/>
      <c r="AW916" s="1761"/>
    </row>
    <row r="917" spans="1:49" hidden="1">
      <c r="A917" s="1753"/>
      <c r="B917" s="1807" t="s">
        <v>2255</v>
      </c>
      <c r="C917" s="1759"/>
      <c r="D917" s="1719"/>
      <c r="E917" s="1719"/>
      <c r="F917" s="1720"/>
      <c r="G917" s="1761"/>
      <c r="H917" s="1761"/>
      <c r="I917" s="1761"/>
      <c r="J917" s="1770"/>
      <c r="K917" s="1761"/>
      <c r="L917" s="1761"/>
      <c r="M917" s="1761"/>
      <c r="N917" s="1761"/>
      <c r="O917" s="1761"/>
      <c r="P917" s="1761"/>
      <c r="Q917" s="1726"/>
      <c r="R917" s="1726"/>
      <c r="S917" s="1726"/>
      <c r="T917" s="1726"/>
      <c r="U917" s="1716"/>
      <c r="V917" s="1726"/>
      <c r="W917" s="1726"/>
      <c r="X917" s="1726"/>
      <c r="Y917" s="1726"/>
      <c r="Z917" s="1716"/>
      <c r="AA917" s="1761"/>
      <c r="AB917" s="1761"/>
      <c r="AC917" s="1761"/>
      <c r="AD917" s="1761"/>
      <c r="AE917" s="1761"/>
      <c r="AF917" s="1714"/>
      <c r="AG917" s="1714"/>
      <c r="AH917" s="1714"/>
      <c r="AI917" s="1761"/>
      <c r="AJ917" s="1761"/>
      <c r="AK917" s="1742"/>
      <c r="AL917" s="1772"/>
      <c r="AM917" s="1747"/>
      <c r="AN917" s="1748"/>
      <c r="AO917" s="1748"/>
      <c r="AP917" s="1756"/>
      <c r="AQ917" s="1757"/>
      <c r="AR917" s="1757">
        <f t="shared" si="1079"/>
        <v>0</v>
      </c>
      <c r="AS917" s="1726"/>
      <c r="AT917" s="1761"/>
      <c r="AU917" s="1761"/>
      <c r="AV917" s="1761"/>
      <c r="AW917" s="1761"/>
    </row>
    <row r="918" spans="1:49" hidden="1">
      <c r="A918" s="1753"/>
      <c r="B918" s="1807" t="s">
        <v>2256</v>
      </c>
      <c r="C918" s="1759"/>
      <c r="D918" s="1719"/>
      <c r="E918" s="1719"/>
      <c r="F918" s="1720"/>
      <c r="G918" s="1761"/>
      <c r="H918" s="1761"/>
      <c r="I918" s="1761"/>
      <c r="J918" s="1770"/>
      <c r="K918" s="1761"/>
      <c r="L918" s="1761"/>
      <c r="M918" s="1761"/>
      <c r="N918" s="1761"/>
      <c r="O918" s="1761"/>
      <c r="P918" s="1761"/>
      <c r="Q918" s="1726"/>
      <c r="R918" s="1726"/>
      <c r="S918" s="1726"/>
      <c r="T918" s="1726"/>
      <c r="U918" s="1716"/>
      <c r="V918" s="1726"/>
      <c r="W918" s="1726"/>
      <c r="X918" s="1726"/>
      <c r="Y918" s="1726"/>
      <c r="Z918" s="1716"/>
      <c r="AA918" s="1761"/>
      <c r="AB918" s="1761"/>
      <c r="AC918" s="1761"/>
      <c r="AD918" s="1761"/>
      <c r="AE918" s="1761"/>
      <c r="AF918" s="1714"/>
      <c r="AG918" s="1714"/>
      <c r="AH918" s="1714"/>
      <c r="AI918" s="1761"/>
      <c r="AJ918" s="1761"/>
      <c r="AK918" s="1742"/>
      <c r="AL918" s="1772"/>
      <c r="AM918" s="1747"/>
      <c r="AN918" s="1748"/>
      <c r="AO918" s="1748"/>
      <c r="AP918" s="1756"/>
      <c r="AQ918" s="1757"/>
      <c r="AR918" s="1757">
        <f t="shared" si="1079"/>
        <v>0</v>
      </c>
      <c r="AS918" s="1726"/>
      <c r="AT918" s="1761"/>
      <c r="AU918" s="1761"/>
      <c r="AV918" s="1761"/>
      <c r="AW918" s="1761"/>
    </row>
    <row r="919" spans="1:49" ht="22.5" hidden="1">
      <c r="A919" s="1709">
        <v>1</v>
      </c>
      <c r="B919" s="1808" t="s">
        <v>2257</v>
      </c>
      <c r="C919" s="1762" t="s">
        <v>2258</v>
      </c>
      <c r="D919" s="1762" t="s">
        <v>1442</v>
      </c>
      <c r="E919" s="1763">
        <v>2018</v>
      </c>
      <c r="F919" s="1762"/>
      <c r="G919" s="1764"/>
      <c r="H919" s="1764"/>
      <c r="I919" s="1714"/>
      <c r="J919" s="1706"/>
      <c r="K919" s="1714">
        <f>L919</f>
        <v>1100</v>
      </c>
      <c r="L919" s="1714">
        <v>1100</v>
      </c>
      <c r="M919" s="1714"/>
      <c r="N919" s="1716"/>
      <c r="O919" s="1716"/>
      <c r="P919" s="1716"/>
      <c r="Q919" s="1716">
        <f>T919</f>
        <v>1100</v>
      </c>
      <c r="R919" s="1716">
        <f>+SUM(S919:U919)</f>
        <v>1100</v>
      </c>
      <c r="S919" s="1716"/>
      <c r="T919" s="1714">
        <f>L919-O919</f>
        <v>1100</v>
      </c>
      <c r="U919" s="1714"/>
      <c r="V919" s="1716"/>
      <c r="W919" s="1716"/>
      <c r="X919" s="1716"/>
      <c r="Y919" s="1714"/>
      <c r="Z919" s="1714"/>
      <c r="AA919" s="1714"/>
      <c r="AB919" s="1714">
        <f t="shared" ref="AB919" si="1086">+SUM(AC919:AE919)</f>
        <v>0</v>
      </c>
      <c r="AC919" s="1714"/>
      <c r="AD919" s="1714"/>
      <c r="AE919" s="1707"/>
      <c r="AF919" s="1714"/>
      <c r="AG919" s="1714"/>
      <c r="AH919" s="1714"/>
      <c r="AI919" s="1714"/>
      <c r="AJ919" s="1707"/>
      <c r="AK919" s="1745" t="s">
        <v>259</v>
      </c>
      <c r="AL919" s="1742"/>
      <c r="AM919" s="1743">
        <v>2018</v>
      </c>
      <c r="AN919" s="1744"/>
      <c r="AO919" s="1744"/>
      <c r="AP919" s="1756"/>
      <c r="AQ919" s="1757">
        <f t="shared" ref="AQ919:AQ938" si="1087">+W919-AB919-AG919</f>
        <v>0</v>
      </c>
      <c r="AR919" s="1757">
        <f t="shared" si="1079"/>
        <v>0</v>
      </c>
      <c r="AS919" s="1716"/>
      <c r="AT919" s="1714"/>
      <c r="AU919" s="1714"/>
      <c r="AV919" s="1714"/>
      <c r="AW919" s="1714"/>
    </row>
    <row r="920" spans="1:49" ht="32.25" hidden="1" customHeight="1">
      <c r="A920" s="1765" t="s">
        <v>349</v>
      </c>
      <c r="B920" s="1766" t="s">
        <v>2259</v>
      </c>
      <c r="C920" s="1767"/>
      <c r="D920" s="1768"/>
      <c r="E920" s="1712"/>
      <c r="F920" s="1725"/>
      <c r="G920" s="1714"/>
      <c r="H920" s="1714"/>
      <c r="I920" s="1714"/>
      <c r="J920" s="1771"/>
      <c r="K920" s="1714"/>
      <c r="L920" s="1714"/>
      <c r="M920" s="1714"/>
      <c r="N920" s="1714"/>
      <c r="O920" s="1714"/>
      <c r="P920" s="1714"/>
      <c r="Q920" s="1735"/>
      <c r="R920" s="1735"/>
      <c r="S920" s="1735"/>
      <c r="T920" s="1714"/>
      <c r="U920" s="1714"/>
      <c r="V920" s="1714"/>
      <c r="W920" s="1735"/>
      <c r="X920" s="1735"/>
      <c r="Y920" s="1714"/>
      <c r="Z920" s="1714"/>
      <c r="AA920" s="1714"/>
      <c r="AB920" s="1714">
        <f t="shared" ref="AB920:AB936" si="1088">+SUM(AC920:AE920)</f>
        <v>0</v>
      </c>
      <c r="AC920" s="1714"/>
      <c r="AD920" s="1714"/>
      <c r="AE920" s="1714"/>
      <c r="AF920" s="1714">
        <f t="shared" ref="AF920:AF938" si="1089">+AG920</f>
        <v>0</v>
      </c>
      <c r="AG920" s="1714"/>
      <c r="AH920" s="1714"/>
      <c r="AI920" s="1714"/>
      <c r="AJ920" s="1707"/>
      <c r="AK920" s="1742" t="s">
        <v>170</v>
      </c>
      <c r="AL920" s="1742" t="s">
        <v>2260</v>
      </c>
      <c r="AM920" s="1743">
        <v>2020</v>
      </c>
      <c r="AN920" s="1744"/>
      <c r="AO920" s="1744"/>
      <c r="AP920" s="1756"/>
      <c r="AQ920" s="1757">
        <f t="shared" si="1087"/>
        <v>0</v>
      </c>
      <c r="AR920" s="1757">
        <f t="shared" si="1079"/>
        <v>0</v>
      </c>
      <c r="AS920" s="1735"/>
      <c r="AT920" s="1714"/>
      <c r="AU920" s="1714"/>
      <c r="AV920" s="1714"/>
      <c r="AW920" s="1714"/>
    </row>
    <row r="921" spans="1:49" ht="29.25" hidden="1" customHeight="1">
      <c r="A921" s="1765" t="s">
        <v>470</v>
      </c>
      <c r="B921" s="1705" t="s">
        <v>2261</v>
      </c>
      <c r="C921" s="1706"/>
      <c r="D921" s="1706"/>
      <c r="E921" s="1713"/>
      <c r="F921" s="1713"/>
      <c r="G921" s="1726"/>
      <c r="H921" s="1726"/>
      <c r="I921" s="1716"/>
      <c r="J921" s="1706"/>
      <c r="K921" s="1726"/>
      <c r="L921" s="1726"/>
      <c r="M921" s="1716"/>
      <c r="N921" s="1716"/>
      <c r="O921" s="1716"/>
      <c r="P921" s="1716"/>
      <c r="Q921" s="1735"/>
      <c r="R921" s="1735"/>
      <c r="S921" s="1735"/>
      <c r="T921" s="1716"/>
      <c r="U921" s="1716"/>
      <c r="V921" s="1714"/>
      <c r="W921" s="1735"/>
      <c r="X921" s="1735"/>
      <c r="Y921" s="1716"/>
      <c r="Z921" s="1716"/>
      <c r="AA921" s="1714">
        <v>0</v>
      </c>
      <c r="AB921" s="1714">
        <f t="shared" si="1088"/>
        <v>0</v>
      </c>
      <c r="AC921" s="1716"/>
      <c r="AD921" s="1716"/>
      <c r="AE921" s="1716"/>
      <c r="AF921" s="1714">
        <f t="shared" si="1089"/>
        <v>0</v>
      </c>
      <c r="AG921" s="1714"/>
      <c r="AH921" s="1714"/>
      <c r="AI921" s="1714"/>
      <c r="AJ921" s="1707"/>
      <c r="AK921" s="1773" t="s">
        <v>879</v>
      </c>
      <c r="AL921" s="1774"/>
      <c r="AM921" s="1775"/>
      <c r="AN921" s="1776"/>
      <c r="AO921" s="1776"/>
      <c r="AP921" s="1756"/>
      <c r="AQ921" s="1757">
        <f t="shared" si="1087"/>
        <v>0</v>
      </c>
      <c r="AR921" s="1757">
        <f t="shared" si="1079"/>
        <v>0</v>
      </c>
      <c r="AS921" s="1735"/>
      <c r="AT921" s="1714"/>
      <c r="AU921" s="1714"/>
      <c r="AV921" s="1714"/>
      <c r="AW921" s="1714"/>
    </row>
    <row r="922" spans="1:49" ht="29.25" hidden="1" customHeight="1">
      <c r="A922" s="1765" t="s">
        <v>475</v>
      </c>
      <c r="B922" s="1705" t="s">
        <v>2262</v>
      </c>
      <c r="C922" s="1706"/>
      <c r="D922" s="1706"/>
      <c r="E922" s="1713"/>
      <c r="F922" s="1713"/>
      <c r="G922" s="1726"/>
      <c r="H922" s="1726"/>
      <c r="I922" s="1716"/>
      <c r="J922" s="1706"/>
      <c r="K922" s="1726"/>
      <c r="L922" s="1726"/>
      <c r="M922" s="1716"/>
      <c r="N922" s="1716"/>
      <c r="O922" s="1716"/>
      <c r="P922" s="1716"/>
      <c r="Q922" s="1735"/>
      <c r="R922" s="1735"/>
      <c r="S922" s="1735"/>
      <c r="T922" s="1716"/>
      <c r="U922" s="1716"/>
      <c r="V922" s="1726"/>
      <c r="W922" s="1735"/>
      <c r="X922" s="1735"/>
      <c r="Y922" s="1716"/>
      <c r="Z922" s="1716"/>
      <c r="AA922" s="1714">
        <v>0</v>
      </c>
      <c r="AB922" s="1714">
        <f t="shared" si="1088"/>
        <v>0</v>
      </c>
      <c r="AC922" s="1716"/>
      <c r="AD922" s="1716"/>
      <c r="AE922" s="1716"/>
      <c r="AF922" s="1714">
        <f t="shared" si="1089"/>
        <v>0</v>
      </c>
      <c r="AG922" s="1714">
        <f t="shared" ref="AG922:AG934" si="1090">SUM(AH922:AJ922)</f>
        <v>0</v>
      </c>
      <c r="AH922" s="1714"/>
      <c r="AI922" s="1714"/>
      <c r="AJ922" s="1707"/>
      <c r="AK922" s="1745" t="s">
        <v>254</v>
      </c>
      <c r="AL922" s="1774"/>
      <c r="AM922" s="1775">
        <v>2020</v>
      </c>
      <c r="AN922" s="1776"/>
      <c r="AO922" s="1776"/>
      <c r="AP922" s="1756"/>
      <c r="AQ922" s="1757">
        <f t="shared" si="1087"/>
        <v>0</v>
      </c>
      <c r="AR922" s="1757">
        <f t="shared" ref="AR922:AR938" si="1091">+X922-AC922-AH922</f>
        <v>0</v>
      </c>
      <c r="AS922" s="1735"/>
      <c r="AT922" s="1714"/>
      <c r="AU922" s="1714"/>
      <c r="AV922" s="1714"/>
      <c r="AW922" s="1714"/>
    </row>
    <row r="923" spans="1:49" ht="29.25" hidden="1" customHeight="1">
      <c r="A923" s="1765" t="s">
        <v>479</v>
      </c>
      <c r="B923" s="1705" t="s">
        <v>2263</v>
      </c>
      <c r="C923" s="1706"/>
      <c r="D923" s="1706"/>
      <c r="E923" s="1713"/>
      <c r="F923" s="1713"/>
      <c r="G923" s="1726"/>
      <c r="H923" s="1726"/>
      <c r="I923" s="1726"/>
      <c r="J923" s="1706"/>
      <c r="K923" s="1726"/>
      <c r="L923" s="1726"/>
      <c r="M923" s="1726"/>
      <c r="N923" s="1716"/>
      <c r="O923" s="1716"/>
      <c r="P923" s="1716"/>
      <c r="Q923" s="1735"/>
      <c r="R923" s="1735"/>
      <c r="S923" s="1735"/>
      <c r="T923" s="1716"/>
      <c r="U923" s="1716"/>
      <c r="V923" s="1726"/>
      <c r="W923" s="1735"/>
      <c r="X923" s="1735"/>
      <c r="Y923" s="1716"/>
      <c r="Z923" s="1716"/>
      <c r="AA923" s="1714">
        <v>0</v>
      </c>
      <c r="AB923" s="1714">
        <f t="shared" si="1088"/>
        <v>0</v>
      </c>
      <c r="AC923" s="1716"/>
      <c r="AD923" s="1716"/>
      <c r="AE923" s="1716"/>
      <c r="AF923" s="1714">
        <f t="shared" si="1089"/>
        <v>0</v>
      </c>
      <c r="AG923" s="1714">
        <f t="shared" si="1090"/>
        <v>0</v>
      </c>
      <c r="AH923" s="1714"/>
      <c r="AI923" s="1714"/>
      <c r="AJ923" s="1707"/>
      <c r="AK923" s="1745" t="s">
        <v>122</v>
      </c>
      <c r="AL923" s="1774"/>
      <c r="AM923" s="1775">
        <v>2019</v>
      </c>
      <c r="AN923" s="1776"/>
      <c r="AO923" s="1776"/>
      <c r="AP923" s="1756"/>
      <c r="AQ923" s="1757">
        <f t="shared" si="1087"/>
        <v>0</v>
      </c>
      <c r="AR923" s="1757">
        <f t="shared" si="1091"/>
        <v>0</v>
      </c>
      <c r="AS923" s="1735"/>
      <c r="AT923" s="1714">
        <v>4257</v>
      </c>
      <c r="AU923" s="1714"/>
      <c r="AV923" s="1714">
        <v>4257</v>
      </c>
      <c r="AW923" s="1714"/>
    </row>
    <row r="924" spans="1:49" ht="45" hidden="1" customHeight="1">
      <c r="A924" s="1765" t="s">
        <v>482</v>
      </c>
      <c r="B924" s="1705" t="s">
        <v>2264</v>
      </c>
      <c r="C924" s="1706"/>
      <c r="D924" s="1706"/>
      <c r="E924" s="1713"/>
      <c r="F924" s="1713"/>
      <c r="G924" s="1726"/>
      <c r="H924" s="1726"/>
      <c r="I924" s="1716"/>
      <c r="J924" s="1706"/>
      <c r="K924" s="1726"/>
      <c r="L924" s="1726"/>
      <c r="M924" s="1716"/>
      <c r="N924" s="1716"/>
      <c r="O924" s="1716"/>
      <c r="P924" s="1716"/>
      <c r="Q924" s="1735"/>
      <c r="R924" s="1735"/>
      <c r="S924" s="1735"/>
      <c r="T924" s="1716"/>
      <c r="U924" s="1716"/>
      <c r="V924" s="1726"/>
      <c r="W924" s="1735"/>
      <c r="X924" s="1735"/>
      <c r="Y924" s="1716"/>
      <c r="Z924" s="1716"/>
      <c r="AA924" s="1714">
        <v>0</v>
      </c>
      <c r="AB924" s="1714">
        <f t="shared" si="1088"/>
        <v>0</v>
      </c>
      <c r="AC924" s="1716"/>
      <c r="AD924" s="1716"/>
      <c r="AE924" s="1716"/>
      <c r="AF924" s="1714">
        <f t="shared" si="1089"/>
        <v>0</v>
      </c>
      <c r="AG924" s="1714">
        <f t="shared" si="1090"/>
        <v>0</v>
      </c>
      <c r="AH924" s="1714"/>
      <c r="AI924" s="1714"/>
      <c r="AJ924" s="1707"/>
      <c r="AK924" s="1745" t="s">
        <v>279</v>
      </c>
      <c r="AL924" s="1774"/>
      <c r="AM924" s="1775">
        <v>2018</v>
      </c>
      <c r="AN924" s="1776"/>
      <c r="AO924" s="1776"/>
      <c r="AP924" s="1756"/>
      <c r="AQ924" s="1757">
        <f t="shared" si="1087"/>
        <v>0</v>
      </c>
      <c r="AR924" s="1757">
        <f t="shared" si="1091"/>
        <v>0</v>
      </c>
      <c r="AS924" s="1735"/>
      <c r="AT924" s="1714"/>
      <c r="AU924" s="1714"/>
      <c r="AV924" s="1714"/>
      <c r="AW924" s="1714"/>
    </row>
    <row r="925" spans="1:49" ht="35.25" hidden="1" customHeight="1">
      <c r="A925" s="1765" t="s">
        <v>488</v>
      </c>
      <c r="B925" s="1766" t="s">
        <v>2265</v>
      </c>
      <c r="C925" s="1713"/>
      <c r="D925" s="1713"/>
      <c r="E925" s="1713"/>
      <c r="F925" s="1713"/>
      <c r="G925" s="1726"/>
      <c r="H925" s="1726"/>
      <c r="I925" s="1716"/>
      <c r="J925" s="1706"/>
      <c r="K925" s="1726"/>
      <c r="L925" s="1726"/>
      <c r="M925" s="1716"/>
      <c r="N925" s="1726"/>
      <c r="O925" s="1726"/>
      <c r="P925" s="1716"/>
      <c r="Q925" s="1735"/>
      <c r="R925" s="1735"/>
      <c r="S925" s="1735"/>
      <c r="T925" s="1716"/>
      <c r="U925" s="1716"/>
      <c r="V925" s="1726"/>
      <c r="W925" s="1735"/>
      <c r="X925" s="1735"/>
      <c r="Y925" s="1716"/>
      <c r="Z925" s="1716"/>
      <c r="AA925" s="1714">
        <v>0</v>
      </c>
      <c r="AB925" s="1714">
        <f t="shared" si="1088"/>
        <v>0</v>
      </c>
      <c r="AC925" s="1716"/>
      <c r="AD925" s="1716"/>
      <c r="AE925" s="1716"/>
      <c r="AF925" s="1714">
        <f t="shared" si="1089"/>
        <v>0</v>
      </c>
      <c r="AG925" s="1714">
        <f t="shared" si="1090"/>
        <v>0</v>
      </c>
      <c r="AH925" s="1714"/>
      <c r="AI925" s="1714"/>
      <c r="AJ925" s="1707"/>
      <c r="AK925" s="1745" t="s">
        <v>279</v>
      </c>
      <c r="AL925" s="1774"/>
      <c r="AM925" s="1775">
        <v>2020</v>
      </c>
      <c r="AN925" s="1776"/>
      <c r="AO925" s="1776"/>
      <c r="AP925" s="1756"/>
      <c r="AQ925" s="1757">
        <f t="shared" si="1087"/>
        <v>0</v>
      </c>
      <c r="AR925" s="1757">
        <f t="shared" si="1091"/>
        <v>0</v>
      </c>
      <c r="AS925" s="1735"/>
      <c r="AT925" s="1714"/>
      <c r="AU925" s="1714"/>
      <c r="AV925" s="1714"/>
      <c r="AW925" s="1714"/>
    </row>
    <row r="926" spans="1:49" ht="35.25" hidden="1" customHeight="1">
      <c r="A926" s="1765" t="s">
        <v>493</v>
      </c>
      <c r="B926" s="1766" t="s">
        <v>2266</v>
      </c>
      <c r="C926" s="1713"/>
      <c r="D926" s="1713"/>
      <c r="E926" s="1713"/>
      <c r="F926" s="1713"/>
      <c r="G926" s="1726"/>
      <c r="H926" s="1726"/>
      <c r="I926" s="1716"/>
      <c r="J926" s="1706"/>
      <c r="K926" s="1726"/>
      <c r="L926" s="1726"/>
      <c r="M926" s="1716"/>
      <c r="N926" s="1716"/>
      <c r="O926" s="1716"/>
      <c r="P926" s="1716"/>
      <c r="Q926" s="1735"/>
      <c r="R926" s="1735"/>
      <c r="S926" s="1735"/>
      <c r="T926" s="1716"/>
      <c r="U926" s="1716"/>
      <c r="V926" s="1726"/>
      <c r="W926" s="1735"/>
      <c r="X926" s="1735"/>
      <c r="Y926" s="1716"/>
      <c r="Z926" s="1716"/>
      <c r="AA926" s="1714">
        <v>0</v>
      </c>
      <c r="AB926" s="1714">
        <f t="shared" si="1088"/>
        <v>0</v>
      </c>
      <c r="AC926" s="1716"/>
      <c r="AD926" s="1716"/>
      <c r="AE926" s="1716"/>
      <c r="AF926" s="1714">
        <f t="shared" si="1089"/>
        <v>0</v>
      </c>
      <c r="AG926" s="1714">
        <f t="shared" si="1090"/>
        <v>0</v>
      </c>
      <c r="AH926" s="1714"/>
      <c r="AI926" s="1714"/>
      <c r="AJ926" s="1707"/>
      <c r="AK926" s="1742" t="s">
        <v>394</v>
      </c>
      <c r="AL926" s="1774"/>
      <c r="AM926" s="1775"/>
      <c r="AN926" s="1776"/>
      <c r="AO926" s="1776"/>
      <c r="AP926" s="1756"/>
      <c r="AQ926" s="1757">
        <f t="shared" si="1087"/>
        <v>0</v>
      </c>
      <c r="AR926" s="1757">
        <f t="shared" si="1091"/>
        <v>0</v>
      </c>
      <c r="AS926" s="1735"/>
      <c r="AT926" s="1714"/>
      <c r="AU926" s="1714"/>
      <c r="AV926" s="1714"/>
      <c r="AW926" s="1714"/>
    </row>
    <row r="927" spans="1:49" ht="35.25" hidden="1" customHeight="1">
      <c r="A927" s="1765" t="s">
        <v>496</v>
      </c>
      <c r="B927" s="1766" t="s">
        <v>2267</v>
      </c>
      <c r="C927" s="1713"/>
      <c r="D927" s="1713"/>
      <c r="E927" s="1713"/>
      <c r="F927" s="1713"/>
      <c r="G927" s="1726"/>
      <c r="H927" s="1726"/>
      <c r="I927" s="1716"/>
      <c r="J927" s="1706"/>
      <c r="K927" s="1726"/>
      <c r="L927" s="1726"/>
      <c r="M927" s="1716"/>
      <c r="N927" s="1716"/>
      <c r="O927" s="1716"/>
      <c r="P927" s="1716"/>
      <c r="Q927" s="1735"/>
      <c r="R927" s="1735"/>
      <c r="S927" s="1735"/>
      <c r="T927" s="1716"/>
      <c r="U927" s="1716"/>
      <c r="V927" s="1726"/>
      <c r="W927" s="1735"/>
      <c r="X927" s="1735"/>
      <c r="Y927" s="1716"/>
      <c r="Z927" s="1716"/>
      <c r="AA927" s="1714">
        <v>0</v>
      </c>
      <c r="AB927" s="1714">
        <f t="shared" si="1088"/>
        <v>0</v>
      </c>
      <c r="AC927" s="1716"/>
      <c r="AD927" s="1716"/>
      <c r="AE927" s="1716"/>
      <c r="AF927" s="1714">
        <f t="shared" si="1089"/>
        <v>0</v>
      </c>
      <c r="AG927" s="1714">
        <f t="shared" si="1090"/>
        <v>0</v>
      </c>
      <c r="AH927" s="1714"/>
      <c r="AI927" s="1714"/>
      <c r="AJ927" s="1707"/>
      <c r="AK927" s="1742" t="s">
        <v>394</v>
      </c>
      <c r="AL927" s="1774"/>
      <c r="AM927" s="1775">
        <v>2019</v>
      </c>
      <c r="AN927" s="1776"/>
      <c r="AO927" s="1776"/>
      <c r="AP927" s="1756"/>
      <c r="AQ927" s="1757">
        <f t="shared" si="1087"/>
        <v>0</v>
      </c>
      <c r="AR927" s="1757">
        <f t="shared" si="1091"/>
        <v>0</v>
      </c>
      <c r="AS927" s="1735"/>
      <c r="AT927" s="1714"/>
      <c r="AU927" s="1714"/>
      <c r="AV927" s="1714"/>
      <c r="AW927" s="1714"/>
    </row>
    <row r="928" spans="1:49" ht="68.25" hidden="1" customHeight="1">
      <c r="A928" s="1765" t="s">
        <v>502</v>
      </c>
      <c r="B928" s="1766" t="s">
        <v>2268</v>
      </c>
      <c r="C928" s="1713"/>
      <c r="D928" s="1713"/>
      <c r="E928" s="1713"/>
      <c r="F928" s="1713"/>
      <c r="G928" s="1726"/>
      <c r="H928" s="1726"/>
      <c r="I928" s="1716"/>
      <c r="J928" s="1706"/>
      <c r="K928" s="1726"/>
      <c r="L928" s="1726"/>
      <c r="M928" s="1716"/>
      <c r="N928" s="1716"/>
      <c r="O928" s="1716"/>
      <c r="P928" s="1716"/>
      <c r="Q928" s="1735"/>
      <c r="R928" s="1735"/>
      <c r="S928" s="1735"/>
      <c r="T928" s="1716"/>
      <c r="U928" s="1716"/>
      <c r="V928" s="1726"/>
      <c r="W928" s="1735"/>
      <c r="X928" s="1735"/>
      <c r="Y928" s="1716"/>
      <c r="Z928" s="1716"/>
      <c r="AA928" s="1714">
        <v>0</v>
      </c>
      <c r="AB928" s="1714">
        <f t="shared" si="1088"/>
        <v>0</v>
      </c>
      <c r="AC928" s="1716"/>
      <c r="AD928" s="1716"/>
      <c r="AE928" s="1716"/>
      <c r="AF928" s="1714">
        <f t="shared" si="1089"/>
        <v>0</v>
      </c>
      <c r="AG928" s="1714">
        <f t="shared" si="1090"/>
        <v>0</v>
      </c>
      <c r="AH928" s="1714"/>
      <c r="AI928" s="1714"/>
      <c r="AJ928" s="1707"/>
      <c r="AK928" s="1742" t="s">
        <v>394</v>
      </c>
      <c r="AL928" s="1774"/>
      <c r="AM928" s="1775">
        <v>2019</v>
      </c>
      <c r="AN928" s="1776"/>
      <c r="AO928" s="1776"/>
      <c r="AP928" s="1756"/>
      <c r="AQ928" s="1757">
        <f t="shared" si="1087"/>
        <v>0</v>
      </c>
      <c r="AR928" s="1757">
        <f t="shared" si="1091"/>
        <v>0</v>
      </c>
      <c r="AS928" s="1735"/>
      <c r="AT928" s="1714"/>
      <c r="AU928" s="1714"/>
      <c r="AV928" s="1714"/>
      <c r="AW928" s="1714"/>
    </row>
    <row r="929" spans="1:49" ht="25.5" hidden="1" customHeight="1">
      <c r="A929" s="1765" t="s">
        <v>507</v>
      </c>
      <c r="B929" s="1766" t="s">
        <v>2269</v>
      </c>
      <c r="C929" s="1713"/>
      <c r="D929" s="1713"/>
      <c r="E929" s="1713"/>
      <c r="F929" s="1713"/>
      <c r="G929" s="1726"/>
      <c r="H929" s="1726"/>
      <c r="I929" s="1716"/>
      <c r="J929" s="1706"/>
      <c r="K929" s="1726"/>
      <c r="L929" s="1726"/>
      <c r="M929" s="1716"/>
      <c r="N929" s="1716"/>
      <c r="O929" s="1716"/>
      <c r="P929" s="1716"/>
      <c r="Q929" s="1735"/>
      <c r="R929" s="1735"/>
      <c r="S929" s="1735"/>
      <c r="T929" s="1716"/>
      <c r="U929" s="1716"/>
      <c r="V929" s="1726"/>
      <c r="W929" s="1735"/>
      <c r="X929" s="1735"/>
      <c r="Y929" s="1716"/>
      <c r="Z929" s="1716"/>
      <c r="AA929" s="1714">
        <v>0</v>
      </c>
      <c r="AB929" s="1714">
        <f t="shared" si="1088"/>
        <v>0</v>
      </c>
      <c r="AC929" s="1716"/>
      <c r="AD929" s="1716"/>
      <c r="AE929" s="1716"/>
      <c r="AF929" s="1714">
        <f t="shared" si="1089"/>
        <v>0</v>
      </c>
      <c r="AG929" s="1714">
        <f t="shared" si="1090"/>
        <v>0</v>
      </c>
      <c r="AH929" s="1714"/>
      <c r="AI929" s="1714"/>
      <c r="AJ929" s="1707"/>
      <c r="AK929" s="1742" t="s">
        <v>394</v>
      </c>
      <c r="AL929" s="1774"/>
      <c r="AM929" s="1775">
        <v>2018</v>
      </c>
      <c r="AN929" s="1776"/>
      <c r="AO929" s="1776"/>
      <c r="AP929" s="1756"/>
      <c r="AQ929" s="1757">
        <f t="shared" si="1087"/>
        <v>0</v>
      </c>
      <c r="AR929" s="1757">
        <f t="shared" si="1091"/>
        <v>0</v>
      </c>
      <c r="AS929" s="1735"/>
      <c r="AT929" s="1714"/>
      <c r="AU929" s="1714"/>
      <c r="AV929" s="1714"/>
      <c r="AW929" s="1714"/>
    </row>
    <row r="930" spans="1:49" ht="35.25" hidden="1" customHeight="1">
      <c r="A930" s="1765" t="s">
        <v>512</v>
      </c>
      <c r="B930" s="1766" t="s">
        <v>2270</v>
      </c>
      <c r="C930" s="1713"/>
      <c r="D930" s="1713"/>
      <c r="E930" s="1713"/>
      <c r="F930" s="1713"/>
      <c r="G930" s="1726"/>
      <c r="H930" s="1726"/>
      <c r="I930" s="1716"/>
      <c r="J930" s="1706"/>
      <c r="K930" s="1726"/>
      <c r="L930" s="1726"/>
      <c r="M930" s="1716"/>
      <c r="N930" s="1716"/>
      <c r="O930" s="1716"/>
      <c r="P930" s="1716"/>
      <c r="Q930" s="1735"/>
      <c r="R930" s="1735"/>
      <c r="S930" s="1735"/>
      <c r="T930" s="1716"/>
      <c r="U930" s="1716"/>
      <c r="V930" s="1726"/>
      <c r="W930" s="1735"/>
      <c r="X930" s="1735"/>
      <c r="Y930" s="1716"/>
      <c r="Z930" s="1716"/>
      <c r="AA930" s="1714">
        <v>0</v>
      </c>
      <c r="AB930" s="1714">
        <f t="shared" si="1088"/>
        <v>0</v>
      </c>
      <c r="AC930" s="1716"/>
      <c r="AD930" s="1716"/>
      <c r="AE930" s="1716"/>
      <c r="AF930" s="1714">
        <f t="shared" si="1089"/>
        <v>0</v>
      </c>
      <c r="AG930" s="1714">
        <f t="shared" si="1090"/>
        <v>0</v>
      </c>
      <c r="AH930" s="1714"/>
      <c r="AI930" s="1714"/>
      <c r="AJ930" s="1707"/>
      <c r="AK930" s="1745" t="s">
        <v>265</v>
      </c>
      <c r="AL930" s="1774"/>
      <c r="AM930" s="1775">
        <v>2019</v>
      </c>
      <c r="AN930" s="1776"/>
      <c r="AO930" s="1776"/>
      <c r="AP930" s="1756"/>
      <c r="AQ930" s="1757">
        <f t="shared" si="1087"/>
        <v>0</v>
      </c>
      <c r="AR930" s="1757">
        <f t="shared" si="1091"/>
        <v>0</v>
      </c>
      <c r="AS930" s="1735"/>
      <c r="AT930" s="1714"/>
      <c r="AU930" s="1714"/>
      <c r="AV930" s="1714"/>
      <c r="AW930" s="1714"/>
    </row>
    <row r="931" spans="1:49" ht="35.25" hidden="1" customHeight="1">
      <c r="A931" s="1765" t="s">
        <v>518</v>
      </c>
      <c r="B931" s="1766" t="s">
        <v>2271</v>
      </c>
      <c r="C931" s="1713"/>
      <c r="D931" s="1713"/>
      <c r="E931" s="1713"/>
      <c r="F931" s="1713"/>
      <c r="G931" s="1726"/>
      <c r="H931" s="1726"/>
      <c r="I931" s="1716"/>
      <c r="J931" s="1706"/>
      <c r="K931" s="1726"/>
      <c r="L931" s="1726"/>
      <c r="M931" s="1716"/>
      <c r="N931" s="1716"/>
      <c r="O931" s="1716"/>
      <c r="P931" s="1716"/>
      <c r="Q931" s="1735"/>
      <c r="R931" s="1735"/>
      <c r="S931" s="1735"/>
      <c r="T931" s="1716"/>
      <c r="U931" s="1716"/>
      <c r="V931" s="1726"/>
      <c r="W931" s="1735"/>
      <c r="X931" s="1735"/>
      <c r="Y931" s="1716"/>
      <c r="Z931" s="1716"/>
      <c r="AA931" s="1714">
        <v>0</v>
      </c>
      <c r="AB931" s="1714">
        <f t="shared" si="1088"/>
        <v>0</v>
      </c>
      <c r="AC931" s="1716"/>
      <c r="AD931" s="1716"/>
      <c r="AE931" s="1716"/>
      <c r="AF931" s="1714">
        <f t="shared" si="1089"/>
        <v>0</v>
      </c>
      <c r="AG931" s="1714">
        <f t="shared" si="1090"/>
        <v>0</v>
      </c>
      <c r="AH931" s="1714"/>
      <c r="AI931" s="1714"/>
      <c r="AJ931" s="1707"/>
      <c r="AK931" s="1745" t="s">
        <v>265</v>
      </c>
      <c r="AL931" s="1774"/>
      <c r="AM931" s="1775">
        <v>2019</v>
      </c>
      <c r="AN931" s="1776"/>
      <c r="AO931" s="1776"/>
      <c r="AP931" s="1756"/>
      <c r="AQ931" s="1757">
        <f t="shared" si="1087"/>
        <v>0</v>
      </c>
      <c r="AR931" s="1757">
        <f t="shared" si="1091"/>
        <v>0</v>
      </c>
      <c r="AS931" s="1735"/>
      <c r="AT931" s="1714"/>
      <c r="AU931" s="1714"/>
      <c r="AV931" s="1714"/>
      <c r="AW931" s="1714"/>
    </row>
    <row r="932" spans="1:49" ht="35.25" hidden="1" customHeight="1">
      <c r="A932" s="1765" t="s">
        <v>523</v>
      </c>
      <c r="B932" s="1766" t="s">
        <v>2272</v>
      </c>
      <c r="C932" s="1713"/>
      <c r="D932" s="1713"/>
      <c r="E932" s="1713"/>
      <c r="F932" s="1713"/>
      <c r="G932" s="1726"/>
      <c r="H932" s="1726"/>
      <c r="I932" s="1716"/>
      <c r="J932" s="1706"/>
      <c r="K932" s="1726"/>
      <c r="L932" s="1726"/>
      <c r="M932" s="1716"/>
      <c r="N932" s="1716"/>
      <c r="O932" s="1716"/>
      <c r="P932" s="1716"/>
      <c r="Q932" s="1735"/>
      <c r="R932" s="1735"/>
      <c r="S932" s="1735"/>
      <c r="T932" s="1716"/>
      <c r="U932" s="1716"/>
      <c r="V932" s="1726"/>
      <c r="W932" s="1735"/>
      <c r="X932" s="1735"/>
      <c r="Y932" s="1716"/>
      <c r="Z932" s="1716"/>
      <c r="AA932" s="1714">
        <v>0</v>
      </c>
      <c r="AB932" s="1714">
        <f t="shared" si="1088"/>
        <v>0</v>
      </c>
      <c r="AC932" s="1716"/>
      <c r="AD932" s="1716"/>
      <c r="AE932" s="1716"/>
      <c r="AF932" s="1714">
        <f t="shared" si="1089"/>
        <v>0</v>
      </c>
      <c r="AG932" s="1714">
        <f t="shared" si="1090"/>
        <v>0</v>
      </c>
      <c r="AH932" s="1714"/>
      <c r="AI932" s="1714"/>
      <c r="AJ932" s="1707"/>
      <c r="AK932" s="1745" t="s">
        <v>265</v>
      </c>
      <c r="AL932" s="1774"/>
      <c r="AM932" s="1775">
        <v>2019</v>
      </c>
      <c r="AN932" s="1776"/>
      <c r="AO932" s="1776"/>
      <c r="AP932" s="1756"/>
      <c r="AQ932" s="1757">
        <f t="shared" si="1087"/>
        <v>0</v>
      </c>
      <c r="AR932" s="1757">
        <f t="shared" si="1091"/>
        <v>0</v>
      </c>
      <c r="AS932" s="1735"/>
      <c r="AT932" s="1714"/>
      <c r="AU932" s="1714"/>
      <c r="AV932" s="1714"/>
      <c r="AW932" s="1714"/>
    </row>
    <row r="933" spans="1:49" ht="35.25" hidden="1" customHeight="1">
      <c r="A933" s="1765" t="s">
        <v>528</v>
      </c>
      <c r="B933" s="1766" t="s">
        <v>2273</v>
      </c>
      <c r="C933" s="1713"/>
      <c r="D933" s="1713"/>
      <c r="E933" s="1713"/>
      <c r="F933" s="1713"/>
      <c r="G933" s="1726"/>
      <c r="H933" s="1726"/>
      <c r="I933" s="1716"/>
      <c r="J933" s="1706"/>
      <c r="K933" s="1726"/>
      <c r="L933" s="1726"/>
      <c r="M933" s="1716"/>
      <c r="N933" s="1716"/>
      <c r="O933" s="1716"/>
      <c r="P933" s="1716"/>
      <c r="Q933" s="1735"/>
      <c r="R933" s="1735"/>
      <c r="S933" s="1735"/>
      <c r="T933" s="1716"/>
      <c r="U933" s="1716"/>
      <c r="V933" s="1726"/>
      <c r="W933" s="1735"/>
      <c r="X933" s="1735"/>
      <c r="Y933" s="1716"/>
      <c r="Z933" s="1716"/>
      <c r="AA933" s="1714">
        <v>0</v>
      </c>
      <c r="AB933" s="1714">
        <f t="shared" si="1088"/>
        <v>0</v>
      </c>
      <c r="AC933" s="1716"/>
      <c r="AD933" s="1716"/>
      <c r="AE933" s="1716"/>
      <c r="AF933" s="1714">
        <f t="shared" si="1089"/>
        <v>0</v>
      </c>
      <c r="AG933" s="1714">
        <f t="shared" si="1090"/>
        <v>0</v>
      </c>
      <c r="AH933" s="1714"/>
      <c r="AI933" s="1714"/>
      <c r="AJ933" s="1707"/>
      <c r="AK933" s="1745" t="s">
        <v>265</v>
      </c>
      <c r="AL933" s="1774"/>
      <c r="AM933" s="1775">
        <v>2019</v>
      </c>
      <c r="AN933" s="1776"/>
      <c r="AO933" s="1776"/>
      <c r="AP933" s="1756"/>
      <c r="AQ933" s="1757">
        <f t="shared" si="1087"/>
        <v>0</v>
      </c>
      <c r="AR933" s="1757">
        <f t="shared" si="1091"/>
        <v>0</v>
      </c>
      <c r="AS933" s="1735"/>
      <c r="AT933" s="1714"/>
      <c r="AU933" s="1714"/>
      <c r="AV933" s="1714"/>
      <c r="AW933" s="1714"/>
    </row>
    <row r="934" spans="1:49" ht="25.5" hidden="1" customHeight="1">
      <c r="A934" s="1765" t="s">
        <v>534</v>
      </c>
      <c r="B934" s="1766" t="s">
        <v>2274</v>
      </c>
      <c r="C934" s="1713"/>
      <c r="D934" s="1713"/>
      <c r="E934" s="1713"/>
      <c r="F934" s="1713"/>
      <c r="G934" s="1726"/>
      <c r="H934" s="1726"/>
      <c r="I934" s="1716"/>
      <c r="J934" s="1706"/>
      <c r="K934" s="1726"/>
      <c r="L934" s="1726"/>
      <c r="M934" s="1716"/>
      <c r="N934" s="1716"/>
      <c r="O934" s="1716"/>
      <c r="P934" s="1716"/>
      <c r="Q934" s="1735"/>
      <c r="R934" s="1735"/>
      <c r="S934" s="1735"/>
      <c r="T934" s="1716"/>
      <c r="U934" s="1716"/>
      <c r="V934" s="1726"/>
      <c r="W934" s="1735"/>
      <c r="X934" s="1735"/>
      <c r="Y934" s="1716"/>
      <c r="Z934" s="1716"/>
      <c r="AA934" s="1714"/>
      <c r="AB934" s="1714">
        <f t="shared" si="1088"/>
        <v>0</v>
      </c>
      <c r="AC934" s="1716"/>
      <c r="AD934" s="1716"/>
      <c r="AE934" s="1716"/>
      <c r="AF934" s="1714">
        <f t="shared" si="1089"/>
        <v>0</v>
      </c>
      <c r="AG934" s="1714">
        <f t="shared" si="1090"/>
        <v>0</v>
      </c>
      <c r="AH934" s="1714"/>
      <c r="AI934" s="1714"/>
      <c r="AJ934" s="1707"/>
      <c r="AK934" s="1745" t="s">
        <v>254</v>
      </c>
      <c r="AL934" s="1774"/>
      <c r="AM934" s="1775">
        <v>2020</v>
      </c>
      <c r="AN934" s="1776"/>
      <c r="AO934" s="1776"/>
      <c r="AP934" s="1756"/>
      <c r="AQ934" s="1757">
        <f t="shared" si="1087"/>
        <v>0</v>
      </c>
      <c r="AR934" s="1757">
        <f t="shared" si="1091"/>
        <v>0</v>
      </c>
      <c r="AS934" s="1735"/>
      <c r="AT934" s="1714"/>
      <c r="AU934" s="1714"/>
      <c r="AV934" s="1714"/>
      <c r="AW934" s="1714"/>
    </row>
    <row r="935" spans="1:49" hidden="1">
      <c r="A935" s="1765" t="s">
        <v>539</v>
      </c>
      <c r="B935" s="1766" t="s">
        <v>2275</v>
      </c>
      <c r="C935" s="1713"/>
      <c r="D935" s="1713"/>
      <c r="E935" s="1713"/>
      <c r="F935" s="1713"/>
      <c r="G935" s="1726"/>
      <c r="H935" s="1726"/>
      <c r="I935" s="1716"/>
      <c r="J935" s="1706"/>
      <c r="K935" s="1726"/>
      <c r="L935" s="1726"/>
      <c r="M935" s="1716"/>
      <c r="N935" s="1716"/>
      <c r="O935" s="1716"/>
      <c r="P935" s="1716"/>
      <c r="Q935" s="1735"/>
      <c r="R935" s="1735"/>
      <c r="S935" s="1735"/>
      <c r="T935" s="1716"/>
      <c r="U935" s="1716"/>
      <c r="V935" s="1726"/>
      <c r="W935" s="1735"/>
      <c r="X935" s="1735"/>
      <c r="Y935" s="1716"/>
      <c r="Z935" s="1716"/>
      <c r="AA935" s="1714"/>
      <c r="AB935" s="1714">
        <f t="shared" si="1088"/>
        <v>0</v>
      </c>
      <c r="AC935" s="1716"/>
      <c r="AD935" s="1716"/>
      <c r="AE935" s="1716"/>
      <c r="AF935" s="1714">
        <f t="shared" si="1089"/>
        <v>0</v>
      </c>
      <c r="AG935" s="1714">
        <f t="shared" ref="AG935" si="1092">SUM(AH935:AJ935)</f>
        <v>0</v>
      </c>
      <c r="AH935" s="1714"/>
      <c r="AI935" s="1714"/>
      <c r="AJ935" s="1707"/>
      <c r="AK935" s="1745" t="s">
        <v>254</v>
      </c>
      <c r="AL935" s="1774"/>
      <c r="AM935" s="1775">
        <v>2020</v>
      </c>
      <c r="AN935" s="1776"/>
      <c r="AO935" s="1776"/>
      <c r="AP935" s="1756"/>
      <c r="AQ935" s="1757">
        <f t="shared" si="1087"/>
        <v>0</v>
      </c>
      <c r="AR935" s="1757">
        <f t="shared" si="1091"/>
        <v>0</v>
      </c>
      <c r="AS935" s="1735"/>
      <c r="AT935" s="1714"/>
      <c r="AU935" s="1714"/>
      <c r="AV935" s="1714"/>
      <c r="AW935" s="1714"/>
    </row>
    <row r="936" spans="1:49" ht="29.25" hidden="1" customHeight="1">
      <c r="A936" s="1765" t="s">
        <v>544</v>
      </c>
      <c r="B936" s="1766" t="s">
        <v>2276</v>
      </c>
      <c r="C936" s="1713"/>
      <c r="D936" s="1713"/>
      <c r="E936" s="1713"/>
      <c r="F936" s="1713"/>
      <c r="G936" s="1726"/>
      <c r="H936" s="1726"/>
      <c r="I936" s="1716"/>
      <c r="J936" s="1706"/>
      <c r="K936" s="1726"/>
      <c r="L936" s="1726"/>
      <c r="M936" s="1716"/>
      <c r="N936" s="1716"/>
      <c r="O936" s="1716"/>
      <c r="P936" s="1716"/>
      <c r="Q936" s="1735"/>
      <c r="R936" s="1735"/>
      <c r="S936" s="1735"/>
      <c r="T936" s="1716"/>
      <c r="U936" s="1716"/>
      <c r="V936" s="1714"/>
      <c r="W936" s="1735"/>
      <c r="X936" s="1735"/>
      <c r="Y936" s="1716"/>
      <c r="Z936" s="1716"/>
      <c r="AA936" s="1714">
        <v>0</v>
      </c>
      <c r="AB936" s="1714">
        <f t="shared" si="1088"/>
        <v>0</v>
      </c>
      <c r="AC936" s="1716"/>
      <c r="AD936" s="1716"/>
      <c r="AE936" s="1716"/>
      <c r="AF936" s="1714">
        <f t="shared" si="1089"/>
        <v>0</v>
      </c>
      <c r="AG936" s="1714"/>
      <c r="AH936" s="1714"/>
      <c r="AI936" s="1714"/>
      <c r="AJ936" s="1707"/>
      <c r="AK936" s="1745" t="s">
        <v>704</v>
      </c>
      <c r="AL936" s="1774"/>
      <c r="AM936" s="1775">
        <v>2020</v>
      </c>
      <c r="AN936" s="1776"/>
      <c r="AO936" s="1776"/>
      <c r="AP936" s="1756"/>
      <c r="AQ936" s="1757">
        <f t="shared" si="1087"/>
        <v>0</v>
      </c>
      <c r="AR936" s="1757">
        <f t="shared" si="1091"/>
        <v>0</v>
      </c>
      <c r="AS936" s="1735"/>
      <c r="AT936" s="1714"/>
      <c r="AU936" s="1714"/>
      <c r="AV936" s="1714"/>
      <c r="AW936" s="1714"/>
    </row>
    <row r="937" spans="1:49" ht="29.25" hidden="1" customHeight="1">
      <c r="A937" s="1765" t="s">
        <v>549</v>
      </c>
      <c r="B937" s="1766" t="s">
        <v>2277</v>
      </c>
      <c r="C937" s="1713"/>
      <c r="D937" s="1713"/>
      <c r="E937" s="1713"/>
      <c r="F937" s="1713"/>
      <c r="G937" s="1726"/>
      <c r="H937" s="1726"/>
      <c r="I937" s="1716"/>
      <c r="J937" s="1706"/>
      <c r="K937" s="1726"/>
      <c r="L937" s="1726"/>
      <c r="M937" s="1716"/>
      <c r="N937" s="1716"/>
      <c r="O937" s="1716"/>
      <c r="P937" s="1716"/>
      <c r="Q937" s="1735"/>
      <c r="R937" s="1735"/>
      <c r="S937" s="1735"/>
      <c r="T937" s="1716"/>
      <c r="U937" s="1716"/>
      <c r="V937" s="1714"/>
      <c r="W937" s="1735"/>
      <c r="X937" s="1735"/>
      <c r="Y937" s="1716"/>
      <c r="Z937" s="1716"/>
      <c r="AA937" s="1714"/>
      <c r="AB937" s="1714">
        <f t="shared" ref="AB937:AB938" si="1093">+SUM(AC937:AE937)</f>
        <v>0</v>
      </c>
      <c r="AC937" s="1716"/>
      <c r="AD937" s="1716"/>
      <c r="AE937" s="1716"/>
      <c r="AF937" s="1714">
        <f t="shared" si="1089"/>
        <v>0</v>
      </c>
      <c r="AG937" s="1714"/>
      <c r="AH937" s="1714"/>
      <c r="AI937" s="1714"/>
      <c r="AJ937" s="1707"/>
      <c r="AK937" s="1745" t="s">
        <v>279</v>
      </c>
      <c r="AL937" s="1774"/>
      <c r="AM937" s="1775"/>
      <c r="AN937" s="1776"/>
      <c r="AO937" s="1776"/>
      <c r="AP937" s="1756"/>
      <c r="AQ937" s="1757">
        <f t="shared" si="1087"/>
        <v>0</v>
      </c>
      <c r="AR937" s="1757">
        <f t="shared" si="1091"/>
        <v>0</v>
      </c>
      <c r="AS937" s="1735"/>
      <c r="AT937" s="1714"/>
      <c r="AU937" s="1714"/>
      <c r="AV937" s="1714"/>
      <c r="AW937" s="1714"/>
    </row>
    <row r="938" spans="1:49" ht="29.25" hidden="1" customHeight="1">
      <c r="A938" s="1765" t="s">
        <v>556</v>
      </c>
      <c r="B938" s="1766" t="s">
        <v>2278</v>
      </c>
      <c r="C938" s="1713"/>
      <c r="D938" s="1713"/>
      <c r="E938" s="1713"/>
      <c r="F938" s="1713"/>
      <c r="G938" s="1726"/>
      <c r="H938" s="1726"/>
      <c r="I938" s="1716"/>
      <c r="J938" s="1706"/>
      <c r="K938" s="1726"/>
      <c r="L938" s="1726"/>
      <c r="M938" s="1716"/>
      <c r="N938" s="1716"/>
      <c r="O938" s="1716"/>
      <c r="P938" s="1716"/>
      <c r="Q938" s="1735"/>
      <c r="R938" s="1735"/>
      <c r="S938" s="1735"/>
      <c r="T938" s="1716"/>
      <c r="U938" s="1716"/>
      <c r="V938" s="1714"/>
      <c r="W938" s="1735"/>
      <c r="X938" s="1735"/>
      <c r="Y938" s="1716"/>
      <c r="Z938" s="1716"/>
      <c r="AA938" s="1714"/>
      <c r="AB938" s="1714">
        <f t="shared" si="1093"/>
        <v>0</v>
      </c>
      <c r="AC938" s="1716"/>
      <c r="AD938" s="1716"/>
      <c r="AE938" s="1716"/>
      <c r="AF938" s="1714">
        <f t="shared" si="1089"/>
        <v>0</v>
      </c>
      <c r="AG938" s="1714"/>
      <c r="AH938" s="1714"/>
      <c r="AI938" s="1714"/>
      <c r="AJ938" s="1707"/>
      <c r="AK938" s="1745" t="s">
        <v>279</v>
      </c>
      <c r="AL938" s="1774"/>
      <c r="AM938" s="1775"/>
      <c r="AN938" s="1776"/>
      <c r="AO938" s="1776"/>
      <c r="AP938" s="1756"/>
      <c r="AQ938" s="1757">
        <f t="shared" si="1087"/>
        <v>0</v>
      </c>
      <c r="AR938" s="1757">
        <f t="shared" si="1091"/>
        <v>0</v>
      </c>
      <c r="AS938" s="1735"/>
      <c r="AT938" s="1714"/>
      <c r="AU938" s="1714"/>
      <c r="AV938" s="1714"/>
      <c r="AW938" s="1714"/>
    </row>
  </sheetData>
  <autoFilter ref="A11:AS849"/>
  <mergeCells count="62">
    <mergeCell ref="A1:AL1"/>
    <mergeCell ref="A2:AL2"/>
    <mergeCell ref="A3:AL3"/>
    <mergeCell ref="A4:AL4"/>
    <mergeCell ref="N6:P6"/>
    <mergeCell ref="Q6:AJ6"/>
    <mergeCell ref="A6:A10"/>
    <mergeCell ref="B6:B10"/>
    <mergeCell ref="C6:C10"/>
    <mergeCell ref="D6:D10"/>
    <mergeCell ref="E6:E10"/>
    <mergeCell ref="AH8:AJ8"/>
    <mergeCell ref="Z9:Z10"/>
    <mergeCell ref="AA8:AA10"/>
    <mergeCell ref="R8:U8"/>
    <mergeCell ref="W8:Z8"/>
    <mergeCell ref="AN6:AO6"/>
    <mergeCell ref="O7:P7"/>
    <mergeCell ref="Q7:U7"/>
    <mergeCell ref="V7:Z7"/>
    <mergeCell ref="AB7:AE7"/>
    <mergeCell ref="AG7:AJ7"/>
    <mergeCell ref="AC8:AE8"/>
    <mergeCell ref="N7:N10"/>
    <mergeCell ref="O8:O10"/>
    <mergeCell ref="P8:P10"/>
    <mergeCell ref="Q8:Q10"/>
    <mergeCell ref="R9:R10"/>
    <mergeCell ref="S9:S10"/>
    <mergeCell ref="T9:T10"/>
    <mergeCell ref="U9:U10"/>
    <mergeCell ref="V8:V10"/>
    <mergeCell ref="W9:W10"/>
    <mergeCell ref="X9:X10"/>
    <mergeCell ref="AB8:AB10"/>
    <mergeCell ref="AC9:AC10"/>
    <mergeCell ref="K8:K10"/>
    <mergeCell ref="L9:L10"/>
    <mergeCell ref="M9:M10"/>
    <mergeCell ref="H8:I8"/>
    <mergeCell ref="L8:M8"/>
    <mergeCell ref="F8:F10"/>
    <mergeCell ref="G8:G10"/>
    <mergeCell ref="H9:H10"/>
    <mergeCell ref="I9:I10"/>
    <mergeCell ref="J8:J10"/>
    <mergeCell ref="AX427:BA427"/>
    <mergeCell ref="AX428:BA428"/>
    <mergeCell ref="AS6:AS10"/>
    <mergeCell ref="F6:I7"/>
    <mergeCell ref="J6:M7"/>
    <mergeCell ref="AI9:AI10"/>
    <mergeCell ref="AJ9:AJ10"/>
    <mergeCell ref="AK6:AK10"/>
    <mergeCell ref="AL6:AL10"/>
    <mergeCell ref="AM6:AM10"/>
    <mergeCell ref="AD9:AD10"/>
    <mergeCell ref="AE9:AE10"/>
    <mergeCell ref="AF8:AF10"/>
    <mergeCell ref="AG8:AG10"/>
    <mergeCell ref="AH9:AH10"/>
    <mergeCell ref="Y9:Y10"/>
  </mergeCells>
  <printOptions horizontalCentered="1"/>
  <pageMargins left="0" right="0" top="0.25" bottom="0.25" header="0.196850393700787" footer="0.2"/>
  <pageSetup paperSize="9" scale="50" orientation="landscape"/>
  <headerFooter>
    <oddFooter>&amp;R&amp;P</oddFooter>
  </headerFooter>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E144"/>
  <sheetViews>
    <sheetView zoomScale="70" zoomScaleNormal="70" workbookViewId="0">
      <pane xSplit="16" ySplit="7" topLeftCell="Q14" activePane="bottomRight" state="frozen"/>
      <selection pane="topRight" activeCell="Q1" sqref="Q1"/>
      <selection pane="bottomLeft" activeCell="A8" sqref="A8"/>
      <selection pane="bottomRight" activeCell="B23" sqref="B23"/>
    </sheetView>
  </sheetViews>
  <sheetFormatPr defaultColWidth="8.88671875" defaultRowHeight="18.75"/>
  <cols>
    <col min="1" max="1" width="3.44140625" customWidth="1"/>
    <col min="2" max="2" width="29.5546875" customWidth="1"/>
    <col min="3" max="7" width="13.5546875" hidden="1" customWidth="1"/>
    <col min="8" max="8" width="10.77734375" hidden="1" customWidth="1"/>
    <col min="9" max="14" width="4.44140625" hidden="1" customWidth="1"/>
    <col min="15" max="15" width="8.33203125" hidden="1" customWidth="1"/>
    <col min="16" max="16" width="9.109375" hidden="1" customWidth="1"/>
    <col min="17" max="17" width="10" customWidth="1"/>
    <col min="18" max="18" width="9.44140625" customWidth="1"/>
    <col min="19" max="19" width="9" customWidth="1"/>
    <col min="20" max="20" width="8.88671875" customWidth="1"/>
    <col min="21" max="21" width="7.109375" customWidth="1"/>
    <col min="22" max="24" width="6.33203125" hidden="1" customWidth="1"/>
    <col min="25" max="25" width="8.88671875" hidden="1" customWidth="1"/>
    <col min="26" max="26" width="8.44140625" hidden="1" customWidth="1"/>
    <col min="27" max="27" width="8.21875" hidden="1" customWidth="1"/>
    <col min="28" max="28" width="8.5546875" hidden="1" customWidth="1"/>
    <col min="29" max="29" width="7.6640625" hidden="1" customWidth="1"/>
    <col min="30" max="31" width="8.88671875" hidden="1" customWidth="1"/>
    <col min="32" max="32" width="8" hidden="1" customWidth="1"/>
    <col min="33" max="33" width="8.109375" hidden="1" customWidth="1"/>
    <col min="34" max="34" width="7.21875" hidden="1" customWidth="1"/>
    <col min="35" max="35" width="9.44140625" hidden="1" customWidth="1"/>
    <col min="36" max="36" width="9.109375" hidden="1" customWidth="1"/>
    <col min="37" max="39" width="8.44140625" hidden="1" customWidth="1"/>
    <col min="40" max="40" width="9.109375" hidden="1" customWidth="1"/>
    <col min="41" max="41" width="7.5546875" hidden="1" customWidth="1"/>
    <col min="42" max="42" width="11.5546875" customWidth="1"/>
    <col min="43" max="43" width="11.6640625" customWidth="1"/>
    <col min="44" max="44" width="10.88671875" customWidth="1"/>
    <col min="45" max="45" width="9" customWidth="1"/>
    <col min="46" max="46" width="7.5546875" customWidth="1"/>
    <col min="47" max="47" width="10.88671875" customWidth="1"/>
    <col min="48" max="48" width="12.44140625" hidden="1" customWidth="1"/>
    <col min="49" max="49" width="10" hidden="1" customWidth="1"/>
    <col min="50" max="51" width="9.33203125" hidden="1" customWidth="1"/>
    <col min="52" max="52" width="9.21875" customWidth="1"/>
    <col min="53" max="53" width="10.33203125" customWidth="1"/>
    <col min="55" max="55" width="10.44140625" customWidth="1"/>
  </cols>
  <sheetData>
    <row r="1" spans="1:54" ht="18.75" customHeight="1">
      <c r="A1" s="999"/>
      <c r="B1" s="1000" t="s">
        <v>2279</v>
      </c>
      <c r="C1" s="999"/>
      <c r="D1" s="999"/>
      <c r="E1" s="999"/>
      <c r="F1" s="999"/>
      <c r="G1" s="999"/>
      <c r="H1" s="999"/>
      <c r="I1" s="999"/>
      <c r="J1" s="999"/>
      <c r="K1" s="999"/>
      <c r="L1" s="999"/>
      <c r="M1" s="999"/>
      <c r="N1" s="999"/>
      <c r="O1" s="999"/>
      <c r="P1" s="999"/>
      <c r="AV1" s="999"/>
      <c r="AW1" s="999"/>
      <c r="AX1" s="999"/>
      <c r="AY1" s="999"/>
    </row>
    <row r="2" spans="1:54" ht="66" customHeight="1">
      <c r="B2" s="2708" t="s">
        <v>2280</v>
      </c>
      <c r="C2" s="2708"/>
      <c r="D2" s="2708"/>
      <c r="E2" s="2708"/>
      <c r="F2" s="2708"/>
      <c r="G2" s="2708"/>
      <c r="H2" s="2708"/>
      <c r="I2" s="2708"/>
      <c r="J2" s="2708"/>
      <c r="K2" s="2708"/>
      <c r="L2" s="2708"/>
      <c r="M2" s="2708"/>
      <c r="N2" s="2708"/>
      <c r="O2" s="2708"/>
      <c r="P2" s="2708"/>
      <c r="Q2" s="2708"/>
      <c r="R2" s="2708"/>
      <c r="S2" s="2708"/>
      <c r="T2" s="2708"/>
      <c r="U2" s="2708"/>
      <c r="V2" s="2708"/>
      <c r="W2" s="2708"/>
      <c r="X2" s="2708"/>
      <c r="Y2" s="2708"/>
      <c r="Z2" s="2708"/>
      <c r="AA2" s="2708"/>
      <c r="AB2" s="2708"/>
      <c r="AC2" s="2708"/>
      <c r="AD2" s="2708"/>
      <c r="AE2" s="2708"/>
      <c r="AF2" s="2708"/>
      <c r="AG2" s="2708"/>
      <c r="AH2" s="2708"/>
      <c r="AI2" s="2708"/>
      <c r="AJ2" s="2708"/>
      <c r="AK2" s="2708"/>
      <c r="AL2" s="2708"/>
      <c r="AM2" s="2708"/>
      <c r="AN2" s="2708"/>
      <c r="AO2" s="2708"/>
      <c r="AP2" s="2708"/>
      <c r="AQ2" s="2708"/>
      <c r="AR2" s="2708"/>
      <c r="AS2" s="2708"/>
      <c r="AT2" s="2708"/>
      <c r="AU2" s="2708"/>
      <c r="AW2" s="2709" t="s">
        <v>2281</v>
      </c>
      <c r="AX2" s="2709"/>
      <c r="AY2" s="2709"/>
    </row>
    <row r="3" spans="1:54" ht="30" customHeight="1">
      <c r="A3" s="2702" t="s">
        <v>2282</v>
      </c>
      <c r="B3" s="2702" t="s">
        <v>14</v>
      </c>
      <c r="C3" s="1001"/>
      <c r="D3" s="1001"/>
      <c r="E3" s="1001"/>
      <c r="F3" s="1001"/>
      <c r="G3" s="1001"/>
      <c r="H3" s="1001"/>
      <c r="I3" s="1001"/>
      <c r="J3" s="1001"/>
      <c r="K3" s="1001"/>
      <c r="L3" s="1001"/>
      <c r="M3" s="1001"/>
      <c r="N3" s="1001"/>
      <c r="O3" s="2707"/>
      <c r="P3" s="2707"/>
      <c r="Q3" s="2699" t="s">
        <v>2283</v>
      </c>
      <c r="R3" s="2700"/>
      <c r="S3" s="2700"/>
      <c r="T3" s="2700"/>
      <c r="U3" s="2701"/>
      <c r="V3" s="1032"/>
      <c r="W3" s="1033"/>
      <c r="X3" s="2696" t="s">
        <v>2284</v>
      </c>
      <c r="Y3" s="2699" t="s">
        <v>23</v>
      </c>
      <c r="Z3" s="2700"/>
      <c r="AA3" s="2700"/>
      <c r="AB3" s="2700"/>
      <c r="AC3" s="2701"/>
      <c r="AD3" s="2699" t="s">
        <v>24</v>
      </c>
      <c r="AE3" s="2700"/>
      <c r="AF3" s="2700"/>
      <c r="AG3" s="2700"/>
      <c r="AH3" s="2701"/>
      <c r="AI3" s="2710" t="s">
        <v>2285</v>
      </c>
      <c r="AJ3" s="2711"/>
      <c r="AK3" s="2711"/>
      <c r="AL3" s="2711"/>
      <c r="AM3" s="2711"/>
      <c r="AN3" s="2711"/>
      <c r="AO3" s="2712"/>
      <c r="AP3" s="2699" t="s">
        <v>2286</v>
      </c>
      <c r="AQ3" s="2700"/>
      <c r="AR3" s="2700"/>
      <c r="AS3" s="2700"/>
      <c r="AT3" s="2701"/>
      <c r="AU3" s="2713" t="s">
        <v>2287</v>
      </c>
      <c r="AV3" s="2716" t="s">
        <v>2288</v>
      </c>
      <c r="AW3" s="2719" t="s">
        <v>2289</v>
      </c>
      <c r="AX3" s="2719"/>
      <c r="AY3" s="2719"/>
    </row>
    <row r="4" spans="1:54" ht="33.75" customHeight="1">
      <c r="A4" s="2703"/>
      <c r="B4" s="2703"/>
      <c r="C4" s="1002"/>
      <c r="D4" s="1002"/>
      <c r="E4" s="1002"/>
      <c r="F4" s="1002"/>
      <c r="G4" s="1002"/>
      <c r="H4" s="1002"/>
      <c r="I4" s="1002"/>
      <c r="J4" s="1002"/>
      <c r="K4" s="1002"/>
      <c r="L4" s="1002"/>
      <c r="M4" s="1002"/>
      <c r="N4" s="1002"/>
      <c r="O4" s="2707"/>
      <c r="P4" s="2707"/>
      <c r="Q4" s="2695" t="s">
        <v>2290</v>
      </c>
      <c r="R4" s="2695" t="s">
        <v>2291</v>
      </c>
      <c r="S4" s="2695"/>
      <c r="T4" s="2695"/>
      <c r="U4" s="2696" t="s">
        <v>2292</v>
      </c>
      <c r="V4" s="1034"/>
      <c r="W4" s="1034"/>
      <c r="X4" s="2698"/>
      <c r="Y4" s="2696" t="s">
        <v>19</v>
      </c>
      <c r="Z4" s="2695" t="s">
        <v>2290</v>
      </c>
      <c r="AA4" s="2695" t="s">
        <v>2291</v>
      </c>
      <c r="AB4" s="2695"/>
      <c r="AC4" s="2695"/>
      <c r="AD4" s="2696" t="s">
        <v>19</v>
      </c>
      <c r="AE4" s="2695" t="s">
        <v>2290</v>
      </c>
      <c r="AF4" s="2695" t="s">
        <v>2291</v>
      </c>
      <c r="AG4" s="2695"/>
      <c r="AH4" s="2695"/>
      <c r="AI4" s="2695" t="s">
        <v>2290</v>
      </c>
      <c r="AJ4" s="2695" t="s">
        <v>2291</v>
      </c>
      <c r="AK4" s="2695"/>
      <c r="AL4" s="2695"/>
      <c r="AM4" s="2695"/>
      <c r="AN4" s="2695"/>
      <c r="AO4" s="2696" t="s">
        <v>2292</v>
      </c>
      <c r="AP4" s="2695" t="s">
        <v>2290</v>
      </c>
      <c r="AQ4" s="2695" t="s">
        <v>2291</v>
      </c>
      <c r="AR4" s="2695"/>
      <c r="AS4" s="2695"/>
      <c r="AT4" s="2696" t="s">
        <v>2292</v>
      </c>
      <c r="AU4" s="2714"/>
      <c r="AV4" s="2717"/>
      <c r="AW4" s="2719"/>
      <c r="AX4" s="2719"/>
      <c r="AY4" s="2719"/>
    </row>
    <row r="5" spans="1:54" ht="25.5" customHeight="1">
      <c r="A5" s="2703"/>
      <c r="B5" s="2703"/>
      <c r="C5" s="1002"/>
      <c r="D5" s="1002"/>
      <c r="E5" s="1002"/>
      <c r="F5" s="1002"/>
      <c r="G5" s="1002"/>
      <c r="H5" s="1002"/>
      <c r="I5" s="1002"/>
      <c r="J5" s="1002"/>
      <c r="K5" s="1002"/>
      <c r="L5" s="1002"/>
      <c r="M5" s="1002"/>
      <c r="N5" s="1002"/>
      <c r="O5" s="2705" t="s">
        <v>2293</v>
      </c>
      <c r="P5" s="2707" t="s">
        <v>35</v>
      </c>
      <c r="Q5" s="2695"/>
      <c r="R5" s="2695" t="s">
        <v>33</v>
      </c>
      <c r="S5" s="2695" t="s">
        <v>34</v>
      </c>
      <c r="T5" s="2695" t="s">
        <v>35</v>
      </c>
      <c r="U5" s="2698"/>
      <c r="V5" s="1034"/>
      <c r="W5" s="1034"/>
      <c r="X5" s="2698"/>
      <c r="Y5" s="2698"/>
      <c r="Z5" s="2695"/>
      <c r="AA5" s="2695" t="s">
        <v>33</v>
      </c>
      <c r="AB5" s="2695" t="s">
        <v>34</v>
      </c>
      <c r="AC5" s="2695" t="s">
        <v>35</v>
      </c>
      <c r="AD5" s="2698"/>
      <c r="AE5" s="2695"/>
      <c r="AF5" s="2695" t="s">
        <v>33</v>
      </c>
      <c r="AG5" s="2695" t="s">
        <v>34</v>
      </c>
      <c r="AH5" s="2695" t="s">
        <v>35</v>
      </c>
      <c r="AI5" s="2695"/>
      <c r="AJ5" s="2695" t="s">
        <v>33</v>
      </c>
      <c r="AK5" s="2699" t="s">
        <v>34</v>
      </c>
      <c r="AL5" s="2700"/>
      <c r="AM5" s="2701"/>
      <c r="AN5" s="2695" t="s">
        <v>35</v>
      </c>
      <c r="AO5" s="2698"/>
      <c r="AP5" s="2695"/>
      <c r="AQ5" s="2695" t="s">
        <v>33</v>
      </c>
      <c r="AR5" s="2696" t="s">
        <v>34</v>
      </c>
      <c r="AS5" s="2695" t="s">
        <v>35</v>
      </c>
      <c r="AT5" s="2698"/>
      <c r="AU5" s="2714"/>
      <c r="AV5" s="2717"/>
      <c r="AW5" s="2719" t="s">
        <v>2294</v>
      </c>
      <c r="AX5" s="2720" t="s">
        <v>2295</v>
      </c>
      <c r="AY5" s="2719" t="s">
        <v>2296</v>
      </c>
    </row>
    <row r="6" spans="1:54" ht="57" customHeight="1">
      <c r="A6" s="2704"/>
      <c r="B6" s="2704"/>
      <c r="C6" s="1003"/>
      <c r="D6" s="1003"/>
      <c r="E6" s="1003"/>
      <c r="F6" s="1003"/>
      <c r="G6" s="1003"/>
      <c r="H6" s="1003"/>
      <c r="I6" s="1003"/>
      <c r="J6" s="1003"/>
      <c r="K6" s="1003"/>
      <c r="L6" s="1003"/>
      <c r="M6" s="1003"/>
      <c r="N6" s="1003"/>
      <c r="O6" s="2706"/>
      <c r="P6" s="2707"/>
      <c r="Q6" s="2695"/>
      <c r="R6" s="2695"/>
      <c r="S6" s="2695"/>
      <c r="T6" s="2695"/>
      <c r="U6" s="2697"/>
      <c r="V6" s="1035"/>
      <c r="W6" s="1035"/>
      <c r="X6" s="2697"/>
      <c r="Y6" s="2697"/>
      <c r="Z6" s="2695"/>
      <c r="AA6" s="2695"/>
      <c r="AB6" s="2695"/>
      <c r="AC6" s="2695"/>
      <c r="AD6" s="2697"/>
      <c r="AE6" s="2695"/>
      <c r="AF6" s="2695"/>
      <c r="AG6" s="2695"/>
      <c r="AH6" s="2695"/>
      <c r="AI6" s="2695"/>
      <c r="AJ6" s="2695"/>
      <c r="AK6" s="402" t="s">
        <v>2297</v>
      </c>
      <c r="AL6" s="402" t="s">
        <v>2298</v>
      </c>
      <c r="AM6" s="402" t="s">
        <v>2299</v>
      </c>
      <c r="AN6" s="2695"/>
      <c r="AO6" s="2697"/>
      <c r="AP6" s="2695"/>
      <c r="AQ6" s="2695"/>
      <c r="AR6" s="2697"/>
      <c r="AS6" s="2695"/>
      <c r="AT6" s="2697"/>
      <c r="AU6" s="2715"/>
      <c r="AV6" s="2718"/>
      <c r="AW6" s="2719"/>
      <c r="AX6" s="2721"/>
      <c r="AY6" s="2719"/>
    </row>
    <row r="7" spans="1:54">
      <c r="A7" s="1004">
        <v>1</v>
      </c>
      <c r="B7" s="1004">
        <v>2</v>
      </c>
      <c r="C7" s="1004"/>
      <c r="D7" s="1004"/>
      <c r="E7" s="1004"/>
      <c r="F7" s="1004"/>
      <c r="G7" s="1004"/>
      <c r="H7" s="1004"/>
      <c r="I7" s="1004"/>
      <c r="J7" s="1004"/>
      <c r="K7" s="1004"/>
      <c r="L7" s="1004"/>
      <c r="M7" s="1004"/>
      <c r="N7" s="1004"/>
      <c r="O7" s="1004"/>
      <c r="P7" s="1004" t="s">
        <v>2300</v>
      </c>
      <c r="Q7" s="1036">
        <v>3</v>
      </c>
      <c r="R7" s="1004">
        <v>4</v>
      </c>
      <c r="S7" s="1004">
        <v>5</v>
      </c>
      <c r="T7" s="1004">
        <v>6</v>
      </c>
      <c r="U7" s="1004">
        <v>7</v>
      </c>
      <c r="V7" s="1004"/>
      <c r="W7" s="1004"/>
      <c r="X7" s="1004" t="s">
        <v>2301</v>
      </c>
      <c r="Y7" s="1004"/>
      <c r="Z7" s="1036"/>
      <c r="AA7" s="1004"/>
      <c r="AB7" s="1004"/>
      <c r="AC7" s="1004"/>
      <c r="AD7" s="1004"/>
      <c r="AE7" s="1036"/>
      <c r="AF7" s="1004"/>
      <c r="AG7" s="1004"/>
      <c r="AH7" s="1004"/>
      <c r="AI7" s="1036">
        <v>8</v>
      </c>
      <c r="AJ7" s="1004">
        <v>9</v>
      </c>
      <c r="AK7" s="1004">
        <v>10</v>
      </c>
      <c r="AL7" s="1062"/>
      <c r="AM7" s="1062"/>
      <c r="AN7" s="1004">
        <v>11</v>
      </c>
      <c r="AO7" s="1004">
        <v>12</v>
      </c>
      <c r="AP7" s="1004">
        <v>8</v>
      </c>
      <c r="AQ7" s="1004">
        <v>9</v>
      </c>
      <c r="AR7" s="1004">
        <v>10</v>
      </c>
      <c r="AS7" s="1004">
        <v>11</v>
      </c>
      <c r="AT7" s="1004">
        <v>12</v>
      </c>
      <c r="AU7" s="1004" t="s">
        <v>2302</v>
      </c>
      <c r="AV7" s="1004"/>
      <c r="AW7" s="1004" t="s">
        <v>2303</v>
      </c>
      <c r="AX7" s="1004" t="s">
        <v>2304</v>
      </c>
      <c r="AY7" s="1004" t="s">
        <v>2305</v>
      </c>
    </row>
    <row r="8" spans="1:54">
      <c r="A8" s="1005"/>
      <c r="B8" s="1005"/>
      <c r="C8" s="1005"/>
      <c r="D8" s="1005"/>
      <c r="E8" s="1005"/>
      <c r="F8" s="1005"/>
      <c r="G8" s="1005"/>
      <c r="H8" s="1005"/>
      <c r="I8" s="1005"/>
      <c r="J8" s="1005"/>
      <c r="K8" s="1005"/>
      <c r="L8" s="1005"/>
      <c r="M8" s="1005"/>
      <c r="N8" s="1005"/>
      <c r="O8" s="1023"/>
      <c r="P8" s="1023"/>
      <c r="Q8" s="1037">
        <f>+'[13]PL2. KH 2016-2020'!W21-'tinhtheochudautu(TK)'!Q19</f>
        <v>-1943983.5699999984</v>
      </c>
      <c r="R8" s="1038">
        <f>+'[13]PL2. KH 2016-2020'!X21-'tinhtheochudautu(TK)'!R19</f>
        <v>313233.40000000037</v>
      </c>
      <c r="S8" s="1038">
        <f>+'[13]PL2. KH 2016-2020'!Y21-'tinhtheochudautu(TK)'!S19</f>
        <v>-2305801.169999999</v>
      </c>
      <c r="T8" s="1038">
        <f>+'[13]PL2. KH 2016-2020'!Z21-'tinhtheochudautu(TK)'!T19</f>
        <v>48584</v>
      </c>
      <c r="U8" s="1039"/>
      <c r="V8" s="1039"/>
      <c r="W8" s="1039"/>
      <c r="X8" s="1039"/>
      <c r="Y8" s="1023" t="e">
        <f>+'[13]PL2. KH 2016-2020'!AA21-'tinhtheochudautu(TK)'!Y19</f>
        <v>#REF!</v>
      </c>
      <c r="Z8" s="1053" t="e">
        <f>+'[13]PL2. KH 2016-2020'!AB21-'tinhtheochudautu(TK)'!Z19</f>
        <v>#REF!</v>
      </c>
      <c r="AA8" s="1023" t="e">
        <f>+'[13]PL2. KH 2016-2020'!AC21-'tinhtheochudautu(TK)'!AA19</f>
        <v>#REF!</v>
      </c>
      <c r="AB8" s="1023" t="e">
        <f>+'[13]PL2. KH 2016-2020'!AD21-'tinhtheochudautu(TK)'!AB19</f>
        <v>#REF!</v>
      </c>
      <c r="AC8" s="1023" t="e">
        <f>+'[13]PL2. KH 2016-2020'!AE21-'tinhtheochudautu(TK)'!AC19</f>
        <v>#REF!</v>
      </c>
      <c r="AD8" s="1023">
        <f>+'[13]PL2. KH 2016-2020'!AF21-'tinhtheochudautu(TK)'!AD19</f>
        <v>390068</v>
      </c>
      <c r="AE8" s="1053" t="e">
        <f>+'[13]PL2. KH 2016-2020'!AG21-'tinhtheochudautu(TK)'!AE19</f>
        <v>#REF!</v>
      </c>
      <c r="AF8" s="1023">
        <f>+'[13]PL2. KH 2016-2020'!AH21-'tinhtheochudautu(TK)'!AF19</f>
        <v>63318</v>
      </c>
      <c r="AG8" s="1023" t="e">
        <f>+'[13]PL2. KH 2016-2020'!AI21-'tinhtheochudautu(TK)'!AG19</f>
        <v>#REF!</v>
      </c>
      <c r="AH8" s="1023" t="e">
        <f>+'[13]PL2. KH 2016-2020'!AJ21-'tinhtheochudautu(TK)'!AH19</f>
        <v>#REF!</v>
      </c>
      <c r="AI8" s="1053"/>
      <c r="AJ8" s="1023"/>
      <c r="AK8" s="1023"/>
      <c r="AL8" s="1023"/>
      <c r="AM8" s="1023"/>
      <c r="AN8" s="1023"/>
      <c r="AO8" s="1023"/>
      <c r="AP8" s="1023"/>
      <c r="AQ8" s="1023"/>
      <c r="AR8" s="1023"/>
      <c r="AS8" s="1023"/>
      <c r="AT8" s="1023"/>
      <c r="AU8" s="1023"/>
      <c r="AV8" s="1023"/>
      <c r="AW8" s="1023"/>
      <c r="AX8" s="1023"/>
      <c r="AY8" s="1023"/>
    </row>
    <row r="9" spans="1:54" ht="23.25" customHeight="1">
      <c r="A9" s="1006"/>
      <c r="B9" s="1007" t="s">
        <v>36</v>
      </c>
      <c r="C9" s="1007"/>
      <c r="D9" s="1007"/>
      <c r="E9" s="1007"/>
      <c r="F9" s="1007"/>
      <c r="G9" s="1007"/>
      <c r="H9" s="1007"/>
      <c r="I9" s="1007"/>
      <c r="J9" s="1007"/>
      <c r="K9" s="1007"/>
      <c r="L9" s="1007"/>
      <c r="M9" s="1007"/>
      <c r="N9" s="1007"/>
      <c r="O9" s="1024"/>
      <c r="P9" s="1024"/>
      <c r="Q9" s="1024">
        <f>'PL1. Tonghop'!Q11</f>
        <v>16101707</v>
      </c>
      <c r="R9" s="1024">
        <f>'PL1. Tonghop'!R11</f>
        <v>6770110</v>
      </c>
      <c r="S9" s="1024">
        <f>'PL1. Tonghop'!S11</f>
        <v>7759989</v>
      </c>
      <c r="T9" s="1024">
        <f>'PL1. Tonghop'!T11</f>
        <v>1571608</v>
      </c>
      <c r="U9" s="1040">
        <f t="shared" ref="U9:U17" si="0">Q9/$Q$9*100</f>
        <v>100</v>
      </c>
      <c r="V9" s="1040"/>
      <c r="W9" s="1041"/>
      <c r="X9" s="1041"/>
      <c r="Y9" s="1054">
        <f>3333655+110000</f>
        <v>3443655</v>
      </c>
      <c r="Z9" s="1054">
        <f t="shared" ref="Z9:Z13" si="1">SUM(AA9:AC9)</f>
        <v>2753795</v>
      </c>
      <c r="AA9" s="1054">
        <v>1124608</v>
      </c>
      <c r="AB9" s="1054">
        <v>1269187</v>
      </c>
      <c r="AC9" s="1054">
        <v>360000</v>
      </c>
      <c r="AD9" s="1054">
        <v>3520926</v>
      </c>
      <c r="AE9" s="1054">
        <f>+SUM(AF9:AH9)</f>
        <v>2704380</v>
      </c>
      <c r="AF9" s="1054">
        <v>1227380</v>
      </c>
      <c r="AG9" s="1054">
        <v>1177000</v>
      </c>
      <c r="AH9" s="1054">
        <v>300000</v>
      </c>
      <c r="AI9" s="1024">
        <f t="shared" ref="AI9:AI11" si="2">SUM(AJ9,AK9,AN9)</f>
        <v>15762765</v>
      </c>
      <c r="AJ9" s="1024">
        <f>AJ10+AJ11</f>
        <v>6770110</v>
      </c>
      <c r="AK9" s="1024">
        <f t="shared" ref="AK9:AN9" si="3">AK10+AK11</f>
        <v>7722655</v>
      </c>
      <c r="AL9" s="1024">
        <f t="shared" si="3"/>
        <v>5269187</v>
      </c>
      <c r="AM9" s="1024">
        <f t="shared" si="3"/>
        <v>2453468</v>
      </c>
      <c r="AN9" s="1024">
        <f t="shared" si="3"/>
        <v>1270000</v>
      </c>
      <c r="AO9" s="1040">
        <f>+AI9/$AI$9*100</f>
        <v>100</v>
      </c>
      <c r="AP9" s="1024">
        <f>'PL1. Tonghop'!AP11</f>
        <v>16798722</v>
      </c>
      <c r="AQ9" s="1024">
        <f>'PL1. Tonghop'!AQ11</f>
        <v>6834110</v>
      </c>
      <c r="AR9" s="1024">
        <f>'PL1. Tonghop'!AR11</f>
        <v>8115969</v>
      </c>
      <c r="AS9" s="1024">
        <f>'PL1. Tonghop'!AS11</f>
        <v>1848643</v>
      </c>
      <c r="AT9" s="1040">
        <f t="shared" ref="AT9:AT14" si="4">AP9/$AP$9*100</f>
        <v>100</v>
      </c>
      <c r="AU9" s="1065">
        <f t="shared" ref="AU9:AU40" si="5">AP9-Q9</f>
        <v>697015</v>
      </c>
      <c r="AV9" s="1040"/>
      <c r="AW9" s="1071">
        <f t="shared" ref="AW9:AW14" si="6">AI9-Q9</f>
        <v>-338942</v>
      </c>
      <c r="AX9" s="1071">
        <f t="shared" ref="AX9:AX14" si="7">AP9-Q9</f>
        <v>697015</v>
      </c>
      <c r="AY9" s="1071">
        <f t="shared" ref="AY9:AY17" si="8">AX9-AW9</f>
        <v>1035957</v>
      </c>
      <c r="AZ9" s="1072">
        <f>+AW9/AI9*100</f>
        <v>-2.1502699558104177</v>
      </c>
    </row>
    <row r="10" spans="1:54" ht="20.100000000000001" customHeight="1">
      <c r="A10" s="1008"/>
      <c r="B10" s="1009" t="s">
        <v>37</v>
      </c>
      <c r="C10" s="1009"/>
      <c r="D10" s="1009"/>
      <c r="E10" s="1009"/>
      <c r="F10" s="1009"/>
      <c r="G10" s="1009"/>
      <c r="H10" s="1009"/>
      <c r="I10" s="1009"/>
      <c r="J10" s="1009"/>
      <c r="K10" s="1009"/>
      <c r="L10" s="1009"/>
      <c r="M10" s="1009"/>
      <c r="N10" s="1009"/>
      <c r="O10" s="1025"/>
      <c r="P10" s="1025"/>
      <c r="Q10" s="1042">
        <f>'PL1. Tonghop'!Q12</f>
        <v>1202953</v>
      </c>
      <c r="R10" s="1042">
        <f>'PL1. Tonghop'!R12</f>
        <v>675953</v>
      </c>
      <c r="S10" s="1042">
        <f>'PL1. Tonghop'!S12</f>
        <v>400000</v>
      </c>
      <c r="T10" s="1042">
        <f>'PL1. Tonghop'!T12</f>
        <v>127000</v>
      </c>
      <c r="U10" s="1043">
        <f t="shared" si="0"/>
        <v>7.4709656560015656</v>
      </c>
      <c r="V10" s="1043"/>
      <c r="W10" s="1044"/>
      <c r="X10" s="1044"/>
      <c r="Y10" s="1055"/>
      <c r="Z10" s="1056"/>
      <c r="AA10" s="1055"/>
      <c r="AB10" s="1055"/>
      <c r="AC10" s="1055"/>
      <c r="AD10" s="1055"/>
      <c r="AE10" s="1056"/>
      <c r="AF10" s="1055"/>
      <c r="AG10" s="1055"/>
      <c r="AH10" s="1055"/>
      <c r="AI10" s="1042">
        <f t="shared" si="2"/>
        <v>1202953</v>
      </c>
      <c r="AJ10" s="1042">
        <v>675953</v>
      </c>
      <c r="AK10" s="1042">
        <v>400000</v>
      </c>
      <c r="AL10" s="1042">
        <v>400000</v>
      </c>
      <c r="AM10" s="1042"/>
      <c r="AN10" s="1042">
        <v>127000</v>
      </c>
      <c r="AO10" s="1043"/>
      <c r="AP10" s="1042">
        <f>'PL1. Tonghop'!AP12</f>
        <v>1202953</v>
      </c>
      <c r="AQ10" s="1042">
        <f>'PL1. Tonghop'!AQ12</f>
        <v>675953</v>
      </c>
      <c r="AR10" s="1042">
        <f>'PL1. Tonghop'!AR12</f>
        <v>400000</v>
      </c>
      <c r="AS10" s="1042">
        <f>'PL1. Tonghop'!AS12</f>
        <v>127000</v>
      </c>
      <c r="AT10" s="1043">
        <f t="shared" si="4"/>
        <v>7.1609792697325423</v>
      </c>
      <c r="AU10" s="1066">
        <f t="shared" si="5"/>
        <v>0</v>
      </c>
      <c r="AV10" s="1067"/>
      <c r="AW10" s="967">
        <f t="shared" si="6"/>
        <v>0</v>
      </c>
      <c r="AX10" s="967">
        <f t="shared" si="7"/>
        <v>0</v>
      </c>
      <c r="AY10" s="967">
        <f t="shared" si="8"/>
        <v>0</v>
      </c>
    </row>
    <row r="11" spans="1:54" ht="20.100000000000001" customHeight="1">
      <c r="A11" s="1008"/>
      <c r="B11" s="1009" t="s">
        <v>39</v>
      </c>
      <c r="C11" s="1009"/>
      <c r="D11" s="1009"/>
      <c r="E11" s="1009"/>
      <c r="F11" s="1009"/>
      <c r="G11" s="1009"/>
      <c r="H11" s="1009"/>
      <c r="I11" s="1009"/>
      <c r="J11" s="1009"/>
      <c r="K11" s="1009"/>
      <c r="L11" s="1009"/>
      <c r="M11" s="1009"/>
      <c r="N11" s="1009"/>
      <c r="O11" s="1025"/>
      <c r="P11" s="1025"/>
      <c r="Q11" s="1042">
        <f>'PL1. Tonghop'!Q13</f>
        <v>14898754</v>
      </c>
      <c r="R11" s="1042">
        <f>'PL1. Tonghop'!R13</f>
        <v>6094157</v>
      </c>
      <c r="S11" s="1042">
        <f>'PL1. Tonghop'!S13</f>
        <v>7359989</v>
      </c>
      <c r="T11" s="1042">
        <f>'PL1. Tonghop'!T13</f>
        <v>1444608</v>
      </c>
      <c r="U11" s="1043">
        <f t="shared" si="0"/>
        <v>92.529034343998433</v>
      </c>
      <c r="V11" s="1043"/>
      <c r="W11" s="1043"/>
      <c r="X11" s="1043"/>
      <c r="Y11" s="1055"/>
      <c r="Z11" s="1056"/>
      <c r="AA11" s="1055"/>
      <c r="AB11" s="1055"/>
      <c r="AC11" s="1055"/>
      <c r="AD11" s="1055"/>
      <c r="AE11" s="1056"/>
      <c r="AF11" s="1055"/>
      <c r="AG11" s="1055"/>
      <c r="AH11" s="1055"/>
      <c r="AI11" s="1042">
        <f t="shared" si="2"/>
        <v>14559812</v>
      </c>
      <c r="AJ11" s="1042">
        <f>6083582+8808+1767</f>
        <v>6094157</v>
      </c>
      <c r="AK11" s="1042">
        <f>AL11+AM11</f>
        <v>7322655</v>
      </c>
      <c r="AL11" s="1042">
        <f>3600000+1269187</f>
        <v>4869187</v>
      </c>
      <c r="AM11" s="1042">
        <f>2444244+9224</f>
        <v>2453468</v>
      </c>
      <c r="AN11" s="1042">
        <f>1143000</f>
        <v>1143000</v>
      </c>
      <c r="AO11" s="1043">
        <f t="shared" ref="AO11:AO89" si="9">+AI11/$AI$9*100</f>
        <v>92.368388414088514</v>
      </c>
      <c r="AP11" s="1042">
        <f>'PL1. Tonghop'!AP13</f>
        <v>15595769</v>
      </c>
      <c r="AQ11" s="1042">
        <f>'PL1. Tonghop'!AQ13</f>
        <v>6158157</v>
      </c>
      <c r="AR11" s="1042">
        <f>'PL1. Tonghop'!AR13</f>
        <v>7715969</v>
      </c>
      <c r="AS11" s="1042">
        <f>'PL1. Tonghop'!AS13</f>
        <v>1721643</v>
      </c>
      <c r="AT11" s="1043">
        <f t="shared" si="4"/>
        <v>92.83902073026745</v>
      </c>
      <c r="AU11" s="1066">
        <f t="shared" si="5"/>
        <v>697015</v>
      </c>
      <c r="AV11" s="1067"/>
      <c r="AW11" s="967">
        <f t="shared" si="6"/>
        <v>-338942</v>
      </c>
      <c r="AX11" s="967">
        <f t="shared" si="7"/>
        <v>697015</v>
      </c>
      <c r="AY11" s="967">
        <f t="shared" si="8"/>
        <v>1035957</v>
      </c>
      <c r="AZ11" s="1073">
        <f>+AW11/AI11*100</f>
        <v>-2.3279284100646351</v>
      </c>
      <c r="BB11" s="1">
        <f>AU9-64000</f>
        <v>633015</v>
      </c>
    </row>
    <row r="12" spans="1:54" ht="20.100000000000001" customHeight="1">
      <c r="A12" s="1008"/>
      <c r="B12" s="1009" t="s">
        <v>41</v>
      </c>
      <c r="C12" s="1009"/>
      <c r="D12" s="1009"/>
      <c r="E12" s="1009"/>
      <c r="F12" s="1009"/>
      <c r="G12" s="1009"/>
      <c r="H12" s="1009"/>
      <c r="I12" s="1009"/>
      <c r="J12" s="1009"/>
      <c r="K12" s="1009"/>
      <c r="L12" s="1009"/>
      <c r="M12" s="1009"/>
      <c r="N12" s="1009"/>
      <c r="O12" s="1025"/>
      <c r="P12" s="1025"/>
      <c r="Q12" s="1042">
        <f>'PL1. Tonghop'!Q14</f>
        <v>2090981.3282674772</v>
      </c>
      <c r="R12" s="1042">
        <f>'PL1. Tonghop'!R14</f>
        <v>1290789</v>
      </c>
      <c r="S12" s="1042">
        <f>'PL1. Tonghop'!S14</f>
        <v>0</v>
      </c>
      <c r="T12" s="1042">
        <f>'PL1. Tonghop'!T14</f>
        <v>800192.32826747722</v>
      </c>
      <c r="U12" s="1043">
        <f t="shared" si="0"/>
        <v>12.9860848186312</v>
      </c>
      <c r="V12" s="1043"/>
      <c r="W12" s="1043"/>
      <c r="X12" s="1043"/>
      <c r="Y12" s="1055">
        <f>+Z12</f>
        <v>436420</v>
      </c>
      <c r="Z12" s="1056">
        <f t="shared" si="1"/>
        <v>436420</v>
      </c>
      <c r="AA12" s="1055">
        <v>234920</v>
      </c>
      <c r="AB12" s="1055"/>
      <c r="AC12" s="1055">
        <f>360000-158500</f>
        <v>201500</v>
      </c>
      <c r="AD12" s="1055">
        <f>+AE12</f>
        <v>390012</v>
      </c>
      <c r="AE12" s="1056">
        <f>+SUM(AF12:AH12)</f>
        <v>390012</v>
      </c>
      <c r="AF12" s="1055">
        <v>258412</v>
      </c>
      <c r="AG12" s="1055"/>
      <c r="AH12" s="1055">
        <v>131600</v>
      </c>
      <c r="AI12" s="1042">
        <v>1740789.32826748</v>
      </c>
      <c r="AJ12" s="1042">
        <v>1290789</v>
      </c>
      <c r="AK12" s="1042"/>
      <c r="AL12" s="1042"/>
      <c r="AM12" s="1042"/>
      <c r="AN12" s="1042">
        <v>450000.32826747699</v>
      </c>
      <c r="AO12" s="1043">
        <f t="shared" si="9"/>
        <v>11.043680015958369</v>
      </c>
      <c r="AP12" s="1042">
        <f>'PL1. Tonghop'!AP14</f>
        <v>2414380</v>
      </c>
      <c r="AQ12" s="1042">
        <f>'PL1. Tonghop'!AQ14</f>
        <v>1290789</v>
      </c>
      <c r="AR12" s="1042"/>
      <c r="AS12" s="1042">
        <f>'PL1. Tonghop'!AS14</f>
        <v>1123591</v>
      </c>
      <c r="AT12" s="1043">
        <f t="shared" si="4"/>
        <v>14.372402853026559</v>
      </c>
      <c r="AU12" s="1066">
        <f t="shared" si="5"/>
        <v>323398.67173252278</v>
      </c>
      <c r="AV12" s="1067"/>
      <c r="AW12" s="967">
        <f t="shared" si="6"/>
        <v>-350191.99999999721</v>
      </c>
      <c r="AX12" s="967">
        <f t="shared" si="7"/>
        <v>323398.67173252278</v>
      </c>
      <c r="AY12" s="967">
        <f t="shared" si="8"/>
        <v>673590.67173251999</v>
      </c>
    </row>
    <row r="13" spans="1:54" ht="20.100000000000001" customHeight="1">
      <c r="A13" s="1008"/>
      <c r="B13" s="1009" t="s">
        <v>53</v>
      </c>
      <c r="C13" s="1009"/>
      <c r="D13" s="1009"/>
      <c r="E13" s="1009"/>
      <c r="F13" s="1009"/>
      <c r="G13" s="1009"/>
      <c r="H13" s="1009"/>
      <c r="I13" s="1009"/>
      <c r="J13" s="1009"/>
      <c r="K13" s="1009"/>
      <c r="L13" s="1009"/>
      <c r="M13" s="1009"/>
      <c r="N13" s="1009"/>
      <c r="O13" s="1025"/>
      <c r="P13" s="1025"/>
      <c r="Q13" s="1042">
        <f>'PL1. Tonghop'!Q15</f>
        <v>12807772.671732523</v>
      </c>
      <c r="R13" s="1042">
        <f>'PL1. Tonghop'!R15</f>
        <v>4803368</v>
      </c>
      <c r="S13" s="1042">
        <f>'PL1. Tonghop'!S15</f>
        <v>7359989</v>
      </c>
      <c r="T13" s="1042">
        <f>'PL1. Tonghop'!T15</f>
        <v>644415.67173252278</v>
      </c>
      <c r="U13" s="1043">
        <f t="shared" si="0"/>
        <v>79.542949525367234</v>
      </c>
      <c r="V13" s="1043"/>
      <c r="W13" s="1043"/>
      <c r="X13" s="1043"/>
      <c r="Y13" s="1055">
        <f>+Y9-Y12</f>
        <v>3007235</v>
      </c>
      <c r="Z13" s="1056">
        <f t="shared" si="1"/>
        <v>2317375</v>
      </c>
      <c r="AA13" s="1055">
        <v>889688</v>
      </c>
      <c r="AB13" s="1055">
        <v>1269187</v>
      </c>
      <c r="AC13" s="1055">
        <v>158500</v>
      </c>
      <c r="AD13" s="1055">
        <f>3520926-390012</f>
        <v>3130914</v>
      </c>
      <c r="AE13" s="1056">
        <f>+SUM(AF13:AH13)</f>
        <v>2303048</v>
      </c>
      <c r="AF13" s="1055">
        <v>957648</v>
      </c>
      <c r="AG13" s="1055">
        <v>1177000</v>
      </c>
      <c r="AH13" s="1055">
        <v>168400</v>
      </c>
      <c r="AI13" s="1042">
        <v>12819022.6717325</v>
      </c>
      <c r="AJ13" s="1042">
        <v>4803368</v>
      </c>
      <c r="AK13" s="1042">
        <v>7322655</v>
      </c>
      <c r="AL13" s="1042">
        <v>4869187</v>
      </c>
      <c r="AM13" s="1042">
        <v>2453468</v>
      </c>
      <c r="AN13" s="1042">
        <v>692999.67173252301</v>
      </c>
      <c r="AO13" s="1043">
        <f t="shared" si="9"/>
        <v>81.324708398130028</v>
      </c>
      <c r="AP13" s="1042">
        <f>'PL1. Tonghop'!AP15</f>
        <v>13181389</v>
      </c>
      <c r="AQ13" s="1042">
        <f>'PL1. Tonghop'!AQ15</f>
        <v>4867368</v>
      </c>
      <c r="AR13" s="1042">
        <f>'PL1. Tonghop'!AR15</f>
        <v>7715969</v>
      </c>
      <c r="AS13" s="1042">
        <f>'PL1. Tonghop'!AS15</f>
        <v>598052</v>
      </c>
      <c r="AT13" s="1043">
        <f t="shared" si="4"/>
        <v>78.466617877240893</v>
      </c>
      <c r="AU13" s="1066">
        <f t="shared" si="5"/>
        <v>373616.32826747745</v>
      </c>
      <c r="AV13" s="1067"/>
      <c r="AW13" s="967">
        <f t="shared" si="6"/>
        <v>11249.999999977648</v>
      </c>
      <c r="AX13" s="967">
        <f t="shared" si="7"/>
        <v>373616.32826747745</v>
      </c>
      <c r="AY13" s="967">
        <f t="shared" si="8"/>
        <v>362366.3282674998</v>
      </c>
    </row>
    <row r="14" spans="1:54" ht="30" customHeight="1">
      <c r="A14" s="1010"/>
      <c r="B14" s="1011" t="s">
        <v>2306</v>
      </c>
      <c r="C14" s="1012"/>
      <c r="D14" s="1012"/>
      <c r="E14" s="1012"/>
      <c r="F14" s="1012"/>
      <c r="G14" s="1012"/>
      <c r="H14" s="1012"/>
      <c r="I14" s="1012"/>
      <c r="J14" s="1012"/>
      <c r="K14" s="1012"/>
      <c r="L14" s="1012"/>
      <c r="M14" s="1012"/>
      <c r="N14" s="1012"/>
      <c r="O14" s="1026"/>
      <c r="P14" s="1026"/>
      <c r="Q14" s="1042">
        <f>'PL1. Tonghop'!Q16</f>
        <v>315000</v>
      </c>
      <c r="R14" s="1042">
        <f>'PL1. Tonghop'!R16</f>
        <v>315000</v>
      </c>
      <c r="S14" s="1042">
        <f>'PL1. Tonghop'!S16</f>
        <v>0</v>
      </c>
      <c r="T14" s="1042">
        <f>'PL1. Tonghop'!T16</f>
        <v>0</v>
      </c>
      <c r="U14" s="1045">
        <f t="shared" si="0"/>
        <v>1.9563143212083041</v>
      </c>
      <c r="V14" s="1046"/>
      <c r="W14" s="1046"/>
      <c r="X14" s="1046"/>
      <c r="Y14" s="1057"/>
      <c r="Z14" s="1058"/>
      <c r="AA14" s="1057"/>
      <c r="AB14" s="1057"/>
      <c r="AC14" s="1057"/>
      <c r="AD14" s="1057"/>
      <c r="AE14" s="1058"/>
      <c r="AF14" s="1057"/>
      <c r="AG14" s="1057"/>
      <c r="AH14" s="1057"/>
      <c r="AI14" s="1042">
        <v>315000</v>
      </c>
      <c r="AJ14" s="1042">
        <f>315000</f>
        <v>315000</v>
      </c>
      <c r="AK14" s="1042">
        <f t="shared" ref="AK14:AK17" si="10">AL14+AM14</f>
        <v>0</v>
      </c>
      <c r="AL14" s="1042"/>
      <c r="AM14" s="1042"/>
      <c r="AN14" s="1042"/>
      <c r="AO14" s="1043">
        <f t="shared" si="9"/>
        <v>1.9983803602984629</v>
      </c>
      <c r="AP14" s="1042">
        <f>'PL1. Tonghop'!AP16</f>
        <v>315000</v>
      </c>
      <c r="AQ14" s="1042">
        <f>'PL1. Tonghop'!AQ16</f>
        <v>315000</v>
      </c>
      <c r="AR14" s="1042">
        <f>'PL1. Tonghop'!AR16</f>
        <v>0</v>
      </c>
      <c r="AS14" s="1042">
        <f>'PL1. Tonghop'!AS16</f>
        <v>0</v>
      </c>
      <c r="AT14" s="1045">
        <f t="shared" si="4"/>
        <v>1.8751426447797637</v>
      </c>
      <c r="AU14" s="1066">
        <f t="shared" si="5"/>
        <v>0</v>
      </c>
      <c r="AV14" s="1067"/>
      <c r="AW14" s="967">
        <f t="shared" si="6"/>
        <v>0</v>
      </c>
      <c r="AX14" s="967">
        <f t="shared" si="7"/>
        <v>0</v>
      </c>
      <c r="AY14" s="967">
        <f t="shared" si="8"/>
        <v>0</v>
      </c>
    </row>
    <row r="15" spans="1:54" ht="30" customHeight="1">
      <c r="A15" s="1010"/>
      <c r="B15" s="1011" t="s">
        <v>2307</v>
      </c>
      <c r="C15" s="1012"/>
      <c r="D15" s="1012"/>
      <c r="E15" s="1012"/>
      <c r="F15" s="1012"/>
      <c r="G15" s="1012"/>
      <c r="H15" s="1012"/>
      <c r="I15" s="1012"/>
      <c r="J15" s="1012"/>
      <c r="K15" s="1012"/>
      <c r="L15" s="1012"/>
      <c r="M15" s="1012"/>
      <c r="N15" s="1012"/>
      <c r="O15" s="1026"/>
      <c r="P15" s="1026"/>
      <c r="Q15" s="1042">
        <f>'PL1. Tonghop'!Q17</f>
        <v>185000</v>
      </c>
      <c r="R15" s="1042">
        <f>'PL1. Tonghop'!R17</f>
        <v>0</v>
      </c>
      <c r="S15" s="1042">
        <f>'PL1. Tonghop'!S17</f>
        <v>185000</v>
      </c>
      <c r="T15" s="1042">
        <f>'PL1. Tonghop'!T17</f>
        <v>0</v>
      </c>
      <c r="U15" s="1045">
        <f t="shared" si="0"/>
        <v>1.1489465061064643</v>
      </c>
      <c r="V15" s="1046"/>
      <c r="W15" s="1046"/>
      <c r="X15" s="1046"/>
      <c r="Y15" s="1057"/>
      <c r="Z15" s="1058"/>
      <c r="AA15" s="1057"/>
      <c r="AB15" s="1057"/>
      <c r="AC15" s="1057"/>
      <c r="AD15" s="1057"/>
      <c r="AE15" s="1058"/>
      <c r="AF15" s="1057"/>
      <c r="AG15" s="1057"/>
      <c r="AH15" s="1057"/>
      <c r="AI15" s="1042"/>
      <c r="AJ15" s="1042"/>
      <c r="AK15" s="1042"/>
      <c r="AL15" s="1042"/>
      <c r="AM15" s="1042"/>
      <c r="AN15" s="1042"/>
      <c r="AO15" s="1043"/>
      <c r="AP15" s="1042">
        <f>'PL1. Tonghop'!AP17</f>
        <v>185000</v>
      </c>
      <c r="AQ15" s="1042">
        <f>'PL1. Tonghop'!AQ17</f>
        <v>40000</v>
      </c>
      <c r="AR15" s="1042">
        <f>'PL1. Tonghop'!AR17</f>
        <v>145000</v>
      </c>
      <c r="AS15" s="1042">
        <f>'PL1. Tonghop'!AS17</f>
        <v>0</v>
      </c>
      <c r="AT15" s="1045">
        <f>AP15/$Q$9*100</f>
        <v>1.1489465061064643</v>
      </c>
      <c r="AU15" s="1066">
        <f t="shared" si="5"/>
        <v>0</v>
      </c>
      <c r="AV15" s="1067"/>
      <c r="AW15" s="967"/>
      <c r="AX15" s="967"/>
      <c r="AY15" s="967"/>
    </row>
    <row r="16" spans="1:54" ht="30" customHeight="1">
      <c r="A16" s="1010"/>
      <c r="B16" s="1011" t="s">
        <v>2308</v>
      </c>
      <c r="C16" s="1012"/>
      <c r="D16" s="1012"/>
      <c r="E16" s="1012"/>
      <c r="F16" s="1012"/>
      <c r="G16" s="1012"/>
      <c r="H16" s="1012"/>
      <c r="I16" s="1012"/>
      <c r="J16" s="1012"/>
      <c r="K16" s="1012"/>
      <c r="L16" s="1012"/>
      <c r="M16" s="1012"/>
      <c r="N16" s="1012"/>
      <c r="O16" s="1026"/>
      <c r="P16" s="1026"/>
      <c r="Q16" s="1042">
        <f>'PL1. Tonghop'!Q18</f>
        <v>0</v>
      </c>
      <c r="R16" s="1042">
        <f>'PL1. Tonghop'!R18</f>
        <v>0</v>
      </c>
      <c r="S16" s="1042">
        <f>'PL1. Tonghop'!S18</f>
        <v>0</v>
      </c>
      <c r="T16" s="1042">
        <f>'PL1. Tonghop'!T18</f>
        <v>0</v>
      </c>
      <c r="U16" s="1045">
        <f t="shared" si="0"/>
        <v>0</v>
      </c>
      <c r="V16" s="1046"/>
      <c r="W16" s="1046"/>
      <c r="X16" s="1046"/>
      <c r="Y16" s="1057"/>
      <c r="Z16" s="1058"/>
      <c r="AA16" s="1057"/>
      <c r="AB16" s="1057"/>
      <c r="AC16" s="1057"/>
      <c r="AD16" s="1057"/>
      <c r="AE16" s="1058"/>
      <c r="AF16" s="1057"/>
      <c r="AG16" s="1057"/>
      <c r="AH16" s="1057"/>
      <c r="AI16" s="1063"/>
      <c r="AJ16" s="1042"/>
      <c r="AK16" s="1042"/>
      <c r="AL16" s="1042"/>
      <c r="AM16" s="1042"/>
      <c r="AN16" s="1042"/>
      <c r="AO16" s="1043"/>
      <c r="AP16" s="1042">
        <f>'PL1. Tonghop'!AP18</f>
        <v>30000</v>
      </c>
      <c r="AQ16" s="1042">
        <f>'PL1. Tonghop'!AQ18</f>
        <v>15000</v>
      </c>
      <c r="AR16" s="1042">
        <f>'PL1. Tonghop'!AR18</f>
        <v>15000</v>
      </c>
      <c r="AS16" s="1042">
        <f>'PL1. Tonghop'!AS18</f>
        <v>0</v>
      </c>
      <c r="AT16" s="1045">
        <f>AP16/$Q$9*100</f>
        <v>0.18631564963888611</v>
      </c>
      <c r="AU16" s="1066">
        <f t="shared" si="5"/>
        <v>30000</v>
      </c>
      <c r="AV16" s="1067"/>
      <c r="AW16" s="967"/>
      <c r="AX16" s="967"/>
      <c r="AY16" s="967"/>
    </row>
    <row r="17" spans="1:56">
      <c r="A17" s="1013"/>
      <c r="B17" s="1014" t="s">
        <v>2309</v>
      </c>
      <c r="C17" s="1015"/>
      <c r="D17" s="1015"/>
      <c r="E17" s="1015"/>
      <c r="F17" s="1015"/>
      <c r="G17" s="1015"/>
      <c r="H17" s="1015"/>
      <c r="I17" s="1015"/>
      <c r="J17" s="1015"/>
      <c r="K17" s="1015"/>
      <c r="L17" s="1015"/>
      <c r="M17" s="1015"/>
      <c r="N17" s="1015"/>
      <c r="O17" s="1027"/>
      <c r="P17" s="1027"/>
      <c r="Q17" s="1047">
        <f>'PL1. Tonghop'!Q19</f>
        <v>12307772.671732523</v>
      </c>
      <c r="R17" s="1047">
        <f>'PL1. Tonghop'!R19</f>
        <v>4488368</v>
      </c>
      <c r="S17" s="1047">
        <f>'PL1. Tonghop'!S19</f>
        <v>7174989</v>
      </c>
      <c r="T17" s="1047">
        <f>'PL1. Tonghop'!T19</f>
        <v>644415.67173252278</v>
      </c>
      <c r="U17" s="1048">
        <f t="shared" si="0"/>
        <v>76.437688698052469</v>
      </c>
      <c r="V17" s="1049"/>
      <c r="W17" s="1049"/>
      <c r="X17" s="1049"/>
      <c r="Y17" s="1059"/>
      <c r="Z17" s="1059"/>
      <c r="AA17" s="1059"/>
      <c r="AB17" s="1059"/>
      <c r="AC17" s="1059"/>
      <c r="AD17" s="1059"/>
      <c r="AE17" s="1059"/>
      <c r="AF17" s="1059"/>
      <c r="AG17" s="1059"/>
      <c r="AH17" s="1059"/>
      <c r="AI17" s="1064">
        <v>12504022.6717325</v>
      </c>
      <c r="AJ17" s="1047">
        <f>AJ13-AJ14</f>
        <v>4488368</v>
      </c>
      <c r="AK17" s="1047">
        <f t="shared" si="10"/>
        <v>7322655</v>
      </c>
      <c r="AL17" s="1047">
        <f t="shared" ref="AL17:AN17" si="11">AL13-AL14</f>
        <v>4869187</v>
      </c>
      <c r="AM17" s="1047">
        <f t="shared" si="11"/>
        <v>2453468</v>
      </c>
      <c r="AN17" s="1047">
        <f t="shared" si="11"/>
        <v>692999.67173252301</v>
      </c>
      <c r="AO17" s="1048">
        <f t="shared" si="9"/>
        <v>79.326328037831559</v>
      </c>
      <c r="AP17" s="1047">
        <f>'PL1. Tonghop'!AP19</f>
        <v>12651389</v>
      </c>
      <c r="AQ17" s="1047">
        <f>'PL1. Tonghop'!AQ19</f>
        <v>4497368</v>
      </c>
      <c r="AR17" s="1047">
        <f>'PL1. Tonghop'!AR19</f>
        <v>7555969</v>
      </c>
      <c r="AS17" s="1047">
        <f>'PL1. Tonghop'!AS19</f>
        <v>598052</v>
      </c>
      <c r="AT17" s="1068">
        <f t="shared" ref="AT17:AT48" si="12">AP17/$AP$9*100</f>
        <v>75.311615966976532</v>
      </c>
      <c r="AU17" s="1069">
        <f t="shared" si="5"/>
        <v>343616.32826747745</v>
      </c>
      <c r="AV17" s="1068"/>
      <c r="AW17" s="1074">
        <f>AI17-Q17</f>
        <v>196249.99999997765</v>
      </c>
      <c r="AX17" s="1074">
        <f>AP17-Q17</f>
        <v>343616.32826747745</v>
      </c>
      <c r="AY17" s="1074">
        <f t="shared" si="8"/>
        <v>147366.3282674998</v>
      </c>
    </row>
    <row r="18" spans="1:56">
      <c r="A18" s="1016"/>
      <c r="B18" s="1010"/>
      <c r="C18" s="1010"/>
      <c r="D18" s="1010"/>
      <c r="E18" s="1010"/>
      <c r="F18" s="1010"/>
      <c r="G18" s="1010"/>
      <c r="H18" s="1010"/>
      <c r="I18" s="1010"/>
      <c r="J18" s="1010"/>
      <c r="K18" s="1010"/>
      <c r="L18" s="1010"/>
      <c r="M18" s="1010"/>
      <c r="N18" s="1010"/>
      <c r="O18" s="1028"/>
      <c r="P18" s="1028"/>
      <c r="Q18" s="1050">
        <f>Q17-Q19</f>
        <v>0.77173252403736115</v>
      </c>
      <c r="R18" s="1050">
        <f t="shared" ref="R18:T18" si="13">R17-R19</f>
        <v>0</v>
      </c>
      <c r="S18" s="1050">
        <f t="shared" si="13"/>
        <v>1.1000000005587935</v>
      </c>
      <c r="T18" s="1050">
        <f t="shared" si="13"/>
        <v>-0.32826747721992433</v>
      </c>
      <c r="U18" s="1016"/>
      <c r="V18" s="1016"/>
      <c r="W18" s="1016"/>
      <c r="X18" s="1016"/>
      <c r="Y18" s="1028"/>
      <c r="Z18" s="1060"/>
      <c r="AA18" s="1028"/>
      <c r="AB18" s="1028"/>
      <c r="AC18" s="1028"/>
      <c r="AD18" s="1028"/>
      <c r="AE18" s="1060"/>
      <c r="AF18" s="1028"/>
      <c r="AG18" s="1028"/>
      <c r="AH18" s="1028"/>
      <c r="AI18" s="1050" t="e">
        <f t="shared" ref="AI18:AN18" si="14">AI17-AI19</f>
        <v>#REF!</v>
      </c>
      <c r="AJ18" s="1050" t="e">
        <f t="shared" si="14"/>
        <v>#REF!</v>
      </c>
      <c r="AK18" s="1050" t="e">
        <f t="shared" si="14"/>
        <v>#REF!</v>
      </c>
      <c r="AL18" s="1050" t="e">
        <f t="shared" si="14"/>
        <v>#REF!</v>
      </c>
      <c r="AM18" s="1050" t="e">
        <f t="shared" si="14"/>
        <v>#REF!</v>
      </c>
      <c r="AN18" s="1050" t="e">
        <f t="shared" si="14"/>
        <v>#REF!</v>
      </c>
      <c r="AO18" s="1016"/>
      <c r="AP18" s="1016">
        <f>AP17-AP19</f>
        <v>-9.999999962747097E-2</v>
      </c>
      <c r="AQ18" s="1050">
        <f t="shared" ref="AQ18:AS18" si="15">AQ17-AQ19</f>
        <v>0</v>
      </c>
      <c r="AR18" s="1050">
        <f t="shared" si="15"/>
        <v>-9.999999962747097E-2</v>
      </c>
      <c r="AS18" s="1050">
        <f t="shared" si="15"/>
        <v>0</v>
      </c>
      <c r="AT18" s="1067">
        <f t="shared" si="12"/>
        <v>-5.9528337707755973E-7</v>
      </c>
      <c r="AU18" s="1066">
        <f t="shared" si="5"/>
        <v>-0.87173252366483212</v>
      </c>
      <c r="AV18" s="1067"/>
      <c r="AW18" s="967"/>
      <c r="AX18" s="967"/>
      <c r="AY18" s="967"/>
    </row>
    <row r="19" spans="1:56" ht="20.100000000000001" customHeight="1">
      <c r="A19" s="1017" t="s">
        <v>2310</v>
      </c>
      <c r="B19" s="1018" t="s">
        <v>2311</v>
      </c>
      <c r="C19" s="1018"/>
      <c r="D19" s="1018"/>
      <c r="E19" s="1018"/>
      <c r="F19" s="1018"/>
      <c r="G19" s="1018"/>
      <c r="H19" s="1018"/>
      <c r="I19" s="1018"/>
      <c r="J19" s="1018"/>
      <c r="K19" s="1018"/>
      <c r="L19" s="1018"/>
      <c r="M19" s="1018"/>
      <c r="N19" s="1018"/>
      <c r="O19" s="1029"/>
      <c r="P19" s="1029" t="e">
        <f>P20+P105</f>
        <v>#REF!</v>
      </c>
      <c r="Q19" s="1029">
        <f>Q20+Q105</f>
        <v>12307771.899999999</v>
      </c>
      <c r="R19" s="1029">
        <f>R20+R105</f>
        <v>4488368</v>
      </c>
      <c r="S19" s="1029">
        <f>S20+S105</f>
        <v>7174987.8999999994</v>
      </c>
      <c r="T19" s="1029">
        <f>T20+T105</f>
        <v>644416</v>
      </c>
      <c r="U19" s="1048">
        <f>+Q19/$Q$11*100</f>
        <v>82.609404115270308</v>
      </c>
      <c r="V19" s="1048"/>
      <c r="W19" s="1048"/>
      <c r="X19" s="1048" t="e">
        <f>+Q19/#REF!*100</f>
        <v>#REF!</v>
      </c>
      <c r="Y19" s="1029" t="e">
        <f t="shared" ref="Y19:AN19" si="16">Y20+Y105</f>
        <v>#REF!</v>
      </c>
      <c r="Z19" s="1029" t="e">
        <f t="shared" si="16"/>
        <v>#REF!</v>
      </c>
      <c r="AA19" s="1029" t="e">
        <f t="shared" si="16"/>
        <v>#REF!</v>
      </c>
      <c r="AB19" s="1029" t="e">
        <f t="shared" si="16"/>
        <v>#REF!</v>
      </c>
      <c r="AC19" s="1029" t="e">
        <f t="shared" si="16"/>
        <v>#REF!</v>
      </c>
      <c r="AD19" s="1029">
        <f t="shared" si="16"/>
        <v>3011270</v>
      </c>
      <c r="AE19" s="1029" t="e">
        <f t="shared" si="16"/>
        <v>#REF!</v>
      </c>
      <c r="AF19" s="1029">
        <f t="shared" si="16"/>
        <v>894330</v>
      </c>
      <c r="AG19" s="1029" t="e">
        <f t="shared" si="16"/>
        <v>#REF!</v>
      </c>
      <c r="AH19" s="1029" t="e">
        <f t="shared" si="16"/>
        <v>#REF!</v>
      </c>
      <c r="AI19" s="1029" t="e">
        <f t="shared" si="16"/>
        <v>#REF!</v>
      </c>
      <c r="AJ19" s="1029" t="e">
        <f t="shared" si="16"/>
        <v>#REF!</v>
      </c>
      <c r="AK19" s="1029" t="e">
        <f t="shared" si="16"/>
        <v>#REF!</v>
      </c>
      <c r="AL19" s="1029" t="e">
        <f t="shared" si="16"/>
        <v>#REF!</v>
      </c>
      <c r="AM19" s="1029" t="e">
        <f t="shared" si="16"/>
        <v>#REF!</v>
      </c>
      <c r="AN19" s="1029" t="e">
        <f t="shared" si="16"/>
        <v>#REF!</v>
      </c>
      <c r="AO19" s="1048" t="e">
        <f t="shared" si="9"/>
        <v>#REF!</v>
      </c>
      <c r="AP19" s="1029">
        <f>AP20+AP105</f>
        <v>12651389.1</v>
      </c>
      <c r="AQ19" s="1029">
        <f>AQ20+AQ105</f>
        <v>4497368</v>
      </c>
      <c r="AR19" s="1029">
        <f>AR20+AR105</f>
        <v>7555969.0999999996</v>
      </c>
      <c r="AS19" s="1029">
        <f>AS20+AS105</f>
        <v>598052</v>
      </c>
      <c r="AT19" s="1048">
        <f t="shared" si="12"/>
        <v>75.311616562259914</v>
      </c>
      <c r="AU19" s="1069">
        <f t="shared" si="5"/>
        <v>343617.20000000112</v>
      </c>
      <c r="AV19" s="1048"/>
      <c r="AW19" s="1074" t="e">
        <f t="shared" ref="AW19:AW50" si="17">AI19-Q19</f>
        <v>#REF!</v>
      </c>
      <c r="AX19" s="1074">
        <f t="shared" ref="AX19:AX50" si="18">AP19-Q19</f>
        <v>343617.20000000112</v>
      </c>
      <c r="AY19" s="1074" t="e">
        <f>AX19-AW19</f>
        <v>#REF!</v>
      </c>
      <c r="BA19" s="1075">
        <f>AQ19+AR19+AS19</f>
        <v>12651389.1</v>
      </c>
      <c r="BB19" s="1075" t="e">
        <f>AI19-'[14]PL2A. Du thu tuc'!AT32</f>
        <v>#REF!</v>
      </c>
      <c r="BC19" s="1075" t="e">
        <v>#REF!</v>
      </c>
      <c r="BD19" s="1075"/>
    </row>
    <row r="20" spans="1:56" ht="20.100000000000001" customHeight="1">
      <c r="A20" s="1019" t="s">
        <v>64</v>
      </c>
      <c r="B20" s="1020" t="s">
        <v>2312</v>
      </c>
      <c r="C20" s="1020"/>
      <c r="D20" s="1020"/>
      <c r="E20" s="1020"/>
      <c r="F20" s="1020"/>
      <c r="G20" s="1020"/>
      <c r="H20" s="1020"/>
      <c r="I20" s="1020"/>
      <c r="J20" s="1020"/>
      <c r="K20" s="1020"/>
      <c r="L20" s="1020"/>
      <c r="M20" s="1020"/>
      <c r="N20" s="1020"/>
      <c r="O20" s="1030"/>
      <c r="P20" s="1030" t="e">
        <f>SUM(P21:P88,P95,P104)</f>
        <v>#REF!</v>
      </c>
      <c r="Q20" s="1030">
        <f>SUM(Q21:Q88,Q95)</f>
        <v>6630649.7999999998</v>
      </c>
      <c r="R20" s="1030">
        <f>SUM(R21:R88,R95)</f>
        <v>2762108</v>
      </c>
      <c r="S20" s="1030">
        <f>SUM(S21:S88,S95)</f>
        <v>3225187.7999999993</v>
      </c>
      <c r="T20" s="1030">
        <f>SUM(T21:T88,T95)</f>
        <v>643354</v>
      </c>
      <c r="U20" s="1051">
        <f t="shared" ref="U20:U93" si="19">+Q20/$Q$11*100</f>
        <v>44.504727039590023</v>
      </c>
      <c r="V20" s="1051"/>
      <c r="W20" s="1051"/>
      <c r="X20" s="1051" t="e">
        <f>+Q20/#REF!*100</f>
        <v>#REF!</v>
      </c>
      <c r="Y20" s="1030">
        <v>1988209</v>
      </c>
      <c r="Z20" s="1061">
        <v>1447541</v>
      </c>
      <c r="AA20" s="1061">
        <v>720197</v>
      </c>
      <c r="AB20" s="1061">
        <v>571440</v>
      </c>
      <c r="AC20" s="1061">
        <v>155904</v>
      </c>
      <c r="AD20" s="1061">
        <v>2186439</v>
      </c>
      <c r="AE20" s="1061">
        <v>1310102</v>
      </c>
      <c r="AF20" s="1061">
        <v>637506</v>
      </c>
      <c r="AG20" s="1061">
        <v>508595</v>
      </c>
      <c r="AH20" s="1061">
        <v>164001</v>
      </c>
      <c r="AI20" s="1061" t="e">
        <v>#REF!</v>
      </c>
      <c r="AJ20" s="1061" t="e">
        <v>#REF!</v>
      </c>
      <c r="AK20" s="1061" t="e">
        <v>#REF!</v>
      </c>
      <c r="AL20" s="1061" t="e">
        <v>#REF!</v>
      </c>
      <c r="AM20" s="1061" t="e">
        <v>#REF!</v>
      </c>
      <c r="AN20" s="1061" t="e">
        <v>#REF!</v>
      </c>
      <c r="AO20" s="1051" t="e">
        <f t="shared" si="9"/>
        <v>#REF!</v>
      </c>
      <c r="AP20" s="1030">
        <f>SUM(AP21:AP88,AP95)</f>
        <v>6660271</v>
      </c>
      <c r="AQ20" s="1030">
        <f>SUM(AQ21:AQ88,AQ95)</f>
        <v>2758023</v>
      </c>
      <c r="AR20" s="1030">
        <f>SUM(AR21:AR88,AR95)</f>
        <v>3305258</v>
      </c>
      <c r="AS20" s="1030">
        <f>SUM(AS21:AS88,AS95)</f>
        <v>596990</v>
      </c>
      <c r="AT20" s="1051">
        <f t="shared" si="12"/>
        <v>39.647486279015745</v>
      </c>
      <c r="AU20" s="1070">
        <f t="shared" si="5"/>
        <v>29621.200000000186</v>
      </c>
      <c r="AV20" s="1051"/>
      <c r="AW20" s="967" t="e">
        <f t="shared" si="17"/>
        <v>#REF!</v>
      </c>
      <c r="AX20" s="967">
        <f t="shared" si="18"/>
        <v>29621.200000000186</v>
      </c>
      <c r="AY20" s="967" t="e">
        <f t="shared" ref="AY20:AY84" si="20">AX20-AW20</f>
        <v>#REF!</v>
      </c>
      <c r="BA20" s="1076">
        <f>AQ20+AR20+AS20</f>
        <v>6660271</v>
      </c>
    </row>
    <row r="21" spans="1:56" ht="33.75" customHeight="1">
      <c r="A21" s="409">
        <v>1</v>
      </c>
      <c r="B21" s="241" t="s">
        <v>2313</v>
      </c>
      <c r="C21" s="241"/>
      <c r="D21" s="241"/>
      <c r="E21" s="241"/>
      <c r="F21" s="241"/>
      <c r="G21" s="241"/>
      <c r="H21" s="241"/>
      <c r="I21" s="241"/>
      <c r="J21" s="241"/>
      <c r="K21" s="241"/>
      <c r="L21" s="241"/>
      <c r="M21" s="241"/>
      <c r="N21" s="241"/>
      <c r="O21" s="1031"/>
      <c r="P21" s="476"/>
      <c r="Q21" s="476">
        <f t="shared" ref="Q21:Q86" si="21">SUM(R21:T21)</f>
        <v>438453</v>
      </c>
      <c r="R21" s="476">
        <f>SUM('PL2.chitietduan'!R99,'PL2.chitietduan'!R100,'PL2.chitietduan'!R101,'PL2.chitietduan'!R103,'PL2.chitietduan'!R107,'PL2.chitietduan'!R108,'PL2.chitietduan'!R109,'PL2.chitietduan'!R120,'PL2.chitietduan'!R135,'PL2.chitietduan'!R138,'PL2.chitietduan'!R153,'PL2.chitietduan'!R157,'PL2.chitietduan'!R313)</f>
        <v>98537</v>
      </c>
      <c r="S21" s="476">
        <f>SUM('PL2.chitietduan'!S99,'PL2.chitietduan'!S100,'PL2.chitietduan'!S101,'PL2.chitietduan'!S103,'PL2.chitietduan'!S107,'PL2.chitietduan'!S108,'PL2.chitietduan'!S109,'PL2.chitietduan'!S120,'PL2.chitietduan'!S135,'PL2.chitietduan'!S138,'PL2.chitietduan'!S153,'PL2.chitietduan'!S157,'PL2.chitietduan'!S313)</f>
        <v>339916</v>
      </c>
      <c r="T21" s="476">
        <f>SUM('PL2.chitietduan'!T99,'PL2.chitietduan'!T100,'PL2.chitietduan'!T101,'PL2.chitietduan'!T103,'PL2.chitietduan'!T107,'PL2.chitietduan'!T108,'PL2.chitietduan'!T109,'PL2.chitietduan'!T120,'PL2.chitietduan'!T135,'PL2.chitietduan'!T138,'PL2.chitietduan'!T153,'PL2.chitietduan'!T157,'PL2.chitietduan'!T313)</f>
        <v>0</v>
      </c>
      <c r="U21" s="476">
        <f>SUM('PL2.chitietduan'!U99,'PL2.chitietduan'!U100,'PL2.chitietduan'!U101,'PL2.chitietduan'!U103,'PL2.chitietduan'!U107,'PL2.chitietduan'!U108,'PL2.chitietduan'!U109,'PL2.chitietduan'!U120,'PL2.chitietduan'!U135,'PL2.chitietduan'!U138,'PL2.chitietduan'!U153,'PL2.chitietduan'!U157,'PL2.chitietduan'!U313)</f>
        <v>246295</v>
      </c>
      <c r="V21" s="1052"/>
      <c r="W21" s="1052"/>
      <c r="X21" s="1052" t="e">
        <f>+Q21/#REF!*100</f>
        <v>#REF!</v>
      </c>
      <c r="Y21" s="476">
        <f>SUM('[13]PL2. KH 2016-2020'!AA76,'[13]PL2. KH 2016-2020'!AA77,'[13]PL2. KH 2016-2020'!AA78,'[13]PL2. KH 2016-2020'!AA80,'[13]PL2. KH 2016-2020'!AA84,'[13]PL2. KH 2016-2020'!AA85,'[13]PL2. KH 2016-2020'!AA86,'[13]PL2. KH 2016-2020'!AA97,'[13]PL2. KH 2016-2020'!AA107,'[13]PL2. KH 2016-2020'!AA108,'[13]PL2. KH 2016-2020'!AA109,'[13]PL2. KH 2016-2020'!AA110,'[13]PL2. KH 2016-2020'!AA124,'[13]PL2. KH 2016-2020'!AA125,'[13]PL2. KH 2016-2020'!AA119,'[13]PL2. KH 2016-2020'!AA120,'[13]PL2. KH 2016-2020'!AA117,'[13]PL2. KH 2016-2020'!AA260,'[13]PL2. KH 2016-2020'!AA278,'[13]PL2. KH 2016-2020'!AA835)</f>
        <v>190419</v>
      </c>
      <c r="Z21" s="476">
        <v>126624</v>
      </c>
      <c r="AA21" s="476">
        <f>SUM('[13]PL2. KH 2016-2020'!AC76,'[13]PL2. KH 2016-2020'!AC77,'[13]PL2. KH 2016-2020'!AC78,'[13]PL2. KH 2016-2020'!AC80,'[13]PL2. KH 2016-2020'!AC84,'[13]PL2. KH 2016-2020'!AC85,'[13]PL2. KH 2016-2020'!AC86,'[13]PL2. KH 2016-2020'!AC97,'[13]PL2. KH 2016-2020'!AC107,'[13]PL2. KH 2016-2020'!AC108,'[13]PL2. KH 2016-2020'!AC109,'[13]PL2. KH 2016-2020'!AC110,'[13]PL2. KH 2016-2020'!AC124,'[13]PL2. KH 2016-2020'!AC125,'[13]PL2. KH 2016-2020'!AC119,'[13]PL2. KH 2016-2020'!AC120,'[13]PL2. KH 2016-2020'!AC117,'[13]PL2. KH 2016-2020'!AC260,'[13]PL2. KH 2016-2020'!AC278,'[13]PL2. KH 2016-2020'!AC835)</f>
        <v>27615</v>
      </c>
      <c r="AB21" s="476">
        <v>99009</v>
      </c>
      <c r="AC21" s="476">
        <v>0</v>
      </c>
      <c r="AD21" s="476">
        <v>253826</v>
      </c>
      <c r="AE21" s="476">
        <v>124771</v>
      </c>
      <c r="AF21" s="476">
        <f>SUM('[13]PL2. KH 2016-2020'!AH76,'[13]PL2. KH 2016-2020'!AH77,'[13]PL2. KH 2016-2020'!AH78,'[13]PL2. KH 2016-2020'!AH80,'[13]PL2. KH 2016-2020'!AH84,'[13]PL2. KH 2016-2020'!AH85,'[13]PL2. KH 2016-2020'!AH86,'[13]PL2. KH 2016-2020'!AH97,'[13]PL2. KH 2016-2020'!AH107,'[13]PL2. KH 2016-2020'!AH108,'[13]PL2. KH 2016-2020'!AH109,'[13]PL2. KH 2016-2020'!AH110,'[13]PL2. KH 2016-2020'!AH124,'[13]PL2. KH 2016-2020'!AH125,'[13]PL2. KH 2016-2020'!AH119,'[13]PL2. KH 2016-2020'!AH120,'[13]PL2. KH 2016-2020'!AH117,'[13]PL2. KH 2016-2020'!AH260,'[13]PL2. KH 2016-2020'!AH278,'[13]PL2. KH 2016-2020'!AH835)</f>
        <v>22600</v>
      </c>
      <c r="AG21" s="476">
        <f>SUM('[13]PL2. KH 2016-2020'!AI76,'[13]PL2. KH 2016-2020'!AI77,'[13]PL2. KH 2016-2020'!AI78,'[13]PL2. KH 2016-2020'!AI80,'[13]PL2. KH 2016-2020'!AI84,'[13]PL2. KH 2016-2020'!AI85,'[13]PL2. KH 2016-2020'!AI86,'[13]PL2. KH 2016-2020'!AI97,'[13]PL2. KH 2016-2020'!AI107,'[13]PL2. KH 2016-2020'!AI108,'[13]PL2. KH 2016-2020'!AI109,'[13]PL2. KH 2016-2020'!AI110,'[13]PL2. KH 2016-2020'!AI124,'[13]PL2. KH 2016-2020'!AI125,'[13]PL2. KH 2016-2020'!AI119,'[13]PL2. KH 2016-2020'!AI120,'[13]PL2. KH 2016-2020'!AI117,'[13]PL2. KH 2016-2020'!AI260,'[13]PL2. KH 2016-2020'!AI278,'[13]PL2. KH 2016-2020'!AI835)</f>
        <v>102171</v>
      </c>
      <c r="AH21" s="476">
        <f>SUM('[13]PL2. KH 2016-2020'!AJ76,'[13]PL2. KH 2016-2020'!AJ77,'[13]PL2. KH 2016-2020'!AJ78,'[13]PL2. KH 2016-2020'!AJ80,'[13]PL2. KH 2016-2020'!AJ84,'[13]PL2. KH 2016-2020'!AJ85,'[13]PL2. KH 2016-2020'!AJ86,'[13]PL2. KH 2016-2020'!AJ97,'[13]PL2. KH 2016-2020'!AJ107,'[13]PL2. KH 2016-2020'!AJ108,'[13]PL2. KH 2016-2020'!AJ109,'[13]PL2. KH 2016-2020'!AJ110,'[13]PL2. KH 2016-2020'!AJ124,'[13]PL2. KH 2016-2020'!AJ125,'[13]PL2. KH 2016-2020'!AJ119,'[13]PL2. KH 2016-2020'!AJ120,'[13]PL2. KH 2016-2020'!AJ117,'[13]PL2. KH 2016-2020'!AJ260,'[13]PL2. KH 2016-2020'!AJ278,'[13]PL2. KH 2016-2020'!AJ835)</f>
        <v>0</v>
      </c>
      <c r="AI21" s="476" t="e">
        <v>#REF!</v>
      </c>
      <c r="AJ21" s="476" t="e">
        <v>#REF!</v>
      </c>
      <c r="AK21" s="476" t="e">
        <v>#REF!</v>
      </c>
      <c r="AL21" s="476" t="e">
        <f>SUM('PL2.chitietduan'!#REF!,'PL2.chitietduan'!#REF!,'PL2.chitietduan'!#REF!,'PL2.chitietduan'!#REF!,'PL2.chitietduan'!#REF!,'PL2.chitietduan'!#REF!,'PL2.chitietduan'!#REF!,'PL2.chitietduan'!#REF!,'PL2.chitietduan'!#REF!,'PL2.chitietduan'!#REF!,'PL2.chitietduan'!#REF!,'PL2.chitietduan'!#REF!,'PL2.chitietduan'!#REF!,#REF!,#REF!,#REF!,'PL2.chitietduan'!#REF!)</f>
        <v>#REF!</v>
      </c>
      <c r="AM21" s="476" t="e">
        <v>#REF!</v>
      </c>
      <c r="AN21" s="476" t="e">
        <v>#REF!</v>
      </c>
      <c r="AO21" s="1052" t="e">
        <f t="shared" si="9"/>
        <v>#REF!</v>
      </c>
      <c r="AP21" s="476">
        <f>SUM('PL2.chitietduan'!AP99,'PL2.chitietduan'!AP100,'PL2.chitietduan'!AP101,'PL2.chitietduan'!AP103,'PL2.chitietduan'!AP107,'PL2.chitietduan'!AP108,'PL2.chitietduan'!AP109,'PL2.chitietduan'!AP120,'PL2.chitietduan'!AP135,'PL2.chitietduan'!AP138,'PL2.chitietduan'!AP153,'PL2.chitietduan'!AP157,'PL2.chitietduan'!AP313)</f>
        <v>409965</v>
      </c>
      <c r="AQ21" s="476">
        <f>SUM('PL2.chitietduan'!AQ99,'PL2.chitietduan'!AQ100,'PL2.chitietduan'!AQ101,'PL2.chitietduan'!AQ103,'PL2.chitietduan'!AQ107,'PL2.chitietduan'!AQ108,'PL2.chitietduan'!AQ109,'PL2.chitietduan'!AQ120,'PL2.chitietduan'!AQ135,'PL2.chitietduan'!AQ138,'PL2.chitietduan'!AQ153,'PL2.chitietduan'!AQ157,'PL2.chitietduan'!AQ313)</f>
        <v>75408</v>
      </c>
      <c r="AR21" s="476">
        <f>SUM('PL2.chitietduan'!AR99,'PL2.chitietduan'!AR100,'PL2.chitietduan'!AR101,'PL2.chitietduan'!AR103,'PL2.chitietduan'!AR107,'PL2.chitietduan'!AR108,'PL2.chitietduan'!AR109,'PL2.chitietduan'!AR120,'PL2.chitietduan'!AR135,'PL2.chitietduan'!AR138,'PL2.chitietduan'!AR153,'PL2.chitietduan'!AR157,'PL2.chitietduan'!AR313)</f>
        <v>334557</v>
      </c>
      <c r="AS21" s="476">
        <f>SUM('PL2.chitietduan'!AS99,'PL2.chitietduan'!AS100,'PL2.chitietduan'!AS101,'PL2.chitietduan'!AS103,'PL2.chitietduan'!AS107,'PL2.chitietduan'!AS108,'PL2.chitietduan'!AS109,'PL2.chitietduan'!AS120,'PL2.chitietduan'!AS135,'PL2.chitietduan'!AS138,'PL2.chitietduan'!AS153,'PL2.chitietduan'!AS157,'PL2.chitietduan'!AS313)</f>
        <v>0</v>
      </c>
      <c r="AT21" s="1052">
        <f t="shared" si="12"/>
        <v>2.4404535059274153</v>
      </c>
      <c r="AU21" s="717">
        <f t="shared" si="5"/>
        <v>-28488</v>
      </c>
      <c r="AV21" s="1052"/>
      <c r="AW21" s="967" t="e">
        <f t="shared" si="17"/>
        <v>#REF!</v>
      </c>
      <c r="AX21" s="967">
        <f t="shared" si="18"/>
        <v>-28488</v>
      </c>
      <c r="AY21" s="443" t="e">
        <f t="shared" si="20"/>
        <v>#REF!</v>
      </c>
      <c r="BA21" s="1077" t="e">
        <f>AI21-Q21</f>
        <v>#REF!</v>
      </c>
      <c r="BC21" s="1077"/>
    </row>
    <row r="22" spans="1:56" ht="31.5">
      <c r="A22" s="409">
        <v>1</v>
      </c>
      <c r="B22" s="241" t="s">
        <v>2314</v>
      </c>
      <c r="C22" s="241"/>
      <c r="D22" s="241"/>
      <c r="E22" s="241"/>
      <c r="F22" s="241"/>
      <c r="G22" s="241"/>
      <c r="H22" s="241"/>
      <c r="I22" s="241"/>
      <c r="J22" s="241"/>
      <c r="K22" s="241"/>
      <c r="L22" s="241"/>
      <c r="M22" s="241"/>
      <c r="N22" s="241"/>
      <c r="O22" s="1031"/>
      <c r="P22" s="476"/>
      <c r="Q22" s="476">
        <f t="shared" si="21"/>
        <v>340983</v>
      </c>
      <c r="R22" s="476">
        <f>SUM('PL2.chitietduan'!R136,'PL2.chitietduan'!R137,'PL2.chitietduan'!R146,'PL2.chitietduan'!R150,'PL2.chitietduan'!R151)</f>
        <v>52000</v>
      </c>
      <c r="S22" s="476">
        <f>SUM('PL2.chitietduan'!S136,'PL2.chitietduan'!S137,'PL2.chitietduan'!S146,'PL2.chitietduan'!S150,'PL2.chitietduan'!S151)</f>
        <v>288983</v>
      </c>
      <c r="T22" s="476">
        <f>SUM('PL2.chitietduan'!T136,'PL2.chitietduan'!T137,'PL2.chitietduan'!T146,'PL2.chitietduan'!T150,'PL2.chitietduan'!T151)</f>
        <v>0</v>
      </c>
      <c r="U22" s="1052">
        <f t="shared" si="19"/>
        <v>2.2886678980000608</v>
      </c>
      <c r="V22" s="1052"/>
      <c r="W22" s="1052"/>
      <c r="X22" s="1052"/>
      <c r="Y22" s="476"/>
      <c r="Z22" s="476"/>
      <c r="AA22" s="476"/>
      <c r="AB22" s="476"/>
      <c r="AC22" s="476"/>
      <c r="AD22" s="476"/>
      <c r="AE22" s="476"/>
      <c r="AF22" s="476"/>
      <c r="AG22" s="476"/>
      <c r="AH22" s="476"/>
      <c r="AI22" s="1061" t="e">
        <v>#REF!</v>
      </c>
      <c r="AJ22" s="476" t="e">
        <f>SUM('PL2.chitietduan'!#REF!,'PL2.chitietduan'!#REF!,'PL2.chitietduan'!#REF!)</f>
        <v>#REF!</v>
      </c>
      <c r="AK22" s="476" t="e">
        <f>SUM('PL2.chitietduan'!#REF!,'PL2.chitietduan'!#REF!,'PL2.chitietduan'!#REF!)</f>
        <v>#REF!</v>
      </c>
      <c r="AL22" s="476" t="e">
        <f>SUM('PL2.chitietduan'!#REF!,'PL2.chitietduan'!#REF!,'PL2.chitietduan'!#REF!)</f>
        <v>#REF!</v>
      </c>
      <c r="AM22" s="476" t="e">
        <v>#REF!</v>
      </c>
      <c r="AN22" s="476" t="e">
        <f>SUM('PL2.chitietduan'!#REF!,'PL2.chitietduan'!#REF!,'PL2.chitietduan'!#REF!)</f>
        <v>#REF!</v>
      </c>
      <c r="AO22" s="1052"/>
      <c r="AP22" s="476">
        <f t="shared" ref="AP22:AP84" si="22">SUM(AQ22:AS22)</f>
        <v>257110</v>
      </c>
      <c r="AQ22" s="476">
        <f>SUM('PL2.chitietduan'!AQ136,'PL2.chitietduan'!AQ137,'PL2.chitietduan'!AQ146,'PL2.chitietduan'!AQ150,'PL2.chitietduan'!AQ151)</f>
        <v>62324</v>
      </c>
      <c r="AR22" s="476">
        <f>SUM('PL2.chitietduan'!AR136,'PL2.chitietduan'!AR137,'PL2.chitietduan'!AR146,'PL2.chitietduan'!AR150,'PL2.chitietduan'!AR151)</f>
        <v>194786</v>
      </c>
      <c r="AS22" s="476">
        <f>SUM('PL2.chitietduan'!AS136,'PL2.chitietduan'!AS137,'PL2.chitietduan'!AS146,'PL2.chitietduan'!AS150,'PL2.chitietduan'!AS151)</f>
        <v>0</v>
      </c>
      <c r="AT22" s="1052">
        <f t="shared" si="12"/>
        <v>1.5305330965057937</v>
      </c>
      <c r="AU22" s="717">
        <f t="shared" si="5"/>
        <v>-83873</v>
      </c>
      <c r="AV22" s="1052"/>
      <c r="AW22" s="967" t="e">
        <f t="shared" si="17"/>
        <v>#REF!</v>
      </c>
      <c r="AX22" s="967">
        <f t="shared" si="18"/>
        <v>-83873</v>
      </c>
      <c r="AY22" s="443" t="e">
        <f t="shared" si="20"/>
        <v>#REF!</v>
      </c>
    </row>
    <row r="23" spans="1:56" ht="24.75" customHeight="1">
      <c r="A23" s="409">
        <v>3</v>
      </c>
      <c r="B23" s="241" t="s">
        <v>2315</v>
      </c>
      <c r="C23" s="241"/>
      <c r="D23" s="241"/>
      <c r="E23" s="241"/>
      <c r="F23" s="241"/>
      <c r="G23" s="241"/>
      <c r="H23" s="241"/>
      <c r="I23" s="241"/>
      <c r="J23" s="241"/>
      <c r="K23" s="241"/>
      <c r="L23" s="241"/>
      <c r="M23" s="241"/>
      <c r="N23" s="241"/>
      <c r="O23" s="1031"/>
      <c r="P23" s="476"/>
      <c r="Q23" s="476">
        <f t="shared" si="21"/>
        <v>6613</v>
      </c>
      <c r="R23" s="476">
        <f>SUM('PL2.chitietduan'!R168,'PL2.chitietduan'!R176,'PL2.chitietduan'!R299,'PL2.chitietduan'!R303)</f>
        <v>5648</v>
      </c>
      <c r="S23" s="476">
        <f>SUM('PL2.chitietduan'!S168,'PL2.chitietduan'!S176,'PL2.chitietduan'!S299,'PL2.chitietduan'!S303)</f>
        <v>965</v>
      </c>
      <c r="T23" s="476">
        <f>SUM('PL2.chitietduan'!T168,'PL2.chitietduan'!T176,'PL2.chitietduan'!T299,'PL2.chitietduan'!T303)</f>
        <v>0</v>
      </c>
      <c r="U23" s="1052">
        <f t="shared" si="19"/>
        <v>4.4386262099501743E-2</v>
      </c>
      <c r="V23" s="1052"/>
      <c r="W23" s="1052"/>
      <c r="X23" s="1052" t="e">
        <f>+Q23/#REF!*100</f>
        <v>#REF!</v>
      </c>
      <c r="Y23" s="476">
        <f>SUM('[13]PL2. KH 2016-2020'!AA134,'[13]PL2. KH 2016-2020'!AA136,'[13]PL2. KH 2016-2020'!AA138,'[13]PL2. KH 2016-2020'!AA140,'[13]PL2. KH 2016-2020'!AA142,'[13]PL2. KH 2016-2020'!AA149,'[13]PL2. KH 2016-2020'!AA162,'[13]PL2. KH 2016-2020'!AA192,'[13]PL2. KH 2016-2020'!AA205,'[13]PL2. KH 2016-2020'!AA203,'[13]PL2. KH 2016-2020'!AA189,'[13]PL2. KH 2016-2020'!AA200,'[13]PL2. KH 2016-2020'!AA201,'[13]PL2. KH 2016-2020'!AA211,'[13]PL2. KH 2016-2020'!AA264,'[13]PL2. KH 2016-2020'!AA268,'[13]PL2. KH 2016-2020'!AA304)</f>
        <v>213692</v>
      </c>
      <c r="Z23" s="476">
        <v>123409</v>
      </c>
      <c r="AA23" s="476">
        <v>80413</v>
      </c>
      <c r="AB23" s="476">
        <v>42996</v>
      </c>
      <c r="AC23" s="476">
        <v>0</v>
      </c>
      <c r="AD23" s="476">
        <f>SUM('[13]PL2. KH 2016-2020'!AF134,'[13]PL2. KH 2016-2020'!AF136,'[13]PL2. KH 2016-2020'!AF138,'[13]PL2. KH 2016-2020'!AF140,'[13]PL2. KH 2016-2020'!AF142,'[13]PL2. KH 2016-2020'!AF149,'[13]PL2. KH 2016-2020'!AF162,'[13]PL2. KH 2016-2020'!AF192,'[13]PL2. KH 2016-2020'!AF205,'[13]PL2. KH 2016-2020'!AF203,'[13]PL2. KH 2016-2020'!AF189,'[13]PL2. KH 2016-2020'!AF200,'[13]PL2. KH 2016-2020'!AF201,'[13]PL2. KH 2016-2020'!AF211,'[13]PL2. KH 2016-2020'!AF264,'[13]PL2. KH 2016-2020'!AF268,'[13]PL2. KH 2016-2020'!AF304)</f>
        <v>240782</v>
      </c>
      <c r="AE23" s="476">
        <v>140782</v>
      </c>
      <c r="AF23" s="476">
        <v>122000</v>
      </c>
      <c r="AG23" s="476">
        <v>18782</v>
      </c>
      <c r="AH23" s="476">
        <v>0</v>
      </c>
      <c r="AI23" s="1061" t="e">
        <v>#REF!</v>
      </c>
      <c r="AJ23" s="476" t="e">
        <v>#REF!</v>
      </c>
      <c r="AK23" s="476" t="e">
        <v>#REF!</v>
      </c>
      <c r="AL23" s="476" t="e">
        <f>SUM('PL2.chitietduan'!#REF!,'PL2.chitietduan'!#REF!,'PL2.chitietduan'!#REF!,'PL2.chitietduan'!#REF!)</f>
        <v>#REF!</v>
      </c>
      <c r="AM23" s="476" t="e">
        <v>#REF!</v>
      </c>
      <c r="AN23" s="476" t="e">
        <v>#REF!</v>
      </c>
      <c r="AO23" s="1052" t="e">
        <f t="shared" si="9"/>
        <v>#REF!</v>
      </c>
      <c r="AP23" s="476">
        <f t="shared" si="22"/>
        <v>6613</v>
      </c>
      <c r="AQ23" s="476">
        <f>SUM('PL2.chitietduan'!AQ168,'PL2.chitietduan'!AQ176,'PL2.chitietduan'!AQ299,'PL2.chitietduan'!AQ303)</f>
        <v>5648</v>
      </c>
      <c r="AR23" s="476">
        <f>SUM('PL2.chitietduan'!AR168,'PL2.chitietduan'!AR176,'PL2.chitietduan'!AR299,'PL2.chitietduan'!AR303)</f>
        <v>965</v>
      </c>
      <c r="AS23" s="476">
        <f>SUM('PL2.chitietduan'!AS168,'PL2.chitietduan'!AS176,'PL2.chitietduan'!AS299,'PL2.chitietduan'!AS303)</f>
        <v>0</v>
      </c>
      <c r="AT23" s="1052">
        <f t="shared" si="12"/>
        <v>3.9366089872789133E-2</v>
      </c>
      <c r="AU23" s="717">
        <f t="shared" si="5"/>
        <v>0</v>
      </c>
      <c r="AV23" s="1052"/>
      <c r="AW23" s="967" t="e">
        <f t="shared" si="17"/>
        <v>#REF!</v>
      </c>
      <c r="AX23" s="967">
        <f t="shared" si="18"/>
        <v>0</v>
      </c>
      <c r="AY23" s="443" t="e">
        <f t="shared" si="20"/>
        <v>#REF!</v>
      </c>
    </row>
    <row r="24" spans="1:56" ht="24" customHeight="1">
      <c r="A24" s="409">
        <v>4</v>
      </c>
      <c r="B24" s="241" t="s">
        <v>2316</v>
      </c>
      <c r="C24" s="241"/>
      <c r="D24" s="241"/>
      <c r="E24" s="241"/>
      <c r="F24" s="241"/>
      <c r="G24" s="241"/>
      <c r="H24" s="241"/>
      <c r="I24" s="241"/>
      <c r="J24" s="241"/>
      <c r="K24" s="241"/>
      <c r="L24" s="241"/>
      <c r="M24" s="241"/>
      <c r="N24" s="241"/>
      <c r="O24" s="1031"/>
      <c r="P24" s="476"/>
      <c r="Q24" s="476">
        <f t="shared" si="21"/>
        <v>833471</v>
      </c>
      <c r="R24" s="476">
        <f>SUM('PL2.chitietduan'!R161,'PL2.chitietduan'!R163,'PL2.chitietduan'!R165,'PL2.chitietduan'!R169,'PL2.chitietduan'!R189,'PL2.chitietduan'!R190,'PL2.chitietduan'!R191,'PL2.chitietduan'!R192,'PL2.chitietduan'!R193,'PL2.chitietduan'!R217,'PL2.chitietduan'!R229,'PL2.chitietduan'!R239,'PL2.chitietduan'!R244)</f>
        <v>461417</v>
      </c>
      <c r="S24" s="476">
        <f>SUM('PL2.chitietduan'!S161,'PL2.chitietduan'!S163,'PL2.chitietduan'!S165,'PL2.chitietduan'!S169,'PL2.chitietduan'!S189,'PL2.chitietduan'!S190,'PL2.chitietduan'!S191,'PL2.chitietduan'!S192,'PL2.chitietduan'!S193,'PL2.chitietduan'!S217,'PL2.chitietduan'!S229,'PL2.chitietduan'!S239,'PL2.chitietduan'!S244)</f>
        <v>372054</v>
      </c>
      <c r="T24" s="476">
        <f>SUM('PL2.chitietduan'!T161,'PL2.chitietduan'!T163,'PL2.chitietduan'!T165,'PL2.chitietduan'!T169,'PL2.chitietduan'!T189,'PL2.chitietduan'!T190,'PL2.chitietduan'!T191,'PL2.chitietduan'!T192,'PL2.chitietduan'!T193,'PL2.chitietduan'!T217,'PL2.chitietduan'!T229,'PL2.chitietduan'!T239,'PL2.chitietduan'!T244)</f>
        <v>0</v>
      </c>
      <c r="U24" s="1052">
        <f t="shared" si="19"/>
        <v>5.594232913705401</v>
      </c>
      <c r="V24" s="1052"/>
      <c r="W24" s="1052"/>
      <c r="X24" s="1052"/>
      <c r="Y24" s="476"/>
      <c r="Z24" s="476"/>
      <c r="AA24" s="476"/>
      <c r="AB24" s="476"/>
      <c r="AC24" s="476"/>
      <c r="AD24" s="476"/>
      <c r="AE24" s="476"/>
      <c r="AF24" s="476"/>
      <c r="AG24" s="476"/>
      <c r="AH24" s="476"/>
      <c r="AI24" s="1061" t="e">
        <v>#REF!</v>
      </c>
      <c r="AJ24" s="476" t="e">
        <f>SUM('PL2.chitietduan'!#REF!,'PL2.chitietduan'!#REF!,'PL2.chitietduan'!#REF!,'PL2.chitietduan'!#REF!,'PL2.chitietduan'!#REF!,'PL2.chitietduan'!#REF!,'PL2.chitietduan'!#REF!,'PL2.chitietduan'!#REF!,'PL2.chitietduan'!#REF!,'PL2.chitietduan'!#REF!,'PL2.chitietduan'!#REF!,'PL2.chitietduan'!#REF!,)</f>
        <v>#REF!</v>
      </c>
      <c r="AK24" s="476" t="e">
        <v>#REF!</v>
      </c>
      <c r="AL24" s="476" t="e">
        <v>#REF!</v>
      </c>
      <c r="AM24" s="476" t="e">
        <v>#REF!</v>
      </c>
      <c r="AN24" s="476" t="e">
        <v>#REF!</v>
      </c>
      <c r="AO24" s="1052"/>
      <c r="AP24" s="476">
        <f t="shared" si="22"/>
        <v>905994</v>
      </c>
      <c r="AQ24" s="476">
        <f>SUM('PL2.chitietduan'!AQ161,'PL2.chitietduan'!AQ163,'PL2.chitietduan'!AQ165,'PL2.chitietduan'!AQ169,'PL2.chitietduan'!AQ189,'PL2.chitietduan'!AQ190,'PL2.chitietduan'!AQ191,'PL2.chitietduan'!AQ192,'PL2.chitietduan'!AQ193,'PL2.chitietduan'!AQ217,'PL2.chitietduan'!AQ229,'PL2.chitietduan'!AQ239,'PL2.chitietduan'!AQ244)</f>
        <v>355229</v>
      </c>
      <c r="AR24" s="476">
        <f>SUM('PL2.chitietduan'!AR161,'PL2.chitietduan'!AR163,'PL2.chitietduan'!AR165,'PL2.chitietduan'!AR169,'PL2.chitietduan'!AR189,'PL2.chitietduan'!AR190,'PL2.chitietduan'!AR191,'PL2.chitietduan'!AR192,'PL2.chitietduan'!AR193,'PL2.chitietduan'!AR217,'PL2.chitietduan'!AR229,'PL2.chitietduan'!AR239,'PL2.chitietduan'!AR244)</f>
        <v>550765</v>
      </c>
      <c r="AS24" s="476">
        <v>0</v>
      </c>
      <c r="AT24" s="1052">
        <f t="shared" si="12"/>
        <v>5.3932316994114196</v>
      </c>
      <c r="AU24" s="717">
        <f t="shared" si="5"/>
        <v>72523</v>
      </c>
      <c r="AV24" s="1052"/>
      <c r="AW24" s="967" t="e">
        <f t="shared" si="17"/>
        <v>#REF!</v>
      </c>
      <c r="AX24" s="967">
        <f t="shared" si="18"/>
        <v>72523</v>
      </c>
      <c r="AY24" s="443" t="e">
        <f t="shared" si="20"/>
        <v>#REF!</v>
      </c>
    </row>
    <row r="25" spans="1:56" ht="20.100000000000001" customHeight="1">
      <c r="A25" s="409">
        <v>5</v>
      </c>
      <c r="B25" s="241" t="s">
        <v>2317</v>
      </c>
      <c r="C25" s="241"/>
      <c r="D25" s="241"/>
      <c r="E25" s="241"/>
      <c r="F25" s="241"/>
      <c r="G25" s="241"/>
      <c r="H25" s="241"/>
      <c r="I25" s="241"/>
      <c r="J25" s="241"/>
      <c r="K25" s="241"/>
      <c r="L25" s="241"/>
      <c r="M25" s="241"/>
      <c r="N25" s="241"/>
      <c r="O25" s="1031"/>
      <c r="P25" s="1031"/>
      <c r="Q25" s="476">
        <f t="shared" si="21"/>
        <v>536527</v>
      </c>
      <c r="R25" s="476">
        <f>SUM('PL2.chitietduan'!R343,'PL2.chitietduan'!R344,'PL2.chitietduan'!R345,'PL2.chitietduan'!R346,'PL2.chitietduan'!R347,'PL2.chitietduan'!R348,'PL2.chitietduan'!R349,'PL2.chitietduan'!R350,'PL2.chitietduan'!R351,'PL2.chitietduan'!R352,'PL2.chitietduan'!R353,'PL2.chitietduan'!R376,'PL2.chitietduan'!R380,'PL2.chitietduan'!R381,'PL2.chitietduan'!R382,'PL2.chitietduan'!R383,'PL2.chitietduan'!R384,'PL2.chitietduan'!R420,'PL2.chitietduan'!R421,'PL2.chitietduan'!R426,'PL2.chitietduan'!R428,'PL2.chitietduan'!R429,'PL2.chitietduan'!R430,)</f>
        <v>260684</v>
      </c>
      <c r="S25" s="476">
        <f>SUM('PL2.chitietduan'!S343,'PL2.chitietduan'!S344,'PL2.chitietduan'!S345,'PL2.chitietduan'!S346,'PL2.chitietduan'!S347,'PL2.chitietduan'!S348,'PL2.chitietduan'!S349,'PL2.chitietduan'!S350,'PL2.chitietduan'!S351,'PL2.chitietduan'!S352,'PL2.chitietduan'!S353,'PL2.chitietduan'!S376,'PL2.chitietduan'!S380,'PL2.chitietduan'!S381,'PL2.chitietduan'!S382,'PL2.chitietduan'!S383,'PL2.chitietduan'!S384,'PL2.chitietduan'!S420,'PL2.chitietduan'!S421,'PL2.chitietduan'!S426,'PL2.chitietduan'!S428,'PL2.chitietduan'!S429,'PL2.chitietduan'!S430,)</f>
        <v>275843</v>
      </c>
      <c r="T25" s="476">
        <f>SUM('PL2.chitietduan'!T343,'PL2.chitietduan'!T344,'PL2.chitietduan'!T345,'PL2.chitietduan'!T346,'PL2.chitietduan'!T347,'PL2.chitietduan'!T348,'PL2.chitietduan'!T349,'PL2.chitietduan'!T350,'PL2.chitietduan'!T351,'PL2.chitietduan'!T352,'PL2.chitietduan'!T353,'PL2.chitietduan'!T376,'PL2.chitietduan'!T380,'PL2.chitietduan'!T381,'PL2.chitietduan'!T382,'PL2.chitietduan'!T383,'PL2.chitietduan'!T384,'PL2.chitietduan'!T420,'PL2.chitietduan'!T421,'PL2.chitietduan'!T426,'PL2.chitietduan'!T428,'PL2.chitietduan'!T429,'PL2.chitietduan'!T430,)</f>
        <v>0</v>
      </c>
      <c r="U25" s="1052">
        <f t="shared" si="19"/>
        <v>3.6011534924329918</v>
      </c>
      <c r="V25" s="1052"/>
      <c r="W25" s="1052"/>
      <c r="X25" s="1052" t="e">
        <f>+Q25/#REF!*100</f>
        <v>#REF!</v>
      </c>
      <c r="Y25" s="476">
        <v>275755</v>
      </c>
      <c r="Z25" s="476">
        <f>SUM('[13]PL2. KH 2016-2020'!AB298,'[13]PL2. KH 2016-2020'!AB301,'[13]PL2. KH 2016-2020'!AB312,'[13]PL2. KH 2016-2020'!AB313,'[13]PL2. KH 2016-2020'!AB314,'[13]PL2. KH 2016-2020'!AB315,'[13]PL2. KH 2016-2020'!AB316,'[13]PL2. KH 2016-2020'!AB317,'[13]PL2. KH 2016-2020'!AB318,'[13]PL2. KH 2016-2020'!AB319,'[13]PL2. KH 2016-2020'!AB320,'[13]PL2. KH 2016-2020'!AB321,'[13]PL2. KH 2016-2020'!AB322,'[13]PL2. KH 2016-2020'!AB349,'[13]PL2. KH 2016-2020'!AB355,'[13]PL2. KH 2016-2020'!AB356,'[13]PL2. KH 2016-2020'!AB357,'[13]PL2. KH 2016-2020'!AB358,'[13]PL2. KH 2016-2020'!AB359,'[13]PL2. KH 2016-2020'!AB360,'[13]PL2. KH 2016-2020'!AB361,'[13]PL2. KH 2016-2020'!AB362,'[13]PL2. KH 2016-2020'!AB370,'[13]PL2. KH 2016-2020'!AB371,'[13]PL2. KH 2016-2020'!AB374,'[13]PL2. KH 2016-2020'!AB375,'[13]PL2. KH 2016-2020'!AB376,'[13]PL2. KH 2016-2020'!AB377,'[13]PL2. KH 2016-2020'!AB378,'[13]PL2. KH 2016-2020'!AB379,'[13]PL2. KH 2016-2020'!AB380,'[13]PL2. KH 2016-2020'!AB381,'[13]PL2. KH 2016-2020'!AB386,'[13]PL2. KH 2016-2020'!AB387,'[13]PL2. KH 2016-2020'!AB391,'[13]PL2. KH 2016-2020'!AB392)</f>
        <v>247429</v>
      </c>
      <c r="AA25" s="476">
        <v>157590</v>
      </c>
      <c r="AB25" s="476">
        <v>89839</v>
      </c>
      <c r="AC25" s="476">
        <v>0</v>
      </c>
      <c r="AD25" s="476">
        <v>127695</v>
      </c>
      <c r="AE25" s="476">
        <v>109225</v>
      </c>
      <c r="AF25" s="476">
        <v>85725</v>
      </c>
      <c r="AG25" s="476">
        <v>23500</v>
      </c>
      <c r="AH25" s="476">
        <v>0</v>
      </c>
      <c r="AI25" s="1061" t="e">
        <v>#REF!</v>
      </c>
      <c r="AJ25" s="476" t="e">
        <v>#REF!</v>
      </c>
      <c r="AK25" s="476" t="e">
        <v>#REF!</v>
      </c>
      <c r="AL25" s="476" t="e">
        <v>#REF!</v>
      </c>
      <c r="AM25" s="476" t="e">
        <v>#REF!</v>
      </c>
      <c r="AN25" s="476" t="e">
        <v>#REF!</v>
      </c>
      <c r="AO25" s="1052" t="e">
        <f t="shared" si="9"/>
        <v>#REF!</v>
      </c>
      <c r="AP25" s="476">
        <f>SUM('PL2.chitietduan'!AP343,'PL2.chitietduan'!AP344,'PL2.chitietduan'!AP345,'PL2.chitietduan'!AP346,'PL2.chitietduan'!AP347,'PL2.chitietduan'!AP348,'PL2.chitietduan'!AP349,'PL2.chitietduan'!AP350,'PL2.chitietduan'!AP351,'PL2.chitietduan'!AP352,'PL2.chitietduan'!AP353,'PL2.chitietduan'!AP376,'PL2.chitietduan'!AP380,'PL2.chitietduan'!AP381,'PL2.chitietduan'!AP382,'PL2.chitietduan'!AP383,'PL2.chitietduan'!AP384,'PL2.chitietduan'!AP420,'PL2.chitietduan'!AP421,'PL2.chitietduan'!AP426,'PL2.chitietduan'!AP428,'PL2.chitietduan'!AP429,'PL2.chitietduan'!AP430,)</f>
        <v>544526</v>
      </c>
      <c r="AQ25" s="476">
        <f>SUM('PL2.chitietduan'!AQ343,'PL2.chitietduan'!AQ344,'PL2.chitietduan'!AQ345,'PL2.chitietduan'!AQ346,'PL2.chitietduan'!AQ347,'PL2.chitietduan'!AQ348,'PL2.chitietduan'!AQ349,'PL2.chitietduan'!AQ350,'PL2.chitietduan'!AQ351,'PL2.chitietduan'!AQ352,'PL2.chitietduan'!AQ353,'PL2.chitietduan'!AQ376,'PL2.chitietduan'!AQ380,'PL2.chitietduan'!AQ381,'PL2.chitietduan'!AQ382,'PL2.chitietduan'!AQ383,'PL2.chitietduan'!AQ384,'PL2.chitietduan'!AQ420,'PL2.chitietduan'!AQ421,'PL2.chitietduan'!AQ426,'PL2.chitietduan'!AQ428,'PL2.chitietduan'!AQ429,'PL2.chitietduan'!AQ430,)</f>
        <v>235883</v>
      </c>
      <c r="AR25" s="476">
        <f>SUM('PL2.chitietduan'!AR343,'PL2.chitietduan'!AR344,'PL2.chitietduan'!AR345,'PL2.chitietduan'!AR346,'PL2.chitietduan'!AR347,'PL2.chitietduan'!AR348,'PL2.chitietduan'!AR349,'PL2.chitietduan'!AR350,'PL2.chitietduan'!AR351,'PL2.chitietduan'!AR352,'PL2.chitietduan'!AR353,'PL2.chitietduan'!AR376,'PL2.chitietduan'!AR380,'PL2.chitietduan'!AR381,'PL2.chitietduan'!AR382,'PL2.chitietduan'!AR383,'PL2.chitietduan'!AR384,'PL2.chitietduan'!AR420,'PL2.chitietduan'!AR421,'PL2.chitietduan'!AR426,'PL2.chitietduan'!AR428,'PL2.chitietduan'!AR429,'PL2.chitietduan'!AR430,)</f>
        <v>308643</v>
      </c>
      <c r="AS25" s="476">
        <f>SUM('PL2.chitietduan'!AS343,'PL2.chitietduan'!AS344,'PL2.chitietduan'!AS345,'PL2.chitietduan'!AS346,'PL2.chitietduan'!AS347,'PL2.chitietduan'!AS348,'PL2.chitietduan'!AS349,'PL2.chitietduan'!AS350,'PL2.chitietduan'!AS351,'PL2.chitietduan'!AS352,'PL2.chitietduan'!AS353,'PL2.chitietduan'!AS376,'PL2.chitietduan'!AS380,'PL2.chitietduan'!AS381,'PL2.chitietduan'!AS382,'PL2.chitietduan'!AS383,'PL2.chitietduan'!AS384,'PL2.chitietduan'!AS420,'PL2.chitietduan'!AS421,'PL2.chitietduan'!AS426,'PL2.chitietduan'!AS428,'PL2.chitietduan'!AS429,'PL2.chitietduan'!AS430,)</f>
        <v>0</v>
      </c>
      <c r="AT25" s="1052">
        <f t="shared" si="12"/>
        <v>3.2414727739407798</v>
      </c>
      <c r="AU25" s="717">
        <f t="shared" si="5"/>
        <v>7999</v>
      </c>
      <c r="AV25" s="1052"/>
      <c r="AW25" s="967" t="e">
        <f t="shared" si="17"/>
        <v>#REF!</v>
      </c>
      <c r="AX25" s="967">
        <f t="shared" si="18"/>
        <v>7999</v>
      </c>
      <c r="AY25" s="443" t="e">
        <f t="shared" si="20"/>
        <v>#REF!</v>
      </c>
    </row>
    <row r="26" spans="1:56" ht="20.100000000000001" customHeight="1">
      <c r="A26" s="409">
        <v>6</v>
      </c>
      <c r="B26" s="241" t="s">
        <v>883</v>
      </c>
      <c r="C26" s="241"/>
      <c r="D26" s="241"/>
      <c r="E26" s="241"/>
      <c r="F26" s="241"/>
      <c r="G26" s="241"/>
      <c r="H26" s="241"/>
      <c r="I26" s="241"/>
      <c r="J26" s="241"/>
      <c r="K26" s="241"/>
      <c r="L26" s="241"/>
      <c r="M26" s="241"/>
      <c r="N26" s="241"/>
      <c r="O26" s="1031"/>
      <c r="P26" s="476"/>
      <c r="Q26" s="476">
        <f t="shared" si="21"/>
        <v>240647</v>
      </c>
      <c r="R26" s="476">
        <f>SUM('PL2.chitietduan'!R327,'PL2.chitietduan'!R335,'PL2.chitietduan'!R449,'PL2.chitietduan'!R450,'PL2.chitietduan'!R451,'PL2.chitietduan'!R462,'PL2.chitietduan'!R463,'PL2.chitietduan'!R464,'PL2.chitietduan'!R499)</f>
        <v>4573</v>
      </c>
      <c r="S26" s="476">
        <f>SUM('PL2.chitietduan'!S327,'PL2.chitietduan'!S335,'PL2.chitietduan'!S449,'PL2.chitietduan'!S450,'PL2.chitietduan'!S451,'PL2.chitietduan'!S462,'PL2.chitietduan'!S463,'PL2.chitietduan'!S464,'PL2.chitietduan'!S499)</f>
        <v>236074</v>
      </c>
      <c r="T26" s="476">
        <f>SUM('PL2.chitietduan'!T327,'PL2.chitietduan'!T335,'PL2.chitietduan'!T449,'PL2.chitietduan'!T450,'PL2.chitietduan'!T451,'PL2.chitietduan'!T462,'PL2.chitietduan'!T463,'PL2.chitietduan'!T464,'PL2.chitietduan'!T499)</f>
        <v>0</v>
      </c>
      <c r="U26" s="1052">
        <f t="shared" si="19"/>
        <v>1.615215607962921</v>
      </c>
      <c r="V26" s="1052"/>
      <c r="W26" s="1052"/>
      <c r="X26" s="1052" t="e">
        <f>+Q26/#REF!*100</f>
        <v>#REF!</v>
      </c>
      <c r="Y26" s="476">
        <v>40752</v>
      </c>
      <c r="Z26" s="476">
        <f>SUM('[13]PL2. KH 2016-2020'!AB294,'[13]PL2. KH 2016-2020'!AB295,'[13]PL2. KH 2016-2020'!AB302,'[13]PL2. KH 2016-2020'!AB397,'[13]PL2. KH 2016-2020'!AB398,'[13]PL2. KH 2016-2020'!AB411,'[13]PL2. KH 2016-2020'!AB412,'[13]PL2. KH 2016-2020'!AB413,'[13]PL2. KH 2016-2020'!AB417,'[13]PL2. KH 2016-2020'!AB452,'[13]PL2. KH 2016-2020'!AB453,'[13]PL2. KH 2016-2020'!AB454,'[13]PL2. KH 2016-2020'!AB455,'[13]PL2. KH 2016-2020'!AB457,'[13]PL2. KH 2016-2020'!AB458,'[13]PL2. KH 2016-2020'!AB459,'[13]PL2. KH 2016-2020'!AB460,'[13]PL2. KH 2016-2020'!AB461,'[13]PL2. KH 2016-2020'!AB462,'[13]PL2. KH 2016-2020'!AB464)</f>
        <v>40752</v>
      </c>
      <c r="AA26" s="476">
        <v>550</v>
      </c>
      <c r="AB26" s="476">
        <v>40202</v>
      </c>
      <c r="AC26" s="476">
        <v>0</v>
      </c>
      <c r="AD26" s="476">
        <v>42700</v>
      </c>
      <c r="AE26" s="476">
        <v>42700</v>
      </c>
      <c r="AF26" s="476">
        <v>0</v>
      </c>
      <c r="AG26" s="476">
        <v>42700</v>
      </c>
      <c r="AH26" s="476">
        <v>0</v>
      </c>
      <c r="AI26" s="1061" t="e">
        <v>#REF!</v>
      </c>
      <c r="AJ26" s="476" t="e">
        <v>#REF!</v>
      </c>
      <c r="AK26" s="476" t="e">
        <v>#REF!</v>
      </c>
      <c r="AL26" s="476" t="e">
        <v>#REF!</v>
      </c>
      <c r="AM26" s="476" t="e">
        <v>#REF!</v>
      </c>
      <c r="AN26" s="476" t="e">
        <v>#REF!</v>
      </c>
      <c r="AO26" s="1052" t="e">
        <f t="shared" si="9"/>
        <v>#REF!</v>
      </c>
      <c r="AP26" s="476">
        <f t="shared" si="22"/>
        <v>244020</v>
      </c>
      <c r="AQ26" s="476">
        <f>SUM('PL2.chitietduan'!AQ327,'PL2.chitietduan'!AQ335,'PL2.chitietduan'!AQ449,'PL2.chitietduan'!AQ450,'PL2.chitietduan'!AQ451,'PL2.chitietduan'!AQ462,'PL2.chitietduan'!AQ463,'PL2.chitietduan'!AQ464,'PL2.chitietduan'!AQ499)</f>
        <v>4714</v>
      </c>
      <c r="AR26" s="476">
        <f>SUM('PL2.chitietduan'!AR327,'PL2.chitietduan'!AR335,'PL2.chitietduan'!AR449,'PL2.chitietduan'!AR450,'PL2.chitietduan'!AR451,'PL2.chitietduan'!AR462,'PL2.chitietduan'!AR463,'PL2.chitietduan'!AR464,'PL2.chitietduan'!AR499)</f>
        <v>239306</v>
      </c>
      <c r="AS26" s="476">
        <v>0</v>
      </c>
      <c r="AT26" s="1052">
        <f t="shared" si="12"/>
        <v>1.4526105021560569</v>
      </c>
      <c r="AU26" s="717">
        <f t="shared" si="5"/>
        <v>3373</v>
      </c>
      <c r="AV26" s="1052"/>
      <c r="AW26" s="967" t="e">
        <f t="shared" si="17"/>
        <v>#REF!</v>
      </c>
      <c r="AX26" s="967">
        <f t="shared" si="18"/>
        <v>3373</v>
      </c>
      <c r="AY26" s="443" t="e">
        <f t="shared" si="20"/>
        <v>#REF!</v>
      </c>
    </row>
    <row r="27" spans="1:56" ht="20.100000000000001" customHeight="1">
      <c r="A27" s="409">
        <v>7</v>
      </c>
      <c r="B27" s="241" t="s">
        <v>2318</v>
      </c>
      <c r="C27" s="241"/>
      <c r="D27" s="241"/>
      <c r="E27" s="241"/>
      <c r="F27" s="241"/>
      <c r="G27" s="241"/>
      <c r="H27" s="241"/>
      <c r="I27" s="241"/>
      <c r="J27" s="241"/>
      <c r="K27" s="241"/>
      <c r="L27" s="241"/>
      <c r="M27" s="241"/>
      <c r="N27" s="241"/>
      <c r="O27" s="1031"/>
      <c r="P27" s="476"/>
      <c r="Q27" s="476">
        <f t="shared" si="21"/>
        <v>202811.3</v>
      </c>
      <c r="R27" s="476">
        <f>SUM('PL2.chitietduan'!R310,'PL2.chitietduan'!R516,'PL2.chitietduan'!R517,'PL2.chitietduan'!R518,'PL2.chitietduan'!R519,'PL2.chitietduan'!R523,'PL2.chitietduan'!R524,'PL2.chitietduan'!R529,'PL2.chitietduan'!R532,'PL2.chitietduan'!R537,'PL2.chitietduan'!R538,'PL2.chitietduan'!R539,'PL2.chitietduan'!R540,'PL2.chitietduan'!R541,'PL2.chitietduan'!R542,'PL2.chitietduan'!R543,'PL2.chitietduan'!R550,'PL2.chitietduan'!R551,'PL2.chitietduan'!R555,'PL2.chitietduan'!R556,'PL2.chitietduan'!R557,'PL2.chitietduan'!R558,'PL2.chitietduan'!R559,'PL2.chitietduan'!R560,'PL2.chitietduan'!R561,'PL2.chitietduan'!R562,'PL2.chitietduan'!R563,'PL2.chitietduan'!R564,'PL2.chitietduan'!R568,'PL2.chitietduan'!R569,'PL2.chitietduan'!R570,'PL2.chitietduan'!R571)</f>
        <v>5000</v>
      </c>
      <c r="S27" s="476">
        <f>SUM('PL2.chitietduan'!S310,'PL2.chitietduan'!S516,'PL2.chitietduan'!S517,'PL2.chitietduan'!S518,'PL2.chitietduan'!S519,'PL2.chitietduan'!S523,'PL2.chitietduan'!S524,'PL2.chitietduan'!S529,'PL2.chitietduan'!S532,'PL2.chitietduan'!S537,'PL2.chitietduan'!S538,'PL2.chitietduan'!S539,'PL2.chitietduan'!S540,'PL2.chitietduan'!S541,'PL2.chitietduan'!S542,'PL2.chitietduan'!S543,'PL2.chitietduan'!S550,'PL2.chitietduan'!S551,'PL2.chitietduan'!S555,'PL2.chitietduan'!S556,'PL2.chitietduan'!S557,'PL2.chitietduan'!S558,'PL2.chitietduan'!S559,'PL2.chitietduan'!S560,'PL2.chitietduan'!S561,'PL2.chitietduan'!S562,'PL2.chitietduan'!S563,'PL2.chitietduan'!S564,'PL2.chitietduan'!S568,'PL2.chitietduan'!S569,'PL2.chitietduan'!S570,'PL2.chitietduan'!S571)</f>
        <v>197811.3</v>
      </c>
      <c r="T27" s="476">
        <f>SUM('PL2.chitietduan'!T310,'PL2.chitietduan'!T516,'PL2.chitietduan'!T517,'PL2.chitietduan'!T518,'PL2.chitietduan'!T519,'PL2.chitietduan'!T523,'PL2.chitietduan'!T524,'PL2.chitietduan'!T529,'PL2.chitietduan'!T532,'PL2.chitietduan'!T537,'PL2.chitietduan'!T538,'PL2.chitietduan'!T539,'PL2.chitietduan'!T540,'PL2.chitietduan'!T541,'PL2.chitietduan'!T542,'PL2.chitietduan'!T543,'PL2.chitietduan'!T550,'PL2.chitietduan'!T551,'PL2.chitietduan'!T555,'PL2.chitietduan'!T556,'PL2.chitietduan'!T557,'PL2.chitietduan'!T558,'PL2.chitietduan'!T559,'PL2.chitietduan'!T560,'PL2.chitietduan'!T561,'PL2.chitietduan'!T562,'PL2.chitietduan'!T563,'PL2.chitietduan'!T564,'PL2.chitietduan'!T568,'PL2.chitietduan'!T569,'PL2.chitietduan'!T570,'PL2.chitietduan'!T571)</f>
        <v>0</v>
      </c>
      <c r="U27" s="1052">
        <f t="shared" si="19"/>
        <v>1.36126349894763</v>
      </c>
      <c r="V27" s="1052"/>
      <c r="W27" s="1052"/>
      <c r="X27" s="1052" t="e">
        <f>+Q27/#REF!*100</f>
        <v>#REF!</v>
      </c>
      <c r="Y27" s="476">
        <v>34435</v>
      </c>
      <c r="Z27" s="476">
        <v>34435</v>
      </c>
      <c r="AA27" s="476">
        <v>5129</v>
      </c>
      <c r="AB27" s="476">
        <v>29306</v>
      </c>
      <c r="AC27" s="476">
        <v>0</v>
      </c>
      <c r="AD27" s="476">
        <v>53603</v>
      </c>
      <c r="AE27" s="476">
        <v>53603</v>
      </c>
      <c r="AF27" s="476">
        <f>SUM('[13]PL2. KH 2016-2020'!AH275,'[13]PL2. KH 2016-2020'!AH485,'[13]PL2. KH 2016-2020'!AH492,'[13]PL2. KH 2016-2020'!AH493,'[13]PL2. KH 2016-2020'!AH494,'[13]PL2. KH 2016-2020'!AH495,'[13]PL2. KH 2016-2020'!AH496,'[13]PL2. KH 2016-2020'!AH500,'[13]PL2. KH 2016-2020'!AH501,'[13]PL2. KH 2016-2020'!AH504,'[13]PL2. KH 2016-2020'!AH508,'[13]PL2. KH 2016-2020'!AH509,'[13]PL2. KH 2016-2020'!AH510,'[13]PL2. KH 2016-2020'!AH511,'[13]PL2. KH 2016-2020'!AH512,'[13]PL2. KH 2016-2020'!AH518,'[13]PL2. KH 2016-2020'!AH519,'[13]PL2. KH 2016-2020'!AH523,'[13]PL2. KH 2016-2020'!AH524,'[13]PL2. KH 2016-2020'!AH525,'[13]PL2. KH 2016-2020'!AH526,'[13]PL2. KH 2016-2020'!AH527,'[13]PL2. KH 2016-2020'!AH528,'[13]PL2. KH 2016-2020'!AH529,'[13]PL2. KH 2016-2020'!AH530,'[13]PL2. KH 2016-2020'!AH537,'[13]PL2. KH 2016-2020'!AH535,'[13]PL2. KH 2016-2020'!AH543,'[13]PL2. KH 2016-2020'!AH544)</f>
        <v>0</v>
      </c>
      <c r="AG27" s="476">
        <v>53603</v>
      </c>
      <c r="AH27" s="476">
        <v>0</v>
      </c>
      <c r="AI27" s="1061" t="e">
        <v>#REF!</v>
      </c>
      <c r="AJ27" s="476" t="e">
        <v>#REF!</v>
      </c>
      <c r="AK27" s="476" t="e">
        <v>#REF!</v>
      </c>
      <c r="AL27" s="476" t="e">
        <v>#REF!</v>
      </c>
      <c r="AM27" s="476" t="e">
        <v>#REF!</v>
      </c>
      <c r="AN27" s="476" t="e">
        <v>#REF!</v>
      </c>
      <c r="AO27" s="1052" t="e">
        <f t="shared" si="9"/>
        <v>#REF!</v>
      </c>
      <c r="AP27" s="476">
        <f t="shared" si="22"/>
        <v>202649</v>
      </c>
      <c r="AQ27" s="476">
        <f>SUM('PL2.chitietduan'!AQ310,'PL2.chitietduan'!AQ516,'PL2.chitietduan'!AQ517,'PL2.chitietduan'!AQ518,'PL2.chitietduan'!AQ519,'PL2.chitietduan'!AQ523,'PL2.chitietduan'!AQ524,'PL2.chitietduan'!AQ529,'PL2.chitietduan'!AQ532,'PL2.chitietduan'!AQ537,'PL2.chitietduan'!AQ538,'PL2.chitietduan'!AQ539,'PL2.chitietduan'!AQ540,'PL2.chitietduan'!AQ541,'PL2.chitietduan'!AQ542,'PL2.chitietduan'!AQ543,'PL2.chitietduan'!AQ550,'PL2.chitietduan'!AQ551,'PL2.chitietduan'!AQ555,'PL2.chitietduan'!AQ556,'PL2.chitietduan'!AQ557,'PL2.chitietduan'!AQ558,'PL2.chitietduan'!AQ559,'PL2.chitietduan'!AQ560,'PL2.chitietduan'!AQ561,'PL2.chitietduan'!AQ562,'PL2.chitietduan'!AQ563,'PL2.chitietduan'!AQ564,'PL2.chitietduan'!AQ568,'PL2.chitietduan'!AQ569,'PL2.chitietduan'!AQ570,'PL2.chitietduan'!AQ571)</f>
        <v>4956</v>
      </c>
      <c r="AR27" s="476">
        <f>SUM('PL2.chitietduan'!AR310,'PL2.chitietduan'!AR516,'PL2.chitietduan'!AR517,'PL2.chitietduan'!AR518,'PL2.chitietduan'!AR519,'PL2.chitietduan'!AR523,'PL2.chitietduan'!AR524,'PL2.chitietduan'!AR529,'PL2.chitietduan'!AR532,'PL2.chitietduan'!AR537,'PL2.chitietduan'!AR538,'PL2.chitietduan'!AR539,'PL2.chitietduan'!AR540,'PL2.chitietduan'!AR541,'PL2.chitietduan'!AR542,'PL2.chitietduan'!AR543,'PL2.chitietduan'!AR550,'PL2.chitietduan'!AR551,'PL2.chitietduan'!AR555,'PL2.chitietduan'!AR556,'PL2.chitietduan'!AR557,'PL2.chitietduan'!AR558,'PL2.chitietduan'!AR559,'PL2.chitietduan'!AR560,'PL2.chitietduan'!AR561,'PL2.chitietduan'!AR562,'PL2.chitietduan'!AR563,'PL2.chitietduan'!AR564,'PL2.chitietduan'!AR568,'PL2.chitietduan'!AR569,'PL2.chitietduan'!AR570,'PL2.chitietduan'!AR571)</f>
        <v>197693</v>
      </c>
      <c r="AS27" s="476">
        <f>SUM('PL2.chitietduan'!AS310,'PL2.chitietduan'!AS516,'PL2.chitietduan'!AS517,'PL2.chitietduan'!AS518,'PL2.chitietduan'!AS519,'PL2.chitietduan'!AS523,'PL2.chitietduan'!AS524,'PL2.chitietduan'!AS529,'PL2.chitietduan'!AS532,'PL2.chitietduan'!AS537,'PL2.chitietduan'!AS538,'PL2.chitietduan'!AS539,'PL2.chitietduan'!AS540,'PL2.chitietduan'!AS541,'PL2.chitietduan'!AS542,'PL2.chitietduan'!AS543,'PL2.chitietduan'!AS550,'PL2.chitietduan'!AS551,'PL2.chitietduan'!AS555,'PL2.chitietduan'!AS556,'PL2.chitietduan'!AS557,'PL2.chitietduan'!AS558,'PL2.chitietduan'!AS559,'PL2.chitietduan'!AS560,'PL2.chitietduan'!AS561,'PL2.chitietduan'!AS562,'PL2.chitietduan'!AS563,'PL2.chitietduan'!AS564,'PL2.chitietduan'!AS568,'PL2.chitietduan'!AS569,'PL2.chitietduan'!AS570,'PL2.chitietduan'!AS571)</f>
        <v>0</v>
      </c>
      <c r="AT27" s="1052">
        <f t="shared" si="12"/>
        <v>1.2063358153078549</v>
      </c>
      <c r="AU27" s="717">
        <f t="shared" si="5"/>
        <v>-162.29999999998836</v>
      </c>
      <c r="AV27" s="1052"/>
      <c r="AW27" s="967" t="e">
        <f t="shared" si="17"/>
        <v>#REF!</v>
      </c>
      <c r="AX27" s="967">
        <f t="shared" si="18"/>
        <v>-162.29999999998836</v>
      </c>
      <c r="AY27" s="443" t="e">
        <f t="shared" si="20"/>
        <v>#REF!</v>
      </c>
    </row>
    <row r="28" spans="1:56" ht="20.100000000000001" customHeight="1">
      <c r="A28" s="409">
        <v>8</v>
      </c>
      <c r="B28" s="241" t="s">
        <v>2319</v>
      </c>
      <c r="C28" s="241"/>
      <c r="D28" s="241"/>
      <c r="E28" s="241"/>
      <c r="F28" s="241"/>
      <c r="G28" s="241"/>
      <c r="H28" s="241"/>
      <c r="I28" s="241"/>
      <c r="J28" s="241"/>
      <c r="K28" s="241"/>
      <c r="L28" s="241"/>
      <c r="M28" s="241"/>
      <c r="N28" s="241"/>
      <c r="O28" s="476"/>
      <c r="P28" s="476"/>
      <c r="Q28" s="476">
        <f t="shared" si="21"/>
        <v>244380</v>
      </c>
      <c r="R28" s="476">
        <f>SUM('PL2.chitietduan'!R56,'PL2.chitietduan'!R57,'PL2.chitietduan'!R63,'PL2.chitietduan'!R64,'PL2.chitietduan'!R68,'PL2.chitietduan'!R71,'PL2.chitietduan'!R72,'PL2.chitietduan'!R78,'PL2.chitietduan'!R84,'PL2.chitietduan'!R85,'PL2.chitietduan'!R86,'PL2.chitietduan'!R91,,'PL2.chitietduan'!R93,'PL2.chitietduan'!R95,'PL2.chitietduan'!R841,'PL2.chitietduan'!R94)</f>
        <v>244239</v>
      </c>
      <c r="S28" s="476">
        <f>SUM('PL2.chitietduan'!S56,'PL2.chitietduan'!S57,'PL2.chitietduan'!S63,'PL2.chitietduan'!S64,'PL2.chitietduan'!S68,'PL2.chitietduan'!S71,'PL2.chitietduan'!S72,'PL2.chitietduan'!S78,'PL2.chitietduan'!S84,'PL2.chitietduan'!S85,'PL2.chitietduan'!S86,'PL2.chitietduan'!S91,,'PL2.chitietduan'!S93,'PL2.chitietduan'!S95,'PL2.chitietduan'!S841,'PL2.chitietduan'!S94)</f>
        <v>141</v>
      </c>
      <c r="T28" s="476">
        <f>SUM('PL2.chitietduan'!T56,'PL2.chitietduan'!T57,'PL2.chitietduan'!T63,'PL2.chitietduan'!T64,'PL2.chitietduan'!T68,'PL2.chitietduan'!T71,'PL2.chitietduan'!T72,'PL2.chitietduan'!T78,'PL2.chitietduan'!T84,'PL2.chitietduan'!T85,'PL2.chitietduan'!T86,'PL2.chitietduan'!T91,,'PL2.chitietduan'!T93,'PL2.chitietduan'!T95,'PL2.chitietduan'!T841,'PL2.chitietduan'!T94)</f>
        <v>0</v>
      </c>
      <c r="U28" s="1052">
        <f t="shared" si="19"/>
        <v>1.6402713945072187</v>
      </c>
      <c r="V28" s="1052"/>
      <c r="W28" s="1052"/>
      <c r="X28" s="1052" t="e">
        <f>+Q28/#REF!*100</f>
        <v>#REF!</v>
      </c>
      <c r="Y28" s="476">
        <v>94640</v>
      </c>
      <c r="Z28" s="476">
        <v>44550</v>
      </c>
      <c r="AA28" s="476">
        <v>44550</v>
      </c>
      <c r="AB28" s="476">
        <v>0</v>
      </c>
      <c r="AC28" s="476">
        <v>0</v>
      </c>
      <c r="AD28" s="476">
        <f>SUM('[13]PL2. KH 2016-2020'!AF36,'[13]PL2. KH 2016-2020'!AF37,'[13]PL2. KH 2016-2020'!AF39,'[13]PL2. KH 2016-2020'!AF43,'[13]PL2. KH 2016-2020'!AF51,'[13]PL2. KH 2016-2020'!AF46,'[13]PL2. KH 2016-2020'!AF58,'[13]PL2. KH 2016-2020'!AF59,'[13]PL2. KH 2016-2020'!AF60,'[13]PL2. KH 2016-2020'!AF65,'[13]PL2. KH 2016-2020'!AF67,'[13]PL2. KH 2016-2020'!AF68,'[13]PL2. KH 2016-2020'!AF70,'[13]PL2. KH 2016-2020'!AF71,'[13]PL2. KH 2016-2020'!AF72,'[13]PL2. KH 2016-2020'!AF794)</f>
        <v>55976</v>
      </c>
      <c r="AE28" s="476">
        <v>35976</v>
      </c>
      <c r="AF28" s="476">
        <f>SUM('[13]PL2. KH 2016-2020'!AH36,'[13]PL2. KH 2016-2020'!AH37,'[13]PL2. KH 2016-2020'!AH39,'[13]PL2. KH 2016-2020'!AH43,'[13]PL2. KH 2016-2020'!AH51,'[13]PL2. KH 2016-2020'!AH46,'[13]PL2. KH 2016-2020'!AH58,'[13]PL2. KH 2016-2020'!AH59,'[13]PL2. KH 2016-2020'!AH60,'[13]PL2. KH 2016-2020'!AH65,'[13]PL2. KH 2016-2020'!AH67,'[13]PL2. KH 2016-2020'!AH68,'[13]PL2. KH 2016-2020'!AH70,'[13]PL2. KH 2016-2020'!AH71,'[13]PL2. KH 2016-2020'!AH72,'[13]PL2. KH 2016-2020'!AH794)</f>
        <v>35976</v>
      </c>
      <c r="AG28" s="476">
        <v>0</v>
      </c>
      <c r="AH28" s="476">
        <v>0</v>
      </c>
      <c r="AI28" s="1061" t="e">
        <v>#REF!</v>
      </c>
      <c r="AJ28" s="476" t="e">
        <v>#REF!</v>
      </c>
      <c r="AK28" s="476" t="e">
        <v>#REF!</v>
      </c>
      <c r="AL28" s="476" t="e">
        <v>#REF!</v>
      </c>
      <c r="AM28" s="476" t="e">
        <v>#REF!</v>
      </c>
      <c r="AN28" s="476" t="e">
        <v>#REF!</v>
      </c>
      <c r="AO28" s="1052" t="e">
        <f t="shared" si="9"/>
        <v>#REF!</v>
      </c>
      <c r="AP28" s="476">
        <f t="shared" si="22"/>
        <v>244285</v>
      </c>
      <c r="AQ28" s="476">
        <f>SUM('PL2.chitietduan'!AQ56,'PL2.chitietduan'!AQ57,'PL2.chitietduan'!AQ63,'PL2.chitietduan'!AQ64,'PL2.chitietduan'!AQ68,'PL2.chitietduan'!AQ71,'PL2.chitietduan'!AQ72,'PL2.chitietduan'!AQ78,'PL2.chitietduan'!AQ84,'PL2.chitietduan'!AQ85,'PL2.chitietduan'!AQ86,'PL2.chitietduan'!AQ91,,'PL2.chitietduan'!AQ93,'PL2.chitietduan'!AQ95,'PL2.chitietduan'!AQ841,'PL2.chitietduan'!AQ94)</f>
        <v>244239</v>
      </c>
      <c r="AR28" s="476">
        <f>SUM('PL2.chitietduan'!AR56,'PL2.chitietduan'!AR57,'PL2.chitietduan'!AR63,'PL2.chitietduan'!AR64,'PL2.chitietduan'!AR68,'PL2.chitietduan'!AR71,'PL2.chitietduan'!AR72,'PL2.chitietduan'!AR78,'PL2.chitietduan'!AR84,'PL2.chitietduan'!AR85,'PL2.chitietduan'!AR86,'PL2.chitietduan'!AR91,,'PL2.chitietduan'!AR93,'PL2.chitietduan'!AR95,'PL2.chitietduan'!AR841,'PL2.chitietduan'!AR94)</f>
        <v>46</v>
      </c>
      <c r="AS28" s="476">
        <f>SUM('PL2.chitietduan'!AS56,'PL2.chitietduan'!AS57,'PL2.chitietduan'!AS63,'PL2.chitietduan'!AS64,'PL2.chitietduan'!AS68,'PL2.chitietduan'!AS71,'PL2.chitietduan'!AS72,'PL2.chitietduan'!AS78,'PL2.chitietduan'!AS84,'PL2.chitietduan'!AS85,'PL2.chitietduan'!AS86,'PL2.chitietduan'!AS91,,'PL2.chitietduan'!AS93,'PL2.chitietduan'!AS95,'PL2.chitietduan'!AS841,'PL2.chitietduan'!AS94)</f>
        <v>0</v>
      </c>
      <c r="AT28" s="1052">
        <f t="shared" si="12"/>
        <v>1.4541880031111891</v>
      </c>
      <c r="AU28" s="717">
        <f t="shared" si="5"/>
        <v>-95</v>
      </c>
      <c r="AV28" s="1052"/>
      <c r="AW28" s="967" t="e">
        <f t="shared" si="17"/>
        <v>#REF!</v>
      </c>
      <c r="AX28" s="967">
        <f t="shared" si="18"/>
        <v>-95</v>
      </c>
      <c r="AY28" s="443" t="e">
        <f t="shared" si="20"/>
        <v>#REF!</v>
      </c>
    </row>
    <row r="29" spans="1:56" ht="20.100000000000001" customHeight="1">
      <c r="A29" s="409">
        <v>9</v>
      </c>
      <c r="B29" s="1021" t="s">
        <v>2320</v>
      </c>
      <c r="C29" s="241"/>
      <c r="D29" s="241"/>
      <c r="E29" s="241"/>
      <c r="F29" s="241"/>
      <c r="G29" s="241"/>
      <c r="H29" s="241"/>
      <c r="I29" s="241"/>
      <c r="J29" s="241"/>
      <c r="K29" s="241"/>
      <c r="L29" s="241"/>
      <c r="M29" s="241"/>
      <c r="N29" s="241"/>
      <c r="O29" s="1031"/>
      <c r="P29" s="476"/>
      <c r="Q29" s="476">
        <f t="shared" si="21"/>
        <v>364384</v>
      </c>
      <c r="R29" s="476">
        <f>SUM('PL2.chitietduan'!R236,'PL2.chitietduan'!R237,'PL2.chitietduan'!R385,'PL2.chitietduan'!R386,'PL2.chitietduan'!R416,'PL2.chitietduan'!R422,'PL2.chitietduan'!R423,'PL2.chitietduan'!R425,'PL2.chitietduan'!R495,'PL2.chitietduan'!R496,'PL2.chitietduan'!R497,'PL2.chitietduan'!R498,'PL2.chitietduan'!R527,'PL2.chitietduan'!R598,'PL2.chitietduan'!R599,'PL2.chitietduan'!R600,'PL2.chitietduan'!R846)</f>
        <v>39542</v>
      </c>
      <c r="S29" s="476">
        <f>SUM('PL2.chitietduan'!S236,'PL2.chitietduan'!S237,'PL2.chitietduan'!S385,'PL2.chitietduan'!S386,'PL2.chitietduan'!S416,'PL2.chitietduan'!S422,'PL2.chitietduan'!S423,'PL2.chitietduan'!S425,'PL2.chitietduan'!S495,'PL2.chitietduan'!S496,'PL2.chitietduan'!S497,'PL2.chitietduan'!S498,'PL2.chitietduan'!S527,'PL2.chitietduan'!S598,'PL2.chitietduan'!S599,'PL2.chitietduan'!S600,'PL2.chitietduan'!S846)</f>
        <v>324842</v>
      </c>
      <c r="T29" s="476">
        <f>SUM('PL2.chitietduan'!T236,'PL2.chitietduan'!T237,'PL2.chitietduan'!T385,'PL2.chitietduan'!T386,'PL2.chitietduan'!T416,'PL2.chitietduan'!T422,'PL2.chitietduan'!T423,'PL2.chitietduan'!T425,'PL2.chitietduan'!T495,'PL2.chitietduan'!T496,'PL2.chitietduan'!T497,'PL2.chitietduan'!T498,'PL2.chitietduan'!T527,'PL2.chitietduan'!T598,'PL2.chitietduan'!T599,'PL2.chitietduan'!T600,'PL2.chitietduan'!T846)</f>
        <v>0</v>
      </c>
      <c r="U29" s="1052">
        <f t="shared" si="19"/>
        <v>2.4457347238567735</v>
      </c>
      <c r="V29" s="1052"/>
      <c r="W29" s="1052"/>
      <c r="X29" s="1052" t="e">
        <f>+Q29/#REF!*100</f>
        <v>#REF!</v>
      </c>
      <c r="Y29" s="476">
        <v>915</v>
      </c>
      <c r="Z29" s="476">
        <v>1382</v>
      </c>
      <c r="AA29" s="476">
        <f>SUM('[13]PL2. KH 2016-2020'!AC350,'[13]PL2. KH 2016-2020'!AC372,'[13]PL2. KH 2016-2020'!AC373,'[13]PL2. KH 2016-2020'!AC410,'[13]PL2. KH 2016-2020'!AC414,'[13]PL2. KH 2016-2020'!AC415,'[13]PL2. KH 2016-2020'!AC416,'[13]PL2. KH 2016-2020'!AC799)</f>
        <v>467</v>
      </c>
      <c r="AB29" s="476">
        <v>915</v>
      </c>
      <c r="AC29" s="476">
        <v>0</v>
      </c>
      <c r="AD29" s="476">
        <v>34186</v>
      </c>
      <c r="AE29" s="476">
        <v>34186</v>
      </c>
      <c r="AF29" s="476">
        <v>3300</v>
      </c>
      <c r="AG29" s="476">
        <v>30886</v>
      </c>
      <c r="AH29" s="476">
        <v>0</v>
      </c>
      <c r="AI29" s="1061" t="e">
        <v>#REF!</v>
      </c>
      <c r="AJ29" s="476" t="e">
        <v>#REF!</v>
      </c>
      <c r="AK29" s="476" t="e">
        <f>SUM('PL2.chitietduan'!#REF!,'PL2.chitietduan'!#REF!,'PL2.chitietduan'!#REF!,'PL2.chitietduan'!#REF!,'PL2.chitietduan'!#REF!,'PL2.chitietduan'!#REF!,'PL2.chitietduan'!#REF!,'PL2.chitietduan'!#REF!,'PL2.chitietduan'!#REF!,'PL2.chitietduan'!#REF!,'PL2.chitietduan'!#REF!,'PL2.chitietduan'!#REF!)+#REF!+#REF!</f>
        <v>#REF!</v>
      </c>
      <c r="AL29" s="476" t="e">
        <v>#REF!</v>
      </c>
      <c r="AM29" s="476" t="e">
        <f>SUM('PL2.chitietduan'!#REF!,'PL2.chitietduan'!#REF!,'PL2.chitietduan'!#REF!,'PL2.chitietduan'!#REF!,'PL2.chitietduan'!#REF!,'PL2.chitietduan'!#REF!,'PL2.chitietduan'!#REF!,'PL2.chitietduan'!#REF!,'PL2.chitietduan'!#REF!,'PL2.chitietduan'!#REF!,'PL2.chitietduan'!#REF!,'PL2.chitietduan'!#REF!)+#REF!+#REF!</f>
        <v>#REF!</v>
      </c>
      <c r="AN29" s="476" t="e">
        <v>#REF!</v>
      </c>
      <c r="AO29" s="1052" t="e">
        <f t="shared" si="9"/>
        <v>#REF!</v>
      </c>
      <c r="AP29" s="476">
        <f t="shared" si="22"/>
        <v>314958</v>
      </c>
      <c r="AQ29" s="476">
        <f>SUM('PL2.chitietduan'!AQ236,'PL2.chitietduan'!AQ237,'PL2.chitietduan'!AQ385,'PL2.chitietduan'!AQ386,'PL2.chitietduan'!AQ416,'PL2.chitietduan'!AQ422,'PL2.chitietduan'!AQ423,'PL2.chitietduan'!AQ425,'PL2.chitietduan'!AQ495,'PL2.chitietduan'!AQ496,'PL2.chitietduan'!AQ497,'PL2.chitietduan'!AQ498,'PL2.chitietduan'!AQ527,'PL2.chitietduan'!AQ598,'PL2.chitietduan'!AQ599,'PL2.chitietduan'!AQ600,'PL2.chitietduan'!AQ846)</f>
        <v>25588</v>
      </c>
      <c r="AR29" s="476">
        <f>SUM('PL2.chitietduan'!AR236,'PL2.chitietduan'!AR237,'PL2.chitietduan'!AR385,'PL2.chitietduan'!AR386,'PL2.chitietduan'!AR416,'PL2.chitietduan'!AR422,'PL2.chitietduan'!AR423,'PL2.chitietduan'!AR425,'PL2.chitietduan'!AR495,'PL2.chitietduan'!AR496,'PL2.chitietduan'!AR497,'PL2.chitietduan'!AR498,'PL2.chitietduan'!AR527,'PL2.chitietduan'!AR598,'PL2.chitietduan'!AR599,'PL2.chitietduan'!AR600,'PL2.chitietduan'!AR846)</f>
        <v>289370</v>
      </c>
      <c r="AS29" s="476">
        <f>SUM('PL2.chitietduan'!AS236,'PL2.chitietduan'!AS237,'PL2.chitietduan'!AS385,'PL2.chitietduan'!AS386,'PL2.chitietduan'!AS416,'PL2.chitietduan'!AS422,'PL2.chitietduan'!AS423,'PL2.chitietduan'!AS425,'PL2.chitietduan'!AS495,'PL2.chitietduan'!AS496,'PL2.chitietduan'!AS497,'PL2.chitietduan'!AS498,'PL2.chitietduan'!AS527,'PL2.chitietduan'!AS598,'PL2.chitietduan'!AS599,'PL2.chitietduan'!AS600,'PL2.chitietduan'!AS846)</f>
        <v>0</v>
      </c>
      <c r="AT29" s="1052">
        <f t="shared" si="12"/>
        <v>1.8748926257604597</v>
      </c>
      <c r="AU29" s="717">
        <f t="shared" si="5"/>
        <v>-49426</v>
      </c>
      <c r="AV29" s="1052"/>
      <c r="AW29" s="967" t="e">
        <f t="shared" si="17"/>
        <v>#REF!</v>
      </c>
      <c r="AX29" s="967">
        <f t="shared" si="18"/>
        <v>-49426</v>
      </c>
      <c r="AY29" s="443" t="e">
        <f t="shared" si="20"/>
        <v>#REF!</v>
      </c>
    </row>
    <row r="30" spans="1:56" ht="20.100000000000001" customHeight="1">
      <c r="A30" s="409">
        <v>10</v>
      </c>
      <c r="B30" s="241" t="s">
        <v>2049</v>
      </c>
      <c r="C30" s="241"/>
      <c r="D30" s="241"/>
      <c r="E30" s="241"/>
      <c r="F30" s="241"/>
      <c r="G30" s="241"/>
      <c r="H30" s="241"/>
      <c r="I30" s="241"/>
      <c r="J30" s="241"/>
      <c r="K30" s="241"/>
      <c r="L30" s="241"/>
      <c r="M30" s="241"/>
      <c r="N30" s="241"/>
      <c r="O30" s="476"/>
      <c r="P30" s="476"/>
      <c r="Q30" s="476">
        <f t="shared" si="21"/>
        <v>256858</v>
      </c>
      <c r="R30" s="476">
        <f>SUM('PL2.chitietduan'!R900,'PL2.chitietduan'!R901,'PL2.chitietduan'!R915,'PL2.chitietduan'!R916,'PL2.chitietduan'!R917,'PL2.chitietduan'!R918,'PL2.chitietduan'!R919,'PL2.chitietduan'!R922,'PL2.chitietduan'!R928,'PL2.chitietduan'!R930)</f>
        <v>256858</v>
      </c>
      <c r="S30" s="476">
        <f>SUM('PL2.chitietduan'!S900,'PL2.chitietduan'!S901,'PL2.chitietduan'!S915,'PL2.chitietduan'!S916,'PL2.chitietduan'!S917,'PL2.chitietduan'!S918,'PL2.chitietduan'!S919,'PL2.chitietduan'!S922,)</f>
        <v>0</v>
      </c>
      <c r="T30" s="476">
        <f>SUM('PL2.chitietduan'!T900,'PL2.chitietduan'!T901,'PL2.chitietduan'!T915,'PL2.chitietduan'!T916,'PL2.chitietduan'!T917,'PL2.chitietduan'!T918,'PL2.chitietduan'!T919,'PL2.chitietduan'!T922,'PL2.chitietduan'!T928)</f>
        <v>0</v>
      </c>
      <c r="U30" s="1052">
        <f t="shared" si="19"/>
        <v>1.724023364638412</v>
      </c>
      <c r="V30" s="1052"/>
      <c r="W30" s="1052"/>
      <c r="X30" s="1052" t="e">
        <f>+Q30/#REF!*100</f>
        <v>#REF!</v>
      </c>
      <c r="Y30" s="476">
        <v>18244</v>
      </c>
      <c r="Z30" s="476">
        <v>18244</v>
      </c>
      <c r="AA30" s="476">
        <f>+SUM('[13]PL2. KH 2016-2020'!AC870,'[13]PL2. KH 2016-2020'!AC871,'[13]PL2. KH 2016-2020'!AC886,'[13]PL2. KH 2016-2020'!AC887,'[13]PL2. KH 2016-2020'!AC888,'[13]PL2. KH 2016-2020'!AC889,'[13]PL2. KH 2016-2020'!AC897,'[13]PL2. KH 2016-2020'!AC898,'[13]PL2. KH 2016-2020'!AC900)</f>
        <v>18244</v>
      </c>
      <c r="AB30" s="476">
        <v>0</v>
      </c>
      <c r="AC30" s="476">
        <v>0</v>
      </c>
      <c r="AD30" s="476">
        <v>22200</v>
      </c>
      <c r="AE30" s="476">
        <v>22200</v>
      </c>
      <c r="AF30" s="476">
        <v>22200</v>
      </c>
      <c r="AG30" s="476">
        <v>0</v>
      </c>
      <c r="AH30" s="476">
        <v>0</v>
      </c>
      <c r="AI30" s="1061" t="e">
        <v>#REF!</v>
      </c>
      <c r="AJ30" s="476" t="e">
        <v>#REF!</v>
      </c>
      <c r="AK30" s="476" t="e">
        <v>#REF!</v>
      </c>
      <c r="AL30" s="476" t="e">
        <v>#REF!</v>
      </c>
      <c r="AM30" s="476" t="e">
        <v>#REF!</v>
      </c>
      <c r="AN30" s="476" t="e">
        <v>#REF!</v>
      </c>
      <c r="AO30" s="1052" t="e">
        <f t="shared" si="9"/>
        <v>#REF!</v>
      </c>
      <c r="AP30" s="476">
        <f t="shared" si="22"/>
        <v>298202</v>
      </c>
      <c r="AQ30" s="476">
        <f>SUM('PL2.chitietduan'!AQ900,'PL2.chitietduan'!AQ901,'PL2.chitietduan'!AQ915,'PL2.chitietduan'!AQ916,'PL2.chitietduan'!AQ917,'PL2.chitietduan'!AQ918,'PL2.chitietduan'!AQ919,'PL2.chitietduan'!AQ922,'PL2.chitietduan'!AQ928)</f>
        <v>298202</v>
      </c>
      <c r="AR30" s="476">
        <f>SUM('PL2.chitietduan'!AR900,'PL2.chitietduan'!AR901,'PL2.chitietduan'!AR915,'PL2.chitietduan'!AR916,'PL2.chitietduan'!AR917,'PL2.chitietduan'!AR918,'PL2.chitietduan'!AR919,'PL2.chitietduan'!AR922,'PL2.chitietduan'!AR928)</f>
        <v>0</v>
      </c>
      <c r="AS30" s="476">
        <f>SUM('PL2.chitietduan'!AS900,'PL2.chitietduan'!AS901,'PL2.chitietduan'!AS915,'PL2.chitietduan'!AS916,'PL2.chitietduan'!AS917,'PL2.chitietduan'!AS918,'PL2.chitietduan'!AS919,'PL2.chitietduan'!AS922,'PL2.chitietduan'!AS928)</f>
        <v>0</v>
      </c>
      <c r="AT30" s="1052">
        <f t="shared" si="12"/>
        <v>1.775146942725762</v>
      </c>
      <c r="AU30" s="717">
        <f t="shared" si="5"/>
        <v>41344</v>
      </c>
      <c r="AV30" s="1052"/>
      <c r="AW30" s="967" t="e">
        <f t="shared" si="17"/>
        <v>#REF!</v>
      </c>
      <c r="AX30" s="967">
        <f t="shared" si="18"/>
        <v>41344</v>
      </c>
      <c r="AY30" s="443" t="e">
        <f t="shared" si="20"/>
        <v>#REF!</v>
      </c>
    </row>
    <row r="31" spans="1:56" ht="20.100000000000001" customHeight="1">
      <c r="A31" s="409">
        <v>11</v>
      </c>
      <c r="B31" s="241" t="s">
        <v>2321</v>
      </c>
      <c r="C31" s="241"/>
      <c r="D31" s="241"/>
      <c r="E31" s="241"/>
      <c r="F31" s="241"/>
      <c r="G31" s="241"/>
      <c r="H31" s="241"/>
      <c r="I31" s="241"/>
      <c r="J31" s="241"/>
      <c r="K31" s="241"/>
      <c r="L31" s="241"/>
      <c r="M31" s="241"/>
      <c r="N31" s="241"/>
      <c r="O31" s="476"/>
      <c r="P31" s="476"/>
      <c r="Q31" s="476">
        <f t="shared" si="21"/>
        <v>286023</v>
      </c>
      <c r="R31" s="476">
        <f>SUM('PL2.chitietduan'!R895,'PL2.chitietduan'!R896,'PL2.chitietduan'!R897,'PL2.chitietduan'!R898,'PL2.chitietduan'!R902,'PL2.chitietduan'!R906,'PL2.chitietduan'!R907,'PL2.chitietduan'!R908,'PL2.chitietduan'!R909,'PL2.chitietduan'!R910,'PL2.chitietduan'!R911,'PL2.chitietduan'!R926,'PL2.chitietduan'!R927,'PL2.chitietduan'!R929)</f>
        <v>283738</v>
      </c>
      <c r="S31" s="476">
        <f>SUM('PL2.chitietduan'!S895,'PL2.chitietduan'!S896,'PL2.chitietduan'!S897,'PL2.chitietduan'!S898,'PL2.chitietduan'!S902,'PL2.chitietduan'!S906,'PL2.chitietduan'!S907,'PL2.chitietduan'!S908,'PL2.chitietduan'!S909,'PL2.chitietduan'!S910,'PL2.chitietduan'!S911,'PL2.chitietduan'!S926,'PL2.chitietduan'!S927,'PL2.chitietduan'!S929)</f>
        <v>2285</v>
      </c>
      <c r="T31" s="476">
        <v>0</v>
      </c>
      <c r="U31" s="1052">
        <f t="shared" si="19"/>
        <v>1.9197779894882485</v>
      </c>
      <c r="V31" s="1052"/>
      <c r="W31" s="1052"/>
      <c r="X31" s="1052" t="e">
        <f>+Q31/#REF!*100</f>
        <v>#REF!</v>
      </c>
      <c r="Y31" s="476">
        <f>SUM('[13]PL2. KH 2016-2020'!AA865,'[13]PL2. KH 2016-2020'!AA866,'[13]PL2. KH 2016-2020'!AA867,'[13]PL2. KH 2016-2020'!AA868,'[13]PL2. KH 2016-2020'!AA873,'[13]PL2. KH 2016-2020'!AA877,'[13]PL2. KH 2016-2020'!AA878,'[13]PL2. KH 2016-2020'!AA879,'[13]PL2. KH 2016-2020'!AA880,'[13]PL2. KH 2016-2020'!AA881,'[13]PL2. KH 2016-2020'!AA882,'[13]PL2. KH 2016-2020'!AA895,'[13]PL2. KH 2016-2020'!AA896,'[13]PL2. KH 2016-2020'!AA901)</f>
        <v>131229</v>
      </c>
      <c r="Z31" s="476">
        <v>131229</v>
      </c>
      <c r="AA31" s="476">
        <v>131229</v>
      </c>
      <c r="AB31" s="476">
        <v>0</v>
      </c>
      <c r="AC31" s="476">
        <v>0</v>
      </c>
      <c r="AD31" s="476">
        <v>38520</v>
      </c>
      <c r="AE31" s="476">
        <v>31620</v>
      </c>
      <c r="AF31" s="476">
        <v>31620</v>
      </c>
      <c r="AG31" s="476">
        <v>0</v>
      </c>
      <c r="AH31" s="476">
        <v>0</v>
      </c>
      <c r="AI31" s="1061" t="e">
        <v>#REF!</v>
      </c>
      <c r="AJ31" s="476" t="e">
        <v>#REF!</v>
      </c>
      <c r="AK31" s="476" t="e">
        <f>SUM('PL2.chitietduan'!#REF!,'PL2.chitietduan'!#REF!,'PL2.chitietduan'!#REF!,'PL2.chitietduan'!#REF!,'PL2.chitietduan'!#REF!,'PL2.chitietduan'!#REF!,'PL2.chitietduan'!#REF!,'PL2.chitietduan'!#REF!,'PL2.chitietduan'!#REF!,'PL2.chitietduan'!#REF!,'PL2.chitietduan'!#REF!,'PL2.chitietduan'!#REF!,'PL2.chitietduan'!#REF!,'PL2.chitietduan'!#REF!)+#REF!</f>
        <v>#REF!</v>
      </c>
      <c r="AL31" s="476" t="e">
        <v>#REF!</v>
      </c>
      <c r="AM31" s="476" t="e">
        <v>#REF!</v>
      </c>
      <c r="AN31" s="476" t="e">
        <v>#REF!</v>
      </c>
      <c r="AO31" s="1052" t="e">
        <f t="shared" si="9"/>
        <v>#REF!</v>
      </c>
      <c r="AP31" s="476">
        <f t="shared" si="22"/>
        <v>300018</v>
      </c>
      <c r="AQ31" s="476">
        <f>SUM('PL2.chitietduan'!AQ895,'PL2.chitietduan'!AQ896,'PL2.chitietduan'!AQ897,'PL2.chitietduan'!AQ898,'PL2.chitietduan'!AQ902,'PL2.chitietduan'!AQ906,'PL2.chitietduan'!AQ907,'PL2.chitietduan'!AQ908,'PL2.chitietduan'!AQ909,'PL2.chitietduan'!AQ910,'PL2.chitietduan'!AQ911,'PL2.chitietduan'!AQ926,'PL2.chitietduan'!AQ927,'PL2.chitietduan'!AQ929)</f>
        <v>297733</v>
      </c>
      <c r="AR31" s="476">
        <f>SUM('PL2.chitietduan'!AR895,'PL2.chitietduan'!AR896,'PL2.chitietduan'!AR897,'PL2.chitietduan'!AR898,'PL2.chitietduan'!AR902,'PL2.chitietduan'!AR906,'PL2.chitietduan'!AR907,'PL2.chitietduan'!AR908,'PL2.chitietduan'!AR909,'PL2.chitietduan'!AR910,'PL2.chitietduan'!AR911,'PL2.chitietduan'!AR926,'PL2.chitietduan'!AR927,'PL2.chitietduan'!AR929)</f>
        <v>2285</v>
      </c>
      <c r="AS31" s="476">
        <f>SUM('PL2.chitietduan'!AS895,'PL2.chitietduan'!AS896,'PL2.chitietduan'!AS897,'PL2.chitietduan'!AS898,'PL2.chitietduan'!AS902,'PL2.chitietduan'!AS906,'PL2.chitietduan'!AS907,'PL2.chitietduan'!AS908,'PL2.chitietduan'!AS909,'PL2.chitietduan'!AS910,'PL2.chitietduan'!AS911,'PL2.chitietduan'!AS926,'PL2.chitietduan'!AS927,'PL2.chitietduan'!AS929)</f>
        <v>0</v>
      </c>
      <c r="AT31" s="1052">
        <f t="shared" si="12"/>
        <v>1.7859572888937623</v>
      </c>
      <c r="AU31" s="717">
        <f t="shared" si="5"/>
        <v>13995</v>
      </c>
      <c r="AV31" s="1052"/>
      <c r="AW31" s="967" t="e">
        <f t="shared" si="17"/>
        <v>#REF!</v>
      </c>
      <c r="AX31" s="967">
        <f t="shared" si="18"/>
        <v>13995</v>
      </c>
      <c r="AY31" s="443" t="e">
        <f t="shared" si="20"/>
        <v>#REF!</v>
      </c>
    </row>
    <row r="32" spans="1:56" ht="20.100000000000001" customHeight="1">
      <c r="A32" s="409">
        <v>12</v>
      </c>
      <c r="B32" s="1022" t="s">
        <v>2322</v>
      </c>
      <c r="C32" s="241"/>
      <c r="D32" s="241"/>
      <c r="E32" s="241"/>
      <c r="F32" s="241"/>
      <c r="G32" s="241"/>
      <c r="H32" s="241"/>
      <c r="I32" s="241"/>
      <c r="J32" s="241"/>
      <c r="K32" s="241"/>
      <c r="L32" s="241"/>
      <c r="M32" s="241"/>
      <c r="N32" s="241"/>
      <c r="O32" s="1031"/>
      <c r="P32" s="476"/>
      <c r="Q32" s="476">
        <f t="shared" si="21"/>
        <v>193294</v>
      </c>
      <c r="R32" s="476">
        <f>SUM('PL2.chitietduan'!R59,'PL2.chitietduan'!R73,'PL2.chitietduan'!R248,'PL2.chitietduan'!R250,'PL2.chitietduan'!R251,'PL2.chitietduan'!R252,'PL2.chitietduan'!R262,'PL2.chitietduan'!R263,'PL2.chitietduan'!R264,'PL2.chitietduan'!R265,'PL2.chitietduan'!R266)</f>
        <v>4897</v>
      </c>
      <c r="S32" s="476">
        <f>SUM('PL2.chitietduan'!S59,'PL2.chitietduan'!S73,'PL2.chitietduan'!S248,'PL2.chitietduan'!S250,'PL2.chitietduan'!S251,'PL2.chitietduan'!S252,'PL2.chitietduan'!S262,'PL2.chitietduan'!S263,'PL2.chitietduan'!S264,'PL2.chitietduan'!S265,'PL2.chitietduan'!S266)</f>
        <v>188397</v>
      </c>
      <c r="T32" s="476">
        <f>SUM('PL2.chitietduan'!T59,'PL2.chitietduan'!T73,'PL2.chitietduan'!T248,'PL2.chitietduan'!T250,'PL2.chitietduan'!T251,'PL2.chitietduan'!T252,'PL2.chitietduan'!T262,'PL2.chitietduan'!T263,'PL2.chitietduan'!T264,'PL2.chitietduan'!T265,'PL2.chitietduan'!T266)</f>
        <v>0</v>
      </c>
      <c r="U32" s="1052">
        <f t="shared" si="19"/>
        <v>1.2973836604054272</v>
      </c>
      <c r="V32" s="1052"/>
      <c r="W32" s="1052"/>
      <c r="X32" s="1052" t="e">
        <f>+Q32/#REF!*100</f>
        <v>#REF!</v>
      </c>
      <c r="Y32" s="476">
        <f>SUM('[13]PL2. KH 2016-2020'!AA215,'[13]PL2. KH 2016-2020'!AA217,'[13]PL2. KH 2016-2020'!AA218,'[13]PL2. KH 2016-2020'!AA230)</f>
        <v>216741</v>
      </c>
      <c r="Z32" s="476">
        <v>91771</v>
      </c>
      <c r="AA32" s="476">
        <v>0</v>
      </c>
      <c r="AB32" s="476">
        <v>91771</v>
      </c>
      <c r="AC32" s="476">
        <f>SUM('[13]PL2. KH 2016-2020'!AE215,'[13]PL2. KH 2016-2020'!AE217,'[13]PL2. KH 2016-2020'!AE218,'[13]PL2. KH 2016-2020'!AE230)</f>
        <v>0</v>
      </c>
      <c r="AD32" s="476">
        <v>436950</v>
      </c>
      <c r="AE32" s="476">
        <v>51806</v>
      </c>
      <c r="AF32" s="476">
        <v>1806</v>
      </c>
      <c r="AG32" s="476">
        <f>SUM('[13]PL2. KH 2016-2020'!AI215,'[13]PL2. KH 2016-2020'!AI217,'[13]PL2. KH 2016-2020'!AI218,'[13]PL2. KH 2016-2020'!AI230)</f>
        <v>50000</v>
      </c>
      <c r="AH32" s="476">
        <f>SUM('[13]PL2. KH 2016-2020'!AJ215,'[13]PL2. KH 2016-2020'!AJ217,'[13]PL2. KH 2016-2020'!AJ218,'[13]PL2. KH 2016-2020'!AJ230)</f>
        <v>0</v>
      </c>
      <c r="AI32" s="1061" t="e">
        <v>#REF!</v>
      </c>
      <c r="AJ32" s="476" t="e">
        <v>#REF!</v>
      </c>
      <c r="AK32" s="476" t="e">
        <v>#REF!</v>
      </c>
      <c r="AL32" s="476" t="e">
        <v>#REF!</v>
      </c>
      <c r="AM32" s="476" t="e">
        <v>#REF!</v>
      </c>
      <c r="AN32" s="476" t="e">
        <v>#REF!</v>
      </c>
      <c r="AO32" s="1052" t="e">
        <f t="shared" si="9"/>
        <v>#REF!</v>
      </c>
      <c r="AP32" s="476">
        <f t="shared" si="22"/>
        <v>161760</v>
      </c>
      <c r="AQ32" s="476">
        <f>SUM('PL2.chitietduan'!AQ59,'PL2.chitietduan'!AQ73,'PL2.chitietduan'!AQ248,'PL2.chitietduan'!AQ250,'PL2.chitietduan'!AQ251,'PL2.chitietduan'!AQ252,'PL2.chitietduan'!AQ262,'PL2.chitietduan'!AQ263,'PL2.chitietduan'!AQ264,'PL2.chitietduan'!AQ265,'PL2.chitietduan'!AQ266)</f>
        <v>3819</v>
      </c>
      <c r="AR32" s="476">
        <f>SUM('PL2.chitietduan'!AR59,'PL2.chitietduan'!AR73,'PL2.chitietduan'!AR248,'PL2.chitietduan'!AR250,'PL2.chitietduan'!AR251,'PL2.chitietduan'!AR252,'PL2.chitietduan'!AR262,'PL2.chitietduan'!AR263,'PL2.chitietduan'!AR264,'PL2.chitietduan'!AR265,'PL2.chitietduan'!AR266)</f>
        <v>157941</v>
      </c>
      <c r="AS32" s="476">
        <v>0</v>
      </c>
      <c r="AT32" s="1052">
        <f t="shared" si="12"/>
        <v>0.96293039434785577</v>
      </c>
      <c r="AU32" s="717">
        <f t="shared" si="5"/>
        <v>-31534</v>
      </c>
      <c r="AV32" s="1052"/>
      <c r="AW32" s="967" t="e">
        <f t="shared" si="17"/>
        <v>#REF!</v>
      </c>
      <c r="AX32" s="967">
        <f t="shared" si="18"/>
        <v>-31534</v>
      </c>
      <c r="AY32" s="443" t="e">
        <f t="shared" si="20"/>
        <v>#REF!</v>
      </c>
    </row>
    <row r="33" spans="1:51" ht="20.100000000000001" customHeight="1">
      <c r="A33" s="409">
        <v>13</v>
      </c>
      <c r="B33" s="241" t="s">
        <v>2323</v>
      </c>
      <c r="C33" s="241"/>
      <c r="D33" s="241"/>
      <c r="E33" s="241"/>
      <c r="F33" s="241"/>
      <c r="G33" s="241"/>
      <c r="H33" s="241"/>
      <c r="I33" s="241"/>
      <c r="J33" s="241"/>
      <c r="K33" s="241"/>
      <c r="L33" s="241"/>
      <c r="M33" s="241"/>
      <c r="N33" s="241"/>
      <c r="O33" s="476"/>
      <c r="P33" s="476"/>
      <c r="Q33" s="476">
        <f t="shared" si="21"/>
        <v>127603</v>
      </c>
      <c r="R33" s="476">
        <f>SUM('PL2.chitietduan'!R288,'PL2.chitietduan'!R834)</f>
        <v>127603</v>
      </c>
      <c r="S33" s="476">
        <f>SUM('PL2.chitietduan'!S288,'PL2.chitietduan'!S834)</f>
        <v>0</v>
      </c>
      <c r="T33" s="476">
        <f>SUM('PL2.chitietduan'!T288,'PL2.chitietduan'!T834)</f>
        <v>0</v>
      </c>
      <c r="U33" s="1052">
        <f t="shared" si="19"/>
        <v>0.85646759453844257</v>
      </c>
      <c r="V33" s="1052"/>
      <c r="W33" s="1052"/>
      <c r="X33" s="1052" t="e">
        <f>+Q33/#REF!*100</f>
        <v>#REF!</v>
      </c>
      <c r="Y33" s="476">
        <f>SUM('[13]PL2. KH 2016-2020'!AA251,'[13]PL2. KH 2016-2020'!AA787)</f>
        <v>25212</v>
      </c>
      <c r="Z33" s="476">
        <f>SUM('[13]PL2. KH 2016-2020'!AB251,'[13]PL2. KH 2016-2020'!AB787)</f>
        <v>27087</v>
      </c>
      <c r="AA33" s="476">
        <f>SUM('[13]PL2. KH 2016-2020'!AC251,'[13]PL2. KH 2016-2020'!AC787)</f>
        <v>27087</v>
      </c>
      <c r="AB33" s="476">
        <v>0</v>
      </c>
      <c r="AC33" s="476">
        <f>SUM('[13]PL2. KH 2016-2020'!AE251,'[13]PL2. KH 2016-2020'!AE787)</f>
        <v>0</v>
      </c>
      <c r="AD33" s="476">
        <f>SUM('[13]PL2. KH 2016-2020'!AF251,'[13]PL2. KH 2016-2020'!AF787)</f>
        <v>57500</v>
      </c>
      <c r="AE33" s="476">
        <v>57500</v>
      </c>
      <c r="AF33" s="476">
        <f>SUM('[13]PL2. KH 2016-2020'!AH251,'[13]PL2. KH 2016-2020'!AH787)</f>
        <v>57500</v>
      </c>
      <c r="AG33" s="476">
        <v>0</v>
      </c>
      <c r="AH33" s="476">
        <f>SUM('[13]PL2. KH 2016-2020'!AJ251,'[13]PL2. KH 2016-2020'!AJ787)</f>
        <v>0</v>
      </c>
      <c r="AI33" s="1061" t="e">
        <v>#REF!</v>
      </c>
      <c r="AJ33" s="476" t="e">
        <v>#REF!</v>
      </c>
      <c r="AK33" s="476" t="e">
        <f>SUM('PL2.chitietduan'!#REF!,'PL2.chitietduan'!#REF!)</f>
        <v>#REF!</v>
      </c>
      <c r="AL33" s="476" t="e">
        <v>#REF!</v>
      </c>
      <c r="AM33" s="476" t="e">
        <v>#REF!</v>
      </c>
      <c r="AN33" s="476" t="e">
        <f>SUM('PL2.chitietduan'!#REF!,'PL2.chitietduan'!#REF!)</f>
        <v>#REF!</v>
      </c>
      <c r="AO33" s="1052" t="e">
        <f t="shared" si="9"/>
        <v>#REF!</v>
      </c>
      <c r="AP33" s="476">
        <f t="shared" si="22"/>
        <v>127603</v>
      </c>
      <c r="AQ33" s="476">
        <f>SUM('PL2.chitietduan'!AQ288,'PL2.chitietduan'!AQ834)</f>
        <v>127603</v>
      </c>
      <c r="AR33" s="476">
        <f>SUM('PL2.chitietduan'!AR288,'PL2.chitietduan'!AR834)</f>
        <v>0</v>
      </c>
      <c r="AS33" s="476">
        <f>SUM('PL2.chitietduan'!AS288,'PL2.chitietduan'!AS834)</f>
        <v>0</v>
      </c>
      <c r="AT33" s="1052">
        <f t="shared" si="12"/>
        <v>0.75959945048200694</v>
      </c>
      <c r="AU33" s="717">
        <f t="shared" si="5"/>
        <v>0</v>
      </c>
      <c r="AV33" s="1052"/>
      <c r="AW33" s="967" t="e">
        <f t="shared" si="17"/>
        <v>#REF!</v>
      </c>
      <c r="AX33" s="967">
        <f t="shared" si="18"/>
        <v>0</v>
      </c>
      <c r="AY33" s="443" t="e">
        <f t="shared" si="20"/>
        <v>#REF!</v>
      </c>
    </row>
    <row r="34" spans="1:51" ht="20.100000000000001" customHeight="1">
      <c r="A34" s="409">
        <v>14</v>
      </c>
      <c r="B34" s="241" t="s">
        <v>2324</v>
      </c>
      <c r="C34" s="241"/>
      <c r="D34" s="241"/>
      <c r="E34" s="241"/>
      <c r="F34" s="241"/>
      <c r="G34" s="241"/>
      <c r="H34" s="241"/>
      <c r="I34" s="241"/>
      <c r="J34" s="241"/>
      <c r="K34" s="241"/>
      <c r="L34" s="241"/>
      <c r="M34" s="241"/>
      <c r="N34" s="241"/>
      <c r="O34" s="1031"/>
      <c r="P34" s="476"/>
      <c r="Q34" s="476">
        <f t="shared" si="21"/>
        <v>74344.3</v>
      </c>
      <c r="R34" s="476">
        <f>SUM('PL2.chitietduan'!R458,'PL2.chitietduan'!R503,'PL2.chitietduan'!R528)</f>
        <v>0</v>
      </c>
      <c r="S34" s="476">
        <f>SUM('PL2.chitietduan'!S458,'PL2.chitietduan'!S503,'PL2.chitietduan'!S528)</f>
        <v>74344.3</v>
      </c>
      <c r="T34" s="476">
        <f>SUM('PL2.chitietduan'!T458,'PL2.chitietduan'!T503,'PL2.chitietduan'!T528)</f>
        <v>0</v>
      </c>
      <c r="U34" s="1052">
        <f t="shared" si="19"/>
        <v>0.49899676174262625</v>
      </c>
      <c r="V34" s="1052"/>
      <c r="W34" s="1052"/>
      <c r="X34" s="1052" t="e">
        <f>+Q34/#REF!*100</f>
        <v>#REF!</v>
      </c>
      <c r="Y34" s="476">
        <f>+SUM('[13]PL2. KH 2016-2020'!AA399,'[13]PL2. KH 2016-2020'!AA406)</f>
        <v>33251</v>
      </c>
      <c r="Z34" s="476">
        <f>+SUM('[13]PL2. KH 2016-2020'!AB399,'[13]PL2. KH 2016-2020'!AB406)</f>
        <v>33251</v>
      </c>
      <c r="AA34" s="476">
        <v>0</v>
      </c>
      <c r="AB34" s="476">
        <f>+SUM('[13]PL2. KH 2016-2020'!AD399,'[13]PL2. KH 2016-2020'!AD406)</f>
        <v>33251</v>
      </c>
      <c r="AC34" s="476">
        <v>0</v>
      </c>
      <c r="AD34" s="476">
        <f>+SUM('[13]PL2. KH 2016-2020'!AF399,'[13]PL2. KH 2016-2020'!AF406)</f>
        <v>46000</v>
      </c>
      <c r="AE34" s="476">
        <f>+SUM('[13]PL2. KH 2016-2020'!AG399,'[13]PL2. KH 2016-2020'!AG406)</f>
        <v>46000</v>
      </c>
      <c r="AF34" s="476">
        <f>+SUM('[13]PL2. KH 2016-2020'!AH399,'[13]PL2. KH 2016-2020'!AH406)</f>
        <v>0</v>
      </c>
      <c r="AG34" s="476">
        <f>+SUM('[13]PL2. KH 2016-2020'!AI399,'[13]PL2. KH 2016-2020'!AI406)</f>
        <v>46000</v>
      </c>
      <c r="AH34" s="476">
        <v>0</v>
      </c>
      <c r="AI34" s="1061" t="e">
        <v>#REF!</v>
      </c>
      <c r="AJ34" s="476" t="e">
        <f>SUM('PL2.chitietduan'!#REF!,'PL2.chitietduan'!#REF!,#REF!)</f>
        <v>#REF!</v>
      </c>
      <c r="AK34" s="476" t="e">
        <v>#REF!</v>
      </c>
      <c r="AL34" s="476" t="e">
        <v>#REF!</v>
      </c>
      <c r="AM34" s="476" t="e">
        <f>SUM('PL2.chitietduan'!#REF!,'PL2.chitietduan'!#REF!,#REF!)</f>
        <v>#REF!</v>
      </c>
      <c r="AN34" s="476" t="e">
        <v>#REF!</v>
      </c>
      <c r="AO34" s="1052" t="e">
        <f t="shared" si="9"/>
        <v>#REF!</v>
      </c>
      <c r="AP34" s="476">
        <f t="shared" si="22"/>
        <v>40344</v>
      </c>
      <c r="AQ34" s="476">
        <f>SUM('PL2.chitietduan'!AQ458,'PL2.chitietduan'!AQ503,'PL2.chitietduan'!AQ528)</f>
        <v>0</v>
      </c>
      <c r="AR34" s="476">
        <v>40344</v>
      </c>
      <c r="AS34" s="476">
        <f>SUM('PL2.chitietduan'!AS458,'PL2.chitietduan'!AS503,'PL2.chitietduan'!AS528)</f>
        <v>0</v>
      </c>
      <c r="AT34" s="1052">
        <f t="shared" si="12"/>
        <v>0.24016112654284058</v>
      </c>
      <c r="AU34" s="717">
        <f t="shared" si="5"/>
        <v>-34000.300000000003</v>
      </c>
      <c r="AV34" s="1052"/>
      <c r="AW34" s="967" t="e">
        <f t="shared" si="17"/>
        <v>#REF!</v>
      </c>
      <c r="AX34" s="967">
        <f t="shared" si="18"/>
        <v>-34000.300000000003</v>
      </c>
      <c r="AY34" s="443" t="e">
        <f t="shared" si="20"/>
        <v>#REF!</v>
      </c>
    </row>
    <row r="35" spans="1:51" ht="20.100000000000001" customHeight="1">
      <c r="A35" s="409">
        <v>15</v>
      </c>
      <c r="B35" s="241" t="s">
        <v>2325</v>
      </c>
      <c r="C35" s="241"/>
      <c r="D35" s="241"/>
      <c r="E35" s="241"/>
      <c r="F35" s="241"/>
      <c r="G35" s="241"/>
      <c r="H35" s="241"/>
      <c r="I35" s="241"/>
      <c r="J35" s="241"/>
      <c r="K35" s="241"/>
      <c r="L35" s="241"/>
      <c r="M35" s="241"/>
      <c r="N35" s="241"/>
      <c r="O35" s="1031"/>
      <c r="P35" s="476"/>
      <c r="Q35" s="476">
        <f t="shared" si="21"/>
        <v>145371.29999999999</v>
      </c>
      <c r="R35" s="476">
        <f>SUM('PL2.chitietduan'!R312,'PL2.chitietduan'!R460,'PL2.chitietduan'!R461,'PL2.chitietduan'!R501,'PL2.chitietduan'!R502)</f>
        <v>17086</v>
      </c>
      <c r="S35" s="476">
        <f>SUM('PL2.chitietduan'!S312,'PL2.chitietduan'!S460,'PL2.chitietduan'!S461,'PL2.chitietduan'!S501,'PL2.chitietduan'!S502)</f>
        <v>128285.3</v>
      </c>
      <c r="T35" s="476">
        <f>SUM('PL2.chitietduan'!T312,'PL2.chitietduan'!T460,'PL2.chitietduan'!T461,'PL2.chitietduan'!T501,'PL2.chitietduan'!T502)</f>
        <v>0</v>
      </c>
      <c r="U35" s="1052">
        <f t="shared" si="19"/>
        <v>0.97572790315216951</v>
      </c>
      <c r="V35" s="1052"/>
      <c r="W35" s="1052"/>
      <c r="X35" s="1052" t="e">
        <f>+Q35/#REF!*100</f>
        <v>#REF!</v>
      </c>
      <c r="Y35" s="476">
        <f>SUM('[13]PL2. KH 2016-2020'!AA277,'[13]PL2. KH 2016-2020'!AA396,'[13]PL2. KH 2016-2020'!AA408,'[13]PL2. KH 2016-2020'!AA409,'[13]PL2. KH 2016-2020'!AA463)</f>
        <v>242180</v>
      </c>
      <c r="Z35" s="476">
        <v>73180</v>
      </c>
      <c r="AA35" s="476">
        <v>225</v>
      </c>
      <c r="AB35" s="476">
        <f>SUM('[13]PL2. KH 2016-2020'!AD277,'[13]PL2. KH 2016-2020'!AD396,'[13]PL2. KH 2016-2020'!AD408,'[13]PL2. KH 2016-2020'!AD409,'[13]PL2. KH 2016-2020'!AD463)</f>
        <v>72955</v>
      </c>
      <c r="AC35" s="476">
        <v>0</v>
      </c>
      <c r="AD35" s="476">
        <v>17480</v>
      </c>
      <c r="AE35" s="476">
        <f>SUM('[13]PL2. KH 2016-2020'!AG277,'[13]PL2. KH 2016-2020'!AG396,'[13]PL2. KH 2016-2020'!AG408,'[13]PL2. KH 2016-2020'!AG409,'[13]PL2. KH 2016-2020'!AG463)</f>
        <v>15600</v>
      </c>
      <c r="AF35" s="476">
        <v>8600</v>
      </c>
      <c r="AG35" s="476">
        <v>7000</v>
      </c>
      <c r="AH35" s="476">
        <f>SUM('[13]PL2. KH 2016-2020'!AJ277,'[13]PL2. KH 2016-2020'!AJ396,'[13]PL2. KH 2016-2020'!AJ408,'[13]PL2. KH 2016-2020'!AJ409,'[13]PL2. KH 2016-2020'!AJ463)</f>
        <v>0</v>
      </c>
      <c r="AI35" s="1061" t="e">
        <v>#REF!</v>
      </c>
      <c r="AJ35" s="476" t="e">
        <f>SUM('PL2.chitietduan'!#REF!,'PL2.chitietduan'!#REF!,'PL2.chitietduan'!#REF!,'PL2.chitietduan'!#REF!,'PL2.chitietduan'!#REF!,'PL2.chitietduan'!#REF!)</f>
        <v>#REF!</v>
      </c>
      <c r="AK35" s="476" t="e">
        <v>#REF!</v>
      </c>
      <c r="AL35" s="476" t="e">
        <v>#REF!</v>
      </c>
      <c r="AM35" s="476" t="e">
        <v>#REF!</v>
      </c>
      <c r="AN35" s="476" t="e">
        <v>#REF!</v>
      </c>
      <c r="AO35" s="1052" t="e">
        <f t="shared" si="9"/>
        <v>#REF!</v>
      </c>
      <c r="AP35" s="476">
        <f t="shared" si="22"/>
        <v>126187</v>
      </c>
      <c r="AQ35" s="476">
        <f>SUM('PL2.chitietduan'!AQ312,'PL2.chitietduan'!AQ460,'PL2.chitietduan'!AQ461,'PL2.chitietduan'!AQ501,'PL2.chitietduan'!AQ502)</f>
        <v>17086</v>
      </c>
      <c r="AR35" s="476">
        <f>SUM('PL2.chitietduan'!AR312,'PL2.chitietduan'!AR460,'PL2.chitietduan'!AR461,'PL2.chitietduan'!AR501,'PL2.chitietduan'!AR502)</f>
        <v>109101</v>
      </c>
      <c r="AS35" s="476">
        <f>SUM('PL2.chitietduan'!AS312,'PL2.chitietduan'!AS460,'PL2.chitietduan'!AS461,'PL2.chitietduan'!AS501,'PL2.chitietduan'!AS502)</f>
        <v>0</v>
      </c>
      <c r="AT35" s="1052">
        <f t="shared" si="12"/>
        <v>0.75117023783118742</v>
      </c>
      <c r="AU35" s="717">
        <f t="shared" si="5"/>
        <v>-19184.299999999988</v>
      </c>
      <c r="AV35" s="1052"/>
      <c r="AW35" s="967" t="e">
        <f t="shared" si="17"/>
        <v>#REF!</v>
      </c>
      <c r="AX35" s="967">
        <f t="shared" si="18"/>
        <v>-19184.299999999988</v>
      </c>
      <c r="AY35" s="443" t="e">
        <f t="shared" si="20"/>
        <v>#REF!</v>
      </c>
    </row>
    <row r="36" spans="1:51" ht="20.100000000000001" customHeight="1">
      <c r="A36" s="409">
        <v>16</v>
      </c>
      <c r="B36" s="241" t="s">
        <v>864</v>
      </c>
      <c r="C36" s="241"/>
      <c r="D36" s="241"/>
      <c r="E36" s="241"/>
      <c r="F36" s="241"/>
      <c r="G36" s="241"/>
      <c r="H36" s="241"/>
      <c r="I36" s="241"/>
      <c r="J36" s="241"/>
      <c r="K36" s="241"/>
      <c r="L36" s="241"/>
      <c r="M36" s="241"/>
      <c r="N36" s="241"/>
      <c r="O36" s="1031"/>
      <c r="P36" s="476"/>
      <c r="Q36" s="476">
        <f t="shared" si="21"/>
        <v>106396</v>
      </c>
      <c r="R36" s="476">
        <f>SUM('PL2.chitietduan'!R323,'PL2.chitietduan'!R581,'PL2.chitietduan'!R582,'PL2.chitietduan'!R837,'PL2.chitietduan'!R940,'PL2.chitietduan'!R941)</f>
        <v>16946</v>
      </c>
      <c r="S36" s="476">
        <f>SUM('PL2.chitietduan'!S323,'PL2.chitietduan'!S581,'PL2.chitietduan'!S582,'PL2.chitietduan'!S837,'PL2.chitietduan'!S940,'PL2.chitietduan'!S941)</f>
        <v>89450</v>
      </c>
      <c r="T36" s="476">
        <f>SUM('PL2.chitietduan'!T323,'PL2.chitietduan'!T581,'PL2.chitietduan'!T582,'PL2.chitietduan'!T837,'PL2.chitietduan'!T940,'PL2.chitietduan'!T941)</f>
        <v>0</v>
      </c>
      <c r="U36" s="1052">
        <f t="shared" si="19"/>
        <v>0.71412683235121532</v>
      </c>
      <c r="V36" s="1052"/>
      <c r="W36" s="1052"/>
      <c r="X36" s="1052" t="e">
        <f>+Q36/#REF!*100</f>
        <v>#REF!</v>
      </c>
      <c r="Y36" s="476">
        <v>15900</v>
      </c>
      <c r="Z36" s="476">
        <f>SUM('[13]PL2. KH 2016-2020'!AB297,'[13]PL2. KH 2016-2020'!AB552,'[13]PL2. KH 2016-2020'!AB553,'[13]PL2. KH 2016-2020'!AB790)</f>
        <v>8900</v>
      </c>
      <c r="AA36" s="476">
        <f>SUM('[13]PL2. KH 2016-2020'!AC297,'[13]PL2. KH 2016-2020'!AC552,'[13]PL2. KH 2016-2020'!AC553,'[13]PL2. KH 2016-2020'!AC790)</f>
        <v>6100</v>
      </c>
      <c r="AB36" s="476">
        <v>2800</v>
      </c>
      <c r="AC36" s="476">
        <f>SUM('[13]PL2. KH 2016-2020'!AE297,'[13]PL2. KH 2016-2020'!AE552,'[13]PL2. KH 2016-2020'!AE553,'[13]PL2. KH 2016-2020'!AE790)</f>
        <v>0</v>
      </c>
      <c r="AD36" s="476">
        <f>SUM('[13]PL2. KH 2016-2020'!AF297,'[13]PL2. KH 2016-2020'!AF552,'[13]PL2. KH 2016-2020'!AF553,'[13]PL2. KH 2016-2020'!AF790)</f>
        <v>98480</v>
      </c>
      <c r="AE36" s="476">
        <v>28230</v>
      </c>
      <c r="AF36" s="476">
        <v>10050</v>
      </c>
      <c r="AG36" s="476">
        <f>SUM('[13]PL2. KH 2016-2020'!AI297,'[13]PL2. KH 2016-2020'!AI552,'[13]PL2. KH 2016-2020'!AI553,'[13]PL2. KH 2016-2020'!AI790)</f>
        <v>18180</v>
      </c>
      <c r="AH36" s="476">
        <f>SUM('[13]PL2. KH 2016-2020'!AJ297,'[13]PL2. KH 2016-2020'!AJ552,'[13]PL2. KH 2016-2020'!AJ553,'[13]PL2. KH 2016-2020'!AJ790)</f>
        <v>0</v>
      </c>
      <c r="AI36" s="1061" t="e">
        <v>#REF!</v>
      </c>
      <c r="AJ36" s="476" t="e">
        <f>SUM('PL2.chitietduan'!#REF!,'PL2.chitietduan'!#REF!,'PL2.chitietduan'!#REF!,'PL2.chitietduan'!#REF!)</f>
        <v>#REF!</v>
      </c>
      <c r="AK36" s="476" t="e">
        <v>#REF!</v>
      </c>
      <c r="AL36" s="476" t="e">
        <v>#REF!</v>
      </c>
      <c r="AM36" s="476" t="e">
        <f>SUM('PL2.chitietduan'!#REF!,'PL2.chitietduan'!#REF!,'PL2.chitietduan'!#REF!,'PL2.chitietduan'!#REF!)</f>
        <v>#REF!</v>
      </c>
      <c r="AN36" s="476" t="e">
        <v>#REF!</v>
      </c>
      <c r="AO36" s="1052" t="e">
        <f t="shared" si="9"/>
        <v>#REF!</v>
      </c>
      <c r="AP36" s="476">
        <f t="shared" si="22"/>
        <v>118715</v>
      </c>
      <c r="AQ36" s="476">
        <f>SUM('PL2.chitietduan'!AQ323,'PL2.chitietduan'!AQ581,'PL2.chitietduan'!AQ582,'PL2.chitietduan'!AQ837,'PL2.chitietduan'!AQ940,'PL2.chitietduan'!AQ941)</f>
        <v>16854</v>
      </c>
      <c r="AR36" s="476">
        <f>SUM('PL2.chitietduan'!AR323,'PL2.chitietduan'!AR581,'PL2.chitietduan'!AR582,'PL2.chitietduan'!AR837,'PL2.chitietduan'!AR940,'PL2.chitietduan'!AR941)</f>
        <v>101861</v>
      </c>
      <c r="AS36" s="476">
        <f>SUM('PL2.chitietduan'!AS323,'PL2.chitietduan'!AS581,'PL2.chitietduan'!AS582,'PL2.chitietduan'!AS837,'PL2.chitietduan'!AS940,'PL2.chitietduan'!AS941)</f>
        <v>0</v>
      </c>
      <c r="AT36" s="1052">
        <f t="shared" si="12"/>
        <v>0.7066906637302528</v>
      </c>
      <c r="AU36" s="717">
        <f t="shared" si="5"/>
        <v>12319</v>
      </c>
      <c r="AV36" s="1052"/>
      <c r="AW36" s="967" t="e">
        <f t="shared" si="17"/>
        <v>#REF!</v>
      </c>
      <c r="AX36" s="967">
        <f t="shared" si="18"/>
        <v>12319</v>
      </c>
      <c r="AY36" s="443" t="e">
        <f t="shared" si="20"/>
        <v>#REF!</v>
      </c>
    </row>
    <row r="37" spans="1:51" ht="20.100000000000001" customHeight="1">
      <c r="A37" s="409">
        <v>17</v>
      </c>
      <c r="B37" s="241" t="s">
        <v>861</v>
      </c>
      <c r="C37" s="241"/>
      <c r="D37" s="241"/>
      <c r="E37" s="241"/>
      <c r="F37" s="241"/>
      <c r="G37" s="241"/>
      <c r="H37" s="241"/>
      <c r="I37" s="241"/>
      <c r="J37" s="241"/>
      <c r="K37" s="241"/>
      <c r="L37" s="241"/>
      <c r="M37" s="241"/>
      <c r="N37" s="241"/>
      <c r="O37" s="476"/>
      <c r="P37" s="476"/>
      <c r="Q37" s="476">
        <f t="shared" si="21"/>
        <v>92496</v>
      </c>
      <c r="R37" s="476">
        <f>SUM('PL2.chitietduan'!R322,'PL2.chitietduan'!R324,'PL2.chitietduan'!R333,'PL2.chitietduan'!R838,'PL2.chitietduan'!R839)</f>
        <v>92496</v>
      </c>
      <c r="S37" s="476">
        <f>SUM('PL2.chitietduan'!S322,'PL2.chitietduan'!S324,'PL2.chitietduan'!S333,'PL2.chitietduan'!S838,'PL2.chitietduan'!S839)</f>
        <v>0</v>
      </c>
      <c r="T37" s="476">
        <f>SUM('PL2.chitietduan'!T322,'PL2.chitietduan'!T324,'PL2.chitietduan'!T333,'PL2.chitietduan'!T838,'PL2.chitietduan'!T839)</f>
        <v>0</v>
      </c>
      <c r="U37" s="1052">
        <f t="shared" si="19"/>
        <v>0.62083043991463982</v>
      </c>
      <c r="V37" s="1052"/>
      <c r="W37" s="1052"/>
      <c r="X37" s="1052" t="e">
        <f>+Q37/#REF!*100</f>
        <v>#REF!</v>
      </c>
      <c r="Y37" s="476">
        <v>6416</v>
      </c>
      <c r="Z37" s="476">
        <f>SUM('[13]PL2. KH 2016-2020'!AB296,'[13]PL2. KH 2016-2020'!AB300,'[13]PL2. KH 2016-2020'!AB791,'[13]PL2. KH 2016-2020'!AB792)</f>
        <v>6416</v>
      </c>
      <c r="AA37" s="476">
        <v>6416</v>
      </c>
      <c r="AB37" s="476">
        <f>SUM('[13]PL2. KH 2016-2020'!AD296,'[13]PL2. KH 2016-2020'!AD300,'[13]PL2. KH 2016-2020'!AD791,'[13]PL2. KH 2016-2020'!AD792)</f>
        <v>0</v>
      </c>
      <c r="AC37" s="476">
        <f>SUM('[13]PL2. KH 2016-2020'!AE296,'[13]PL2. KH 2016-2020'!AE300,'[13]PL2. KH 2016-2020'!AE791,'[13]PL2. KH 2016-2020'!AE792)</f>
        <v>0</v>
      </c>
      <c r="AD37" s="476">
        <v>18100</v>
      </c>
      <c r="AE37" s="476">
        <v>18100</v>
      </c>
      <c r="AF37" s="476">
        <v>18100</v>
      </c>
      <c r="AG37" s="476">
        <f>SUM('[13]PL2. KH 2016-2020'!AI296,'[13]PL2. KH 2016-2020'!AI300,'[13]PL2. KH 2016-2020'!AI791,'[13]PL2. KH 2016-2020'!AI792)</f>
        <v>0</v>
      </c>
      <c r="AH37" s="476">
        <v>0</v>
      </c>
      <c r="AI37" s="1061" t="e">
        <v>#REF!</v>
      </c>
      <c r="AJ37" s="476" t="e">
        <f>SUM('PL2.chitietduan'!#REF!,'PL2.chitietduan'!#REF!,'PL2.chitietduan'!#REF!,'PL2.chitietduan'!#REF!)</f>
        <v>#REF!</v>
      </c>
      <c r="AK37" s="476" t="e">
        <v>#REF!</v>
      </c>
      <c r="AL37" s="476" t="e">
        <v>#REF!</v>
      </c>
      <c r="AM37" s="476" t="e">
        <f>SUM('PL2.chitietduan'!#REF!,'PL2.chitietduan'!#REF!,'PL2.chitietduan'!#REF!,'PL2.chitietduan'!#REF!)</f>
        <v>#REF!</v>
      </c>
      <c r="AN37" s="476" t="e">
        <v>#REF!</v>
      </c>
      <c r="AO37" s="1052" t="e">
        <f t="shared" si="9"/>
        <v>#REF!</v>
      </c>
      <c r="AP37" s="476">
        <f t="shared" si="22"/>
        <v>91230</v>
      </c>
      <c r="AQ37" s="476">
        <f>SUM('PL2.chitietduan'!AQ322,'PL2.chitietduan'!AQ324,'PL2.chitietduan'!AQ333,'PL2.chitietduan'!AQ838,'PL2.chitietduan'!AQ839)</f>
        <v>91230</v>
      </c>
      <c r="AR37" s="476">
        <f>SUM('PL2.chitietduan'!AR322,'PL2.chitietduan'!AR324,'PL2.chitietduan'!AR333,'PL2.chitietduan'!AR838,'PL2.chitietduan'!AR839)</f>
        <v>0</v>
      </c>
      <c r="AS37" s="476">
        <f>SUM('PL2.chitietduan'!AS322,'PL2.chitietduan'!AS324,'PL2.chitietduan'!AS333,'PL2.chitietduan'!AS838,'PL2.chitietduan'!AS839)</f>
        <v>0</v>
      </c>
      <c r="AT37" s="1052">
        <f t="shared" si="12"/>
        <v>0.54307702693097726</v>
      </c>
      <c r="AU37" s="717">
        <f t="shared" si="5"/>
        <v>-1266</v>
      </c>
      <c r="AV37" s="1052"/>
      <c r="AW37" s="967" t="e">
        <f t="shared" si="17"/>
        <v>#REF!</v>
      </c>
      <c r="AX37" s="967">
        <f t="shared" si="18"/>
        <v>-1266</v>
      </c>
      <c r="AY37" s="443" t="e">
        <f t="shared" si="20"/>
        <v>#REF!</v>
      </c>
    </row>
    <row r="38" spans="1:51" ht="20.100000000000001" customHeight="1">
      <c r="A38" s="409">
        <v>18</v>
      </c>
      <c r="B38" s="1021" t="s">
        <v>2326</v>
      </c>
      <c r="C38" s="241"/>
      <c r="D38" s="241"/>
      <c r="E38" s="241"/>
      <c r="F38" s="241"/>
      <c r="G38" s="241"/>
      <c r="H38" s="241"/>
      <c r="I38" s="241"/>
      <c r="J38" s="241"/>
      <c r="K38" s="241"/>
      <c r="L38" s="241"/>
      <c r="M38" s="241"/>
      <c r="N38" s="241"/>
      <c r="O38" s="1031"/>
      <c r="P38" s="476"/>
      <c r="Q38" s="476">
        <f t="shared" si="21"/>
        <v>82815</v>
      </c>
      <c r="R38" s="476">
        <f>SUM('PL2.chitietduan'!R317,'PL2.chitietduan'!R443,'PL2.chitietduan'!R444,'PL2.chitietduan'!R577,'PL2.chitietduan'!R579,'PL2.chitietduan'!R591,'PL2.chitietduan'!R592,'PL2.chitietduan'!R812,'PL2.chitietduan'!R813,'PL2.chitietduan'!R814,'PL2.chitietduan'!R815,'PL2.chitietduan'!R816,'PL2.chitietduan'!R817,'PL2.chitietduan'!R835,'PL2.chitietduan'!R882,'PL2.chitietduan'!R442)</f>
        <v>28183</v>
      </c>
      <c r="S38" s="476">
        <f>SUM('PL2.chitietduan'!S317,'PL2.chitietduan'!S443,'PL2.chitietduan'!S444,'PL2.chitietduan'!S577,'PL2.chitietduan'!S579,'PL2.chitietduan'!S591,'PL2.chitietduan'!S592,'PL2.chitietduan'!S812,'PL2.chitietduan'!S813,'PL2.chitietduan'!S814,'PL2.chitietduan'!S815,'PL2.chitietduan'!S816,'PL2.chitietduan'!S817,'PL2.chitietduan'!S835,'PL2.chitietduan'!S882,'PL2.chitietduan'!S442)</f>
        <v>54632</v>
      </c>
      <c r="T38" s="476">
        <f>SUM('PL2.chitietduan'!T317,'PL2.chitietduan'!T443,'PL2.chitietduan'!T444,'PL2.chitietduan'!T577,'PL2.chitietduan'!T579,'PL2.chitietduan'!T591,'PL2.chitietduan'!T592,'PL2.chitietduan'!T812,'PL2.chitietduan'!T813,'PL2.chitietduan'!T814,'PL2.chitietduan'!T815,'PL2.chitietduan'!T816,'PL2.chitietduan'!T817,'PL2.chitietduan'!T835,'PL2.chitietduan'!T882,'PL2.chitietduan'!T442)</f>
        <v>0</v>
      </c>
      <c r="U38" s="1052">
        <f t="shared" si="19"/>
        <v>0.55585185177230256</v>
      </c>
      <c r="V38" s="1052"/>
      <c r="W38" s="1052"/>
      <c r="X38" s="1052" t="e">
        <f>+Q38/#REF!*100</f>
        <v>#REF!</v>
      </c>
      <c r="Y38" s="476">
        <v>25732</v>
      </c>
      <c r="Z38" s="476">
        <v>25732</v>
      </c>
      <c r="AA38" s="476">
        <v>6945</v>
      </c>
      <c r="AB38" s="476">
        <v>18787</v>
      </c>
      <c r="AC38" s="476">
        <v>0</v>
      </c>
      <c r="AD38" s="476">
        <f>SUM('[13]PL2. KH 2016-2020'!AF282,'[13]PL2. KH 2016-2020'!AF382,'[13]PL2. KH 2016-2020'!AF383,'[13]PL2. KH 2016-2020'!AF388,'[13]PL2. KH 2016-2020'!AF548,'[13]PL2. KH 2016-2020'!AF550,'[13]PL2. KH 2016-2020'!AF559,'[13]PL2. KH 2016-2020'!AF560,'[13]PL2. KH 2016-2020'!AF765,'[13]PL2. KH 2016-2020'!AF766,'[13]PL2. KH 2016-2020'!AF767,'[13]PL2. KH 2016-2020'!AF768,'[13]PL2. KH 2016-2020'!AF769,'[13]PL2. KH 2016-2020'!AF770,'[13]PL2. KH 2016-2020'!AF788)</f>
        <v>44500</v>
      </c>
      <c r="AE38" s="476">
        <v>44500</v>
      </c>
      <c r="AF38" s="476">
        <v>21500</v>
      </c>
      <c r="AG38" s="476">
        <v>23000</v>
      </c>
      <c r="AH38" s="476">
        <v>0</v>
      </c>
      <c r="AI38" s="1061" t="e">
        <v>#REF!</v>
      </c>
      <c r="AJ38" s="476" t="e">
        <v>#REF!</v>
      </c>
      <c r="AK38" s="476" t="e">
        <v>#REF!</v>
      </c>
      <c r="AL38" s="476" t="e">
        <f>SUM('PL2.chitietduan'!#REF!,'PL2.chitietduan'!#REF!,'PL2.chitietduan'!#REF!,'PL2.chitietduan'!#REF!,'PL2.chitietduan'!#REF!,'PL2.chitietduan'!#REF!,'PL2.chitietduan'!#REF!,'PL2.chitietduan'!#REF!,'PL2.chitietduan'!#REF!)+#REF!+#REF!+#REF!+#REF!+#REF!+#REF!+#REF!</f>
        <v>#REF!</v>
      </c>
      <c r="AM38" s="476" t="e">
        <v>#REF!</v>
      </c>
      <c r="AN38" s="476" t="e">
        <v>#REF!</v>
      </c>
      <c r="AO38" s="1052" t="e">
        <f t="shared" si="9"/>
        <v>#REF!</v>
      </c>
      <c r="AP38" s="476">
        <f t="shared" si="22"/>
        <v>89316</v>
      </c>
      <c r="AQ38" s="476">
        <f>SUM('PL2.chitietduan'!AQ317,'PL2.chitietduan'!AQ443,'PL2.chitietduan'!AQ444,'PL2.chitietduan'!AQ577,'PL2.chitietduan'!AQ579,'PL2.chitietduan'!AQ591,'PL2.chitietduan'!AQ592,'PL2.chitietduan'!AQ812,'PL2.chitietduan'!AQ813,'PL2.chitietduan'!AQ814,'PL2.chitietduan'!AQ815,'PL2.chitietduan'!AQ816,'PL2.chitietduan'!AQ817,'PL2.chitietduan'!AQ835,'PL2.chitietduan'!AQ882,'PL2.chitietduan'!AQ442)</f>
        <v>22344</v>
      </c>
      <c r="AR38" s="476">
        <f>SUM('PL2.chitietduan'!AR317,'PL2.chitietduan'!AR443,'PL2.chitietduan'!AR444,'PL2.chitietduan'!AR577,'PL2.chitietduan'!AR579,'PL2.chitietduan'!AR591,'PL2.chitietduan'!AR592,'PL2.chitietduan'!AR812,'PL2.chitietduan'!AR813,'PL2.chitietduan'!AR814,'PL2.chitietduan'!AR815,'PL2.chitietduan'!AR816,'PL2.chitietduan'!AR817,'PL2.chitietduan'!AR835,'PL2.chitietduan'!AR882,'PL2.chitietduan'!AR442)</f>
        <v>66972</v>
      </c>
      <c r="AS38" s="476">
        <f>SUM('PL2.chitietduan'!AS317,'PL2.chitietduan'!AS443,'PL2.chitietduan'!AS444,'PL2.chitietduan'!AS577,'PL2.chitietduan'!AS579,'PL2.chitietduan'!AS591,'PL2.chitietduan'!AS592,'PL2.chitietduan'!AS812,'PL2.chitietduan'!AS813,'PL2.chitietduan'!AS814,'PL2.chitietduan'!AS815,'PL2.chitietduan'!AS816,'PL2.chitietduan'!AS817,'PL2.chitietduan'!AS835,'PL2.chitietduan'!AS882,'PL2.chitietduan'!AS442)</f>
        <v>0</v>
      </c>
      <c r="AT38" s="1052">
        <f t="shared" si="12"/>
        <v>0.53168330305126787</v>
      </c>
      <c r="AU38" s="717">
        <f t="shared" si="5"/>
        <v>6501</v>
      </c>
      <c r="AV38" s="1052"/>
      <c r="AW38" s="967" t="e">
        <f t="shared" si="17"/>
        <v>#REF!</v>
      </c>
      <c r="AX38" s="967">
        <f t="shared" si="18"/>
        <v>6501</v>
      </c>
      <c r="AY38" s="443" t="e">
        <f t="shared" si="20"/>
        <v>#REF!</v>
      </c>
    </row>
    <row r="39" spans="1:51" ht="20.100000000000001" customHeight="1">
      <c r="A39" s="409">
        <v>19</v>
      </c>
      <c r="B39" s="241" t="s">
        <v>2327</v>
      </c>
      <c r="C39" s="241"/>
      <c r="D39" s="241"/>
      <c r="E39" s="241"/>
      <c r="F39" s="241"/>
      <c r="G39" s="241"/>
      <c r="H39" s="241"/>
      <c r="I39" s="241"/>
      <c r="J39" s="241"/>
      <c r="K39" s="241"/>
      <c r="L39" s="241"/>
      <c r="M39" s="241"/>
      <c r="N39" s="241"/>
      <c r="O39" s="476"/>
      <c r="P39" s="476"/>
      <c r="Q39" s="476">
        <f t="shared" si="21"/>
        <v>82770</v>
      </c>
      <c r="R39" s="476">
        <f>SUM('PL2.chitietduan'!R293)</f>
        <v>82770</v>
      </c>
      <c r="S39" s="476">
        <f>SUM('PL2.chitietduan'!S293)</f>
        <v>0</v>
      </c>
      <c r="T39" s="476">
        <f>SUM('PL2.chitietduan'!T293)</f>
        <v>0</v>
      </c>
      <c r="U39" s="1052">
        <f t="shared" si="19"/>
        <v>0.55554981309175244</v>
      </c>
      <c r="V39" s="1052"/>
      <c r="W39" s="1052"/>
      <c r="X39" s="1052" t="e">
        <f>+Q39/#REF!*100</f>
        <v>#REF!</v>
      </c>
      <c r="Y39" s="476">
        <f>+'[13]PL2. KH 2016-2020'!AA256</f>
        <v>10000</v>
      </c>
      <c r="Z39" s="476">
        <f>+'[13]PL2. KH 2016-2020'!AB256</f>
        <v>10000</v>
      </c>
      <c r="AA39" s="476">
        <f>+'[13]PL2. KH 2016-2020'!AC256</f>
        <v>10000</v>
      </c>
      <c r="AB39" s="476">
        <f>+'[13]PL2. KH 2016-2020'!AD256</f>
        <v>0</v>
      </c>
      <c r="AC39" s="476">
        <f>+'[13]PL2. KH 2016-2020'!AE256</f>
        <v>0</v>
      </c>
      <c r="AD39" s="476">
        <f>+'[13]PL2. KH 2016-2020'!AF256</f>
        <v>23000</v>
      </c>
      <c r="AE39" s="476">
        <f>+'[13]PL2. KH 2016-2020'!AG256</f>
        <v>23000</v>
      </c>
      <c r="AF39" s="476">
        <f>+'[13]PL2. KH 2016-2020'!AH256</f>
        <v>23000</v>
      </c>
      <c r="AG39" s="476">
        <f>+'[13]PL2. KH 2016-2020'!AI256</f>
        <v>0</v>
      </c>
      <c r="AH39" s="476">
        <f>+'[13]PL2. KH 2016-2020'!AJ256</f>
        <v>0</v>
      </c>
      <c r="AI39" s="1061" t="e">
        <v>#REF!</v>
      </c>
      <c r="AJ39" s="476" t="e">
        <f>'PL2.chitietduan'!#REF!</f>
        <v>#REF!</v>
      </c>
      <c r="AK39" s="476" t="e">
        <f>'PL2.chitietduan'!#REF!</f>
        <v>#REF!</v>
      </c>
      <c r="AL39" s="476" t="e">
        <f>'PL2.chitietduan'!#REF!</f>
        <v>#REF!</v>
      </c>
      <c r="AM39" s="476" t="e">
        <f>'PL2.chitietduan'!#REF!</f>
        <v>#REF!</v>
      </c>
      <c r="AN39" s="476" t="e">
        <f>'PL2.chitietduan'!#REF!</f>
        <v>#REF!</v>
      </c>
      <c r="AO39" s="1052" t="e">
        <f t="shared" si="9"/>
        <v>#REF!</v>
      </c>
      <c r="AP39" s="476">
        <f t="shared" si="22"/>
        <v>56289</v>
      </c>
      <c r="AQ39" s="476">
        <f>SUM('PL2.chitietduan'!AQ293)</f>
        <v>56289</v>
      </c>
      <c r="AR39" s="476">
        <f>SUM('PL2.chitietduan'!AR293)</f>
        <v>0</v>
      </c>
      <c r="AS39" s="476">
        <f>SUM('PL2.chitietduan'!AS293)</f>
        <v>0</v>
      </c>
      <c r="AT39" s="1052">
        <f t="shared" si="12"/>
        <v>0.33507906137145432</v>
      </c>
      <c r="AU39" s="717">
        <f t="shared" si="5"/>
        <v>-26481</v>
      </c>
      <c r="AV39" s="1052"/>
      <c r="AW39" s="967" t="e">
        <f t="shared" si="17"/>
        <v>#REF!</v>
      </c>
      <c r="AX39" s="967">
        <f t="shared" si="18"/>
        <v>-26481</v>
      </c>
      <c r="AY39" s="443" t="e">
        <f t="shared" si="20"/>
        <v>#REF!</v>
      </c>
    </row>
    <row r="40" spans="1:51" ht="20.100000000000001" customHeight="1">
      <c r="A40" s="409">
        <v>20</v>
      </c>
      <c r="B40" s="241" t="s">
        <v>2328</v>
      </c>
      <c r="C40" s="241"/>
      <c r="D40" s="241"/>
      <c r="E40" s="241"/>
      <c r="F40" s="241"/>
      <c r="G40" s="241"/>
      <c r="H40" s="241"/>
      <c r="I40" s="241"/>
      <c r="J40" s="241"/>
      <c r="K40" s="241"/>
      <c r="L40" s="241"/>
      <c r="M40" s="241"/>
      <c r="N40" s="241"/>
      <c r="O40" s="476"/>
      <c r="P40" s="476"/>
      <c r="Q40" s="476">
        <f t="shared" si="21"/>
        <v>63487</v>
      </c>
      <c r="R40" s="476">
        <f>SUM('PL2.chitietduan'!R318,'PL2.chitietduan'!R821,'PL2.chitietduan'!R833,'PL2.chitietduan'!R889)</f>
        <v>63387</v>
      </c>
      <c r="S40" s="476">
        <f>SUM('PL2.chitietduan'!S318,'PL2.chitietduan'!S821,'PL2.chitietduan'!S833,'PL2.chitietduan'!S889)</f>
        <v>100</v>
      </c>
      <c r="T40" s="476">
        <f>SUM('PL2.chitietduan'!T318,'PL2.chitietduan'!T821,'PL2.chitietduan'!T833,'PL2.chitietduan'!T889)</f>
        <v>0</v>
      </c>
      <c r="U40" s="1052">
        <f t="shared" si="19"/>
        <v>0.42612288249071034</v>
      </c>
      <c r="V40" s="1052"/>
      <c r="W40" s="1052"/>
      <c r="X40" s="1052" t="e">
        <f>+Q40/#REF!*100</f>
        <v>#REF!</v>
      </c>
      <c r="Y40" s="476">
        <f>SUM('[13]PL2. KH 2016-2020'!AA283,'[13]PL2. KH 2016-2020'!AA774,'[13]PL2. KH 2016-2020'!AA786,'[13]PL2. KH 2016-2020'!AA833,'[13]PL2. KH 2016-2020'!AA834)</f>
        <v>42610</v>
      </c>
      <c r="Z40" s="476">
        <f>SUM('[13]PL2. KH 2016-2020'!AB283,'[13]PL2. KH 2016-2020'!AB774,'[13]PL2. KH 2016-2020'!AB786,'[13]PL2. KH 2016-2020'!AB833,'[13]PL2. KH 2016-2020'!AB834)</f>
        <v>42610</v>
      </c>
      <c r="AA40" s="476">
        <f>SUM('[13]PL2. KH 2016-2020'!AC283,'[13]PL2. KH 2016-2020'!AC774,'[13]PL2. KH 2016-2020'!AC786,'[13]PL2. KH 2016-2020'!AC833,'[13]PL2. KH 2016-2020'!AC834)</f>
        <v>42610</v>
      </c>
      <c r="AB40" s="476">
        <v>0</v>
      </c>
      <c r="AC40" s="476">
        <f>SUM('[13]PL2. KH 2016-2020'!AE283,'[13]PL2. KH 2016-2020'!AE774,'[13]PL2. KH 2016-2020'!AE786,'[13]PL2. KH 2016-2020'!AE833,'[13]PL2. KH 2016-2020'!AE834)</f>
        <v>0</v>
      </c>
      <c r="AD40" s="476">
        <f>SUM('[13]PL2. KH 2016-2020'!AF283,'[13]PL2. KH 2016-2020'!AF774,'[13]PL2. KH 2016-2020'!AF786,'[13]PL2. KH 2016-2020'!AF833,'[13]PL2. KH 2016-2020'!AF834)</f>
        <v>9100</v>
      </c>
      <c r="AE40" s="476">
        <v>9100</v>
      </c>
      <c r="AF40" s="476">
        <v>9100</v>
      </c>
      <c r="AG40" s="476">
        <f>SUM('[13]PL2. KH 2016-2020'!AI283,'[13]PL2. KH 2016-2020'!AI774,'[13]PL2. KH 2016-2020'!AI786,'[13]PL2. KH 2016-2020'!AI833,'[13]PL2. KH 2016-2020'!AI834)</f>
        <v>0</v>
      </c>
      <c r="AH40" s="476">
        <f>SUM('[13]PL2. KH 2016-2020'!AJ283,'[13]PL2. KH 2016-2020'!AJ774,'[13]PL2. KH 2016-2020'!AJ786,'[13]PL2. KH 2016-2020'!AJ833,'[13]PL2. KH 2016-2020'!AJ834)</f>
        <v>0</v>
      </c>
      <c r="AI40" s="1061" t="e">
        <v>#REF!</v>
      </c>
      <c r="AJ40" s="476" t="e">
        <v>#REF!</v>
      </c>
      <c r="AK40" s="476" t="e">
        <v>#REF!</v>
      </c>
      <c r="AL40" s="476" t="e">
        <f>SUM('PL2.chitietduan'!#REF!,'PL2.chitietduan'!#REF!,'PL2.chitietduan'!#REF!,'PL2.chitietduan'!#REF!)</f>
        <v>#REF!</v>
      </c>
      <c r="AM40" s="476" t="e">
        <v>#REF!</v>
      </c>
      <c r="AN40" s="476" t="e">
        <v>#REF!</v>
      </c>
      <c r="AO40" s="1052" t="e">
        <f t="shared" si="9"/>
        <v>#REF!</v>
      </c>
      <c r="AP40" s="476">
        <f t="shared" si="22"/>
        <v>63710</v>
      </c>
      <c r="AQ40" s="476">
        <f>SUM('PL2.chitietduan'!AQ318,'PL2.chitietduan'!AQ821,'PL2.chitietduan'!AQ833,'PL2.chitietduan'!AQ889)</f>
        <v>63667</v>
      </c>
      <c r="AR40" s="476">
        <f>SUM('PL2.chitietduan'!AR318,'PL2.chitietduan'!AR821,'PL2.chitietduan'!AR833,'PL2.chitietduan'!AR889)</f>
        <v>43</v>
      </c>
      <c r="AS40" s="476">
        <f>SUM('PL2.chitietduan'!AS318,'PL2.chitietduan'!AS821,'PL2.chitietduan'!AS833,'PL2.chitietduan'!AS889)</f>
        <v>0</v>
      </c>
      <c r="AT40" s="1052">
        <f t="shared" si="12"/>
        <v>0.37925504094894841</v>
      </c>
      <c r="AU40" s="717">
        <f t="shared" si="5"/>
        <v>223</v>
      </c>
      <c r="AV40" s="1052"/>
      <c r="AW40" s="967" t="e">
        <f t="shared" si="17"/>
        <v>#REF!</v>
      </c>
      <c r="AX40" s="967">
        <f t="shared" si="18"/>
        <v>223</v>
      </c>
      <c r="AY40" s="443" t="e">
        <f t="shared" si="20"/>
        <v>#REF!</v>
      </c>
    </row>
    <row r="41" spans="1:51" ht="20.100000000000001" customHeight="1">
      <c r="A41" s="409">
        <v>21</v>
      </c>
      <c r="B41" s="241" t="s">
        <v>2329</v>
      </c>
      <c r="C41" s="241"/>
      <c r="D41" s="241"/>
      <c r="E41" s="241"/>
      <c r="F41" s="241"/>
      <c r="G41" s="241"/>
      <c r="H41" s="241"/>
      <c r="I41" s="241"/>
      <c r="J41" s="241"/>
      <c r="K41" s="241"/>
      <c r="L41" s="241"/>
      <c r="M41" s="241"/>
      <c r="N41" s="241"/>
      <c r="O41" s="476"/>
      <c r="P41" s="476"/>
      <c r="Q41" s="476">
        <f t="shared" si="21"/>
        <v>51287</v>
      </c>
      <c r="R41" s="476">
        <f>SUM('PL2.chitietduan'!R300,'PL2.chitietduan'!R308,'PL2.chitietduan'!R311,'PL2.chitietduan'!R314,'PL2.chitietduan'!R842)</f>
        <v>51287</v>
      </c>
      <c r="S41" s="476">
        <f>SUM('PL2.chitietduan'!S300,'PL2.chitietduan'!S308,'PL2.chitietduan'!S311,'PL2.chitietduan'!S314,'PL2.chitietduan'!S842)</f>
        <v>0</v>
      </c>
      <c r="T41" s="476">
        <f>SUM('PL2.chitietduan'!T300,'PL2.chitietduan'!T308,'PL2.chitietduan'!T311,'PL2.chitietduan'!T314,'PL2.chitietduan'!T842)</f>
        <v>0</v>
      </c>
      <c r="U41" s="1052">
        <f t="shared" si="19"/>
        <v>0.34423684020824824</v>
      </c>
      <c r="V41" s="1052"/>
      <c r="W41" s="1052"/>
      <c r="X41" s="1052" t="e">
        <f>+Q41/#REF!*100</f>
        <v>#REF!</v>
      </c>
      <c r="Y41" s="476">
        <f>SUM('[13]PL2. KH 2016-2020'!AA265,'[13]PL2. KH 2016-2020'!AA273,'[13]PL2. KH 2016-2020'!AA276,'[13]PL2. KH 2016-2020'!AA279,'[13]PL2. KH 2016-2020'!AA795)</f>
        <v>3968</v>
      </c>
      <c r="Z41" s="476">
        <v>3968</v>
      </c>
      <c r="AA41" s="476">
        <v>3968</v>
      </c>
      <c r="AB41" s="476">
        <f>SUM('[13]PL2. KH 2016-2020'!AD265,'[13]PL2. KH 2016-2020'!AD273,'[13]PL2. KH 2016-2020'!AD276,'[13]PL2. KH 2016-2020'!AD279,'[13]PL2. KH 2016-2020'!AD795)</f>
        <v>0</v>
      </c>
      <c r="AC41" s="476">
        <v>0</v>
      </c>
      <c r="AD41" s="476">
        <v>17600</v>
      </c>
      <c r="AE41" s="476">
        <v>17600</v>
      </c>
      <c r="AF41" s="476">
        <v>17600</v>
      </c>
      <c r="AG41" s="476">
        <v>0</v>
      </c>
      <c r="AH41" s="476">
        <f>SUM('[13]PL2. KH 2016-2020'!AJ265,'[13]PL2. KH 2016-2020'!AJ273,'[13]PL2. KH 2016-2020'!AJ276,'[13]PL2. KH 2016-2020'!AJ279,'[13]PL2. KH 2016-2020'!AJ795)</f>
        <v>0</v>
      </c>
      <c r="AI41" s="1061" t="e">
        <v>#REF!</v>
      </c>
      <c r="AJ41" s="476" t="e">
        <v>#REF!</v>
      </c>
      <c r="AK41" s="476" t="e">
        <f>SUM('PL2.chitietduan'!#REF!,'PL2.chitietduan'!#REF!,'PL2.chitietduan'!#REF!,'PL2.chitietduan'!#REF!,'PL2.chitietduan'!#REF!)</f>
        <v>#REF!</v>
      </c>
      <c r="AL41" s="476" t="e">
        <v>#REF!</v>
      </c>
      <c r="AM41" s="476" t="e">
        <v>#REF!</v>
      </c>
      <c r="AN41" s="476" t="e">
        <v>#REF!</v>
      </c>
      <c r="AO41" s="1052" t="e">
        <f t="shared" si="9"/>
        <v>#REF!</v>
      </c>
      <c r="AP41" s="476">
        <f t="shared" si="22"/>
        <v>50417</v>
      </c>
      <c r="AQ41" s="476">
        <f>SUM('PL2.chitietduan'!AQ300,'PL2.chitietduan'!AQ308,'PL2.chitietduan'!AQ311,'PL2.chitietduan'!AQ314,'PL2.chitietduan'!AQ842)</f>
        <v>43331</v>
      </c>
      <c r="AR41" s="476">
        <f>SUM('PL2.chitietduan'!AR300,'PL2.chitietduan'!AR308,'PL2.chitietduan'!AR311,'PL2.chitietduan'!AR314,'PL2.chitietduan'!AR842)</f>
        <v>7086</v>
      </c>
      <c r="AS41" s="476">
        <f>SUM('PL2.chitietduan'!AS300,'PL2.chitietduan'!AS308,'PL2.chitietduan'!AS311,'PL2.chitietduan'!AS314,'PL2.chitietduan'!AS842)</f>
        <v>0</v>
      </c>
      <c r="AT41" s="1052">
        <f t="shared" si="12"/>
        <v>0.30012402133924238</v>
      </c>
      <c r="AU41" s="717">
        <f t="shared" ref="AU41:AU72" si="23">AP41-Q41</f>
        <v>-870</v>
      </c>
      <c r="AV41" s="1052"/>
      <c r="AW41" s="967" t="e">
        <f t="shared" si="17"/>
        <v>#REF!</v>
      </c>
      <c r="AX41" s="967">
        <f t="shared" si="18"/>
        <v>-870</v>
      </c>
      <c r="AY41" s="443" t="e">
        <f t="shared" si="20"/>
        <v>#REF!</v>
      </c>
    </row>
    <row r="42" spans="1:51" ht="20.100000000000001" customHeight="1">
      <c r="A42" s="409">
        <v>22</v>
      </c>
      <c r="B42" s="241" t="s">
        <v>2330</v>
      </c>
      <c r="C42" s="241"/>
      <c r="D42" s="241"/>
      <c r="E42" s="241"/>
      <c r="F42" s="241"/>
      <c r="G42" s="241"/>
      <c r="H42" s="241"/>
      <c r="I42" s="241"/>
      <c r="J42" s="241"/>
      <c r="K42" s="241"/>
      <c r="L42" s="241"/>
      <c r="M42" s="241"/>
      <c r="N42" s="241"/>
      <c r="O42" s="1031"/>
      <c r="P42" s="476"/>
      <c r="Q42" s="476">
        <f t="shared" si="21"/>
        <v>52155</v>
      </c>
      <c r="R42" s="476">
        <f>SUM('PL2.chitietduan'!R424)</f>
        <v>7000</v>
      </c>
      <c r="S42" s="476">
        <f>SUM('PL2.chitietduan'!S424)</f>
        <v>45155</v>
      </c>
      <c r="T42" s="476">
        <f>SUM('PL2.chitietduan'!T424)</f>
        <v>0</v>
      </c>
      <c r="U42" s="1052">
        <f t="shared" si="19"/>
        <v>0.35006283075752509</v>
      </c>
      <c r="V42" s="1052"/>
      <c r="W42" s="1052"/>
      <c r="X42" s="1052" t="e">
        <f>+Q42/#REF!*100</f>
        <v>#REF!</v>
      </c>
      <c r="Y42" s="476">
        <f>+'[13]PL2. KH 2016-2020'!AA354</f>
        <v>750</v>
      </c>
      <c r="Z42" s="476">
        <f>+'[13]PL2. KH 2016-2020'!AB354</f>
        <v>750</v>
      </c>
      <c r="AA42" s="476">
        <f>+'[13]PL2. KH 2016-2020'!AC354</f>
        <v>0</v>
      </c>
      <c r="AB42" s="476">
        <f>+'[13]PL2. KH 2016-2020'!AD354</f>
        <v>750</v>
      </c>
      <c r="AC42" s="476">
        <f>+'[13]PL2. KH 2016-2020'!AE354</f>
        <v>0</v>
      </c>
      <c r="AD42" s="476">
        <f>+'[13]PL2. KH 2016-2020'!AF354</f>
        <v>20000</v>
      </c>
      <c r="AE42" s="476">
        <f>+'[13]PL2. KH 2016-2020'!AG354</f>
        <v>20000</v>
      </c>
      <c r="AF42" s="476">
        <f>+'[13]PL2. KH 2016-2020'!AH354</f>
        <v>20000</v>
      </c>
      <c r="AG42" s="476">
        <f>+'[13]PL2. KH 2016-2020'!AI354</f>
        <v>0</v>
      </c>
      <c r="AH42" s="476">
        <f>+'[13]PL2. KH 2016-2020'!AJ354</f>
        <v>0</v>
      </c>
      <c r="AI42" s="1061" t="e">
        <v>#REF!</v>
      </c>
      <c r="AJ42" s="476" t="e">
        <f>SUM('PL2.chitietduan'!#REF!)</f>
        <v>#REF!</v>
      </c>
      <c r="AK42" s="476" t="e">
        <f>SUM('PL2.chitietduan'!#REF!)</f>
        <v>#REF!</v>
      </c>
      <c r="AL42" s="476" t="e">
        <f>SUM('PL2.chitietduan'!#REF!)</f>
        <v>#REF!</v>
      </c>
      <c r="AM42" s="476" t="e">
        <f>SUM('PL2.chitietduan'!#REF!)</f>
        <v>#REF!</v>
      </c>
      <c r="AN42" s="476" t="e">
        <f>SUM('PL2.chitietduan'!#REF!)</f>
        <v>#REF!</v>
      </c>
      <c r="AO42" s="1052" t="e">
        <f t="shared" si="9"/>
        <v>#REF!</v>
      </c>
      <c r="AP42" s="476">
        <f t="shared" si="22"/>
        <v>56887</v>
      </c>
      <c r="AQ42" s="476">
        <f>SUM('PL2.chitietduan'!AQ424)</f>
        <v>7000</v>
      </c>
      <c r="AR42" s="476">
        <f>SUM('PL2.chitietduan'!AR424)</f>
        <v>49887</v>
      </c>
      <c r="AS42" s="476">
        <f>SUM('PL2.chitietduan'!AS424)</f>
        <v>0</v>
      </c>
      <c r="AT42" s="1052">
        <f t="shared" si="12"/>
        <v>0.33863885597963939</v>
      </c>
      <c r="AU42" s="717">
        <f t="shared" si="23"/>
        <v>4732</v>
      </c>
      <c r="AV42" s="1052"/>
      <c r="AW42" s="967" t="e">
        <f t="shared" si="17"/>
        <v>#REF!</v>
      </c>
      <c r="AX42" s="967">
        <f t="shared" si="18"/>
        <v>4732</v>
      </c>
      <c r="AY42" s="443" t="e">
        <f t="shared" si="20"/>
        <v>#REF!</v>
      </c>
    </row>
    <row r="43" spans="1:51" ht="20.100000000000001" customHeight="1">
      <c r="A43" s="409">
        <v>23</v>
      </c>
      <c r="B43" s="241" t="s">
        <v>2331</v>
      </c>
      <c r="C43" s="241"/>
      <c r="D43" s="241"/>
      <c r="E43" s="241"/>
      <c r="F43" s="241"/>
      <c r="G43" s="241"/>
      <c r="H43" s="241"/>
      <c r="I43" s="241"/>
      <c r="J43" s="241"/>
      <c r="K43" s="241"/>
      <c r="L43" s="241"/>
      <c r="M43" s="241"/>
      <c r="N43" s="241"/>
      <c r="O43" s="476"/>
      <c r="P43" s="476"/>
      <c r="Q43" s="476">
        <f t="shared" si="21"/>
        <v>66038</v>
      </c>
      <c r="R43" s="476">
        <f>SUM('PL2.chitietduan'!R899,'PL2.chitietduan'!R912,'PL2.chitietduan'!R913,'PL2.chitietduan'!R914,'PL2.chitietduan'!R921,'PL2.chitietduan'!R923)</f>
        <v>58114</v>
      </c>
      <c r="S43" s="476">
        <f>SUM('PL2.chitietduan'!S899,'PL2.chitietduan'!S912,'PL2.chitietduan'!S913,'PL2.chitietduan'!S914,'PL2.chitietduan'!S921,'PL2.chitietduan'!S923)</f>
        <v>3000</v>
      </c>
      <c r="T43" s="476">
        <f>SUM('PL2.chitietduan'!T899,'PL2.chitietduan'!T912,'PL2.chitietduan'!T913,'PL2.chitietduan'!T914,'PL2.chitietduan'!T921,'PL2.chitietduan'!T923)</f>
        <v>4924</v>
      </c>
      <c r="U43" s="1052">
        <f t="shared" si="19"/>
        <v>0.44324511969255953</v>
      </c>
      <c r="V43" s="1052"/>
      <c r="W43" s="1052"/>
      <c r="X43" s="1052" t="e">
        <f>+Q43/#REF!*100</f>
        <v>#REF!</v>
      </c>
      <c r="Y43" s="476">
        <f>+SUM('[13]PL2. KH 2016-2020'!AA869,'[13]PL2. KH 2016-2020'!AA883,'[13]PL2. KH 2016-2020'!AA884,'[13]PL2. KH 2016-2020'!AA885,'[13]PL2. KH 2016-2020'!AA892)</f>
        <v>32479</v>
      </c>
      <c r="Z43" s="476">
        <f>+SUM('[13]PL2. KH 2016-2020'!AB869,'[13]PL2. KH 2016-2020'!AB883,'[13]PL2. KH 2016-2020'!AB884,'[13]PL2. KH 2016-2020'!AB885,'[13]PL2. KH 2016-2020'!AB892)</f>
        <v>24979</v>
      </c>
      <c r="AA43" s="476">
        <f>+SUM('[13]PL2. KH 2016-2020'!AC869,'[13]PL2. KH 2016-2020'!AC883,'[13]PL2. KH 2016-2020'!AC884,'[13]PL2. KH 2016-2020'!AC885,'[13]PL2. KH 2016-2020'!AC892)</f>
        <v>20055</v>
      </c>
      <c r="AB43" s="476">
        <v>0</v>
      </c>
      <c r="AC43" s="476">
        <v>4924</v>
      </c>
      <c r="AD43" s="476">
        <v>10000</v>
      </c>
      <c r="AE43" s="476">
        <v>0</v>
      </c>
      <c r="AF43" s="476">
        <v>0</v>
      </c>
      <c r="AG43" s="476">
        <v>0</v>
      </c>
      <c r="AH43" s="476">
        <f>+SUM('[13]PL2. KH 2016-2020'!AJ869,'[13]PL2. KH 2016-2020'!AJ883,'[13]PL2. KH 2016-2020'!AJ884,'[13]PL2. KH 2016-2020'!AJ885,'[13]PL2. KH 2016-2020'!AJ892)</f>
        <v>0</v>
      </c>
      <c r="AI43" s="1061" t="e">
        <v>#REF!</v>
      </c>
      <c r="AJ43" s="476" t="e">
        <v>#REF!</v>
      </c>
      <c r="AK43" s="476" t="e">
        <v>#REF!</v>
      </c>
      <c r="AL43" s="476" t="e">
        <f>SUM('PL2.chitietduan'!#REF!,'PL2.chitietduan'!#REF!,'PL2.chitietduan'!#REF!,'PL2.chitietduan'!#REF!,'PL2.chitietduan'!#REF!,'PL2.chitietduan'!#REF!)</f>
        <v>#REF!</v>
      </c>
      <c r="AM43" s="476" t="e">
        <v>#REF!</v>
      </c>
      <c r="AN43" s="476" t="e">
        <v>#REF!</v>
      </c>
      <c r="AO43" s="1052" t="e">
        <f t="shared" si="9"/>
        <v>#REF!</v>
      </c>
      <c r="AP43" s="476">
        <f t="shared" si="22"/>
        <v>65884</v>
      </c>
      <c r="AQ43" s="476">
        <f>SUM('PL2.chitietduan'!AQ899,'PL2.chitietduan'!AQ912,'PL2.chitietduan'!AQ913,'PL2.chitietduan'!AQ914,'PL2.chitietduan'!AQ921,'PL2.chitietduan'!AQ923)</f>
        <v>57960</v>
      </c>
      <c r="AR43" s="476">
        <f>SUM('PL2.chitietduan'!AR899,'PL2.chitietduan'!AR912,'PL2.chitietduan'!AR913,'PL2.chitietduan'!AR914,'PL2.chitietduan'!AR921,'PL2.chitietduan'!AR923)</f>
        <v>3000</v>
      </c>
      <c r="AS43" s="476">
        <f>SUM('PL2.chitietduan'!AS899,'PL2.chitietduan'!AS912,'PL2.chitietduan'!AS913,'PL2.chitietduan'!AS914,'PL2.chitietduan'!AS921,'PL2.chitietduan'!AS923)</f>
        <v>4924</v>
      </c>
      <c r="AT43" s="1052">
        <f t="shared" si="12"/>
        <v>0.39219650161482522</v>
      </c>
      <c r="AU43" s="717">
        <f t="shared" si="23"/>
        <v>-154</v>
      </c>
      <c r="AV43" s="1052"/>
      <c r="AW43" s="967" t="e">
        <f t="shared" si="17"/>
        <v>#REF!</v>
      </c>
      <c r="AX43" s="967">
        <f t="shared" si="18"/>
        <v>-154</v>
      </c>
      <c r="AY43" s="443" t="e">
        <f t="shared" si="20"/>
        <v>#REF!</v>
      </c>
    </row>
    <row r="44" spans="1:51" ht="20.100000000000001" customHeight="1">
      <c r="A44" s="409">
        <v>24</v>
      </c>
      <c r="B44" s="1021" t="s">
        <v>2332</v>
      </c>
      <c r="C44" s="241"/>
      <c r="D44" s="241"/>
      <c r="E44" s="241"/>
      <c r="F44" s="241"/>
      <c r="G44" s="241"/>
      <c r="H44" s="241"/>
      <c r="I44" s="241"/>
      <c r="J44" s="241"/>
      <c r="K44" s="241"/>
      <c r="L44" s="241"/>
      <c r="M44" s="241"/>
      <c r="N44" s="241"/>
      <c r="O44" s="1031"/>
      <c r="P44" s="476"/>
      <c r="Q44" s="476">
        <f t="shared" si="21"/>
        <v>16428</v>
      </c>
      <c r="R44" s="476">
        <f>SUM('PL2.chitietduan'!R536,'PL2.chitietduan'!R545,'PL2.chitietduan'!R548)</f>
        <v>0</v>
      </c>
      <c r="S44" s="476">
        <f>SUM('PL2.chitietduan'!S536,'PL2.chitietduan'!S545,'PL2.chitietduan'!S548)</f>
        <v>16428</v>
      </c>
      <c r="T44" s="476">
        <f>SUM('PL2.chitietduan'!T536,'PL2.chitietduan'!T545,'PL2.chitietduan'!T548)</f>
        <v>0</v>
      </c>
      <c r="U44" s="1052">
        <f t="shared" si="19"/>
        <v>0.11026425431281033</v>
      </c>
      <c r="V44" s="476">
        <f>SUM('PL2.chitietduan'!V536,'PL2.chitietduan'!V545,'PL2.chitietduan'!V548)</f>
        <v>0</v>
      </c>
      <c r="W44" s="476">
        <f>SUM('PL2.chitietduan'!W536,'PL2.chitietduan'!W545,'PL2.chitietduan'!W548)</f>
        <v>8044</v>
      </c>
      <c r="X44" s="476">
        <f>SUM('PL2.chitietduan'!X536,'PL2.chitietduan'!X545,'PL2.chitietduan'!X548)</f>
        <v>8044</v>
      </c>
      <c r="Y44" s="476">
        <f>SUM('PL2.chitietduan'!Y536,'PL2.chitietduan'!Y545,'PL2.chitietduan'!Y548)</f>
        <v>0</v>
      </c>
      <c r="Z44" s="476">
        <f>SUM('PL2.chitietduan'!Z536,'PL2.chitietduan'!Z545,'PL2.chitietduan'!Z548)</f>
        <v>8044</v>
      </c>
      <c r="AA44" s="476">
        <f>SUM('PL2.chitietduan'!AA536,'PL2.chitietduan'!AA545,'PL2.chitietduan'!AA548)</f>
        <v>3887</v>
      </c>
      <c r="AB44" s="476">
        <f>SUM('PL2.chitietduan'!AB536,'PL2.chitietduan'!AB545,'PL2.chitietduan'!AB548)</f>
        <v>0</v>
      </c>
      <c r="AC44" s="476">
        <f>SUM('PL2.chitietduan'!AC536,'PL2.chitietduan'!AC545,'PL2.chitietduan'!AC548)</f>
        <v>3887</v>
      </c>
      <c r="AD44" s="476">
        <f>SUM('PL2.chitietduan'!AD536,'PL2.chitietduan'!AD545,'PL2.chitietduan'!AD548)</f>
        <v>0</v>
      </c>
      <c r="AE44" s="476">
        <f>SUM('PL2.chitietduan'!AE536,'PL2.chitietduan'!AE545,'PL2.chitietduan'!AE548)</f>
        <v>0</v>
      </c>
      <c r="AF44" s="476">
        <f>SUM('PL2.chitietduan'!AF536,'PL2.chitietduan'!AF545,'PL2.chitietduan'!AF548)</f>
        <v>0</v>
      </c>
      <c r="AG44" s="476">
        <f>SUM('PL2.chitietduan'!AG536,'PL2.chitietduan'!AG545,'PL2.chitietduan'!AG548)</f>
        <v>0</v>
      </c>
      <c r="AH44" s="476">
        <f>SUM('PL2.chitietduan'!AH536,'PL2.chitietduan'!AH545,'PL2.chitietduan'!AH548)</f>
        <v>27423</v>
      </c>
      <c r="AI44" s="476">
        <f>SUM('PL2.chitietduan'!AI536,'PL2.chitietduan'!AI545,'PL2.chitietduan'!AI548)</f>
        <v>0</v>
      </c>
      <c r="AJ44" s="476">
        <f>SUM('PL2.chitietduan'!AJ536,'PL2.chitietduan'!AJ545,'PL2.chitietduan'!AJ548)</f>
        <v>27423</v>
      </c>
      <c r="AK44" s="476">
        <f>SUM('PL2.chitietduan'!AK536,'PL2.chitietduan'!AK545,'PL2.chitietduan'!AK548)</f>
        <v>0</v>
      </c>
      <c r="AL44" s="476">
        <f>SUM('PL2.chitietduan'!AL536,'PL2.chitietduan'!AL545,'PL2.chitietduan'!AL548)</f>
        <v>27423</v>
      </c>
      <c r="AM44" s="476">
        <f>SUM('PL2.chitietduan'!AM536,'PL2.chitietduan'!AM545,'PL2.chitietduan'!AM548)</f>
        <v>0</v>
      </c>
      <c r="AN44" s="476">
        <f>SUM('PL2.chitietduan'!AN536,'PL2.chitietduan'!AN545,'PL2.chitietduan'!AN548)</f>
        <v>27423</v>
      </c>
      <c r="AO44" s="476">
        <f>SUM('PL2.chitietduan'!AO536,'PL2.chitietduan'!AO545,'PL2.chitietduan'!AO548)</f>
        <v>0</v>
      </c>
      <c r="AP44" s="476">
        <f>SUM('PL2.chitietduan'!AP536,'PL2.chitietduan'!AP545,'PL2.chitietduan'!AP548)</f>
        <v>25410</v>
      </c>
      <c r="AQ44" s="476">
        <f>SUM('PL2.chitietduan'!AQ536,'PL2.chitietduan'!AQ545,'PL2.chitietduan'!AQ548)</f>
        <v>0</v>
      </c>
      <c r="AR44" s="476">
        <f>SUM('PL2.chitietduan'!AR536,'PL2.chitietduan'!AR545,'PL2.chitietduan'!AR548)</f>
        <v>25410</v>
      </c>
      <c r="AS44" s="476">
        <f>SUM('PL2.chitietduan'!AS536,'PL2.chitietduan'!AS545,'PL2.chitietduan'!AS548)</f>
        <v>0</v>
      </c>
      <c r="AT44" s="1052">
        <f t="shared" si="12"/>
        <v>0.15126150667890093</v>
      </c>
      <c r="AU44" s="717">
        <f t="shared" si="23"/>
        <v>8982</v>
      </c>
      <c r="AV44" s="1052"/>
      <c r="AW44" s="967">
        <f t="shared" si="17"/>
        <v>-16428</v>
      </c>
      <c r="AX44" s="967">
        <f t="shared" si="18"/>
        <v>8982</v>
      </c>
      <c r="AY44" s="443">
        <f t="shared" si="20"/>
        <v>25410</v>
      </c>
    </row>
    <row r="45" spans="1:51" ht="20.100000000000001" customHeight="1">
      <c r="A45" s="409">
        <v>25</v>
      </c>
      <c r="B45" s="241" t="s">
        <v>2333</v>
      </c>
      <c r="C45" s="241"/>
      <c r="D45" s="241"/>
      <c r="E45" s="241"/>
      <c r="F45" s="241"/>
      <c r="G45" s="241"/>
      <c r="H45" s="241"/>
      <c r="I45" s="241"/>
      <c r="J45" s="241"/>
      <c r="K45" s="241"/>
      <c r="L45" s="241"/>
      <c r="M45" s="241"/>
      <c r="N45" s="241"/>
      <c r="O45" s="1031"/>
      <c r="P45" s="476"/>
      <c r="Q45" s="476">
        <f t="shared" si="21"/>
        <v>45961</v>
      </c>
      <c r="R45" s="476">
        <f>SUM('PL2.chitietduan'!R249,'PL2.chitietduan'!R256,'PL2.chitietduan'!R261)</f>
        <v>22338</v>
      </c>
      <c r="S45" s="476">
        <f>SUM('PL2.chitietduan'!S249,'PL2.chitietduan'!S256,'PL2.chitietduan'!S261)</f>
        <v>23623</v>
      </c>
      <c r="T45" s="476">
        <f>SUM('PL2.chitietduan'!T249,'PL2.chitietduan'!T256,'PL2.chitietduan'!T261)</f>
        <v>0</v>
      </c>
      <c r="U45" s="1052">
        <f t="shared" si="19"/>
        <v>0.3084888843724784</v>
      </c>
      <c r="V45" s="1052"/>
      <c r="W45" s="1052"/>
      <c r="X45" s="1052" t="e">
        <f>+Q45/#REF!*100</f>
        <v>#REF!</v>
      </c>
      <c r="Y45" s="476">
        <f>SUM('[13]PL2. KH 2016-2020'!AA216,'[13]PL2. KH 2016-2020'!AA222)</f>
        <v>18000</v>
      </c>
      <c r="Z45" s="476">
        <v>18000</v>
      </c>
      <c r="AA45" s="476">
        <f>SUM('[13]PL2. KH 2016-2020'!AC216,'[13]PL2. KH 2016-2020'!AC222)</f>
        <v>0</v>
      </c>
      <c r="AB45" s="476">
        <v>18000</v>
      </c>
      <c r="AC45" s="476">
        <f>SUM('[13]PL2. KH 2016-2020'!AE216,'[13]PL2. KH 2016-2020'!AE222)</f>
        <v>0</v>
      </c>
      <c r="AD45" s="476">
        <f>SUM('[13]PL2. KH 2016-2020'!AF216,'[13]PL2. KH 2016-2020'!AF222)</f>
        <v>22517</v>
      </c>
      <c r="AE45" s="476">
        <v>22517</v>
      </c>
      <c r="AF45" s="476">
        <v>22517</v>
      </c>
      <c r="AG45" s="476">
        <v>0</v>
      </c>
      <c r="AH45" s="476">
        <v>0</v>
      </c>
      <c r="AI45" s="1061" t="e">
        <v>#REF!</v>
      </c>
      <c r="AJ45" s="476" t="e">
        <f>SUM('PL2.chitietduan'!#REF!,'PL2.chitietduan'!#REF!,'PL2.chitietduan'!#REF!)</f>
        <v>#REF!</v>
      </c>
      <c r="AK45" s="476" t="e">
        <v>#REF!</v>
      </c>
      <c r="AL45" s="476" t="e">
        <f>SUM('PL2.chitietduan'!#REF!,'PL2.chitietduan'!#REF!,'PL2.chitietduan'!#REF!)</f>
        <v>#REF!</v>
      </c>
      <c r="AM45" s="476" t="e">
        <f>SUM('PL2.chitietduan'!#REF!,'PL2.chitietduan'!#REF!,'PL2.chitietduan'!#REF!)</f>
        <v>#REF!</v>
      </c>
      <c r="AN45" s="476" t="e">
        <v>#REF!</v>
      </c>
      <c r="AO45" s="1052" t="e">
        <f t="shared" si="9"/>
        <v>#REF!</v>
      </c>
      <c r="AP45" s="476">
        <f t="shared" si="22"/>
        <v>44596</v>
      </c>
      <c r="AQ45" s="476">
        <f>SUM('PL2.chitietduan'!AQ249,'PL2.chitietduan'!AQ256,'PL2.chitietduan'!AQ261)</f>
        <v>26338</v>
      </c>
      <c r="AR45" s="476">
        <f>SUM('PL2.chitietduan'!AR249,'PL2.chitietduan'!AR256,'PL2.chitietduan'!AR261)</f>
        <v>18258</v>
      </c>
      <c r="AS45" s="476">
        <f>SUM('PL2.chitietduan'!AS249,'PL2.chitietduan'!AS256,'PL2.chitietduan'!AS261)</f>
        <v>0</v>
      </c>
      <c r="AT45" s="1052">
        <f t="shared" si="12"/>
        <v>0.2654725758304709</v>
      </c>
      <c r="AU45" s="717">
        <f t="shared" si="23"/>
        <v>-1365</v>
      </c>
      <c r="AV45" s="1052"/>
      <c r="AW45" s="967" t="e">
        <f t="shared" si="17"/>
        <v>#REF!</v>
      </c>
      <c r="AX45" s="967">
        <f t="shared" si="18"/>
        <v>-1365</v>
      </c>
      <c r="AY45" s="443" t="e">
        <f t="shared" si="20"/>
        <v>#REF!</v>
      </c>
    </row>
    <row r="46" spans="1:51" ht="20.100000000000001" customHeight="1">
      <c r="A46" s="409">
        <v>26</v>
      </c>
      <c r="B46" s="241" t="s">
        <v>2334</v>
      </c>
      <c r="C46" s="241"/>
      <c r="D46" s="241"/>
      <c r="E46" s="241"/>
      <c r="F46" s="241"/>
      <c r="G46" s="241"/>
      <c r="H46" s="241"/>
      <c r="I46" s="241"/>
      <c r="J46" s="241"/>
      <c r="K46" s="241"/>
      <c r="L46" s="241"/>
      <c r="M46" s="241"/>
      <c r="N46" s="241"/>
      <c r="O46" s="1031"/>
      <c r="P46" s="476"/>
      <c r="Q46" s="476">
        <f t="shared" si="21"/>
        <v>245231</v>
      </c>
      <c r="R46" s="476">
        <f>SUM('PL2.chitietduan'!R465,'PL2.chitietduan'!R500)</f>
        <v>0</v>
      </c>
      <c r="S46" s="476">
        <f>SUM('PL2.chitietduan'!S465,'PL2.chitietduan'!S500)</f>
        <v>245231</v>
      </c>
      <c r="T46" s="476">
        <f>SUM('PL2.chitietduan'!T465,'PL2.chitietduan'!T500)</f>
        <v>0</v>
      </c>
      <c r="U46" s="1052">
        <f t="shared" si="19"/>
        <v>1.6459832815549542</v>
      </c>
      <c r="V46" s="1052"/>
      <c r="W46" s="1052"/>
      <c r="X46" s="1052" t="e">
        <f>+Q46/#REF!*100</f>
        <v>#REF!</v>
      </c>
      <c r="Y46" s="476">
        <f>SUM('[13]PL2. KH 2016-2020'!AA418,'[13]PL2. KH 2016-2020'!AA419)</f>
        <v>0</v>
      </c>
      <c r="Z46" s="476">
        <f>SUM('[13]PL2. KH 2016-2020'!AB418,'[13]PL2. KH 2016-2020'!AB419)</f>
        <v>0</v>
      </c>
      <c r="AA46" s="476">
        <v>0</v>
      </c>
      <c r="AB46" s="476">
        <f>SUM('[13]PL2. KH 2016-2020'!AD418,'[13]PL2. KH 2016-2020'!AD419)</f>
        <v>0</v>
      </c>
      <c r="AC46" s="476">
        <v>0</v>
      </c>
      <c r="AD46" s="476">
        <v>13000</v>
      </c>
      <c r="AE46" s="476">
        <v>13000</v>
      </c>
      <c r="AF46" s="476">
        <f>SUM('[13]PL2. KH 2016-2020'!AH418,'[13]PL2. KH 2016-2020'!AH419)</f>
        <v>0</v>
      </c>
      <c r="AG46" s="476">
        <f>SUM('[13]PL2. KH 2016-2020'!AI418,'[13]PL2. KH 2016-2020'!AI419)</f>
        <v>13000</v>
      </c>
      <c r="AH46" s="476">
        <v>0</v>
      </c>
      <c r="AI46" s="1061" t="e">
        <v>#REF!</v>
      </c>
      <c r="AJ46" s="476" t="e">
        <f>SUM('PL2.chitietduan'!#REF!,'PL2.chitietduan'!#REF!)</f>
        <v>#REF!</v>
      </c>
      <c r="AK46" s="476" t="e">
        <f>SUM('PL2.chitietduan'!#REF!,'PL2.chitietduan'!#REF!)</f>
        <v>#REF!</v>
      </c>
      <c r="AL46" s="476" t="e">
        <v>#REF!</v>
      </c>
      <c r="AM46" s="476" t="e">
        <v>#REF!</v>
      </c>
      <c r="AN46" s="476" t="e">
        <f>SUM('PL2.chitietduan'!#REF!,'PL2.chitietduan'!#REF!)</f>
        <v>#REF!</v>
      </c>
      <c r="AO46" s="1052" t="e">
        <f t="shared" si="9"/>
        <v>#REF!</v>
      </c>
      <c r="AP46" s="476">
        <f t="shared" si="22"/>
        <v>245243</v>
      </c>
      <c r="AQ46" s="476">
        <f>SUM('PL2.chitietduan'!AQ465,'PL2.chitietduan'!AQ500)</f>
        <v>0</v>
      </c>
      <c r="AR46" s="476">
        <f>SUM('PL2.chitietduan'!AR465,'PL2.chitietduan'!AR500)</f>
        <v>245243</v>
      </c>
      <c r="AS46" s="476">
        <f>SUM('PL2.chitietduan'!AS465,'PL2.chitietduan'!AS500)</f>
        <v>0</v>
      </c>
      <c r="AT46" s="1052">
        <f t="shared" si="12"/>
        <v>1.4598908178848367</v>
      </c>
      <c r="AU46" s="717">
        <f t="shared" si="23"/>
        <v>12</v>
      </c>
      <c r="AV46" s="1052"/>
      <c r="AW46" s="967" t="e">
        <f t="shared" si="17"/>
        <v>#REF!</v>
      </c>
      <c r="AX46" s="967">
        <f t="shared" si="18"/>
        <v>12</v>
      </c>
      <c r="AY46" s="443" t="e">
        <f t="shared" si="20"/>
        <v>#REF!</v>
      </c>
    </row>
    <row r="47" spans="1:51" ht="20.100000000000001" customHeight="1">
      <c r="A47" s="409">
        <v>27</v>
      </c>
      <c r="B47" s="241" t="s">
        <v>2335</v>
      </c>
      <c r="C47" s="241"/>
      <c r="D47" s="241"/>
      <c r="E47" s="241"/>
      <c r="F47" s="241"/>
      <c r="G47" s="241"/>
      <c r="H47" s="241"/>
      <c r="I47" s="241"/>
      <c r="J47" s="241"/>
      <c r="K47" s="241"/>
      <c r="L47" s="241"/>
      <c r="M47" s="241"/>
      <c r="N47" s="241"/>
      <c r="O47" s="476"/>
      <c r="P47" s="476"/>
      <c r="Q47" s="476">
        <f t="shared" si="21"/>
        <v>32081</v>
      </c>
      <c r="R47" s="476">
        <f>SUM('PL2.chitietduan'!R65,'PL2.chitietduan'!R301,'PL2.chitietduan'!R845)</f>
        <v>32081</v>
      </c>
      <c r="S47" s="476">
        <f>SUM('PL2.chitietduan'!S65,'PL2.chitietduan'!S301,'PL2.chitietduan'!S845)</f>
        <v>0</v>
      </c>
      <c r="T47" s="476">
        <f>SUM('PL2.chitietduan'!T65,'PL2.chitietduan'!T301,'PL2.chitietduan'!T845)</f>
        <v>0</v>
      </c>
      <c r="U47" s="1052">
        <f t="shared" si="19"/>
        <v>0.21532673134948063</v>
      </c>
      <c r="V47" s="1052"/>
      <c r="W47" s="1052"/>
      <c r="X47" s="1052" t="e">
        <f>+Q47/#REF!*100</f>
        <v>#REF!</v>
      </c>
      <c r="Y47" s="476">
        <f>SUM('[13]PL2. KH 2016-2020'!AA44,'[13]PL2. KH 2016-2020'!AA266,'[13]PL2. KH 2016-2020'!AA798,'[13]PL2. KH 2016-2020'!AA824,'[13]PL2. KH 2016-2020'!AA825,'[13]PL2. KH 2016-2020'!AA831,'[13]PL2. KH 2016-2020'!AA832,'[13]PL2. KH 2016-2020'!AA830)</f>
        <v>474</v>
      </c>
      <c r="Z47" s="476">
        <v>724</v>
      </c>
      <c r="AA47" s="476">
        <v>724</v>
      </c>
      <c r="AB47" s="476">
        <f>SUM('[13]PL2. KH 2016-2020'!AD44,'[13]PL2. KH 2016-2020'!AD266,'[13]PL2. KH 2016-2020'!AD798,'[13]PL2. KH 2016-2020'!AD824,'[13]PL2. KH 2016-2020'!AD825,'[13]PL2. KH 2016-2020'!AD831,'[13]PL2. KH 2016-2020'!AD832,'[13]PL2. KH 2016-2020'!AD830)</f>
        <v>0</v>
      </c>
      <c r="AC47" s="476">
        <v>0</v>
      </c>
      <c r="AD47" s="476">
        <f>SUM('[13]PL2. KH 2016-2020'!AF44,'[13]PL2. KH 2016-2020'!AF266,'[13]PL2. KH 2016-2020'!AF798,'[13]PL2. KH 2016-2020'!AF824,'[13]PL2. KH 2016-2020'!AF825,'[13]PL2. KH 2016-2020'!AF831,'[13]PL2. KH 2016-2020'!AF832,'[13]PL2. KH 2016-2020'!AF830)</f>
        <v>11728</v>
      </c>
      <c r="AE47" s="476">
        <v>11728</v>
      </c>
      <c r="AF47" s="476">
        <v>11728</v>
      </c>
      <c r="AG47" s="476">
        <v>0</v>
      </c>
      <c r="AH47" s="476">
        <f>SUM('[13]PL2. KH 2016-2020'!AJ44,'[13]PL2. KH 2016-2020'!AJ266,'[13]PL2. KH 2016-2020'!AJ798,'[13]PL2. KH 2016-2020'!AJ824,'[13]PL2. KH 2016-2020'!AJ825,'[13]PL2. KH 2016-2020'!AJ831,'[13]PL2. KH 2016-2020'!AJ832,'[13]PL2. KH 2016-2020'!AJ830)</f>
        <v>0</v>
      </c>
      <c r="AI47" s="1061" t="e">
        <v>#REF!</v>
      </c>
      <c r="AJ47" s="476" t="e">
        <v>#REF!</v>
      </c>
      <c r="AK47" s="476" t="e">
        <f>SUM('PL2.chitietduan'!#REF!,'PL2.chitietduan'!#REF!,'PL2.chitietduan'!#REF!)</f>
        <v>#REF!</v>
      </c>
      <c r="AL47" s="476" t="e">
        <v>#REF!</v>
      </c>
      <c r="AM47" s="476" t="e">
        <f>SUM('PL2.chitietduan'!#REF!,'PL2.chitietduan'!#REF!,'PL2.chitietduan'!#REF!)</f>
        <v>#REF!</v>
      </c>
      <c r="AN47" s="476" t="e">
        <v>#REF!</v>
      </c>
      <c r="AO47" s="1052" t="e">
        <f t="shared" si="9"/>
        <v>#REF!</v>
      </c>
      <c r="AP47" s="476">
        <f t="shared" si="22"/>
        <v>42052</v>
      </c>
      <c r="AQ47" s="476">
        <f>SUM('PL2.chitietduan'!AQ65,'PL2.chitietduan'!AQ301,'PL2.chitietduan'!AQ845)</f>
        <v>42052</v>
      </c>
      <c r="AR47" s="476">
        <f>SUM('PL2.chitietduan'!AR65,'PL2.chitietduan'!AR301,'PL2.chitietduan'!AR845)</f>
        <v>0</v>
      </c>
      <c r="AS47" s="476">
        <f>SUM('PL2.chitietduan'!AS65,'PL2.chitietduan'!AS301,'PL2.chitietduan'!AS845)</f>
        <v>0</v>
      </c>
      <c r="AT47" s="1052">
        <f t="shared" si="12"/>
        <v>0.25032856666120196</v>
      </c>
      <c r="AU47" s="717">
        <f t="shared" si="23"/>
        <v>9971</v>
      </c>
      <c r="AV47" s="1052"/>
      <c r="AW47" s="967" t="e">
        <f t="shared" si="17"/>
        <v>#REF!</v>
      </c>
      <c r="AX47" s="967">
        <f t="shared" si="18"/>
        <v>9971</v>
      </c>
      <c r="AY47" s="443" t="e">
        <f t="shared" si="20"/>
        <v>#REF!</v>
      </c>
    </row>
    <row r="48" spans="1:51" ht="20.100000000000001" customHeight="1">
      <c r="A48" s="409">
        <v>28</v>
      </c>
      <c r="B48" s="241" t="s">
        <v>836</v>
      </c>
      <c r="C48" s="241"/>
      <c r="D48" s="241"/>
      <c r="E48" s="241"/>
      <c r="F48" s="241"/>
      <c r="G48" s="241"/>
      <c r="H48" s="241"/>
      <c r="I48" s="241"/>
      <c r="J48" s="241"/>
      <c r="K48" s="241"/>
      <c r="L48" s="241"/>
      <c r="M48" s="241"/>
      <c r="N48" s="241"/>
      <c r="O48" s="476"/>
      <c r="P48" s="476"/>
      <c r="Q48" s="476">
        <f t="shared" si="21"/>
        <v>57041</v>
      </c>
      <c r="R48" s="476">
        <f>SUM('PL2.chitietduan'!R316,'PL2.chitietduan'!R319,'PL2.chitietduan'!R326)</f>
        <v>57041</v>
      </c>
      <c r="S48" s="476">
        <f>SUM('PL2.chitietduan'!S316,'PL2.chitietduan'!S319,'PL2.chitietduan'!S326)</f>
        <v>0</v>
      </c>
      <c r="T48" s="476">
        <f>SUM('PL2.chitietduan'!T316,'PL2.chitietduan'!T319,'PL2.chitietduan'!T326)</f>
        <v>0</v>
      </c>
      <c r="U48" s="1052">
        <f t="shared" si="19"/>
        <v>0.38285751949458324</v>
      </c>
      <c r="V48" s="1052"/>
      <c r="W48" s="1052"/>
      <c r="X48" s="1052" t="e">
        <f>+Q48/#REF!*100</f>
        <v>#REF!</v>
      </c>
      <c r="Y48" s="476">
        <v>0</v>
      </c>
      <c r="Z48" s="476">
        <v>0</v>
      </c>
      <c r="AA48" s="476">
        <f>SUM('[13]PL2. KH 2016-2020'!AC281,'[13]PL2. KH 2016-2020'!AC284)</f>
        <v>0</v>
      </c>
      <c r="AB48" s="476">
        <f>SUM('[13]PL2. KH 2016-2020'!AD281,'[13]PL2. KH 2016-2020'!AD284)</f>
        <v>0</v>
      </c>
      <c r="AC48" s="476">
        <v>0</v>
      </c>
      <c r="AD48" s="476">
        <v>15000</v>
      </c>
      <c r="AE48" s="476">
        <f>SUM('[13]PL2. KH 2016-2020'!AG281,'[13]PL2. KH 2016-2020'!AG284)</f>
        <v>15000</v>
      </c>
      <c r="AF48" s="476">
        <f>SUM('[13]PL2. KH 2016-2020'!AH281,'[13]PL2. KH 2016-2020'!AH284)</f>
        <v>15000</v>
      </c>
      <c r="AG48" s="476">
        <v>0</v>
      </c>
      <c r="AH48" s="476">
        <f>SUM('[13]PL2. KH 2016-2020'!AJ281,'[13]PL2. KH 2016-2020'!AJ284)</f>
        <v>0</v>
      </c>
      <c r="AI48" s="1061" t="e">
        <v>#REF!</v>
      </c>
      <c r="AJ48" s="476" t="e">
        <v>#REF!</v>
      </c>
      <c r="AK48" s="476" t="e">
        <f>SUM('PL2.chitietduan'!#REF!,'PL2.chitietduan'!#REF!,'PL2.chitietduan'!#REF!)</f>
        <v>#REF!</v>
      </c>
      <c r="AL48" s="476" t="e">
        <v>#REF!</v>
      </c>
      <c r="AM48" s="476" t="e">
        <v>#REF!</v>
      </c>
      <c r="AN48" s="476" t="e">
        <f>SUM('PL2.chitietduan'!#REF!,'PL2.chitietduan'!#REF!,'PL2.chitietduan'!#REF!)</f>
        <v>#REF!</v>
      </c>
      <c r="AO48" s="1052" t="e">
        <f t="shared" si="9"/>
        <v>#REF!</v>
      </c>
      <c r="AP48" s="476">
        <f t="shared" si="22"/>
        <v>56454</v>
      </c>
      <c r="AQ48" s="476">
        <f>SUM('PL2.chitietduan'!AQ316,'PL2.chitietduan'!AQ319,'PL2.chitietduan'!AQ326)</f>
        <v>56454</v>
      </c>
      <c r="AR48" s="476">
        <f>SUM('PL2.chitietduan'!AR316,'PL2.chitietduan'!AR319,'PL2.chitietduan'!AR326)</f>
        <v>0</v>
      </c>
      <c r="AS48" s="476">
        <f>SUM('PL2.chitietduan'!AS316,'PL2.chitietduan'!AS319,'PL2.chitietduan'!AS326)</f>
        <v>0</v>
      </c>
      <c r="AT48" s="1052">
        <f t="shared" si="12"/>
        <v>0.33606127894729138</v>
      </c>
      <c r="AU48" s="717">
        <f t="shared" si="23"/>
        <v>-587</v>
      </c>
      <c r="AV48" s="1052"/>
      <c r="AW48" s="967" t="e">
        <f t="shared" si="17"/>
        <v>#REF!</v>
      </c>
      <c r="AX48" s="967">
        <f t="shared" si="18"/>
        <v>-587</v>
      </c>
      <c r="AY48" s="443" t="e">
        <f t="shared" si="20"/>
        <v>#REF!</v>
      </c>
    </row>
    <row r="49" spans="1:55" ht="20.100000000000001" customHeight="1">
      <c r="A49" s="409">
        <v>29</v>
      </c>
      <c r="B49" s="241" t="s">
        <v>1113</v>
      </c>
      <c r="C49" s="241"/>
      <c r="D49" s="241"/>
      <c r="E49" s="241"/>
      <c r="F49" s="241"/>
      <c r="G49" s="241"/>
      <c r="H49" s="241"/>
      <c r="I49" s="241"/>
      <c r="J49" s="241"/>
      <c r="K49" s="241"/>
      <c r="L49" s="241"/>
      <c r="M49" s="241"/>
      <c r="N49" s="241"/>
      <c r="O49" s="1031"/>
      <c r="P49" s="476"/>
      <c r="Q49" s="476">
        <f t="shared" si="21"/>
        <v>25000</v>
      </c>
      <c r="R49" s="476">
        <f>SUM('PL2.chitietduan'!R466)</f>
        <v>0</v>
      </c>
      <c r="S49" s="476">
        <f>SUM('PL2.chitietduan'!S466)</f>
        <v>25000</v>
      </c>
      <c r="T49" s="476">
        <f>SUM('PL2.chitietduan'!T466)</f>
        <v>0</v>
      </c>
      <c r="U49" s="1052">
        <f t="shared" si="19"/>
        <v>0.16779926697225822</v>
      </c>
      <c r="V49" s="1052"/>
      <c r="W49" s="1052"/>
      <c r="X49" s="1052" t="e">
        <f>+Q49/#REF!*100</f>
        <v>#REF!</v>
      </c>
      <c r="Y49" s="476">
        <f>'[13]PL2. KH 2016-2020'!AA420</f>
        <v>0</v>
      </c>
      <c r="Z49" s="476">
        <f>'[13]PL2. KH 2016-2020'!AB420</f>
        <v>0</v>
      </c>
      <c r="AA49" s="476">
        <f>'[13]PL2. KH 2016-2020'!AC420</f>
        <v>0</v>
      </c>
      <c r="AB49" s="476">
        <f>'[13]PL2. KH 2016-2020'!AD420</f>
        <v>0</v>
      </c>
      <c r="AC49" s="476">
        <f>'[13]PL2. KH 2016-2020'!AE420</f>
        <v>0</v>
      </c>
      <c r="AD49" s="476">
        <f>'[13]PL2. KH 2016-2020'!AF420</f>
        <v>300</v>
      </c>
      <c r="AE49" s="476">
        <f>'[13]PL2. KH 2016-2020'!AG420</f>
        <v>300</v>
      </c>
      <c r="AF49" s="476">
        <f>'[13]PL2. KH 2016-2020'!AH420</f>
        <v>0</v>
      </c>
      <c r="AG49" s="476">
        <f>'[13]PL2. KH 2016-2020'!AI420</f>
        <v>300</v>
      </c>
      <c r="AH49" s="476">
        <f>'[13]PL2. KH 2016-2020'!AJ420</f>
        <v>0</v>
      </c>
      <c r="AI49" s="1061" t="e">
        <v>#REF!</v>
      </c>
      <c r="AJ49" s="476" t="e">
        <f>'PL2.chitietduan'!#REF!</f>
        <v>#REF!</v>
      </c>
      <c r="AK49" s="476" t="e">
        <f>'PL2.chitietduan'!#REF!</f>
        <v>#REF!</v>
      </c>
      <c r="AL49" s="476" t="e">
        <f>'PL2.chitietduan'!#REF!</f>
        <v>#REF!</v>
      </c>
      <c r="AM49" s="476" t="e">
        <f>'PL2.chitietduan'!#REF!</f>
        <v>#REF!</v>
      </c>
      <c r="AN49" s="476" t="e">
        <f>'PL2.chitietduan'!#REF!</f>
        <v>#REF!</v>
      </c>
      <c r="AO49" s="1052" t="e">
        <f t="shared" si="9"/>
        <v>#REF!</v>
      </c>
      <c r="AP49" s="476">
        <f t="shared" si="22"/>
        <v>24400</v>
      </c>
      <c r="AQ49" s="476">
        <f>SUM('PL2.chitietduan'!AQ466)</f>
        <v>0</v>
      </c>
      <c r="AR49" s="476">
        <f>SUM('PL2.chitietduan'!AR466)</f>
        <v>24400</v>
      </c>
      <c r="AS49" s="476">
        <f>SUM('PL2.chitietduan'!AS466)</f>
        <v>0</v>
      </c>
      <c r="AT49" s="1052">
        <f t="shared" ref="AT49:AT84" si="24">AP49/$AP$9*100</f>
        <v>0.14524914454801979</v>
      </c>
      <c r="AU49" s="717">
        <f t="shared" si="23"/>
        <v>-600</v>
      </c>
      <c r="AV49" s="1052"/>
      <c r="AW49" s="967" t="e">
        <f t="shared" si="17"/>
        <v>#REF!</v>
      </c>
      <c r="AX49" s="967">
        <f t="shared" si="18"/>
        <v>-600</v>
      </c>
      <c r="AY49" s="443" t="e">
        <f t="shared" si="20"/>
        <v>#REF!</v>
      </c>
    </row>
    <row r="50" spans="1:55" ht="20.100000000000001" customHeight="1">
      <c r="A50" s="409">
        <v>30</v>
      </c>
      <c r="B50" s="241" t="s">
        <v>858</v>
      </c>
      <c r="C50" s="241"/>
      <c r="D50" s="241"/>
      <c r="E50" s="241"/>
      <c r="F50" s="241"/>
      <c r="G50" s="241"/>
      <c r="H50" s="241"/>
      <c r="I50" s="241"/>
      <c r="J50" s="241"/>
      <c r="K50" s="241"/>
      <c r="L50" s="241"/>
      <c r="M50" s="241"/>
      <c r="N50" s="241"/>
      <c r="O50" s="476"/>
      <c r="P50" s="476"/>
      <c r="Q50" s="476">
        <f t="shared" si="21"/>
        <v>31440</v>
      </c>
      <c r="R50" s="476">
        <f>SUM('PL2.chitietduan'!R321,'PL2.chitietduan'!R328,'PL2.chitietduan'!R823)</f>
        <v>31440</v>
      </c>
      <c r="S50" s="476">
        <v>0</v>
      </c>
      <c r="T50" s="476">
        <f>SUM('PL2.chitietduan'!T321,'PL2.chitietduan'!T328,'PL2.chitietduan'!T823)</f>
        <v>0</v>
      </c>
      <c r="U50" s="1052">
        <f t="shared" si="19"/>
        <v>0.21102435814431192</v>
      </c>
      <c r="V50" s="1052"/>
      <c r="W50" s="1052"/>
      <c r="X50" s="1052" t="e">
        <f>+Q50/#REF!*100</f>
        <v>#REF!</v>
      </c>
      <c r="Y50" s="476">
        <f>SUM('[13]PL2. KH 2016-2020'!AA286,'[13]PL2. KH 2016-2020'!AA303,'[13]PL2. KH 2016-2020'!AA776)</f>
        <v>10990</v>
      </c>
      <c r="Z50" s="476">
        <v>10990</v>
      </c>
      <c r="AA50" s="476">
        <v>10990</v>
      </c>
      <c r="AB50" s="476">
        <v>0</v>
      </c>
      <c r="AC50" s="476">
        <v>0</v>
      </c>
      <c r="AD50" s="476">
        <v>0</v>
      </c>
      <c r="AE50" s="476">
        <f>SUM('[13]PL2. KH 2016-2020'!AG286,'[13]PL2. KH 2016-2020'!AG303,'[13]PL2. KH 2016-2020'!AG776)</f>
        <v>0</v>
      </c>
      <c r="AF50" s="476">
        <v>0</v>
      </c>
      <c r="AG50" s="476">
        <f>SUM('[13]PL2. KH 2016-2020'!AI286,'[13]PL2. KH 2016-2020'!AI303,'[13]PL2. KH 2016-2020'!AI776)</f>
        <v>0</v>
      </c>
      <c r="AH50" s="476">
        <f>SUM('[13]PL2. KH 2016-2020'!AJ286,'[13]PL2. KH 2016-2020'!AJ303,'[13]PL2. KH 2016-2020'!AJ776)</f>
        <v>0</v>
      </c>
      <c r="AI50" s="1061" t="e">
        <v>#REF!</v>
      </c>
      <c r="AJ50" s="476" t="e">
        <f>SUM('PL2.chitietduan'!#REF!,'PL2.chitietduan'!#REF!,'PL2.chitietduan'!#REF!)</f>
        <v>#REF!</v>
      </c>
      <c r="AK50" s="476" t="e">
        <f>SUM('PL2.chitietduan'!#REF!,'PL2.chitietduan'!#REF!,'PL2.chitietduan'!#REF!)</f>
        <v>#REF!</v>
      </c>
      <c r="AL50" s="476" t="e">
        <f>SUM('PL2.chitietduan'!#REF!,'PL2.chitietduan'!#REF!,'PL2.chitietduan'!#REF!)</f>
        <v>#REF!</v>
      </c>
      <c r="AM50" s="476" t="e">
        <v>#REF!</v>
      </c>
      <c r="AN50" s="476" t="e">
        <f>SUM('PL2.chitietduan'!#REF!,'PL2.chitietduan'!#REF!,'PL2.chitietduan'!#REF!)</f>
        <v>#REF!</v>
      </c>
      <c r="AO50" s="1052" t="e">
        <f t="shared" si="9"/>
        <v>#REF!</v>
      </c>
      <c r="AP50" s="476">
        <f t="shared" si="22"/>
        <v>24790</v>
      </c>
      <c r="AQ50" s="476">
        <f>SUM('PL2.chitietduan'!AQ321,'PL2.chitietduan'!AQ328,'PL2.chitietduan'!AQ823)</f>
        <v>24790</v>
      </c>
      <c r="AR50" s="476">
        <f>SUM('PL2.chitietduan'!AR321,'PL2.chitietduan'!AR328,'PL2.chitietduan'!AR823)</f>
        <v>0</v>
      </c>
      <c r="AS50" s="476">
        <v>0</v>
      </c>
      <c r="AT50" s="1052">
        <f t="shared" si="24"/>
        <v>0.14757074972727094</v>
      </c>
      <c r="AU50" s="717">
        <f t="shared" si="23"/>
        <v>-6650</v>
      </c>
      <c r="AV50" s="1052"/>
      <c r="AW50" s="967" t="e">
        <f t="shared" si="17"/>
        <v>#REF!</v>
      </c>
      <c r="AX50" s="967">
        <f t="shared" si="18"/>
        <v>-6650</v>
      </c>
      <c r="AY50" s="443" t="e">
        <f t="shared" si="20"/>
        <v>#REF!</v>
      </c>
    </row>
    <row r="51" spans="1:55" ht="20.100000000000001" customHeight="1">
      <c r="A51" s="409">
        <v>31</v>
      </c>
      <c r="B51" s="241" t="s">
        <v>2336</v>
      </c>
      <c r="C51" s="241"/>
      <c r="D51" s="241"/>
      <c r="E51" s="241"/>
      <c r="F51" s="241"/>
      <c r="G51" s="241"/>
      <c r="H51" s="241"/>
      <c r="I51" s="241"/>
      <c r="J51" s="241"/>
      <c r="K51" s="241"/>
      <c r="L51" s="241"/>
      <c r="M51" s="241"/>
      <c r="N51" s="241"/>
      <c r="O51" s="1031"/>
      <c r="P51" s="476"/>
      <c r="Q51" s="476">
        <f t="shared" si="21"/>
        <v>20096</v>
      </c>
      <c r="R51" s="476">
        <f>SUM('PL2.chitietduan'!R339,'PL2.chitietduan'!R340,'PL2.chitietduan'!R445)</f>
        <v>18082</v>
      </c>
      <c r="S51" s="476">
        <f>SUM('PL2.chitietduan'!S339,'PL2.chitietduan'!S340,'PL2.chitietduan'!S445)</f>
        <v>2014</v>
      </c>
      <c r="T51" s="476">
        <f>SUM('PL2.chitietduan'!T339,'PL2.chitietduan'!T340,'PL2.chitietduan'!T445)</f>
        <v>0</v>
      </c>
      <c r="U51" s="1052">
        <f t="shared" si="19"/>
        <v>0.13488376276298003</v>
      </c>
      <c r="V51" s="1052"/>
      <c r="W51" s="1052"/>
      <c r="X51" s="1052" t="e">
        <f>+Q51/#REF!*100</f>
        <v>#REF!</v>
      </c>
      <c r="Y51" s="476">
        <f>SUM('[13]PL2. KH 2016-2020'!AA308,'[13]PL2. KH 2016-2020'!AA309,'[13]PL2. KH 2016-2020'!AA385)</f>
        <v>18660</v>
      </c>
      <c r="Z51" s="476">
        <f>SUM('[13]PL2. KH 2016-2020'!AB308,'[13]PL2. KH 2016-2020'!AB309,'[13]PL2. KH 2016-2020'!AB385)</f>
        <v>18660</v>
      </c>
      <c r="AA51" s="476">
        <f>SUM('[13]PL2. KH 2016-2020'!AC308,'[13]PL2. KH 2016-2020'!AC309,'[13]PL2. KH 2016-2020'!AC385)</f>
        <v>16446</v>
      </c>
      <c r="AB51" s="476">
        <f>SUM('[13]PL2. KH 2016-2020'!AD308,'[13]PL2. KH 2016-2020'!AD309,'[13]PL2. KH 2016-2020'!AD385)</f>
        <v>2214</v>
      </c>
      <c r="AC51" s="476">
        <v>0</v>
      </c>
      <c r="AD51" s="476">
        <v>53706</v>
      </c>
      <c r="AE51" s="476">
        <v>200</v>
      </c>
      <c r="AF51" s="476">
        <v>200</v>
      </c>
      <c r="AG51" s="476">
        <f>SUM('[13]PL2. KH 2016-2020'!AI308,'[13]PL2. KH 2016-2020'!AI309,'[13]PL2. KH 2016-2020'!AI385)</f>
        <v>0</v>
      </c>
      <c r="AH51" s="476">
        <v>0</v>
      </c>
      <c r="AI51" s="1061" t="e">
        <v>#REF!</v>
      </c>
      <c r="AJ51" s="476" t="e">
        <v>#REF!</v>
      </c>
      <c r="AK51" s="476" t="e">
        <v>#REF!</v>
      </c>
      <c r="AL51" s="476" t="e">
        <f>SUM('PL2.chitietduan'!#REF!,'PL2.chitietduan'!#REF!,'PL2.chitietduan'!#REF!)</f>
        <v>#REF!</v>
      </c>
      <c r="AM51" s="476" t="e">
        <f>SUM('PL2.chitietduan'!#REF!,'PL2.chitietduan'!#REF!,'PL2.chitietduan'!#REF!)</f>
        <v>#REF!</v>
      </c>
      <c r="AN51" s="476" t="e">
        <f>SUM('PL2.chitietduan'!#REF!,'PL2.chitietduan'!#REF!,'PL2.chitietduan'!#REF!)</f>
        <v>#REF!</v>
      </c>
      <c r="AO51" s="1052" t="e">
        <f t="shared" si="9"/>
        <v>#REF!</v>
      </c>
      <c r="AP51" s="476">
        <f t="shared" si="22"/>
        <v>19413</v>
      </c>
      <c r="AQ51" s="476">
        <f>SUM('PL2.chitietduan'!AQ339,'PL2.chitietduan'!AQ340,'PL2.chitietduan'!AQ445)</f>
        <v>17058</v>
      </c>
      <c r="AR51" s="476">
        <f>SUM('PL2.chitietduan'!AR339,'PL2.chitietduan'!AR340,'PL2.chitietduan'!AR445)</f>
        <v>2355</v>
      </c>
      <c r="AS51" s="476">
        <f>SUM('PL2.chitietduan'!AS339,'PL2.chitietduan'!AS340,'PL2.chitietduan'!AS445)</f>
        <v>0</v>
      </c>
      <c r="AT51" s="1052">
        <f t="shared" si="24"/>
        <v>0.11556236242256999</v>
      </c>
      <c r="AU51" s="717">
        <f t="shared" si="23"/>
        <v>-683</v>
      </c>
      <c r="AV51" s="1052"/>
      <c r="AW51" s="967" t="e">
        <f t="shared" ref="AW51:AW84" si="25">AI51-Q51</f>
        <v>#REF!</v>
      </c>
      <c r="AX51" s="967">
        <f t="shared" ref="AX51:AX84" si="26">AP51-Q51</f>
        <v>-683</v>
      </c>
      <c r="AY51" s="443" t="e">
        <f t="shared" si="20"/>
        <v>#REF!</v>
      </c>
    </row>
    <row r="52" spans="1:55" ht="20.100000000000001" customHeight="1">
      <c r="A52" s="409">
        <v>32</v>
      </c>
      <c r="B52" s="241" t="s">
        <v>2337</v>
      </c>
      <c r="C52" s="241"/>
      <c r="D52" s="241"/>
      <c r="E52" s="241"/>
      <c r="F52" s="241"/>
      <c r="G52" s="241"/>
      <c r="H52" s="241"/>
      <c r="I52" s="241"/>
      <c r="J52" s="241"/>
      <c r="K52" s="241"/>
      <c r="L52" s="241"/>
      <c r="M52" s="241"/>
      <c r="N52" s="241"/>
      <c r="O52" s="1031"/>
      <c r="P52" s="476"/>
      <c r="Q52" s="476">
        <f t="shared" si="21"/>
        <v>17667.900000000001</v>
      </c>
      <c r="R52" s="476">
        <f>SUM('PL2.chitietduan'!R459)</f>
        <v>0</v>
      </c>
      <c r="S52" s="476">
        <f>SUM('PL2.chitietduan'!S459)</f>
        <v>17667.900000000001</v>
      </c>
      <c r="T52" s="476">
        <f>SUM('PL2.chitietduan'!T459)</f>
        <v>0</v>
      </c>
      <c r="U52" s="1052">
        <f t="shared" si="19"/>
        <v>0.11858642675756645</v>
      </c>
      <c r="V52" s="1052"/>
      <c r="W52" s="1052"/>
      <c r="X52" s="1052" t="e">
        <f>+Q52/#REF!*100</f>
        <v>#REF!</v>
      </c>
      <c r="Y52" s="476">
        <f>+'[13]PL2. KH 2016-2020'!AA407</f>
        <v>0</v>
      </c>
      <c r="Z52" s="476">
        <f>+'[13]PL2. KH 2016-2020'!AB407</f>
        <v>0</v>
      </c>
      <c r="AA52" s="476">
        <f>+'[13]PL2. KH 2016-2020'!AC407</f>
        <v>0</v>
      </c>
      <c r="AB52" s="476">
        <f>+'[13]PL2. KH 2016-2020'!AD407</f>
        <v>0</v>
      </c>
      <c r="AC52" s="476">
        <f>+'[13]PL2. KH 2016-2020'!AE407</f>
        <v>0</v>
      </c>
      <c r="AD52" s="476">
        <f>+'[13]PL2. KH 2016-2020'!AF407</f>
        <v>77756</v>
      </c>
      <c r="AE52" s="476">
        <f>+'[13]PL2. KH 2016-2020'!AG407</f>
        <v>17600</v>
      </c>
      <c r="AF52" s="476">
        <f>+'[13]PL2. KH 2016-2020'!AH407</f>
        <v>0</v>
      </c>
      <c r="AG52" s="476">
        <f>+'[13]PL2. KH 2016-2020'!AI407</f>
        <v>17600</v>
      </c>
      <c r="AH52" s="476">
        <f>+'[13]PL2. KH 2016-2020'!AJ407</f>
        <v>0</v>
      </c>
      <c r="AI52" s="1061" t="e">
        <v>#REF!</v>
      </c>
      <c r="AJ52" s="476" t="e">
        <f>'PL2.chitietduan'!#REF!</f>
        <v>#REF!</v>
      </c>
      <c r="AK52" s="476" t="e">
        <f>'PL2.chitietduan'!#REF!</f>
        <v>#REF!</v>
      </c>
      <c r="AL52" s="476" t="e">
        <f>'PL2.chitietduan'!#REF!</f>
        <v>#REF!</v>
      </c>
      <c r="AM52" s="476" t="e">
        <f>'PL2.chitietduan'!#REF!</f>
        <v>#REF!</v>
      </c>
      <c r="AN52" s="476" t="e">
        <f>'PL2.chitietduan'!#REF!</f>
        <v>#REF!</v>
      </c>
      <c r="AO52" s="1052" t="e">
        <f t="shared" si="9"/>
        <v>#REF!</v>
      </c>
      <c r="AP52" s="476">
        <f t="shared" si="22"/>
        <v>10546</v>
      </c>
      <c r="AQ52" s="476">
        <f>SUM('PL2.chitietduan'!AQ459)</f>
        <v>0</v>
      </c>
      <c r="AR52" s="476">
        <f>SUM('PL2.chitietduan'!AR459)</f>
        <v>10546</v>
      </c>
      <c r="AS52" s="476">
        <f>SUM('PL2.chitietduan'!AS459)</f>
        <v>0</v>
      </c>
      <c r="AT52" s="1052">
        <f t="shared" si="24"/>
        <v>6.2778585180467888E-2</v>
      </c>
      <c r="AU52" s="717">
        <f t="shared" si="23"/>
        <v>-7121.9000000000015</v>
      </c>
      <c r="AV52" s="1052"/>
      <c r="AW52" s="967" t="e">
        <f t="shared" si="25"/>
        <v>#REF!</v>
      </c>
      <c r="AX52" s="967">
        <f t="shared" si="26"/>
        <v>-7121.9000000000015</v>
      </c>
      <c r="AY52" s="443" t="e">
        <f t="shared" si="20"/>
        <v>#REF!</v>
      </c>
    </row>
    <row r="53" spans="1:55" ht="20.100000000000001" customHeight="1">
      <c r="A53" s="409">
        <v>33</v>
      </c>
      <c r="B53" s="241" t="s">
        <v>2338</v>
      </c>
      <c r="C53" s="241"/>
      <c r="D53" s="241"/>
      <c r="E53" s="241"/>
      <c r="F53" s="241"/>
      <c r="G53" s="241"/>
      <c r="H53" s="241"/>
      <c r="I53" s="241"/>
      <c r="J53" s="241"/>
      <c r="K53" s="241"/>
      <c r="L53" s="241"/>
      <c r="M53" s="241"/>
      <c r="N53" s="241"/>
      <c r="O53" s="476"/>
      <c r="P53" s="476"/>
      <c r="Q53" s="476">
        <f t="shared" si="21"/>
        <v>16422</v>
      </c>
      <c r="R53" s="476">
        <f>SUM('PL2.chitietduan'!R309)</f>
        <v>16422</v>
      </c>
      <c r="S53" s="476">
        <f>SUM('PL2.chitietduan'!S309)</f>
        <v>0</v>
      </c>
      <c r="T53" s="476">
        <f>SUM('PL2.chitietduan'!T309)</f>
        <v>0</v>
      </c>
      <c r="U53" s="1052">
        <f t="shared" si="19"/>
        <v>0.11022398248873699</v>
      </c>
      <c r="V53" s="1052"/>
      <c r="W53" s="1052"/>
      <c r="X53" s="1052" t="e">
        <f>+Q53/#REF!*100</f>
        <v>#REF!</v>
      </c>
      <c r="Y53" s="476">
        <f>+'[13]PL2. KH 2016-2020'!AA274</f>
        <v>5800</v>
      </c>
      <c r="Z53" s="476">
        <f>+'[13]PL2. KH 2016-2020'!AB274</f>
        <v>5800</v>
      </c>
      <c r="AA53" s="476">
        <f>+'[13]PL2. KH 2016-2020'!AC274</f>
        <v>5800</v>
      </c>
      <c r="AB53" s="476">
        <f>+'[13]PL2. KH 2016-2020'!AD274</f>
        <v>0</v>
      </c>
      <c r="AC53" s="476">
        <f>+'[13]PL2. KH 2016-2020'!AE274</f>
        <v>0</v>
      </c>
      <c r="AD53" s="476">
        <f>+'[13]PL2. KH 2016-2020'!AF274</f>
        <v>9000</v>
      </c>
      <c r="AE53" s="476">
        <f>+'[13]PL2. KH 2016-2020'!AG274</f>
        <v>9000</v>
      </c>
      <c r="AF53" s="476">
        <f>+'[13]PL2. KH 2016-2020'!AH274</f>
        <v>9000</v>
      </c>
      <c r="AG53" s="476">
        <f>+'[13]PL2. KH 2016-2020'!AI274</f>
        <v>0</v>
      </c>
      <c r="AH53" s="476">
        <f>+'[13]PL2. KH 2016-2020'!AJ274</f>
        <v>0</v>
      </c>
      <c r="AI53" s="1061" t="e">
        <v>#REF!</v>
      </c>
      <c r="AJ53" s="476" t="e">
        <f>'PL2.chitietduan'!#REF!</f>
        <v>#REF!</v>
      </c>
      <c r="AK53" s="476" t="e">
        <f>'PL2.chitietduan'!#REF!</f>
        <v>#REF!</v>
      </c>
      <c r="AL53" s="476" t="e">
        <f>'PL2.chitietduan'!#REF!</f>
        <v>#REF!</v>
      </c>
      <c r="AM53" s="476" t="e">
        <f>'PL2.chitietduan'!#REF!</f>
        <v>#REF!</v>
      </c>
      <c r="AN53" s="476" t="e">
        <f>'PL2.chitietduan'!#REF!</f>
        <v>#REF!</v>
      </c>
      <c r="AO53" s="1052" t="e">
        <f t="shared" si="9"/>
        <v>#REF!</v>
      </c>
      <c r="AP53" s="476">
        <f t="shared" si="22"/>
        <v>16424</v>
      </c>
      <c r="AQ53" s="476">
        <f>SUM('PL2.chitietduan'!AQ309)</f>
        <v>16424</v>
      </c>
      <c r="AR53" s="476">
        <f>SUM('PL2.chitietduan'!AR309)</f>
        <v>0</v>
      </c>
      <c r="AS53" s="476">
        <f>SUM('PL2.chitietduan'!AS309)</f>
        <v>0</v>
      </c>
      <c r="AT53" s="1052">
        <f t="shared" si="24"/>
        <v>9.7769342215437594E-2</v>
      </c>
      <c r="AU53" s="717">
        <f t="shared" si="23"/>
        <v>2</v>
      </c>
      <c r="AV53" s="1052"/>
      <c r="AW53" s="967" t="e">
        <f t="shared" si="25"/>
        <v>#REF!</v>
      </c>
      <c r="AX53" s="967">
        <f t="shared" si="26"/>
        <v>2</v>
      </c>
      <c r="AY53" s="443" t="e">
        <f t="shared" si="20"/>
        <v>#REF!</v>
      </c>
    </row>
    <row r="54" spans="1:55" ht="20.100000000000001" customHeight="1">
      <c r="A54" s="409">
        <v>34</v>
      </c>
      <c r="B54" s="241" t="s">
        <v>2339</v>
      </c>
      <c r="C54" s="241"/>
      <c r="D54" s="241"/>
      <c r="E54" s="241"/>
      <c r="F54" s="241"/>
      <c r="G54" s="241"/>
      <c r="H54" s="241"/>
      <c r="I54" s="241"/>
      <c r="J54" s="241"/>
      <c r="K54" s="241"/>
      <c r="L54" s="241"/>
      <c r="M54" s="241"/>
      <c r="N54" s="241"/>
      <c r="O54" s="476"/>
      <c r="P54" s="476"/>
      <c r="Q54" s="476">
        <f t="shared" si="21"/>
        <v>17068</v>
      </c>
      <c r="R54" s="476">
        <f>SUM('PL2.chitietduan'!R520,'PL2.chitietduan'!R851,'PL2.chitietduan'!R852,'PL2.chitietduan'!R879,'PL2.chitietduan'!R417)</f>
        <v>2227</v>
      </c>
      <c r="S54" s="476">
        <f>SUM('PL2.chitietduan'!S520,'PL2.chitietduan'!S851,'PL2.chitietduan'!S852,'PL2.chitietduan'!S879,'PL2.chitietduan'!S417)</f>
        <v>14841</v>
      </c>
      <c r="T54" s="476">
        <f>SUM('PL2.chitietduan'!T520,'PL2.chitietduan'!T851,'PL2.chitietduan'!T852,'PL2.chitietduan'!T879,'PL2.chitietduan'!T417)</f>
        <v>0</v>
      </c>
      <c r="U54" s="1052">
        <f t="shared" si="19"/>
        <v>0.11455991554730012</v>
      </c>
      <c r="V54" s="1052"/>
      <c r="W54" s="1052"/>
      <c r="X54" s="1052" t="e">
        <f>+Q54/#REF!*100</f>
        <v>#REF!</v>
      </c>
      <c r="Y54" s="476">
        <f>SUM('[13]PL2. KH 2016-2020'!AA497,'[13]PL2. KH 2016-2020'!AA803,'[13]PL2. KH 2016-2020'!AA804)</f>
        <v>1609</v>
      </c>
      <c r="Z54" s="476">
        <f>SUM('[13]PL2. KH 2016-2020'!AB497,'[13]PL2. KH 2016-2020'!AB803,'[13]PL2. KH 2016-2020'!AB804)</f>
        <v>1109</v>
      </c>
      <c r="AA54" s="476">
        <v>1109</v>
      </c>
      <c r="AB54" s="476">
        <v>0</v>
      </c>
      <c r="AC54" s="476">
        <v>0</v>
      </c>
      <c r="AD54" s="476">
        <f>SUM('[13]PL2. KH 2016-2020'!AF497,'[13]PL2. KH 2016-2020'!AF803,'[13]PL2. KH 2016-2020'!AF804)</f>
        <v>4118</v>
      </c>
      <c r="AE54" s="476">
        <v>4118</v>
      </c>
      <c r="AF54" s="476">
        <v>1118</v>
      </c>
      <c r="AG54" s="476">
        <v>3000</v>
      </c>
      <c r="AH54" s="476">
        <f>SUM('[13]PL2. KH 2016-2020'!AJ497,'[13]PL2. KH 2016-2020'!AJ803,'[13]PL2. KH 2016-2020'!AJ804)</f>
        <v>0</v>
      </c>
      <c r="AI54" s="1061" t="e">
        <v>#REF!</v>
      </c>
      <c r="AJ54" s="476" t="e">
        <v>#REF!</v>
      </c>
      <c r="AK54" s="476" t="e">
        <f>SUM('PL2.chitietduan'!#REF!,'PL2.chitietduan'!#REF!,'PL2.chitietduan'!#REF!,'PL2.chitietduan'!#REF!)</f>
        <v>#REF!</v>
      </c>
      <c r="AL54" s="476" t="e">
        <v>#REF!</v>
      </c>
      <c r="AM54" s="476" t="e">
        <f>SUM('PL2.chitietduan'!#REF!,'PL2.chitietduan'!#REF!,'PL2.chitietduan'!#REF!,'PL2.chitietduan'!#REF!)</f>
        <v>#REF!</v>
      </c>
      <c r="AN54" s="476" t="e">
        <f>SUM('PL2.chitietduan'!#REF!,'PL2.chitietduan'!#REF!,'PL2.chitietduan'!#REF!,'PL2.chitietduan'!#REF!)</f>
        <v>#REF!</v>
      </c>
      <c r="AO54" s="1052" t="e">
        <f t="shared" si="9"/>
        <v>#REF!</v>
      </c>
      <c r="AP54" s="476">
        <f t="shared" si="22"/>
        <v>21466</v>
      </c>
      <c r="AQ54" s="476">
        <f>SUM('PL2.chitietduan'!AQ520,'PL2.chitietduan'!AQ851,'PL2.chitietduan'!AQ852,'PL2.chitietduan'!AQ879,'PL2.chitietduan'!AQ417)</f>
        <v>5966</v>
      </c>
      <c r="AR54" s="476">
        <f>SUM('PL2.chitietduan'!AR520,'PL2.chitietduan'!AR851,'PL2.chitietduan'!AR852,'PL2.chitietduan'!AR879,'PL2.chitietduan'!AR417)</f>
        <v>15500</v>
      </c>
      <c r="AS54" s="476">
        <f>SUM('PL2.chitietduan'!AS520,'PL2.chitietduan'!AS851,'PL2.chitietduan'!AS852,'PL2.chitietduan'!AS879,'PL2.chitietduan'!AS417)</f>
        <v>0</v>
      </c>
      <c r="AT54" s="1052">
        <f t="shared" si="24"/>
        <v>0.1277835301994997</v>
      </c>
      <c r="AU54" s="717">
        <f t="shared" si="23"/>
        <v>4398</v>
      </c>
      <c r="AV54" s="1052"/>
      <c r="AW54" s="967" t="e">
        <f t="shared" si="25"/>
        <v>#REF!</v>
      </c>
      <c r="AX54" s="967">
        <f t="shared" si="26"/>
        <v>4398</v>
      </c>
      <c r="AY54" s="443" t="e">
        <f t="shared" si="20"/>
        <v>#REF!</v>
      </c>
    </row>
    <row r="55" spans="1:55" ht="35.25" customHeight="1">
      <c r="A55" s="409">
        <v>35</v>
      </c>
      <c r="B55" s="241" t="s">
        <v>2340</v>
      </c>
      <c r="C55" s="241"/>
      <c r="D55" s="241"/>
      <c r="E55" s="241"/>
      <c r="F55" s="241"/>
      <c r="G55" s="241"/>
      <c r="H55" s="241"/>
      <c r="I55" s="241"/>
      <c r="J55" s="241"/>
      <c r="K55" s="241"/>
      <c r="L55" s="241"/>
      <c r="M55" s="241"/>
      <c r="N55" s="241"/>
      <c r="O55" s="476"/>
      <c r="P55" s="476"/>
      <c r="Q55" s="476">
        <f t="shared" si="21"/>
        <v>15456</v>
      </c>
      <c r="R55" s="476">
        <f>SUM('PL2.chitietduan'!R836)</f>
        <v>15456</v>
      </c>
      <c r="S55" s="476">
        <f>SUM('PL2.chitietduan'!S836)</f>
        <v>0</v>
      </c>
      <c r="T55" s="476">
        <f>SUM('PL2.chitietduan'!T836)</f>
        <v>0</v>
      </c>
      <c r="U55" s="1052">
        <f t="shared" si="19"/>
        <v>0.10374021881292893</v>
      </c>
      <c r="V55" s="1052"/>
      <c r="W55" s="1052"/>
      <c r="X55" s="1052" t="e">
        <f>+Q55/#REF!*100</f>
        <v>#REF!</v>
      </c>
      <c r="Y55" s="476">
        <f>'[13]PL2. KH 2016-2020'!AA789</f>
        <v>4550</v>
      </c>
      <c r="Z55" s="476">
        <f>'[13]PL2. KH 2016-2020'!AB789</f>
        <v>4550</v>
      </c>
      <c r="AA55" s="476">
        <f>'[13]PL2. KH 2016-2020'!AC789</f>
        <v>4550</v>
      </c>
      <c r="AB55" s="476">
        <f>'[13]PL2. KH 2016-2020'!AD789</f>
        <v>0</v>
      </c>
      <c r="AC55" s="476">
        <f>'[13]PL2. KH 2016-2020'!AE789</f>
        <v>0</v>
      </c>
      <c r="AD55" s="476">
        <f>'[13]PL2. KH 2016-2020'!AF789</f>
        <v>8000</v>
      </c>
      <c r="AE55" s="476">
        <f>'[13]PL2. KH 2016-2020'!AG789</f>
        <v>8000</v>
      </c>
      <c r="AF55" s="476">
        <f>'[13]PL2. KH 2016-2020'!AH789</f>
        <v>8000</v>
      </c>
      <c r="AG55" s="476">
        <f>'[13]PL2. KH 2016-2020'!AI789</f>
        <v>0</v>
      </c>
      <c r="AH55" s="476">
        <f>'[13]PL2. KH 2016-2020'!AJ789</f>
        <v>0</v>
      </c>
      <c r="AI55" s="1061" t="e">
        <v>#REF!</v>
      </c>
      <c r="AJ55" s="476" t="e">
        <f>'PL2.chitietduan'!#REF!</f>
        <v>#REF!</v>
      </c>
      <c r="AK55" s="476" t="e">
        <f>'PL2.chitietduan'!#REF!</f>
        <v>#REF!</v>
      </c>
      <c r="AL55" s="476" t="e">
        <f>'PL2.chitietduan'!#REF!</f>
        <v>#REF!</v>
      </c>
      <c r="AM55" s="476" t="e">
        <f>'PL2.chitietduan'!#REF!</f>
        <v>#REF!</v>
      </c>
      <c r="AN55" s="476" t="e">
        <f>'PL2.chitietduan'!#REF!</f>
        <v>#REF!</v>
      </c>
      <c r="AO55" s="1052" t="e">
        <f t="shared" si="9"/>
        <v>#REF!</v>
      </c>
      <c r="AP55" s="476">
        <f t="shared" si="22"/>
        <v>15456</v>
      </c>
      <c r="AQ55" s="476">
        <f>SUM('PL2.chitietduan'!AQ836)</f>
        <v>15456</v>
      </c>
      <c r="AR55" s="476">
        <f>SUM('PL2.chitietduan'!AR836)</f>
        <v>0</v>
      </c>
      <c r="AS55" s="476">
        <f>SUM('PL2.chitietduan'!AS836)</f>
        <v>0</v>
      </c>
      <c r="AT55" s="1052">
        <f t="shared" si="24"/>
        <v>9.2006999103860398E-2</v>
      </c>
      <c r="AU55" s="717">
        <f t="shared" si="23"/>
        <v>0</v>
      </c>
      <c r="AV55" s="1052"/>
      <c r="AW55" s="967" t="e">
        <f t="shared" si="25"/>
        <v>#REF!</v>
      </c>
      <c r="AX55" s="967">
        <f t="shared" si="26"/>
        <v>0</v>
      </c>
      <c r="AY55" s="443" t="e">
        <f t="shared" si="20"/>
        <v>#REF!</v>
      </c>
    </row>
    <row r="56" spans="1:55" ht="31.5">
      <c r="A56" s="409">
        <v>36</v>
      </c>
      <c r="B56" s="241" t="s">
        <v>2341</v>
      </c>
      <c r="C56" s="241"/>
      <c r="D56" s="241"/>
      <c r="E56" s="241"/>
      <c r="F56" s="241"/>
      <c r="G56" s="241"/>
      <c r="H56" s="241"/>
      <c r="I56" s="241"/>
      <c r="J56" s="241"/>
      <c r="K56" s="241"/>
      <c r="L56" s="241"/>
      <c r="M56" s="241"/>
      <c r="N56" s="241"/>
      <c r="O56" s="1031"/>
      <c r="P56" s="1031"/>
      <c r="Q56" s="476">
        <f t="shared" si="21"/>
        <v>13849</v>
      </c>
      <c r="R56" s="476">
        <f>SUM('PL2.chitietduan'!R289,'PL2.chitietduan'!R295)</f>
        <v>12541</v>
      </c>
      <c r="S56" s="476">
        <f>SUM('PL2.chitietduan'!S289,'PL2.chitietduan'!S295)</f>
        <v>0</v>
      </c>
      <c r="T56" s="476">
        <f>SUM('PL2.chitietduan'!T289,'PL2.chitietduan'!T295)</f>
        <v>1308</v>
      </c>
      <c r="U56" s="1052">
        <f t="shared" si="19"/>
        <v>9.2954081931952162E-2</v>
      </c>
      <c r="V56" s="1052"/>
      <c r="W56" s="1052"/>
      <c r="X56" s="1052" t="e">
        <f>+Q56/#REF!*100</f>
        <v>#REF!</v>
      </c>
      <c r="Y56" s="476">
        <f>SUM('[13]PL2. KH 2016-2020'!AA252,'[13]PL2. KH 2016-2020'!AA258)</f>
        <v>1508</v>
      </c>
      <c r="Z56" s="476">
        <f>SUM('[13]PL2. KH 2016-2020'!AB252,'[13]PL2. KH 2016-2020'!AB258)</f>
        <v>1508</v>
      </c>
      <c r="AA56" s="476">
        <v>200</v>
      </c>
      <c r="AB56" s="476">
        <f>SUM('[13]PL2. KH 2016-2020'!AD252,'[13]PL2. KH 2016-2020'!AD258)</f>
        <v>0</v>
      </c>
      <c r="AC56" s="476">
        <f>SUM('[13]PL2. KH 2016-2020'!AE252,'[13]PL2. KH 2016-2020'!AE258)</f>
        <v>1308</v>
      </c>
      <c r="AD56" s="476">
        <f>SUM('[13]PL2. KH 2016-2020'!AF252,'[13]PL2. KH 2016-2020'!AF258)</f>
        <v>4000</v>
      </c>
      <c r="AE56" s="476">
        <v>4000</v>
      </c>
      <c r="AF56" s="476">
        <f>SUM('[13]PL2. KH 2016-2020'!AH252,'[13]PL2. KH 2016-2020'!AH258)</f>
        <v>4000</v>
      </c>
      <c r="AG56" s="476">
        <v>0</v>
      </c>
      <c r="AH56" s="476">
        <v>0</v>
      </c>
      <c r="AI56" s="1061" t="e">
        <v>#REF!</v>
      </c>
      <c r="AJ56" s="476" t="e">
        <v>#REF!</v>
      </c>
      <c r="AK56" s="476" t="e">
        <v>#REF!</v>
      </c>
      <c r="AL56" s="476" t="e">
        <v>#REF!</v>
      </c>
      <c r="AM56" s="476" t="e">
        <v>#REF!</v>
      </c>
      <c r="AN56" s="476" t="e">
        <v>#REF!</v>
      </c>
      <c r="AO56" s="1052" t="e">
        <f t="shared" si="9"/>
        <v>#REF!</v>
      </c>
      <c r="AP56" s="476">
        <f t="shared" si="22"/>
        <v>13849</v>
      </c>
      <c r="AQ56" s="476">
        <f>SUM('PL2.chitietduan'!AQ289,'PL2.chitietduan'!AQ295)</f>
        <v>12541</v>
      </c>
      <c r="AR56" s="476">
        <f>SUM('PL2.chitietduan'!AR289,'PL2.chitietduan'!AR295)</f>
        <v>0</v>
      </c>
      <c r="AS56" s="476">
        <f>SUM('PL2.chitietduan'!AS289,'PL2.chitietduan'!AS295)</f>
        <v>1308</v>
      </c>
      <c r="AT56" s="1052">
        <f t="shared" si="24"/>
        <v>8.244079519858713E-2</v>
      </c>
      <c r="AU56" s="717">
        <f t="shared" si="23"/>
        <v>0</v>
      </c>
      <c r="AV56" s="1052"/>
      <c r="AW56" s="967" t="e">
        <f t="shared" si="25"/>
        <v>#REF!</v>
      </c>
      <c r="AX56" s="967">
        <f t="shared" si="26"/>
        <v>0</v>
      </c>
      <c r="AY56" s="443" t="e">
        <f t="shared" si="20"/>
        <v>#REF!</v>
      </c>
    </row>
    <row r="57" spans="1:55" ht="32.25" customHeight="1">
      <c r="A57" s="409">
        <v>37</v>
      </c>
      <c r="B57" s="241" t="s">
        <v>2342</v>
      </c>
      <c r="C57" s="241"/>
      <c r="D57" s="241"/>
      <c r="E57" s="241"/>
      <c r="F57" s="241"/>
      <c r="G57" s="241"/>
      <c r="H57" s="241"/>
      <c r="I57" s="241"/>
      <c r="J57" s="241"/>
      <c r="K57" s="241"/>
      <c r="L57" s="241"/>
      <c r="M57" s="241"/>
      <c r="N57" s="241"/>
      <c r="O57" s="476"/>
      <c r="P57" s="476"/>
      <c r="Q57" s="476">
        <f t="shared" si="21"/>
        <v>13577</v>
      </c>
      <c r="R57" s="476">
        <f>SUM('PL2.chitietduan'!R294)</f>
        <v>13577</v>
      </c>
      <c r="S57" s="476">
        <f>SUM('PL2.chitietduan'!S294)</f>
        <v>0</v>
      </c>
      <c r="T57" s="476">
        <f>SUM('PL2.chitietduan'!T294)</f>
        <v>0</v>
      </c>
      <c r="U57" s="1052">
        <f t="shared" si="19"/>
        <v>9.1128425907293989E-2</v>
      </c>
      <c r="V57" s="1052"/>
      <c r="W57" s="1052"/>
      <c r="X57" s="1052" t="e">
        <f>+Q57/#REF!*100</f>
        <v>#REF!</v>
      </c>
      <c r="Y57" s="476">
        <f>+'[13]PL2. KH 2016-2020'!AA257</f>
        <v>3300</v>
      </c>
      <c r="Z57" s="476">
        <f>+'[13]PL2. KH 2016-2020'!AB257</f>
        <v>3300</v>
      </c>
      <c r="AA57" s="476">
        <f>+'[13]PL2. KH 2016-2020'!AC257</f>
        <v>3300</v>
      </c>
      <c r="AB57" s="476">
        <f>+'[13]PL2. KH 2016-2020'!AD257</f>
        <v>0</v>
      </c>
      <c r="AC57" s="476">
        <f>+'[13]PL2. KH 2016-2020'!AE257</f>
        <v>0</v>
      </c>
      <c r="AD57" s="476">
        <f>+'[13]PL2. KH 2016-2020'!AF257</f>
        <v>7200</v>
      </c>
      <c r="AE57" s="476">
        <f>+'[13]PL2. KH 2016-2020'!AG257</f>
        <v>7200</v>
      </c>
      <c r="AF57" s="476">
        <f>+'[13]PL2. KH 2016-2020'!AH257</f>
        <v>7200</v>
      </c>
      <c r="AG57" s="476">
        <f>+'[13]PL2. KH 2016-2020'!AI257</f>
        <v>0</v>
      </c>
      <c r="AH57" s="476">
        <f>+'[13]PL2. KH 2016-2020'!AJ257</f>
        <v>0</v>
      </c>
      <c r="AI57" s="1061" t="e">
        <v>#REF!</v>
      </c>
      <c r="AJ57" s="476" t="e">
        <f>'PL2.chitietduan'!#REF!</f>
        <v>#REF!</v>
      </c>
      <c r="AK57" s="476" t="e">
        <f>'PL2.chitietduan'!#REF!</f>
        <v>#REF!</v>
      </c>
      <c r="AL57" s="476" t="e">
        <f>'PL2.chitietduan'!#REF!</f>
        <v>#REF!</v>
      </c>
      <c r="AM57" s="476" t="e">
        <f>'PL2.chitietduan'!#REF!</f>
        <v>#REF!</v>
      </c>
      <c r="AN57" s="476" t="e">
        <f>'PL2.chitietduan'!#REF!</f>
        <v>#REF!</v>
      </c>
      <c r="AO57" s="1052" t="e">
        <f t="shared" si="9"/>
        <v>#REF!</v>
      </c>
      <c r="AP57" s="476">
        <f t="shared" si="22"/>
        <v>12220</v>
      </c>
      <c r="AQ57" s="476">
        <f>SUM('PL2.chitietduan'!AQ294)</f>
        <v>12220</v>
      </c>
      <c r="AR57" s="476">
        <f>SUM('PL2.chitietduan'!AR294)</f>
        <v>0</v>
      </c>
      <c r="AS57" s="476">
        <f>SUM('PL2.chitietduan'!AS294)</f>
        <v>0</v>
      </c>
      <c r="AT57" s="1052">
        <f t="shared" si="24"/>
        <v>7.2743628949868924E-2</v>
      </c>
      <c r="AU57" s="717">
        <f t="shared" si="23"/>
        <v>-1357</v>
      </c>
      <c r="AV57" s="1052"/>
      <c r="AW57" s="967" t="e">
        <f t="shared" si="25"/>
        <v>#REF!</v>
      </c>
      <c r="AX57" s="967">
        <f t="shared" si="26"/>
        <v>-1357</v>
      </c>
      <c r="AY57" s="443" t="e">
        <f t="shared" si="20"/>
        <v>#REF!</v>
      </c>
    </row>
    <row r="58" spans="1:55" ht="20.100000000000001" customHeight="1">
      <c r="A58" s="409">
        <v>38</v>
      </c>
      <c r="B58" s="241" t="s">
        <v>2343</v>
      </c>
      <c r="C58" s="241"/>
      <c r="D58" s="241"/>
      <c r="E58" s="241"/>
      <c r="F58" s="241"/>
      <c r="G58" s="241"/>
      <c r="H58" s="241"/>
      <c r="I58" s="241"/>
      <c r="J58" s="241"/>
      <c r="K58" s="241"/>
      <c r="L58" s="241"/>
      <c r="M58" s="241"/>
      <c r="N58" s="241"/>
      <c r="O58" s="476"/>
      <c r="P58" s="476"/>
      <c r="Q58" s="476">
        <f t="shared" si="21"/>
        <v>11477</v>
      </c>
      <c r="R58" s="476">
        <f>SUM('PL2.chitietduan'!R840)</f>
        <v>11477</v>
      </c>
      <c r="S58" s="476">
        <f>SUM('PL2.chitietduan'!S840)</f>
        <v>0</v>
      </c>
      <c r="T58" s="476">
        <f>SUM('PL2.chitietduan'!T840)</f>
        <v>0</v>
      </c>
      <c r="U58" s="1052">
        <f t="shared" si="19"/>
        <v>7.7033287481624302E-2</v>
      </c>
      <c r="V58" s="1052"/>
      <c r="W58" s="1052"/>
      <c r="X58" s="1052" t="e">
        <f>+Q58/#REF!*100</f>
        <v>#REF!</v>
      </c>
      <c r="Y58" s="476">
        <f>'[13]PL2. KH 2016-2020'!AA793</f>
        <v>3408</v>
      </c>
      <c r="Z58" s="476">
        <f>'[13]PL2. KH 2016-2020'!AB793</f>
        <v>3408</v>
      </c>
      <c r="AA58" s="476">
        <f>'[13]PL2. KH 2016-2020'!AC793</f>
        <v>3408</v>
      </c>
      <c r="AB58" s="476">
        <f>'[13]PL2. KH 2016-2020'!AD793</f>
        <v>0</v>
      </c>
      <c r="AC58" s="476">
        <f>'[13]PL2. KH 2016-2020'!AE793</f>
        <v>0</v>
      </c>
      <c r="AD58" s="476">
        <f>'[13]PL2. KH 2016-2020'!AF793</f>
        <v>5000</v>
      </c>
      <c r="AE58" s="476">
        <f>'[13]PL2. KH 2016-2020'!AG793</f>
        <v>5000</v>
      </c>
      <c r="AF58" s="476">
        <f>'[13]PL2. KH 2016-2020'!AH793</f>
        <v>5000</v>
      </c>
      <c r="AG58" s="476">
        <f>'[13]PL2. KH 2016-2020'!AI793</f>
        <v>0</v>
      </c>
      <c r="AH58" s="476">
        <f>'[13]PL2. KH 2016-2020'!AJ793</f>
        <v>0</v>
      </c>
      <c r="AI58" s="1061" t="e">
        <v>#REF!</v>
      </c>
      <c r="AJ58" s="476" t="e">
        <f>'PL2.chitietduan'!#REF!</f>
        <v>#REF!</v>
      </c>
      <c r="AK58" s="476" t="e">
        <f>'PL2.chitietduan'!#REF!</f>
        <v>#REF!</v>
      </c>
      <c r="AL58" s="476" t="e">
        <f>'PL2.chitietduan'!#REF!</f>
        <v>#REF!</v>
      </c>
      <c r="AM58" s="476" t="e">
        <f>'PL2.chitietduan'!#REF!</f>
        <v>#REF!</v>
      </c>
      <c r="AN58" s="476" t="e">
        <f>'PL2.chitietduan'!#REF!</f>
        <v>#REF!</v>
      </c>
      <c r="AO58" s="1052" t="e">
        <f t="shared" si="9"/>
        <v>#REF!</v>
      </c>
      <c r="AP58" s="476">
        <f t="shared" si="22"/>
        <v>11477</v>
      </c>
      <c r="AQ58" s="476">
        <f>SUM('PL2.chitietduan'!AQ840)</f>
        <v>11477</v>
      </c>
      <c r="AR58" s="476">
        <f>SUM('PL2.chitietduan'!AR840)</f>
        <v>0</v>
      </c>
      <c r="AS58" s="476">
        <f>SUM('PL2.chitietduan'!AS840)</f>
        <v>0</v>
      </c>
      <c r="AT58" s="1052">
        <f t="shared" si="24"/>
        <v>6.8320673441705865E-2</v>
      </c>
      <c r="AU58" s="717">
        <f t="shared" si="23"/>
        <v>0</v>
      </c>
      <c r="AV58" s="1052"/>
      <c r="AW58" s="967" t="e">
        <f t="shared" si="25"/>
        <v>#REF!</v>
      </c>
      <c r="AX58" s="967">
        <f t="shared" si="26"/>
        <v>0</v>
      </c>
      <c r="AY58" s="443" t="e">
        <f t="shared" si="20"/>
        <v>#REF!</v>
      </c>
    </row>
    <row r="59" spans="1:55" ht="20.100000000000001" customHeight="1">
      <c r="A59" s="409">
        <v>39</v>
      </c>
      <c r="B59" s="241" t="s">
        <v>2344</v>
      </c>
      <c r="C59" s="241"/>
      <c r="D59" s="241"/>
      <c r="E59" s="241"/>
      <c r="F59" s="241"/>
      <c r="G59" s="241"/>
      <c r="H59" s="241"/>
      <c r="I59" s="241"/>
      <c r="J59" s="241"/>
      <c r="K59" s="241"/>
      <c r="L59" s="241"/>
      <c r="M59" s="241"/>
      <c r="N59" s="241"/>
      <c r="O59" s="1031"/>
      <c r="P59" s="476"/>
      <c r="Q59" s="476">
        <f t="shared" si="21"/>
        <v>11772</v>
      </c>
      <c r="R59" s="476">
        <f>SUM('PL2.chitietduan'!R104,'PL2.chitietduan'!R152)</f>
        <v>0</v>
      </c>
      <c r="S59" s="476">
        <f>SUM('PL2.chitietduan'!S104,'PL2.chitietduan'!S152)</f>
        <v>11772</v>
      </c>
      <c r="T59" s="476">
        <f>SUM('PL2.chitietduan'!T104,'PL2.chitietduan'!T152)</f>
        <v>0</v>
      </c>
      <c r="U59" s="1052">
        <f t="shared" si="19"/>
        <v>7.9013318831896953E-2</v>
      </c>
      <c r="V59" s="1052"/>
      <c r="W59" s="1052"/>
      <c r="X59" s="1052" t="e">
        <f>+Q59/#REF!*100</f>
        <v>#REF!</v>
      </c>
      <c r="Y59" s="476">
        <f>SUM('[13]PL2. KH 2016-2020'!AA81)</f>
        <v>17885</v>
      </c>
      <c r="Z59" s="476">
        <f>SUM('[13]PL2. KH 2016-2020'!AB81)</f>
        <v>7143</v>
      </c>
      <c r="AA59" s="476">
        <f>SUM('[13]PL2. KH 2016-2020'!AC81)</f>
        <v>0</v>
      </c>
      <c r="AB59" s="476">
        <f>SUM('[13]PL2. KH 2016-2020'!AD81)</f>
        <v>7143</v>
      </c>
      <c r="AC59" s="476">
        <f>SUM('[13]PL2. KH 2016-2020'!AE81)</f>
        <v>0</v>
      </c>
      <c r="AD59" s="476">
        <f>SUM('[13]PL2. KH 2016-2020'!AF81)</f>
        <v>2705</v>
      </c>
      <c r="AE59" s="476">
        <f>SUM('[13]PL2. KH 2016-2020'!AG81)</f>
        <v>2705</v>
      </c>
      <c r="AF59" s="476">
        <f>SUM('[13]PL2. KH 2016-2020'!AH81)</f>
        <v>0</v>
      </c>
      <c r="AG59" s="476">
        <f>SUM('[13]PL2. KH 2016-2020'!AI81)</f>
        <v>2705</v>
      </c>
      <c r="AH59" s="476">
        <f>SUM('[13]PL2. KH 2016-2020'!AJ81)</f>
        <v>0</v>
      </c>
      <c r="AI59" s="1061" t="e">
        <v>#REF!</v>
      </c>
      <c r="AJ59" s="476" t="e">
        <f>'PL2.chitietduan'!#REF!+'PL2.chitietduan'!#REF!</f>
        <v>#REF!</v>
      </c>
      <c r="AK59" s="476" t="e">
        <f>'PL2.chitietduan'!#REF!+'PL2.chitietduan'!#REF!</f>
        <v>#REF!</v>
      </c>
      <c r="AL59" s="476" t="e">
        <f>'PL2.chitietduan'!#REF!+'PL2.chitietduan'!#REF!</f>
        <v>#REF!</v>
      </c>
      <c r="AM59" s="476" t="e">
        <f>'PL2.chitietduan'!#REF!+'PL2.chitietduan'!#REF!</f>
        <v>#REF!</v>
      </c>
      <c r="AN59" s="476" t="e">
        <f>'PL2.chitietduan'!#REF!+'PL2.chitietduan'!#REF!</f>
        <v>#REF!</v>
      </c>
      <c r="AO59" s="1052" t="e">
        <f t="shared" si="9"/>
        <v>#REF!</v>
      </c>
      <c r="AP59" s="476">
        <f t="shared" si="22"/>
        <v>11315</v>
      </c>
      <c r="AQ59" s="476">
        <f>SUM('PL2.chitietduan'!AQ104,'PL2.chitietduan'!AQ152)</f>
        <v>1463</v>
      </c>
      <c r="AR59" s="476">
        <f>SUM('PL2.chitietduan'!AR104,'PL2.chitietduan'!AR152)</f>
        <v>9852</v>
      </c>
      <c r="AS59" s="476">
        <f>SUM('PL2.chitietduan'!AS104,'PL2.chitietduan'!AS152)</f>
        <v>0</v>
      </c>
      <c r="AT59" s="1052">
        <f t="shared" si="24"/>
        <v>6.7356314367247705E-2</v>
      </c>
      <c r="AU59" s="717">
        <f t="shared" si="23"/>
        <v>-457</v>
      </c>
      <c r="AV59" s="1052"/>
      <c r="AW59" s="967" t="e">
        <f t="shared" si="25"/>
        <v>#REF!</v>
      </c>
      <c r="AX59" s="967">
        <f t="shared" si="26"/>
        <v>-457</v>
      </c>
      <c r="AY59" s="443" t="e">
        <f t="shared" si="20"/>
        <v>#REF!</v>
      </c>
      <c r="BC59" s="1">
        <f>392341-BA60</f>
        <v>4180</v>
      </c>
    </row>
    <row r="60" spans="1:55" ht="20.100000000000001" customHeight="1">
      <c r="A60" s="409">
        <v>40</v>
      </c>
      <c r="B60" s="1021" t="s">
        <v>2345</v>
      </c>
      <c r="C60" s="241"/>
      <c r="D60" s="241"/>
      <c r="E60" s="241"/>
      <c r="F60" s="241"/>
      <c r="G60" s="241"/>
      <c r="H60" s="241"/>
      <c r="I60" s="241"/>
      <c r="J60" s="241"/>
      <c r="K60" s="241"/>
      <c r="L60" s="241"/>
      <c r="M60" s="241"/>
      <c r="N60" s="241"/>
      <c r="O60" s="1031"/>
      <c r="P60" s="1031"/>
      <c r="Q60" s="476">
        <f t="shared" si="21"/>
        <v>23777</v>
      </c>
      <c r="R60" s="476">
        <f>SUM('PL2.chitietduan'!R194,'PL2.chitietduan'!R228,'PL2.chitietduan'!R601,'PL2.chitietduan'!R883,'PL2.chitietduan'!R971,'PL2.chitietduan'!R974,'PL2.chitietduan'!R975,'PL2.chitietduan'!R976,'PL2.chitietduan'!R977)</f>
        <v>500</v>
      </c>
      <c r="S60" s="476">
        <f>SUM('PL2.chitietduan'!S194,'PL2.chitietduan'!S228,'PL2.chitietduan'!S601,'PL2.chitietduan'!S883,'PL2.chitietduan'!S971,'PL2.chitietduan'!S974,'PL2.chitietduan'!S975,'PL2.chitietduan'!S976,'PL2.chitietduan'!S977)</f>
        <v>17228</v>
      </c>
      <c r="T60" s="476">
        <f>SUM('PL2.chitietduan'!T194,'PL2.chitietduan'!T228,'PL2.chitietduan'!T601,'PL2.chitietduan'!T883,'PL2.chitietduan'!T971,'PL2.chitietduan'!T974,'PL2.chitietduan'!T975,'PL2.chitietduan'!T976,'PL2.chitietduan'!T977)</f>
        <v>6049</v>
      </c>
      <c r="U60" s="1052">
        <f t="shared" si="19"/>
        <v>0.15959052683197533</v>
      </c>
      <c r="V60" s="1052"/>
      <c r="W60" s="1052"/>
      <c r="X60" s="1052" t="e">
        <f>+Q60/#REF!*100</f>
        <v>#REF!</v>
      </c>
      <c r="Y60" s="476">
        <v>5500</v>
      </c>
      <c r="Z60" s="476">
        <v>5500</v>
      </c>
      <c r="AA60" s="476">
        <v>5500</v>
      </c>
      <c r="AB60" s="476">
        <v>0</v>
      </c>
      <c r="AC60" s="476">
        <v>0</v>
      </c>
      <c r="AD60" s="476">
        <f>SUM('[13]PL2. KH 2016-2020'!AF194,'[13]PL2. KH 2016-2020'!AF206,'[13]PL2. KH 2016-2020'!AF166,'[13]PL2. KH 2016-2020'!AF566,'[13]PL2. KH 2016-2020'!AF567)</f>
        <v>6880</v>
      </c>
      <c r="AE60" s="476">
        <v>6880</v>
      </c>
      <c r="AF60" s="476">
        <v>992</v>
      </c>
      <c r="AG60" s="476">
        <v>5888</v>
      </c>
      <c r="AH60" s="476">
        <v>0</v>
      </c>
      <c r="AI60" s="1061" t="e">
        <v>#REF!</v>
      </c>
      <c r="AJ60" s="476" t="e">
        <v>#REF!</v>
      </c>
      <c r="AK60" s="476" t="e">
        <v>#REF!</v>
      </c>
      <c r="AL60" s="476" t="e">
        <v>#REF!</v>
      </c>
      <c r="AM60" s="476" t="e">
        <v>#REF!</v>
      </c>
      <c r="AN60" s="476" t="e">
        <v>#REF!</v>
      </c>
      <c r="AO60" s="1052" t="e">
        <f t="shared" si="9"/>
        <v>#REF!</v>
      </c>
      <c r="AP60" s="476">
        <f t="shared" si="22"/>
        <v>43810</v>
      </c>
      <c r="AQ60" s="476">
        <f>SUM('PL2.chitietduan'!AQ194,'PL2.chitietduan'!AQ228,'PL2.chitietduan'!AQ601,'PL2.chitietduan'!AQ883,'PL2.chitietduan'!AQ971,'PL2.chitietduan'!AQ974,'PL2.chitietduan'!AQ975,'PL2.chitietduan'!AQ976,'PL2.chitietduan'!AQ977)</f>
        <v>18837</v>
      </c>
      <c r="AR60" s="476">
        <f>SUM('PL2.chitietduan'!AR194,'PL2.chitietduan'!AR228,'PL2.chitietduan'!AR601,'PL2.chitietduan'!AR883,'PL2.chitietduan'!AR971,'PL2.chitietduan'!AR974,'PL2.chitietduan'!AR975,'PL2.chitietduan'!AR976,'PL2.chitietduan'!AR977)</f>
        <v>18924</v>
      </c>
      <c r="AS60" s="476">
        <f>SUM('PL2.chitietduan'!AS194,'PL2.chitietduan'!AS228,'PL2.chitietduan'!AS601,'PL2.chitietduan'!AS883,'PL2.chitietduan'!AS971,'PL2.chitietduan'!AS974,'PL2.chitietduan'!AS975,'PL2.chitietduan'!AS976,'PL2.chitietduan'!AS977)</f>
        <v>6049</v>
      </c>
      <c r="AT60" s="1052">
        <f t="shared" si="24"/>
        <v>0.26079364846921094</v>
      </c>
      <c r="AU60" s="717">
        <f t="shared" si="23"/>
        <v>20033</v>
      </c>
      <c r="AV60" s="1052"/>
      <c r="AW60" s="967" t="e">
        <f t="shared" si="25"/>
        <v>#REF!</v>
      </c>
      <c r="AX60" s="967">
        <f t="shared" si="26"/>
        <v>20033</v>
      </c>
      <c r="AY60" s="443" t="e">
        <f t="shared" si="20"/>
        <v>#REF!</v>
      </c>
      <c r="BA60" s="1">
        <f>Q60+Q29</f>
        <v>388161</v>
      </c>
    </row>
    <row r="61" spans="1:55" ht="20.100000000000001" customHeight="1">
      <c r="A61" s="409">
        <v>41</v>
      </c>
      <c r="B61" s="241" t="s">
        <v>2346</v>
      </c>
      <c r="C61" s="241"/>
      <c r="D61" s="241"/>
      <c r="E61" s="241"/>
      <c r="F61" s="241"/>
      <c r="G61" s="241"/>
      <c r="H61" s="241"/>
      <c r="I61" s="241"/>
      <c r="J61" s="241"/>
      <c r="K61" s="241"/>
      <c r="L61" s="241"/>
      <c r="M61" s="241"/>
      <c r="N61" s="241"/>
      <c r="O61" s="476"/>
      <c r="P61" s="476"/>
      <c r="Q61" s="476">
        <f t="shared" si="21"/>
        <v>6023</v>
      </c>
      <c r="R61" s="476">
        <f>SUM('PL2.chitietduan'!R307,'PL2.chitietduan'!R844,'PL2.chitietduan'!R942)</f>
        <v>5963</v>
      </c>
      <c r="S61" s="476">
        <f>SUM('PL2.chitietduan'!S307,'PL2.chitietduan'!S844,'PL2.chitietduan'!S942)</f>
        <v>60</v>
      </c>
      <c r="T61" s="476">
        <v>0</v>
      </c>
      <c r="U61" s="1052">
        <f t="shared" si="19"/>
        <v>4.0426199398956447E-2</v>
      </c>
      <c r="V61" s="1052"/>
      <c r="W61" s="1052"/>
      <c r="X61" s="1052" t="e">
        <f>+Q61/#REF!*100</f>
        <v>#REF!</v>
      </c>
      <c r="Y61" s="476">
        <v>255</v>
      </c>
      <c r="Z61" s="476">
        <v>255</v>
      </c>
      <c r="AA61" s="476">
        <v>255</v>
      </c>
      <c r="AB61" s="476">
        <f>SUM('[13]PL2. KH 2016-2020'!AD272,'[13]PL2. KH 2016-2020'!AD797)</f>
        <v>0</v>
      </c>
      <c r="AC61" s="476">
        <v>0</v>
      </c>
      <c r="AD61" s="476">
        <v>4200</v>
      </c>
      <c r="AE61" s="476">
        <v>4200</v>
      </c>
      <c r="AF61" s="476">
        <v>4200</v>
      </c>
      <c r="AG61" s="476">
        <v>0</v>
      </c>
      <c r="AH61" s="476">
        <v>0</v>
      </c>
      <c r="AI61" s="1061" t="e">
        <v>#REF!</v>
      </c>
      <c r="AJ61" s="476" t="e">
        <f>'PL2.chitietduan'!#REF!+'PL2.chitietduan'!#REF!</f>
        <v>#REF!</v>
      </c>
      <c r="AK61" s="476" t="e">
        <f>'PL2.chitietduan'!#REF!+'PL2.chitietduan'!#REF!</f>
        <v>#REF!</v>
      </c>
      <c r="AL61" s="476" t="e">
        <f>'PL2.chitietduan'!#REF!+'PL2.chitietduan'!#REF!</f>
        <v>#REF!</v>
      </c>
      <c r="AM61" s="476" t="e">
        <f>'PL2.chitietduan'!#REF!+'PL2.chitietduan'!#REF!</f>
        <v>#REF!</v>
      </c>
      <c r="AN61" s="476" t="e">
        <f>'PL2.chitietduan'!#REF!+'PL2.chitietduan'!#REF!</f>
        <v>#REF!</v>
      </c>
      <c r="AO61" s="1052" t="e">
        <f t="shared" si="9"/>
        <v>#REF!</v>
      </c>
      <c r="AP61" s="476">
        <f t="shared" si="22"/>
        <v>25923</v>
      </c>
      <c r="AQ61" s="476">
        <f>SUM('PL2.chitietduan'!AQ307,'PL2.chitietduan'!AQ844,'PL2.chitietduan'!AQ942)</f>
        <v>25863</v>
      </c>
      <c r="AR61" s="476">
        <f>SUM('PL2.chitietduan'!AR307,'PL2.chitietduan'!AR844,'PL2.chitietduan'!AR942)</f>
        <v>60</v>
      </c>
      <c r="AS61" s="476">
        <f>SUM('PL2.chitietduan'!AS307,'PL2.chitietduan'!AS844,'PL2.chitietduan'!AS942)</f>
        <v>0</v>
      </c>
      <c r="AT61" s="1052">
        <f t="shared" si="24"/>
        <v>0.1543153104146851</v>
      </c>
      <c r="AU61" s="717">
        <f t="shared" si="23"/>
        <v>19900</v>
      </c>
      <c r="AV61" s="1052"/>
      <c r="AW61" s="967" t="e">
        <f t="shared" si="25"/>
        <v>#REF!</v>
      </c>
      <c r="AX61" s="967">
        <f t="shared" si="26"/>
        <v>19900</v>
      </c>
      <c r="AY61" s="443" t="e">
        <f t="shared" si="20"/>
        <v>#REF!</v>
      </c>
    </row>
    <row r="62" spans="1:55" ht="20.100000000000001" customHeight="1">
      <c r="A62" s="409">
        <v>42</v>
      </c>
      <c r="B62" s="241" t="s">
        <v>2347</v>
      </c>
      <c r="C62" s="241"/>
      <c r="D62" s="241"/>
      <c r="E62" s="241"/>
      <c r="F62" s="241"/>
      <c r="G62" s="241"/>
      <c r="H62" s="241"/>
      <c r="I62" s="241"/>
      <c r="J62" s="241"/>
      <c r="K62" s="241"/>
      <c r="L62" s="241"/>
      <c r="M62" s="241"/>
      <c r="N62" s="241"/>
      <c r="O62" s="1031"/>
      <c r="P62" s="476"/>
      <c r="Q62" s="476">
        <f t="shared" si="21"/>
        <v>6013</v>
      </c>
      <c r="R62" s="476">
        <f>SUM('PL2.chitietduan'!R522)</f>
        <v>0</v>
      </c>
      <c r="S62" s="476">
        <f>SUM('PL2.chitietduan'!S522)</f>
        <v>6013</v>
      </c>
      <c r="T62" s="476">
        <f>SUM('PL2.chitietduan'!T522)</f>
        <v>0</v>
      </c>
      <c r="U62" s="1052">
        <f t="shared" si="19"/>
        <v>4.0359079692167545E-2</v>
      </c>
      <c r="V62" s="1052"/>
      <c r="W62" s="1052"/>
      <c r="X62" s="1052" t="e">
        <f>+Q62/#REF!*100</f>
        <v>#REF!</v>
      </c>
      <c r="Y62" s="476">
        <f>'[13]PL2. KH 2016-2020'!AA499</f>
        <v>100</v>
      </c>
      <c r="Z62" s="476">
        <f>'[13]PL2. KH 2016-2020'!AB499</f>
        <v>100</v>
      </c>
      <c r="AA62" s="476">
        <f>'[13]PL2. KH 2016-2020'!AC499</f>
        <v>0</v>
      </c>
      <c r="AB62" s="476">
        <f>'[13]PL2. KH 2016-2020'!AD499</f>
        <v>100</v>
      </c>
      <c r="AC62" s="476">
        <f>'[13]PL2. KH 2016-2020'!AE499</f>
        <v>0</v>
      </c>
      <c r="AD62" s="476">
        <f>'[13]PL2. KH 2016-2020'!AF499</f>
        <v>2000</v>
      </c>
      <c r="AE62" s="476">
        <f>'[13]PL2. KH 2016-2020'!AG499</f>
        <v>2000</v>
      </c>
      <c r="AF62" s="476">
        <f>'[13]PL2. KH 2016-2020'!AH499</f>
        <v>0</v>
      </c>
      <c r="AG62" s="476">
        <f>'[13]PL2. KH 2016-2020'!AI499</f>
        <v>2000</v>
      </c>
      <c r="AH62" s="476">
        <f>'[13]PL2. KH 2016-2020'!AJ499</f>
        <v>0</v>
      </c>
      <c r="AI62" s="1061" t="e">
        <v>#REF!</v>
      </c>
      <c r="AJ62" s="476" t="e">
        <f>'PL2.chitietduan'!#REF!</f>
        <v>#REF!</v>
      </c>
      <c r="AK62" s="476" t="e">
        <f>'PL2.chitietduan'!#REF!</f>
        <v>#REF!</v>
      </c>
      <c r="AL62" s="476" t="e">
        <f>'PL2.chitietduan'!#REF!</f>
        <v>#REF!</v>
      </c>
      <c r="AM62" s="476" t="e">
        <f>'PL2.chitietduan'!#REF!</f>
        <v>#REF!</v>
      </c>
      <c r="AN62" s="476" t="e">
        <f>'PL2.chitietduan'!#REF!</f>
        <v>#REF!</v>
      </c>
      <c r="AO62" s="1052" t="e">
        <f t="shared" si="9"/>
        <v>#REF!</v>
      </c>
      <c r="AP62" s="476">
        <f t="shared" si="22"/>
        <v>6013</v>
      </c>
      <c r="AQ62" s="476">
        <f>SUM('PL2.chitietduan'!AQ522)</f>
        <v>0</v>
      </c>
      <c r="AR62" s="476">
        <f>SUM('PL2.chitietduan'!AR522)</f>
        <v>6013</v>
      </c>
      <c r="AS62" s="476">
        <f>SUM('PL2.chitietduan'!AS522)</f>
        <v>0</v>
      </c>
      <c r="AT62" s="1052">
        <f t="shared" si="24"/>
        <v>3.5794389597018153E-2</v>
      </c>
      <c r="AU62" s="717">
        <f t="shared" si="23"/>
        <v>0</v>
      </c>
      <c r="AV62" s="1052"/>
      <c r="AW62" s="967" t="e">
        <f t="shared" si="25"/>
        <v>#REF!</v>
      </c>
      <c r="AX62" s="967">
        <f t="shared" si="26"/>
        <v>0</v>
      </c>
      <c r="AY62" s="443" t="e">
        <f t="shared" si="20"/>
        <v>#REF!</v>
      </c>
    </row>
    <row r="63" spans="1:55" ht="20.100000000000001" customHeight="1">
      <c r="A63" s="409">
        <v>43</v>
      </c>
      <c r="B63" s="241" t="s">
        <v>2348</v>
      </c>
      <c r="C63" s="241"/>
      <c r="D63" s="241"/>
      <c r="E63" s="241"/>
      <c r="F63" s="241"/>
      <c r="G63" s="241"/>
      <c r="H63" s="241"/>
      <c r="I63" s="241"/>
      <c r="J63" s="241"/>
      <c r="K63" s="241"/>
      <c r="L63" s="241"/>
      <c r="M63" s="241"/>
      <c r="N63" s="241"/>
      <c r="O63" s="476"/>
      <c r="P63" s="476"/>
      <c r="Q63" s="476">
        <f t="shared" si="21"/>
        <v>28867</v>
      </c>
      <c r="R63" s="476">
        <f>SUM('PL2.chitietduan'!R110,'PL2.chitietduan'!R111,'PL2.chitietduan'!R149,'PL2.chitietduan'!R148)</f>
        <v>28867</v>
      </c>
      <c r="S63" s="476">
        <f>SUM('PL2.chitietduan'!S110,'PL2.chitietduan'!S111,'PL2.chitietduan'!S149,'PL2.chitietduan'!S148)</f>
        <v>0</v>
      </c>
      <c r="T63" s="476">
        <f>SUM('PL2.chitietduan'!T110,'PL2.chitietduan'!T111,'PL2.chitietduan'!T149,'PL2.chitietduan'!T148)</f>
        <v>0</v>
      </c>
      <c r="U63" s="1052">
        <f t="shared" si="19"/>
        <v>0.1937544575875271</v>
      </c>
      <c r="V63" s="1052"/>
      <c r="W63" s="1052"/>
      <c r="X63" s="1052" t="e">
        <f>+Q63/#REF!*100</f>
        <v>#REF!</v>
      </c>
      <c r="Y63" s="476">
        <f>SUM('[13]PL2. KH 2016-2020'!AA87,'[13]PL2. KH 2016-2020'!AA88,'[13]PL2. KH 2016-2020'!AA128)</f>
        <v>5653</v>
      </c>
      <c r="Z63" s="476">
        <f>SUM('[13]PL2. KH 2016-2020'!AB87,'[13]PL2. KH 2016-2020'!AB88,'[13]PL2. KH 2016-2020'!AB128)</f>
        <v>5653</v>
      </c>
      <c r="AA63" s="476">
        <v>5653</v>
      </c>
      <c r="AB63" s="476">
        <v>0</v>
      </c>
      <c r="AC63" s="476">
        <v>0</v>
      </c>
      <c r="AD63" s="476">
        <v>0</v>
      </c>
      <c r="AE63" s="476">
        <v>0</v>
      </c>
      <c r="AF63" s="476">
        <f>SUM('[13]PL2. KH 2016-2020'!AH87,'[13]PL2. KH 2016-2020'!AH88,'[13]PL2. KH 2016-2020'!AH128)</f>
        <v>0</v>
      </c>
      <c r="AG63" s="476">
        <v>0</v>
      </c>
      <c r="AH63" s="476">
        <v>0</v>
      </c>
      <c r="AI63" s="1061" t="e">
        <v>#REF!</v>
      </c>
      <c r="AJ63" s="476" t="e">
        <v>#REF!</v>
      </c>
      <c r="AK63" s="476" t="e">
        <v>#REF!</v>
      </c>
      <c r="AL63" s="476" t="e">
        <v>#REF!</v>
      </c>
      <c r="AM63" s="476" t="e">
        <v>#REF!</v>
      </c>
      <c r="AN63" s="476" t="e">
        <f>SUM('PL2.chitietduan'!#REF!,'PL2.chitietduan'!#REF!,'PL2.chitietduan'!#REF!,'PL2.chitietduan'!#REF!)</f>
        <v>#REF!</v>
      </c>
      <c r="AO63" s="1052" t="e">
        <f t="shared" si="9"/>
        <v>#REF!</v>
      </c>
      <c r="AP63" s="476">
        <f t="shared" si="22"/>
        <v>28867</v>
      </c>
      <c r="AQ63" s="476">
        <f>SUM('PL2.chitietduan'!AQ110,'PL2.chitietduan'!AQ111,'PL2.chitietduan'!AQ149,'PL2.chitietduan'!AQ148)</f>
        <v>28867</v>
      </c>
      <c r="AR63" s="476">
        <v>0</v>
      </c>
      <c r="AS63" s="476">
        <v>0</v>
      </c>
      <c r="AT63" s="1052">
        <f t="shared" si="24"/>
        <v>0.17184045310113472</v>
      </c>
      <c r="AU63" s="717">
        <f t="shared" si="23"/>
        <v>0</v>
      </c>
      <c r="AV63" s="1052"/>
      <c r="AW63" s="967" t="e">
        <f t="shared" si="25"/>
        <v>#REF!</v>
      </c>
      <c r="AX63" s="967">
        <f t="shared" si="26"/>
        <v>0</v>
      </c>
      <c r="AY63" s="443" t="e">
        <f t="shared" si="20"/>
        <v>#REF!</v>
      </c>
    </row>
    <row r="64" spans="1:55" ht="20.100000000000001" customHeight="1">
      <c r="A64" s="409">
        <v>44</v>
      </c>
      <c r="B64" s="241" t="s">
        <v>330</v>
      </c>
      <c r="C64" s="241"/>
      <c r="D64" s="241"/>
      <c r="E64" s="241"/>
      <c r="F64" s="241"/>
      <c r="G64" s="241"/>
      <c r="H64" s="241"/>
      <c r="I64" s="241"/>
      <c r="J64" s="241"/>
      <c r="K64" s="241"/>
      <c r="L64" s="241"/>
      <c r="M64" s="241"/>
      <c r="N64" s="241"/>
      <c r="O64" s="476"/>
      <c r="P64" s="476"/>
      <c r="Q64" s="476">
        <f t="shared" si="21"/>
        <v>5000</v>
      </c>
      <c r="R64" s="476">
        <f>SUM('PL2.chitietduan'!R143)</f>
        <v>5000</v>
      </c>
      <c r="S64" s="476">
        <f>SUM('PL2.chitietduan'!S143)</f>
        <v>0</v>
      </c>
      <c r="T64" s="476">
        <f>SUM('PL2.chitietduan'!T143)</f>
        <v>0</v>
      </c>
      <c r="U64" s="1052">
        <f t="shared" si="19"/>
        <v>3.3559853394451639E-2</v>
      </c>
      <c r="V64" s="1052"/>
      <c r="W64" s="1052"/>
      <c r="X64" s="1052" t="e">
        <f>+Q64/#REF!*100</f>
        <v>#REF!</v>
      </c>
      <c r="Y64" s="476">
        <f>'[13]PL2. KH 2016-2020'!AA115</f>
        <v>0</v>
      </c>
      <c r="Z64" s="476">
        <f>'[13]PL2. KH 2016-2020'!AB115</f>
        <v>0</v>
      </c>
      <c r="AA64" s="476">
        <f>'[13]PL2. KH 2016-2020'!AC115</f>
        <v>0</v>
      </c>
      <c r="AB64" s="476">
        <f>'[13]PL2. KH 2016-2020'!AD115</f>
        <v>0</v>
      </c>
      <c r="AC64" s="476">
        <f>'[13]PL2. KH 2016-2020'!AE115</f>
        <v>0</v>
      </c>
      <c r="AD64" s="476">
        <f>'[13]PL2. KH 2016-2020'!AF115</f>
        <v>0</v>
      </c>
      <c r="AE64" s="476">
        <f>'[13]PL2. KH 2016-2020'!AG115</f>
        <v>0</v>
      </c>
      <c r="AF64" s="476">
        <f>'[13]PL2. KH 2016-2020'!AH115</f>
        <v>0</v>
      </c>
      <c r="AG64" s="476">
        <f>'[13]PL2. KH 2016-2020'!AI115</f>
        <v>0</v>
      </c>
      <c r="AH64" s="476">
        <f>'[13]PL2. KH 2016-2020'!AJ115</f>
        <v>0</v>
      </c>
      <c r="AI64" s="1061" t="e">
        <v>#REF!</v>
      </c>
      <c r="AJ64" s="476" t="e">
        <f>'PL2.chitietduan'!#REF!</f>
        <v>#REF!</v>
      </c>
      <c r="AK64" s="476" t="e">
        <f>'PL2.chitietduan'!#REF!</f>
        <v>#REF!</v>
      </c>
      <c r="AL64" s="476" t="e">
        <f>'PL2.chitietduan'!#REF!</f>
        <v>#REF!</v>
      </c>
      <c r="AM64" s="476" t="e">
        <f>'PL2.chitietduan'!#REF!</f>
        <v>#REF!</v>
      </c>
      <c r="AN64" s="476" t="e">
        <f>'PL2.chitietduan'!#REF!</f>
        <v>#REF!</v>
      </c>
      <c r="AO64" s="1052" t="e">
        <f t="shared" si="9"/>
        <v>#REF!</v>
      </c>
      <c r="AP64" s="476">
        <f t="shared" si="22"/>
        <v>5000</v>
      </c>
      <c r="AQ64" s="476">
        <f>SUM('PL2.chitietduan'!AQ143)</f>
        <v>5000</v>
      </c>
      <c r="AR64" s="476">
        <f>SUM('PL2.chitietduan'!AR143)</f>
        <v>0</v>
      </c>
      <c r="AS64" s="476">
        <f>SUM('PL2.chitietduan'!AS143)</f>
        <v>0</v>
      </c>
      <c r="AT64" s="1052">
        <f t="shared" si="24"/>
        <v>2.9764168964758152E-2</v>
      </c>
      <c r="AU64" s="717">
        <f t="shared" si="23"/>
        <v>0</v>
      </c>
      <c r="AV64" s="1052"/>
      <c r="AW64" s="967" t="e">
        <f t="shared" si="25"/>
        <v>#REF!</v>
      </c>
      <c r="AX64" s="967">
        <f t="shared" si="26"/>
        <v>0</v>
      </c>
      <c r="AY64" s="443" t="e">
        <f t="shared" si="20"/>
        <v>#REF!</v>
      </c>
    </row>
    <row r="65" spans="1:51" ht="20.100000000000001" customHeight="1">
      <c r="A65" s="409">
        <v>45</v>
      </c>
      <c r="B65" s="241" t="s">
        <v>2349</v>
      </c>
      <c r="C65" s="241"/>
      <c r="D65" s="241"/>
      <c r="E65" s="241"/>
      <c r="F65" s="241"/>
      <c r="G65" s="241"/>
      <c r="H65" s="241"/>
      <c r="I65" s="241"/>
      <c r="J65" s="241"/>
      <c r="K65" s="241"/>
      <c r="L65" s="241"/>
      <c r="M65" s="241"/>
      <c r="N65" s="241"/>
      <c r="O65" s="476"/>
      <c r="P65" s="476"/>
      <c r="Q65" s="476">
        <f t="shared" si="21"/>
        <v>3145</v>
      </c>
      <c r="R65" s="476">
        <f>SUM('PL2.chitietduan'!R268,'PL2.chitietduan'!R331)</f>
        <v>3145</v>
      </c>
      <c r="S65" s="476">
        <f>SUM('PL2.chitietduan'!S268,'PL2.chitietduan'!S331)</f>
        <v>0</v>
      </c>
      <c r="T65" s="476">
        <f>SUM('PL2.chitietduan'!T268,'PL2.chitietduan'!T331)</f>
        <v>0</v>
      </c>
      <c r="U65" s="1052">
        <f t="shared" si="19"/>
        <v>2.1109147785110083E-2</v>
      </c>
      <c r="V65" s="1052"/>
      <c r="W65" s="1052"/>
      <c r="X65" s="1052" t="e">
        <f>+Q65/#REF!*100</f>
        <v>#REF!</v>
      </c>
      <c r="Y65" s="476">
        <f>'[13]PL2. KH 2016-2020'!AA292+'[13]PL2. KH 2016-2020'!AA836</f>
        <v>0</v>
      </c>
      <c r="Z65" s="476">
        <f>'[13]PL2. KH 2016-2020'!AB292+'[13]PL2. KH 2016-2020'!AB836</f>
        <v>0</v>
      </c>
      <c r="AA65" s="476">
        <f>'[13]PL2. KH 2016-2020'!AC292+'[13]PL2. KH 2016-2020'!AC836</f>
        <v>0</v>
      </c>
      <c r="AB65" s="476">
        <f>'[13]PL2. KH 2016-2020'!AD292+'[13]PL2. KH 2016-2020'!AD836</f>
        <v>0</v>
      </c>
      <c r="AC65" s="476">
        <f>'[13]PL2. KH 2016-2020'!AE292+'[13]PL2. KH 2016-2020'!AE836</f>
        <v>0</v>
      </c>
      <c r="AD65" s="476">
        <f>'[13]PL2. KH 2016-2020'!AF292+'[13]PL2. KH 2016-2020'!AF836</f>
        <v>5344</v>
      </c>
      <c r="AE65" s="476">
        <f>'[13]PL2. KH 2016-2020'!AG292+'[13]PL2. KH 2016-2020'!AG836</f>
        <v>3145</v>
      </c>
      <c r="AF65" s="476">
        <f>'[13]PL2. KH 2016-2020'!AH292+'[13]PL2. KH 2016-2020'!AH836</f>
        <v>3145</v>
      </c>
      <c r="AG65" s="476">
        <f>'[13]PL2. KH 2016-2020'!AI292+'[13]PL2. KH 2016-2020'!AI836</f>
        <v>0</v>
      </c>
      <c r="AH65" s="476">
        <f>'[13]PL2. KH 2016-2020'!AJ292+'[13]PL2. KH 2016-2020'!AJ836</f>
        <v>0</v>
      </c>
      <c r="AI65" s="1061" t="e">
        <v>#REF!</v>
      </c>
      <c r="AJ65" s="476" t="e">
        <f>'PL2.chitietduan'!#REF!</f>
        <v>#REF!</v>
      </c>
      <c r="AK65" s="476" t="e">
        <f>'PL2.chitietduan'!#REF!</f>
        <v>#REF!</v>
      </c>
      <c r="AL65" s="476" t="e">
        <f>'PL2.chitietduan'!#REF!</f>
        <v>#REF!</v>
      </c>
      <c r="AM65" s="476" t="e">
        <f>'PL2.chitietduan'!#REF!</f>
        <v>#REF!</v>
      </c>
      <c r="AN65" s="476" t="e">
        <f>'PL2.chitietduan'!#REF!</f>
        <v>#REF!</v>
      </c>
      <c r="AO65" s="1052" t="e">
        <f t="shared" si="9"/>
        <v>#REF!</v>
      </c>
      <c r="AP65" s="476">
        <f t="shared" si="22"/>
        <v>67145</v>
      </c>
      <c r="AQ65" s="476">
        <f>SUM('PL2.chitietduan'!AQ268,'PL2.chitietduan'!AQ331)</f>
        <v>67145</v>
      </c>
      <c r="AR65" s="476">
        <f>SUM('PL2.chitietduan'!AR268,'PL2.chitietduan'!AR331)</f>
        <v>0</v>
      </c>
      <c r="AS65" s="476">
        <f>SUM('PL2.chitietduan'!AS268,'PL2.chitietduan'!AS331)</f>
        <v>0</v>
      </c>
      <c r="AT65" s="1052">
        <f t="shared" si="24"/>
        <v>0.39970302502773719</v>
      </c>
      <c r="AU65" s="717">
        <f t="shared" si="23"/>
        <v>64000</v>
      </c>
      <c r="AV65" s="1052"/>
      <c r="AW65" s="967" t="e">
        <f t="shared" si="25"/>
        <v>#REF!</v>
      </c>
      <c r="AX65" s="967">
        <f t="shared" si="26"/>
        <v>64000</v>
      </c>
      <c r="AY65" s="443" t="e">
        <f t="shared" si="20"/>
        <v>#REF!</v>
      </c>
    </row>
    <row r="66" spans="1:51" ht="20.100000000000001" customHeight="1">
      <c r="A66" s="409">
        <v>46</v>
      </c>
      <c r="B66" s="241" t="s">
        <v>320</v>
      </c>
      <c r="C66" s="241"/>
      <c r="D66" s="241"/>
      <c r="E66" s="241"/>
      <c r="F66" s="241"/>
      <c r="G66" s="241"/>
      <c r="H66" s="241"/>
      <c r="I66" s="241"/>
      <c r="J66" s="241"/>
      <c r="K66" s="241"/>
      <c r="L66" s="241"/>
      <c r="M66" s="241"/>
      <c r="N66" s="241"/>
      <c r="O66" s="476"/>
      <c r="P66" s="476"/>
      <c r="Q66" s="476">
        <f t="shared" si="21"/>
        <v>3000</v>
      </c>
      <c r="R66" s="476">
        <f>SUM('PL2.chitietduan'!R141)</f>
        <v>3000</v>
      </c>
      <c r="S66" s="476">
        <f>SUM('PL2.chitietduan'!S141)</f>
        <v>0</v>
      </c>
      <c r="T66" s="476">
        <f>SUM('PL2.chitietduan'!T141)</f>
        <v>0</v>
      </c>
      <c r="U66" s="1052">
        <f t="shared" si="19"/>
        <v>2.0135912036670988E-2</v>
      </c>
      <c r="V66" s="1052"/>
      <c r="W66" s="1052"/>
      <c r="X66" s="1052" t="e">
        <f>+Q66/#REF!*100</f>
        <v>#REF!</v>
      </c>
      <c r="Y66" s="476">
        <f>+'[13]PL2. KH 2016-2020'!AA113</f>
        <v>3000</v>
      </c>
      <c r="Z66" s="476">
        <f>+'[13]PL2. KH 2016-2020'!AB113</f>
        <v>3000</v>
      </c>
      <c r="AA66" s="476">
        <f>+'[13]PL2. KH 2016-2020'!AC113</f>
        <v>3000</v>
      </c>
      <c r="AB66" s="476">
        <f>+'[13]PL2. KH 2016-2020'!AD113</f>
        <v>0</v>
      </c>
      <c r="AC66" s="476">
        <f>+'[13]PL2. KH 2016-2020'!AE113</f>
        <v>0</v>
      </c>
      <c r="AD66" s="476">
        <f>+'[13]PL2. KH 2016-2020'!AF113</f>
        <v>0</v>
      </c>
      <c r="AE66" s="476">
        <f>+'[13]PL2. KH 2016-2020'!AG113</f>
        <v>0</v>
      </c>
      <c r="AF66" s="476">
        <f>+'[13]PL2. KH 2016-2020'!AH113</f>
        <v>0</v>
      </c>
      <c r="AG66" s="476">
        <f>+'[13]PL2. KH 2016-2020'!AI113</f>
        <v>0</v>
      </c>
      <c r="AH66" s="476">
        <f>+'[13]PL2. KH 2016-2020'!AJ113</f>
        <v>0</v>
      </c>
      <c r="AI66" s="1061" t="e">
        <v>#REF!</v>
      </c>
      <c r="AJ66" s="476" t="e">
        <f>'PL2.chitietduan'!#REF!</f>
        <v>#REF!</v>
      </c>
      <c r="AK66" s="476" t="e">
        <f>'PL2.chitietduan'!#REF!</f>
        <v>#REF!</v>
      </c>
      <c r="AL66" s="476" t="e">
        <f>'PL2.chitietduan'!#REF!</f>
        <v>#REF!</v>
      </c>
      <c r="AM66" s="476" t="e">
        <f>'PL2.chitietduan'!#REF!</f>
        <v>#REF!</v>
      </c>
      <c r="AN66" s="476" t="e">
        <f>'PL2.chitietduan'!#REF!</f>
        <v>#REF!</v>
      </c>
      <c r="AO66" s="1052" t="e">
        <f t="shared" si="9"/>
        <v>#REF!</v>
      </c>
      <c r="AP66" s="476">
        <f t="shared" si="22"/>
        <v>3000</v>
      </c>
      <c r="AQ66" s="476">
        <f>SUM('PL2.chitietduan'!AQ141)</f>
        <v>3000</v>
      </c>
      <c r="AR66" s="476">
        <f>SUM('PL2.chitietduan'!AR141)</f>
        <v>0</v>
      </c>
      <c r="AS66" s="476">
        <f>SUM('PL2.chitietduan'!AS141)</f>
        <v>0</v>
      </c>
      <c r="AT66" s="1052">
        <f t="shared" si="24"/>
        <v>1.7858501378854894E-2</v>
      </c>
      <c r="AU66" s="717">
        <f t="shared" si="23"/>
        <v>0</v>
      </c>
      <c r="AV66" s="1052"/>
      <c r="AW66" s="967" t="e">
        <f t="shared" si="25"/>
        <v>#REF!</v>
      </c>
      <c r="AX66" s="967">
        <f t="shared" si="26"/>
        <v>0</v>
      </c>
      <c r="AY66" s="443" t="e">
        <f t="shared" si="20"/>
        <v>#REF!</v>
      </c>
    </row>
    <row r="67" spans="1:51" ht="31.5">
      <c r="A67" s="409">
        <v>47</v>
      </c>
      <c r="B67" s="241" t="s">
        <v>334</v>
      </c>
      <c r="C67" s="241"/>
      <c r="D67" s="241"/>
      <c r="E67" s="241"/>
      <c r="F67" s="241"/>
      <c r="G67" s="241"/>
      <c r="H67" s="241"/>
      <c r="I67" s="241"/>
      <c r="J67" s="241"/>
      <c r="K67" s="241"/>
      <c r="L67" s="241"/>
      <c r="M67" s="241"/>
      <c r="N67" s="241"/>
      <c r="O67" s="476"/>
      <c r="P67" s="476"/>
      <c r="Q67" s="476">
        <f t="shared" si="21"/>
        <v>3000</v>
      </c>
      <c r="R67" s="476">
        <f>SUM('PL2.chitietduan'!R144)</f>
        <v>3000</v>
      </c>
      <c r="S67" s="476">
        <f>SUM('PL2.chitietduan'!S144)</f>
        <v>0</v>
      </c>
      <c r="T67" s="476">
        <f>SUM('PL2.chitietduan'!T144)</f>
        <v>0</v>
      </c>
      <c r="U67" s="1052">
        <f t="shared" si="19"/>
        <v>2.0135912036670988E-2</v>
      </c>
      <c r="V67" s="1052"/>
      <c r="W67" s="1052"/>
      <c r="X67" s="1052" t="e">
        <f>+Q67/#REF!*100</f>
        <v>#REF!</v>
      </c>
      <c r="Y67" s="476">
        <f>+'[13]PL2. KH 2016-2020'!AA116</f>
        <v>0</v>
      </c>
      <c r="Z67" s="476">
        <f>+'[13]PL2. KH 2016-2020'!AB116</f>
        <v>0</v>
      </c>
      <c r="AA67" s="476">
        <f>+'[13]PL2. KH 2016-2020'!AC116</f>
        <v>0</v>
      </c>
      <c r="AB67" s="476">
        <f>+'[13]PL2. KH 2016-2020'!AD116</f>
        <v>0</v>
      </c>
      <c r="AC67" s="476">
        <f>+'[13]PL2. KH 2016-2020'!AE116</f>
        <v>0</v>
      </c>
      <c r="AD67" s="476">
        <f>+'[13]PL2. KH 2016-2020'!AF116</f>
        <v>0</v>
      </c>
      <c r="AE67" s="476">
        <f>+'[13]PL2. KH 2016-2020'!AG116</f>
        <v>0</v>
      </c>
      <c r="AF67" s="476">
        <f>+'[13]PL2. KH 2016-2020'!AH116</f>
        <v>0</v>
      </c>
      <c r="AG67" s="476">
        <f>+'[13]PL2. KH 2016-2020'!AI116</f>
        <v>0</v>
      </c>
      <c r="AH67" s="476">
        <f>+'[13]PL2. KH 2016-2020'!AJ116</f>
        <v>0</v>
      </c>
      <c r="AI67" s="1061" t="e">
        <v>#REF!</v>
      </c>
      <c r="AJ67" s="476" t="e">
        <f>'PL2.chitietduan'!#REF!</f>
        <v>#REF!</v>
      </c>
      <c r="AK67" s="476" t="e">
        <f>'PL2.chitietduan'!#REF!</f>
        <v>#REF!</v>
      </c>
      <c r="AL67" s="476" t="e">
        <f>'PL2.chitietduan'!#REF!</f>
        <v>#REF!</v>
      </c>
      <c r="AM67" s="476" t="e">
        <f>'PL2.chitietduan'!#REF!</f>
        <v>#REF!</v>
      </c>
      <c r="AN67" s="476" t="e">
        <f>'PL2.chitietduan'!#REF!</f>
        <v>#REF!</v>
      </c>
      <c r="AO67" s="1052" t="e">
        <f t="shared" si="9"/>
        <v>#REF!</v>
      </c>
      <c r="AP67" s="476">
        <f t="shared" si="22"/>
        <v>3000</v>
      </c>
      <c r="AQ67" s="476">
        <f>SUM('PL2.chitietduan'!AQ144)</f>
        <v>3000</v>
      </c>
      <c r="AR67" s="476">
        <f>SUM('PL2.chitietduan'!AR144)</f>
        <v>0</v>
      </c>
      <c r="AS67" s="476">
        <f>SUM('PL2.chitietduan'!AS144)</f>
        <v>0</v>
      </c>
      <c r="AT67" s="1052">
        <f t="shared" si="24"/>
        <v>1.7858501378854894E-2</v>
      </c>
      <c r="AU67" s="717">
        <f t="shared" si="23"/>
        <v>0</v>
      </c>
      <c r="AV67" s="1052"/>
      <c r="AW67" s="967" t="e">
        <f t="shared" si="25"/>
        <v>#REF!</v>
      </c>
      <c r="AX67" s="967">
        <f t="shared" si="26"/>
        <v>0</v>
      </c>
      <c r="AY67" s="443" t="e">
        <f t="shared" si="20"/>
        <v>#REF!</v>
      </c>
    </row>
    <row r="68" spans="1:51" ht="20.100000000000001" customHeight="1">
      <c r="A68" s="409">
        <v>48</v>
      </c>
      <c r="B68" s="241" t="s">
        <v>2350</v>
      </c>
      <c r="C68" s="241"/>
      <c r="D68" s="241"/>
      <c r="E68" s="241"/>
      <c r="F68" s="241"/>
      <c r="G68" s="241"/>
      <c r="H68" s="241"/>
      <c r="I68" s="241"/>
      <c r="J68" s="241"/>
      <c r="K68" s="241"/>
      <c r="L68" s="241"/>
      <c r="M68" s="241"/>
      <c r="N68" s="241"/>
      <c r="O68" s="1031"/>
      <c r="P68" s="476"/>
      <c r="Q68" s="476">
        <f t="shared" si="21"/>
        <v>2197</v>
      </c>
      <c r="R68" s="476">
        <f>SUM('PL2.chitietduan'!R580)</f>
        <v>0</v>
      </c>
      <c r="S68" s="476">
        <f>SUM('PL2.chitietduan'!S580)</f>
        <v>2197</v>
      </c>
      <c r="T68" s="476">
        <f>SUM('PL2.chitietduan'!T580)</f>
        <v>0</v>
      </c>
      <c r="U68" s="1052">
        <f t="shared" si="19"/>
        <v>1.4746199581522052E-2</v>
      </c>
      <c r="V68" s="1052"/>
      <c r="W68" s="1052"/>
      <c r="X68" s="1052" t="e">
        <f>+Q68/#REF!*100</f>
        <v>#REF!</v>
      </c>
      <c r="Y68" s="476">
        <f>'[13]PL2. KH 2016-2020'!AA551+'[13]PL2. KH 2016-2020'!AA456</f>
        <v>1500</v>
      </c>
      <c r="Z68" s="476">
        <f>'[13]PL2. KH 2016-2020'!AB551+'[13]PL2. KH 2016-2020'!AB456</f>
        <v>1500</v>
      </c>
      <c r="AA68" s="476">
        <f>'[13]PL2. KH 2016-2020'!AC551+'[13]PL2. KH 2016-2020'!AC456</f>
        <v>0</v>
      </c>
      <c r="AB68" s="476">
        <f>'[13]PL2. KH 2016-2020'!AD551+'[13]PL2. KH 2016-2020'!AD456</f>
        <v>1500</v>
      </c>
      <c r="AC68" s="476">
        <f>'[13]PL2. KH 2016-2020'!AE551+'[13]PL2. KH 2016-2020'!AE456</f>
        <v>0</v>
      </c>
      <c r="AD68" s="476">
        <f>'[13]PL2. KH 2016-2020'!AF551+'[13]PL2. KH 2016-2020'!AF456</f>
        <v>0</v>
      </c>
      <c r="AE68" s="476">
        <f>'[13]PL2. KH 2016-2020'!AG551+'[13]PL2. KH 2016-2020'!AG456</f>
        <v>0</v>
      </c>
      <c r="AF68" s="476">
        <f>'[13]PL2. KH 2016-2020'!AH551+'[13]PL2. KH 2016-2020'!AH456</f>
        <v>0</v>
      </c>
      <c r="AG68" s="476">
        <f>'[13]PL2. KH 2016-2020'!AI551+'[13]PL2. KH 2016-2020'!AI456</f>
        <v>0</v>
      </c>
      <c r="AH68" s="476">
        <f>'[13]PL2. KH 2016-2020'!AJ551+'[13]PL2. KH 2016-2020'!AJ456</f>
        <v>0</v>
      </c>
      <c r="AI68" s="1061" t="e">
        <v>#REF!</v>
      </c>
      <c r="AJ68" s="476" t="e">
        <f>'PL2.chitietduan'!#REF!</f>
        <v>#REF!</v>
      </c>
      <c r="AK68" s="476" t="e">
        <f>'PL2.chitietduan'!#REF!</f>
        <v>#REF!</v>
      </c>
      <c r="AL68" s="476" t="e">
        <f>'PL2.chitietduan'!#REF!</f>
        <v>#REF!</v>
      </c>
      <c r="AM68" s="476" t="e">
        <f>'PL2.chitietduan'!#REF!</f>
        <v>#REF!</v>
      </c>
      <c r="AN68" s="476" t="e">
        <f>'PL2.chitietduan'!#REF!</f>
        <v>#REF!</v>
      </c>
      <c r="AO68" s="1052" t="e">
        <f t="shared" si="9"/>
        <v>#REF!</v>
      </c>
      <c r="AP68" s="476">
        <f t="shared" si="22"/>
        <v>761</v>
      </c>
      <c r="AQ68" s="476">
        <f>SUM('PL2.chitietduan'!AQ580)</f>
        <v>0</v>
      </c>
      <c r="AR68" s="476">
        <f>SUM('PL2.chitietduan'!AR580)</f>
        <v>761</v>
      </c>
      <c r="AS68" s="476">
        <f>SUM('PL2.chitietduan'!AS580)</f>
        <v>0</v>
      </c>
      <c r="AT68" s="1052">
        <f t="shared" si="24"/>
        <v>4.5301065164361906E-3</v>
      </c>
      <c r="AU68" s="717">
        <f t="shared" si="23"/>
        <v>-1436</v>
      </c>
      <c r="AV68" s="1052"/>
      <c r="AW68" s="967" t="e">
        <f t="shared" si="25"/>
        <v>#REF!</v>
      </c>
      <c r="AX68" s="967">
        <f t="shared" si="26"/>
        <v>-1436</v>
      </c>
      <c r="AY68" s="443" t="e">
        <f t="shared" si="20"/>
        <v>#REF!</v>
      </c>
    </row>
    <row r="69" spans="1:51" ht="20.100000000000001" customHeight="1">
      <c r="A69" s="409">
        <v>49</v>
      </c>
      <c r="B69" s="241" t="s">
        <v>2351</v>
      </c>
      <c r="C69" s="241"/>
      <c r="D69" s="241"/>
      <c r="E69" s="241"/>
      <c r="F69" s="241"/>
      <c r="G69" s="241"/>
      <c r="H69" s="241"/>
      <c r="I69" s="241"/>
      <c r="J69" s="241"/>
      <c r="K69" s="241"/>
      <c r="L69" s="241"/>
      <c r="M69" s="241"/>
      <c r="N69" s="241"/>
      <c r="O69" s="476"/>
      <c r="P69" s="476"/>
      <c r="Q69" s="476">
        <f t="shared" si="21"/>
        <v>2285</v>
      </c>
      <c r="R69" s="476">
        <f>SUM('PL2.chitietduan'!R320)</f>
        <v>2285</v>
      </c>
      <c r="S69" s="476">
        <f>SUM('PL2.chitietduan'!S320)</f>
        <v>0</v>
      </c>
      <c r="T69" s="476">
        <f>SUM('PL2.chitietduan'!T320)</f>
        <v>0</v>
      </c>
      <c r="U69" s="1052">
        <f t="shared" si="19"/>
        <v>1.5336853001264401E-2</v>
      </c>
      <c r="V69" s="1052"/>
      <c r="W69" s="1052"/>
      <c r="X69" s="1052" t="e">
        <f>+Q69/#REF!*100</f>
        <v>#REF!</v>
      </c>
      <c r="Y69" s="476">
        <f>'[13]PL2. KH 2016-2020'!AA285</f>
        <v>0</v>
      </c>
      <c r="Z69" s="476">
        <f>'[13]PL2. KH 2016-2020'!AB285</f>
        <v>0</v>
      </c>
      <c r="AA69" s="476">
        <f>'[13]PL2. KH 2016-2020'!AC285</f>
        <v>0</v>
      </c>
      <c r="AB69" s="476">
        <f>'[13]PL2. KH 2016-2020'!AD285</f>
        <v>0</v>
      </c>
      <c r="AC69" s="476">
        <f>'[13]PL2. KH 2016-2020'!AE285</f>
        <v>0</v>
      </c>
      <c r="AD69" s="476">
        <f>'[13]PL2. KH 2016-2020'!AF285</f>
        <v>80</v>
      </c>
      <c r="AE69" s="476">
        <f>'[13]PL2. KH 2016-2020'!AG285</f>
        <v>80</v>
      </c>
      <c r="AF69" s="476">
        <f>'[13]PL2. KH 2016-2020'!AH285</f>
        <v>80</v>
      </c>
      <c r="AG69" s="476">
        <f>'[13]PL2. KH 2016-2020'!AI285</f>
        <v>0</v>
      </c>
      <c r="AH69" s="476">
        <f>'[13]PL2. KH 2016-2020'!AJ285</f>
        <v>0</v>
      </c>
      <c r="AI69" s="1061" t="e">
        <v>#REF!</v>
      </c>
      <c r="AJ69" s="476" t="e">
        <f>'PL2.chitietduan'!#REF!</f>
        <v>#REF!</v>
      </c>
      <c r="AK69" s="476" t="e">
        <f>'PL2.chitietduan'!#REF!</f>
        <v>#REF!</v>
      </c>
      <c r="AL69" s="476" t="e">
        <f>'PL2.chitietduan'!#REF!</f>
        <v>#REF!</v>
      </c>
      <c r="AM69" s="476" t="e">
        <f>'PL2.chitietduan'!#REF!</f>
        <v>#REF!</v>
      </c>
      <c r="AN69" s="476" t="e">
        <f>'PL2.chitietduan'!#REF!</f>
        <v>#REF!</v>
      </c>
      <c r="AO69" s="1052" t="e">
        <f t="shared" si="9"/>
        <v>#REF!</v>
      </c>
      <c r="AP69" s="476">
        <f t="shared" si="22"/>
        <v>2286</v>
      </c>
      <c r="AQ69" s="476">
        <f>SUM('PL2.chitietduan'!AQ320)</f>
        <v>2286</v>
      </c>
      <c r="AR69" s="476">
        <f>SUM('PL2.chitietduan'!AR320)</f>
        <v>0</v>
      </c>
      <c r="AS69" s="476">
        <f>SUM('PL2.chitietduan'!AS320)</f>
        <v>0</v>
      </c>
      <c r="AT69" s="1052">
        <f t="shared" si="24"/>
        <v>1.3608178050687427E-2</v>
      </c>
      <c r="AU69" s="717">
        <f t="shared" si="23"/>
        <v>1</v>
      </c>
      <c r="AV69" s="1052"/>
      <c r="AW69" s="967" t="e">
        <f t="shared" si="25"/>
        <v>#REF!</v>
      </c>
      <c r="AX69" s="967">
        <f t="shared" si="26"/>
        <v>1</v>
      </c>
      <c r="AY69" s="443" t="e">
        <f t="shared" si="20"/>
        <v>#REF!</v>
      </c>
    </row>
    <row r="70" spans="1:51" ht="20.100000000000001" customHeight="1">
      <c r="A70" s="409">
        <v>50</v>
      </c>
      <c r="B70" s="241" t="s">
        <v>315</v>
      </c>
      <c r="C70" s="241"/>
      <c r="D70" s="241"/>
      <c r="E70" s="241"/>
      <c r="F70" s="241"/>
      <c r="G70" s="241"/>
      <c r="H70" s="241"/>
      <c r="I70" s="241"/>
      <c r="J70" s="241"/>
      <c r="K70" s="241"/>
      <c r="L70" s="241"/>
      <c r="M70" s="241"/>
      <c r="N70" s="241"/>
      <c r="O70" s="476"/>
      <c r="P70" s="476"/>
      <c r="Q70" s="476">
        <f t="shared" si="21"/>
        <v>2000</v>
      </c>
      <c r="R70" s="476">
        <f>SUM('PL2.chitietduan'!R140)</f>
        <v>2000</v>
      </c>
      <c r="S70" s="476">
        <f>SUM('PL2.chitietduan'!S140)</f>
        <v>0</v>
      </c>
      <c r="T70" s="476">
        <f>SUM('PL2.chitietduan'!T140)</f>
        <v>0</v>
      </c>
      <c r="U70" s="1052">
        <f t="shared" si="19"/>
        <v>1.3423941357780658E-2</v>
      </c>
      <c r="V70" s="1052"/>
      <c r="W70" s="1052"/>
      <c r="X70" s="1052" t="e">
        <f>+Q70/#REF!*100</f>
        <v>#REF!</v>
      </c>
      <c r="Y70" s="476">
        <f>'[13]PL2. KH 2016-2020'!AA112</f>
        <v>2000</v>
      </c>
      <c r="Z70" s="476">
        <f>'[13]PL2. KH 2016-2020'!AB112</f>
        <v>2000</v>
      </c>
      <c r="AA70" s="476">
        <f>'[13]PL2. KH 2016-2020'!AC112</f>
        <v>2000</v>
      </c>
      <c r="AB70" s="476">
        <f>'[13]PL2. KH 2016-2020'!AD112</f>
        <v>0</v>
      </c>
      <c r="AC70" s="476">
        <f>'[13]PL2. KH 2016-2020'!AE112</f>
        <v>0</v>
      </c>
      <c r="AD70" s="476">
        <f>'[13]PL2. KH 2016-2020'!AF112</f>
        <v>0</v>
      </c>
      <c r="AE70" s="476">
        <f>'[13]PL2. KH 2016-2020'!AG112</f>
        <v>0</v>
      </c>
      <c r="AF70" s="476">
        <f>'[13]PL2. KH 2016-2020'!AH112</f>
        <v>0</v>
      </c>
      <c r="AG70" s="476">
        <f>'[13]PL2. KH 2016-2020'!AI112</f>
        <v>0</v>
      </c>
      <c r="AH70" s="476">
        <f>'[13]PL2. KH 2016-2020'!AJ112</f>
        <v>0</v>
      </c>
      <c r="AI70" s="1061" t="e">
        <v>#REF!</v>
      </c>
      <c r="AJ70" s="476" t="e">
        <f>'PL2.chitietduan'!#REF!</f>
        <v>#REF!</v>
      </c>
      <c r="AK70" s="476" t="e">
        <f>'PL2.chitietduan'!#REF!</f>
        <v>#REF!</v>
      </c>
      <c r="AL70" s="476" t="e">
        <f>'PL2.chitietduan'!#REF!</f>
        <v>#REF!</v>
      </c>
      <c r="AM70" s="476" t="e">
        <f>'PL2.chitietduan'!#REF!</f>
        <v>#REF!</v>
      </c>
      <c r="AN70" s="476" t="e">
        <f>'PL2.chitietduan'!#REF!</f>
        <v>#REF!</v>
      </c>
      <c r="AO70" s="1052" t="e">
        <f t="shared" si="9"/>
        <v>#REF!</v>
      </c>
      <c r="AP70" s="476">
        <f t="shared" si="22"/>
        <v>2000</v>
      </c>
      <c r="AQ70" s="476">
        <f>SUM('PL2.chitietduan'!AQ140)</f>
        <v>2000</v>
      </c>
      <c r="AR70" s="476">
        <f>SUM('PL2.chitietduan'!AR140)</f>
        <v>0</v>
      </c>
      <c r="AS70" s="476">
        <f>SUM('PL2.chitietduan'!AS140)</f>
        <v>0</v>
      </c>
      <c r="AT70" s="1052">
        <f t="shared" si="24"/>
        <v>1.190566758590326E-2</v>
      </c>
      <c r="AU70" s="717">
        <f t="shared" si="23"/>
        <v>0</v>
      </c>
      <c r="AV70" s="1052"/>
      <c r="AW70" s="967" t="e">
        <f t="shared" si="25"/>
        <v>#REF!</v>
      </c>
      <c r="AX70" s="967">
        <f t="shared" si="26"/>
        <v>0</v>
      </c>
      <c r="AY70" s="443" t="e">
        <f t="shared" si="20"/>
        <v>#REF!</v>
      </c>
    </row>
    <row r="71" spans="1:51" ht="20.100000000000001" customHeight="1">
      <c r="A71" s="409">
        <v>51</v>
      </c>
      <c r="B71" s="241" t="s">
        <v>325</v>
      </c>
      <c r="C71" s="241"/>
      <c r="D71" s="241"/>
      <c r="E71" s="241"/>
      <c r="F71" s="241"/>
      <c r="G71" s="241"/>
      <c r="H71" s="241"/>
      <c r="I71" s="241"/>
      <c r="J71" s="241"/>
      <c r="K71" s="241"/>
      <c r="L71" s="241"/>
      <c r="M71" s="241"/>
      <c r="N71" s="241"/>
      <c r="O71" s="476"/>
      <c r="P71" s="476"/>
      <c r="Q71" s="476">
        <f t="shared" si="21"/>
        <v>2000</v>
      </c>
      <c r="R71" s="476">
        <f>SUM('PL2.chitietduan'!R142)</f>
        <v>2000</v>
      </c>
      <c r="S71" s="476">
        <f>SUM('PL2.chitietduan'!S142)</f>
        <v>0</v>
      </c>
      <c r="T71" s="476">
        <f>SUM('PL2.chitietduan'!T142)</f>
        <v>0</v>
      </c>
      <c r="U71" s="1052">
        <f t="shared" si="19"/>
        <v>1.3423941357780658E-2</v>
      </c>
      <c r="V71" s="1052"/>
      <c r="W71" s="1052"/>
      <c r="X71" s="1052" t="e">
        <f>+Q71/#REF!*100</f>
        <v>#REF!</v>
      </c>
      <c r="Y71" s="476">
        <f>'[13]PL2. KH 2016-2020'!AA114</f>
        <v>0</v>
      </c>
      <c r="Z71" s="476">
        <f>'[13]PL2. KH 2016-2020'!AB114</f>
        <v>0</v>
      </c>
      <c r="AA71" s="476">
        <f>'[13]PL2. KH 2016-2020'!AC114</f>
        <v>0</v>
      </c>
      <c r="AB71" s="476">
        <f>'[13]PL2. KH 2016-2020'!AD114</f>
        <v>0</v>
      </c>
      <c r="AC71" s="476">
        <f>'[13]PL2. KH 2016-2020'!AE114</f>
        <v>0</v>
      </c>
      <c r="AD71" s="476">
        <f>'[13]PL2. KH 2016-2020'!AF114</f>
        <v>2000</v>
      </c>
      <c r="AE71" s="476">
        <f>'[13]PL2. KH 2016-2020'!AG114</f>
        <v>2000</v>
      </c>
      <c r="AF71" s="476">
        <f>'[13]PL2. KH 2016-2020'!AH114</f>
        <v>2000</v>
      </c>
      <c r="AG71" s="476">
        <f>'[13]PL2. KH 2016-2020'!AI114</f>
        <v>0</v>
      </c>
      <c r="AH71" s="476">
        <f>'[13]PL2. KH 2016-2020'!AJ114</f>
        <v>0</v>
      </c>
      <c r="AI71" s="1061" t="e">
        <v>#REF!</v>
      </c>
      <c r="AJ71" s="476" t="e">
        <f>'PL2.chitietduan'!#REF!</f>
        <v>#REF!</v>
      </c>
      <c r="AK71" s="476" t="e">
        <f>'PL2.chitietduan'!#REF!</f>
        <v>#REF!</v>
      </c>
      <c r="AL71" s="476" t="e">
        <f>'PL2.chitietduan'!#REF!</f>
        <v>#REF!</v>
      </c>
      <c r="AM71" s="476" t="e">
        <f>'PL2.chitietduan'!#REF!</f>
        <v>#REF!</v>
      </c>
      <c r="AN71" s="476" t="e">
        <f>'PL2.chitietduan'!#REF!</f>
        <v>#REF!</v>
      </c>
      <c r="AO71" s="1052" t="e">
        <f t="shared" si="9"/>
        <v>#REF!</v>
      </c>
      <c r="AP71" s="476">
        <f t="shared" si="22"/>
        <v>2000</v>
      </c>
      <c r="AQ71" s="476">
        <f>SUM('PL2.chitietduan'!AQ142)</f>
        <v>2000</v>
      </c>
      <c r="AR71" s="476">
        <f>SUM('PL2.chitietduan'!AR142)</f>
        <v>0</v>
      </c>
      <c r="AS71" s="476">
        <f>SUM('PL2.chitietduan'!AS142)</f>
        <v>0</v>
      </c>
      <c r="AT71" s="1052">
        <f t="shared" si="24"/>
        <v>1.190566758590326E-2</v>
      </c>
      <c r="AU71" s="717">
        <f t="shared" si="23"/>
        <v>0</v>
      </c>
      <c r="AV71" s="1052"/>
      <c r="AW71" s="967" t="e">
        <f t="shared" si="25"/>
        <v>#REF!</v>
      </c>
      <c r="AX71" s="967">
        <f t="shared" si="26"/>
        <v>0</v>
      </c>
      <c r="AY71" s="443" t="e">
        <f t="shared" si="20"/>
        <v>#REF!</v>
      </c>
    </row>
    <row r="72" spans="1:51" ht="20.100000000000001" customHeight="1">
      <c r="A72" s="409">
        <v>52</v>
      </c>
      <c r="B72" s="241" t="s">
        <v>2352</v>
      </c>
      <c r="C72" s="241"/>
      <c r="D72" s="241"/>
      <c r="E72" s="241"/>
      <c r="F72" s="241"/>
      <c r="G72" s="241"/>
      <c r="H72" s="241"/>
      <c r="I72" s="241"/>
      <c r="J72" s="241"/>
      <c r="K72" s="241"/>
      <c r="L72" s="241"/>
      <c r="M72" s="241"/>
      <c r="N72" s="241"/>
      <c r="O72" s="476"/>
      <c r="P72" s="476"/>
      <c r="Q72" s="476">
        <f t="shared" si="21"/>
        <v>900</v>
      </c>
      <c r="R72" s="476">
        <f>SUM('PL2.chitietduan'!R302)</f>
        <v>900</v>
      </c>
      <c r="S72" s="476">
        <f>SUM('PL2.chitietduan'!S302)</f>
        <v>0</v>
      </c>
      <c r="T72" s="476">
        <f>SUM('PL2.chitietduan'!T302)</f>
        <v>0</v>
      </c>
      <c r="U72" s="1052">
        <f t="shared" si="19"/>
        <v>6.0407736110012957E-3</v>
      </c>
      <c r="V72" s="1052"/>
      <c r="W72" s="1052"/>
      <c r="X72" s="1052" t="e">
        <f>+Q72/#REF!*100</f>
        <v>#REF!</v>
      </c>
      <c r="Y72" s="476">
        <f>'[13]PL2. KH 2016-2020'!AA267</f>
        <v>900</v>
      </c>
      <c r="Z72" s="476">
        <f>'[13]PL2. KH 2016-2020'!AB267</f>
        <v>900</v>
      </c>
      <c r="AA72" s="476">
        <f>'[13]PL2. KH 2016-2020'!AC267</f>
        <v>900</v>
      </c>
      <c r="AB72" s="476">
        <f>'[13]PL2. KH 2016-2020'!AD267</f>
        <v>0</v>
      </c>
      <c r="AC72" s="476">
        <f>'[13]PL2. KH 2016-2020'!AE267</f>
        <v>0</v>
      </c>
      <c r="AD72" s="476">
        <f>'[13]PL2. KH 2016-2020'!AF267</f>
        <v>0</v>
      </c>
      <c r="AE72" s="476">
        <f>'[13]PL2. KH 2016-2020'!AG267</f>
        <v>0</v>
      </c>
      <c r="AF72" s="476">
        <f>'[13]PL2. KH 2016-2020'!AH267</f>
        <v>0</v>
      </c>
      <c r="AG72" s="476">
        <f>'[13]PL2. KH 2016-2020'!AI267</f>
        <v>0</v>
      </c>
      <c r="AH72" s="476">
        <f>'[13]PL2. KH 2016-2020'!AJ267</f>
        <v>0</v>
      </c>
      <c r="AI72" s="1061" t="e">
        <v>#REF!</v>
      </c>
      <c r="AJ72" s="476" t="e">
        <f>'PL2.chitietduan'!#REF!</f>
        <v>#REF!</v>
      </c>
      <c r="AK72" s="476" t="e">
        <f>'PL2.chitietduan'!#REF!</f>
        <v>#REF!</v>
      </c>
      <c r="AL72" s="476" t="e">
        <f>'PL2.chitietduan'!#REF!</f>
        <v>#REF!</v>
      </c>
      <c r="AM72" s="476" t="e">
        <f>'PL2.chitietduan'!#REF!</f>
        <v>#REF!</v>
      </c>
      <c r="AN72" s="476" t="e">
        <f>'PL2.chitietduan'!#REF!</f>
        <v>#REF!</v>
      </c>
      <c r="AO72" s="1052" t="e">
        <f t="shared" si="9"/>
        <v>#REF!</v>
      </c>
      <c r="AP72" s="476">
        <f t="shared" si="22"/>
        <v>842</v>
      </c>
      <c r="AQ72" s="476">
        <f>SUM('PL2.chitietduan'!AQ302)</f>
        <v>842</v>
      </c>
      <c r="AR72" s="476">
        <f>SUM('PL2.chitietduan'!AR302)</f>
        <v>0</v>
      </c>
      <c r="AS72" s="476">
        <f>SUM('PL2.chitietduan'!AS302)</f>
        <v>0</v>
      </c>
      <c r="AT72" s="1052">
        <f t="shared" si="24"/>
        <v>5.0122860536652731E-3</v>
      </c>
      <c r="AU72" s="717">
        <f t="shared" si="23"/>
        <v>-58</v>
      </c>
      <c r="AV72" s="1052"/>
      <c r="AW72" s="967" t="e">
        <f t="shared" si="25"/>
        <v>#REF!</v>
      </c>
      <c r="AX72" s="967">
        <f t="shared" si="26"/>
        <v>-58</v>
      </c>
      <c r="AY72" s="443" t="e">
        <f t="shared" si="20"/>
        <v>#REF!</v>
      </c>
    </row>
    <row r="73" spans="1:51" ht="20.100000000000001" customHeight="1">
      <c r="A73" s="409">
        <v>53</v>
      </c>
      <c r="B73" s="241" t="s">
        <v>290</v>
      </c>
      <c r="C73" s="241"/>
      <c r="D73" s="241"/>
      <c r="E73" s="241"/>
      <c r="F73" s="241"/>
      <c r="G73" s="241"/>
      <c r="H73" s="241"/>
      <c r="I73" s="241"/>
      <c r="J73" s="241"/>
      <c r="K73" s="241"/>
      <c r="L73" s="241"/>
      <c r="M73" s="241"/>
      <c r="N73" s="241"/>
      <c r="O73" s="476"/>
      <c r="P73" s="476"/>
      <c r="Q73" s="476">
        <f t="shared" si="21"/>
        <v>383</v>
      </c>
      <c r="R73" s="476">
        <f>SUM('PL2.chitietduan'!R129)</f>
        <v>383</v>
      </c>
      <c r="S73" s="476">
        <f>SUM('PL2.chitietduan'!S129)</f>
        <v>0</v>
      </c>
      <c r="T73" s="476">
        <f>SUM('PL2.chitietduan'!T129)</f>
        <v>0</v>
      </c>
      <c r="U73" s="1052">
        <f t="shared" si="19"/>
        <v>2.5706847700149959E-3</v>
      </c>
      <c r="V73" s="1052"/>
      <c r="W73" s="1052"/>
      <c r="X73" s="1052" t="e">
        <f>+Q73/#REF!*100</f>
        <v>#REF!</v>
      </c>
      <c r="Y73" s="476">
        <f>+'[13]PL2. KH 2016-2020'!AA105</f>
        <v>0</v>
      </c>
      <c r="Z73" s="476">
        <f>+'[13]PL2. KH 2016-2020'!AB105</f>
        <v>0</v>
      </c>
      <c r="AA73" s="476">
        <f>+'[13]PL2. KH 2016-2020'!AC105</f>
        <v>0</v>
      </c>
      <c r="AB73" s="476">
        <f>+'[13]PL2. KH 2016-2020'!AD105</f>
        <v>0</v>
      </c>
      <c r="AC73" s="476">
        <f>+'[13]PL2. KH 2016-2020'!AE105</f>
        <v>0</v>
      </c>
      <c r="AD73" s="476">
        <f>+'[13]PL2. KH 2016-2020'!AF105</f>
        <v>0</v>
      </c>
      <c r="AE73" s="476">
        <f>+'[13]PL2. KH 2016-2020'!AG105</f>
        <v>0</v>
      </c>
      <c r="AF73" s="476">
        <f>+'[13]PL2. KH 2016-2020'!AH105</f>
        <v>0</v>
      </c>
      <c r="AG73" s="476">
        <f>+'[13]PL2. KH 2016-2020'!AI105</f>
        <v>0</v>
      </c>
      <c r="AH73" s="476">
        <f>+'[13]PL2. KH 2016-2020'!AJ105</f>
        <v>0</v>
      </c>
      <c r="AI73" s="1061" t="e">
        <v>#REF!</v>
      </c>
      <c r="AJ73" s="476" t="e">
        <f>'PL2.chitietduan'!#REF!</f>
        <v>#REF!</v>
      </c>
      <c r="AK73" s="476" t="e">
        <f>'PL2.chitietduan'!#REF!</f>
        <v>#REF!</v>
      </c>
      <c r="AL73" s="476" t="e">
        <f>'PL2.chitietduan'!#REF!</f>
        <v>#REF!</v>
      </c>
      <c r="AM73" s="476" t="e">
        <f>'PL2.chitietduan'!#REF!</f>
        <v>#REF!</v>
      </c>
      <c r="AN73" s="476" t="e">
        <f>'PL2.chitietduan'!#REF!</f>
        <v>#REF!</v>
      </c>
      <c r="AO73" s="1052" t="e">
        <f t="shared" si="9"/>
        <v>#REF!</v>
      </c>
      <c r="AP73" s="476">
        <f t="shared" si="22"/>
        <v>383</v>
      </c>
      <c r="AQ73" s="476">
        <f>SUM('PL2.chitietduan'!AQ129)</f>
        <v>383</v>
      </c>
      <c r="AR73" s="476">
        <f>SUM('PL2.chitietduan'!AR129)</f>
        <v>0</v>
      </c>
      <c r="AS73" s="476">
        <f>SUM('PL2.chitietduan'!AS129)</f>
        <v>0</v>
      </c>
      <c r="AT73" s="1052">
        <f t="shared" si="24"/>
        <v>2.2799353427004742E-3</v>
      </c>
      <c r="AU73" s="717">
        <f t="shared" ref="AU73:AU86" si="27">AP73-Q73</f>
        <v>0</v>
      </c>
      <c r="AV73" s="1052"/>
      <c r="AW73" s="967" t="e">
        <f t="shared" si="25"/>
        <v>#REF!</v>
      </c>
      <c r="AX73" s="967">
        <f t="shared" si="26"/>
        <v>0</v>
      </c>
      <c r="AY73" s="443" t="e">
        <f t="shared" si="20"/>
        <v>#REF!</v>
      </c>
    </row>
    <row r="74" spans="1:51" ht="20.100000000000001" customHeight="1">
      <c r="A74" s="409">
        <v>54</v>
      </c>
      <c r="B74" s="241" t="s">
        <v>2353</v>
      </c>
      <c r="C74" s="241"/>
      <c r="D74" s="241"/>
      <c r="E74" s="241"/>
      <c r="F74" s="241"/>
      <c r="G74" s="241"/>
      <c r="H74" s="241"/>
      <c r="I74" s="241"/>
      <c r="J74" s="241"/>
      <c r="K74" s="241"/>
      <c r="L74" s="241"/>
      <c r="M74" s="241"/>
      <c r="N74" s="241"/>
      <c r="O74" s="1031"/>
      <c r="P74" s="476"/>
      <c r="Q74" s="476">
        <f t="shared" si="21"/>
        <v>368</v>
      </c>
      <c r="R74" s="476">
        <f>SUM('PL2.chitietduan'!R467)</f>
        <v>0</v>
      </c>
      <c r="S74" s="476">
        <f>SUM('PL2.chitietduan'!S467)</f>
        <v>368</v>
      </c>
      <c r="T74" s="476">
        <f>SUM('PL2.chitietduan'!T467)</f>
        <v>0</v>
      </c>
      <c r="U74" s="1052">
        <f t="shared" si="19"/>
        <v>2.4700052098316407E-3</v>
      </c>
      <c r="V74" s="1052"/>
      <c r="W74" s="1052"/>
      <c r="X74" s="1052" t="e">
        <f>+Q74/#REF!*100</f>
        <v>#REF!</v>
      </c>
      <c r="Y74" s="476">
        <f>+'[13]PL2. KH 2016-2020'!AA421</f>
        <v>80</v>
      </c>
      <c r="Z74" s="476">
        <f>+'[13]PL2. KH 2016-2020'!AB421</f>
        <v>80</v>
      </c>
      <c r="AA74" s="476">
        <f>+'[13]PL2. KH 2016-2020'!AC421</f>
        <v>0</v>
      </c>
      <c r="AB74" s="476">
        <f>+'[13]PL2. KH 2016-2020'!AD421</f>
        <v>80</v>
      </c>
      <c r="AC74" s="476">
        <f>+'[13]PL2. KH 2016-2020'!AE421</f>
        <v>0</v>
      </c>
      <c r="AD74" s="476">
        <f>+'[13]PL2. KH 2016-2020'!AF421</f>
        <v>288</v>
      </c>
      <c r="AE74" s="476">
        <f>+'[13]PL2. KH 2016-2020'!AG421</f>
        <v>288</v>
      </c>
      <c r="AF74" s="476">
        <f>+'[13]PL2. KH 2016-2020'!AH421</f>
        <v>0</v>
      </c>
      <c r="AG74" s="476">
        <f>+'[13]PL2. KH 2016-2020'!AI421</f>
        <v>288</v>
      </c>
      <c r="AH74" s="476">
        <f>+'[13]PL2. KH 2016-2020'!AJ421</f>
        <v>0</v>
      </c>
      <c r="AI74" s="1061" t="e">
        <v>#REF!</v>
      </c>
      <c r="AJ74" s="476" t="e">
        <f>'PL2.chitietduan'!#REF!</f>
        <v>#REF!</v>
      </c>
      <c r="AK74" s="476" t="e">
        <f>'PL2.chitietduan'!#REF!</f>
        <v>#REF!</v>
      </c>
      <c r="AL74" s="476" t="e">
        <f>'PL2.chitietduan'!#REF!</f>
        <v>#REF!</v>
      </c>
      <c r="AM74" s="476" t="e">
        <f>'PL2.chitietduan'!#REF!</f>
        <v>#REF!</v>
      </c>
      <c r="AN74" s="476" t="e">
        <f>'PL2.chitietduan'!#REF!</f>
        <v>#REF!</v>
      </c>
      <c r="AO74" s="1052" t="e">
        <f t="shared" si="9"/>
        <v>#REF!</v>
      </c>
      <c r="AP74" s="476">
        <f t="shared" si="22"/>
        <v>368</v>
      </c>
      <c r="AQ74" s="476">
        <f>SUM('PL2.chitietduan'!AQ467)</f>
        <v>0</v>
      </c>
      <c r="AR74" s="476">
        <f>SUM('PL2.chitietduan'!AR467)</f>
        <v>368</v>
      </c>
      <c r="AS74" s="476">
        <f>SUM('PL2.chitietduan'!AS467)</f>
        <v>0</v>
      </c>
      <c r="AT74" s="1052">
        <f t="shared" si="24"/>
        <v>2.1906428358061999E-3</v>
      </c>
      <c r="AU74" s="717">
        <f t="shared" si="27"/>
        <v>0</v>
      </c>
      <c r="AV74" s="1052"/>
      <c r="AW74" s="967" t="e">
        <f t="shared" si="25"/>
        <v>#REF!</v>
      </c>
      <c r="AX74" s="967">
        <f t="shared" si="26"/>
        <v>0</v>
      </c>
      <c r="AY74" s="443" t="e">
        <f t="shared" si="20"/>
        <v>#REF!</v>
      </c>
    </row>
    <row r="75" spans="1:51" ht="20.100000000000001" customHeight="1">
      <c r="A75" s="409">
        <v>55</v>
      </c>
      <c r="B75" s="241" t="s">
        <v>103</v>
      </c>
      <c r="C75" s="241"/>
      <c r="D75" s="241"/>
      <c r="E75" s="241"/>
      <c r="F75" s="241"/>
      <c r="G75" s="241"/>
      <c r="H75" s="241"/>
      <c r="I75" s="241"/>
      <c r="J75" s="241"/>
      <c r="K75" s="241"/>
      <c r="L75" s="241"/>
      <c r="M75" s="241"/>
      <c r="N75" s="241"/>
      <c r="O75" s="476"/>
      <c r="P75" s="476"/>
      <c r="Q75" s="476">
        <f t="shared" si="21"/>
        <v>315</v>
      </c>
      <c r="R75" s="476">
        <f>SUM('PL2.chitietduan'!R69,'PL2.chitietduan'!R70)</f>
        <v>315</v>
      </c>
      <c r="S75" s="476">
        <f>SUM('PL2.chitietduan'!S69,'PL2.chitietduan'!S70)</f>
        <v>0</v>
      </c>
      <c r="T75" s="476">
        <f>SUM('PL2.chitietduan'!T69,'PL2.chitietduan'!T70)</f>
        <v>0</v>
      </c>
      <c r="U75" s="1052">
        <f t="shared" si="19"/>
        <v>2.1142707638504535E-3</v>
      </c>
      <c r="V75" s="1052"/>
      <c r="W75" s="1052"/>
      <c r="X75" s="1052" t="e">
        <f>+Q75/#REF!*100</f>
        <v>#REF!</v>
      </c>
      <c r="Y75" s="476">
        <f>'[13]PL2. KH 2016-2020'!AA47+'[13]PL2. KH 2016-2020'!AA48</f>
        <v>0</v>
      </c>
      <c r="Z75" s="476">
        <f>'[13]PL2. KH 2016-2020'!AB47+'[13]PL2. KH 2016-2020'!AB48</f>
        <v>0</v>
      </c>
      <c r="AA75" s="476">
        <f>'[13]PL2. KH 2016-2020'!AC47+'[13]PL2. KH 2016-2020'!AC48</f>
        <v>0</v>
      </c>
      <c r="AB75" s="476">
        <f>'[13]PL2. KH 2016-2020'!AD47+'[13]PL2. KH 2016-2020'!AD48</f>
        <v>0</v>
      </c>
      <c r="AC75" s="476">
        <f>'[13]PL2. KH 2016-2020'!AE47+'[13]PL2. KH 2016-2020'!AE48</f>
        <v>0</v>
      </c>
      <c r="AD75" s="476">
        <f>'[13]PL2. KH 2016-2020'!AF47+'[13]PL2. KH 2016-2020'!AF48</f>
        <v>0</v>
      </c>
      <c r="AE75" s="476">
        <f>'[13]PL2. KH 2016-2020'!AG47+'[13]PL2. KH 2016-2020'!AG48</f>
        <v>0</v>
      </c>
      <c r="AF75" s="476">
        <f>'[13]PL2. KH 2016-2020'!AH47+'[13]PL2. KH 2016-2020'!AH48</f>
        <v>0</v>
      </c>
      <c r="AG75" s="476">
        <f>'[13]PL2. KH 2016-2020'!AI47+'[13]PL2. KH 2016-2020'!AI48</f>
        <v>0</v>
      </c>
      <c r="AH75" s="476">
        <f>'[13]PL2. KH 2016-2020'!AJ47+'[13]PL2. KH 2016-2020'!AJ48</f>
        <v>0</v>
      </c>
      <c r="AI75" s="1061" t="e">
        <v>#REF!</v>
      </c>
      <c r="AJ75" s="476" t="e">
        <f>'PL2.chitietduan'!#REF!+'PL2.chitietduan'!#REF!</f>
        <v>#REF!</v>
      </c>
      <c r="AK75" s="476" t="e">
        <f>'PL2.chitietduan'!#REF!+'PL2.chitietduan'!#REF!</f>
        <v>#REF!</v>
      </c>
      <c r="AL75" s="476" t="e">
        <f>'PL2.chitietduan'!#REF!+'PL2.chitietduan'!#REF!</f>
        <v>#REF!</v>
      </c>
      <c r="AM75" s="476" t="e">
        <f>'PL2.chitietduan'!#REF!+'PL2.chitietduan'!#REF!</f>
        <v>#REF!</v>
      </c>
      <c r="AN75" s="476" t="e">
        <f>'PL2.chitietduan'!#REF!+'PL2.chitietduan'!#REF!</f>
        <v>#REF!</v>
      </c>
      <c r="AO75" s="1052" t="e">
        <f t="shared" si="9"/>
        <v>#REF!</v>
      </c>
      <c r="AP75" s="476">
        <f t="shared" si="22"/>
        <v>226</v>
      </c>
      <c r="AQ75" s="476">
        <f>SUM('PL2.chitietduan'!AQ69,'PL2.chitietduan'!AQ70)</f>
        <v>226</v>
      </c>
      <c r="AR75" s="476">
        <f>SUM('PL2.chitietduan'!AR69,'PL2.chitietduan'!AR70)</f>
        <v>0</v>
      </c>
      <c r="AS75" s="476">
        <f>SUM('PL2.chitietduan'!AS69,'PL2.chitietduan'!AS70)</f>
        <v>0</v>
      </c>
      <c r="AT75" s="1052">
        <f t="shared" si="24"/>
        <v>1.3453404372070685E-3</v>
      </c>
      <c r="AU75" s="717">
        <f t="shared" si="27"/>
        <v>-89</v>
      </c>
      <c r="AV75" s="1052"/>
      <c r="AW75" s="967" t="e">
        <f t="shared" si="25"/>
        <v>#REF!</v>
      </c>
      <c r="AX75" s="967">
        <f t="shared" si="26"/>
        <v>-89</v>
      </c>
      <c r="AY75" s="443" t="e">
        <f t="shared" si="20"/>
        <v>#REF!</v>
      </c>
    </row>
    <row r="76" spans="1:51" ht="20.100000000000001" customHeight="1">
      <c r="A76" s="409">
        <v>56</v>
      </c>
      <c r="B76" s="241" t="s">
        <v>295</v>
      </c>
      <c r="C76" s="241"/>
      <c r="D76" s="241"/>
      <c r="E76" s="241"/>
      <c r="F76" s="241"/>
      <c r="G76" s="241"/>
      <c r="H76" s="241"/>
      <c r="I76" s="241"/>
      <c r="J76" s="241"/>
      <c r="K76" s="241"/>
      <c r="L76" s="241"/>
      <c r="M76" s="241"/>
      <c r="N76" s="241"/>
      <c r="O76" s="476"/>
      <c r="P76" s="476"/>
      <c r="Q76" s="476">
        <f t="shared" si="21"/>
        <v>20000</v>
      </c>
      <c r="R76" s="476">
        <f>SUM('PL2.chitietduan'!R130)</f>
        <v>20000</v>
      </c>
      <c r="S76" s="476">
        <f>SUM('PL2.chitietduan'!S130)</f>
        <v>0</v>
      </c>
      <c r="T76" s="476">
        <f>SUM('PL2.chitietduan'!T130)</f>
        <v>0</v>
      </c>
      <c r="U76" s="1052">
        <f t="shared" si="19"/>
        <v>0.13423941357780655</v>
      </c>
      <c r="V76" s="1052"/>
      <c r="W76" s="1052"/>
      <c r="X76" s="1052" t="e">
        <f>+Q76/#REF!*100</f>
        <v>#REF!</v>
      </c>
      <c r="Y76" s="476">
        <f>'[13]PL2. KH 2016-2020'!AA106</f>
        <v>0</v>
      </c>
      <c r="Z76" s="476">
        <f>'[13]PL2. KH 2016-2020'!AB106</f>
        <v>0</v>
      </c>
      <c r="AA76" s="476">
        <f>'[13]PL2. KH 2016-2020'!AC106</f>
        <v>0</v>
      </c>
      <c r="AB76" s="476">
        <f>'[13]PL2. KH 2016-2020'!AD106</f>
        <v>0</v>
      </c>
      <c r="AC76" s="476">
        <f>'[13]PL2. KH 2016-2020'!AE106</f>
        <v>0</v>
      </c>
      <c r="AD76" s="476">
        <f>'[13]PL2. KH 2016-2020'!AF106</f>
        <v>400</v>
      </c>
      <c r="AE76" s="476">
        <f>'[13]PL2. KH 2016-2020'!AG106</f>
        <v>400</v>
      </c>
      <c r="AF76" s="476">
        <f>'[13]PL2. KH 2016-2020'!AH106</f>
        <v>400</v>
      </c>
      <c r="AG76" s="476">
        <f>'[13]PL2. KH 2016-2020'!AI106</f>
        <v>0</v>
      </c>
      <c r="AH76" s="476">
        <f>'[13]PL2. KH 2016-2020'!AJ106</f>
        <v>0</v>
      </c>
      <c r="AI76" s="1061" t="e">
        <v>#REF!</v>
      </c>
      <c r="AJ76" s="476" t="e">
        <f>'PL2.chitietduan'!#REF!</f>
        <v>#REF!</v>
      </c>
      <c r="AK76" s="476" t="e">
        <f>'PL2.chitietduan'!#REF!</f>
        <v>#REF!</v>
      </c>
      <c r="AL76" s="476" t="e">
        <f>'PL2.chitietduan'!#REF!</f>
        <v>#REF!</v>
      </c>
      <c r="AM76" s="476" t="e">
        <f>'PL2.chitietduan'!#REF!</f>
        <v>#REF!</v>
      </c>
      <c r="AN76" s="476" t="e">
        <f>'PL2.chitietduan'!#REF!</f>
        <v>#REF!</v>
      </c>
      <c r="AO76" s="1052" t="e">
        <f t="shared" si="9"/>
        <v>#REF!</v>
      </c>
      <c r="AP76" s="476">
        <f t="shared" si="22"/>
        <v>5328</v>
      </c>
      <c r="AQ76" s="476">
        <f>SUM('PL2.chitietduan'!AQ130)</f>
        <v>5328</v>
      </c>
      <c r="AR76" s="476">
        <f>SUM('PL2.chitietduan'!AR130)</f>
        <v>0</v>
      </c>
      <c r="AS76" s="476">
        <f>SUM('PL2.chitietduan'!AS130)</f>
        <v>0</v>
      </c>
      <c r="AT76" s="1052">
        <f t="shared" si="24"/>
        <v>3.1716698448846288E-2</v>
      </c>
      <c r="AU76" s="717">
        <f t="shared" si="27"/>
        <v>-14672</v>
      </c>
      <c r="AV76" s="1052"/>
      <c r="AW76" s="967" t="e">
        <f t="shared" si="25"/>
        <v>#REF!</v>
      </c>
      <c r="AX76" s="967">
        <f t="shared" si="26"/>
        <v>-14672</v>
      </c>
      <c r="AY76" s="443" t="e">
        <f t="shared" si="20"/>
        <v>#REF!</v>
      </c>
    </row>
    <row r="77" spans="1:51" ht="20.100000000000001" customHeight="1">
      <c r="A77" s="409">
        <v>57</v>
      </c>
      <c r="B77" s="241" t="s">
        <v>492</v>
      </c>
      <c r="C77" s="241"/>
      <c r="D77" s="241"/>
      <c r="E77" s="241"/>
      <c r="F77" s="241"/>
      <c r="G77" s="241"/>
      <c r="H77" s="241"/>
      <c r="I77" s="241"/>
      <c r="J77" s="241"/>
      <c r="K77" s="241"/>
      <c r="L77" s="241"/>
      <c r="M77" s="241"/>
      <c r="N77" s="241"/>
      <c r="O77" s="476"/>
      <c r="P77" s="476"/>
      <c r="Q77" s="476">
        <f t="shared" si="21"/>
        <v>14154</v>
      </c>
      <c r="R77" s="476">
        <f>SUM('PL2.chitietduan'!R195,'PL2.chitietduan'!R196)</f>
        <v>14154</v>
      </c>
      <c r="S77" s="476">
        <f>SUM('PL2.chitietduan'!S195,'PL2.chitietduan'!S196)</f>
        <v>0</v>
      </c>
      <c r="T77" s="476">
        <f>SUM('PL2.chitietduan'!T195,'PL2.chitietduan'!T196)</f>
        <v>0</v>
      </c>
      <c r="U77" s="1052">
        <f t="shared" si="19"/>
        <v>9.5001232989013709E-2</v>
      </c>
      <c r="V77" s="1052"/>
      <c r="W77" s="1052"/>
      <c r="X77" s="1052" t="e">
        <f>+Q77/#REF!*100</f>
        <v>#REF!</v>
      </c>
      <c r="Y77" s="476">
        <f>SUM('[13]PL2. KH 2016-2020'!AA186,'[13]PL2. KH 2016-2020'!AA187)</f>
        <v>0</v>
      </c>
      <c r="Z77" s="476">
        <v>0</v>
      </c>
      <c r="AA77" s="476">
        <v>0</v>
      </c>
      <c r="AB77" s="476">
        <v>0</v>
      </c>
      <c r="AC77" s="476">
        <v>0</v>
      </c>
      <c r="AD77" s="476">
        <v>0</v>
      </c>
      <c r="AE77" s="476">
        <v>0</v>
      </c>
      <c r="AF77" s="476">
        <v>0</v>
      </c>
      <c r="AG77" s="476">
        <v>0</v>
      </c>
      <c r="AH77" s="476">
        <v>0</v>
      </c>
      <c r="AI77" s="1061" t="e">
        <v>#REF!</v>
      </c>
      <c r="AJ77" s="476" t="e">
        <f>'PL2.chitietduan'!#REF!+'PL2.chitietduan'!#REF!</f>
        <v>#REF!</v>
      </c>
      <c r="AK77" s="476" t="e">
        <f>'PL2.chitietduan'!#REF!+'PL2.chitietduan'!#REF!</f>
        <v>#REF!</v>
      </c>
      <c r="AL77" s="476" t="e">
        <f>'PL2.chitietduan'!#REF!+'PL2.chitietduan'!#REF!</f>
        <v>#REF!</v>
      </c>
      <c r="AM77" s="476" t="e">
        <f>'PL2.chitietduan'!#REF!+'PL2.chitietduan'!#REF!</f>
        <v>#REF!</v>
      </c>
      <c r="AN77" s="476" t="e">
        <f>'PL2.chitietduan'!#REF!+'PL2.chitietduan'!#REF!</f>
        <v>#REF!</v>
      </c>
      <c r="AO77" s="1052" t="e">
        <f t="shared" si="9"/>
        <v>#REF!</v>
      </c>
      <c r="AP77" s="476">
        <f t="shared" si="22"/>
        <v>7151</v>
      </c>
      <c r="AQ77" s="476">
        <f>SUM('PL2.chitietduan'!AQ195,'PL2.chitietduan'!AQ196)</f>
        <v>7151</v>
      </c>
      <c r="AR77" s="476">
        <f>SUM('PL2.chitietduan'!AR195,'PL2.chitietduan'!AR196)</f>
        <v>0</v>
      </c>
      <c r="AS77" s="476">
        <f>SUM('PL2.chitietduan'!AS195,'PL2.chitietduan'!AS196)</f>
        <v>0</v>
      </c>
      <c r="AT77" s="1052">
        <f t="shared" si="24"/>
        <v>4.2568714453397112E-2</v>
      </c>
      <c r="AU77" s="717">
        <f t="shared" si="27"/>
        <v>-7003</v>
      </c>
      <c r="AV77" s="1052"/>
      <c r="AW77" s="967" t="e">
        <f t="shared" si="25"/>
        <v>#REF!</v>
      </c>
      <c r="AX77" s="967">
        <f t="shared" si="26"/>
        <v>-7003</v>
      </c>
      <c r="AY77" s="443" t="e">
        <f t="shared" si="20"/>
        <v>#REF!</v>
      </c>
    </row>
    <row r="78" spans="1:51">
      <c r="A78" s="409">
        <v>58</v>
      </c>
      <c r="B78" s="241" t="s">
        <v>2008</v>
      </c>
      <c r="C78" s="241"/>
      <c r="D78" s="241"/>
      <c r="E78" s="241"/>
      <c r="F78" s="241"/>
      <c r="G78" s="241"/>
      <c r="H78" s="241"/>
      <c r="I78" s="241"/>
      <c r="J78" s="241"/>
      <c r="K78" s="241"/>
      <c r="L78" s="241"/>
      <c r="M78" s="241"/>
      <c r="N78" s="241"/>
      <c r="O78" s="476"/>
      <c r="P78" s="476"/>
      <c r="Q78" s="476">
        <f t="shared" si="21"/>
        <v>1000</v>
      </c>
      <c r="R78" s="476">
        <f>'PL2.chitietduan'!R890</f>
        <v>1000</v>
      </c>
      <c r="S78" s="476">
        <f>'PL2.chitietduan'!S890</f>
        <v>0</v>
      </c>
      <c r="T78" s="476">
        <f>'PL2.chitietduan'!T890</f>
        <v>0</v>
      </c>
      <c r="U78" s="1052">
        <f t="shared" si="19"/>
        <v>6.7119706788903288E-3</v>
      </c>
      <c r="V78" s="1052"/>
      <c r="W78" s="1052"/>
      <c r="X78" s="1052" t="e">
        <f>+Q78/#REF!*100</f>
        <v>#REF!</v>
      </c>
      <c r="Y78" s="476">
        <f>+'[13]PL2. KH 2016-2020'!AA828</f>
        <v>0</v>
      </c>
      <c r="Z78" s="476">
        <f>+'[13]PL2. KH 2016-2020'!AB828</f>
        <v>0</v>
      </c>
      <c r="AA78" s="476">
        <f>+'[13]PL2. KH 2016-2020'!AC828</f>
        <v>0</v>
      </c>
      <c r="AB78" s="476">
        <f>+'[13]PL2. KH 2016-2020'!AD828</f>
        <v>0</v>
      </c>
      <c r="AC78" s="476">
        <f>+'[13]PL2. KH 2016-2020'!AE828</f>
        <v>0</v>
      </c>
      <c r="AD78" s="476">
        <f>+'[13]PL2. KH 2016-2020'!AF828</f>
        <v>0</v>
      </c>
      <c r="AE78" s="476">
        <f>+'[13]PL2. KH 2016-2020'!AG828</f>
        <v>0</v>
      </c>
      <c r="AF78" s="476">
        <f>+'[13]PL2. KH 2016-2020'!AH828</f>
        <v>0</v>
      </c>
      <c r="AG78" s="476">
        <f>+'[13]PL2. KH 2016-2020'!AI828</f>
        <v>0</v>
      </c>
      <c r="AH78" s="476">
        <f>+'[13]PL2. KH 2016-2020'!AJ828</f>
        <v>0</v>
      </c>
      <c r="AI78" s="1061">
        <v>3416</v>
      </c>
      <c r="AJ78" s="476" t="e">
        <f>#REF!</f>
        <v>#REF!</v>
      </c>
      <c r="AK78" s="476" t="e">
        <f>#REF!</f>
        <v>#REF!</v>
      </c>
      <c r="AL78" s="476" t="e">
        <f>#REF!</f>
        <v>#REF!</v>
      </c>
      <c r="AM78" s="476" t="e">
        <f>#REF!</f>
        <v>#REF!</v>
      </c>
      <c r="AN78" s="476" t="e">
        <f>#REF!</f>
        <v>#REF!</v>
      </c>
      <c r="AO78" s="1052">
        <f t="shared" si="9"/>
        <v>2.1671324796125553E-2</v>
      </c>
      <c r="AP78" s="476">
        <f t="shared" si="22"/>
        <v>0</v>
      </c>
      <c r="AQ78" s="476">
        <f>'PL2.chitietduan'!AQ890</f>
        <v>0</v>
      </c>
      <c r="AR78" s="476">
        <f>'PL2.chitietduan'!AR890</f>
        <v>0</v>
      </c>
      <c r="AS78" s="476">
        <f>'PL2.chitietduan'!AS890</f>
        <v>0</v>
      </c>
      <c r="AT78" s="1052">
        <f t="shared" si="24"/>
        <v>0</v>
      </c>
      <c r="AU78" s="717">
        <f t="shared" si="27"/>
        <v>-1000</v>
      </c>
      <c r="AV78" s="1052"/>
      <c r="AW78" s="967">
        <f t="shared" si="25"/>
        <v>2416</v>
      </c>
      <c r="AX78" s="967">
        <f t="shared" si="26"/>
        <v>-1000</v>
      </c>
      <c r="AY78" s="443">
        <f t="shared" si="20"/>
        <v>-3416</v>
      </c>
    </row>
    <row r="79" spans="1:51">
      <c r="A79" s="409">
        <v>59</v>
      </c>
      <c r="B79" s="241" t="s">
        <v>2354</v>
      </c>
      <c r="C79" s="241"/>
      <c r="D79" s="241"/>
      <c r="E79" s="241"/>
      <c r="F79" s="241"/>
      <c r="G79" s="241"/>
      <c r="H79" s="241"/>
      <c r="I79" s="241"/>
      <c r="J79" s="241"/>
      <c r="K79" s="241"/>
      <c r="L79" s="241"/>
      <c r="M79" s="241"/>
      <c r="N79" s="241"/>
      <c r="O79" s="476"/>
      <c r="P79" s="476"/>
      <c r="Q79" s="476">
        <f t="shared" si="21"/>
        <v>1306</v>
      </c>
      <c r="R79" s="476">
        <f>SUM('PL2.chitietduan'!R325)</f>
        <v>1306</v>
      </c>
      <c r="S79" s="476">
        <f>SUM('PL2.chitietduan'!S325)</f>
        <v>0</v>
      </c>
      <c r="T79" s="476">
        <f>SUM('PL2.chitietduan'!T325)</f>
        <v>0</v>
      </c>
      <c r="U79" s="1052">
        <f t="shared" si="19"/>
        <v>8.7658337066307684E-3</v>
      </c>
      <c r="V79" s="1052"/>
      <c r="W79" s="1052"/>
      <c r="X79" s="1052"/>
      <c r="Y79" s="476"/>
      <c r="Z79" s="476"/>
      <c r="AA79" s="476"/>
      <c r="AB79" s="476"/>
      <c r="AC79" s="476"/>
      <c r="AD79" s="476"/>
      <c r="AE79" s="476"/>
      <c r="AF79" s="476"/>
      <c r="AG79" s="476"/>
      <c r="AH79" s="476"/>
      <c r="AI79" s="1061" t="e">
        <v>#REF!</v>
      </c>
      <c r="AJ79" s="476" t="e">
        <f>'PL2.chitietduan'!#REF!</f>
        <v>#REF!</v>
      </c>
      <c r="AK79" s="476" t="e">
        <f>'PL2.chitietduan'!#REF!</f>
        <v>#REF!</v>
      </c>
      <c r="AL79" s="476" t="e">
        <f>'PL2.chitietduan'!#REF!</f>
        <v>#REF!</v>
      </c>
      <c r="AM79" s="476" t="e">
        <f>'PL2.chitietduan'!#REF!</f>
        <v>#REF!</v>
      </c>
      <c r="AN79" s="476" t="e">
        <f>'PL2.chitietduan'!#REF!</f>
        <v>#REF!</v>
      </c>
      <c r="AO79" s="1052"/>
      <c r="AP79" s="476">
        <f t="shared" si="22"/>
        <v>1189</v>
      </c>
      <c r="AQ79" s="476">
        <f>SUM('PL2.chitietduan'!AQ325)</f>
        <v>1189</v>
      </c>
      <c r="AR79" s="476">
        <f>SUM('PL2.chitietduan'!AR325)</f>
        <v>0</v>
      </c>
      <c r="AS79" s="476">
        <f>SUM('PL2.chitietduan'!AS325)</f>
        <v>0</v>
      </c>
      <c r="AT79" s="1052">
        <f t="shared" si="24"/>
        <v>7.0779193798194877E-3</v>
      </c>
      <c r="AU79" s="717">
        <f t="shared" si="27"/>
        <v>-117</v>
      </c>
      <c r="AV79" s="1052"/>
      <c r="AW79" s="967" t="e">
        <f t="shared" si="25"/>
        <v>#REF!</v>
      </c>
      <c r="AX79" s="967">
        <f t="shared" si="26"/>
        <v>-117</v>
      </c>
      <c r="AY79" s="443" t="e">
        <f t="shared" si="20"/>
        <v>#REF!</v>
      </c>
    </row>
    <row r="80" spans="1:51" ht="31.5">
      <c r="A80" s="409">
        <v>60</v>
      </c>
      <c r="B80" s="241" t="s">
        <v>2355</v>
      </c>
      <c r="C80" s="241"/>
      <c r="D80" s="241"/>
      <c r="E80" s="241"/>
      <c r="F80" s="241"/>
      <c r="G80" s="241"/>
      <c r="H80" s="241"/>
      <c r="I80" s="241"/>
      <c r="J80" s="241"/>
      <c r="K80" s="241"/>
      <c r="L80" s="241"/>
      <c r="M80" s="241"/>
      <c r="N80" s="241"/>
      <c r="O80" s="1031"/>
      <c r="P80" s="476"/>
      <c r="Q80" s="1092">
        <f t="shared" si="21"/>
        <v>97</v>
      </c>
      <c r="R80" s="476">
        <f>SUM('PL2.chitietduan'!R354)</f>
        <v>0</v>
      </c>
      <c r="S80" s="476">
        <f>SUM('PL2.chitietduan'!S354)</f>
        <v>97</v>
      </c>
      <c r="T80" s="476">
        <f>SUM('PL2.chitietduan'!T354)</f>
        <v>0</v>
      </c>
      <c r="U80" s="1052">
        <f t="shared" si="19"/>
        <v>6.5106115585236181E-4</v>
      </c>
      <c r="V80" s="1052"/>
      <c r="W80" s="1052"/>
      <c r="X80" s="1052"/>
      <c r="Y80" s="476"/>
      <c r="Z80" s="476"/>
      <c r="AA80" s="476"/>
      <c r="AB80" s="476"/>
      <c r="AC80" s="476"/>
      <c r="AD80" s="476"/>
      <c r="AE80" s="476"/>
      <c r="AF80" s="476"/>
      <c r="AG80" s="476"/>
      <c r="AH80" s="476"/>
      <c r="AI80" s="1097" t="e">
        <v>#REF!</v>
      </c>
      <c r="AJ80" s="476" t="e">
        <f>'PL2.chitietduan'!#REF!</f>
        <v>#REF!</v>
      </c>
      <c r="AK80" s="476" t="e">
        <f>'PL2.chitietduan'!#REF!</f>
        <v>#REF!</v>
      </c>
      <c r="AL80" s="476" t="e">
        <f>'PL2.chitietduan'!#REF!</f>
        <v>#REF!</v>
      </c>
      <c r="AM80" s="476" t="e">
        <f>'PL2.chitietduan'!#REF!</f>
        <v>#REF!</v>
      </c>
      <c r="AN80" s="476" t="e">
        <f>'PL2.chitietduan'!#REF!</f>
        <v>#REF!</v>
      </c>
      <c r="AO80" s="1052"/>
      <c r="AP80" s="1092">
        <f t="shared" si="22"/>
        <v>97</v>
      </c>
      <c r="AQ80" s="476">
        <f>SUM('PL2.chitietduan'!AQ354)</f>
        <v>0</v>
      </c>
      <c r="AR80" s="476">
        <f>SUM('PL2.chitietduan'!AR354)</f>
        <v>97</v>
      </c>
      <c r="AS80" s="476">
        <f>SUM('PL2.chitietduan'!AS354)</f>
        <v>0</v>
      </c>
      <c r="AT80" s="1067">
        <f t="shared" si="24"/>
        <v>5.7742487791630811E-4</v>
      </c>
      <c r="AU80" s="1106">
        <f t="shared" si="27"/>
        <v>0</v>
      </c>
      <c r="AV80" s="1067"/>
      <c r="AW80" s="967" t="e">
        <f t="shared" si="25"/>
        <v>#REF!</v>
      </c>
      <c r="AX80" s="967">
        <f t="shared" si="26"/>
        <v>0</v>
      </c>
      <c r="AY80" s="443" t="e">
        <f t="shared" si="20"/>
        <v>#REF!</v>
      </c>
    </row>
    <row r="81" spans="1:51">
      <c r="A81" s="409">
        <v>61</v>
      </c>
      <c r="B81" s="241" t="s">
        <v>2356</v>
      </c>
      <c r="C81" s="241"/>
      <c r="D81" s="241"/>
      <c r="E81" s="241"/>
      <c r="F81" s="241"/>
      <c r="G81" s="241"/>
      <c r="H81" s="241"/>
      <c r="I81" s="241"/>
      <c r="J81" s="241"/>
      <c r="K81" s="241"/>
      <c r="L81" s="241"/>
      <c r="M81" s="241"/>
      <c r="N81" s="241"/>
      <c r="O81" s="1031"/>
      <c r="P81" s="476"/>
      <c r="Q81" s="1092">
        <f t="shared" si="21"/>
        <v>16077</v>
      </c>
      <c r="R81" s="476">
        <f>SUM('PL2.chitietduan'!R877,'PL2.chitietduan'!R878,'PL2.chitietduan'!R886,'PL2.chitietduan'!R887,'PL2.chitietduan'!R888)</f>
        <v>7651</v>
      </c>
      <c r="S81" s="476">
        <f>SUM('PL2.chitietduan'!S877,'PL2.chitietduan'!S878,'PL2.chitietduan'!S886,'PL2.chitietduan'!S887,'PL2.chitietduan'!S888)</f>
        <v>8426</v>
      </c>
      <c r="T81" s="476">
        <f>SUM('PL2.chitietduan'!T877,'PL2.chitietduan'!T878,'PL2.chitietduan'!T886,'PL2.chitietduan'!T887,'PL2.chitietduan'!T888)</f>
        <v>0</v>
      </c>
      <c r="U81" s="1052">
        <f t="shared" si="19"/>
        <v>0.10790835260451981</v>
      </c>
      <c r="V81" s="1052"/>
      <c r="W81" s="1052"/>
      <c r="X81" s="1052"/>
      <c r="Y81" s="476"/>
      <c r="Z81" s="476"/>
      <c r="AA81" s="476"/>
      <c r="AB81" s="476"/>
      <c r="AC81" s="476"/>
      <c r="AD81" s="476"/>
      <c r="AE81" s="476"/>
      <c r="AF81" s="476"/>
      <c r="AG81" s="476"/>
      <c r="AH81" s="476"/>
      <c r="AI81" s="1097" t="e">
        <v>#REF!</v>
      </c>
      <c r="AJ81" s="476" t="e">
        <f>SUM('PL2.chitietduan'!#REF!,'PL2.chitietduan'!#REF!,'PL2.chitietduan'!#REF!,'PL2.chitietduan'!#REF!,'PL2.chitietduan'!#REF!)</f>
        <v>#REF!</v>
      </c>
      <c r="AK81" s="476" t="e">
        <f>SUM('PL2.chitietduan'!#REF!,'PL2.chitietduan'!#REF!,'PL2.chitietduan'!#REF!,'PL2.chitietduan'!#REF!,'PL2.chitietduan'!#REF!)</f>
        <v>#REF!</v>
      </c>
      <c r="AL81" s="476" t="e">
        <f>SUM('PL2.chitietduan'!#REF!,'PL2.chitietduan'!#REF!,'PL2.chitietduan'!#REF!,'PL2.chitietduan'!#REF!,'PL2.chitietduan'!#REF!)</f>
        <v>#REF!</v>
      </c>
      <c r="AM81" s="476" t="e">
        <f>SUM('PL2.chitietduan'!#REF!,'PL2.chitietduan'!#REF!,'PL2.chitietduan'!#REF!,'PL2.chitietduan'!#REF!,'PL2.chitietduan'!#REF!)</f>
        <v>#REF!</v>
      </c>
      <c r="AN81" s="476" t="e">
        <f>SUM('PL2.chitietduan'!#REF!,'PL2.chitietduan'!#REF!,'PL2.chitietduan'!#REF!,'PL2.chitietduan'!#REF!,'PL2.chitietduan'!#REF!)</f>
        <v>#REF!</v>
      </c>
      <c r="AO81" s="1052" t="e">
        <f t="shared" si="9"/>
        <v>#REF!</v>
      </c>
      <c r="AP81" s="1092">
        <f t="shared" si="22"/>
        <v>15778</v>
      </c>
      <c r="AQ81" s="476">
        <f>SUM('PL2.chitietduan'!AQ877,'PL2.chitietduan'!AQ878,'PL2.chitietduan'!AQ886,'PL2.chitietduan'!AQ887,'PL2.chitietduan'!AQ888)</f>
        <v>15778</v>
      </c>
      <c r="AR81" s="476">
        <f>SUM('PL2.chitietduan'!AR877,'PL2.chitietduan'!AR878,'PL2.chitietduan'!AR886,'PL2.chitietduan'!AR887,'PL2.chitietduan'!AR888)</f>
        <v>0</v>
      </c>
      <c r="AS81" s="476">
        <f>SUM('PL2.chitietduan'!AS877,'PL2.chitietduan'!AS878,'PL2.chitietduan'!AS886,'PL2.chitietduan'!AS887,'PL2.chitietduan'!AS888)</f>
        <v>0</v>
      </c>
      <c r="AT81" s="1067">
        <f t="shared" si="24"/>
        <v>9.3923811585190822E-2</v>
      </c>
      <c r="AU81" s="1106">
        <f t="shared" si="27"/>
        <v>-299</v>
      </c>
      <c r="AV81" s="1067"/>
      <c r="AW81" s="967" t="e">
        <f t="shared" si="25"/>
        <v>#REF!</v>
      </c>
      <c r="AX81" s="967">
        <f t="shared" si="26"/>
        <v>-299</v>
      </c>
      <c r="AY81" s="443" t="e">
        <f t="shared" si="20"/>
        <v>#REF!</v>
      </c>
    </row>
    <row r="82" spans="1:51">
      <c r="A82" s="409">
        <v>63</v>
      </c>
      <c r="B82" s="241" t="s">
        <v>2357</v>
      </c>
      <c r="C82" s="241"/>
      <c r="D82" s="241"/>
      <c r="E82" s="241"/>
      <c r="F82" s="241"/>
      <c r="G82" s="241"/>
      <c r="H82" s="241"/>
      <c r="I82" s="241"/>
      <c r="J82" s="241"/>
      <c r="K82" s="241"/>
      <c r="L82" s="241"/>
      <c r="M82" s="241"/>
      <c r="N82" s="241"/>
      <c r="O82" s="1031"/>
      <c r="P82" s="476"/>
      <c r="Q82" s="1092">
        <f t="shared" si="21"/>
        <v>1000</v>
      </c>
      <c r="R82" s="476">
        <f>'PL2.chitietduan'!R891</f>
        <v>1000</v>
      </c>
      <c r="S82" s="476">
        <f>'PL2.chitietduan'!S891</f>
        <v>0</v>
      </c>
      <c r="T82" s="476">
        <f>'PL2.chitietduan'!T891</f>
        <v>0</v>
      </c>
      <c r="U82" s="1052">
        <f t="shared" si="19"/>
        <v>6.7119706788903288E-3</v>
      </c>
      <c r="V82" s="1052"/>
      <c r="W82" s="1052"/>
      <c r="X82" s="1052"/>
      <c r="Y82" s="476"/>
      <c r="Z82" s="476"/>
      <c r="AA82" s="476"/>
      <c r="AB82" s="476"/>
      <c r="AC82" s="476"/>
      <c r="AD82" s="476"/>
      <c r="AE82" s="476"/>
      <c r="AF82" s="476"/>
      <c r="AG82" s="476"/>
      <c r="AH82" s="476"/>
      <c r="AI82" s="1097">
        <v>1000</v>
      </c>
      <c r="AJ82" s="476" t="e">
        <f>#REF!</f>
        <v>#REF!</v>
      </c>
      <c r="AK82" s="476" t="e">
        <f>#REF!</f>
        <v>#REF!</v>
      </c>
      <c r="AL82" s="476" t="e">
        <f>#REF!</f>
        <v>#REF!</v>
      </c>
      <c r="AM82" s="476" t="e">
        <f>#REF!</f>
        <v>#REF!</v>
      </c>
      <c r="AN82" s="476" t="e">
        <f>#REF!</f>
        <v>#REF!</v>
      </c>
      <c r="AO82" s="1052"/>
      <c r="AP82" s="1092">
        <f t="shared" si="22"/>
        <v>0</v>
      </c>
      <c r="AQ82" s="476">
        <f>'PL2.chitietduan'!AQ891</f>
        <v>0</v>
      </c>
      <c r="AR82" s="476">
        <f>'PL2.chitietduan'!AR891</f>
        <v>0</v>
      </c>
      <c r="AS82" s="476">
        <f>'PL2.chitietduan'!AS891</f>
        <v>0</v>
      </c>
      <c r="AT82" s="1067">
        <f t="shared" si="24"/>
        <v>0</v>
      </c>
      <c r="AU82" s="1106">
        <f t="shared" si="27"/>
        <v>-1000</v>
      </c>
      <c r="AV82" s="1067"/>
      <c r="AW82" s="967">
        <f t="shared" si="25"/>
        <v>0</v>
      </c>
      <c r="AX82" s="967">
        <f t="shared" si="26"/>
        <v>-1000</v>
      </c>
      <c r="AY82" s="443">
        <f t="shared" si="20"/>
        <v>-1000</v>
      </c>
    </row>
    <row r="83" spans="1:51">
      <c r="A83" s="1078">
        <v>64</v>
      </c>
      <c r="B83" s="1022" t="s">
        <v>2358</v>
      </c>
      <c r="C83" s="1022"/>
      <c r="D83" s="1022"/>
      <c r="E83" s="1022"/>
      <c r="F83" s="1022"/>
      <c r="G83" s="1022"/>
      <c r="H83" s="1022"/>
      <c r="I83" s="1022"/>
      <c r="J83" s="1022"/>
      <c r="K83" s="1022"/>
      <c r="L83" s="1022"/>
      <c r="M83" s="1022"/>
      <c r="N83" s="1022"/>
      <c r="O83" s="369"/>
      <c r="P83" s="369"/>
      <c r="Q83" s="369">
        <f t="shared" si="21"/>
        <v>0</v>
      </c>
      <c r="R83" s="476"/>
      <c r="S83" s="369"/>
      <c r="T83" s="369"/>
      <c r="U83" s="1052">
        <f t="shared" si="19"/>
        <v>0</v>
      </c>
      <c r="V83" s="1093"/>
      <c r="W83" s="1093"/>
      <c r="X83" s="1093"/>
      <c r="Y83" s="369"/>
      <c r="Z83" s="369"/>
      <c r="AA83" s="369"/>
      <c r="AB83" s="369"/>
      <c r="AC83" s="369"/>
      <c r="AD83" s="369"/>
      <c r="AE83" s="369"/>
      <c r="AF83" s="369"/>
      <c r="AG83" s="369"/>
      <c r="AH83" s="369"/>
      <c r="AI83" s="1098">
        <v>500</v>
      </c>
      <c r="AJ83" s="369" t="e">
        <f>#REF!</f>
        <v>#REF!</v>
      </c>
      <c r="AK83" s="369" t="e">
        <f>#REF!</f>
        <v>#REF!</v>
      </c>
      <c r="AL83" s="369" t="e">
        <f>#REF!</f>
        <v>#REF!</v>
      </c>
      <c r="AM83" s="369" t="e">
        <f>#REF!</f>
        <v>#REF!</v>
      </c>
      <c r="AN83" s="369" t="e">
        <f>#REF!</f>
        <v>#REF!</v>
      </c>
      <c r="AO83" s="1093"/>
      <c r="AP83" s="476">
        <f t="shared" si="22"/>
        <v>0</v>
      </c>
      <c r="AQ83" s="369"/>
      <c r="AR83" s="369"/>
      <c r="AS83" s="369"/>
      <c r="AT83" s="1093"/>
      <c r="AU83" s="717"/>
      <c r="AV83" s="1093"/>
      <c r="AW83" s="373">
        <f t="shared" si="25"/>
        <v>500</v>
      </c>
      <c r="AX83" s="373">
        <f t="shared" si="26"/>
        <v>0</v>
      </c>
      <c r="AY83" s="973">
        <f t="shared" si="20"/>
        <v>-500</v>
      </c>
    </row>
    <row r="84" spans="1:51" ht="31.5">
      <c r="A84" s="409">
        <v>65</v>
      </c>
      <c r="B84" s="241" t="s">
        <v>2153</v>
      </c>
      <c r="C84" s="241"/>
      <c r="D84" s="241"/>
      <c r="E84" s="241"/>
      <c r="F84" s="241"/>
      <c r="G84" s="241"/>
      <c r="H84" s="241"/>
      <c r="I84" s="241"/>
      <c r="J84" s="241"/>
      <c r="K84" s="241"/>
      <c r="L84" s="241"/>
      <c r="M84" s="241"/>
      <c r="N84" s="241"/>
      <c r="O84" s="1031"/>
      <c r="P84" s="476"/>
      <c r="Q84" s="1092">
        <f t="shared" si="21"/>
        <v>1835</v>
      </c>
      <c r="R84" s="476">
        <f>SUM('PL2.chitietduan'!R972)</f>
        <v>0</v>
      </c>
      <c r="S84" s="476">
        <f>SUM('PL2.chitietduan'!S972)</f>
        <v>0</v>
      </c>
      <c r="T84" s="476">
        <f>SUM('PL2.chitietduan'!T972)</f>
        <v>1835</v>
      </c>
      <c r="U84" s="1052">
        <f t="shared" si="19"/>
        <v>1.2316466195763754E-2</v>
      </c>
      <c r="V84" s="1052"/>
      <c r="W84" s="1052"/>
      <c r="X84" s="1052"/>
      <c r="Y84" s="476"/>
      <c r="Z84" s="476"/>
      <c r="AA84" s="476"/>
      <c r="AB84" s="476"/>
      <c r="AC84" s="476"/>
      <c r="AD84" s="476"/>
      <c r="AE84" s="476"/>
      <c r="AF84" s="476"/>
      <c r="AG84" s="476"/>
      <c r="AH84" s="476"/>
      <c r="AI84" s="476"/>
      <c r="AJ84" s="476"/>
      <c r="AK84" s="476"/>
      <c r="AL84" s="476"/>
      <c r="AM84" s="476"/>
      <c r="AN84" s="476"/>
      <c r="AO84" s="1052"/>
      <c r="AP84" s="1092">
        <f t="shared" si="22"/>
        <v>1835</v>
      </c>
      <c r="AQ84" s="476">
        <f>SUM('PL2.chitietduan'!AQ972)</f>
        <v>0</v>
      </c>
      <c r="AR84" s="476">
        <f>SUM('PL2.chitietduan'!AR972)</f>
        <v>0</v>
      </c>
      <c r="AS84" s="476">
        <f>SUM('PL2.chitietduan'!AS972)</f>
        <v>1835</v>
      </c>
      <c r="AT84" s="1067">
        <f t="shared" si="24"/>
        <v>1.0923450010066242E-2</v>
      </c>
      <c r="AU84" s="1106">
        <f t="shared" si="27"/>
        <v>0</v>
      </c>
      <c r="AV84" s="1067"/>
      <c r="AW84" s="967">
        <f t="shared" si="25"/>
        <v>-1835</v>
      </c>
      <c r="AX84" s="967">
        <f t="shared" si="26"/>
        <v>0</v>
      </c>
      <c r="AY84" s="443">
        <f t="shared" si="20"/>
        <v>1835</v>
      </c>
    </row>
    <row r="85" spans="1:51">
      <c r="A85" s="409"/>
      <c r="B85" s="241" t="s">
        <v>2359</v>
      </c>
      <c r="C85" s="241"/>
      <c r="D85" s="241"/>
      <c r="E85" s="241"/>
      <c r="F85" s="241"/>
      <c r="G85" s="241"/>
      <c r="H85" s="241"/>
      <c r="I85" s="241"/>
      <c r="J85" s="241"/>
      <c r="K85" s="241"/>
      <c r="L85" s="241"/>
      <c r="M85" s="241"/>
      <c r="N85" s="241"/>
      <c r="O85" s="1031"/>
      <c r="P85" s="476"/>
      <c r="Q85" s="1092">
        <f t="shared" si="21"/>
        <v>0</v>
      </c>
      <c r="R85" s="476">
        <f>'PL2.chitietduan'!R884</f>
        <v>0</v>
      </c>
      <c r="S85" s="476">
        <f>'PL2.chitietduan'!S884</f>
        <v>0</v>
      </c>
      <c r="T85" s="476">
        <f>'PL2.chitietduan'!T884</f>
        <v>0</v>
      </c>
      <c r="U85" s="1052"/>
      <c r="V85" s="1052"/>
      <c r="W85" s="1052"/>
      <c r="X85" s="1052"/>
      <c r="Y85" s="476"/>
      <c r="Z85" s="476"/>
      <c r="AA85" s="476"/>
      <c r="AB85" s="476"/>
      <c r="AC85" s="476"/>
      <c r="AD85" s="476"/>
      <c r="AE85" s="476"/>
      <c r="AF85" s="476"/>
      <c r="AG85" s="476"/>
      <c r="AH85" s="476"/>
      <c r="AI85" s="476"/>
      <c r="AJ85" s="476"/>
      <c r="AK85" s="476"/>
      <c r="AL85" s="476"/>
      <c r="AM85" s="476"/>
      <c r="AN85" s="476"/>
      <c r="AO85" s="1052"/>
      <c r="AP85" s="1092">
        <f t="shared" ref="AP85:AP88" si="28">SUM(AQ85:AS85)</f>
        <v>3237</v>
      </c>
      <c r="AQ85" s="476">
        <f>'PL2.chitietduan'!AQ884</f>
        <v>3237</v>
      </c>
      <c r="AR85" s="476">
        <f>'PL2.chitietduan'!AR884</f>
        <v>0</v>
      </c>
      <c r="AS85" s="476">
        <f>'PL2.chitietduan'!AS884</f>
        <v>0</v>
      </c>
      <c r="AT85" s="1067"/>
      <c r="AU85" s="1106">
        <f t="shared" si="27"/>
        <v>3237</v>
      </c>
      <c r="AV85" s="1067"/>
      <c r="AW85" s="967"/>
      <c r="AX85" s="967"/>
      <c r="AY85" s="443"/>
    </row>
    <row r="86" spans="1:51">
      <c r="A86" s="409">
        <v>67</v>
      </c>
      <c r="B86" s="241" t="s">
        <v>2360</v>
      </c>
      <c r="C86" s="241"/>
      <c r="D86" s="241"/>
      <c r="E86" s="241"/>
      <c r="F86" s="241"/>
      <c r="G86" s="241"/>
      <c r="H86" s="241"/>
      <c r="I86" s="241"/>
      <c r="J86" s="241"/>
      <c r="K86" s="241"/>
      <c r="L86" s="241"/>
      <c r="M86" s="241"/>
      <c r="N86" s="241"/>
      <c r="O86" s="1031"/>
      <c r="P86" s="476"/>
      <c r="Q86" s="1092">
        <f t="shared" si="21"/>
        <v>0</v>
      </c>
      <c r="R86" s="476">
        <f>'PL2.chitietduan'!R232</f>
        <v>0</v>
      </c>
      <c r="S86" s="476">
        <f>'PL2.chitietduan'!S232</f>
        <v>0</v>
      </c>
      <c r="T86" s="476">
        <f>'PL2.chitietduan'!T232</f>
        <v>0</v>
      </c>
      <c r="U86" s="1052"/>
      <c r="V86" s="1052"/>
      <c r="W86" s="1052"/>
      <c r="X86" s="1052"/>
      <c r="Y86" s="476"/>
      <c r="Z86" s="476"/>
      <c r="AA86" s="476"/>
      <c r="AB86" s="476"/>
      <c r="AC86" s="476"/>
      <c r="AD86" s="476"/>
      <c r="AE86" s="476"/>
      <c r="AF86" s="476"/>
      <c r="AG86" s="476"/>
      <c r="AH86" s="476"/>
      <c r="AI86" s="476"/>
      <c r="AJ86" s="476"/>
      <c r="AK86" s="476"/>
      <c r="AL86" s="476"/>
      <c r="AM86" s="476"/>
      <c r="AN86" s="476"/>
      <c r="AO86" s="1052"/>
      <c r="AP86" s="1092">
        <f t="shared" si="28"/>
        <v>3171</v>
      </c>
      <c r="AQ86" s="476">
        <f>'PL2.chitietduan'!AQ232</f>
        <v>0</v>
      </c>
      <c r="AR86" s="476">
        <f>'PL2.chitietduan'!AR232</f>
        <v>0</v>
      </c>
      <c r="AS86" s="476">
        <f>'PL2.chitietduan'!AS232</f>
        <v>3171</v>
      </c>
      <c r="AT86" s="1067"/>
      <c r="AU86" s="1106">
        <f t="shared" si="27"/>
        <v>3171</v>
      </c>
      <c r="AV86" s="1067"/>
      <c r="AW86" s="967"/>
      <c r="AX86" s="967"/>
      <c r="AY86" s="443"/>
    </row>
    <row r="87" spans="1:51">
      <c r="A87" s="409"/>
      <c r="B87" s="241"/>
      <c r="C87" s="241"/>
      <c r="D87" s="241"/>
      <c r="E87" s="241"/>
      <c r="F87" s="241"/>
      <c r="G87" s="241"/>
      <c r="H87" s="241"/>
      <c r="I87" s="241"/>
      <c r="J87" s="241"/>
      <c r="K87" s="241"/>
      <c r="L87" s="241"/>
      <c r="M87" s="241"/>
      <c r="N87" s="241"/>
      <c r="O87" s="1031"/>
      <c r="P87" s="476"/>
      <c r="Q87" s="476"/>
      <c r="R87" s="476"/>
      <c r="S87" s="476"/>
      <c r="T87" s="476"/>
      <c r="U87" s="1052"/>
      <c r="V87" s="1052"/>
      <c r="W87" s="1052"/>
      <c r="X87" s="1052"/>
      <c r="Y87" s="476"/>
      <c r="Z87" s="476"/>
      <c r="AA87" s="476"/>
      <c r="AB87" s="476"/>
      <c r="AC87" s="476"/>
      <c r="AD87" s="476"/>
      <c r="AE87" s="476"/>
      <c r="AF87" s="476"/>
      <c r="AG87" s="476"/>
      <c r="AH87" s="476"/>
      <c r="AI87" s="369"/>
      <c r="AJ87" s="1031"/>
      <c r="AK87" s="1031"/>
      <c r="AL87" s="1031"/>
      <c r="AM87" s="1031"/>
      <c r="AN87" s="369"/>
      <c r="AO87" s="1052"/>
      <c r="AP87" s="1092"/>
      <c r="AQ87" s="1031"/>
      <c r="AR87" s="1031"/>
      <c r="AS87" s="369"/>
      <c r="AT87" s="1067"/>
      <c r="AU87" s="1066"/>
      <c r="AV87" s="1067"/>
      <c r="AW87" s="967">
        <f t="shared" ref="AW87:AW95" si="29">AI87-Q87</f>
        <v>0</v>
      </c>
      <c r="AX87" s="967">
        <f t="shared" ref="AX87:AX95" si="30">AP87-Q87</f>
        <v>0</v>
      </c>
      <c r="AY87" s="443">
        <f t="shared" ref="AY87:AY141" si="31">AX87-AW87</f>
        <v>0</v>
      </c>
    </row>
    <row r="88" spans="1:51" ht="21" customHeight="1">
      <c r="A88" s="409">
        <v>68</v>
      </c>
      <c r="B88" s="241" t="s">
        <v>2361</v>
      </c>
      <c r="C88" s="241"/>
      <c r="D88" s="241"/>
      <c r="E88" s="241"/>
      <c r="F88" s="241"/>
      <c r="G88" s="241"/>
      <c r="H88" s="241"/>
      <c r="I88" s="241"/>
      <c r="J88" s="241"/>
      <c r="K88" s="241"/>
      <c r="L88" s="241"/>
      <c r="M88" s="241"/>
      <c r="N88" s="241"/>
      <c r="O88" s="476"/>
      <c r="P88" s="476">
        <f t="shared" ref="P88" si="32">P89+P90</f>
        <v>466443</v>
      </c>
      <c r="Q88" s="476">
        <f t="shared" ref="Q88:Q104" si="33">SUM(R88:T88)</f>
        <v>698290</v>
      </c>
      <c r="R88" s="476">
        <f>R89+R90</f>
        <v>148952</v>
      </c>
      <c r="S88" s="476">
        <f t="shared" ref="S88:T88" si="34">S89+S90</f>
        <v>167826</v>
      </c>
      <c r="T88" s="476">
        <f t="shared" si="34"/>
        <v>381512</v>
      </c>
      <c r="U88" s="1052">
        <f t="shared" si="19"/>
        <v>4.6869020053623274</v>
      </c>
      <c r="V88" s="1052"/>
      <c r="W88" s="1052"/>
      <c r="X88" s="1052" t="e">
        <f>+Q88/#REF!*100</f>
        <v>#REF!</v>
      </c>
      <c r="Y88" s="476">
        <f t="shared" ref="Y88:AH88" si="35">Y89+Y90</f>
        <v>220987</v>
      </c>
      <c r="Z88" s="476">
        <f t="shared" si="35"/>
        <v>220987</v>
      </c>
      <c r="AA88" s="476">
        <f t="shared" si="35"/>
        <v>66169</v>
      </c>
      <c r="AB88" s="476">
        <f t="shared" si="35"/>
        <v>14092</v>
      </c>
      <c r="AC88" s="476">
        <f t="shared" si="35"/>
        <v>140726</v>
      </c>
      <c r="AD88" s="476">
        <f t="shared" si="35"/>
        <v>207847</v>
      </c>
      <c r="AE88" s="476">
        <f t="shared" si="35"/>
        <v>207847</v>
      </c>
      <c r="AF88" s="476">
        <f t="shared" si="35"/>
        <v>32249</v>
      </c>
      <c r="AG88" s="476">
        <f t="shared" si="35"/>
        <v>37992</v>
      </c>
      <c r="AH88" s="476">
        <f t="shared" si="35"/>
        <v>137606</v>
      </c>
      <c r="AI88" s="476" t="e">
        <v>#REF!</v>
      </c>
      <c r="AJ88" s="476" t="e">
        <f t="shared" ref="AJ88:AN88" si="36">AJ89+AJ90</f>
        <v>#REF!</v>
      </c>
      <c r="AK88" s="476" t="e">
        <f t="shared" si="36"/>
        <v>#REF!</v>
      </c>
      <c r="AL88" s="476" t="e">
        <f t="shared" si="36"/>
        <v>#REF!</v>
      </c>
      <c r="AM88" s="476" t="e">
        <f t="shared" si="36"/>
        <v>#REF!</v>
      </c>
      <c r="AN88" s="476" t="e">
        <f t="shared" si="36"/>
        <v>#REF!</v>
      </c>
      <c r="AO88" s="1052" t="e">
        <f t="shared" si="9"/>
        <v>#REF!</v>
      </c>
      <c r="AP88" s="476">
        <f t="shared" si="28"/>
        <v>674764</v>
      </c>
      <c r="AQ88" s="476">
        <f t="shared" ref="AQ88:AS88" si="37">AQ89+AQ90</f>
        <v>179467</v>
      </c>
      <c r="AR88" s="476">
        <f t="shared" si="37"/>
        <v>123556</v>
      </c>
      <c r="AS88" s="476">
        <f t="shared" si="37"/>
        <v>371741</v>
      </c>
      <c r="AT88" s="1052">
        <f t="shared" ref="AT88:AT95" si="38">AP88/$AP$9*100</f>
        <v>4.0167579414672137</v>
      </c>
      <c r="AU88" s="1070">
        <f t="shared" ref="AU88:AU95" si="39">AP88-Q88</f>
        <v>-23526</v>
      </c>
      <c r="AV88" s="1052"/>
      <c r="AW88" s="967" t="e">
        <f t="shared" si="29"/>
        <v>#REF!</v>
      </c>
      <c r="AX88" s="967">
        <f t="shared" si="30"/>
        <v>-23526</v>
      </c>
      <c r="AY88" s="443" t="e">
        <f t="shared" si="31"/>
        <v>#REF!</v>
      </c>
    </row>
    <row r="89" spans="1:51" ht="20.100000000000001" customHeight="1">
      <c r="A89" s="409"/>
      <c r="B89" s="241" t="s">
        <v>2362</v>
      </c>
      <c r="C89" s="241"/>
      <c r="D89" s="241"/>
      <c r="E89" s="241"/>
      <c r="F89" s="241"/>
      <c r="G89" s="241"/>
      <c r="H89" s="241"/>
      <c r="I89" s="241"/>
      <c r="J89" s="241"/>
      <c r="K89" s="241"/>
      <c r="L89" s="241"/>
      <c r="M89" s="241"/>
      <c r="N89" s="241"/>
      <c r="O89" s="476"/>
      <c r="P89" s="476">
        <f>+SUM('[13]PL2. KH 2016-2020'!U280,'[13]PL2. KH 2016-2020'!U796,'[13]PL2. KH 2016-2020'!U906)</f>
        <v>400</v>
      </c>
      <c r="Q89" s="476">
        <f t="shared" si="33"/>
        <v>8952</v>
      </c>
      <c r="R89" s="476">
        <f>SUM('PL2.chitietduan'!R315,'PL2.chitietduan'!R843)</f>
        <v>8952</v>
      </c>
      <c r="S89" s="476">
        <f>SUM('PL2.chitietduan'!S315,'PL2.chitietduan'!S843)</f>
        <v>0</v>
      </c>
      <c r="T89" s="476">
        <f>SUM('PL2.chitietduan'!T315,'PL2.chitietduan'!T843)</f>
        <v>0</v>
      </c>
      <c r="U89" s="1052">
        <f t="shared" si="19"/>
        <v>6.0085561517426223E-2</v>
      </c>
      <c r="V89" s="1052"/>
      <c r="W89" s="1052"/>
      <c r="X89" s="1052" t="e">
        <f>+Q89/#REF!*100</f>
        <v>#REF!</v>
      </c>
      <c r="Y89" s="476">
        <f>+SUM('[13]PL2. KH 2016-2020'!AA280,'[13]PL2. KH 2016-2020'!AA796,'[13]PL2. KH 2016-2020'!AA906)</f>
        <v>3950</v>
      </c>
      <c r="Z89" s="476">
        <f>+SUM('[13]PL2. KH 2016-2020'!AB280,'[13]PL2. KH 2016-2020'!AB796,'[13]PL2. KH 2016-2020'!AB906)</f>
        <v>3950</v>
      </c>
      <c r="AA89" s="476">
        <f>+SUM('[13]PL2. KH 2016-2020'!AC280,'[13]PL2. KH 2016-2020'!AC796,'[13]PL2. KH 2016-2020'!AC906)</f>
        <v>3050</v>
      </c>
      <c r="AB89" s="476">
        <f>+SUM('[13]PL2. KH 2016-2020'!AD280,'[13]PL2. KH 2016-2020'!AD796,'[13]PL2. KH 2016-2020'!AD906)</f>
        <v>500</v>
      </c>
      <c r="AC89" s="476">
        <v>400</v>
      </c>
      <c r="AD89" s="476">
        <f>+SUM('[13]PL2. KH 2016-2020'!AF280,'[13]PL2. KH 2016-2020'!AF796,'[13]PL2. KH 2016-2020'!AF906)</f>
        <v>4850</v>
      </c>
      <c r="AE89" s="476">
        <f>+SUM('[13]PL2. KH 2016-2020'!AG280,'[13]PL2. KH 2016-2020'!AG796,'[13]PL2. KH 2016-2020'!AG906)</f>
        <v>4850</v>
      </c>
      <c r="AF89" s="476">
        <v>2850</v>
      </c>
      <c r="AG89" s="476">
        <v>2000</v>
      </c>
      <c r="AH89" s="476">
        <f>+SUM('[13]PL2. KH 2016-2020'!AJ280,'[13]PL2. KH 2016-2020'!AJ796,'[13]PL2. KH 2016-2020'!AJ906)</f>
        <v>0</v>
      </c>
      <c r="AI89" s="1097" t="e">
        <v>#REF!</v>
      </c>
      <c r="AJ89" s="476" t="e">
        <f>'PL2.chitietduan'!#REF!+'PL2.chitietduan'!#REF!</f>
        <v>#REF!</v>
      </c>
      <c r="AK89" s="476" t="e">
        <f>'PL2.chitietduan'!#REF!+'PL2.chitietduan'!#REF!</f>
        <v>#REF!</v>
      </c>
      <c r="AL89" s="476" t="e">
        <f>'PL2.chitietduan'!#REF!+'PL2.chitietduan'!#REF!</f>
        <v>#REF!</v>
      </c>
      <c r="AM89" s="476" t="e">
        <f>'PL2.chitietduan'!#REF!+'PL2.chitietduan'!#REF!</f>
        <v>#REF!</v>
      </c>
      <c r="AN89" s="476" t="e">
        <f>'PL2.chitietduan'!#REF!+'PL2.chitietduan'!#REF!</f>
        <v>#REF!</v>
      </c>
      <c r="AO89" s="1052" t="e">
        <f t="shared" si="9"/>
        <v>#REF!</v>
      </c>
      <c r="AP89" s="476">
        <f>SUM('PL2.chitietduan'!AP315,'PL2.chitietduan'!AP843)</f>
        <v>10359</v>
      </c>
      <c r="AQ89" s="476">
        <f>SUM('PL2.chitietduan'!AQ315,'PL2.chitietduan'!AQ843)</f>
        <v>9879</v>
      </c>
      <c r="AR89" s="476">
        <f>SUM('PL2.chitietduan'!AR315,'PL2.chitietduan'!AR843)</f>
        <v>480</v>
      </c>
      <c r="AS89" s="476">
        <f>SUM('PL2.chitietduan'!AS315,'PL2.chitietduan'!AS843)</f>
        <v>0</v>
      </c>
      <c r="AT89" s="1067">
        <f t="shared" si="38"/>
        <v>6.166540526118594E-2</v>
      </c>
      <c r="AU89" s="1106">
        <f t="shared" si="39"/>
        <v>1407</v>
      </c>
      <c r="AV89" s="1067"/>
      <c r="AW89" s="967" t="e">
        <f t="shared" si="29"/>
        <v>#REF!</v>
      </c>
      <c r="AX89" s="967">
        <f t="shared" si="30"/>
        <v>1407</v>
      </c>
      <c r="AY89" s="443" t="e">
        <f t="shared" si="31"/>
        <v>#REF!</v>
      </c>
    </row>
    <row r="90" spans="1:51" ht="20.100000000000001" customHeight="1">
      <c r="A90" s="1079"/>
      <c r="B90" s="1080" t="s">
        <v>2363</v>
      </c>
      <c r="C90" s="1080"/>
      <c r="D90" s="1080"/>
      <c r="E90" s="1080"/>
      <c r="F90" s="1080"/>
      <c r="G90" s="1080"/>
      <c r="H90" s="1080"/>
      <c r="I90" s="1080"/>
      <c r="J90" s="1080"/>
      <c r="K90" s="1080"/>
      <c r="L90" s="1080"/>
      <c r="M90" s="1080"/>
      <c r="N90" s="1080"/>
      <c r="O90" s="1088"/>
      <c r="P90" s="1088">
        <f>SUM(P92:P94)</f>
        <v>466043</v>
      </c>
      <c r="Q90" s="1094">
        <f t="shared" si="33"/>
        <v>689338</v>
      </c>
      <c r="R90" s="1088">
        <f>SUM(R91:R94)</f>
        <v>140000</v>
      </c>
      <c r="S90" s="1088">
        <f>SUM(S91:S94)</f>
        <v>167826</v>
      </c>
      <c r="T90" s="1088">
        <f>SUM(T91:T94)</f>
        <v>381512</v>
      </c>
      <c r="U90" s="1067">
        <f t="shared" si="19"/>
        <v>4.6268164438449011</v>
      </c>
      <c r="V90" s="1067"/>
      <c r="W90" s="1067"/>
      <c r="X90" s="1067" t="e">
        <f>+Q90/#REF!*100</f>
        <v>#REF!</v>
      </c>
      <c r="Y90" s="1088">
        <f t="shared" ref="Y90:AH90" si="40">SUM(Y92:Y94)</f>
        <v>217037</v>
      </c>
      <c r="Z90" s="1092">
        <f t="shared" si="40"/>
        <v>217037</v>
      </c>
      <c r="AA90" s="1088">
        <f t="shared" si="40"/>
        <v>63119</v>
      </c>
      <c r="AB90" s="1088">
        <f t="shared" si="40"/>
        <v>13592</v>
      </c>
      <c r="AC90" s="1088">
        <f t="shared" si="40"/>
        <v>140326</v>
      </c>
      <c r="AD90" s="1088">
        <f t="shared" si="40"/>
        <v>202997</v>
      </c>
      <c r="AE90" s="1092">
        <f t="shared" si="40"/>
        <v>202997</v>
      </c>
      <c r="AF90" s="1088">
        <f t="shared" si="40"/>
        <v>29399</v>
      </c>
      <c r="AG90" s="1088">
        <f t="shared" si="40"/>
        <v>35992</v>
      </c>
      <c r="AH90" s="1088">
        <f t="shared" si="40"/>
        <v>137606</v>
      </c>
      <c r="AI90" s="1097" t="e">
        <v>#REF!</v>
      </c>
      <c r="AJ90" s="1088" t="e">
        <f>SUM(AJ91:AJ94)</f>
        <v>#REF!</v>
      </c>
      <c r="AK90" s="1088" t="e">
        <f>SUM(AK91:AK94)</f>
        <v>#REF!</v>
      </c>
      <c r="AL90" s="1088" t="e">
        <f>SUM(AL91:AL94)</f>
        <v>#REF!</v>
      </c>
      <c r="AM90" s="1088" t="e">
        <f>SUM(AM91:AM94)</f>
        <v>#REF!</v>
      </c>
      <c r="AN90" s="1088" t="e">
        <f>SUM(AN91:AN94)</f>
        <v>#REF!</v>
      </c>
      <c r="AO90" s="1067" t="e">
        <f t="shared" ref="AO90:AO141" si="41">+AI90/$AI$9*100</f>
        <v>#REF!</v>
      </c>
      <c r="AP90" s="1088">
        <f>SUM(AP91:AP94)</f>
        <v>664405</v>
      </c>
      <c r="AQ90" s="1088">
        <f>SUM(AQ91:AQ94)</f>
        <v>169588</v>
      </c>
      <c r="AR90" s="1088">
        <f>SUM(AR91:AR94)</f>
        <v>123076</v>
      </c>
      <c r="AS90" s="1088">
        <f>SUM(AS91:AS94)</f>
        <v>371741</v>
      </c>
      <c r="AT90" s="1067">
        <f t="shared" si="38"/>
        <v>3.9550925362060276</v>
      </c>
      <c r="AU90" s="1106">
        <f t="shared" si="39"/>
        <v>-24933</v>
      </c>
      <c r="AV90" s="1067"/>
      <c r="AW90" s="967" t="e">
        <f t="shared" si="29"/>
        <v>#REF!</v>
      </c>
      <c r="AX90" s="967">
        <f t="shared" si="30"/>
        <v>-24933</v>
      </c>
      <c r="AY90" s="443" t="e">
        <f t="shared" si="31"/>
        <v>#REF!</v>
      </c>
    </row>
    <row r="91" spans="1:51" ht="20.100000000000001" customHeight="1">
      <c r="A91" s="1081"/>
      <c r="B91" s="1809" t="s">
        <v>2364</v>
      </c>
      <c r="C91" s="1082"/>
      <c r="D91" s="1082"/>
      <c r="E91" s="1082"/>
      <c r="F91" s="1082"/>
      <c r="G91" s="1082"/>
      <c r="H91" s="1082"/>
      <c r="I91" s="1082"/>
      <c r="J91" s="1082"/>
      <c r="K91" s="1082"/>
      <c r="L91" s="1082"/>
      <c r="M91" s="1082"/>
      <c r="N91" s="1082"/>
      <c r="O91" s="1089"/>
      <c r="P91" s="1089"/>
      <c r="Q91" s="1094">
        <f t="shared" si="33"/>
        <v>37334</v>
      </c>
      <c r="R91" s="1089">
        <f>SUM('PL2.chitietduan'!R934,'PL2.chitietduan'!R935,'PL2.chitietduan'!R936,'PL2.chitietduan'!R937)</f>
        <v>0</v>
      </c>
      <c r="S91" s="1089">
        <f>SUM('PL2.chitietduan'!S934,'PL2.chitietduan'!S935,'PL2.chitietduan'!S936,'PL2.chitietduan'!S937)</f>
        <v>37334</v>
      </c>
      <c r="T91" s="1089">
        <f>SUM('PL2.chitietduan'!T934,'PL2.chitietduan'!T935,'PL2.chitietduan'!T936,'PL2.chitietduan'!T937)</f>
        <v>0</v>
      </c>
      <c r="U91" s="1067">
        <f t="shared" si="19"/>
        <v>0.25058471332569154</v>
      </c>
      <c r="V91" s="1095"/>
      <c r="W91" s="1095"/>
      <c r="X91" s="1095"/>
      <c r="Y91" s="1089"/>
      <c r="Z91" s="1094"/>
      <c r="AA91" s="1089"/>
      <c r="AB91" s="1089"/>
      <c r="AC91" s="1089"/>
      <c r="AD91" s="1089"/>
      <c r="AE91" s="1094"/>
      <c r="AF91" s="1089"/>
      <c r="AG91" s="1089"/>
      <c r="AH91" s="1089"/>
      <c r="AI91" s="1097" t="e">
        <v>#REF!</v>
      </c>
      <c r="AJ91" s="1089" t="e">
        <f>'PL2.chitietduan'!#REF!</f>
        <v>#REF!</v>
      </c>
      <c r="AK91" s="1089" t="e">
        <f>'PL2.chitietduan'!#REF!</f>
        <v>#REF!</v>
      </c>
      <c r="AL91" s="1089" t="e">
        <f>'PL2.chitietduan'!#REF!</f>
        <v>#REF!</v>
      </c>
      <c r="AM91" s="1089" t="e">
        <f>'PL2.chitietduan'!#REF!</f>
        <v>#REF!</v>
      </c>
      <c r="AN91" s="1089" t="e">
        <f>'PL2.chitietduan'!#REF!</f>
        <v>#REF!</v>
      </c>
      <c r="AO91" s="1095"/>
      <c r="AP91" s="1089">
        <f>SUM('PL2.chitietduan'!AP934,'PL2.chitietduan'!AP935,'PL2.chitietduan'!AP936,'PL2.chitietduan'!AP937)</f>
        <v>37334</v>
      </c>
      <c r="AQ91" s="1089">
        <f>SUM('PL2.chitietduan'!AQ934,'PL2.chitietduan'!AQ935,'PL2.chitietduan'!AQ936,'PL2.chitietduan'!AQ937)</f>
        <v>0</v>
      </c>
      <c r="AR91" s="1089">
        <f>SUM('PL2.chitietduan'!AR934,'PL2.chitietduan'!AR935,'PL2.chitietduan'!AR936,'PL2.chitietduan'!AR937)</f>
        <v>37334</v>
      </c>
      <c r="AS91" s="1089">
        <f>SUM('PL2.chitietduan'!AS934,'PL2.chitietduan'!AS935,'PL2.chitietduan'!AS936,'PL2.chitietduan'!AS937)</f>
        <v>0</v>
      </c>
      <c r="AT91" s="1067">
        <f t="shared" si="38"/>
        <v>0.22224309682605617</v>
      </c>
      <c r="AU91" s="1107">
        <f t="shared" si="39"/>
        <v>0</v>
      </c>
      <c r="AV91" s="1067"/>
      <c r="AW91" s="967" t="e">
        <f t="shared" si="29"/>
        <v>#REF!</v>
      </c>
      <c r="AX91" s="967">
        <f t="shared" si="30"/>
        <v>0</v>
      </c>
      <c r="AY91" s="443" t="e">
        <f t="shared" si="31"/>
        <v>#REF!</v>
      </c>
    </row>
    <row r="92" spans="1:51" ht="38.25" customHeight="1">
      <c r="A92" s="1081"/>
      <c r="B92" s="1082" t="s">
        <v>2365</v>
      </c>
      <c r="C92" s="1082"/>
      <c r="D92" s="1082"/>
      <c r="E92" s="1082"/>
      <c r="F92" s="1082"/>
      <c r="G92" s="1082"/>
      <c r="H92" s="1082"/>
      <c r="I92" s="1082"/>
      <c r="J92" s="1082"/>
      <c r="K92" s="1082"/>
      <c r="L92" s="1082"/>
      <c r="M92" s="1082"/>
      <c r="N92" s="1082"/>
      <c r="O92" s="1089"/>
      <c r="P92" s="1089">
        <f>'[13]PL2. KH 2016-2020'!U903</f>
        <v>0</v>
      </c>
      <c r="Q92" s="1094">
        <f t="shared" si="33"/>
        <v>270492</v>
      </c>
      <c r="R92" s="1089">
        <f>SUM('PL2.chitietduan'!R949)</f>
        <v>140000</v>
      </c>
      <c r="S92" s="1089">
        <f>SUM('PL2.chitietduan'!S949)</f>
        <v>130492</v>
      </c>
      <c r="T92" s="1089">
        <f>SUM('PL2.chitietduan'!T949)</f>
        <v>0</v>
      </c>
      <c r="U92" s="1067">
        <f t="shared" si="19"/>
        <v>1.8155343728744029</v>
      </c>
      <c r="V92" s="1067"/>
      <c r="W92" s="1067"/>
      <c r="X92" s="1067" t="e">
        <f>+Q92/#REF!*100</f>
        <v>#REF!</v>
      </c>
      <c r="Y92" s="1089">
        <f>'[13]PL2. KH 2016-2020'!AA903</f>
        <v>76711</v>
      </c>
      <c r="Z92" s="1094">
        <f>'[13]PL2. KH 2016-2020'!AB903</f>
        <v>76711</v>
      </c>
      <c r="AA92" s="1089">
        <f>'[13]PL2. KH 2016-2020'!AC903</f>
        <v>63119</v>
      </c>
      <c r="AB92" s="1089">
        <f>'[13]PL2. KH 2016-2020'!AD903</f>
        <v>13592</v>
      </c>
      <c r="AC92" s="1089">
        <f>'[13]PL2. KH 2016-2020'!AE903</f>
        <v>0</v>
      </c>
      <c r="AD92" s="1089">
        <f>'[13]PL2. KH 2016-2020'!AF903</f>
        <v>65391</v>
      </c>
      <c r="AE92" s="1094">
        <f>'[13]PL2. KH 2016-2020'!AG903</f>
        <v>65391</v>
      </c>
      <c r="AF92" s="1089">
        <f>'[13]PL2. KH 2016-2020'!AH903</f>
        <v>29399</v>
      </c>
      <c r="AG92" s="1089">
        <f>'[13]PL2. KH 2016-2020'!AI903</f>
        <v>35992</v>
      </c>
      <c r="AH92" s="1089">
        <f>'[13]PL2. KH 2016-2020'!AJ903</f>
        <v>0</v>
      </c>
      <c r="AI92" s="1097" t="e">
        <v>#REF!</v>
      </c>
      <c r="AJ92" s="1099" t="e">
        <f>'PL2.chitietduan'!#REF!</f>
        <v>#REF!</v>
      </c>
      <c r="AK92" s="1099" t="e">
        <f>'PL2.chitietduan'!#REF!</f>
        <v>#REF!</v>
      </c>
      <c r="AL92" s="1099" t="e">
        <f>'PL2.chitietduan'!#REF!</f>
        <v>#REF!</v>
      </c>
      <c r="AM92" s="1099" t="e">
        <f>'PL2.chitietduan'!#REF!</f>
        <v>#REF!</v>
      </c>
      <c r="AN92" s="1099" t="e">
        <f>'PL2.chitietduan'!#REF!</f>
        <v>#REF!</v>
      </c>
      <c r="AO92" s="1067" t="e">
        <f t="shared" si="41"/>
        <v>#REF!</v>
      </c>
      <c r="AP92" s="1089">
        <f>SUM('PL2.chitietduan'!AP949)</f>
        <v>255330</v>
      </c>
      <c r="AQ92" s="1089">
        <f>SUM('PL2.chitietduan'!AQ949)</f>
        <v>169588</v>
      </c>
      <c r="AR92" s="1089">
        <f>SUM('PL2.chitietduan'!AR949)</f>
        <v>85742</v>
      </c>
      <c r="AS92" s="1089">
        <f>SUM('PL2.chitietduan'!AS949)</f>
        <v>0</v>
      </c>
      <c r="AT92" s="1067">
        <f t="shared" si="38"/>
        <v>1.5199370523543398</v>
      </c>
      <c r="AU92" s="1107">
        <f t="shared" si="39"/>
        <v>-15162</v>
      </c>
      <c r="AV92" s="1067"/>
      <c r="AW92" s="967" t="e">
        <f t="shared" si="29"/>
        <v>#REF!</v>
      </c>
      <c r="AX92" s="967">
        <f t="shared" si="30"/>
        <v>-15162</v>
      </c>
      <c r="AY92" s="443" t="e">
        <f t="shared" si="31"/>
        <v>#REF!</v>
      </c>
    </row>
    <row r="93" spans="1:51" ht="36.75" customHeight="1">
      <c r="A93" s="1081"/>
      <c r="B93" s="1082" t="s">
        <v>2366</v>
      </c>
      <c r="C93" s="1082"/>
      <c r="D93" s="1082"/>
      <c r="E93" s="1082"/>
      <c r="F93" s="1082"/>
      <c r="G93" s="1082"/>
      <c r="H93" s="1082"/>
      <c r="I93" s="1082"/>
      <c r="J93" s="1082"/>
      <c r="K93" s="1082"/>
      <c r="L93" s="1082"/>
      <c r="M93" s="1082"/>
      <c r="N93" s="1082"/>
      <c r="O93" s="1089"/>
      <c r="P93" s="1089">
        <f>'[13]PL2. KH 2016-2020'!U904</f>
        <v>368775</v>
      </c>
      <c r="Q93" s="1094">
        <f t="shared" si="33"/>
        <v>247163</v>
      </c>
      <c r="R93" s="1089">
        <f>SUM('PL2.chitietduan'!R950)</f>
        <v>0</v>
      </c>
      <c r="S93" s="1089">
        <f>SUM('PL2.chitietduan'!S950)</f>
        <v>0</v>
      </c>
      <c r="T93" s="1089">
        <f>SUM('PL2.chitietduan'!T950)</f>
        <v>247163</v>
      </c>
      <c r="U93" s="1067">
        <f t="shared" si="19"/>
        <v>1.6589508089065701</v>
      </c>
      <c r="V93" s="1067"/>
      <c r="W93" s="1067"/>
      <c r="X93" s="1067" t="e">
        <f>+Q93/#REF!*100</f>
        <v>#REF!</v>
      </c>
      <c r="Y93" s="1089">
        <f>'[13]PL2. KH 2016-2020'!AA904</f>
        <v>132537</v>
      </c>
      <c r="Z93" s="1094">
        <f>'[13]PL2. KH 2016-2020'!AB904</f>
        <v>132537</v>
      </c>
      <c r="AA93" s="1089">
        <f>'[13]PL2. KH 2016-2020'!AC904</f>
        <v>0</v>
      </c>
      <c r="AB93" s="1089">
        <f>'[13]PL2. KH 2016-2020'!AD904</f>
        <v>0</v>
      </c>
      <c r="AC93" s="1089">
        <f>'[13]PL2. KH 2016-2020'!AE904</f>
        <v>132537</v>
      </c>
      <c r="AD93" s="1089">
        <f>'[13]PL2. KH 2016-2020'!AF904</f>
        <v>124408</v>
      </c>
      <c r="AE93" s="1094">
        <f>'[13]PL2. KH 2016-2020'!AG904</f>
        <v>124408</v>
      </c>
      <c r="AF93" s="1089">
        <f>'[13]PL2. KH 2016-2020'!AH904</f>
        <v>0</v>
      </c>
      <c r="AG93" s="1089">
        <f>'[13]PL2. KH 2016-2020'!AI904</f>
        <v>0</v>
      </c>
      <c r="AH93" s="1089">
        <f>'[13]PL2. KH 2016-2020'!AJ904</f>
        <v>124408</v>
      </c>
      <c r="AI93" s="1097" t="e">
        <v>#REF!</v>
      </c>
      <c r="AJ93" s="1099" t="e">
        <f>'PL2.chitietduan'!#REF!</f>
        <v>#REF!</v>
      </c>
      <c r="AK93" s="1099" t="e">
        <f>'PL2.chitietduan'!#REF!</f>
        <v>#REF!</v>
      </c>
      <c r="AL93" s="1099" t="e">
        <f>'PL2.chitietduan'!#REF!</f>
        <v>#REF!</v>
      </c>
      <c r="AM93" s="1099" t="e">
        <f>'PL2.chitietduan'!#REF!</f>
        <v>#REF!</v>
      </c>
      <c r="AN93" s="1099" t="e">
        <f>'PL2.chitietduan'!#REF!</f>
        <v>#REF!</v>
      </c>
      <c r="AO93" s="1067" t="e">
        <f t="shared" si="41"/>
        <v>#REF!</v>
      </c>
      <c r="AP93" s="1089">
        <f>SUM('PL2.chitietduan'!AP950)</f>
        <v>264008</v>
      </c>
      <c r="AQ93" s="1089">
        <f>SUM('PL2.chitietduan'!AQ950)</f>
        <v>0</v>
      </c>
      <c r="AR93" s="1089">
        <f>SUM('PL2.chitietduan'!AR950)</f>
        <v>0</v>
      </c>
      <c r="AS93" s="1089">
        <f>SUM('PL2.chitietduan'!AS950)</f>
        <v>264008</v>
      </c>
      <c r="AT93" s="1067">
        <f t="shared" si="38"/>
        <v>1.571595744009574</v>
      </c>
      <c r="AU93" s="1107">
        <f t="shared" si="39"/>
        <v>16845</v>
      </c>
      <c r="AV93" s="1067"/>
      <c r="AW93" s="967" t="e">
        <f t="shared" si="29"/>
        <v>#REF!</v>
      </c>
      <c r="AX93" s="967">
        <f t="shared" si="30"/>
        <v>16845</v>
      </c>
      <c r="AY93" s="443" t="e">
        <f t="shared" si="31"/>
        <v>#REF!</v>
      </c>
    </row>
    <row r="94" spans="1:51" ht="47.25">
      <c r="A94" s="1081"/>
      <c r="B94" s="1082" t="s">
        <v>2367</v>
      </c>
      <c r="C94" s="1082"/>
      <c r="D94" s="1082"/>
      <c r="E94" s="1082"/>
      <c r="F94" s="1082"/>
      <c r="G94" s="1082"/>
      <c r="H94" s="1082"/>
      <c r="I94" s="1082"/>
      <c r="J94" s="1082"/>
      <c r="K94" s="1082"/>
      <c r="L94" s="1082"/>
      <c r="M94" s="1082"/>
      <c r="N94" s="1082"/>
      <c r="O94" s="1089"/>
      <c r="P94" s="1089">
        <f>'[13]PL2. KH 2016-2020'!U909</f>
        <v>97268</v>
      </c>
      <c r="Q94" s="1094">
        <f t="shared" si="33"/>
        <v>134349</v>
      </c>
      <c r="R94" s="1094">
        <f>SUM('PL2.chitietduan'!R958,'PL2.chitietduan'!R959)</f>
        <v>0</v>
      </c>
      <c r="S94" s="1094">
        <f>SUM('PL2.chitietduan'!S958,'PL2.chitietduan'!S959)</f>
        <v>0</v>
      </c>
      <c r="T94" s="1094">
        <f>SUM('PL2.chitietduan'!T958,'PL2.chitietduan'!T959)</f>
        <v>134349</v>
      </c>
      <c r="U94" s="1067">
        <f t="shared" ref="U94" si="42">+Q94/$Q$11*100</f>
        <v>0.90174654873823679</v>
      </c>
      <c r="V94" s="1067"/>
      <c r="W94" s="1067"/>
      <c r="X94" s="1067" t="e">
        <f>+Q94/#REF!*100</f>
        <v>#REF!</v>
      </c>
      <c r="Y94" s="1089">
        <f>'[13]PL2. KH 2016-2020'!AA909</f>
        <v>7789</v>
      </c>
      <c r="Z94" s="1094">
        <f>'[13]PL2. KH 2016-2020'!AB909</f>
        <v>7789</v>
      </c>
      <c r="AA94" s="1089">
        <f>'[13]PL2. KH 2016-2020'!AC909</f>
        <v>0</v>
      </c>
      <c r="AB94" s="1089">
        <f>'[13]PL2. KH 2016-2020'!AD909</f>
        <v>0</v>
      </c>
      <c r="AC94" s="1089">
        <f>'[13]PL2. KH 2016-2020'!AE909</f>
        <v>7789</v>
      </c>
      <c r="AD94" s="1089">
        <f>'[13]PL2. KH 2016-2020'!AF909</f>
        <v>13198</v>
      </c>
      <c r="AE94" s="1094">
        <f>'[13]PL2. KH 2016-2020'!AG909</f>
        <v>13198</v>
      </c>
      <c r="AF94" s="1089">
        <f>'[13]PL2. KH 2016-2020'!AH909</f>
        <v>0</v>
      </c>
      <c r="AG94" s="1089">
        <f>'[13]PL2. KH 2016-2020'!AI909</f>
        <v>0</v>
      </c>
      <c r="AH94" s="1089">
        <f>'[13]PL2. KH 2016-2020'!AJ909</f>
        <v>13198</v>
      </c>
      <c r="AI94" s="1097" t="e">
        <v>#REF!</v>
      </c>
      <c r="AJ94" s="1099" t="e">
        <f>'PL2.chitietduan'!#REF!+'PL2.chitietduan'!#REF!</f>
        <v>#REF!</v>
      </c>
      <c r="AK94" s="1099" t="e">
        <f>'PL2.chitietduan'!#REF!+'PL2.chitietduan'!#REF!</f>
        <v>#REF!</v>
      </c>
      <c r="AL94" s="1099" t="e">
        <f>'PL2.chitietduan'!#REF!+'PL2.chitietduan'!#REF!</f>
        <v>#REF!</v>
      </c>
      <c r="AM94" s="1099" t="e">
        <f>'PL2.chitietduan'!#REF!+'PL2.chitietduan'!#REF!</f>
        <v>#REF!</v>
      </c>
      <c r="AN94" s="1099" t="e">
        <f>'PL2.chitietduan'!#REF!+'PL2.chitietduan'!#REF!</f>
        <v>#REF!</v>
      </c>
      <c r="AO94" s="1067" t="e">
        <f t="shared" si="41"/>
        <v>#REF!</v>
      </c>
      <c r="AP94" s="1094">
        <f>SUM('PL2.chitietduan'!AP958,'PL2.chitietduan'!AP959)</f>
        <v>107733</v>
      </c>
      <c r="AQ94" s="1094">
        <f>SUM('PL2.chitietduan'!AQ958,'PL2.chitietduan'!AQ959)</f>
        <v>0</v>
      </c>
      <c r="AR94" s="1094">
        <f>SUM('PL2.chitietduan'!AR958,'PL2.chitietduan'!AR959)</f>
        <v>0</v>
      </c>
      <c r="AS94" s="1094">
        <f>SUM('PL2.chitietduan'!AS958,'PL2.chitietduan'!AS959)</f>
        <v>107733</v>
      </c>
      <c r="AT94" s="1067">
        <f t="shared" si="38"/>
        <v>0.64131664301605806</v>
      </c>
      <c r="AU94" s="1107">
        <f t="shared" si="39"/>
        <v>-26616</v>
      </c>
      <c r="AV94" s="1067"/>
      <c r="AW94" s="967" t="e">
        <f t="shared" si="29"/>
        <v>#REF!</v>
      </c>
      <c r="AX94" s="967">
        <f t="shared" si="30"/>
        <v>-26616</v>
      </c>
      <c r="AY94" s="443" t="e">
        <f t="shared" si="31"/>
        <v>#REF!</v>
      </c>
    </row>
    <row r="95" spans="1:51" ht="32.25" customHeight="1">
      <c r="A95" s="1083">
        <v>69</v>
      </c>
      <c r="B95" s="1084" t="s">
        <v>2368</v>
      </c>
      <c r="C95" s="1084"/>
      <c r="D95" s="1084"/>
      <c r="E95" s="1084"/>
      <c r="F95" s="1084"/>
      <c r="G95" s="1084"/>
      <c r="H95" s="1084"/>
      <c r="I95" s="1084"/>
      <c r="J95" s="1084"/>
      <c r="K95" s="1084"/>
      <c r="L95" s="1084"/>
      <c r="M95" s="1084"/>
      <c r="N95" s="1084"/>
      <c r="O95" s="1090"/>
      <c r="P95" s="1090" t="e">
        <f>SUM(P97:P100)</f>
        <v>#REF!</v>
      </c>
      <c r="Q95" s="1090">
        <f>SUM(Q96:Q104)</f>
        <v>307844</v>
      </c>
      <c r="R95" s="1090">
        <f>SUM(R96:R104)</f>
        <v>16000</v>
      </c>
      <c r="S95" s="1090">
        <f>SUM(S96:S104)</f>
        <v>44118</v>
      </c>
      <c r="T95" s="1090">
        <f>SUM(T96:T104)</f>
        <v>247726</v>
      </c>
      <c r="U95" s="1096">
        <f t="shared" ref="U95:U131" si="43">+Q95/$Q$11*100</f>
        <v>2.0662399016723145</v>
      </c>
      <c r="V95" s="1096"/>
      <c r="W95" s="1096"/>
      <c r="X95" s="1096" t="e">
        <f>+Q95/#REF!*100</f>
        <v>#REF!</v>
      </c>
      <c r="Y95" s="1090">
        <f t="shared" ref="Y95:AH95" si="44">SUM(Y97:Y100)</f>
        <v>5292</v>
      </c>
      <c r="Z95" s="1090">
        <f t="shared" si="44"/>
        <v>5292</v>
      </c>
      <c r="AA95" s="1090">
        <f t="shared" si="44"/>
        <v>1000</v>
      </c>
      <c r="AB95" s="1090">
        <f t="shared" si="44"/>
        <v>4292</v>
      </c>
      <c r="AC95" s="1090">
        <f t="shared" si="44"/>
        <v>0</v>
      </c>
      <c r="AD95" s="1090">
        <f t="shared" si="44"/>
        <v>18777</v>
      </c>
      <c r="AE95" s="1090">
        <f t="shared" si="44"/>
        <v>0</v>
      </c>
      <c r="AF95" s="1090">
        <f t="shared" si="44"/>
        <v>0</v>
      </c>
      <c r="AG95" s="1090">
        <f t="shared" si="44"/>
        <v>0</v>
      </c>
      <c r="AH95" s="1090">
        <f t="shared" si="44"/>
        <v>0</v>
      </c>
      <c r="AI95" s="1100" t="e">
        <v>#REF!</v>
      </c>
      <c r="AJ95" s="1090" t="e">
        <f>SUM(AJ97:AJ104)</f>
        <v>#REF!</v>
      </c>
      <c r="AK95" s="1090" t="e">
        <f>SUM(AK97:AK104)</f>
        <v>#REF!</v>
      </c>
      <c r="AL95" s="1090" t="e">
        <f>SUM(AL97:AL104)</f>
        <v>#REF!</v>
      </c>
      <c r="AM95" s="1090" t="e">
        <f>SUM(AM97:AM104)</f>
        <v>#REF!</v>
      </c>
      <c r="AN95" s="1090" t="e">
        <f>SUM(AN97:AN104)</f>
        <v>#REF!</v>
      </c>
      <c r="AO95" s="1096" t="e">
        <f t="shared" si="41"/>
        <v>#REF!</v>
      </c>
      <c r="AP95" s="1090">
        <f>SUM(AP96:AP104)</f>
        <v>384304</v>
      </c>
      <c r="AQ95" s="1090">
        <f>SUM(AQ96:AQ104)</f>
        <v>27078</v>
      </c>
      <c r="AR95" s="1090">
        <f>SUM(AR96:AR104)</f>
        <v>149264</v>
      </c>
      <c r="AS95" s="1090">
        <f>SUM(AS96:AS104)</f>
        <v>207962</v>
      </c>
      <c r="AT95" s="1096">
        <f t="shared" si="38"/>
        <v>2.2876978379664834</v>
      </c>
      <c r="AU95" s="1066">
        <f t="shared" si="39"/>
        <v>76460</v>
      </c>
      <c r="AV95" s="1096"/>
      <c r="AW95" s="1108" t="e">
        <f t="shared" si="29"/>
        <v>#REF!</v>
      </c>
      <c r="AX95" s="1108">
        <f t="shared" si="30"/>
        <v>76460</v>
      </c>
      <c r="AY95" s="1109" t="e">
        <f t="shared" si="31"/>
        <v>#REF!</v>
      </c>
    </row>
    <row r="96" spans="1:51" ht="32.25" customHeight="1">
      <c r="A96" s="1083"/>
      <c r="B96" s="1810" t="s">
        <v>2369</v>
      </c>
      <c r="C96" s="1084"/>
      <c r="D96" s="1084"/>
      <c r="E96" s="1084"/>
      <c r="F96" s="1084"/>
      <c r="G96" s="1084"/>
      <c r="H96" s="1084"/>
      <c r="I96" s="1084"/>
      <c r="J96" s="1084"/>
      <c r="K96" s="1084"/>
      <c r="L96" s="1084"/>
      <c r="M96" s="1084"/>
      <c r="N96" s="1084"/>
      <c r="O96" s="1090"/>
      <c r="P96" s="1090"/>
      <c r="Q96" s="1091">
        <f t="shared" si="33"/>
        <v>0</v>
      </c>
      <c r="R96" s="1090">
        <f>'PL2.chitietduan'!R946</f>
        <v>0</v>
      </c>
      <c r="S96" s="1090">
        <f>'PL2.chitietduan'!S946</f>
        <v>0</v>
      </c>
      <c r="T96" s="1090">
        <f>'PL2.chitietduan'!T946</f>
        <v>0</v>
      </c>
      <c r="U96" s="1096"/>
      <c r="V96" s="1096"/>
      <c r="W96" s="1096"/>
      <c r="X96" s="1096"/>
      <c r="Y96" s="1090"/>
      <c r="Z96" s="1090"/>
      <c r="AA96" s="1090"/>
      <c r="AB96" s="1090"/>
      <c r="AC96" s="1090"/>
      <c r="AD96" s="1090"/>
      <c r="AE96" s="1090"/>
      <c r="AF96" s="1090"/>
      <c r="AG96" s="1090"/>
      <c r="AH96" s="1090"/>
      <c r="AI96" s="1100"/>
      <c r="AJ96" s="1090"/>
      <c r="AK96" s="1090"/>
      <c r="AL96" s="1090"/>
      <c r="AM96" s="1090"/>
      <c r="AN96" s="1090"/>
      <c r="AO96" s="1096"/>
      <c r="AP96" s="1091">
        <f t="shared" ref="AP96" si="45">SUM(AQ96:AS96)</f>
        <v>20000</v>
      </c>
      <c r="AQ96" s="1090">
        <f>'PL2.chitietduan'!AQ946</f>
        <v>5500</v>
      </c>
      <c r="AR96" s="1090">
        <f>'PL2.chitietduan'!AR946</f>
        <v>14500</v>
      </c>
      <c r="AS96" s="1090">
        <f>'PL2.chitietduan'!AS946</f>
        <v>0</v>
      </c>
      <c r="AT96" s="1096"/>
      <c r="AU96" s="1066"/>
      <c r="AV96" s="1096"/>
      <c r="AW96" s="1108"/>
      <c r="AX96" s="1108"/>
      <c r="AY96" s="1109"/>
    </row>
    <row r="97" spans="1:57" ht="63">
      <c r="A97" s="1085"/>
      <c r="B97" s="1086" t="s">
        <v>2370</v>
      </c>
      <c r="C97" s="1086"/>
      <c r="D97" s="1086"/>
      <c r="E97" s="1086"/>
      <c r="F97" s="1086"/>
      <c r="G97" s="1086"/>
      <c r="H97" s="1086"/>
      <c r="I97" s="1086"/>
      <c r="J97" s="1086"/>
      <c r="K97" s="1086"/>
      <c r="L97" s="1086"/>
      <c r="M97" s="1086"/>
      <c r="N97" s="1086"/>
      <c r="O97" s="1091"/>
      <c r="P97" s="1091" t="e">
        <f>'PL2.chitietduan'!#REF!</f>
        <v>#REF!</v>
      </c>
      <c r="Q97" s="1091">
        <f t="shared" si="33"/>
        <v>966</v>
      </c>
      <c r="R97" s="1091">
        <f>SUM('PL2.chitietduan'!R583)</f>
        <v>0</v>
      </c>
      <c r="S97" s="1091">
        <f>SUM('PL2.chitietduan'!S583)</f>
        <v>966</v>
      </c>
      <c r="T97" s="1091">
        <f>SUM('PL2.chitietduan'!T583)</f>
        <v>0</v>
      </c>
      <c r="U97" s="1052">
        <f t="shared" si="43"/>
        <v>6.483763675808058E-3</v>
      </c>
      <c r="V97" s="1052"/>
      <c r="W97" s="1052"/>
      <c r="X97" s="1052" t="e">
        <f>+Q97/#REF!*100</f>
        <v>#REF!</v>
      </c>
      <c r="Y97" s="1091">
        <f>+'[13]PL2. KH 2016-2020'!AA554</f>
        <v>216</v>
      </c>
      <c r="Z97" s="1091">
        <f>+'[13]PL2. KH 2016-2020'!AB554</f>
        <v>216</v>
      </c>
      <c r="AA97" s="1091">
        <f>+'[13]PL2. KH 2016-2020'!AC554</f>
        <v>0</v>
      </c>
      <c r="AB97" s="1091">
        <f>+'[13]PL2. KH 2016-2020'!AD554</f>
        <v>216</v>
      </c>
      <c r="AC97" s="1091">
        <f>+'[13]PL2. KH 2016-2020'!AE554</f>
        <v>0</v>
      </c>
      <c r="AD97" s="1091">
        <f>+'[13]PL2. KH 2016-2020'!AF554</f>
        <v>0</v>
      </c>
      <c r="AE97" s="1091">
        <f>+'[13]PL2. KH 2016-2020'!AG554</f>
        <v>0</v>
      </c>
      <c r="AF97" s="1091">
        <f>+'[13]PL2. KH 2016-2020'!AH554</f>
        <v>0</v>
      </c>
      <c r="AG97" s="1091">
        <f>+'[13]PL2. KH 2016-2020'!AI554</f>
        <v>0</v>
      </c>
      <c r="AH97" s="1091">
        <f>+'[13]PL2. KH 2016-2020'!AJ554</f>
        <v>0</v>
      </c>
      <c r="AI97" s="1097" t="e">
        <v>#REF!</v>
      </c>
      <c r="AJ97" s="1101" t="e">
        <f>'PL2.chitietduan'!#REF!</f>
        <v>#REF!</v>
      </c>
      <c r="AK97" s="1101" t="e">
        <f>'PL2.chitietduan'!#REF!</f>
        <v>#REF!</v>
      </c>
      <c r="AL97" s="1101" t="e">
        <f>'PL2.chitietduan'!#REF!</f>
        <v>#REF!</v>
      </c>
      <c r="AM97" s="1101" t="e">
        <f>'PL2.chitietduan'!#REF!</f>
        <v>#REF!</v>
      </c>
      <c r="AN97" s="1101" t="e">
        <f>'PL2.chitietduan'!#REF!</f>
        <v>#REF!</v>
      </c>
      <c r="AO97" s="1052" t="e">
        <f t="shared" si="41"/>
        <v>#REF!</v>
      </c>
      <c r="AP97" s="1091">
        <f>SUM('PL2.chitietduan'!AP583)</f>
        <v>750</v>
      </c>
      <c r="AQ97" s="1091">
        <f>SUM('PL2.chitietduan'!AQ583)</f>
        <v>0</v>
      </c>
      <c r="AR97" s="1091">
        <f>SUM('PL2.chitietduan'!AR583)</f>
        <v>750</v>
      </c>
      <c r="AS97" s="1091">
        <f>SUM('PL2.chitietduan'!AS583)</f>
        <v>0</v>
      </c>
      <c r="AT97" s="1067">
        <f t="shared" ref="AT97:AT116" si="46">AP97/$AP$9*100</f>
        <v>4.4646253447137236E-3</v>
      </c>
      <c r="AU97" s="1106">
        <f t="shared" ref="AU97:AU116" si="47">AP97-Q97</f>
        <v>-216</v>
      </c>
      <c r="AV97" s="1067"/>
      <c r="AW97" s="967" t="e">
        <f>AI97-Q97</f>
        <v>#REF!</v>
      </c>
      <c r="AX97" s="967">
        <f>AP97-Q97</f>
        <v>-216</v>
      </c>
      <c r="AY97" s="443" t="e">
        <f t="shared" si="31"/>
        <v>#REF!</v>
      </c>
    </row>
    <row r="98" spans="1:57" ht="31.5">
      <c r="A98" s="1081"/>
      <c r="B98" s="1082" t="s">
        <v>2371</v>
      </c>
      <c r="C98" s="1082"/>
      <c r="D98" s="1082"/>
      <c r="E98" s="1082"/>
      <c r="F98" s="1082"/>
      <c r="G98" s="1082"/>
      <c r="H98" s="1082"/>
      <c r="I98" s="1082"/>
      <c r="J98" s="1082"/>
      <c r="K98" s="1082"/>
      <c r="L98" s="1082"/>
      <c r="M98" s="1082"/>
      <c r="N98" s="1082"/>
      <c r="O98" s="1089"/>
      <c r="P98" s="1089">
        <f>+'[13]PL2. KH 2016-2020'!U907</f>
        <v>0</v>
      </c>
      <c r="Q98" s="1091">
        <f t="shared" si="33"/>
        <v>5076</v>
      </c>
      <c r="R98" s="1089">
        <f>SUM('PL2.chitietduan'!R954)</f>
        <v>1000</v>
      </c>
      <c r="S98" s="1089">
        <f>SUM('PL2.chitietduan'!S954)</f>
        <v>4076</v>
      </c>
      <c r="T98" s="1089">
        <f>SUM('PL2.chitietduan'!T954)</f>
        <v>0</v>
      </c>
      <c r="U98" s="1067">
        <f t="shared" si="43"/>
        <v>3.406996316604731E-2</v>
      </c>
      <c r="V98" s="1067"/>
      <c r="W98" s="1067"/>
      <c r="X98" s="1067" t="e">
        <f>+Q98/#REF!*100</f>
        <v>#REF!</v>
      </c>
      <c r="Y98" s="1089">
        <f>+'[13]PL2. KH 2016-2020'!AA907</f>
        <v>5076</v>
      </c>
      <c r="Z98" s="1094">
        <f>+'[13]PL2. KH 2016-2020'!AB907</f>
        <v>5076</v>
      </c>
      <c r="AA98" s="1089">
        <f>+'[13]PL2. KH 2016-2020'!AC907</f>
        <v>1000</v>
      </c>
      <c r="AB98" s="1089">
        <f>+'[13]PL2. KH 2016-2020'!AD907</f>
        <v>4076</v>
      </c>
      <c r="AC98" s="1089">
        <f>+'[13]PL2. KH 2016-2020'!AE907</f>
        <v>0</v>
      </c>
      <c r="AD98" s="1089">
        <f>+'[13]PL2. KH 2016-2020'!AF907</f>
        <v>0</v>
      </c>
      <c r="AE98" s="1094">
        <f>+'[13]PL2. KH 2016-2020'!AG907</f>
        <v>0</v>
      </c>
      <c r="AF98" s="1089">
        <f>+'[13]PL2. KH 2016-2020'!AH907</f>
        <v>0</v>
      </c>
      <c r="AG98" s="1089">
        <f>+'[13]PL2. KH 2016-2020'!AI907</f>
        <v>0</v>
      </c>
      <c r="AH98" s="1089">
        <f>+'[13]PL2. KH 2016-2020'!AJ907</f>
        <v>0</v>
      </c>
      <c r="AI98" s="1097" t="e">
        <v>#REF!</v>
      </c>
      <c r="AJ98" s="1099" t="e">
        <f>'PL2.chitietduan'!#REF!</f>
        <v>#REF!</v>
      </c>
      <c r="AK98" s="1099" t="e">
        <f>'PL2.chitietduan'!#REF!</f>
        <v>#REF!</v>
      </c>
      <c r="AL98" s="1099" t="e">
        <f>'PL2.chitietduan'!#REF!</f>
        <v>#REF!</v>
      </c>
      <c r="AM98" s="1099" t="e">
        <f>'PL2.chitietduan'!#REF!</f>
        <v>#REF!</v>
      </c>
      <c r="AN98" s="1099" t="e">
        <f>'PL2.chitietduan'!#REF!</f>
        <v>#REF!</v>
      </c>
      <c r="AO98" s="1067" t="e">
        <f t="shared" si="41"/>
        <v>#REF!</v>
      </c>
      <c r="AP98" s="1089">
        <f>SUM('PL2.chitietduan'!AP954)</f>
        <v>54984</v>
      </c>
      <c r="AQ98" s="1089">
        <f>SUM('PL2.chitietduan'!AQ954)</f>
        <v>21578</v>
      </c>
      <c r="AR98" s="1089">
        <f>SUM('PL2.chitietduan'!AR954)</f>
        <v>33406</v>
      </c>
      <c r="AS98" s="1089">
        <f>SUM('PL2.chitietduan'!AS954)</f>
        <v>0</v>
      </c>
      <c r="AT98" s="1067">
        <f t="shared" si="46"/>
        <v>0.32731061327165245</v>
      </c>
      <c r="AU98" s="1106">
        <f t="shared" si="47"/>
        <v>49908</v>
      </c>
      <c r="AV98" s="1067"/>
      <c r="AW98" s="967" t="e">
        <f>AI98-Q98</f>
        <v>#REF!</v>
      </c>
      <c r="AX98" s="967">
        <f>AP98-Q98</f>
        <v>49908</v>
      </c>
      <c r="AY98" s="443" t="e">
        <f t="shared" si="31"/>
        <v>#REF!</v>
      </c>
    </row>
    <row r="99" spans="1:57">
      <c r="A99" s="1081"/>
      <c r="B99" s="1809" t="s">
        <v>2372</v>
      </c>
      <c r="C99" s="1082"/>
      <c r="D99" s="1082"/>
      <c r="E99" s="1082"/>
      <c r="F99" s="1082"/>
      <c r="G99" s="1082"/>
      <c r="H99" s="1082"/>
      <c r="I99" s="1082"/>
      <c r="J99" s="1082"/>
      <c r="K99" s="1082"/>
      <c r="L99" s="1082"/>
      <c r="M99" s="1082"/>
      <c r="N99" s="1082"/>
      <c r="O99" s="1089"/>
      <c r="P99" s="1089"/>
      <c r="Q99" s="1091">
        <f t="shared" si="33"/>
        <v>15400</v>
      </c>
      <c r="R99" s="1089">
        <f>SUM('PL2.chitietduan'!R953)</f>
        <v>15000</v>
      </c>
      <c r="S99" s="1089">
        <f>SUM('PL2.chitietduan'!S953)</f>
        <v>0</v>
      </c>
      <c r="T99" s="1089">
        <f>SUM('PL2.chitietduan'!T953)</f>
        <v>400</v>
      </c>
      <c r="U99" s="1067"/>
      <c r="V99" s="1067"/>
      <c r="W99" s="1067"/>
      <c r="X99" s="1067"/>
      <c r="Y99" s="1089"/>
      <c r="Z99" s="1094"/>
      <c r="AA99" s="1089"/>
      <c r="AB99" s="1089"/>
      <c r="AC99" s="1089"/>
      <c r="AD99" s="1089"/>
      <c r="AE99" s="1094"/>
      <c r="AF99" s="1089"/>
      <c r="AG99" s="1089"/>
      <c r="AH99" s="1089"/>
      <c r="AI99" s="1097" t="e">
        <v>#REF!</v>
      </c>
      <c r="AJ99" s="1099" t="e">
        <f>'PL2.chitietduan'!#REF!</f>
        <v>#REF!</v>
      </c>
      <c r="AK99" s="1099" t="e">
        <f>'PL2.chitietduan'!#REF!</f>
        <v>#REF!</v>
      </c>
      <c r="AL99" s="1099" t="e">
        <f>'PL2.chitietduan'!#REF!</f>
        <v>#REF!</v>
      </c>
      <c r="AM99" s="1099" t="e">
        <f>'PL2.chitietduan'!#REF!</f>
        <v>#REF!</v>
      </c>
      <c r="AN99" s="1099" t="e">
        <f>'PL2.chitietduan'!#REF!</f>
        <v>#REF!</v>
      </c>
      <c r="AO99" s="1067"/>
      <c r="AP99" s="1089">
        <f>SUM('PL2.chitietduan'!AP953)</f>
        <v>400</v>
      </c>
      <c r="AQ99" s="1089">
        <f>SUM('PL2.chitietduan'!AQ953)</f>
        <v>0</v>
      </c>
      <c r="AR99" s="1089">
        <f>SUM('PL2.chitietduan'!AR953)</f>
        <v>0</v>
      </c>
      <c r="AS99" s="1089">
        <f>SUM('PL2.chitietduan'!AS953)</f>
        <v>400</v>
      </c>
      <c r="AT99" s="1067">
        <f t="shared" si="46"/>
        <v>2.3811335171806522E-3</v>
      </c>
      <c r="AU99" s="1106">
        <f t="shared" si="47"/>
        <v>-15000</v>
      </c>
      <c r="AV99" s="1067"/>
      <c r="AW99" s="967" t="e">
        <f>AI99-Q99</f>
        <v>#REF!</v>
      </c>
      <c r="AX99" s="967">
        <f>AP99-Q99</f>
        <v>-15000</v>
      </c>
      <c r="AY99" s="443" t="e">
        <f t="shared" si="31"/>
        <v>#REF!</v>
      </c>
    </row>
    <row r="100" spans="1:57" ht="42" customHeight="1">
      <c r="A100" s="1081"/>
      <c r="B100" s="1082" t="s">
        <v>2373</v>
      </c>
      <c r="C100" s="1082"/>
      <c r="D100" s="1082"/>
      <c r="E100" s="1082"/>
      <c r="F100" s="1082"/>
      <c r="G100" s="1082"/>
      <c r="H100" s="1082"/>
      <c r="I100" s="1082"/>
      <c r="J100" s="1082"/>
      <c r="K100" s="1082"/>
      <c r="L100" s="1082"/>
      <c r="M100" s="1082"/>
      <c r="N100" s="1082"/>
      <c r="O100" s="1089"/>
      <c r="P100" s="1089">
        <f>+'[13]PL2. KH 2016-2020'!U601</f>
        <v>0</v>
      </c>
      <c r="Q100" s="1091">
        <f t="shared" si="33"/>
        <v>9076</v>
      </c>
      <c r="R100" s="1089">
        <f>SUM('PL2.chitietduan'!R637)</f>
        <v>0</v>
      </c>
      <c r="S100" s="1089">
        <f>SUM('PL2.chitietduan'!S637)</f>
        <v>9076</v>
      </c>
      <c r="T100" s="1089">
        <f>SUM('PL2.chitietduan'!T637)</f>
        <v>0</v>
      </c>
      <c r="U100" s="1067">
        <f t="shared" si="43"/>
        <v>6.0917845881608618E-2</v>
      </c>
      <c r="V100" s="1067"/>
      <c r="W100" s="1067"/>
      <c r="X100" s="1067" t="e">
        <f>+Q100/#REF!*100</f>
        <v>#REF!</v>
      </c>
      <c r="Y100" s="1089">
        <f>+'[13]PL2. KH 2016-2020'!AA601</f>
        <v>0</v>
      </c>
      <c r="Z100" s="1094">
        <f>+'[13]PL2. KH 2016-2020'!AB601</f>
        <v>0</v>
      </c>
      <c r="AA100" s="1089">
        <f>+'[13]PL2. KH 2016-2020'!AC601</f>
        <v>0</v>
      </c>
      <c r="AB100" s="1089">
        <f>+'[13]PL2. KH 2016-2020'!AD601</f>
        <v>0</v>
      </c>
      <c r="AC100" s="1089">
        <f>+'[13]PL2. KH 2016-2020'!AE601</f>
        <v>0</v>
      </c>
      <c r="AD100" s="1089">
        <f>+'[13]PL2. KH 2016-2020'!AF601</f>
        <v>18777</v>
      </c>
      <c r="AE100" s="1094">
        <f>+'[13]PL2. KH 2016-2020'!AG601</f>
        <v>0</v>
      </c>
      <c r="AF100" s="1089">
        <f>+'[13]PL2. KH 2016-2020'!AH601</f>
        <v>0</v>
      </c>
      <c r="AG100" s="1089">
        <f>+'[13]PL2. KH 2016-2020'!AI601</f>
        <v>0</v>
      </c>
      <c r="AH100" s="1089">
        <f>+'[13]PL2. KH 2016-2020'!AJ601</f>
        <v>0</v>
      </c>
      <c r="AI100" s="1097" t="e">
        <v>#REF!</v>
      </c>
      <c r="AJ100" s="1099" t="e">
        <f>'PL2.chitietduan'!#REF!</f>
        <v>#REF!</v>
      </c>
      <c r="AK100" s="1099" t="e">
        <f>'PL2.chitietduan'!#REF!</f>
        <v>#REF!</v>
      </c>
      <c r="AL100" s="1099" t="e">
        <f>'PL2.chitietduan'!#REF!</f>
        <v>#REF!</v>
      </c>
      <c r="AM100" s="1099" t="e">
        <f>'PL2.chitietduan'!#REF!</f>
        <v>#REF!</v>
      </c>
      <c r="AN100" s="1099" t="e">
        <f>'PL2.chitietduan'!#REF!</f>
        <v>#REF!</v>
      </c>
      <c r="AO100" s="1067" t="e">
        <f t="shared" si="41"/>
        <v>#REF!</v>
      </c>
      <c r="AP100" s="1089">
        <f>SUM('PL2.chitietduan'!AP637)</f>
        <v>10674</v>
      </c>
      <c r="AQ100" s="1089">
        <f>SUM('PL2.chitietduan'!AQ637)</f>
        <v>0</v>
      </c>
      <c r="AR100" s="1089">
        <f>SUM('PL2.chitietduan'!AR637)</f>
        <v>10674</v>
      </c>
      <c r="AS100" s="1089">
        <f>SUM('PL2.chitietduan'!AS637)</f>
        <v>0</v>
      </c>
      <c r="AT100" s="1067">
        <f t="shared" si="46"/>
        <v>6.3540547905965708E-2</v>
      </c>
      <c r="AU100" s="1106">
        <f t="shared" si="47"/>
        <v>1598</v>
      </c>
      <c r="AV100" s="1067"/>
      <c r="AW100" s="967" t="e">
        <f>AI100-Q100</f>
        <v>#REF!</v>
      </c>
      <c r="AX100" s="967">
        <f>AP100-Q100</f>
        <v>1598</v>
      </c>
      <c r="AY100" s="443" t="e">
        <f t="shared" si="31"/>
        <v>#REF!</v>
      </c>
    </row>
    <row r="101" spans="1:57" ht="42" customHeight="1">
      <c r="A101" s="1081"/>
      <c r="B101" s="1809" t="s">
        <v>2374</v>
      </c>
      <c r="C101" s="1082"/>
      <c r="D101" s="1082"/>
      <c r="E101" s="1082"/>
      <c r="F101" s="1082"/>
      <c r="G101" s="1082"/>
      <c r="H101" s="1082"/>
      <c r="I101" s="1082"/>
      <c r="J101" s="1082"/>
      <c r="K101" s="1082"/>
      <c r="L101" s="1082"/>
      <c r="M101" s="1082"/>
      <c r="N101" s="1082"/>
      <c r="O101" s="1089"/>
      <c r="P101" s="1089"/>
      <c r="Q101" s="1091">
        <f t="shared" si="33"/>
        <v>0</v>
      </c>
      <c r="R101" s="1089">
        <f>'PL2.chitietduan'!R791</f>
        <v>0</v>
      </c>
      <c r="S101" s="1089">
        <f>'PL2.chitietduan'!S791</f>
        <v>0</v>
      </c>
      <c r="T101" s="1089">
        <f>'PL2.chitietduan'!T791</f>
        <v>0</v>
      </c>
      <c r="U101" s="1067"/>
      <c r="V101" s="1067"/>
      <c r="W101" s="1067"/>
      <c r="X101" s="1067"/>
      <c r="Y101" s="1089"/>
      <c r="Z101" s="1094"/>
      <c r="AA101" s="1089"/>
      <c r="AB101" s="1089"/>
      <c r="AC101" s="1089"/>
      <c r="AD101" s="1089"/>
      <c r="AE101" s="1094"/>
      <c r="AF101" s="1089"/>
      <c r="AG101" s="1089"/>
      <c r="AH101" s="1089"/>
      <c r="AI101" s="1097"/>
      <c r="AJ101" s="1099"/>
      <c r="AK101" s="1099"/>
      <c r="AL101" s="1099"/>
      <c r="AM101" s="1099"/>
      <c r="AN101" s="1099"/>
      <c r="AO101" s="1067"/>
      <c r="AP101" s="1091">
        <f t="shared" ref="AP101:AP103" si="48">SUM(AQ101:AS101)</f>
        <v>13000</v>
      </c>
      <c r="AQ101" s="1089">
        <f>'PL2.chitietduan'!AQ791</f>
        <v>0</v>
      </c>
      <c r="AR101" s="1089">
        <f>'PL2.chitietduan'!AR791</f>
        <v>13000</v>
      </c>
      <c r="AS101" s="1089">
        <f>'PL2.chitietduan'!AS791</f>
        <v>0</v>
      </c>
      <c r="AT101" s="1067">
        <f t="shared" si="46"/>
        <v>7.7386839308371203E-2</v>
      </c>
      <c r="AU101" s="1106">
        <f t="shared" si="47"/>
        <v>13000</v>
      </c>
      <c r="AV101" s="1067"/>
      <c r="AW101" s="967"/>
      <c r="AX101" s="967"/>
      <c r="AY101" s="443"/>
    </row>
    <row r="102" spans="1:57" ht="42" customHeight="1">
      <c r="A102" s="1081"/>
      <c r="B102" s="1809" t="s">
        <v>2375</v>
      </c>
      <c r="C102" s="1082"/>
      <c r="D102" s="1082"/>
      <c r="E102" s="1082"/>
      <c r="F102" s="1082"/>
      <c r="G102" s="1082"/>
      <c r="H102" s="1082"/>
      <c r="I102" s="1082"/>
      <c r="J102" s="1082"/>
      <c r="K102" s="1082"/>
      <c r="L102" s="1082"/>
      <c r="M102" s="1082"/>
      <c r="N102" s="1082"/>
      <c r="O102" s="1089"/>
      <c r="P102" s="1089"/>
      <c r="Q102" s="1091">
        <f t="shared" si="33"/>
        <v>0</v>
      </c>
      <c r="R102" s="1089">
        <f>'PL2.chitietduan'!R792</f>
        <v>0</v>
      </c>
      <c r="S102" s="1089">
        <f>'PL2.chitietduan'!S792</f>
        <v>0</v>
      </c>
      <c r="T102" s="1089">
        <f>'PL2.chitietduan'!T792</f>
        <v>0</v>
      </c>
      <c r="U102" s="1067"/>
      <c r="V102" s="1067"/>
      <c r="W102" s="1067"/>
      <c r="X102" s="1067"/>
      <c r="Y102" s="1089"/>
      <c r="Z102" s="1094"/>
      <c r="AA102" s="1089"/>
      <c r="AB102" s="1089"/>
      <c r="AC102" s="1089"/>
      <c r="AD102" s="1089"/>
      <c r="AE102" s="1094"/>
      <c r="AF102" s="1089"/>
      <c r="AG102" s="1089"/>
      <c r="AH102" s="1089"/>
      <c r="AI102" s="1097"/>
      <c r="AJ102" s="1099"/>
      <c r="AK102" s="1099"/>
      <c r="AL102" s="1099"/>
      <c r="AM102" s="1099"/>
      <c r="AN102" s="1099"/>
      <c r="AO102" s="1067"/>
      <c r="AP102" s="1091">
        <f t="shared" si="48"/>
        <v>7934</v>
      </c>
      <c r="AQ102" s="1089">
        <f>'PL2.chitietduan'!AQ792</f>
        <v>0</v>
      </c>
      <c r="AR102" s="1089">
        <f>'PL2.chitietduan'!AR792</f>
        <v>7934</v>
      </c>
      <c r="AS102" s="1089">
        <f>'PL2.chitietduan'!AS792</f>
        <v>0</v>
      </c>
      <c r="AT102" s="1067">
        <f t="shared" si="46"/>
        <v>4.7229783313278234E-2</v>
      </c>
      <c r="AU102" s="1106">
        <f t="shared" si="47"/>
        <v>7934</v>
      </c>
      <c r="AV102" s="1067"/>
      <c r="AW102" s="967"/>
      <c r="AX102" s="967"/>
      <c r="AY102" s="443"/>
    </row>
    <row r="103" spans="1:57" ht="42" customHeight="1">
      <c r="A103" s="1081"/>
      <c r="B103" s="540" t="s">
        <v>2142</v>
      </c>
      <c r="C103" s="1082"/>
      <c r="D103" s="1082"/>
      <c r="E103" s="1082"/>
      <c r="F103" s="1082"/>
      <c r="G103" s="1082"/>
      <c r="H103" s="1082"/>
      <c r="I103" s="1082"/>
      <c r="J103" s="1082"/>
      <c r="K103" s="1082"/>
      <c r="L103" s="1082"/>
      <c r="M103" s="1082"/>
      <c r="N103" s="1082"/>
      <c r="O103" s="1089"/>
      <c r="P103" s="1089"/>
      <c r="Q103" s="1091">
        <f t="shared" si="33"/>
        <v>247326</v>
      </c>
      <c r="R103" s="1089">
        <f>'PL2.chitietduan'!R960</f>
        <v>0</v>
      </c>
      <c r="S103" s="1089">
        <f>'PL2.chitietduan'!S960</f>
        <v>0</v>
      </c>
      <c r="T103" s="1089">
        <f>'PL2.chitietduan'!T960</f>
        <v>247326</v>
      </c>
      <c r="U103" s="1067"/>
      <c r="V103" s="1067"/>
      <c r="W103" s="1067"/>
      <c r="X103" s="1067"/>
      <c r="Y103" s="1089"/>
      <c r="Z103" s="1094"/>
      <c r="AA103" s="1089"/>
      <c r="AB103" s="1089"/>
      <c r="AC103" s="1089"/>
      <c r="AD103" s="1089"/>
      <c r="AE103" s="1094"/>
      <c r="AF103" s="1089"/>
      <c r="AG103" s="1089"/>
      <c r="AH103" s="1089"/>
      <c r="AI103" s="1097"/>
      <c r="AJ103" s="1099"/>
      <c r="AK103" s="1099"/>
      <c r="AL103" s="1099"/>
      <c r="AM103" s="1099"/>
      <c r="AN103" s="1099"/>
      <c r="AO103" s="1067"/>
      <c r="AP103" s="1091">
        <f t="shared" si="48"/>
        <v>207562</v>
      </c>
      <c r="AQ103" s="1089">
        <f>'PL2.chitietduan'!AQ960</f>
        <v>0</v>
      </c>
      <c r="AR103" s="1089">
        <f>'PL2.chitietduan'!AR960</f>
        <v>0</v>
      </c>
      <c r="AS103" s="1089">
        <f>'PL2.chitietduan'!AS960</f>
        <v>207562</v>
      </c>
      <c r="AT103" s="1067">
        <f t="shared" si="46"/>
        <v>1.2355820877326265</v>
      </c>
      <c r="AU103" s="1106">
        <f t="shared" si="47"/>
        <v>-39764</v>
      </c>
      <c r="AV103" s="1067"/>
      <c r="AW103" s="967"/>
      <c r="AX103" s="967"/>
      <c r="AY103" s="443"/>
    </row>
    <row r="104" spans="1:57" ht="78.75">
      <c r="A104" s="1085"/>
      <c r="B104" s="1811" t="s">
        <v>2376</v>
      </c>
      <c r="C104" s="1086"/>
      <c r="D104" s="1086"/>
      <c r="E104" s="1086"/>
      <c r="F104" s="1086"/>
      <c r="G104" s="1086"/>
      <c r="H104" s="1086"/>
      <c r="I104" s="1086"/>
      <c r="J104" s="1086"/>
      <c r="K104" s="1086"/>
      <c r="L104" s="1086"/>
      <c r="M104" s="1086"/>
      <c r="N104" s="1086"/>
      <c r="O104" s="1091"/>
      <c r="P104" s="1091"/>
      <c r="Q104" s="1091">
        <f t="shared" si="33"/>
        <v>30000</v>
      </c>
      <c r="R104" s="1091">
        <f>'PL2.chitietduan'!R145</f>
        <v>0</v>
      </c>
      <c r="S104" s="1091">
        <f>'PL2.chitietduan'!S145</f>
        <v>30000</v>
      </c>
      <c r="T104" s="1091">
        <f>'PL2.chitietduan'!T145</f>
        <v>0</v>
      </c>
      <c r="U104" s="1052">
        <f t="shared" si="43"/>
        <v>0.20135912036670986</v>
      </c>
      <c r="V104" s="1052"/>
      <c r="W104" s="1052"/>
      <c r="X104" s="1052"/>
      <c r="Y104" s="1091"/>
      <c r="Z104" s="1091"/>
      <c r="AA104" s="1091"/>
      <c r="AB104" s="1091"/>
      <c r="AC104" s="1091"/>
      <c r="AD104" s="1091"/>
      <c r="AE104" s="1091"/>
      <c r="AF104" s="1091"/>
      <c r="AG104" s="1091"/>
      <c r="AH104" s="1091"/>
      <c r="AI104" s="1097">
        <v>30000</v>
      </c>
      <c r="AJ104" s="1101" t="e">
        <f>#REF!</f>
        <v>#REF!</v>
      </c>
      <c r="AK104" s="1101" t="e">
        <f>#REF!</f>
        <v>#REF!</v>
      </c>
      <c r="AL104" s="1101" t="e">
        <f>#REF!</f>
        <v>#REF!</v>
      </c>
      <c r="AM104" s="1101" t="e">
        <f>#REF!</f>
        <v>#REF!</v>
      </c>
      <c r="AN104" s="1101" t="e">
        <f>#REF!</f>
        <v>#REF!</v>
      </c>
      <c r="AO104" s="1052"/>
      <c r="AP104" s="1091">
        <f t="shared" ref="AP104" si="49">SUM(AQ104:AS104)</f>
        <v>69000</v>
      </c>
      <c r="AQ104" s="1091">
        <f>'PL2.chitietduan'!AQ145</f>
        <v>0</v>
      </c>
      <c r="AR104" s="1091">
        <f>'PL2.chitietduan'!AR145</f>
        <v>69000</v>
      </c>
      <c r="AS104" s="1091">
        <f>'PL2.chitietduan'!AS145</f>
        <v>0</v>
      </c>
      <c r="AT104" s="1067">
        <f t="shared" si="46"/>
        <v>0.41074553171366257</v>
      </c>
      <c r="AU104" s="1106">
        <f t="shared" si="47"/>
        <v>39000</v>
      </c>
      <c r="AV104" s="1067"/>
      <c r="AW104" s="967">
        <f t="shared" ref="AW104:AW116" si="50">AI104-Q104</f>
        <v>0</v>
      </c>
      <c r="AX104" s="967">
        <f t="shared" ref="AX104:AX141" si="51">AP104-Q104</f>
        <v>39000</v>
      </c>
      <c r="AY104" s="443">
        <f t="shared" si="31"/>
        <v>39000</v>
      </c>
    </row>
    <row r="105" spans="1:57" ht="47.25">
      <c r="A105" s="1017" t="s">
        <v>124</v>
      </c>
      <c r="B105" s="1018" t="s">
        <v>2377</v>
      </c>
      <c r="C105" s="1018"/>
      <c r="D105" s="1018"/>
      <c r="E105" s="1018"/>
      <c r="F105" s="1018"/>
      <c r="G105" s="1018"/>
      <c r="H105" s="1018"/>
      <c r="I105" s="1018"/>
      <c r="J105" s="1018"/>
      <c r="K105" s="1018"/>
      <c r="L105" s="1018"/>
      <c r="M105" s="1018"/>
      <c r="N105" s="1018"/>
      <c r="O105" s="1029" t="e">
        <f t="shared" ref="O105:P105" si="52">SUM(O106:O116)</f>
        <v>#REF!</v>
      </c>
      <c r="P105" s="1029" t="e">
        <f t="shared" si="52"/>
        <v>#REF!</v>
      </c>
      <c r="Q105" s="1029">
        <f t="shared" ref="Q105:AS105" si="53">SUM(Q106:Q116)</f>
        <v>5677122.0999999996</v>
      </c>
      <c r="R105" s="1029">
        <f t="shared" si="53"/>
        <v>1726260</v>
      </c>
      <c r="S105" s="1029">
        <f t="shared" si="53"/>
        <v>3949800.1</v>
      </c>
      <c r="T105" s="1029">
        <f t="shared" si="53"/>
        <v>1062</v>
      </c>
      <c r="U105" s="1048">
        <f t="shared" si="43"/>
        <v>38.104677075680286</v>
      </c>
      <c r="V105" s="1048"/>
      <c r="W105" s="1048"/>
      <c r="X105" s="1048" t="e">
        <f>+Q105/#REF!*100</f>
        <v>#REF!</v>
      </c>
      <c r="Y105" s="1029" t="e">
        <f t="shared" si="53"/>
        <v>#REF!</v>
      </c>
      <c r="Z105" s="1029" t="e">
        <f t="shared" si="53"/>
        <v>#REF!</v>
      </c>
      <c r="AA105" s="1029" t="e">
        <f t="shared" si="53"/>
        <v>#REF!</v>
      </c>
      <c r="AB105" s="1029" t="e">
        <f t="shared" si="53"/>
        <v>#REF!</v>
      </c>
      <c r="AC105" s="1029" t="e">
        <f t="shared" si="53"/>
        <v>#REF!</v>
      </c>
      <c r="AD105" s="1029">
        <f t="shared" si="53"/>
        <v>824831</v>
      </c>
      <c r="AE105" s="1029" t="e">
        <f t="shared" si="53"/>
        <v>#REF!</v>
      </c>
      <c r="AF105" s="1029">
        <f t="shared" si="53"/>
        <v>256824</v>
      </c>
      <c r="AG105" s="1029" t="e">
        <f t="shared" si="53"/>
        <v>#REF!</v>
      </c>
      <c r="AH105" s="1029" t="e">
        <f t="shared" si="53"/>
        <v>#REF!</v>
      </c>
      <c r="AI105" s="1102" t="e">
        <f t="shared" si="53"/>
        <v>#REF!</v>
      </c>
      <c r="AJ105" s="1102" t="e">
        <f t="shared" si="53"/>
        <v>#REF!</v>
      </c>
      <c r="AK105" s="1102" t="e">
        <f t="shared" si="53"/>
        <v>#REF!</v>
      </c>
      <c r="AL105" s="1102" t="e">
        <f t="shared" si="53"/>
        <v>#REF!</v>
      </c>
      <c r="AM105" s="1102" t="e">
        <f t="shared" si="53"/>
        <v>#REF!</v>
      </c>
      <c r="AN105" s="1102" t="e">
        <f t="shared" si="53"/>
        <v>#REF!</v>
      </c>
      <c r="AO105" s="1048" t="e">
        <f t="shared" si="41"/>
        <v>#REF!</v>
      </c>
      <c r="AP105" s="1029">
        <f t="shared" si="53"/>
        <v>5991118.0999999996</v>
      </c>
      <c r="AQ105" s="1029">
        <f t="shared" si="53"/>
        <v>1739345</v>
      </c>
      <c r="AR105" s="1029">
        <f t="shared" si="53"/>
        <v>4250711.0999999996</v>
      </c>
      <c r="AS105" s="1029">
        <f t="shared" si="53"/>
        <v>1062</v>
      </c>
      <c r="AT105" s="1068">
        <f t="shared" si="46"/>
        <v>35.664130283244162</v>
      </c>
      <c r="AU105" s="1069">
        <f t="shared" si="47"/>
        <v>313996</v>
      </c>
      <c r="AV105" s="1068"/>
      <c r="AW105" s="1074" t="e">
        <f t="shared" si="50"/>
        <v>#REF!</v>
      </c>
      <c r="AX105" s="1074">
        <f t="shared" si="51"/>
        <v>313996</v>
      </c>
      <c r="AY105" s="939" t="e">
        <f t="shared" si="31"/>
        <v>#REF!</v>
      </c>
      <c r="BA105" s="1075">
        <f>AQ105+AR105+AS105</f>
        <v>5991118.0999999996</v>
      </c>
    </row>
    <row r="106" spans="1:57" ht="20.100000000000001" customHeight="1">
      <c r="A106" s="409">
        <v>1</v>
      </c>
      <c r="B106" s="241" t="s">
        <v>42</v>
      </c>
      <c r="C106" s="241"/>
      <c r="D106" s="241"/>
      <c r="E106" s="241"/>
      <c r="F106" s="241"/>
      <c r="G106" s="241"/>
      <c r="H106" s="241"/>
      <c r="I106" s="241"/>
      <c r="J106" s="241"/>
      <c r="K106" s="241"/>
      <c r="L106" s="241"/>
      <c r="M106" s="241"/>
      <c r="N106" s="241"/>
      <c r="O10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06" s="476" t="e">
        <v>#REF!</v>
      </c>
      <c r="Q106" s="476">
        <f>SUM(R106:T106)</f>
        <v>650928</v>
      </c>
      <c r="R106" s="476">
        <f>SUM('PL2.chitietduan'!R112,'PL2.chitietduan'!R128,'PL2.chitietduan'!R173,'PL2.chitietduan'!R197,'PL2.chitietduan'!R198,'PL2.chitietduan'!R199,'PL2.chitietduan'!R200,'PL2.chitietduan'!R233,'PL2.chitietduan'!R242,'PL2.chitietduan'!R243,'PL2.chitietduan'!R272,'PL2.chitietduan'!R273,'PL2.chitietduan'!R355,'PL2.chitietduan'!R358,'PL2.chitietduan'!R367,'PL2.chitietduan'!R393,'PL2.chitietduan'!R405,'PL2.chitietduan'!R432,'PL2.chitietduan'!R437,'PL2.chitietduan'!R470,'PL2.chitietduan'!R471,'PL2.chitietduan'!R486,'PL2.chitietduan'!R505,'PL2.chitietduan'!R607,'PL2.chitietduan'!R670,'PL2.chitietduan'!R732,'PL2.chitietduan'!R822,'PL2.chitietduan'!R973)</f>
        <v>291182</v>
      </c>
      <c r="S106" s="476">
        <f>SUM('PL2.chitietduan'!S112,'PL2.chitietduan'!S128,'PL2.chitietduan'!S173,'PL2.chitietduan'!S197,'PL2.chitietduan'!S198,'PL2.chitietduan'!S199,'PL2.chitietduan'!S200,'PL2.chitietduan'!S233,'PL2.chitietduan'!S242,'PL2.chitietduan'!S243,'PL2.chitietduan'!S272,'PL2.chitietduan'!S273,'PL2.chitietduan'!S355,'PL2.chitietduan'!S358,'PL2.chitietduan'!S367,'PL2.chitietduan'!S393,'PL2.chitietduan'!S405,'PL2.chitietduan'!S432,'PL2.chitietduan'!S437,'PL2.chitietduan'!S470,'PL2.chitietduan'!S471,'PL2.chitietduan'!S486,'PL2.chitietduan'!S505,'PL2.chitietduan'!S607,'PL2.chitietduan'!S670,'PL2.chitietduan'!S732,'PL2.chitietduan'!S822,'PL2.chitietduan'!S973)</f>
        <v>358684</v>
      </c>
      <c r="T106" s="476">
        <f>SUM('PL2.chitietduan'!T112,'PL2.chitietduan'!T128,'PL2.chitietduan'!T173,'PL2.chitietduan'!T197,'PL2.chitietduan'!T198,'PL2.chitietduan'!T199,'PL2.chitietduan'!T200,'PL2.chitietduan'!T233,'PL2.chitietduan'!T242,'PL2.chitietduan'!T243,'PL2.chitietduan'!T272,'PL2.chitietduan'!T273,'PL2.chitietduan'!T355,'PL2.chitietduan'!T358,'PL2.chitietduan'!T367,'PL2.chitietduan'!T393,'PL2.chitietduan'!T405,'PL2.chitietduan'!T432,'PL2.chitietduan'!T437,'PL2.chitietduan'!T470,'PL2.chitietduan'!T471,'PL2.chitietduan'!T486,'PL2.chitietduan'!T505,'PL2.chitietduan'!T607,'PL2.chitietduan'!T670,'PL2.chitietduan'!T732,'PL2.chitietduan'!T822,'PL2.chitietduan'!T973)</f>
        <v>1062</v>
      </c>
      <c r="U106" s="1052">
        <f t="shared" si="43"/>
        <v>4.3690096500687243</v>
      </c>
      <c r="V106" s="1052"/>
      <c r="W106" s="1052"/>
      <c r="X106" s="1052" t="e">
        <f>+Q106/#REF!*100</f>
        <v>#REF!</v>
      </c>
      <c r="Y106" s="476">
        <f>SUM('[13]PL2. KH 2016-2020'!AA89,'[13]PL2. KH 2016-2020'!AA126,'[13]PL2. KH 2016-2020'!AA146,'[13]PL2. KH 2016-2020'!AA163,'[13]PL2. KH 2016-2020'!AA193,'[13]PL2. KH 2016-2020'!AA208,'[13]PL2. KH 2016-2020'!AA164,'[13]PL2. KH 2016-2020'!AA204,'[13]PL2. KH 2016-2020'!AA165,'[13]PL2. KH 2016-2020'!AA234,'[13]PL2. KH 2016-2020'!AA323,'[13]PL2. KH 2016-2020'!AA326,'[13]PL2. KH 2016-2020'!AA338,'[13]PL2. KH 2016-2020'!AA424,'[13]PL2. KH 2016-2020'!AA441,'[13]PL2. KH 2016-2020'!AA576,'[13]PL2. KH 2016-2020'!AA634,'[13]PL2. KH 2016-2020'!AA689,'[13]PL2. KH 2016-2020'!AA775)</f>
        <v>170952</v>
      </c>
      <c r="Z106" s="476">
        <v>158808</v>
      </c>
      <c r="AA106" s="476">
        <v>46354</v>
      </c>
      <c r="AB106" s="476">
        <f>SUM('[13]PL2. KH 2016-2020'!AD89,'[13]PL2. KH 2016-2020'!AD126,'[13]PL2. KH 2016-2020'!AD146,'[13]PL2. KH 2016-2020'!AD163,'[13]PL2. KH 2016-2020'!AD193,'[13]PL2. KH 2016-2020'!AD208,'[13]PL2. KH 2016-2020'!AD164,'[13]PL2. KH 2016-2020'!AD204,'[13]PL2. KH 2016-2020'!AD165,'[13]PL2. KH 2016-2020'!AD234,'[13]PL2. KH 2016-2020'!AD323,'[13]PL2. KH 2016-2020'!AD326,'[13]PL2. KH 2016-2020'!AD338,'[13]PL2. KH 2016-2020'!AD424,'[13]PL2. KH 2016-2020'!AD441,'[13]PL2. KH 2016-2020'!AD576,'[13]PL2. KH 2016-2020'!AD634,'[13]PL2. KH 2016-2020'!AD689,'[13]PL2. KH 2016-2020'!AD775)</f>
        <v>112454</v>
      </c>
      <c r="AC106" s="476">
        <f>SUM('[13]PL2. KH 2016-2020'!AE89,'[13]PL2. KH 2016-2020'!AE126,'[13]PL2. KH 2016-2020'!AE146,'[13]PL2. KH 2016-2020'!AE163,'[13]PL2. KH 2016-2020'!AE193,'[13]PL2. KH 2016-2020'!AE208,'[13]PL2. KH 2016-2020'!AE164,'[13]PL2. KH 2016-2020'!AE204,'[13]PL2. KH 2016-2020'!AE165,'[13]PL2. KH 2016-2020'!AE234,'[13]PL2. KH 2016-2020'!AE323,'[13]PL2. KH 2016-2020'!AE326,'[13]PL2. KH 2016-2020'!AE338,'[13]PL2. KH 2016-2020'!AE424,'[13]PL2. KH 2016-2020'!AE441,'[13]PL2. KH 2016-2020'!AE576,'[13]PL2. KH 2016-2020'!AE634,'[13]PL2. KH 2016-2020'!AE689,'[13]PL2. KH 2016-2020'!AE775)</f>
        <v>0</v>
      </c>
      <c r="AD106" s="476">
        <f>SUM('[13]PL2. KH 2016-2020'!AF89,'[13]PL2. KH 2016-2020'!AF126,'[13]PL2. KH 2016-2020'!AF146,'[13]PL2. KH 2016-2020'!AF163,'[13]PL2. KH 2016-2020'!AF193,'[13]PL2. KH 2016-2020'!AF208,'[13]PL2. KH 2016-2020'!AF164,'[13]PL2. KH 2016-2020'!AF204,'[13]PL2. KH 2016-2020'!AF165,'[13]PL2. KH 2016-2020'!AF234,'[13]PL2. KH 2016-2020'!AF323,'[13]PL2. KH 2016-2020'!AF326,'[13]PL2. KH 2016-2020'!AF338,'[13]PL2. KH 2016-2020'!AF424,'[13]PL2. KH 2016-2020'!AF441,'[13]PL2. KH 2016-2020'!AF576,'[13]PL2. KH 2016-2020'!AF634,'[13]PL2. KH 2016-2020'!AF689,'[13]PL2. KH 2016-2020'!AF775)</f>
        <v>72127</v>
      </c>
      <c r="AE106" s="476">
        <v>72127</v>
      </c>
      <c r="AF106" s="476">
        <f>SUM('[13]PL2. KH 2016-2020'!AH89,'[13]PL2. KH 2016-2020'!AH126,'[13]PL2. KH 2016-2020'!AH146,'[13]PL2. KH 2016-2020'!AH163,'[13]PL2. KH 2016-2020'!AH193,'[13]PL2. KH 2016-2020'!AH208,'[13]PL2. KH 2016-2020'!AH164,'[13]PL2. KH 2016-2020'!AH204,'[13]PL2. KH 2016-2020'!AH165,'[13]PL2. KH 2016-2020'!AH234,'[13]PL2. KH 2016-2020'!AH323,'[13]PL2. KH 2016-2020'!AH326,'[13]PL2. KH 2016-2020'!AH338,'[13]PL2. KH 2016-2020'!AH424,'[13]PL2. KH 2016-2020'!AH441,'[13]PL2. KH 2016-2020'!AH576,'[13]PL2. KH 2016-2020'!AH634,'[13]PL2. KH 2016-2020'!AH689,'[13]PL2. KH 2016-2020'!AH775)</f>
        <v>6600</v>
      </c>
      <c r="AG106" s="476">
        <f>SUM('[13]PL2. KH 2016-2020'!AI89,'[13]PL2. KH 2016-2020'!AI126,'[13]PL2. KH 2016-2020'!AI146,'[13]PL2. KH 2016-2020'!AI163,'[13]PL2. KH 2016-2020'!AI193,'[13]PL2. KH 2016-2020'!AI208,'[13]PL2. KH 2016-2020'!AI164,'[13]PL2. KH 2016-2020'!AI204,'[13]PL2. KH 2016-2020'!AI165,'[13]PL2. KH 2016-2020'!AI234,'[13]PL2. KH 2016-2020'!AI323,'[13]PL2. KH 2016-2020'!AI326,'[13]PL2. KH 2016-2020'!AI338,'[13]PL2. KH 2016-2020'!AI424,'[13]PL2. KH 2016-2020'!AI441,'[13]PL2. KH 2016-2020'!AI576,'[13]PL2. KH 2016-2020'!AI634,'[13]PL2. KH 2016-2020'!AI689,'[13]PL2. KH 2016-2020'!AI775)</f>
        <v>65527</v>
      </c>
      <c r="AH106" s="476">
        <v>0</v>
      </c>
      <c r="AI106" s="476" t="e">
        <v>#REF!</v>
      </c>
      <c r="AJ10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REF!+#REF!</f>
        <v>#REF!</v>
      </c>
      <c r="AK106" s="476" t="e">
        <v>#REF!</v>
      </c>
      <c r="AL10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REF!</f>
        <v>#REF!</v>
      </c>
      <c r="AM106" s="476" t="e">
        <v>#REF!</v>
      </c>
      <c r="AN10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REF!+#REF!</f>
        <v>#REF!</v>
      </c>
      <c r="AO106" s="1052" t="e">
        <f t="shared" si="41"/>
        <v>#REF!</v>
      </c>
      <c r="AP106" s="476">
        <f t="shared" ref="AP106:AP116" si="54">SUM(AQ106:AS106)</f>
        <v>672329</v>
      </c>
      <c r="AQ106" s="476">
        <f>SUM('PL2.chitietduan'!AQ112,'PL2.chitietduan'!AQ128,'PL2.chitietduan'!AQ173,'PL2.chitietduan'!AQ197,'PL2.chitietduan'!AQ198,'PL2.chitietduan'!AQ199,'PL2.chitietduan'!AQ200,'PL2.chitietduan'!AQ233,'PL2.chitietduan'!AQ242,'PL2.chitietduan'!AQ243,'PL2.chitietduan'!AQ272,'PL2.chitietduan'!AQ273,'PL2.chitietduan'!AQ355,'PL2.chitietduan'!AQ358,'PL2.chitietduan'!AQ367,'PL2.chitietduan'!AQ393,'PL2.chitietduan'!AQ405,'PL2.chitietduan'!AQ432,'PL2.chitietduan'!AQ437,'PL2.chitietduan'!AQ470,'PL2.chitietduan'!AQ471,'PL2.chitietduan'!AQ486,'PL2.chitietduan'!AQ505,'PL2.chitietduan'!AQ607,'PL2.chitietduan'!AQ670,'PL2.chitietduan'!AQ732,'PL2.chitietduan'!AQ822,'PL2.chitietduan'!AQ973)</f>
        <v>261944</v>
      </c>
      <c r="AR106" s="476">
        <f>SUM('PL2.chitietduan'!AR112,'PL2.chitietduan'!AR128,'PL2.chitietduan'!AR173,'PL2.chitietduan'!AR197,'PL2.chitietduan'!AR198,'PL2.chitietduan'!AR199,'PL2.chitietduan'!AR200,'PL2.chitietduan'!AR233,'PL2.chitietduan'!AR242,'PL2.chitietduan'!AR243,'PL2.chitietduan'!AR272,'PL2.chitietduan'!AR273,'PL2.chitietduan'!AR355,'PL2.chitietduan'!AR358,'PL2.chitietduan'!AR367,'PL2.chitietduan'!AR393,'PL2.chitietduan'!AR405,'PL2.chitietduan'!AR432,'PL2.chitietduan'!AR437,'PL2.chitietduan'!AR470,'PL2.chitietduan'!AR471,'PL2.chitietduan'!AR486,'PL2.chitietduan'!AR505,'PL2.chitietduan'!AR607,'PL2.chitietduan'!AR670,'PL2.chitietduan'!AR732,'PL2.chitietduan'!AR822,'PL2.chitietduan'!AR973)</f>
        <v>409323</v>
      </c>
      <c r="AS106" s="476">
        <f>SUM('PL2.chitietduan'!AS112,'PL2.chitietduan'!AS128,'PL2.chitietduan'!AS173,'PL2.chitietduan'!AS197,'PL2.chitietduan'!AS198,'PL2.chitietduan'!AS199,'PL2.chitietduan'!AS200,'PL2.chitietduan'!AS233,'PL2.chitietduan'!AS242,'PL2.chitietduan'!AS243,'PL2.chitietduan'!AS272,'PL2.chitietduan'!AS273,'PL2.chitietduan'!AS355,'PL2.chitietduan'!AS358,'PL2.chitietduan'!AS367,'PL2.chitietduan'!AS393,'PL2.chitietduan'!AS405,'PL2.chitietduan'!AS432,'PL2.chitietduan'!AS437,'PL2.chitietduan'!AS470,'PL2.chitietduan'!AS471,'PL2.chitietduan'!AS486,'PL2.chitietduan'!AS505,'PL2.chitietduan'!AS607,'PL2.chitietduan'!AS670,'PL2.chitietduan'!AS732,'PL2.chitietduan'!AS822,'PL2.chitietduan'!AS973)</f>
        <v>1062</v>
      </c>
      <c r="AT106" s="1052">
        <f t="shared" si="46"/>
        <v>4.0022627911813764</v>
      </c>
      <c r="AU106" s="717">
        <f t="shared" si="47"/>
        <v>21401</v>
      </c>
      <c r="AV106" s="1052"/>
      <c r="AW106" s="967" t="e">
        <f t="shared" si="50"/>
        <v>#REF!</v>
      </c>
      <c r="AX106" s="967">
        <f t="shared" si="51"/>
        <v>21401</v>
      </c>
      <c r="AY106" s="443" t="e">
        <f t="shared" si="31"/>
        <v>#REF!</v>
      </c>
      <c r="AZ106" s="1077"/>
      <c r="BA106" s="1077"/>
      <c r="BB106" s="1077"/>
      <c r="BC106" s="1077"/>
      <c r="BD106" s="1077"/>
      <c r="BE106" s="1077"/>
    </row>
    <row r="107" spans="1:57" ht="20.100000000000001" customHeight="1">
      <c r="A107" s="409">
        <v>2</v>
      </c>
      <c r="B107" s="241" t="s">
        <v>43</v>
      </c>
      <c r="C107" s="241"/>
      <c r="D107" s="241"/>
      <c r="E107" s="241"/>
      <c r="F107" s="241"/>
      <c r="G107" s="241"/>
      <c r="H107" s="241"/>
      <c r="I107" s="241"/>
      <c r="J107" s="241"/>
      <c r="K107" s="241"/>
      <c r="L107" s="241"/>
      <c r="M107" s="241"/>
      <c r="N107" s="241"/>
      <c r="O107" s="476" t="e">
        <f>SUM('PL2.chitietduan'!#REF!,'PL2.chitietduan'!#REF!,'PL2.chitietduan'!#REF!,'PL2.chitietduan'!#REF!,'PL2.chitietduan'!#REF!,'PL2.chitietduan'!#REF!,'PL2.chitietduan'!#REF!,'PL2.chitietduan'!#REF!,'PL2.chitietduan'!#REF!,'PL2.chitietduan'!#REF!,'PL2.chitietduan'!#REF!,'PL2.chitietduan'!#REF!,'PL2.chitietduan'!#REF!)</f>
        <v>#REF!</v>
      </c>
      <c r="P107" s="476" t="e">
        <v>#REF!</v>
      </c>
      <c r="Q107" s="476">
        <f t="shared" ref="Q107:Q116" si="55">SUM(R107:T107)</f>
        <v>340647</v>
      </c>
      <c r="R107" s="476">
        <f>SUM('PL2.chitietduan'!R113,'PL2.chitietduan'!R127,'PL2.chitietduan'!R218,'PL2.chitietduan'!R283,'PL2.chitietduan'!R284,'PL2.chitietduan'!R359,'PL2.chitietduan'!R394,'PL2.chitietduan'!R406,'PL2.chitietduan'!R572,'PL2.chitietduan'!R578,'PL2.chitietduan'!R631,'PL2.chitietduan'!R824,'PL2.chitietduan'!R847)</f>
        <v>163311</v>
      </c>
      <c r="S107" s="476">
        <f>SUM('PL2.chitietduan'!S113,'PL2.chitietduan'!S127,'PL2.chitietduan'!S218,'PL2.chitietduan'!S283,'PL2.chitietduan'!S284,'PL2.chitietduan'!S359,'PL2.chitietduan'!S394,'PL2.chitietduan'!S406,'PL2.chitietduan'!S572,'PL2.chitietduan'!S578,'PL2.chitietduan'!S631,'PL2.chitietduan'!S824,'PL2.chitietduan'!S847)</f>
        <v>177336</v>
      </c>
      <c r="T107" s="476">
        <f>SUM('PL2.chitietduan'!T113,'PL2.chitietduan'!T127,'PL2.chitietduan'!T218,'PL2.chitietduan'!T283,'PL2.chitietduan'!T284,'PL2.chitietduan'!T359,'PL2.chitietduan'!T394,'PL2.chitietduan'!T406,'PL2.chitietduan'!T572,'PL2.chitietduan'!T578,'PL2.chitietduan'!T631,'PL2.chitietduan'!T824,'PL2.chitietduan'!T847)</f>
        <v>0</v>
      </c>
      <c r="U107" s="1052">
        <f t="shared" si="43"/>
        <v>2.2864126758519538</v>
      </c>
      <c r="V107" s="1052"/>
      <c r="W107" s="1052"/>
      <c r="X107" s="1052" t="e">
        <f>+Q107/#REF!*100</f>
        <v>#REF!</v>
      </c>
      <c r="Y107" s="476">
        <f>SUM('[13]PL2. KH 2016-2020'!AA90,'[13]PL2. KH 2016-2020'!AA104,'[13]PL2. KH 2016-2020'!AA245,'[13]PL2. KH 2016-2020'!AA246,'[13]PL2. KH 2016-2020'!AA247,'[13]PL2. KH 2016-2020'!AA327,'[13]PL2. KH 2016-2020'!AA339,'[13]PL2. KH 2016-2020'!AA467,'[13]PL2. KH 2016-2020'!AA532,'[13]PL2. KH 2016-2020'!AA549,'[13]PL2. KH 2016-2020'!AA570,'[13]PL2. KH 2016-2020'!AA777,'[13]PL2. KH 2016-2020'!AA822)</f>
        <v>28222</v>
      </c>
      <c r="Z107" s="476">
        <f>SUM('[13]PL2. KH 2016-2020'!AB90,'[13]PL2. KH 2016-2020'!AB104,'[13]PL2. KH 2016-2020'!AB245,'[13]PL2. KH 2016-2020'!AB246,'[13]PL2. KH 2016-2020'!AB247,'[13]PL2. KH 2016-2020'!AB327,'[13]PL2. KH 2016-2020'!AB339,'[13]PL2. KH 2016-2020'!AB467,'[13]PL2. KH 2016-2020'!AB532,'[13]PL2. KH 2016-2020'!AB549,'[13]PL2. KH 2016-2020'!AB570,'[13]PL2. KH 2016-2020'!AB777,'[13]PL2. KH 2016-2020'!AB822)</f>
        <v>29094</v>
      </c>
      <c r="AA107" s="476">
        <v>25236</v>
      </c>
      <c r="AB107" s="476">
        <f>SUM('[13]PL2. KH 2016-2020'!AD90,'[13]PL2. KH 2016-2020'!AD104,'[13]PL2. KH 2016-2020'!AD245,'[13]PL2. KH 2016-2020'!AD246,'[13]PL2. KH 2016-2020'!AD247,'[13]PL2. KH 2016-2020'!AD327,'[13]PL2. KH 2016-2020'!AD339,'[13]PL2. KH 2016-2020'!AD467,'[13]PL2. KH 2016-2020'!AD532,'[13]PL2. KH 2016-2020'!AD549,'[13]PL2. KH 2016-2020'!AD570,'[13]PL2. KH 2016-2020'!AD777,'[13]PL2. KH 2016-2020'!AD822)</f>
        <v>3858</v>
      </c>
      <c r="AC107" s="476">
        <f>SUM('[13]PL2. KH 2016-2020'!AE90,'[13]PL2. KH 2016-2020'!AE104,'[13]PL2. KH 2016-2020'!AE245,'[13]PL2. KH 2016-2020'!AE246,'[13]PL2. KH 2016-2020'!AE247,'[13]PL2. KH 2016-2020'!AE327,'[13]PL2. KH 2016-2020'!AE339,'[13]PL2. KH 2016-2020'!AE467,'[13]PL2. KH 2016-2020'!AE532,'[13]PL2. KH 2016-2020'!AE549,'[13]PL2. KH 2016-2020'!AE570,'[13]PL2. KH 2016-2020'!AE777,'[13]PL2. KH 2016-2020'!AE822)</f>
        <v>0</v>
      </c>
      <c r="AD107" s="476">
        <f>SUM('[13]PL2. KH 2016-2020'!AF90,'[13]PL2. KH 2016-2020'!AF104,'[13]PL2. KH 2016-2020'!AF245,'[13]PL2. KH 2016-2020'!AF246,'[13]PL2. KH 2016-2020'!AF247,'[13]PL2. KH 2016-2020'!AF327,'[13]PL2. KH 2016-2020'!AF339,'[13]PL2. KH 2016-2020'!AF467,'[13]PL2. KH 2016-2020'!AF532,'[13]PL2. KH 2016-2020'!AF549,'[13]PL2. KH 2016-2020'!AF570,'[13]PL2. KH 2016-2020'!AF777,'[13]PL2. KH 2016-2020'!AF822)</f>
        <v>72598</v>
      </c>
      <c r="AE107" s="476">
        <f>SUM('[13]PL2. KH 2016-2020'!AG90,'[13]PL2. KH 2016-2020'!AG104,'[13]PL2. KH 2016-2020'!AG245,'[13]PL2. KH 2016-2020'!AG246,'[13]PL2. KH 2016-2020'!AG247,'[13]PL2. KH 2016-2020'!AG327,'[13]PL2. KH 2016-2020'!AG339,'[13]PL2. KH 2016-2020'!AG467,'[13]PL2. KH 2016-2020'!AG532,'[13]PL2. KH 2016-2020'!AG549,'[13]PL2. KH 2016-2020'!AG570,'[13]PL2. KH 2016-2020'!AG777,'[13]PL2. KH 2016-2020'!AG822)</f>
        <v>72598</v>
      </c>
      <c r="AF107" s="476">
        <f>SUM('[13]PL2. KH 2016-2020'!AH90,'[13]PL2. KH 2016-2020'!AH104,'[13]PL2. KH 2016-2020'!AH245,'[13]PL2. KH 2016-2020'!AH246,'[13]PL2. KH 2016-2020'!AH247,'[13]PL2. KH 2016-2020'!AH327,'[13]PL2. KH 2016-2020'!AH339,'[13]PL2. KH 2016-2020'!AH467,'[13]PL2. KH 2016-2020'!AH532,'[13]PL2. KH 2016-2020'!AH549,'[13]PL2. KH 2016-2020'!AH570,'[13]PL2. KH 2016-2020'!AH777,'[13]PL2. KH 2016-2020'!AH822)</f>
        <v>25998</v>
      </c>
      <c r="AG107" s="476">
        <f>SUM('[13]PL2. KH 2016-2020'!AI90,'[13]PL2. KH 2016-2020'!AI104,'[13]PL2. KH 2016-2020'!AI245,'[13]PL2. KH 2016-2020'!AI246,'[13]PL2. KH 2016-2020'!AI247,'[13]PL2. KH 2016-2020'!AI327,'[13]PL2. KH 2016-2020'!AI339,'[13]PL2. KH 2016-2020'!AI467,'[13]PL2. KH 2016-2020'!AI532,'[13]PL2. KH 2016-2020'!AI549,'[13]PL2. KH 2016-2020'!AI570,'[13]PL2. KH 2016-2020'!AI777,'[13]PL2. KH 2016-2020'!AI822)</f>
        <v>46600</v>
      </c>
      <c r="AH107" s="476">
        <v>0</v>
      </c>
      <c r="AI107" s="476" t="e">
        <f t="shared" ref="AI107:AI116" si="56">SUM(AJ107,AK107,AN107)</f>
        <v>#REF!</v>
      </c>
      <c r="AJ107" s="476" t="e">
        <f>SUM('PL2.chitietduan'!#REF!,'PL2.chitietduan'!#REF!,'PL2.chitietduan'!#REF!,'PL2.chitietduan'!#REF!,'PL2.chitietduan'!#REF!,'PL2.chitietduan'!#REF!,'PL2.chitietduan'!#REF!,'PL2.chitietduan'!#REF!,'PL2.chitietduan'!#REF!,'PL2.chitietduan'!#REF!,'PL2.chitietduan'!#REF!,'PL2.chitietduan'!#REF!)+#REF!</f>
        <v>#REF!</v>
      </c>
      <c r="AK107" s="476" t="e">
        <f>SUM('PL2.chitietduan'!#REF!,'PL2.chitietduan'!#REF!,'PL2.chitietduan'!#REF!,'PL2.chitietduan'!#REF!,'PL2.chitietduan'!#REF!,'PL2.chitietduan'!#REF!,'PL2.chitietduan'!#REF!,'PL2.chitietduan'!#REF!,'PL2.chitietduan'!#REF!,'PL2.chitietduan'!#REF!,'PL2.chitietduan'!#REF!,'PL2.chitietduan'!#REF!)+#REF!</f>
        <v>#REF!</v>
      </c>
      <c r="AL107" s="476" t="e">
        <v>#REF!</v>
      </c>
      <c r="AM107" s="476" t="e">
        <f>SUM('PL2.chitietduan'!#REF!,'PL2.chitietduan'!#REF!,'PL2.chitietduan'!#REF!,'PL2.chitietduan'!#REF!,'PL2.chitietduan'!#REF!,'PL2.chitietduan'!#REF!,'PL2.chitietduan'!#REF!,'PL2.chitietduan'!#REF!,'PL2.chitietduan'!#REF!,'PL2.chitietduan'!#REF!,'PL2.chitietduan'!#REF!,'PL2.chitietduan'!#REF!)+#REF!</f>
        <v>#REF!</v>
      </c>
      <c r="AN107" s="476" t="e">
        <f>SUM('PL2.chitietduan'!#REF!,'PL2.chitietduan'!#REF!,'PL2.chitietduan'!#REF!,'PL2.chitietduan'!#REF!,'PL2.chitietduan'!#REF!,'PL2.chitietduan'!#REF!,'PL2.chitietduan'!#REF!,'PL2.chitietduan'!#REF!,'PL2.chitietduan'!#REF!,'PL2.chitietduan'!#REF!,'PL2.chitietduan'!#REF!,'PL2.chitietduan'!#REF!)+#REF!</f>
        <v>#REF!</v>
      </c>
      <c r="AO107" s="1052" t="e">
        <f t="shared" si="41"/>
        <v>#REF!</v>
      </c>
      <c r="AP107" s="476">
        <f t="shared" si="54"/>
        <v>340633</v>
      </c>
      <c r="AQ107" s="476">
        <f>SUM('PL2.chitietduan'!AQ113,'PL2.chitietduan'!AQ127,'PL2.chitietduan'!AQ218,'PL2.chitietduan'!AQ283,'PL2.chitietduan'!AQ284,'PL2.chitietduan'!AQ359,'PL2.chitietduan'!AQ394,'PL2.chitietduan'!AQ406,'PL2.chitietduan'!AQ572,'PL2.chitietduan'!AQ578,'PL2.chitietduan'!AQ631,'PL2.chitietduan'!AQ824,'PL2.chitietduan'!AQ847)</f>
        <v>163311</v>
      </c>
      <c r="AR107" s="476">
        <f>SUM('PL2.chitietduan'!AR113,'PL2.chitietduan'!AR127,'PL2.chitietduan'!AR218,'PL2.chitietduan'!AR283,'PL2.chitietduan'!AR284,'PL2.chitietduan'!AR359,'PL2.chitietduan'!AR394,'PL2.chitietduan'!AR406,'PL2.chitietduan'!AR572,'PL2.chitietduan'!AR578,'PL2.chitietduan'!AR631,'PL2.chitietduan'!AR824,'PL2.chitietduan'!AR847)</f>
        <v>177322</v>
      </c>
      <c r="AS107" s="476">
        <f>SUM('PL2.chitietduan'!AS113,'PL2.chitietduan'!AS127,'PL2.chitietduan'!AS218,'PL2.chitietduan'!AS283,'PL2.chitietduan'!AS284,'PL2.chitietduan'!AS359,'PL2.chitietduan'!AS394,'PL2.chitietduan'!AS406,'PL2.chitietduan'!AS572,'PL2.chitietduan'!AS578,'PL2.chitietduan'!AS631,'PL2.chitietduan'!AS824,'PL2.chitietduan'!AS847)</f>
        <v>0</v>
      </c>
      <c r="AT107" s="1052">
        <f t="shared" si="46"/>
        <v>2.0277316333944926</v>
      </c>
      <c r="AU107" s="717">
        <f t="shared" si="47"/>
        <v>-14</v>
      </c>
      <c r="AV107" s="1052"/>
      <c r="AW107" s="967" t="e">
        <f t="shared" si="50"/>
        <v>#REF!</v>
      </c>
      <c r="AX107" s="967">
        <f t="shared" si="51"/>
        <v>-14</v>
      </c>
      <c r="AY107" s="443" t="e">
        <f t="shared" si="31"/>
        <v>#REF!</v>
      </c>
      <c r="AZ107" s="1077"/>
    </row>
    <row r="108" spans="1:57" ht="20.100000000000001" customHeight="1">
      <c r="A108" s="409">
        <v>3</v>
      </c>
      <c r="B108" s="241" t="s">
        <v>44</v>
      </c>
      <c r="C108" s="241"/>
      <c r="D108" s="241"/>
      <c r="E108" s="241"/>
      <c r="F108" s="241"/>
      <c r="G108" s="241"/>
      <c r="H108" s="241"/>
      <c r="I108" s="241"/>
      <c r="J108" s="241"/>
      <c r="K108" s="241"/>
      <c r="L108" s="241"/>
      <c r="M108" s="241"/>
      <c r="N108" s="241"/>
      <c r="O108" s="476" t="e">
        <v>#REF!</v>
      </c>
      <c r="P108"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08" s="476">
        <f t="shared" si="55"/>
        <v>461258.8</v>
      </c>
      <c r="R108" s="476">
        <f>SUM('PL2.chitietduan'!R166,'PL2.chitietduan'!R174,'PL2.chitietduan'!R201,'PL2.chitietduan'!R202,'PL2.chitietduan'!R203,'PL2.chitietduan'!R230,'PL2.chitietduan'!R238,'PL2.chitietduan'!R360,'PL2.chitietduan'!R368,'PL2.chitietduan'!R389,'PL2.chitietduan'!R395,'PL2.chitietduan'!R407,'PL2.chitietduan'!R438,'PL2.chitietduan'!R472,'PL2.chitietduan'!R473,'PL2.chitietduan'!R525,'PL2.chitietduan'!R535,'PL2.chitietduan'!R573,'PL2.chitietduan'!R609,'PL2.chitietduan'!R632,'PL2.chitietduan'!R660,'PL2.chitietduan'!R683,'PL2.chitietduan'!R684,'PL2.chitietduan'!R705,'PL2.chitietduan'!R706,'PL2.chitietduan'!R707,'PL2.chitietduan'!R723,'PL2.chitietduan'!R735,'PL2.chitietduan'!R825,'PL2.chitietduan'!R858,'PL2.chitietduan'!R859)</f>
        <v>144767</v>
      </c>
      <c r="S108" s="476">
        <f>SUM('PL2.chitietduan'!S166,'PL2.chitietduan'!S174,'PL2.chitietduan'!S201,'PL2.chitietduan'!S202,'PL2.chitietduan'!S203,'PL2.chitietduan'!S230,'PL2.chitietduan'!S238,'PL2.chitietduan'!S360,'PL2.chitietduan'!S368,'PL2.chitietduan'!S389,'PL2.chitietduan'!S395,'PL2.chitietduan'!S407,'PL2.chitietduan'!S438,'PL2.chitietduan'!S472,'PL2.chitietduan'!S473,'PL2.chitietduan'!S525,'PL2.chitietduan'!S535,'PL2.chitietduan'!S573,'PL2.chitietduan'!S609,'PL2.chitietduan'!S632,'PL2.chitietduan'!S660,'PL2.chitietduan'!S683,'PL2.chitietduan'!S684,'PL2.chitietduan'!S705,'PL2.chitietduan'!S706,'PL2.chitietduan'!S707,'PL2.chitietduan'!S723,'PL2.chitietduan'!S735,'PL2.chitietduan'!S825,'PL2.chitietduan'!S858,'PL2.chitietduan'!S859)</f>
        <v>316491.8</v>
      </c>
      <c r="T108" s="476">
        <f>SUM('PL2.chitietduan'!T166,'PL2.chitietduan'!T174,'PL2.chitietduan'!T201,'PL2.chitietduan'!T202,'PL2.chitietduan'!T203,'PL2.chitietduan'!T230,'PL2.chitietduan'!T238,'PL2.chitietduan'!T360,'PL2.chitietduan'!T368,'PL2.chitietduan'!T389,'PL2.chitietduan'!T395,'PL2.chitietduan'!T407,'PL2.chitietduan'!T438,'PL2.chitietduan'!T472,'PL2.chitietduan'!T473,'PL2.chitietduan'!T525,'PL2.chitietduan'!T535,'PL2.chitietduan'!T573,'PL2.chitietduan'!T609,'PL2.chitietduan'!T632,'PL2.chitietduan'!T660,'PL2.chitietduan'!T683,'PL2.chitietduan'!T684,'PL2.chitietduan'!T705,'PL2.chitietduan'!T706,'PL2.chitietduan'!T707,'PL2.chitietduan'!T723,'PL2.chitietduan'!T735,'PL2.chitietduan'!T825,'PL2.chitietduan'!T858,'PL2.chitietduan'!T859)</f>
        <v>0</v>
      </c>
      <c r="U108" s="1052">
        <f t="shared" si="43"/>
        <v>3.0959555409801385</v>
      </c>
      <c r="V108" s="476" t="e">
        <f>SUM('PL2.chitietduan'!V166,'PL2.chitietduan'!V174,'PL2.chitietduan'!V201,'PL2.chitietduan'!V202,'PL2.chitietduan'!V203,'PL2.chitietduan'!V230,'PL2.chitietduan'!V238,'PL2.chitietduan'!V360,'PL2.chitietduan'!V368,'PL2.chitietduan'!V389,'PL2.chitietduan'!V395,'PL2.chitietduan'!V407,'PL2.chitietduan'!#REF!,'PL2.chitietduan'!V438,'PL2.chitietduan'!V472,'PL2.chitietduan'!V473,'PL2.chitietduan'!V525,'PL2.chitietduan'!V535,'PL2.chitietduan'!V573,'PL2.chitietduan'!V609,'PL2.chitietduan'!V632,'PL2.chitietduan'!V660,'PL2.chitietduan'!V683,'PL2.chitietduan'!V684,'PL2.chitietduan'!V705,'PL2.chitietduan'!V706,'PL2.chitietduan'!V707,'PL2.chitietduan'!V723,'PL2.chitietduan'!V735,'PL2.chitietduan'!V825,'PL2.chitietduan'!V858,'PL2.chitietduan'!V859)</f>
        <v>#REF!</v>
      </c>
      <c r="W108" s="476" t="e">
        <f>SUM('PL2.chitietduan'!W166,'PL2.chitietduan'!W174,'PL2.chitietduan'!W201,'PL2.chitietduan'!W202,'PL2.chitietduan'!W203,'PL2.chitietduan'!W230,'PL2.chitietduan'!W238,'PL2.chitietduan'!W360,'PL2.chitietduan'!W368,'PL2.chitietduan'!W389,'PL2.chitietduan'!W395,'PL2.chitietduan'!W407,'PL2.chitietduan'!#REF!,'PL2.chitietduan'!W438,'PL2.chitietduan'!W472,'PL2.chitietduan'!W473,'PL2.chitietduan'!W525,'PL2.chitietduan'!W535,'PL2.chitietduan'!W573,'PL2.chitietduan'!W609,'PL2.chitietduan'!W632,'PL2.chitietduan'!W660,'PL2.chitietduan'!W683,'PL2.chitietduan'!W684,'PL2.chitietduan'!W705,'PL2.chitietduan'!W706,'PL2.chitietduan'!W707,'PL2.chitietduan'!W723,'PL2.chitietduan'!W735,'PL2.chitietduan'!W825,'PL2.chitietduan'!W858,'PL2.chitietduan'!W859)</f>
        <v>#REF!</v>
      </c>
      <c r="X108" s="476" t="e">
        <f>SUM('PL2.chitietduan'!X166,'PL2.chitietduan'!X174,'PL2.chitietduan'!X201,'PL2.chitietduan'!X202,'PL2.chitietduan'!X203,'PL2.chitietduan'!X230,'PL2.chitietduan'!X238,'PL2.chitietduan'!X360,'PL2.chitietduan'!X368,'PL2.chitietduan'!X389,'PL2.chitietduan'!X395,'PL2.chitietduan'!X407,'PL2.chitietduan'!#REF!,'PL2.chitietduan'!X438,'PL2.chitietduan'!X472,'PL2.chitietduan'!X473,'PL2.chitietduan'!X525,'PL2.chitietduan'!X535,'PL2.chitietduan'!X573,'PL2.chitietduan'!X609,'PL2.chitietduan'!X632,'PL2.chitietduan'!X660,'PL2.chitietduan'!X683,'PL2.chitietduan'!X684,'PL2.chitietduan'!X705,'PL2.chitietduan'!X706,'PL2.chitietduan'!X707,'PL2.chitietduan'!X723,'PL2.chitietduan'!X735,'PL2.chitietduan'!X825,'PL2.chitietduan'!X858,'PL2.chitietduan'!X859)</f>
        <v>#REF!</v>
      </c>
      <c r="Y108" s="476" t="e">
        <f>SUM('PL2.chitietduan'!Y166,'PL2.chitietduan'!Y174,'PL2.chitietduan'!Y201,'PL2.chitietduan'!Y202,'PL2.chitietduan'!Y203,'PL2.chitietduan'!Y230,'PL2.chitietduan'!Y238,'PL2.chitietduan'!Y360,'PL2.chitietduan'!Y368,'PL2.chitietduan'!Y389,'PL2.chitietduan'!Y395,'PL2.chitietduan'!Y407,'PL2.chitietduan'!#REF!,'PL2.chitietduan'!Y438,'PL2.chitietduan'!Y472,'PL2.chitietduan'!Y473,'PL2.chitietduan'!Y525,'PL2.chitietduan'!Y535,'PL2.chitietduan'!Y573,'PL2.chitietduan'!Y609,'PL2.chitietduan'!Y632,'PL2.chitietduan'!Y660,'PL2.chitietduan'!Y683,'PL2.chitietduan'!Y684,'PL2.chitietduan'!Y705,'PL2.chitietduan'!Y706,'PL2.chitietduan'!Y707,'PL2.chitietduan'!Y723,'PL2.chitietduan'!Y735,'PL2.chitietduan'!Y825,'PL2.chitietduan'!Y858,'PL2.chitietduan'!Y859)</f>
        <v>#REF!</v>
      </c>
      <c r="Z108" s="476" t="e">
        <f>SUM('PL2.chitietduan'!Z166,'PL2.chitietduan'!Z174,'PL2.chitietduan'!Z201,'PL2.chitietduan'!Z202,'PL2.chitietduan'!Z203,'PL2.chitietduan'!Z230,'PL2.chitietduan'!Z238,'PL2.chitietduan'!Z360,'PL2.chitietduan'!Z368,'PL2.chitietduan'!Z389,'PL2.chitietduan'!Z395,'PL2.chitietduan'!Z407,'PL2.chitietduan'!#REF!,'PL2.chitietduan'!Z438,'PL2.chitietduan'!Z472,'PL2.chitietduan'!Z473,'PL2.chitietduan'!Z525,'PL2.chitietduan'!Z535,'PL2.chitietduan'!Z573,'PL2.chitietduan'!Z609,'PL2.chitietduan'!Z632,'PL2.chitietduan'!Z660,'PL2.chitietduan'!Z683,'PL2.chitietduan'!Z684,'PL2.chitietduan'!Z705,'PL2.chitietduan'!Z706,'PL2.chitietduan'!Z707,'PL2.chitietduan'!Z723,'PL2.chitietduan'!Z735,'PL2.chitietduan'!Z825,'PL2.chitietduan'!Z858,'PL2.chitietduan'!Z859)</f>
        <v>#REF!</v>
      </c>
      <c r="AA108" s="476" t="e">
        <f>SUM('PL2.chitietduan'!AA166,'PL2.chitietduan'!AA174,'PL2.chitietduan'!AA201,'PL2.chitietduan'!AA202,'PL2.chitietduan'!AA203,'PL2.chitietduan'!AA230,'PL2.chitietduan'!AA238,'PL2.chitietduan'!AA360,'PL2.chitietduan'!AA368,'PL2.chitietduan'!AA389,'PL2.chitietduan'!AA395,'PL2.chitietduan'!AA407,'PL2.chitietduan'!#REF!,'PL2.chitietduan'!AA438,'PL2.chitietduan'!AA472,'PL2.chitietduan'!AA473,'PL2.chitietduan'!AA525,'PL2.chitietduan'!AA535,'PL2.chitietduan'!AA573,'PL2.chitietduan'!AA609,'PL2.chitietduan'!AA632,'PL2.chitietduan'!AA660,'PL2.chitietduan'!AA683,'PL2.chitietduan'!AA684,'PL2.chitietduan'!AA705,'PL2.chitietduan'!AA706,'PL2.chitietduan'!AA707,'PL2.chitietduan'!AA723,'PL2.chitietduan'!AA735,'PL2.chitietduan'!AA825,'PL2.chitietduan'!AA858,'PL2.chitietduan'!AA859)</f>
        <v>#REF!</v>
      </c>
      <c r="AB108" s="476" t="e">
        <f>SUM('PL2.chitietduan'!AB166,'PL2.chitietduan'!AB174,'PL2.chitietduan'!AB201,'PL2.chitietduan'!AB202,'PL2.chitietduan'!AB203,'PL2.chitietduan'!AB230,'PL2.chitietduan'!AB238,'PL2.chitietduan'!AB360,'PL2.chitietduan'!AB368,'PL2.chitietduan'!AB389,'PL2.chitietduan'!AB395,'PL2.chitietduan'!AB407,'PL2.chitietduan'!#REF!,'PL2.chitietduan'!AB438,'PL2.chitietduan'!AB472,'PL2.chitietduan'!AB473,'PL2.chitietduan'!AB525,'PL2.chitietduan'!AB535,'PL2.chitietduan'!AB573,'PL2.chitietduan'!AB609,'PL2.chitietduan'!AB632,'PL2.chitietduan'!AB660,'PL2.chitietduan'!AB683,'PL2.chitietduan'!AB684,'PL2.chitietduan'!AB705,'PL2.chitietduan'!AB706,'PL2.chitietduan'!AB707,'PL2.chitietduan'!AB723,'PL2.chitietduan'!AB735,'PL2.chitietduan'!AB825,'PL2.chitietduan'!AB858,'PL2.chitietduan'!AB859)</f>
        <v>#REF!</v>
      </c>
      <c r="AC108" s="476" t="e">
        <f>SUM('PL2.chitietduan'!AC166,'PL2.chitietduan'!AC174,'PL2.chitietduan'!AC201,'PL2.chitietduan'!AC202,'PL2.chitietduan'!AC203,'PL2.chitietduan'!AC230,'PL2.chitietduan'!AC238,'PL2.chitietduan'!AC360,'PL2.chitietduan'!AC368,'PL2.chitietduan'!AC389,'PL2.chitietduan'!AC395,'PL2.chitietduan'!AC407,'PL2.chitietduan'!#REF!,'PL2.chitietduan'!AC438,'PL2.chitietduan'!AC472,'PL2.chitietduan'!AC473,'PL2.chitietduan'!AC525,'PL2.chitietduan'!AC535,'PL2.chitietduan'!AC573,'PL2.chitietduan'!AC609,'PL2.chitietduan'!AC632,'PL2.chitietduan'!AC660,'PL2.chitietduan'!AC683,'PL2.chitietduan'!AC684,'PL2.chitietduan'!AC705,'PL2.chitietduan'!AC706,'PL2.chitietduan'!AC707,'PL2.chitietduan'!AC723,'PL2.chitietduan'!AC735,'PL2.chitietduan'!AC825,'PL2.chitietduan'!AC858,'PL2.chitietduan'!AC859)</f>
        <v>#REF!</v>
      </c>
      <c r="AD108" s="476">
        <v>10201</v>
      </c>
      <c r="AE108" s="476" t="e">
        <f>SUM('PL2.chitietduan'!AE166,'PL2.chitietduan'!AE174,'PL2.chitietduan'!AE201,'PL2.chitietduan'!AE202,'PL2.chitietduan'!AE203,'PL2.chitietduan'!AE230,'PL2.chitietduan'!AE238,'PL2.chitietduan'!AE360,'PL2.chitietduan'!AE368,'PL2.chitietduan'!AE389,'PL2.chitietduan'!AE395,'PL2.chitietduan'!AE407,'PL2.chitietduan'!#REF!,'PL2.chitietduan'!AE438,'PL2.chitietduan'!AE472,'PL2.chitietduan'!AE473,'PL2.chitietduan'!AE525,'PL2.chitietduan'!AE535,'PL2.chitietduan'!AE573,'PL2.chitietduan'!AE609,'PL2.chitietduan'!AE632,'PL2.chitietduan'!AE660,'PL2.chitietduan'!AE683,'PL2.chitietduan'!AE684,'PL2.chitietduan'!AE705,'PL2.chitietduan'!AE706,'PL2.chitietduan'!AE707,'PL2.chitietduan'!AE723,'PL2.chitietduan'!AE735,'PL2.chitietduan'!AE825,'PL2.chitietduan'!AE858,'PL2.chitietduan'!AE859)</f>
        <v>#REF!</v>
      </c>
      <c r="AF108" s="476">
        <v>20601</v>
      </c>
      <c r="AG108" s="476" t="e">
        <f>SUM('PL2.chitietduan'!AG166,'PL2.chitietduan'!AG174,'PL2.chitietduan'!AG201,'PL2.chitietduan'!AG202,'PL2.chitietduan'!AG203,'PL2.chitietduan'!AG230,'PL2.chitietduan'!AG238,'PL2.chitietduan'!AG360,'PL2.chitietduan'!AG368,'PL2.chitietduan'!AG389,'PL2.chitietduan'!AG395,'PL2.chitietduan'!AG407,'PL2.chitietduan'!#REF!,'PL2.chitietduan'!AG438,'PL2.chitietduan'!AG472,'PL2.chitietduan'!AG473,'PL2.chitietduan'!AG525,'PL2.chitietduan'!AG535,'PL2.chitietduan'!AG573,'PL2.chitietduan'!AG609,'PL2.chitietduan'!AG632,'PL2.chitietduan'!AG660,'PL2.chitietduan'!AG683,'PL2.chitietduan'!AG684,'PL2.chitietduan'!AG705,'PL2.chitietduan'!AG706,'PL2.chitietduan'!AG707,'PL2.chitietduan'!AG723,'PL2.chitietduan'!AG735,'PL2.chitietduan'!AG825,'PL2.chitietduan'!AG858,'PL2.chitietduan'!AG859)</f>
        <v>#REF!</v>
      </c>
      <c r="AH108" s="476" t="e">
        <f>SUM('PL2.chitietduan'!AH166,'PL2.chitietduan'!AH174,'PL2.chitietduan'!AH201,'PL2.chitietduan'!AH202,'PL2.chitietduan'!AH203,'PL2.chitietduan'!AH230,'PL2.chitietduan'!AH238,'PL2.chitietduan'!AH360,'PL2.chitietduan'!AH368,'PL2.chitietduan'!AH389,'PL2.chitietduan'!AH395,'PL2.chitietduan'!AH407,'PL2.chitietduan'!#REF!,'PL2.chitietduan'!AH438,'PL2.chitietduan'!AH472,'PL2.chitietduan'!AH473,'PL2.chitietduan'!AH525,'PL2.chitietduan'!AH535,'PL2.chitietduan'!AH573,'PL2.chitietduan'!AH609,'PL2.chitietduan'!AH632,'PL2.chitietduan'!AH660,'PL2.chitietduan'!AH683,'PL2.chitietduan'!AH684,'PL2.chitietduan'!AH705,'PL2.chitietduan'!AH706,'PL2.chitietduan'!AH707,'PL2.chitietduan'!AH723,'PL2.chitietduan'!AH735,'PL2.chitietduan'!AH825,'PL2.chitietduan'!AH858,'PL2.chitietduan'!AH859)</f>
        <v>#REF!</v>
      </c>
      <c r="AI108" s="476" t="e">
        <f>SUM('PL2.chitietduan'!AI166,'PL2.chitietduan'!AI174,'PL2.chitietduan'!AI201,'PL2.chitietduan'!AI202,'PL2.chitietduan'!AI203,'PL2.chitietduan'!AI230,'PL2.chitietduan'!AI238,'PL2.chitietduan'!AI360,'PL2.chitietduan'!AI368,'PL2.chitietduan'!AI389,'PL2.chitietduan'!AI395,'PL2.chitietduan'!AI407,'PL2.chitietduan'!#REF!,'PL2.chitietduan'!AI438,'PL2.chitietduan'!AI472,'PL2.chitietduan'!AI473,'PL2.chitietduan'!AI525,'PL2.chitietduan'!AI535,'PL2.chitietduan'!AI573,'PL2.chitietduan'!AI609,'PL2.chitietduan'!AI632,'PL2.chitietduan'!AI660,'PL2.chitietduan'!AI683,'PL2.chitietduan'!AI684,'PL2.chitietduan'!AI705,'PL2.chitietduan'!AI706,'PL2.chitietduan'!AI707,'PL2.chitietduan'!AI723,'PL2.chitietduan'!AI735,'PL2.chitietduan'!AI825,'PL2.chitietduan'!AI858,'PL2.chitietduan'!AI859)</f>
        <v>#REF!</v>
      </c>
      <c r="AJ108" s="476" t="e">
        <f>SUM('PL2.chitietduan'!AJ166,'PL2.chitietduan'!AJ174,'PL2.chitietduan'!AJ201,'PL2.chitietduan'!AJ202,'PL2.chitietduan'!AJ203,'PL2.chitietduan'!AJ230,'PL2.chitietduan'!AJ238,'PL2.chitietduan'!AJ360,'PL2.chitietduan'!AJ368,'PL2.chitietduan'!AJ389,'PL2.chitietduan'!AJ395,'PL2.chitietduan'!AJ407,'PL2.chitietduan'!#REF!,'PL2.chitietduan'!AJ438,'PL2.chitietduan'!AJ472,'PL2.chitietduan'!AJ473,'PL2.chitietduan'!AJ525,'PL2.chitietduan'!AJ535,'PL2.chitietduan'!AJ573,'PL2.chitietduan'!AJ609,'PL2.chitietduan'!AJ632,'PL2.chitietduan'!AJ660,'PL2.chitietduan'!AJ683,'PL2.chitietduan'!AJ684,'PL2.chitietduan'!AJ705,'PL2.chitietduan'!AJ706,'PL2.chitietduan'!AJ707,'PL2.chitietduan'!AJ723,'PL2.chitietduan'!AJ735,'PL2.chitietduan'!AJ825,'PL2.chitietduan'!AJ858,'PL2.chitietduan'!AJ859)</f>
        <v>#REF!</v>
      </c>
      <c r="AK108" s="476" t="e">
        <f>SUM('PL2.chitietduan'!AK166,'PL2.chitietduan'!AK174,'PL2.chitietduan'!AK201,'PL2.chitietduan'!AK202,'PL2.chitietduan'!AK203,'PL2.chitietduan'!AK230,'PL2.chitietduan'!AK238,'PL2.chitietduan'!AK360,'PL2.chitietduan'!AK368,'PL2.chitietduan'!AK389,'PL2.chitietduan'!AK395,'PL2.chitietduan'!AK407,'PL2.chitietduan'!#REF!,'PL2.chitietduan'!AK438,'PL2.chitietduan'!AK472,'PL2.chitietduan'!AK473,'PL2.chitietduan'!AK525,'PL2.chitietduan'!AK535,'PL2.chitietduan'!AK573,'PL2.chitietduan'!AK609,'PL2.chitietduan'!AK632,'PL2.chitietduan'!AK660,'PL2.chitietduan'!AK683,'PL2.chitietduan'!AK684,'PL2.chitietduan'!AK705,'PL2.chitietduan'!AK706,'PL2.chitietduan'!AK707,'PL2.chitietduan'!AK723,'PL2.chitietduan'!AK735,'PL2.chitietduan'!AK825,'PL2.chitietduan'!AK858,'PL2.chitietduan'!AK859)</f>
        <v>#REF!</v>
      </c>
      <c r="AL108" s="476" t="e">
        <f>SUM('PL2.chitietduan'!AL166,'PL2.chitietduan'!AL174,'PL2.chitietduan'!AL201,'PL2.chitietduan'!AL202,'PL2.chitietduan'!AL203,'PL2.chitietduan'!AL230,'PL2.chitietduan'!AL238,'PL2.chitietduan'!AL360,'PL2.chitietduan'!AL368,'PL2.chitietduan'!AL389,'PL2.chitietduan'!AL395,'PL2.chitietduan'!AL407,'PL2.chitietduan'!#REF!,'PL2.chitietduan'!AL438,'PL2.chitietduan'!AL472,'PL2.chitietduan'!AL473,'PL2.chitietduan'!AL525,'PL2.chitietduan'!AL535,'PL2.chitietduan'!AL573,'PL2.chitietduan'!AL609,'PL2.chitietduan'!AL632,'PL2.chitietduan'!AL660,'PL2.chitietduan'!AL683,'PL2.chitietduan'!AL684,'PL2.chitietduan'!AL705,'PL2.chitietduan'!AL706,'PL2.chitietduan'!AL707,'PL2.chitietduan'!AL723,'PL2.chitietduan'!AL735,'PL2.chitietduan'!AL825,'PL2.chitietduan'!AL858,'PL2.chitietduan'!AL859)</f>
        <v>#REF!</v>
      </c>
      <c r="AM108" s="476" t="e">
        <f>SUM('PL2.chitietduan'!AM166,'PL2.chitietduan'!AM174,'PL2.chitietduan'!AM201,'PL2.chitietduan'!AM202,'PL2.chitietduan'!AM203,'PL2.chitietduan'!AM230,'PL2.chitietduan'!AM238,'PL2.chitietduan'!AM360,'PL2.chitietduan'!AM368,'PL2.chitietduan'!AM389,'PL2.chitietduan'!AM395,'PL2.chitietduan'!AM407,'PL2.chitietduan'!#REF!,'PL2.chitietduan'!AM438,'PL2.chitietduan'!AM472,'PL2.chitietduan'!AM473,'PL2.chitietduan'!AM525,'PL2.chitietduan'!AM535,'PL2.chitietduan'!AM573,'PL2.chitietduan'!AM609,'PL2.chitietduan'!AM632,'PL2.chitietduan'!AM660,'PL2.chitietduan'!AM683,'PL2.chitietduan'!AM684,'PL2.chitietduan'!AM705,'PL2.chitietduan'!AM706,'PL2.chitietduan'!AM707,'PL2.chitietduan'!AM723,'PL2.chitietduan'!AM735,'PL2.chitietduan'!AM825,'PL2.chitietduan'!AM858,'PL2.chitietduan'!AM859)</f>
        <v>#REF!</v>
      </c>
      <c r="AN108" s="476" t="e">
        <f>SUM('PL2.chitietduan'!AN166,'PL2.chitietduan'!AN174,'PL2.chitietduan'!AN201,'PL2.chitietduan'!AN202,'PL2.chitietduan'!AN203,'PL2.chitietduan'!AN230,'PL2.chitietduan'!AN238,'PL2.chitietduan'!AN360,'PL2.chitietduan'!AN368,'PL2.chitietduan'!AN389,'PL2.chitietduan'!AN395,'PL2.chitietduan'!AN407,'PL2.chitietduan'!#REF!,'PL2.chitietduan'!AN438,'PL2.chitietduan'!AN472,'PL2.chitietduan'!AN473,'PL2.chitietduan'!AN525,'PL2.chitietduan'!AN535,'PL2.chitietduan'!AN573,'PL2.chitietduan'!AN609,'PL2.chitietduan'!AN632,'PL2.chitietduan'!AN660,'PL2.chitietduan'!AN683,'PL2.chitietduan'!AN684,'PL2.chitietduan'!AN705,'PL2.chitietduan'!AN706,'PL2.chitietduan'!AN707,'PL2.chitietduan'!AN723,'PL2.chitietduan'!AN735,'PL2.chitietduan'!AN825,'PL2.chitietduan'!AN858,'PL2.chitietduan'!AN859)</f>
        <v>#REF!</v>
      </c>
      <c r="AO108" s="476" t="e">
        <f>SUM('PL2.chitietduan'!AO166,'PL2.chitietduan'!AO174,'PL2.chitietduan'!AO201,'PL2.chitietduan'!AO202,'PL2.chitietduan'!AO203,'PL2.chitietduan'!AO230,'PL2.chitietduan'!AO238,'PL2.chitietduan'!AO360,'PL2.chitietduan'!AO368,'PL2.chitietduan'!AO389,'PL2.chitietduan'!AO395,'PL2.chitietduan'!AO407,'PL2.chitietduan'!#REF!,'PL2.chitietduan'!AO438,'PL2.chitietduan'!AO472,'PL2.chitietduan'!AO473,'PL2.chitietduan'!AO525,'PL2.chitietduan'!AO535,'PL2.chitietduan'!AO573,'PL2.chitietduan'!AO609,'PL2.chitietduan'!AO632,'PL2.chitietduan'!AO660,'PL2.chitietduan'!AO683,'PL2.chitietduan'!AO684,'PL2.chitietduan'!AO705,'PL2.chitietduan'!AO706,'PL2.chitietduan'!AO707,'PL2.chitietduan'!AO723,'PL2.chitietduan'!AO735,'PL2.chitietduan'!AO825,'PL2.chitietduan'!AO858,'PL2.chitietduan'!AO859)</f>
        <v>#REF!</v>
      </c>
      <c r="AP108" s="476">
        <f t="shared" ref="AP108" si="57">SUM(AQ108:AS108)</f>
        <v>521695.8</v>
      </c>
      <c r="AQ108" s="476">
        <f>SUM('PL2.chitietduan'!AQ166,'PL2.chitietduan'!AQ174,'PL2.chitietduan'!AQ201,'PL2.chitietduan'!AQ202,'PL2.chitietduan'!AQ203,'PL2.chitietduan'!AQ230,'PL2.chitietduan'!AQ238,'PL2.chitietduan'!AQ360,'PL2.chitietduan'!AQ368,'PL2.chitietduan'!AQ389,'PL2.chitietduan'!AQ395,'PL2.chitietduan'!AQ407,'PL2.chitietduan'!AQ438,'PL2.chitietduan'!AQ472,'PL2.chitietduan'!AQ473,'PL2.chitietduan'!AQ525,'PL2.chitietduan'!AQ535,'PL2.chitietduan'!AQ573,'PL2.chitietduan'!AQ609,'PL2.chitietduan'!AQ632,'PL2.chitietduan'!AQ660,'PL2.chitietduan'!AQ683,'PL2.chitietduan'!AQ684,'PL2.chitietduan'!AQ705,'PL2.chitietduan'!AQ706,'PL2.chitietduan'!AQ707,'PL2.chitietduan'!AQ723,'PL2.chitietduan'!AQ735,'PL2.chitietduan'!AQ825,'PL2.chitietduan'!AQ858,'PL2.chitietduan'!AQ859)</f>
        <v>171439</v>
      </c>
      <c r="AR108" s="476">
        <f>SUM('PL2.chitietduan'!AR166,'PL2.chitietduan'!AR174,'PL2.chitietduan'!AR201,'PL2.chitietduan'!AR202,'PL2.chitietduan'!AR203,'PL2.chitietduan'!AR230,'PL2.chitietduan'!AR238,'PL2.chitietduan'!AR360,'PL2.chitietduan'!AR368,'PL2.chitietduan'!AR389,'PL2.chitietduan'!AR395,'PL2.chitietduan'!AR407,'PL2.chitietduan'!AR438,'PL2.chitietduan'!AR472,'PL2.chitietduan'!AR473,'PL2.chitietduan'!AR525,'PL2.chitietduan'!AR535,'PL2.chitietduan'!AR573,'PL2.chitietduan'!AR609,'PL2.chitietduan'!AR632,'PL2.chitietduan'!AR660,'PL2.chitietduan'!AR683,'PL2.chitietduan'!AR684,'PL2.chitietduan'!AR705,'PL2.chitietduan'!AR706,'PL2.chitietduan'!AR707,'PL2.chitietduan'!AR723,'PL2.chitietduan'!AR735,'PL2.chitietduan'!AR825,'PL2.chitietduan'!AR858,'PL2.chitietduan'!AR859)</f>
        <v>350256.8</v>
      </c>
      <c r="AS108" s="476">
        <f>SUM('PL2.chitietduan'!AS166,'PL2.chitietduan'!AS174,'PL2.chitietduan'!AS201,'PL2.chitietduan'!AS202,'PL2.chitietduan'!AS203,'PL2.chitietduan'!AS230,'PL2.chitietduan'!AS238,'PL2.chitietduan'!AS360,'PL2.chitietduan'!AS368,'PL2.chitietduan'!AS389,'PL2.chitietduan'!AS395,'PL2.chitietduan'!AS407,'PL2.chitietduan'!AS438,'PL2.chitietduan'!AS472,'PL2.chitietduan'!AS473,'PL2.chitietduan'!AS525,'PL2.chitietduan'!AS535,'PL2.chitietduan'!AS573,'PL2.chitietduan'!AS609,'PL2.chitietduan'!AS632,'PL2.chitietduan'!AS660,'PL2.chitietduan'!AS683,'PL2.chitietduan'!AS684,'PL2.chitietduan'!AS705,'PL2.chitietduan'!AS706,'PL2.chitietduan'!AS707,'PL2.chitietduan'!AS723,'PL2.chitietduan'!AS735,'PL2.chitietduan'!AS825,'PL2.chitietduan'!AS858,'PL2.chitietduan'!AS859)</f>
        <v>0</v>
      </c>
      <c r="AT108" s="1052">
        <f t="shared" ref="AT108" si="58">AP108/$AP$9*100</f>
        <v>3.1055683878809353</v>
      </c>
      <c r="AU108" s="717">
        <f t="shared" ref="AU108" si="59">AP108-Q108</f>
        <v>60437</v>
      </c>
      <c r="AV108" s="1052"/>
      <c r="AW108" s="967" t="e">
        <f t="shared" si="50"/>
        <v>#REF!</v>
      </c>
      <c r="AX108" s="967">
        <f t="shared" si="51"/>
        <v>60437</v>
      </c>
      <c r="AY108" s="443" t="e">
        <f t="shared" si="31"/>
        <v>#REF!</v>
      </c>
      <c r="AZ108" s="1077"/>
    </row>
    <row r="109" spans="1:57" ht="20.100000000000001" customHeight="1">
      <c r="A109" s="409">
        <v>4</v>
      </c>
      <c r="B109" s="241" t="s">
        <v>45</v>
      </c>
      <c r="C109" s="241"/>
      <c r="D109" s="241"/>
      <c r="E109" s="241"/>
      <c r="F109" s="241"/>
      <c r="G109" s="241"/>
      <c r="H109" s="241"/>
      <c r="I109" s="241"/>
      <c r="J109" s="241"/>
      <c r="K109" s="241"/>
      <c r="L109" s="241"/>
      <c r="M109" s="241"/>
      <c r="N109" s="241"/>
      <c r="O109" s="476" t="e">
        <v>#REF!</v>
      </c>
      <c r="P109" s="476" t="e">
        <v>#REF!</v>
      </c>
      <c r="Q109" s="476">
        <f t="shared" si="55"/>
        <v>501591.5</v>
      </c>
      <c r="R109" s="476">
        <f>SUM('PL2.chitietduan'!R122,'PL2.chitietduan'!R172,'PL2.chitietduan'!R175,'PL2.chitietduan'!R257,'PL2.chitietduan'!R372,'PL2.chitietduan'!R388,'PL2.chitietduan'!R399,'PL2.chitietduan'!R411,'PL2.chitietduan'!R434,'PL2.chitietduan'!R440,'PL2.chitietduan'!R454,'PL2.chitietduan'!R477,'PL2.chitietduan'!R478,'PL2.chitietduan'!R487,'PL2.chitietduan'!R549,'PL2.chitietduan'!R593,'PL2.chitietduan'!R594,'PL2.chitietduan'!R595,'PL2.chitietduan'!R597,'PL2.chitietduan'!R633,'PL2.chitietduan'!R656,'PL2.chitietduan'!R659,'PL2.chitietduan'!R700,'PL2.chitietduan'!R714,'PL2.chitietduan'!R715,'PL2.chitietduan'!R724,'PL2.chitietduan'!R757,'PL2.chitietduan'!R848,'PL2.chitietduan'!R862,'PL2.chitietduan'!R920,'PL2.chitietduan'!R931)</f>
        <v>175520</v>
      </c>
      <c r="S109" s="476">
        <f>SUM('PL2.chitietduan'!S122,'PL2.chitietduan'!S172,'PL2.chitietduan'!S175,'PL2.chitietduan'!S257,'PL2.chitietduan'!S372,'PL2.chitietduan'!S388,'PL2.chitietduan'!S399,'PL2.chitietduan'!S411,'PL2.chitietduan'!S434,'PL2.chitietduan'!S440,'PL2.chitietduan'!S454,'PL2.chitietduan'!S477,'PL2.chitietduan'!S478,'PL2.chitietduan'!S487,'PL2.chitietduan'!S549,'PL2.chitietduan'!S593,'PL2.chitietduan'!S594,'PL2.chitietduan'!S595,'PL2.chitietduan'!S597,'PL2.chitietduan'!S633,'PL2.chitietduan'!S656,'PL2.chitietduan'!S659,'PL2.chitietduan'!S700,'PL2.chitietduan'!S714,'PL2.chitietduan'!S715,'PL2.chitietduan'!S724,'PL2.chitietduan'!S757,'PL2.chitietduan'!S848,'PL2.chitietduan'!S862,'PL2.chitietduan'!S920,'PL2.chitietduan'!S931)</f>
        <v>326071.5</v>
      </c>
      <c r="T109" s="476">
        <f>SUM('PL2.chitietduan'!T122,'PL2.chitietduan'!T172,'PL2.chitietduan'!T175,'PL2.chitietduan'!T257,'PL2.chitietduan'!T372,'PL2.chitietduan'!T388,'PL2.chitietduan'!T399,'PL2.chitietduan'!T411,'PL2.chitietduan'!T434,'PL2.chitietduan'!T440,'PL2.chitietduan'!T454,'PL2.chitietduan'!T477,'PL2.chitietduan'!T478,'PL2.chitietduan'!T487,'PL2.chitietduan'!T549,'PL2.chitietduan'!T593,'PL2.chitietduan'!T594,'PL2.chitietduan'!T595,'PL2.chitietduan'!T597,'PL2.chitietduan'!T633,'PL2.chitietduan'!T656,'PL2.chitietduan'!T659,'PL2.chitietduan'!T700,'PL2.chitietduan'!T714,'PL2.chitietduan'!T715,'PL2.chitietduan'!T724,'PL2.chitietduan'!T757,'PL2.chitietduan'!T848,'PL2.chitietduan'!T862,'PL2.chitietduan'!T920,'PL2.chitietduan'!T931)</f>
        <v>0</v>
      </c>
      <c r="U109" s="1052">
        <f t="shared" si="43"/>
        <v>3.3666674407806187</v>
      </c>
      <c r="V109" s="1052"/>
      <c r="W109" s="1052"/>
      <c r="X109" s="1052" t="e">
        <f>+Q109/#REF!*100</f>
        <v>#REF!</v>
      </c>
      <c r="Y109" s="476">
        <f>SUM('[13]PL2. KH 2016-2020'!AA98,'[13]PL2. KH 2016-2020'!AA99,'[13]PL2. KH 2016-2020'!AA145,'[13]PL2. KH 2016-2020'!AA148,'[13]PL2. KH 2016-2020'!AA223,'[13]PL2. KH 2016-2020'!AA329,'[13]PL2. KH 2016-2020'!AA341,'[13]PL2. KH 2016-2020'!AA364,'[13]PL2. KH 2016-2020'!AA402,'[13]PL2. KH 2016-2020'!AA430,'[13]PL2. KH 2016-2020'!AA431,'[13]PL2. KH 2016-2020'!AA445,'[13]PL2. KH 2016-2020'!AA517,'[13]PL2. KH 2016-2020'!AA561,'[13]PL2. KH 2016-2020'!AA562,'[13]PL2. KH 2016-2020'!AA563,'[13]PL2. KH 2016-2020'!AA572,'[13]PL2. KH 2016-2020'!AA620,'[13]PL2. KH 2016-2020'!AA623,'[13]PL2. KH 2016-2020'!AA665,'[13]PL2. KH 2016-2020'!AA678,'[13]PL2. KH 2016-2020'!AA679,'[13]PL2. KH 2016-2020'!AA691,'[13]PL2. KH 2016-2020'!AA764,'[13]PL2. KH 2016-2020'!AA800,'[13]PL2. KH 2016-2020'!AA821,'[13]PL2. KH 2016-2020'!AA891)</f>
        <v>186889</v>
      </c>
      <c r="Z109" s="476">
        <f>SUM('[13]PL2. KH 2016-2020'!AB98,'[13]PL2. KH 2016-2020'!AB99,'[13]PL2. KH 2016-2020'!AB145,'[13]PL2. KH 2016-2020'!AB148,'[13]PL2. KH 2016-2020'!AB223,'[13]PL2. KH 2016-2020'!AB329,'[13]PL2. KH 2016-2020'!AB341,'[13]PL2. KH 2016-2020'!AB364,'[13]PL2. KH 2016-2020'!AB402,'[13]PL2. KH 2016-2020'!AB430,'[13]PL2. KH 2016-2020'!AB431,'[13]PL2. KH 2016-2020'!AB445,'[13]PL2. KH 2016-2020'!AB517,'[13]PL2. KH 2016-2020'!AB561,'[13]PL2. KH 2016-2020'!AB562,'[13]PL2. KH 2016-2020'!AB563,'[13]PL2. KH 2016-2020'!AB572,'[13]PL2. KH 2016-2020'!AB620,'[13]PL2. KH 2016-2020'!AB623,'[13]PL2. KH 2016-2020'!AB665,'[13]PL2. KH 2016-2020'!AB678,'[13]PL2. KH 2016-2020'!AB679,'[13]PL2. KH 2016-2020'!AB691,'[13]PL2. KH 2016-2020'!AB764,'[13]PL2. KH 2016-2020'!AB800,'[13]PL2. KH 2016-2020'!AB821,'[13]PL2. KH 2016-2020'!AB891)</f>
        <v>122112</v>
      </c>
      <c r="AA109" s="476">
        <v>25767</v>
      </c>
      <c r="AB109" s="476">
        <v>96345</v>
      </c>
      <c r="AC109" s="476">
        <f>SUM('[13]PL2. KH 2016-2020'!AE98,'[13]PL2. KH 2016-2020'!AE99,'[13]PL2. KH 2016-2020'!AE145,'[13]PL2. KH 2016-2020'!AE148,'[13]PL2. KH 2016-2020'!AE223,'[13]PL2. KH 2016-2020'!AE329,'[13]PL2. KH 2016-2020'!AE341,'[13]PL2. KH 2016-2020'!AE364,'[13]PL2. KH 2016-2020'!AE402,'[13]PL2. KH 2016-2020'!AE430,'[13]PL2. KH 2016-2020'!AE431,'[13]PL2. KH 2016-2020'!AE445,'[13]PL2. KH 2016-2020'!AE517,'[13]PL2. KH 2016-2020'!AE561,'[13]PL2. KH 2016-2020'!AE562,'[13]PL2. KH 2016-2020'!AE563,'[13]PL2. KH 2016-2020'!AE572,'[13]PL2. KH 2016-2020'!AE620,'[13]PL2. KH 2016-2020'!AE623,'[13]PL2. KH 2016-2020'!AE665,'[13]PL2. KH 2016-2020'!AE678,'[13]PL2. KH 2016-2020'!AE679,'[13]PL2. KH 2016-2020'!AE691,'[13]PL2. KH 2016-2020'!AE764,'[13]PL2. KH 2016-2020'!AE800,'[13]PL2. KH 2016-2020'!AE821,'[13]PL2. KH 2016-2020'!AE891)</f>
        <v>0</v>
      </c>
      <c r="AD109" s="476">
        <v>129410</v>
      </c>
      <c r="AE109" s="476">
        <v>129410</v>
      </c>
      <c r="AF109" s="476">
        <v>81000</v>
      </c>
      <c r="AG109" s="476">
        <v>48410</v>
      </c>
      <c r="AH109" s="476">
        <v>0</v>
      </c>
      <c r="AI109" s="476" t="e">
        <f t="shared" si="56"/>
        <v>#REF!</v>
      </c>
      <c r="AJ109" s="476" t="e">
        <v>#REF!</v>
      </c>
      <c r="AK109" s="476" t="e">
        <v>#REF!</v>
      </c>
      <c r="AL109"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M109" s="476" t="e">
        <v>#REF!</v>
      </c>
      <c r="AN109"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O109" s="1052" t="e">
        <f t="shared" si="41"/>
        <v>#REF!</v>
      </c>
      <c r="AP109" s="476">
        <f t="shared" si="54"/>
        <v>624712.5</v>
      </c>
      <c r="AQ109" s="476">
        <f>SUM('PL2.chitietduan'!AQ122,'PL2.chitietduan'!AQ172,'PL2.chitietduan'!AQ175,'PL2.chitietduan'!AQ257,'PL2.chitietduan'!AQ372,'PL2.chitietduan'!AQ388,'PL2.chitietduan'!AQ399,'PL2.chitietduan'!AQ411,'PL2.chitietduan'!AQ434,'PL2.chitietduan'!AQ440,'PL2.chitietduan'!AQ454,'PL2.chitietduan'!AQ477,'PL2.chitietduan'!AQ478,'PL2.chitietduan'!AQ487,'PL2.chitietduan'!AQ549,'PL2.chitietduan'!AQ593,'PL2.chitietduan'!AQ594,'PL2.chitietduan'!AQ595,'PL2.chitietduan'!AQ597,'PL2.chitietduan'!AQ633,'PL2.chitietduan'!AQ656,'PL2.chitietduan'!AQ659,'PL2.chitietduan'!AQ700,'PL2.chitietduan'!AQ714,'PL2.chitietduan'!AQ715,'PL2.chitietduan'!AQ724,'PL2.chitietduan'!AQ757,'PL2.chitietduan'!AQ848,'PL2.chitietduan'!AQ862,'PL2.chitietduan'!AQ920,'PL2.chitietduan'!AQ931)</f>
        <v>271748</v>
      </c>
      <c r="AR109" s="476">
        <f>SUM('PL2.chitietduan'!AR122,'PL2.chitietduan'!AR172,'PL2.chitietduan'!AR175,'PL2.chitietduan'!AR257,'PL2.chitietduan'!AR372,'PL2.chitietduan'!AR388,'PL2.chitietduan'!AR399,'PL2.chitietduan'!AR411,'PL2.chitietduan'!AR434,'PL2.chitietduan'!AR440,'PL2.chitietduan'!AR454,'PL2.chitietduan'!AR477,'PL2.chitietduan'!AR478,'PL2.chitietduan'!AR487,'PL2.chitietduan'!AR549,'PL2.chitietduan'!AR593,'PL2.chitietduan'!AR594,'PL2.chitietduan'!AR595,'PL2.chitietduan'!AR597,'PL2.chitietduan'!AR633,'PL2.chitietduan'!AR656,'PL2.chitietduan'!AR659,'PL2.chitietduan'!AR700,'PL2.chitietduan'!AR714,'PL2.chitietduan'!AR715,'PL2.chitietduan'!AR724,'PL2.chitietduan'!AR757,'PL2.chitietduan'!AR848,'PL2.chitietduan'!AR862,'PL2.chitietduan'!AR920,'PL2.chitietduan'!AR931)</f>
        <v>352964.5</v>
      </c>
      <c r="AS109" s="476">
        <f>SUM('PL2.chitietduan'!AS122,'PL2.chitietduan'!AS172,'PL2.chitietduan'!AS175,'PL2.chitietduan'!AS257,'PL2.chitietduan'!AS372,'PL2.chitietduan'!AS388,'PL2.chitietduan'!AS399,'PL2.chitietduan'!AS411,'PL2.chitietduan'!AS434,'PL2.chitietduan'!AS440,'PL2.chitietduan'!AS454,'PL2.chitietduan'!AS477,'PL2.chitietduan'!AS478,'PL2.chitietduan'!AS487,'PL2.chitietduan'!AS549,'PL2.chitietduan'!AS593,'PL2.chitietduan'!AS594,'PL2.chitietduan'!AS595,'PL2.chitietduan'!AS597,'PL2.chitietduan'!AS633,'PL2.chitietduan'!AS656,'PL2.chitietduan'!AS659,'PL2.chitietduan'!AS700,'PL2.chitietduan'!AS714,'PL2.chitietduan'!AS715,'PL2.chitietduan'!AS724,'PL2.chitietduan'!AS757,'PL2.chitietduan'!AS848,'PL2.chitietduan'!AS862,'PL2.chitietduan'!AS920,'PL2.chitietduan'!AS931)</f>
        <v>0</v>
      </c>
      <c r="AT109" s="1052">
        <f t="shared" si="46"/>
        <v>3.7188096808792954</v>
      </c>
      <c r="AU109" s="717">
        <f t="shared" si="47"/>
        <v>123121</v>
      </c>
      <c r="AV109" s="1052"/>
      <c r="AW109" s="967" t="e">
        <f t="shared" si="50"/>
        <v>#REF!</v>
      </c>
      <c r="AX109" s="967">
        <f t="shared" si="51"/>
        <v>123121</v>
      </c>
      <c r="AY109" s="443" t="e">
        <f t="shared" si="31"/>
        <v>#REF!</v>
      </c>
      <c r="AZ109" s="1077"/>
    </row>
    <row r="110" spans="1:57" ht="20.100000000000001" customHeight="1">
      <c r="A110" s="409">
        <v>5</v>
      </c>
      <c r="B110" s="241" t="s">
        <v>46</v>
      </c>
      <c r="C110" s="241"/>
      <c r="D110" s="241"/>
      <c r="E110" s="241"/>
      <c r="F110" s="241"/>
      <c r="G110" s="241"/>
      <c r="H110" s="241"/>
      <c r="I110" s="241"/>
      <c r="J110" s="241"/>
      <c r="K110" s="241"/>
      <c r="L110" s="241"/>
      <c r="M110" s="241"/>
      <c r="N110" s="241"/>
      <c r="O110"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0"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0" s="476">
        <f t="shared" si="55"/>
        <v>480296.69999999995</v>
      </c>
      <c r="R110" s="476">
        <f>SUM('PL2.chitietduan'!R126,'PL2.chitietduan'!R342,'PL2.chitietduan'!R356,'PL2.chitietduan'!R361,'PL2.chitietduan'!R370,,'PL2.chitietduan'!R397,'PL2.chitietduan'!R409,'PL2.chitietduan'!R468,'PL2.chitietduan'!R475,'PL2.chitietduan'!R476,'PL2.chitietduan'!R602,'PL2.chitietduan'!R622,'PL2.chitietduan'!R663,'PL2.chitietduan'!R664,'PL2.chitietduan'!R671,'PL2.chitietduan'!R687,'PL2.chitietduan'!R688,'PL2.chitietduan'!R710,'PL2.chitietduan'!R711,'PL2.chitietduan'!R712,'PL2.chitietduan'!R713,'PL2.chitietduan'!R727,'PL2.chitietduan'!R744,'PL2.chitietduan'!R855,'PL2.chitietduan'!R860)</f>
        <v>68151</v>
      </c>
      <c r="S110" s="476">
        <f>SUM('PL2.chitietduan'!S126,'PL2.chitietduan'!S342,'PL2.chitietduan'!S356,'PL2.chitietduan'!S361,'PL2.chitietduan'!S370,,'PL2.chitietduan'!S397,'PL2.chitietduan'!S409,'PL2.chitietduan'!S468,'PL2.chitietduan'!S475,'PL2.chitietduan'!S476,'PL2.chitietduan'!S602,'PL2.chitietduan'!S622,'PL2.chitietduan'!S663,'PL2.chitietduan'!S664,'PL2.chitietduan'!S671,'PL2.chitietduan'!S687,'PL2.chitietduan'!S688,'PL2.chitietduan'!S710,'PL2.chitietduan'!S711,'PL2.chitietduan'!S712,'PL2.chitietduan'!S713,'PL2.chitietduan'!S727,'PL2.chitietduan'!S744,'PL2.chitietduan'!S855,'PL2.chitietduan'!S860)</f>
        <v>412145.69999999995</v>
      </c>
      <c r="T110" s="476">
        <f>SUM('PL2.chitietduan'!T126,'PL2.chitietduan'!T342,'PL2.chitietduan'!T356,'PL2.chitietduan'!T361,'PL2.chitietduan'!T370,,'PL2.chitietduan'!T397,'PL2.chitietduan'!T409,'PL2.chitietduan'!T468,'PL2.chitietduan'!T475,'PL2.chitietduan'!T476,'PL2.chitietduan'!T602,'PL2.chitietduan'!T622,'PL2.chitietduan'!T663,'PL2.chitietduan'!T664,'PL2.chitietduan'!T671,'PL2.chitietduan'!T687,'PL2.chitietduan'!T688,'PL2.chitietduan'!T710,'PL2.chitietduan'!T711,'PL2.chitietduan'!T712,'PL2.chitietduan'!T713,'PL2.chitietduan'!T727,'PL2.chitietduan'!T744,'PL2.chitietduan'!T855,'PL2.chitietduan'!T860)</f>
        <v>0</v>
      </c>
      <c r="U110" s="1052">
        <f t="shared" si="43"/>
        <v>3.2237373675677841</v>
      </c>
      <c r="V110" s="1052"/>
      <c r="W110" s="1052"/>
      <c r="X110" s="1052" t="e">
        <f>+Q110/#REF!*100</f>
        <v>#REF!</v>
      </c>
      <c r="Y110" s="476">
        <f>SUM('[13]PL2. KH 2016-2020'!AA103,'[13]PL2. KH 2016-2020'!AA226,'[13]PL2. KH 2016-2020'!AA324,'[13]PL2. KH 2016-2020'!AA330,'[13]PL2. KH 2016-2020'!AA342,'[13]PL2. KH 2016-2020'!AA384,'[13]PL2. KH 2016-2020'!AA422,'[13]PL2. KH 2016-2020'!AA428,'[13]PL2. KH 2016-2020'!AA429,'[13]PL2. KH 2016-2020'!AA444,'[13]PL2. KH 2016-2020'!AA468,'[13]PL2. KH 2016-2020'!AA568,'[13]PL2. KH 2016-2020'!AA592,'[13]PL2. KH 2016-2020'!AA627,'[13]PL2. KH 2016-2020'!AA628,'[13]PL2. KH 2016-2020'!AA635,'[13]PL2. KH 2016-2020'!AA651,'[13]PL2. KH 2016-2020'!AA652,'[13]PL2. KH 2016-2020'!AA658,'[13]PL2. KH 2016-2020'!AA674,'[13]PL2. KH 2016-2020'!AA675,'[13]PL2. KH 2016-2020'!AA676,'[13]PL2. KH 2016-2020'!AA677,'[13]PL2. KH 2016-2020'!AA713,'[13]PL2. KH 2016-2020'!AA807,'[13]PL2. KH 2016-2020'!AA842,'[13]PL2. KH 2016-2020'!AA843,'[13]PL2. KH 2016-2020'!AA855,'[13]PL2. KH 2016-2020'!AA859,'[13]PL2. KH 2016-2020'!AA860)</f>
        <v>42724</v>
      </c>
      <c r="Z110" s="476">
        <v>46024</v>
      </c>
      <c r="AA110" s="476">
        <f>SUM('[13]PL2. KH 2016-2020'!AC103,'[13]PL2. KH 2016-2020'!AC226,'[13]PL2. KH 2016-2020'!AC324,'[13]PL2. KH 2016-2020'!AC330,'[13]PL2. KH 2016-2020'!AC342,'[13]PL2. KH 2016-2020'!AC384,'[13]PL2. KH 2016-2020'!AC422,'[13]PL2. KH 2016-2020'!AC428,'[13]PL2. KH 2016-2020'!AC429,'[13]PL2. KH 2016-2020'!AC444,'[13]PL2. KH 2016-2020'!AC468,'[13]PL2. KH 2016-2020'!AC568,'[13]PL2. KH 2016-2020'!AC592,'[13]PL2. KH 2016-2020'!AC627,'[13]PL2. KH 2016-2020'!AC628,'[13]PL2. KH 2016-2020'!AC635,'[13]PL2. KH 2016-2020'!AC651,'[13]PL2. KH 2016-2020'!AC652,'[13]PL2. KH 2016-2020'!AC658,'[13]PL2. KH 2016-2020'!AC674,'[13]PL2. KH 2016-2020'!AC675,'[13]PL2. KH 2016-2020'!AC676,'[13]PL2. KH 2016-2020'!AC677,'[13]PL2. KH 2016-2020'!AC713,'[13]PL2. KH 2016-2020'!AC807,'[13]PL2. KH 2016-2020'!AC842,'[13]PL2. KH 2016-2020'!AC843,'[13]PL2. KH 2016-2020'!AC855,'[13]PL2. KH 2016-2020'!AC859,'[13]PL2. KH 2016-2020'!AC860)</f>
        <v>2385</v>
      </c>
      <c r="AB110" s="476">
        <f>SUM('[13]PL2. KH 2016-2020'!AD103,'[13]PL2. KH 2016-2020'!AD226,'[13]PL2. KH 2016-2020'!AD324,'[13]PL2. KH 2016-2020'!AD330,'[13]PL2. KH 2016-2020'!AD342,'[13]PL2. KH 2016-2020'!AD384,'[13]PL2. KH 2016-2020'!AD422,'[13]PL2. KH 2016-2020'!AD428,'[13]PL2. KH 2016-2020'!AD429,'[13]PL2. KH 2016-2020'!AD444,'[13]PL2. KH 2016-2020'!AD468,'[13]PL2. KH 2016-2020'!AD568,'[13]PL2. KH 2016-2020'!AD592,'[13]PL2. KH 2016-2020'!AD627,'[13]PL2. KH 2016-2020'!AD628,'[13]PL2. KH 2016-2020'!AD635,'[13]PL2. KH 2016-2020'!AD651,'[13]PL2. KH 2016-2020'!AD652,'[13]PL2. KH 2016-2020'!AD658,'[13]PL2. KH 2016-2020'!AD674,'[13]PL2. KH 2016-2020'!AD675,'[13]PL2. KH 2016-2020'!AD676,'[13]PL2. KH 2016-2020'!AD677,'[13]PL2. KH 2016-2020'!AD713,'[13]PL2. KH 2016-2020'!AD807,'[13]PL2. KH 2016-2020'!AD842,'[13]PL2. KH 2016-2020'!AD843,'[13]PL2. KH 2016-2020'!AD855,'[13]PL2. KH 2016-2020'!AD859,'[13]PL2. KH 2016-2020'!AD860)</f>
        <v>43639</v>
      </c>
      <c r="AC110" s="476">
        <f>SUM('[13]PL2. KH 2016-2020'!AE103,'[13]PL2. KH 2016-2020'!AE226,'[13]PL2. KH 2016-2020'!AE324,'[13]PL2. KH 2016-2020'!AE330,'[13]PL2. KH 2016-2020'!AE342,'[13]PL2. KH 2016-2020'!AE384,'[13]PL2. KH 2016-2020'!AE422,'[13]PL2. KH 2016-2020'!AE428,'[13]PL2. KH 2016-2020'!AE429,'[13]PL2. KH 2016-2020'!AE444,'[13]PL2. KH 2016-2020'!AE468,'[13]PL2. KH 2016-2020'!AE568,'[13]PL2. KH 2016-2020'!AE592,'[13]PL2. KH 2016-2020'!AE627,'[13]PL2. KH 2016-2020'!AE628,'[13]PL2. KH 2016-2020'!AE635,'[13]PL2. KH 2016-2020'!AE651,'[13]PL2. KH 2016-2020'!AE652,'[13]PL2. KH 2016-2020'!AE658,'[13]PL2. KH 2016-2020'!AE674,'[13]PL2. KH 2016-2020'!AE675,'[13]PL2. KH 2016-2020'!AE676,'[13]PL2. KH 2016-2020'!AE677,'[13]PL2. KH 2016-2020'!AE713,'[13]PL2. KH 2016-2020'!AE807,'[13]PL2. KH 2016-2020'!AE842,'[13]PL2. KH 2016-2020'!AE843,'[13]PL2. KH 2016-2020'!AE855,'[13]PL2. KH 2016-2020'!AE859,'[13]PL2. KH 2016-2020'!AE860)</f>
        <v>0</v>
      </c>
      <c r="AD110" s="476">
        <v>75959</v>
      </c>
      <c r="AE110" s="476">
        <f>SUM('[13]PL2. KH 2016-2020'!AG103,'[13]PL2. KH 2016-2020'!AG226,'[13]PL2. KH 2016-2020'!AG324,'[13]PL2. KH 2016-2020'!AG330,'[13]PL2. KH 2016-2020'!AG342,'[13]PL2. KH 2016-2020'!AG384,'[13]PL2. KH 2016-2020'!AG422,'[13]PL2. KH 2016-2020'!AG428,'[13]PL2. KH 2016-2020'!AG429,'[13]PL2. KH 2016-2020'!AG444,'[13]PL2. KH 2016-2020'!AG468,'[13]PL2. KH 2016-2020'!AG568,'[13]PL2. KH 2016-2020'!AG592,'[13]PL2. KH 2016-2020'!AG627,'[13]PL2. KH 2016-2020'!AG628,'[13]PL2. KH 2016-2020'!AG635,'[13]PL2. KH 2016-2020'!AG651,'[13]PL2. KH 2016-2020'!AG652,'[13]PL2. KH 2016-2020'!AG658,'[13]PL2. KH 2016-2020'!AG674,'[13]PL2. KH 2016-2020'!AG675,'[13]PL2. KH 2016-2020'!AG676,'[13]PL2. KH 2016-2020'!AG677,'[13]PL2. KH 2016-2020'!AG713,'[13]PL2. KH 2016-2020'!AG807,'[13]PL2. KH 2016-2020'!AG842,'[13]PL2. KH 2016-2020'!AG843,'[13]PL2. KH 2016-2020'!AG855,'[13]PL2. KH 2016-2020'!AG859,'[13]PL2. KH 2016-2020'!AG860)</f>
        <v>71823</v>
      </c>
      <c r="AF110" s="476">
        <f>SUM('[13]PL2. KH 2016-2020'!AH103,'[13]PL2. KH 2016-2020'!AH226,'[13]PL2. KH 2016-2020'!AH324,'[13]PL2. KH 2016-2020'!AH330,'[13]PL2. KH 2016-2020'!AH342,'[13]PL2. KH 2016-2020'!AH384,'[13]PL2. KH 2016-2020'!AH422,'[13]PL2. KH 2016-2020'!AH428,'[13]PL2. KH 2016-2020'!AH429,'[13]PL2. KH 2016-2020'!AH444,'[13]PL2. KH 2016-2020'!AH468,'[13]PL2. KH 2016-2020'!AH568,'[13]PL2. KH 2016-2020'!AH592,'[13]PL2. KH 2016-2020'!AH627,'[13]PL2. KH 2016-2020'!AH628,'[13]PL2. KH 2016-2020'!AH635,'[13]PL2. KH 2016-2020'!AH651,'[13]PL2. KH 2016-2020'!AH652,'[13]PL2. KH 2016-2020'!AH658,'[13]PL2. KH 2016-2020'!AH674,'[13]PL2. KH 2016-2020'!AH675,'[13]PL2. KH 2016-2020'!AH676,'[13]PL2. KH 2016-2020'!AH677,'[13]PL2. KH 2016-2020'!AH713,'[13]PL2. KH 2016-2020'!AH807,'[13]PL2. KH 2016-2020'!AH842,'[13]PL2. KH 2016-2020'!AH843,'[13]PL2. KH 2016-2020'!AH855,'[13]PL2. KH 2016-2020'!AH859,'[13]PL2. KH 2016-2020'!AH860)</f>
        <v>3000</v>
      </c>
      <c r="AG110" s="476">
        <f>SUM('[13]PL2. KH 2016-2020'!AI103,'[13]PL2. KH 2016-2020'!AI226,'[13]PL2. KH 2016-2020'!AI324,'[13]PL2. KH 2016-2020'!AI330,'[13]PL2. KH 2016-2020'!AI342,'[13]PL2. KH 2016-2020'!AI384,'[13]PL2. KH 2016-2020'!AI422,'[13]PL2. KH 2016-2020'!AI428,'[13]PL2. KH 2016-2020'!AI429,'[13]PL2. KH 2016-2020'!AI444,'[13]PL2. KH 2016-2020'!AI468,'[13]PL2. KH 2016-2020'!AI568,'[13]PL2. KH 2016-2020'!AI592,'[13]PL2. KH 2016-2020'!AI627,'[13]PL2. KH 2016-2020'!AI628,'[13]PL2. KH 2016-2020'!AI635,'[13]PL2. KH 2016-2020'!AI651,'[13]PL2. KH 2016-2020'!AI652,'[13]PL2. KH 2016-2020'!AI658,'[13]PL2. KH 2016-2020'!AI674,'[13]PL2. KH 2016-2020'!AI675,'[13]PL2. KH 2016-2020'!AI676,'[13]PL2. KH 2016-2020'!AI677,'[13]PL2. KH 2016-2020'!AI713,'[13]PL2. KH 2016-2020'!AI807,'[13]PL2. KH 2016-2020'!AI842,'[13]PL2. KH 2016-2020'!AI843,'[13]PL2. KH 2016-2020'!AI855,'[13]PL2. KH 2016-2020'!AI859,'[13]PL2. KH 2016-2020'!AI860)</f>
        <v>68823</v>
      </c>
      <c r="AH110" s="476">
        <f>SUM('[13]PL2. KH 2016-2020'!AJ103,'[13]PL2. KH 2016-2020'!AJ226,'[13]PL2. KH 2016-2020'!AJ324,'[13]PL2. KH 2016-2020'!AJ330,'[13]PL2. KH 2016-2020'!AJ342,'[13]PL2. KH 2016-2020'!AJ384,'[13]PL2. KH 2016-2020'!AJ422,'[13]PL2. KH 2016-2020'!AJ428,'[13]PL2. KH 2016-2020'!AJ429,'[13]PL2. KH 2016-2020'!AJ444,'[13]PL2. KH 2016-2020'!AJ468,'[13]PL2. KH 2016-2020'!AJ568,'[13]PL2. KH 2016-2020'!AJ592,'[13]PL2. KH 2016-2020'!AJ627,'[13]PL2. KH 2016-2020'!AJ628,'[13]PL2. KH 2016-2020'!AJ635,'[13]PL2. KH 2016-2020'!AJ651,'[13]PL2. KH 2016-2020'!AJ652,'[13]PL2. KH 2016-2020'!AJ658,'[13]PL2. KH 2016-2020'!AJ674,'[13]PL2. KH 2016-2020'!AJ675,'[13]PL2. KH 2016-2020'!AJ676,'[13]PL2. KH 2016-2020'!AJ677,'[13]PL2. KH 2016-2020'!AJ713,'[13]PL2. KH 2016-2020'!AJ807,'[13]PL2. KH 2016-2020'!AJ842,'[13]PL2. KH 2016-2020'!AJ843,'[13]PL2. KH 2016-2020'!AJ855,'[13]PL2. KH 2016-2020'!AJ859,'[13]PL2. KH 2016-2020'!AJ860)</f>
        <v>0</v>
      </c>
      <c r="AI110" s="476" t="e">
        <f t="shared" si="56"/>
        <v>#REF!</v>
      </c>
      <c r="AJ110" s="476" t="e">
        <v>#REF!</v>
      </c>
      <c r="AK110"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L110" s="476" t="e">
        <v>#REF!</v>
      </c>
      <c r="AM110"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N110" s="476" t="e">
        <v>#REF!</v>
      </c>
      <c r="AO110" s="1052" t="e">
        <f t="shared" si="41"/>
        <v>#REF!</v>
      </c>
      <c r="AP110" s="476">
        <f t="shared" si="54"/>
        <v>479499.8</v>
      </c>
      <c r="AQ110" s="476">
        <f>SUM('PL2.chitietduan'!AQ126,'PL2.chitietduan'!AQ342,'PL2.chitietduan'!AQ356,'PL2.chitietduan'!AQ361,'PL2.chitietduan'!AQ370,,'PL2.chitietduan'!AQ397,'PL2.chitietduan'!AQ409,'PL2.chitietduan'!AQ468,'PL2.chitietduan'!AQ475,'PL2.chitietduan'!AQ476,'PL2.chitietduan'!AQ602,'PL2.chitietduan'!AQ622,'PL2.chitietduan'!AQ663,'PL2.chitietduan'!AQ664,'PL2.chitietduan'!AQ671,'PL2.chitietduan'!AQ687,'PL2.chitietduan'!AQ688,'PL2.chitietduan'!AQ710,'PL2.chitietduan'!AQ711,'PL2.chitietduan'!AQ712,'PL2.chitietduan'!AQ713,'PL2.chitietduan'!AQ727,'PL2.chitietduan'!AQ744,'PL2.chitietduan'!AQ855,'PL2.chitietduan'!AQ860)</f>
        <v>62841</v>
      </c>
      <c r="AR110" s="476">
        <f>SUM('PL2.chitietduan'!AR126,'PL2.chitietduan'!AR342,'PL2.chitietduan'!AR356,'PL2.chitietduan'!AR361,'PL2.chitietduan'!AR370,,'PL2.chitietduan'!AR397,'PL2.chitietduan'!AR409,'PL2.chitietduan'!AR468,'PL2.chitietduan'!AR475,'PL2.chitietduan'!AR476,'PL2.chitietduan'!AR602,'PL2.chitietduan'!AR622,'PL2.chitietduan'!AR663,'PL2.chitietduan'!AR664,'PL2.chitietduan'!AR671,'PL2.chitietduan'!AR687,'PL2.chitietduan'!AR688,'PL2.chitietduan'!AR710,'PL2.chitietduan'!AR711,'PL2.chitietduan'!AR712,'PL2.chitietduan'!AR713,'PL2.chitietduan'!AR727,'PL2.chitietduan'!AR744,'PL2.chitietduan'!AR855,'PL2.chitietduan'!AR860)</f>
        <v>416658.8</v>
      </c>
      <c r="AS110" s="476">
        <f>SUM('PL2.chitietduan'!AS126,'PL2.chitietduan'!AS342,'PL2.chitietduan'!AS356,'PL2.chitietduan'!AS361,'PL2.chitietduan'!AS370,,'PL2.chitietduan'!AS397,'PL2.chitietduan'!AS409,'PL2.chitietduan'!AS468,'PL2.chitietduan'!AS475,'PL2.chitietduan'!AS476,'PL2.chitietduan'!AS602,'PL2.chitietduan'!AS622,'PL2.chitietduan'!AS663,'PL2.chitietduan'!AS664,'PL2.chitietduan'!AS671,'PL2.chitietduan'!AS687,'PL2.chitietduan'!AS688,'PL2.chitietduan'!AS710,'PL2.chitietduan'!AS711,'PL2.chitietduan'!AS712,'PL2.chitietduan'!AS713,'PL2.chitietduan'!AS727,'PL2.chitietduan'!AS744,'PL2.chitietduan'!AS855,'PL2.chitietduan'!AS860)</f>
        <v>0</v>
      </c>
      <c r="AT110" s="1052">
        <f t="shared" si="46"/>
        <v>2.8543826131535481</v>
      </c>
      <c r="AU110" s="717">
        <f t="shared" si="47"/>
        <v>-796.89999999996508</v>
      </c>
      <c r="AV110" s="1052"/>
      <c r="AW110" s="967" t="e">
        <f t="shared" si="50"/>
        <v>#REF!</v>
      </c>
      <c r="AX110" s="967">
        <f t="shared" si="51"/>
        <v>-796.89999999996508</v>
      </c>
      <c r="AY110" s="443" t="e">
        <f t="shared" si="31"/>
        <v>#REF!</v>
      </c>
      <c r="AZ110" s="1077"/>
    </row>
    <row r="111" spans="1:57" ht="20.100000000000001" customHeight="1">
      <c r="A111" s="409">
        <v>6</v>
      </c>
      <c r="B111" s="241" t="s">
        <v>47</v>
      </c>
      <c r="C111" s="241"/>
      <c r="D111" s="241"/>
      <c r="E111" s="241"/>
      <c r="F111" s="241"/>
      <c r="G111" s="241"/>
      <c r="H111" s="241"/>
      <c r="I111" s="241"/>
      <c r="J111" s="241"/>
      <c r="K111" s="241"/>
      <c r="L111" s="241"/>
      <c r="M111" s="241"/>
      <c r="N111" s="241"/>
      <c r="O111"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1"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1" s="476">
        <f t="shared" si="55"/>
        <v>370889</v>
      </c>
      <c r="R111" s="476">
        <f>SUM('PL2.chitietduan'!R123,'PL2.chitietduan'!R204,'PL2.chitietduan'!R205,'PL2.chitietduan'!R206,'PL2.chitietduan'!R207,'PL2.chitietduan'!R208,'PL2.chitietduan'!R209,'PL2.chitietduan'!R210,'PL2.chitietduan'!R222,'PL2.chitietduan'!R223,'PL2.chitietduan'!R224,'PL2.chitietduan'!R225,'PL2.chitietduan'!R341,'PL2.chitietduan'!R369,'PL2.chitietduan'!R396,'PL2.chitietduan'!R408,'PL2.chitietduan'!R427,'PL2.chitietduan'!R433,'PL2.chitietduan'!R439,'PL2.chitietduan'!R452,'PL2.chitietduan'!R474,'PL2.chitietduan'!R512,'PL2.chitietduan'!R628,'PL2.chitietduan'!R655,'PL2.chitietduan'!R669,'PL2.chitietduan'!R694,'PL2.chitietduan'!R696,'PL2.chitietduan'!R708,'PL2.chitietduan'!R709,'PL2.chitietduan'!R730,'PL2.chitietduan'!R739,'PL2.chitietduan'!R829,'PL2.chitietduan'!R856)</f>
        <v>30342</v>
      </c>
      <c r="S111" s="476">
        <f>SUM('PL2.chitietduan'!S123,'PL2.chitietduan'!S204,'PL2.chitietduan'!S205,'PL2.chitietduan'!S206,'PL2.chitietduan'!S207,'PL2.chitietduan'!S208,'PL2.chitietduan'!S209,'PL2.chitietduan'!S210,'PL2.chitietduan'!S222,'PL2.chitietduan'!S223,'PL2.chitietduan'!S224,'PL2.chitietduan'!S225,'PL2.chitietduan'!S341,'PL2.chitietduan'!S369,'PL2.chitietduan'!S396,'PL2.chitietduan'!S408,'PL2.chitietduan'!S427,'PL2.chitietduan'!S433,'PL2.chitietduan'!S439,'PL2.chitietduan'!S452,'PL2.chitietduan'!S474,'PL2.chitietduan'!S512,'PL2.chitietduan'!S628,'PL2.chitietduan'!S655,'PL2.chitietduan'!S669,'PL2.chitietduan'!S694,'PL2.chitietduan'!S696,'PL2.chitietduan'!S708,'PL2.chitietduan'!S709,'PL2.chitietduan'!S730,'PL2.chitietduan'!S739,'PL2.chitietduan'!S829,'PL2.chitietduan'!S856)</f>
        <v>340547</v>
      </c>
      <c r="T111" s="476">
        <f>SUM('PL2.chitietduan'!T123,'PL2.chitietduan'!T204,'PL2.chitietduan'!T205,'PL2.chitietduan'!T206,'PL2.chitietduan'!T207,'PL2.chitietduan'!T208,'PL2.chitietduan'!T209,'PL2.chitietduan'!T210,'PL2.chitietduan'!T222,'PL2.chitietduan'!T223,'PL2.chitietduan'!T224,'PL2.chitietduan'!T225,'PL2.chitietduan'!T341,'PL2.chitietduan'!T369,'PL2.chitietduan'!T396,'PL2.chitietduan'!T408,'PL2.chitietduan'!T427,'PL2.chitietduan'!T433,'PL2.chitietduan'!T439,'PL2.chitietduan'!T452,'PL2.chitietduan'!T474,'PL2.chitietduan'!T512,'PL2.chitietduan'!T628,'PL2.chitietduan'!T655,'PL2.chitietduan'!T669,'PL2.chitietduan'!T694,'PL2.chitietduan'!T696,'PL2.chitietduan'!T708,'PL2.chitietduan'!T709,'PL2.chitietduan'!T730,'PL2.chitietduan'!T739,'PL2.chitietduan'!T829,'PL2.chitietduan'!T856)</f>
        <v>0</v>
      </c>
      <c r="U111" s="1052">
        <f t="shared" si="43"/>
        <v>2.4893960931229553</v>
      </c>
      <c r="V111" s="1052"/>
      <c r="W111" s="1052"/>
      <c r="X111" s="1052" t="e">
        <f>+Q111/#REF!*100</f>
        <v>#REF!</v>
      </c>
      <c r="Y111" s="476">
        <f>SUM('[13]PL2. KH 2016-2020'!AC100,'[13]PL2. KH 2016-2020'!AC170,'[13]PL2. KH 2016-2020'!AC171,'[13]PL2. KH 2016-2020'!AC172,'[13]PL2. KH 2016-2020'!AC173,'[13]PL2. KH 2016-2020'!AC174,'[13]PL2. KH 2016-2020'!AC175,'[13]PL2. KH 2016-2020'!AC176,'[13]PL2. KH 2016-2020'!AC177,'[13]PL2. KH 2016-2020'!AC178,'[13]PL2. KH 2016-2020'!AC310,'[13]PL2. KH 2016-2020'!AC331,'[13]PL2. KH 2016-2020'!AC343,'[13]PL2. KH 2016-2020'!AC400,'[13]PL2. KH 2016-2020'!AC427,'[13]PL2. KH 2016-2020'!AC469,'[13]PL2. KH 2016-2020'!AC531,'[13]PL2. KH 2016-2020'!AC598,'[13]PL2. KH 2016-2020'!AC619,'[13]PL2. KH 2016-2020'!AC633,'[13]PL2. KH 2016-2020'!AC659,'[13]PL2. KH 2016-2020'!AC672,'[13]PL2. KH 2016-2020'!AC673,'[13]PL2. KH 2016-2020'!AC733,'[13]PL2. KH 2016-2020'!AC782,'[13]PL2. KH 2016-2020'!AC838,'[13]PL2. KH 2016-2020'!AC849,'[13]PL2. KH 2016-2020'!AC850,'[13]PL2. KH 2016-2020'!AC851,'[13]PL2. KH 2016-2020'!AC852)</f>
        <v>2640</v>
      </c>
      <c r="Z111" s="476">
        <v>32050</v>
      </c>
      <c r="AA111" s="476">
        <f>SUM('[13]PL2. KH 2016-2020'!AE100,'[13]PL2. KH 2016-2020'!AE170,'[13]PL2. KH 2016-2020'!AE171,'[13]PL2. KH 2016-2020'!AE172,'[13]PL2. KH 2016-2020'!AE173,'[13]PL2. KH 2016-2020'!AE174,'[13]PL2. KH 2016-2020'!AE175,'[13]PL2. KH 2016-2020'!AE176,'[13]PL2. KH 2016-2020'!AE177,'[13]PL2. KH 2016-2020'!AE178,'[13]PL2. KH 2016-2020'!AE310,'[13]PL2. KH 2016-2020'!AE331,'[13]PL2. KH 2016-2020'!AE343,'[13]PL2. KH 2016-2020'!AE400,'[13]PL2. KH 2016-2020'!AE427,'[13]PL2. KH 2016-2020'!AE469,'[13]PL2. KH 2016-2020'!AE531,'[13]PL2. KH 2016-2020'!AE598,'[13]PL2. KH 2016-2020'!AE619,'[13]PL2. KH 2016-2020'!AE633,'[13]PL2. KH 2016-2020'!AE659,'[13]PL2. KH 2016-2020'!AE672,'[13]PL2. KH 2016-2020'!AE673,'[13]PL2. KH 2016-2020'!AE733,'[13]PL2. KH 2016-2020'!AE782,'[13]PL2. KH 2016-2020'!AE838,'[13]PL2. KH 2016-2020'!AE849,'[13]PL2. KH 2016-2020'!AE850,'[13]PL2. KH 2016-2020'!AE851,'[13]PL2. KH 2016-2020'!AE852)</f>
        <v>0</v>
      </c>
      <c r="AB111" s="476">
        <v>76800</v>
      </c>
      <c r="AC111" s="476">
        <v>76800</v>
      </c>
      <c r="AD111" s="476">
        <v>2000</v>
      </c>
      <c r="AE111" s="476">
        <f>SUM('[13]PL2. KH 2016-2020'!AI100,'[13]PL2. KH 2016-2020'!AI170,'[13]PL2. KH 2016-2020'!AI171,'[13]PL2. KH 2016-2020'!AI172,'[13]PL2. KH 2016-2020'!AI173,'[13]PL2. KH 2016-2020'!AI174,'[13]PL2. KH 2016-2020'!AI175,'[13]PL2. KH 2016-2020'!AI176,'[13]PL2. KH 2016-2020'!AI177,'[13]PL2. KH 2016-2020'!AI178,'[13]PL2. KH 2016-2020'!AI310,'[13]PL2. KH 2016-2020'!AI331,'[13]PL2. KH 2016-2020'!AI343,'[13]PL2. KH 2016-2020'!AI400,'[13]PL2. KH 2016-2020'!AI427,'[13]PL2. KH 2016-2020'!AI469,'[13]PL2. KH 2016-2020'!AI531,'[13]PL2. KH 2016-2020'!AI598,'[13]PL2. KH 2016-2020'!AI619,'[13]PL2. KH 2016-2020'!AI633,'[13]PL2. KH 2016-2020'!AI659,'[13]PL2. KH 2016-2020'!AI672,'[13]PL2. KH 2016-2020'!AI673,'[13]PL2. KH 2016-2020'!AI733,'[13]PL2. KH 2016-2020'!AI782,'[13]PL2. KH 2016-2020'!AI838,'[13]PL2. KH 2016-2020'!AI849,'[13]PL2. KH 2016-2020'!AI850,'[13]PL2. KH 2016-2020'!AI851,'[13]PL2. KH 2016-2020'!AI852)</f>
        <v>74800</v>
      </c>
      <c r="AF111" s="476">
        <v>0</v>
      </c>
      <c r="AG111" s="476">
        <f>SUM('[13]PL2. KH 2016-2020'!AK100,'[13]PL2. KH 2016-2020'!AK170,'[13]PL2. KH 2016-2020'!AK171,'[13]PL2. KH 2016-2020'!AK172,'[13]PL2. KH 2016-2020'!AK173,'[13]PL2. KH 2016-2020'!AK174,'[13]PL2. KH 2016-2020'!AK175,'[13]PL2. KH 2016-2020'!AK176,'[13]PL2. KH 2016-2020'!AK177,'[13]PL2. KH 2016-2020'!AK178,'[13]PL2. KH 2016-2020'!AK310,'[13]PL2. KH 2016-2020'!AK331,'[13]PL2. KH 2016-2020'!AK343,'[13]PL2. KH 2016-2020'!AK400,'[13]PL2. KH 2016-2020'!AK427,'[13]PL2. KH 2016-2020'!AK469,'[13]PL2. KH 2016-2020'!AK531,'[13]PL2. KH 2016-2020'!AK598,'[13]PL2. KH 2016-2020'!AK619,'[13]PL2. KH 2016-2020'!AK633,'[13]PL2. KH 2016-2020'!AK659,'[13]PL2. KH 2016-2020'!AK672,'[13]PL2. KH 2016-2020'!AK673,'[13]PL2. KH 2016-2020'!AK733,'[13]PL2. KH 2016-2020'!AK782,'[13]PL2. KH 2016-2020'!AK838,'[13]PL2. KH 2016-2020'!AK849,'[13]PL2. KH 2016-2020'!AK850,'[13]PL2. KH 2016-2020'!AK851,'[13]PL2. KH 2016-2020'!AK852)</f>
        <v>0</v>
      </c>
      <c r="AH111" s="476">
        <f>SUM('[13]PL2. KH 2016-2020'!AL100,'[13]PL2. KH 2016-2020'!AL170,'[13]PL2. KH 2016-2020'!AL171,'[13]PL2. KH 2016-2020'!AL172,'[13]PL2. KH 2016-2020'!AL173,'[13]PL2. KH 2016-2020'!AL174,'[13]PL2. KH 2016-2020'!AL175,'[13]PL2. KH 2016-2020'!AL176,'[13]PL2. KH 2016-2020'!AL177,'[13]PL2. KH 2016-2020'!AL178,'[13]PL2. KH 2016-2020'!AL310,'[13]PL2. KH 2016-2020'!AL331,'[13]PL2. KH 2016-2020'!AL343,'[13]PL2. KH 2016-2020'!AL400,'[13]PL2. KH 2016-2020'!AL427,'[13]PL2. KH 2016-2020'!AL469,'[13]PL2. KH 2016-2020'!AL531,'[13]PL2. KH 2016-2020'!AL598,'[13]PL2. KH 2016-2020'!AL619,'[13]PL2. KH 2016-2020'!AL633,'[13]PL2. KH 2016-2020'!AL659,'[13]PL2. KH 2016-2020'!AL672,'[13]PL2. KH 2016-2020'!AL673,'[13]PL2. KH 2016-2020'!AL733,'[13]PL2. KH 2016-2020'!AL782,'[13]PL2. KH 2016-2020'!AL838,'[13]PL2. KH 2016-2020'!AL849,'[13]PL2. KH 2016-2020'!AL850,'[13]PL2. KH 2016-2020'!AL851,'[13]PL2. KH 2016-2020'!AL852)</f>
        <v>0</v>
      </c>
      <c r="AI111" s="476" t="e">
        <f t="shared" si="56"/>
        <v>#REF!</v>
      </c>
      <c r="AJ111"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K111"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L111"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M111" s="476" t="e">
        <v>#REF!</v>
      </c>
      <c r="AN111"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O111" s="1052" t="e">
        <f t="shared" si="41"/>
        <v>#REF!</v>
      </c>
      <c r="AP111" s="476">
        <f t="shared" si="54"/>
        <v>446422</v>
      </c>
      <c r="AQ111" s="476">
        <f>SUM('PL2.chitietduan'!AQ123,'PL2.chitietduan'!AQ204,'PL2.chitietduan'!AQ205,'PL2.chitietduan'!AQ206,'PL2.chitietduan'!AQ207,'PL2.chitietduan'!AQ208,'PL2.chitietduan'!AQ209,'PL2.chitietduan'!AQ210,'PL2.chitietduan'!AQ222,'PL2.chitietduan'!AQ223,'PL2.chitietduan'!AQ224,'PL2.chitietduan'!AQ225,'PL2.chitietduan'!AQ341,'PL2.chitietduan'!AQ369,'PL2.chitietduan'!AQ396,'PL2.chitietduan'!AQ408,'PL2.chitietduan'!AQ427,'PL2.chitietduan'!AQ433,'PL2.chitietduan'!AQ439,'PL2.chitietduan'!AQ452,'PL2.chitietduan'!AQ474,'PL2.chitietduan'!AQ512,'PL2.chitietduan'!AQ628,'PL2.chitietduan'!AQ655,'PL2.chitietduan'!AQ669,'PL2.chitietduan'!AQ694,'PL2.chitietduan'!AQ696,'PL2.chitietduan'!AQ708,'PL2.chitietduan'!AQ709,'PL2.chitietduan'!AQ730,'PL2.chitietduan'!AQ739,'PL2.chitietduan'!AQ829,'PL2.chitietduan'!AQ856)</f>
        <v>58338</v>
      </c>
      <c r="AR111" s="476">
        <f>SUM('PL2.chitietduan'!AR123,'PL2.chitietduan'!AR204,'PL2.chitietduan'!AR205,'PL2.chitietduan'!AR206,'PL2.chitietduan'!AR207,'PL2.chitietduan'!AR208,'PL2.chitietduan'!AR209,'PL2.chitietduan'!AR210,'PL2.chitietduan'!AR222,'PL2.chitietduan'!AR223,'PL2.chitietduan'!AR224,'PL2.chitietduan'!AR225,'PL2.chitietduan'!AR341,'PL2.chitietduan'!AR369,'PL2.chitietduan'!AR396,'PL2.chitietduan'!AR408,'PL2.chitietduan'!AR427,'PL2.chitietduan'!AR433,'PL2.chitietduan'!AR439,'PL2.chitietduan'!AR452,'PL2.chitietduan'!AR474,'PL2.chitietduan'!AR512,'PL2.chitietduan'!AR628,'PL2.chitietduan'!AR655,'PL2.chitietduan'!AR669,'PL2.chitietduan'!AR694,'PL2.chitietduan'!AR696,'PL2.chitietduan'!AR708,'PL2.chitietduan'!AR709,'PL2.chitietduan'!AR730,'PL2.chitietduan'!AR739,'PL2.chitietduan'!AR829,'PL2.chitietduan'!AR856)</f>
        <v>388084</v>
      </c>
      <c r="AS111" s="476">
        <f>SUM('PL2.chitietduan'!AS123,'PL2.chitietduan'!AS204,'PL2.chitietduan'!AS205,'PL2.chitietduan'!AS206,'PL2.chitietduan'!AS207,'PL2.chitietduan'!AS208,'PL2.chitietduan'!AS209,'PL2.chitietduan'!AS210,'PL2.chitietduan'!AS222,'PL2.chitietduan'!AS223,'PL2.chitietduan'!AS224,'PL2.chitietduan'!AS225,'PL2.chitietduan'!AS341,'PL2.chitietduan'!AS369,'PL2.chitietduan'!AS396,'PL2.chitietduan'!AS408,'PL2.chitietduan'!AS427,'PL2.chitietduan'!AS433,'PL2.chitietduan'!AS439,'PL2.chitietduan'!AS452,'PL2.chitietduan'!AS474,'PL2.chitietduan'!AS512,'PL2.chitietduan'!AS628,'PL2.chitietduan'!AS655,'PL2.chitietduan'!AS669,'PL2.chitietduan'!AS694,'PL2.chitietduan'!AS696,'PL2.chitietduan'!AS708,'PL2.chitietduan'!AS709,'PL2.chitietduan'!AS730,'PL2.chitietduan'!AS739,'PL2.chitietduan'!AS829,'PL2.chitietduan'!AS856)</f>
        <v>0</v>
      </c>
      <c r="AT111" s="1052">
        <f t="shared" si="46"/>
        <v>2.6574759675170525</v>
      </c>
      <c r="AU111" s="717">
        <f t="shared" si="47"/>
        <v>75533</v>
      </c>
      <c r="AV111" s="1052"/>
      <c r="AW111" s="967" t="e">
        <f t="shared" si="50"/>
        <v>#REF!</v>
      </c>
      <c r="AX111" s="967">
        <f t="shared" si="51"/>
        <v>75533</v>
      </c>
      <c r="AY111" s="443" t="e">
        <f t="shared" si="31"/>
        <v>#REF!</v>
      </c>
      <c r="AZ111" s="1077"/>
    </row>
    <row r="112" spans="1:57" ht="20.100000000000001" customHeight="1">
      <c r="A112" s="409">
        <v>7</v>
      </c>
      <c r="B112" s="241" t="s">
        <v>48</v>
      </c>
      <c r="C112" s="241"/>
      <c r="D112" s="241"/>
      <c r="E112" s="241"/>
      <c r="F112" s="241"/>
      <c r="G112" s="241"/>
      <c r="H112" s="241"/>
      <c r="I112" s="241"/>
      <c r="J112" s="241"/>
      <c r="K112" s="241"/>
      <c r="L112" s="241"/>
      <c r="M112" s="241"/>
      <c r="N112" s="241"/>
      <c r="O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2" s="476">
        <f t="shared" si="55"/>
        <v>515179</v>
      </c>
      <c r="R112" s="476">
        <f>SUM('PL2.chitietduan'!R79,'PL2.chitietduan'!R114,'PL2.chitietduan'!R216,'PL2.chitietduan'!R231,'PL2.chitietduan'!R240,'PL2.chitietduan'!R362,'PL2.chitietduan'!R371,'PL2.chitietduan'!R398,'PL2.chitietduan'!R410,'PL2.chitietduan'!R485,'PL2.chitietduan'!R491,'PL2.chitietduan'!R587,'PL2.chitietduan'!R604,'PL2.chitietduan'!R611,'PL2.chitietduan'!R661,'PL2.chitietduan'!R662,'PL2.chitietduan'!R695,'PL2.chitietduan'!R697,'PL2.chitietduan'!R698,'PL2.chitietduan'!R702,'PL2.chitietduan'!R729,'PL2.chitietduan'!R750,'PL2.chitietduan'!R849,'PL2.chitietduan'!R850,'PL2.chitietduan'!R866,'PL2.chitietduan'!R867,'PL2.chitietduan'!R868,'PL2.chitietduan'!R880)</f>
        <v>193569</v>
      </c>
      <c r="S112" s="476">
        <f>SUM('PL2.chitietduan'!S79,'PL2.chitietduan'!S114,'PL2.chitietduan'!S216,'PL2.chitietduan'!S231,'PL2.chitietduan'!S240,'PL2.chitietduan'!S362,'PL2.chitietduan'!S371,'PL2.chitietduan'!S398,'PL2.chitietduan'!S410,'PL2.chitietduan'!S485,'PL2.chitietduan'!S491,'PL2.chitietduan'!S587,'PL2.chitietduan'!S604,'PL2.chitietduan'!S611,'PL2.chitietduan'!S661,'PL2.chitietduan'!S662,'PL2.chitietduan'!S695,'PL2.chitietduan'!S697,'PL2.chitietduan'!S698,'PL2.chitietduan'!S702,'PL2.chitietduan'!S729,'PL2.chitietduan'!S750,'PL2.chitietduan'!S849,'PL2.chitietduan'!S850,'PL2.chitietduan'!S866,'PL2.chitietduan'!S867,'PL2.chitietduan'!S868,'PL2.chitietduan'!S880)</f>
        <v>321610</v>
      </c>
      <c r="T112" s="476">
        <f>SUM('PL2.chitietduan'!T79,'PL2.chitietduan'!T114,'PL2.chitietduan'!T216,'PL2.chitietduan'!T231,'PL2.chitietduan'!T240,'PL2.chitietduan'!T362,'PL2.chitietduan'!T371,'PL2.chitietduan'!T398,'PL2.chitietduan'!T410,'PL2.chitietduan'!T485,'PL2.chitietduan'!T491,'PL2.chitietduan'!T587,'PL2.chitietduan'!T604,'PL2.chitietduan'!T611,'PL2.chitietduan'!T661,'PL2.chitietduan'!T662,'PL2.chitietduan'!T695,'PL2.chitietduan'!T697,'PL2.chitietduan'!T698,'PL2.chitietduan'!T702,'PL2.chitietduan'!T729,'PL2.chitietduan'!T750,'PL2.chitietduan'!T849,'PL2.chitietduan'!T850,'PL2.chitietduan'!T866,'PL2.chitietduan'!T867,'PL2.chitietduan'!T868,'PL2.chitietduan'!T880)</f>
        <v>0</v>
      </c>
      <c r="U112" s="1052">
        <f t="shared" si="43"/>
        <v>3.4578663423800409</v>
      </c>
      <c r="V112" s="1052"/>
      <c r="W112" s="1052"/>
      <c r="X112" s="1052" t="e">
        <f>+Q112/#REF!*100</f>
        <v>#REF!</v>
      </c>
      <c r="Y112" s="476">
        <f>SUM('[13]PL2. KH 2016-2020'!AA54,'[13]PL2. KH 2016-2020'!AA91,'[13]PL2. KH 2016-2020'!AA195,'[13]PL2. KH 2016-2020'!AA235,'[13]PL2. KH 2016-2020'!AA332,'[13]PL2. KH 2016-2020'!AA344,'[13]PL2. KH 2016-2020'!AA438,'[13]PL2. KH 2016-2020'!AA448,'[13]PL2. KH 2016-2020'!AA449,'[13]PL2. KH 2016-2020'!AA450,'[13]PL2. KH 2016-2020'!AA470,'[13]PL2. KH 2016-2020'!AA555,'[13]PL2. KH 2016-2020'!AA581,'[13]PL2. KH 2016-2020'!AA625,'[13]PL2. KH 2016-2020'!AA626,'[13]PL2. KH 2016-2020'!AA660,'[13]PL2. KH 2016-2020'!AA661,'[13]PL2. KH 2016-2020'!AA662,'[13]PL2. KH 2016-2020'!AA663,'[13]PL2. KH 2016-2020'!AA666,'[13]PL2. KH 2016-2020'!AA684,'[13]PL2. KH 2016-2020'!AA685,'[13]PL2. KH 2016-2020'!AA706,'[13]PL2. KH 2016-2020'!AA801,'[13]PL2. KH 2016-2020'!AA802,'[13]PL2. KH 2016-2020'!AA816,'[13]PL2. KH 2016-2020'!AA817,'[13]PL2. KH 2016-2020'!AA844)</f>
        <v>68758</v>
      </c>
      <c r="Z112" s="476">
        <v>71758</v>
      </c>
      <c r="AA112" s="476">
        <f>SUM('[13]PL2. KH 2016-2020'!AC54,'[13]PL2. KH 2016-2020'!AC91,'[13]PL2. KH 2016-2020'!AC195,'[13]PL2. KH 2016-2020'!AC235,'[13]PL2. KH 2016-2020'!AC332,'[13]PL2. KH 2016-2020'!AC344,'[13]PL2. KH 2016-2020'!AC438,'[13]PL2. KH 2016-2020'!AC448,'[13]PL2. KH 2016-2020'!AC449,'[13]PL2. KH 2016-2020'!AC450,'[13]PL2. KH 2016-2020'!AC470,'[13]PL2. KH 2016-2020'!AC555,'[13]PL2. KH 2016-2020'!AC581,'[13]PL2. KH 2016-2020'!AC625,'[13]PL2. KH 2016-2020'!AC626,'[13]PL2. KH 2016-2020'!AC660,'[13]PL2. KH 2016-2020'!AC661,'[13]PL2. KH 2016-2020'!AC662,'[13]PL2. KH 2016-2020'!AC663,'[13]PL2. KH 2016-2020'!AC666,'[13]PL2. KH 2016-2020'!AC684,'[13]PL2. KH 2016-2020'!AC685,'[13]PL2. KH 2016-2020'!AC706,'[13]PL2. KH 2016-2020'!AC801,'[13]PL2. KH 2016-2020'!AC802,'[13]PL2. KH 2016-2020'!AC816,'[13]PL2. KH 2016-2020'!AC817,'[13]PL2. KH 2016-2020'!AC844)</f>
        <v>1700</v>
      </c>
      <c r="AB112" s="476">
        <f>SUM('[13]PL2. KH 2016-2020'!AD54,'[13]PL2. KH 2016-2020'!AD91,'[13]PL2. KH 2016-2020'!AD195,'[13]PL2. KH 2016-2020'!AD235,'[13]PL2. KH 2016-2020'!AD332,'[13]PL2. KH 2016-2020'!AD344,'[13]PL2. KH 2016-2020'!AD438,'[13]PL2. KH 2016-2020'!AD448,'[13]PL2. KH 2016-2020'!AD449,'[13]PL2. KH 2016-2020'!AD450,'[13]PL2. KH 2016-2020'!AD470,'[13]PL2. KH 2016-2020'!AD555,'[13]PL2. KH 2016-2020'!AD581,'[13]PL2. KH 2016-2020'!AD625,'[13]PL2. KH 2016-2020'!AD626,'[13]PL2. KH 2016-2020'!AD660,'[13]PL2. KH 2016-2020'!AD661,'[13]PL2. KH 2016-2020'!AD662,'[13]PL2. KH 2016-2020'!AD663,'[13]PL2. KH 2016-2020'!AD666,'[13]PL2. KH 2016-2020'!AD684,'[13]PL2. KH 2016-2020'!AD685,'[13]PL2. KH 2016-2020'!AD706,'[13]PL2. KH 2016-2020'!AD801,'[13]PL2. KH 2016-2020'!AD802,'[13]PL2. KH 2016-2020'!AD816,'[13]PL2. KH 2016-2020'!AD817,'[13]PL2. KH 2016-2020'!AD844)</f>
        <v>70058</v>
      </c>
      <c r="AC112" s="476">
        <f>SUM('[13]PL2. KH 2016-2020'!AE54,'[13]PL2. KH 2016-2020'!AE91,'[13]PL2. KH 2016-2020'!AE195,'[13]PL2. KH 2016-2020'!AE235,'[13]PL2. KH 2016-2020'!AE332,'[13]PL2. KH 2016-2020'!AE344,'[13]PL2. KH 2016-2020'!AE438,'[13]PL2. KH 2016-2020'!AE448,'[13]PL2. KH 2016-2020'!AE449,'[13]PL2. KH 2016-2020'!AE450,'[13]PL2. KH 2016-2020'!AE470,'[13]PL2. KH 2016-2020'!AE555,'[13]PL2. KH 2016-2020'!AE581,'[13]PL2. KH 2016-2020'!AE625,'[13]PL2. KH 2016-2020'!AE626,'[13]PL2. KH 2016-2020'!AE660,'[13]PL2. KH 2016-2020'!AE661,'[13]PL2. KH 2016-2020'!AE662,'[13]PL2. KH 2016-2020'!AE663,'[13]PL2. KH 2016-2020'!AE666,'[13]PL2. KH 2016-2020'!AE684,'[13]PL2. KH 2016-2020'!AE685,'[13]PL2. KH 2016-2020'!AE706,'[13]PL2. KH 2016-2020'!AE801,'[13]PL2. KH 2016-2020'!AE802,'[13]PL2. KH 2016-2020'!AE816,'[13]PL2. KH 2016-2020'!AE817,'[13]PL2. KH 2016-2020'!AE844)</f>
        <v>0</v>
      </c>
      <c r="AD112" s="476">
        <f>SUM('[13]PL2. KH 2016-2020'!AF54,'[13]PL2. KH 2016-2020'!AF91,'[13]PL2. KH 2016-2020'!AF195,'[13]PL2. KH 2016-2020'!AF235,'[13]PL2. KH 2016-2020'!AF332,'[13]PL2. KH 2016-2020'!AF344,'[13]PL2. KH 2016-2020'!AF438,'[13]PL2. KH 2016-2020'!AF448,'[13]PL2. KH 2016-2020'!AF449,'[13]PL2. KH 2016-2020'!AF450,'[13]PL2. KH 2016-2020'!AF470,'[13]PL2. KH 2016-2020'!AF555,'[13]PL2. KH 2016-2020'!AF581,'[13]PL2. KH 2016-2020'!AF625,'[13]PL2. KH 2016-2020'!AF626,'[13]PL2. KH 2016-2020'!AF660,'[13]PL2. KH 2016-2020'!AF661,'[13]PL2. KH 2016-2020'!AF662,'[13]PL2. KH 2016-2020'!AF663,'[13]PL2. KH 2016-2020'!AF666,'[13]PL2. KH 2016-2020'!AF684,'[13]PL2. KH 2016-2020'!AF685,'[13]PL2. KH 2016-2020'!AF706,'[13]PL2. KH 2016-2020'!AF801,'[13]PL2. KH 2016-2020'!AF802,'[13]PL2. KH 2016-2020'!AF816,'[13]PL2. KH 2016-2020'!AF817,'[13]PL2. KH 2016-2020'!AF844)</f>
        <v>73398</v>
      </c>
      <c r="AE112" s="476">
        <f>SUM('[13]PL2. KH 2016-2020'!AG54,'[13]PL2. KH 2016-2020'!AG91,'[13]PL2. KH 2016-2020'!AG195,'[13]PL2. KH 2016-2020'!AG235,'[13]PL2. KH 2016-2020'!AG332,'[13]PL2. KH 2016-2020'!AG344,'[13]PL2. KH 2016-2020'!AG438,'[13]PL2. KH 2016-2020'!AG448,'[13]PL2. KH 2016-2020'!AG449,'[13]PL2. KH 2016-2020'!AG450,'[13]PL2. KH 2016-2020'!AG470,'[13]PL2. KH 2016-2020'!AG555,'[13]PL2. KH 2016-2020'!AG581,'[13]PL2. KH 2016-2020'!AG625,'[13]PL2. KH 2016-2020'!AG626,'[13]PL2. KH 2016-2020'!AG660,'[13]PL2. KH 2016-2020'!AG661,'[13]PL2. KH 2016-2020'!AG662,'[13]PL2. KH 2016-2020'!AG663,'[13]PL2. KH 2016-2020'!AG666,'[13]PL2. KH 2016-2020'!AG684,'[13]PL2. KH 2016-2020'!AG685,'[13]PL2. KH 2016-2020'!AG706,'[13]PL2. KH 2016-2020'!AG801,'[13]PL2. KH 2016-2020'!AG802,'[13]PL2. KH 2016-2020'!AG816,'[13]PL2. KH 2016-2020'!AG817,'[13]PL2. KH 2016-2020'!AG844)</f>
        <v>67420</v>
      </c>
      <c r="AF112" s="476">
        <f>SUM('[13]PL2. KH 2016-2020'!AH54,'[13]PL2. KH 2016-2020'!AH91,'[13]PL2. KH 2016-2020'!AH195,'[13]PL2. KH 2016-2020'!AH235,'[13]PL2. KH 2016-2020'!AH332,'[13]PL2. KH 2016-2020'!AH344,'[13]PL2. KH 2016-2020'!AH438,'[13]PL2. KH 2016-2020'!AH448,'[13]PL2. KH 2016-2020'!AH449,'[13]PL2. KH 2016-2020'!AH450,'[13]PL2. KH 2016-2020'!AH470,'[13]PL2. KH 2016-2020'!AH555,'[13]PL2. KH 2016-2020'!AH581,'[13]PL2. KH 2016-2020'!AH625,'[13]PL2. KH 2016-2020'!AH626,'[13]PL2. KH 2016-2020'!AH660,'[13]PL2. KH 2016-2020'!AH661,'[13]PL2. KH 2016-2020'!AH662,'[13]PL2. KH 2016-2020'!AH663,'[13]PL2. KH 2016-2020'!AH666,'[13]PL2. KH 2016-2020'!AH684,'[13]PL2. KH 2016-2020'!AH685,'[13]PL2. KH 2016-2020'!AH706,'[13]PL2. KH 2016-2020'!AH801,'[13]PL2. KH 2016-2020'!AH802,'[13]PL2. KH 2016-2020'!AH816,'[13]PL2. KH 2016-2020'!AH817,'[13]PL2. KH 2016-2020'!AH844)</f>
        <v>24100</v>
      </c>
      <c r="AG112" s="476">
        <f>SUM('[13]PL2. KH 2016-2020'!AI54,'[13]PL2. KH 2016-2020'!AI91,'[13]PL2. KH 2016-2020'!AI195,'[13]PL2. KH 2016-2020'!AI235,'[13]PL2. KH 2016-2020'!AI332,'[13]PL2. KH 2016-2020'!AI344,'[13]PL2. KH 2016-2020'!AI438,'[13]PL2. KH 2016-2020'!AI448,'[13]PL2. KH 2016-2020'!AI449,'[13]PL2. KH 2016-2020'!AI450,'[13]PL2. KH 2016-2020'!AI470,'[13]PL2. KH 2016-2020'!AI555,'[13]PL2. KH 2016-2020'!AI581,'[13]PL2. KH 2016-2020'!AI625,'[13]PL2. KH 2016-2020'!AI626,'[13]PL2. KH 2016-2020'!AI660,'[13]PL2. KH 2016-2020'!AI661,'[13]PL2. KH 2016-2020'!AI662,'[13]PL2. KH 2016-2020'!AI663,'[13]PL2. KH 2016-2020'!AI666,'[13]PL2. KH 2016-2020'!AI684,'[13]PL2. KH 2016-2020'!AI685,'[13]PL2. KH 2016-2020'!AI706,'[13]PL2. KH 2016-2020'!AI801,'[13]PL2. KH 2016-2020'!AI802,'[13]PL2. KH 2016-2020'!AI816,'[13]PL2. KH 2016-2020'!AI817,'[13]PL2. KH 2016-2020'!AI844)</f>
        <v>43320</v>
      </c>
      <c r="AH112" s="476">
        <f>SUM('[13]PL2. KH 2016-2020'!AJ54,'[13]PL2. KH 2016-2020'!AJ91,'[13]PL2. KH 2016-2020'!AJ195,'[13]PL2. KH 2016-2020'!AJ235,'[13]PL2. KH 2016-2020'!AJ332,'[13]PL2. KH 2016-2020'!AJ344,'[13]PL2. KH 2016-2020'!AJ438,'[13]PL2. KH 2016-2020'!AJ448,'[13]PL2. KH 2016-2020'!AJ449,'[13]PL2. KH 2016-2020'!AJ450,'[13]PL2. KH 2016-2020'!AJ470,'[13]PL2. KH 2016-2020'!AJ555,'[13]PL2. KH 2016-2020'!AJ581,'[13]PL2. KH 2016-2020'!AJ625,'[13]PL2. KH 2016-2020'!AJ626,'[13]PL2. KH 2016-2020'!AJ660,'[13]PL2. KH 2016-2020'!AJ661,'[13]PL2. KH 2016-2020'!AJ662,'[13]PL2. KH 2016-2020'!AJ663,'[13]PL2. KH 2016-2020'!AJ666,'[13]PL2. KH 2016-2020'!AJ684,'[13]PL2. KH 2016-2020'!AJ685,'[13]PL2. KH 2016-2020'!AJ706,'[13]PL2. KH 2016-2020'!AJ801,'[13]PL2. KH 2016-2020'!AJ802,'[13]PL2. KH 2016-2020'!AJ816,'[13]PL2. KH 2016-2020'!AJ817,'[13]PL2. KH 2016-2020'!AJ844)</f>
        <v>0</v>
      </c>
      <c r="AI112" s="476" t="e">
        <f t="shared" si="56"/>
        <v>#REF!</v>
      </c>
      <c r="AJ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K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L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REF!+#REF!</f>
        <v>#REF!</v>
      </c>
      <c r="AM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N112"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O112" s="1052" t="e">
        <f t="shared" si="41"/>
        <v>#REF!</v>
      </c>
      <c r="AP112" s="476">
        <f t="shared" si="54"/>
        <v>513551</v>
      </c>
      <c r="AQ112" s="476">
        <f>SUM('PL2.chitietduan'!AQ79,'PL2.chitietduan'!AQ114,'PL2.chitietduan'!AQ216,'PL2.chitietduan'!AQ231,'PL2.chitietduan'!AQ240,'PL2.chitietduan'!AQ362,'PL2.chitietduan'!AQ371,'PL2.chitietduan'!AQ398,'PL2.chitietduan'!AQ410,'PL2.chitietduan'!AQ485,'PL2.chitietduan'!AQ491,'PL2.chitietduan'!AQ587,'PL2.chitietduan'!AQ604,'PL2.chitietduan'!AQ611,'PL2.chitietduan'!AQ661,'PL2.chitietduan'!AQ662,'PL2.chitietduan'!AQ695,'PL2.chitietduan'!AQ697,'PL2.chitietduan'!AQ698,'PL2.chitietduan'!AQ702,'PL2.chitietduan'!AQ729,'PL2.chitietduan'!AQ750,'PL2.chitietduan'!AQ849,'PL2.chitietduan'!AQ850,'PL2.chitietduan'!AQ866,'PL2.chitietduan'!AQ867,'PL2.chitietduan'!AQ868,'PL2.chitietduan'!AQ880)</f>
        <v>185358</v>
      </c>
      <c r="AR112" s="476">
        <f>SUM('PL2.chitietduan'!AR79,'PL2.chitietduan'!AR114,'PL2.chitietduan'!AR216,'PL2.chitietduan'!AR231,'PL2.chitietduan'!AR240,'PL2.chitietduan'!AR362,'PL2.chitietduan'!AR371,'PL2.chitietduan'!AR398,'PL2.chitietduan'!AR410,'PL2.chitietduan'!AR485,'PL2.chitietduan'!AR491,'PL2.chitietduan'!AR587,'PL2.chitietduan'!AR604,'PL2.chitietduan'!AR611,'PL2.chitietduan'!AR661,'PL2.chitietduan'!AR662,'PL2.chitietduan'!AR695,'PL2.chitietduan'!AR697,'PL2.chitietduan'!AR698,'PL2.chitietduan'!AR702,'PL2.chitietduan'!AR729,'PL2.chitietduan'!AR750,'PL2.chitietduan'!AR849,'PL2.chitietduan'!AR850,'PL2.chitietduan'!AR866,'PL2.chitietduan'!AR867,'PL2.chitietduan'!AR868,'PL2.chitietduan'!AR880)</f>
        <v>328193</v>
      </c>
      <c r="AS112" s="476">
        <f>SUM('PL2.chitietduan'!AS79,'PL2.chitietduan'!AS114,'PL2.chitietduan'!AS216,'PL2.chitietduan'!AS231,'PL2.chitietduan'!AS240,'PL2.chitietduan'!AS362,'PL2.chitietduan'!AS371,'PL2.chitietduan'!AS398,'PL2.chitietduan'!AS410,'PL2.chitietduan'!AS485,'PL2.chitietduan'!AS491,'PL2.chitietduan'!AS587,'PL2.chitietduan'!AS604,'PL2.chitietduan'!AS611,'PL2.chitietduan'!AS661,'PL2.chitietduan'!AS662,'PL2.chitietduan'!AS695,'PL2.chitietduan'!AS697,'PL2.chitietduan'!AS698,'PL2.chitietduan'!AS702,'PL2.chitietduan'!AS729,'PL2.chitietduan'!AS750,'PL2.chitietduan'!AS849,'PL2.chitietduan'!AS850,'PL2.chitietduan'!AS866,'PL2.chitietduan'!AS867,'PL2.chitietduan'!AS868,'PL2.chitietduan'!AS880)</f>
        <v>0</v>
      </c>
      <c r="AT112" s="1052">
        <f t="shared" si="46"/>
        <v>3.0570837472041026</v>
      </c>
      <c r="AU112" s="717">
        <f t="shared" si="47"/>
        <v>-1628</v>
      </c>
      <c r="AV112" s="1052"/>
      <c r="AW112" s="967" t="e">
        <f t="shared" si="50"/>
        <v>#REF!</v>
      </c>
      <c r="AX112" s="967">
        <f t="shared" si="51"/>
        <v>-1628</v>
      </c>
      <c r="AY112" s="443" t="e">
        <f t="shared" si="31"/>
        <v>#REF!</v>
      </c>
      <c r="AZ112" s="1077"/>
    </row>
    <row r="113" spans="1:57" ht="20.100000000000001" customHeight="1">
      <c r="A113" s="409">
        <v>8</v>
      </c>
      <c r="B113" s="241" t="s">
        <v>49</v>
      </c>
      <c r="C113" s="1022"/>
      <c r="D113" s="1022"/>
      <c r="E113" s="1022"/>
      <c r="F113" s="1022"/>
      <c r="G113" s="1022"/>
      <c r="H113" s="1022"/>
      <c r="I113" s="1022"/>
      <c r="J113" s="1022"/>
      <c r="K113" s="1022"/>
      <c r="L113" s="1022"/>
      <c r="M113" s="1022"/>
      <c r="N113" s="1022"/>
      <c r="O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3" s="476">
        <f t="shared" si="55"/>
        <v>500631.10000000003</v>
      </c>
      <c r="R113" s="476">
        <f>SUM('PL2.chitietduan'!R226,'PL2.chitietduan'!R227,'PL2.chitietduan'!R258,'PL2.chitietduan'!R363,'PL2.chitietduan'!R373,'PL2.chitietduan'!R400,'PL2.chitietduan'!R412,'PL2.chitietduan'!R435,'PL2.chitietduan'!R483,'PL2.chitietduan'!R484,'PL2.chitietduan'!R489,'PL2.chitietduan'!R490,'PL2.chitietduan'!R510,'PL2.chitietduan'!R511,'PL2.chitietduan'!R603,'PL2.chitietduan'!R616,'PL2.chitietduan'!R665,'PL2.chitietduan'!R666,'PL2.chitietduan'!R689,'PL2.chitietduan'!R690,'PL2.chitietduan'!R691,'PL2.chitietduan'!R692,'PL2.chitietduan'!R693,'PL2.chitietduan'!R704,'PL2.chitietduan'!R719,'PL2.chitietduan'!R728,'PL2.chitietduan'!R761,'PL2.chitietduan'!R853,'PL2.chitietduan'!R854,'PL2.chitietduan'!R861,'PL2.chitietduan'!R881)</f>
        <v>92906</v>
      </c>
      <c r="S113" s="476">
        <f>SUM('PL2.chitietduan'!S226,'PL2.chitietduan'!S227,'PL2.chitietduan'!S258,'PL2.chitietduan'!S363,'PL2.chitietduan'!S373,'PL2.chitietduan'!S400,'PL2.chitietduan'!S412,'PL2.chitietduan'!S435,'PL2.chitietduan'!S483,'PL2.chitietduan'!S484,'PL2.chitietduan'!S489,'PL2.chitietduan'!S490,'PL2.chitietduan'!S510,'PL2.chitietduan'!S511,'PL2.chitietduan'!S603,'PL2.chitietduan'!S616,'PL2.chitietduan'!S665,'PL2.chitietduan'!S666,'PL2.chitietduan'!S689,'PL2.chitietduan'!S690,'PL2.chitietduan'!S691,'PL2.chitietduan'!S692,'PL2.chitietduan'!S693,'PL2.chitietduan'!S704,'PL2.chitietduan'!S719,'PL2.chitietduan'!S728,'PL2.chitietduan'!S761,'PL2.chitietduan'!S853,'PL2.chitietduan'!S854,'PL2.chitietduan'!S861,'PL2.chitietduan'!S881)</f>
        <v>407725.10000000003</v>
      </c>
      <c r="T113" s="476">
        <f>SUM('PL2.chitietduan'!T226,'PL2.chitietduan'!T227,'PL2.chitietduan'!T258,'PL2.chitietduan'!T363,'PL2.chitietduan'!T373,'PL2.chitietduan'!T400,'PL2.chitietduan'!T412,'PL2.chitietduan'!T435,'PL2.chitietduan'!T483,'PL2.chitietduan'!T484,'PL2.chitietduan'!T489,'PL2.chitietduan'!T490,'PL2.chitietduan'!T510,'PL2.chitietduan'!T511,'PL2.chitietduan'!T603,'PL2.chitietduan'!T616,'PL2.chitietduan'!T665,'PL2.chitietduan'!T666,'PL2.chitietduan'!T689,'PL2.chitietduan'!T690,'PL2.chitietduan'!T691,'PL2.chitietduan'!T692,'PL2.chitietduan'!T693,'PL2.chitietduan'!T704,'PL2.chitietduan'!T719,'PL2.chitietduan'!T728,'PL2.chitietduan'!T761,'PL2.chitietduan'!T853,'PL2.chitietduan'!T854,'PL2.chitietduan'!T861,'PL2.chitietduan'!T881)</f>
        <v>0</v>
      </c>
      <c r="U113" s="1052">
        <f t="shared" si="43"/>
        <v>3.3602212641406122</v>
      </c>
      <c r="V113" s="1052"/>
      <c r="W113" s="1093"/>
      <c r="X113" s="1093" t="e">
        <f>+Q113/#REF!*100</f>
        <v>#REF!</v>
      </c>
      <c r="Y113" s="369">
        <f>SUM('[13]PL2. KH 2016-2020'!AA224,'[13]PL2. KH 2016-2020'!AA228,'[13]PL2. KH 2016-2020'!AA333,'[13]PL2. KH 2016-2020'!AA345,'[13]PL2. KH 2016-2020'!AA436,'[13]PL2. KH 2016-2020'!AA437,'[13]PL2. KH 2016-2020'!AA447,'[13]PL2. KH 2016-2020'!AA471,'[13]PL2. KH 2016-2020'!AA472,'[13]PL2. KH 2016-2020'!AA486,'[13]PL2. KH 2016-2020'!AA487,'[13]PL2. KH 2016-2020'!AA488,'[13]PL2. KH 2016-2020'!AA586,'[13]PL2. KH 2016-2020'!AA629,'[13]PL2. KH 2016-2020'!AA630,'[13]PL2. KH 2016-2020'!AA653,'[13]PL2. KH 2016-2020'!AA654,'[13]PL2. KH 2016-2020'!AA655,'[13]PL2. KH 2016-2020'!AA656,'[13]PL2. KH 2016-2020'!AA657,'[13]PL2. KH 2016-2020'!AA668,'[13]PL2. KH 2016-2020'!AA683,'[13]PL2. KH 2016-2020'!AA738,'[13]PL2. KH 2016-2020'!AA805,'[13]PL2. KH 2016-2020'!AA806,'[13]PL2. KH 2016-2020'!AA820,'[13]PL2. KH 2016-2020'!AA857)</f>
        <v>79564</v>
      </c>
      <c r="Z113" s="369">
        <f>SUM('[13]PL2. KH 2016-2020'!AB224,'[13]PL2. KH 2016-2020'!AB228,'[13]PL2. KH 2016-2020'!AB333,'[13]PL2. KH 2016-2020'!AB345,'[13]PL2. KH 2016-2020'!AB436,'[13]PL2. KH 2016-2020'!AB437,'[13]PL2. KH 2016-2020'!AB447,'[13]PL2. KH 2016-2020'!AB471,'[13]PL2. KH 2016-2020'!AB472,'[13]PL2. KH 2016-2020'!AB486,'[13]PL2. KH 2016-2020'!AB487,'[13]PL2. KH 2016-2020'!AB488,'[13]PL2. KH 2016-2020'!AB586,'[13]PL2. KH 2016-2020'!AB629,'[13]PL2. KH 2016-2020'!AB630,'[13]PL2. KH 2016-2020'!AB653,'[13]PL2. KH 2016-2020'!AB654,'[13]PL2. KH 2016-2020'!AB655,'[13]PL2. KH 2016-2020'!AB656,'[13]PL2. KH 2016-2020'!AB657,'[13]PL2. KH 2016-2020'!AB668,'[13]PL2. KH 2016-2020'!AB683,'[13]PL2. KH 2016-2020'!AB738,'[13]PL2. KH 2016-2020'!AB805,'[13]PL2. KH 2016-2020'!AB806,'[13]PL2. KH 2016-2020'!AB820,'[13]PL2. KH 2016-2020'!AB857)</f>
        <v>79564</v>
      </c>
      <c r="AA113" s="369">
        <f>SUM('[13]PL2. KH 2016-2020'!AC224,'[13]PL2. KH 2016-2020'!AC228,'[13]PL2. KH 2016-2020'!AC333,'[13]PL2. KH 2016-2020'!AC345,'[13]PL2. KH 2016-2020'!AC436,'[13]PL2. KH 2016-2020'!AC437,'[13]PL2. KH 2016-2020'!AC447,'[13]PL2. KH 2016-2020'!AC471,'[13]PL2. KH 2016-2020'!AC472,'[13]PL2. KH 2016-2020'!AC486,'[13]PL2. KH 2016-2020'!AC487,'[13]PL2. KH 2016-2020'!AC488,'[13]PL2. KH 2016-2020'!AC586,'[13]PL2. KH 2016-2020'!AC629,'[13]PL2. KH 2016-2020'!AC630,'[13]PL2. KH 2016-2020'!AC653,'[13]PL2. KH 2016-2020'!AC654,'[13]PL2. KH 2016-2020'!AC655,'[13]PL2. KH 2016-2020'!AC656,'[13]PL2. KH 2016-2020'!AC657,'[13]PL2. KH 2016-2020'!AC668,'[13]PL2. KH 2016-2020'!AC683,'[13]PL2. KH 2016-2020'!AC738,'[13]PL2. KH 2016-2020'!AC805,'[13]PL2. KH 2016-2020'!AC806,'[13]PL2. KH 2016-2020'!AC820,'[13]PL2. KH 2016-2020'!AC857)</f>
        <v>0</v>
      </c>
      <c r="AB113" s="369">
        <v>79564</v>
      </c>
      <c r="AC113" s="369">
        <f>SUM('[13]PL2. KH 2016-2020'!AE224,'[13]PL2. KH 2016-2020'!AE228,'[13]PL2. KH 2016-2020'!AE333,'[13]PL2. KH 2016-2020'!AE345,'[13]PL2. KH 2016-2020'!AE436,'[13]PL2. KH 2016-2020'!AE437,'[13]PL2. KH 2016-2020'!AE447,'[13]PL2. KH 2016-2020'!AE471,'[13]PL2. KH 2016-2020'!AE472,'[13]PL2. KH 2016-2020'!AE486,'[13]PL2. KH 2016-2020'!AE487,'[13]PL2. KH 2016-2020'!AE488,'[13]PL2. KH 2016-2020'!AE586,'[13]PL2. KH 2016-2020'!AE629,'[13]PL2. KH 2016-2020'!AE630,'[13]PL2. KH 2016-2020'!AE653,'[13]PL2. KH 2016-2020'!AE654,'[13]PL2. KH 2016-2020'!AE655,'[13]PL2. KH 2016-2020'!AE656,'[13]PL2. KH 2016-2020'!AE657,'[13]PL2. KH 2016-2020'!AE668,'[13]PL2. KH 2016-2020'!AE683,'[13]PL2. KH 2016-2020'!AE738,'[13]PL2. KH 2016-2020'!AE805,'[13]PL2. KH 2016-2020'!AE806,'[13]PL2. KH 2016-2020'!AE820,'[13]PL2. KH 2016-2020'!AE857)</f>
        <v>0</v>
      </c>
      <c r="AD113" s="369">
        <f>SUM('[13]PL2. KH 2016-2020'!AF224,'[13]PL2. KH 2016-2020'!AF228,'[13]PL2. KH 2016-2020'!AF333,'[13]PL2. KH 2016-2020'!AF345,'[13]PL2. KH 2016-2020'!AF436,'[13]PL2. KH 2016-2020'!AF437,'[13]PL2. KH 2016-2020'!AF447,'[13]PL2. KH 2016-2020'!AF471,'[13]PL2. KH 2016-2020'!AF472,'[13]PL2. KH 2016-2020'!AF486,'[13]PL2. KH 2016-2020'!AF487,'[13]PL2. KH 2016-2020'!AF488,'[13]PL2. KH 2016-2020'!AF586,'[13]PL2. KH 2016-2020'!AF629,'[13]PL2. KH 2016-2020'!AF630,'[13]PL2. KH 2016-2020'!AF653,'[13]PL2. KH 2016-2020'!AF654,'[13]PL2. KH 2016-2020'!AF655,'[13]PL2. KH 2016-2020'!AF656,'[13]PL2. KH 2016-2020'!AF657,'[13]PL2. KH 2016-2020'!AF668,'[13]PL2. KH 2016-2020'!AF683,'[13]PL2. KH 2016-2020'!AF738,'[13]PL2. KH 2016-2020'!AF805,'[13]PL2. KH 2016-2020'!AF806,'[13]PL2. KH 2016-2020'!AF820,'[13]PL2. KH 2016-2020'!AF857)</f>
        <v>89669</v>
      </c>
      <c r="AE113" s="369">
        <f>SUM('[13]PL2. KH 2016-2020'!AG224,'[13]PL2. KH 2016-2020'!AG228,'[13]PL2. KH 2016-2020'!AG333,'[13]PL2. KH 2016-2020'!AG345,'[13]PL2. KH 2016-2020'!AG436,'[13]PL2. KH 2016-2020'!AG437,'[13]PL2. KH 2016-2020'!AG447,'[13]PL2. KH 2016-2020'!AG471,'[13]PL2. KH 2016-2020'!AG472,'[13]PL2. KH 2016-2020'!AG486,'[13]PL2. KH 2016-2020'!AG487,'[13]PL2. KH 2016-2020'!AG488,'[13]PL2. KH 2016-2020'!AG586,'[13]PL2. KH 2016-2020'!AG629,'[13]PL2. KH 2016-2020'!AG630,'[13]PL2. KH 2016-2020'!AG653,'[13]PL2. KH 2016-2020'!AG654,'[13]PL2. KH 2016-2020'!AG655,'[13]PL2. KH 2016-2020'!AG656,'[13]PL2. KH 2016-2020'!AG657,'[13]PL2. KH 2016-2020'!AG668,'[13]PL2. KH 2016-2020'!AG683,'[13]PL2. KH 2016-2020'!AG738,'[13]PL2. KH 2016-2020'!AG805,'[13]PL2. KH 2016-2020'!AG806,'[13]PL2. KH 2016-2020'!AG820,'[13]PL2. KH 2016-2020'!AG857)</f>
        <v>89669</v>
      </c>
      <c r="AF113" s="369">
        <f>SUM('[13]PL2. KH 2016-2020'!AH224,'[13]PL2. KH 2016-2020'!AH228,'[13]PL2. KH 2016-2020'!AH333,'[13]PL2. KH 2016-2020'!AH345,'[13]PL2. KH 2016-2020'!AH436,'[13]PL2. KH 2016-2020'!AH437,'[13]PL2. KH 2016-2020'!AH447,'[13]PL2. KH 2016-2020'!AH471,'[13]PL2. KH 2016-2020'!AH472,'[13]PL2. KH 2016-2020'!AH486,'[13]PL2. KH 2016-2020'!AH487,'[13]PL2. KH 2016-2020'!AH488,'[13]PL2. KH 2016-2020'!AH586,'[13]PL2. KH 2016-2020'!AH629,'[13]PL2. KH 2016-2020'!AH630,'[13]PL2. KH 2016-2020'!AH653,'[13]PL2. KH 2016-2020'!AH654,'[13]PL2. KH 2016-2020'!AH655,'[13]PL2. KH 2016-2020'!AH656,'[13]PL2. KH 2016-2020'!AH657,'[13]PL2. KH 2016-2020'!AH668,'[13]PL2. KH 2016-2020'!AH683,'[13]PL2. KH 2016-2020'!AH738,'[13]PL2. KH 2016-2020'!AH805,'[13]PL2. KH 2016-2020'!AH806,'[13]PL2. KH 2016-2020'!AH820,'[13]PL2. KH 2016-2020'!AH857)</f>
        <v>9769</v>
      </c>
      <c r="AG113" s="369">
        <f>SUM('[13]PL2. KH 2016-2020'!AI224,'[13]PL2. KH 2016-2020'!AI228,'[13]PL2. KH 2016-2020'!AI333,'[13]PL2. KH 2016-2020'!AI345,'[13]PL2. KH 2016-2020'!AI436,'[13]PL2. KH 2016-2020'!AI437,'[13]PL2. KH 2016-2020'!AI447,'[13]PL2. KH 2016-2020'!AI471,'[13]PL2. KH 2016-2020'!AI472,'[13]PL2. KH 2016-2020'!AI486,'[13]PL2. KH 2016-2020'!AI487,'[13]PL2. KH 2016-2020'!AI488,'[13]PL2. KH 2016-2020'!AI586,'[13]PL2. KH 2016-2020'!AI629,'[13]PL2. KH 2016-2020'!AI630,'[13]PL2. KH 2016-2020'!AI653,'[13]PL2. KH 2016-2020'!AI654,'[13]PL2. KH 2016-2020'!AI655,'[13]PL2. KH 2016-2020'!AI656,'[13]PL2. KH 2016-2020'!AI657,'[13]PL2. KH 2016-2020'!AI668,'[13]PL2. KH 2016-2020'!AI683,'[13]PL2. KH 2016-2020'!AI738,'[13]PL2. KH 2016-2020'!AI805,'[13]PL2. KH 2016-2020'!AI806,'[13]PL2. KH 2016-2020'!AI820,'[13]PL2. KH 2016-2020'!AI857)</f>
        <v>79900</v>
      </c>
      <c r="AH113" s="369">
        <f>SUM('[13]PL2. KH 2016-2020'!AJ224,'[13]PL2. KH 2016-2020'!AJ228,'[13]PL2. KH 2016-2020'!AJ333,'[13]PL2. KH 2016-2020'!AJ345,'[13]PL2. KH 2016-2020'!AJ436,'[13]PL2. KH 2016-2020'!AJ437,'[13]PL2. KH 2016-2020'!AJ447,'[13]PL2. KH 2016-2020'!AJ471,'[13]PL2. KH 2016-2020'!AJ472,'[13]PL2. KH 2016-2020'!AJ486,'[13]PL2. KH 2016-2020'!AJ487,'[13]PL2. KH 2016-2020'!AJ488,'[13]PL2. KH 2016-2020'!AJ586,'[13]PL2. KH 2016-2020'!AJ629,'[13]PL2. KH 2016-2020'!AJ630,'[13]PL2. KH 2016-2020'!AJ653,'[13]PL2. KH 2016-2020'!AJ654,'[13]PL2. KH 2016-2020'!AJ655,'[13]PL2. KH 2016-2020'!AJ656,'[13]PL2. KH 2016-2020'!AJ657,'[13]PL2. KH 2016-2020'!AJ668,'[13]PL2. KH 2016-2020'!AJ683,'[13]PL2. KH 2016-2020'!AJ738,'[13]PL2. KH 2016-2020'!AJ805,'[13]PL2. KH 2016-2020'!AJ806,'[13]PL2. KH 2016-2020'!AJ820,'[13]PL2. KH 2016-2020'!AJ857)</f>
        <v>0</v>
      </c>
      <c r="AI113" s="369" t="e">
        <f t="shared" si="56"/>
        <v>#REF!</v>
      </c>
      <c r="AJ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K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L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M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N113" s="369"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O113" s="1093" t="e">
        <f t="shared" si="41"/>
        <v>#REF!</v>
      </c>
      <c r="AP113" s="476">
        <f t="shared" si="54"/>
        <v>541216</v>
      </c>
      <c r="AQ113" s="476">
        <f>SUM('PL2.chitietduan'!AQ226,'PL2.chitietduan'!AQ227,'PL2.chitietduan'!AQ258,'PL2.chitietduan'!AQ363,'PL2.chitietduan'!AQ373,'PL2.chitietduan'!AQ400,'PL2.chitietduan'!AQ412,'PL2.chitietduan'!AQ435,'PL2.chitietduan'!AQ483,'PL2.chitietduan'!AQ484,'PL2.chitietduan'!AQ489,'PL2.chitietduan'!AQ490,'PL2.chitietduan'!AQ510,'PL2.chitietduan'!AQ511,'PL2.chitietduan'!AQ603,'PL2.chitietduan'!AQ616,'PL2.chitietduan'!AQ665,'PL2.chitietduan'!AQ666,'PL2.chitietduan'!AQ689,'PL2.chitietduan'!AQ690,'PL2.chitietduan'!AQ691,'PL2.chitietduan'!AQ692,'PL2.chitietduan'!AQ693,'PL2.chitietduan'!AQ704,'PL2.chitietduan'!AQ719,'PL2.chitietduan'!AQ728,'PL2.chitietduan'!AQ761,'PL2.chitietduan'!AQ853,'PL2.chitietduan'!AQ854,'PL2.chitietduan'!AQ861,'PL2.chitietduan'!AQ881)</f>
        <v>74952</v>
      </c>
      <c r="AR113" s="476">
        <f>SUM('PL2.chitietduan'!AR226,'PL2.chitietduan'!AR227,'PL2.chitietduan'!AR258,'PL2.chitietduan'!AR363,'PL2.chitietduan'!AR373,'PL2.chitietduan'!AR400,'PL2.chitietduan'!AR412,'PL2.chitietduan'!AR435,'PL2.chitietduan'!AR483,'PL2.chitietduan'!AR484,'PL2.chitietduan'!AR489,'PL2.chitietduan'!AR490,'PL2.chitietduan'!AR510,'PL2.chitietduan'!AR511,'PL2.chitietduan'!AR603,'PL2.chitietduan'!AR616,'PL2.chitietduan'!AR665,'PL2.chitietduan'!AR666,'PL2.chitietduan'!AR689,'PL2.chitietduan'!AR690,'PL2.chitietduan'!AR691,'PL2.chitietduan'!AR692,'PL2.chitietduan'!AR693,'PL2.chitietduan'!AR704,'PL2.chitietduan'!AR719,'PL2.chitietduan'!AR728,'PL2.chitietduan'!AR761,'PL2.chitietduan'!AR853,'PL2.chitietduan'!AR854,'PL2.chitietduan'!AR861,'PL2.chitietduan'!AR881)</f>
        <v>466264</v>
      </c>
      <c r="AS113" s="476">
        <f>SUM('PL2.chitietduan'!AS226,'PL2.chitietduan'!AS227,'PL2.chitietduan'!AS258,'PL2.chitietduan'!AS363,'PL2.chitietduan'!AS373,'PL2.chitietduan'!AS400,'PL2.chitietduan'!AS412,'PL2.chitietduan'!AS435,'PL2.chitietduan'!AS483,'PL2.chitietduan'!AS484,'PL2.chitietduan'!AS489,'PL2.chitietduan'!AS490,'PL2.chitietduan'!AS510,'PL2.chitietduan'!AS511,'PL2.chitietduan'!AS603,'PL2.chitietduan'!AS616,'PL2.chitietduan'!AS665,'PL2.chitietduan'!AS666,'PL2.chitietduan'!AS689,'PL2.chitietduan'!AS690,'PL2.chitietduan'!AS691,'PL2.chitietduan'!AS692,'PL2.chitietduan'!AS693,'PL2.chitietduan'!AS704,'PL2.chitietduan'!AS719,'PL2.chitietduan'!AS728,'PL2.chitietduan'!AS761,'PL2.chitietduan'!AS853,'PL2.chitietduan'!AS854,'PL2.chitietduan'!AS861,'PL2.chitietduan'!AS881)</f>
        <v>0</v>
      </c>
      <c r="AT113" s="1052">
        <f t="shared" si="46"/>
        <v>3.22176889408611</v>
      </c>
      <c r="AU113" s="717">
        <f t="shared" si="47"/>
        <v>40584.899999999965</v>
      </c>
      <c r="AV113" s="1052"/>
      <c r="AW113" s="967" t="e">
        <f t="shared" si="50"/>
        <v>#REF!</v>
      </c>
      <c r="AX113" s="967">
        <f t="shared" si="51"/>
        <v>40584.899999999965</v>
      </c>
      <c r="AY113" s="443" t="e">
        <f t="shared" si="31"/>
        <v>#REF!</v>
      </c>
      <c r="AZ113" s="1077"/>
    </row>
    <row r="114" spans="1:57" ht="20.100000000000001" customHeight="1">
      <c r="A114" s="409">
        <v>9</v>
      </c>
      <c r="B114" s="241" t="s">
        <v>50</v>
      </c>
      <c r="C114" s="241"/>
      <c r="D114" s="241"/>
      <c r="E114" s="241"/>
      <c r="F114" s="241"/>
      <c r="G114" s="241"/>
      <c r="H114" s="241"/>
      <c r="I114" s="241"/>
      <c r="J114" s="241"/>
      <c r="K114" s="241"/>
      <c r="L114" s="241"/>
      <c r="M114" s="241"/>
      <c r="N114" s="241"/>
      <c r="O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4" s="476">
        <f t="shared" si="55"/>
        <v>1000516</v>
      </c>
      <c r="R114" s="369">
        <f>SUM('PL2.chitietduan'!R121,'PL2.chitietduan'!R164,'PL2.chitietduan'!R177,'PL2.chitietduan'!R178,'PL2.chitietduan'!R183,'PL2.chitietduan'!R184,'PL2.chitietduan'!R185,'PL2.chitietduan'!R186,'PL2.chitietduan'!R187,'PL2.chitietduan'!R188,'PL2.chitietduan'!R219,'PL2.chitietduan'!R220,'PL2.chitietduan'!R221,'PL2.chitietduan'!R259,'PL2.chitietduan'!R277,'PL2.chitietduan'!R364,'PL2.chitietduan'!R374,'PL2.chitietduan'!R401,'PL2.chitietduan'!R413,'PL2.chitietduan'!R492,'PL2.chitietduan'!R504,'PL2.chitietduan'!R509,'PL2.chitietduan'!R534,'PL2.chitietduan'!R619,'PL2.chitietduan'!R639,'PL2.chitietduan'!R657,'PL2.chitietduan'!R658,'PL2.chitietduan'!R673,'PL2.chitietduan'!R674,'PL2.chitietduan'!R675,'PL2.chitietduan'!R676,'PL2.chitietduan'!R677,'PL2.chitietduan'!R678,'PL2.chitietduan'!R679,'PL2.chitietduan'!R680,'PL2.chitietduan'!R681,'PL2.chitietduan'!R682,'PL2.chitietduan'!R701,'PL2.chitietduan'!R720,'PL2.chitietduan'!R769,'PL2.chitietduan'!R828,'PL2.chitietduan'!R857,'PL2.chitietduan'!R864,'PL2.chitietduan'!R865,'PL2.chitietduan'!R955)</f>
        <v>273915</v>
      </c>
      <c r="S114" s="369">
        <f>SUM('PL2.chitietduan'!S121,'PL2.chitietduan'!S164,'PL2.chitietduan'!S177,'PL2.chitietduan'!S178,'PL2.chitietduan'!S183,'PL2.chitietduan'!S184,'PL2.chitietduan'!S185,'PL2.chitietduan'!S186,'PL2.chitietduan'!S187,'PL2.chitietduan'!S188,'PL2.chitietduan'!S219,'PL2.chitietduan'!S220,'PL2.chitietduan'!S221,'PL2.chitietduan'!S259,'PL2.chitietduan'!S277,'PL2.chitietduan'!S364,'PL2.chitietduan'!S374,'PL2.chitietduan'!S401,'PL2.chitietduan'!S413,'PL2.chitietduan'!S492,'PL2.chitietduan'!S504,'PL2.chitietduan'!S509,'PL2.chitietduan'!S534,'PL2.chitietduan'!S619,'PL2.chitietduan'!S639,'PL2.chitietduan'!S657,'PL2.chitietduan'!S658,'PL2.chitietduan'!S673,'PL2.chitietduan'!S674,'PL2.chitietduan'!S675,'PL2.chitietduan'!S676,'PL2.chitietduan'!S677,'PL2.chitietduan'!S678,'PL2.chitietduan'!S679,'PL2.chitietduan'!S680,'PL2.chitietduan'!S681,'PL2.chitietduan'!S682,'PL2.chitietduan'!S701,'PL2.chitietduan'!S720,'PL2.chitietduan'!S769,'PL2.chitietduan'!S828,'PL2.chitietduan'!S857,'PL2.chitietduan'!S864,'PL2.chitietduan'!S865,'PL2.chitietduan'!S955)</f>
        <v>726601</v>
      </c>
      <c r="T114" s="369">
        <f>SUM('PL2.chitietduan'!T121,'PL2.chitietduan'!T164,'PL2.chitietduan'!T177,'PL2.chitietduan'!T178,'PL2.chitietduan'!T183,'PL2.chitietduan'!T184,'PL2.chitietduan'!T185,'PL2.chitietduan'!T186,'PL2.chitietduan'!T187,'PL2.chitietduan'!T188,'PL2.chitietduan'!T219,'PL2.chitietduan'!T220,'PL2.chitietduan'!T221,'PL2.chitietduan'!T259,'PL2.chitietduan'!T277,'PL2.chitietduan'!T364,'PL2.chitietduan'!T374,'PL2.chitietduan'!T401,'PL2.chitietduan'!T413,'PL2.chitietduan'!T492,'PL2.chitietduan'!T504,'PL2.chitietduan'!T509,'PL2.chitietduan'!T534,'PL2.chitietduan'!T619,'PL2.chitietduan'!T639,'PL2.chitietduan'!T657,'PL2.chitietduan'!T658,'PL2.chitietduan'!T673,'PL2.chitietduan'!T674,'PL2.chitietduan'!T675,'PL2.chitietduan'!T676,'PL2.chitietduan'!T677,'PL2.chitietduan'!T678,'PL2.chitietduan'!T679,'PL2.chitietduan'!T680,'PL2.chitietduan'!T681,'PL2.chitietduan'!T682,'PL2.chitietduan'!T701,'PL2.chitietduan'!T720,'PL2.chitietduan'!T769,'PL2.chitietduan'!T828,'PL2.chitietduan'!T857,'PL2.chitietduan'!T864,'PL2.chitietduan'!T865,'PL2.chitietduan'!T955)</f>
        <v>0</v>
      </c>
      <c r="U114" s="1052">
        <f t="shared" si="43"/>
        <v>6.7154340557606353</v>
      </c>
      <c r="V114" s="1052"/>
      <c r="W114" s="1052"/>
      <c r="X114" s="1052" t="e">
        <f>+Q114/#REF!*100</f>
        <v>#REF!</v>
      </c>
      <c r="Y114" s="476">
        <f>SUM('[13]PL2. KH 2016-2020'!AA137,'[13]PL2. KH 2016-2020'!AA150,'[13]PL2. KH 2016-2020'!AA151,'[13]PL2. KH 2016-2020'!AA156,'[13]PL2. KH 2016-2020'!AA157,'[13]PL2. KH 2016-2020'!AA158,'[13]PL2. KH 2016-2020'!AA159,'[13]PL2. KH 2016-2020'!AA160,'[13]PL2. KH 2016-2020'!AA161,'[13]PL2. KH 2016-2020'!AA196,'[13]PL2. KH 2016-2020'!AA197,'[13]PL2. KH 2016-2020'!AA202,'[13]PL2. KH 2016-2020'!AA210,'[13]PL2. KH 2016-2020'!AA225,'[13]PL2. KH 2016-2020'!AA239,'[13]PL2. KH 2016-2020'!AA334,'[13]PL2. KH 2016-2020'!AA346,'[13]PL2. KH 2016-2020'!AA451,'[13]PL2. KH 2016-2020'!AA502,'[13]PL2. KH 2016-2020'!AA589,'[13]PL2. KH 2016-2020'!AA603,'[13]PL2. KH 2016-2020'!AA621,'[13]PL2. KH 2016-2020'!AA622,'[13]PL2. KH 2016-2020'!AA637,'[13]PL2. KH 2016-2020'!AA638,'[13]PL2. KH 2016-2020'!AA639,'[13]PL2. KH 2016-2020'!AA640,'[13]PL2. KH 2016-2020'!AA641,'[13]PL2. KH 2016-2020'!AA642,'[13]PL2. KH 2016-2020'!AA643,'[13]PL2. KH 2016-2020'!AA644,'[13]PL2. KH 2016-2020'!AA645,'[13]PL2. KH 2016-2020'!AA646,'[13]PL2. KH 2016-2020'!AA680,'[13]PL2. KH 2016-2020'!AA686,'[13]PL2. KH 2016-2020'!AA746,'[13]PL2. KH 2016-2020'!AA781,'[13]PL2. KH 2016-2020'!AA810,'[13]PL2. KH 2016-2020'!AA811,'[13]PL2. KH 2016-2020'!AA837,'[13]PL2. KH 2016-2020'!AA853,'[13]PL2. KH 2016-2020'!AA854,'[13]PL2. KH 2016-2020'!AA856)</f>
        <v>147068</v>
      </c>
      <c r="Z114" s="476">
        <f>SUM('[13]PL2. KH 2016-2020'!AB137,'[13]PL2. KH 2016-2020'!AB150,'[13]PL2. KH 2016-2020'!AB151,'[13]PL2. KH 2016-2020'!AB156,'[13]PL2. KH 2016-2020'!AB157,'[13]PL2. KH 2016-2020'!AB158,'[13]PL2. KH 2016-2020'!AB159,'[13]PL2. KH 2016-2020'!AB160,'[13]PL2. KH 2016-2020'!AB161,'[13]PL2. KH 2016-2020'!AB196,'[13]PL2. KH 2016-2020'!AB197,'[13]PL2. KH 2016-2020'!AB202,'[13]PL2. KH 2016-2020'!AB210,'[13]PL2. KH 2016-2020'!AB225,'[13]PL2. KH 2016-2020'!AB239,'[13]PL2. KH 2016-2020'!AB334,'[13]PL2. KH 2016-2020'!AB346,'[13]PL2. KH 2016-2020'!AB451,'[13]PL2. KH 2016-2020'!AB502,'[13]PL2. KH 2016-2020'!AB589,'[13]PL2. KH 2016-2020'!AB603,'[13]PL2. KH 2016-2020'!AB621,'[13]PL2. KH 2016-2020'!AB622,'[13]PL2. KH 2016-2020'!AB637,'[13]PL2. KH 2016-2020'!AB638,'[13]PL2. KH 2016-2020'!AB639,'[13]PL2. KH 2016-2020'!AB640,'[13]PL2. KH 2016-2020'!AB641,'[13]PL2. KH 2016-2020'!AB642,'[13]PL2. KH 2016-2020'!AB643,'[13]PL2. KH 2016-2020'!AB644,'[13]PL2. KH 2016-2020'!AB645,'[13]PL2. KH 2016-2020'!AB646,'[13]PL2. KH 2016-2020'!AB680,'[13]PL2. KH 2016-2020'!AB686,'[13]PL2. KH 2016-2020'!AB746,'[13]PL2. KH 2016-2020'!AB781,'[13]PL2. KH 2016-2020'!AB810,'[13]PL2. KH 2016-2020'!AB811,'[13]PL2. KH 2016-2020'!AB837,'[13]PL2. KH 2016-2020'!AB853,'[13]PL2. KH 2016-2020'!AB854,'[13]PL2. KH 2016-2020'!AB856)</f>
        <v>144442</v>
      </c>
      <c r="AA114" s="476">
        <f>SUM('[13]PL2. KH 2016-2020'!AC137,'[13]PL2. KH 2016-2020'!AC150,'[13]PL2. KH 2016-2020'!AC151,'[13]PL2. KH 2016-2020'!AC156,'[13]PL2. KH 2016-2020'!AC157,'[13]PL2. KH 2016-2020'!AC158,'[13]PL2. KH 2016-2020'!AC159,'[13]PL2. KH 2016-2020'!AC160,'[13]PL2. KH 2016-2020'!AC161,'[13]PL2. KH 2016-2020'!AC196,'[13]PL2. KH 2016-2020'!AC197,'[13]PL2. KH 2016-2020'!AC202,'[13]PL2. KH 2016-2020'!AC210,'[13]PL2. KH 2016-2020'!AC225,'[13]PL2. KH 2016-2020'!AC239,'[13]PL2. KH 2016-2020'!AC334,'[13]PL2. KH 2016-2020'!AC346,'[13]PL2. KH 2016-2020'!AC451,'[13]PL2. KH 2016-2020'!AC502,'[13]PL2. KH 2016-2020'!AC589,'[13]PL2. KH 2016-2020'!AC603,'[13]PL2. KH 2016-2020'!AC621,'[13]PL2. KH 2016-2020'!AC622,'[13]PL2. KH 2016-2020'!AC637,'[13]PL2. KH 2016-2020'!AC638,'[13]PL2. KH 2016-2020'!AC639,'[13]PL2. KH 2016-2020'!AC640,'[13]PL2. KH 2016-2020'!AC641,'[13]PL2. KH 2016-2020'!AC642,'[13]PL2. KH 2016-2020'!AC643,'[13]PL2. KH 2016-2020'!AC644,'[13]PL2. KH 2016-2020'!AC645,'[13]PL2. KH 2016-2020'!AC646,'[13]PL2. KH 2016-2020'!AC680,'[13]PL2. KH 2016-2020'!AC686,'[13]PL2. KH 2016-2020'!AC746,'[13]PL2. KH 2016-2020'!AC781,'[13]PL2. KH 2016-2020'!AC810,'[13]PL2. KH 2016-2020'!AC811,'[13]PL2. KH 2016-2020'!AC837,'[13]PL2. KH 2016-2020'!AC853,'[13]PL2. KH 2016-2020'!AC854,'[13]PL2. KH 2016-2020'!AC856)</f>
        <v>22780</v>
      </c>
      <c r="AB114" s="476">
        <f>SUM('[13]PL2. KH 2016-2020'!AD137,'[13]PL2. KH 2016-2020'!AD150,'[13]PL2. KH 2016-2020'!AD151,'[13]PL2. KH 2016-2020'!AD156,'[13]PL2. KH 2016-2020'!AD157,'[13]PL2. KH 2016-2020'!AD158,'[13]PL2. KH 2016-2020'!AD159,'[13]PL2. KH 2016-2020'!AD160,'[13]PL2. KH 2016-2020'!AD161,'[13]PL2. KH 2016-2020'!AD196,'[13]PL2. KH 2016-2020'!AD197,'[13]PL2. KH 2016-2020'!AD202,'[13]PL2. KH 2016-2020'!AD210,'[13]PL2. KH 2016-2020'!AD225,'[13]PL2. KH 2016-2020'!AD239,'[13]PL2. KH 2016-2020'!AD334,'[13]PL2. KH 2016-2020'!AD346,'[13]PL2. KH 2016-2020'!AD451,'[13]PL2. KH 2016-2020'!AD502,'[13]PL2. KH 2016-2020'!AD589,'[13]PL2. KH 2016-2020'!AD603,'[13]PL2. KH 2016-2020'!AD621,'[13]PL2. KH 2016-2020'!AD622,'[13]PL2. KH 2016-2020'!AD637,'[13]PL2. KH 2016-2020'!AD638,'[13]PL2. KH 2016-2020'!AD639,'[13]PL2. KH 2016-2020'!AD640,'[13]PL2. KH 2016-2020'!AD641,'[13]PL2. KH 2016-2020'!AD642,'[13]PL2. KH 2016-2020'!AD643,'[13]PL2. KH 2016-2020'!AD644,'[13]PL2. KH 2016-2020'!AD645,'[13]PL2. KH 2016-2020'!AD646,'[13]PL2. KH 2016-2020'!AD680,'[13]PL2. KH 2016-2020'!AD686,'[13]PL2. KH 2016-2020'!AD746,'[13]PL2. KH 2016-2020'!AD781,'[13]PL2. KH 2016-2020'!AD810,'[13]PL2. KH 2016-2020'!AD811,'[13]PL2. KH 2016-2020'!AD837,'[13]PL2. KH 2016-2020'!AD853,'[13]PL2. KH 2016-2020'!AD854,'[13]PL2. KH 2016-2020'!AD856)</f>
        <v>121662</v>
      </c>
      <c r="AC114" s="476">
        <f>SUM('[13]PL2. KH 2016-2020'!AE137,'[13]PL2. KH 2016-2020'!AE150,'[13]PL2. KH 2016-2020'!AE151,'[13]PL2. KH 2016-2020'!AE156,'[13]PL2. KH 2016-2020'!AE157,'[13]PL2. KH 2016-2020'!AE158,'[13]PL2. KH 2016-2020'!AE159,'[13]PL2. KH 2016-2020'!AE160,'[13]PL2. KH 2016-2020'!AE161,'[13]PL2. KH 2016-2020'!AE196,'[13]PL2. KH 2016-2020'!AE197,'[13]PL2. KH 2016-2020'!AE202,'[13]PL2. KH 2016-2020'!AE210,'[13]PL2. KH 2016-2020'!AE225,'[13]PL2. KH 2016-2020'!AE239,'[13]PL2. KH 2016-2020'!AE334,'[13]PL2. KH 2016-2020'!AE346,'[13]PL2. KH 2016-2020'!AE451,'[13]PL2. KH 2016-2020'!AE502,'[13]PL2. KH 2016-2020'!AE589,'[13]PL2. KH 2016-2020'!AE603,'[13]PL2. KH 2016-2020'!AE621,'[13]PL2. KH 2016-2020'!AE622,'[13]PL2. KH 2016-2020'!AE637,'[13]PL2. KH 2016-2020'!AE638,'[13]PL2. KH 2016-2020'!AE639,'[13]PL2. KH 2016-2020'!AE640,'[13]PL2. KH 2016-2020'!AE641,'[13]PL2. KH 2016-2020'!AE642,'[13]PL2. KH 2016-2020'!AE643,'[13]PL2. KH 2016-2020'!AE644,'[13]PL2. KH 2016-2020'!AE645,'[13]PL2. KH 2016-2020'!AE646,'[13]PL2. KH 2016-2020'!AE680,'[13]PL2. KH 2016-2020'!AE686,'[13]PL2. KH 2016-2020'!AE746,'[13]PL2. KH 2016-2020'!AE781,'[13]PL2. KH 2016-2020'!AE810,'[13]PL2. KH 2016-2020'!AE811,'[13]PL2. KH 2016-2020'!AE837,'[13]PL2. KH 2016-2020'!AE853,'[13]PL2. KH 2016-2020'!AE854,'[13]PL2. KH 2016-2020'!AE856)</f>
        <v>0</v>
      </c>
      <c r="AD114" s="476">
        <f>SUM('[13]PL2. KH 2016-2020'!AF137,'[13]PL2. KH 2016-2020'!AF150,'[13]PL2. KH 2016-2020'!AF151,'[13]PL2. KH 2016-2020'!AF156,'[13]PL2. KH 2016-2020'!AF157,'[13]PL2. KH 2016-2020'!AF158,'[13]PL2. KH 2016-2020'!AF159,'[13]PL2. KH 2016-2020'!AF160,'[13]PL2. KH 2016-2020'!AF161,'[13]PL2. KH 2016-2020'!AF196,'[13]PL2. KH 2016-2020'!AF197,'[13]PL2. KH 2016-2020'!AF202,'[13]PL2. KH 2016-2020'!AF210,'[13]PL2. KH 2016-2020'!AF225,'[13]PL2. KH 2016-2020'!AF239,'[13]PL2. KH 2016-2020'!AF334,'[13]PL2. KH 2016-2020'!AF346,'[13]PL2. KH 2016-2020'!AF451,'[13]PL2. KH 2016-2020'!AF502,'[13]PL2. KH 2016-2020'!AF589,'[13]PL2. KH 2016-2020'!AF603,'[13]PL2. KH 2016-2020'!AF621,'[13]PL2. KH 2016-2020'!AF622,'[13]PL2. KH 2016-2020'!AF637,'[13]PL2. KH 2016-2020'!AF638,'[13]PL2. KH 2016-2020'!AF639,'[13]PL2. KH 2016-2020'!AF640,'[13]PL2. KH 2016-2020'!AF641,'[13]PL2. KH 2016-2020'!AF642,'[13]PL2. KH 2016-2020'!AF643,'[13]PL2. KH 2016-2020'!AF644,'[13]PL2. KH 2016-2020'!AF645,'[13]PL2. KH 2016-2020'!AF646,'[13]PL2. KH 2016-2020'!AF680,'[13]PL2. KH 2016-2020'!AF686,'[13]PL2. KH 2016-2020'!AF746,'[13]PL2. KH 2016-2020'!AF781,'[13]PL2. KH 2016-2020'!AF810,'[13]PL2. KH 2016-2020'!AF811,'[13]PL2. KH 2016-2020'!AF837,'[13]PL2. KH 2016-2020'!AF853,'[13]PL2. KH 2016-2020'!AF854,'[13]PL2. KH 2016-2020'!AF856)</f>
        <v>118163</v>
      </c>
      <c r="AE114" s="476">
        <f>SUM('[13]PL2. KH 2016-2020'!AG137,'[13]PL2. KH 2016-2020'!AG150,'[13]PL2. KH 2016-2020'!AG151,'[13]PL2. KH 2016-2020'!AG156,'[13]PL2. KH 2016-2020'!AG157,'[13]PL2. KH 2016-2020'!AG158,'[13]PL2. KH 2016-2020'!AG159,'[13]PL2. KH 2016-2020'!AG160,'[13]PL2. KH 2016-2020'!AG161,'[13]PL2. KH 2016-2020'!AG196,'[13]PL2. KH 2016-2020'!AG197,'[13]PL2. KH 2016-2020'!AG202,'[13]PL2. KH 2016-2020'!AG210,'[13]PL2. KH 2016-2020'!AG225,'[13]PL2. KH 2016-2020'!AG239,'[13]PL2. KH 2016-2020'!AG334,'[13]PL2. KH 2016-2020'!AG346,'[13]PL2. KH 2016-2020'!AG451,'[13]PL2. KH 2016-2020'!AG502,'[13]PL2. KH 2016-2020'!AG589,'[13]PL2. KH 2016-2020'!AG603,'[13]PL2. KH 2016-2020'!AG621,'[13]PL2. KH 2016-2020'!AG622,'[13]PL2. KH 2016-2020'!AG637,'[13]PL2. KH 2016-2020'!AG638,'[13]PL2. KH 2016-2020'!AG639,'[13]PL2. KH 2016-2020'!AG640,'[13]PL2. KH 2016-2020'!AG641,'[13]PL2. KH 2016-2020'!AG642,'[13]PL2. KH 2016-2020'!AG643,'[13]PL2. KH 2016-2020'!AG644,'[13]PL2. KH 2016-2020'!AG645,'[13]PL2. KH 2016-2020'!AG646,'[13]PL2. KH 2016-2020'!AG680,'[13]PL2. KH 2016-2020'!AG686,'[13]PL2. KH 2016-2020'!AG746,'[13]PL2. KH 2016-2020'!AG781,'[13]PL2. KH 2016-2020'!AG810,'[13]PL2. KH 2016-2020'!AG811,'[13]PL2. KH 2016-2020'!AG837,'[13]PL2. KH 2016-2020'!AG853,'[13]PL2. KH 2016-2020'!AG854,'[13]PL2. KH 2016-2020'!AG856)</f>
        <v>118294</v>
      </c>
      <c r="AF114" s="476">
        <f>SUM('[13]PL2. KH 2016-2020'!AH137,'[13]PL2. KH 2016-2020'!AH150,'[13]PL2. KH 2016-2020'!AH151,'[13]PL2. KH 2016-2020'!AH156,'[13]PL2. KH 2016-2020'!AH157,'[13]PL2. KH 2016-2020'!AH158,'[13]PL2. KH 2016-2020'!AH159,'[13]PL2. KH 2016-2020'!AH160,'[13]PL2. KH 2016-2020'!AH161,'[13]PL2. KH 2016-2020'!AH196,'[13]PL2. KH 2016-2020'!AH197,'[13]PL2. KH 2016-2020'!AH202,'[13]PL2. KH 2016-2020'!AH210,'[13]PL2. KH 2016-2020'!AH225,'[13]PL2. KH 2016-2020'!AH239,'[13]PL2. KH 2016-2020'!AH334,'[13]PL2. KH 2016-2020'!AH346,'[13]PL2. KH 2016-2020'!AH451,'[13]PL2. KH 2016-2020'!AH502,'[13]PL2. KH 2016-2020'!AH589,'[13]PL2. KH 2016-2020'!AH603,'[13]PL2. KH 2016-2020'!AH621,'[13]PL2. KH 2016-2020'!AH622,'[13]PL2. KH 2016-2020'!AH637,'[13]PL2. KH 2016-2020'!AH638,'[13]PL2. KH 2016-2020'!AH639,'[13]PL2. KH 2016-2020'!AH640,'[13]PL2. KH 2016-2020'!AH641,'[13]PL2. KH 2016-2020'!AH642,'[13]PL2. KH 2016-2020'!AH643,'[13]PL2. KH 2016-2020'!AH644,'[13]PL2. KH 2016-2020'!AH645,'[13]PL2. KH 2016-2020'!AH646,'[13]PL2. KH 2016-2020'!AH680,'[13]PL2. KH 2016-2020'!AH686,'[13]PL2. KH 2016-2020'!AH746,'[13]PL2. KH 2016-2020'!AH781,'[13]PL2. KH 2016-2020'!AH810,'[13]PL2. KH 2016-2020'!AH811,'[13]PL2. KH 2016-2020'!AH837,'[13]PL2. KH 2016-2020'!AH853,'[13]PL2. KH 2016-2020'!AH854,'[13]PL2. KH 2016-2020'!AH856)</f>
        <v>52327</v>
      </c>
      <c r="AG114" s="476">
        <f>SUM('[13]PL2. KH 2016-2020'!AI137,'[13]PL2. KH 2016-2020'!AI150,'[13]PL2. KH 2016-2020'!AI151,'[13]PL2. KH 2016-2020'!AI156,'[13]PL2. KH 2016-2020'!AI157,'[13]PL2. KH 2016-2020'!AI158,'[13]PL2. KH 2016-2020'!AI159,'[13]PL2. KH 2016-2020'!AI160,'[13]PL2. KH 2016-2020'!AI161,'[13]PL2. KH 2016-2020'!AI196,'[13]PL2. KH 2016-2020'!AI197,'[13]PL2. KH 2016-2020'!AI202,'[13]PL2. KH 2016-2020'!AI210,'[13]PL2. KH 2016-2020'!AI225,'[13]PL2. KH 2016-2020'!AI239,'[13]PL2. KH 2016-2020'!AI334,'[13]PL2. KH 2016-2020'!AI346,'[13]PL2. KH 2016-2020'!AI451,'[13]PL2. KH 2016-2020'!AI502,'[13]PL2. KH 2016-2020'!AI589,'[13]PL2. KH 2016-2020'!AI603,'[13]PL2. KH 2016-2020'!AI621,'[13]PL2. KH 2016-2020'!AI622,'[13]PL2. KH 2016-2020'!AI637,'[13]PL2. KH 2016-2020'!AI638,'[13]PL2. KH 2016-2020'!AI639,'[13]PL2. KH 2016-2020'!AI640,'[13]PL2. KH 2016-2020'!AI641,'[13]PL2. KH 2016-2020'!AI642,'[13]PL2. KH 2016-2020'!AI643,'[13]PL2. KH 2016-2020'!AI644,'[13]PL2. KH 2016-2020'!AI645,'[13]PL2. KH 2016-2020'!AI646,'[13]PL2. KH 2016-2020'!AI680,'[13]PL2. KH 2016-2020'!AI686,'[13]PL2. KH 2016-2020'!AI746,'[13]PL2. KH 2016-2020'!AI781,'[13]PL2. KH 2016-2020'!AI810,'[13]PL2. KH 2016-2020'!AI811,'[13]PL2. KH 2016-2020'!AI837,'[13]PL2. KH 2016-2020'!AI853,'[13]PL2. KH 2016-2020'!AI854,'[13]PL2. KH 2016-2020'!AI856)</f>
        <v>65967</v>
      </c>
      <c r="AH114" s="476">
        <f>SUM('[13]PL2. KH 2016-2020'!AJ137,'[13]PL2. KH 2016-2020'!AJ150,'[13]PL2. KH 2016-2020'!AJ151,'[13]PL2. KH 2016-2020'!AJ156,'[13]PL2. KH 2016-2020'!AJ157,'[13]PL2. KH 2016-2020'!AJ158,'[13]PL2. KH 2016-2020'!AJ159,'[13]PL2. KH 2016-2020'!AJ160,'[13]PL2. KH 2016-2020'!AJ161,'[13]PL2. KH 2016-2020'!AJ196,'[13]PL2. KH 2016-2020'!AJ197,'[13]PL2. KH 2016-2020'!AJ202,'[13]PL2. KH 2016-2020'!AJ210,'[13]PL2. KH 2016-2020'!AJ225,'[13]PL2. KH 2016-2020'!AJ239,'[13]PL2. KH 2016-2020'!AJ334,'[13]PL2. KH 2016-2020'!AJ346,'[13]PL2. KH 2016-2020'!AJ451,'[13]PL2. KH 2016-2020'!AJ502,'[13]PL2. KH 2016-2020'!AJ589,'[13]PL2. KH 2016-2020'!AJ603,'[13]PL2. KH 2016-2020'!AJ621,'[13]PL2. KH 2016-2020'!AJ622,'[13]PL2. KH 2016-2020'!AJ637,'[13]PL2. KH 2016-2020'!AJ638,'[13]PL2. KH 2016-2020'!AJ639,'[13]PL2. KH 2016-2020'!AJ640,'[13]PL2. KH 2016-2020'!AJ641,'[13]PL2. KH 2016-2020'!AJ642,'[13]PL2. KH 2016-2020'!AJ643,'[13]PL2. KH 2016-2020'!AJ644,'[13]PL2. KH 2016-2020'!AJ645,'[13]PL2. KH 2016-2020'!AJ646,'[13]PL2. KH 2016-2020'!AJ680,'[13]PL2. KH 2016-2020'!AJ686,'[13]PL2. KH 2016-2020'!AJ746,'[13]PL2. KH 2016-2020'!AJ781,'[13]PL2. KH 2016-2020'!AJ810,'[13]PL2. KH 2016-2020'!AJ811,'[13]PL2. KH 2016-2020'!AJ837,'[13]PL2. KH 2016-2020'!AJ853,'[13]PL2. KH 2016-2020'!AJ854,'[13]PL2. KH 2016-2020'!AJ856)</f>
        <v>0</v>
      </c>
      <c r="AI114" s="476" t="e">
        <f t="shared" si="56"/>
        <v>#REF!</v>
      </c>
      <c r="AJ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K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L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M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N114"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O114" s="1052" t="e">
        <f t="shared" si="41"/>
        <v>#REF!</v>
      </c>
      <c r="AP114" s="476">
        <f t="shared" si="54"/>
        <v>1023986</v>
      </c>
      <c r="AQ114" s="369">
        <f>SUM('PL2.chitietduan'!AQ121,'PL2.chitietduan'!AQ164,'PL2.chitietduan'!AQ177,'PL2.chitietduan'!AQ178,'PL2.chitietduan'!AQ183,'PL2.chitietduan'!AQ184,'PL2.chitietduan'!AQ185,'PL2.chitietduan'!AQ186,'PL2.chitietduan'!AQ187,'PL2.chitietduan'!AQ188,'PL2.chitietduan'!AQ219,'PL2.chitietduan'!AQ220,'PL2.chitietduan'!AQ221,'PL2.chitietduan'!AQ259,'PL2.chitietduan'!AQ277,'PL2.chitietduan'!AQ364,'PL2.chitietduan'!AQ374,'PL2.chitietduan'!AQ401,'PL2.chitietduan'!AQ413,'PL2.chitietduan'!AQ492,'PL2.chitietduan'!AQ504,'PL2.chitietduan'!AQ509,'PL2.chitietduan'!AQ534,'PL2.chitietduan'!AQ619,'PL2.chitietduan'!AQ639,'PL2.chitietduan'!AQ657,'PL2.chitietduan'!AQ658,'PL2.chitietduan'!AQ673,'PL2.chitietduan'!AQ674,'PL2.chitietduan'!AQ675,'PL2.chitietduan'!AQ676,'PL2.chitietduan'!AQ677,'PL2.chitietduan'!AQ678,'PL2.chitietduan'!AQ679,'PL2.chitietduan'!AQ680,'PL2.chitietduan'!AQ681,'PL2.chitietduan'!AQ682,'PL2.chitietduan'!AQ701,'PL2.chitietduan'!AQ720,'PL2.chitietduan'!AQ769,'PL2.chitietduan'!AQ828,'PL2.chitietduan'!AQ857,'PL2.chitietduan'!AQ864,'PL2.chitietduan'!AQ865,'PL2.chitietduan'!AQ955)</f>
        <v>263309</v>
      </c>
      <c r="AR114" s="369">
        <f>SUM('PL2.chitietduan'!AR121,'PL2.chitietduan'!AR164,'PL2.chitietduan'!AR177,'PL2.chitietduan'!AR178,'PL2.chitietduan'!AR183,'PL2.chitietduan'!AR184,'PL2.chitietduan'!AR185,'PL2.chitietduan'!AR186,'PL2.chitietduan'!AR187,'PL2.chitietduan'!AR188,'PL2.chitietduan'!AR219,'PL2.chitietduan'!AR220,'PL2.chitietduan'!AR221,'PL2.chitietduan'!AR259,'PL2.chitietduan'!AR277,'PL2.chitietduan'!AR364,'PL2.chitietduan'!AR374,'PL2.chitietduan'!AR401,'PL2.chitietduan'!AR413,'PL2.chitietduan'!AR492,'PL2.chitietduan'!AR504,'PL2.chitietduan'!AR509,'PL2.chitietduan'!AR534,'PL2.chitietduan'!AR619,'PL2.chitietduan'!AR639,'PL2.chitietduan'!AR657,'PL2.chitietduan'!AR658,'PL2.chitietduan'!AR673,'PL2.chitietduan'!AR674,'PL2.chitietduan'!AR675,'PL2.chitietduan'!AR676,'PL2.chitietduan'!AR677,'PL2.chitietduan'!AR678,'PL2.chitietduan'!AR679,'PL2.chitietduan'!AR680,'PL2.chitietduan'!AR681,'PL2.chitietduan'!AR682,'PL2.chitietduan'!AR701,'PL2.chitietduan'!AR720,'PL2.chitietduan'!AR769,'PL2.chitietduan'!AR828,'PL2.chitietduan'!AR857,'PL2.chitietduan'!AR864,'PL2.chitietduan'!AR865,'PL2.chitietduan'!AR955)</f>
        <v>760677</v>
      </c>
      <c r="AS114" s="369">
        <f>SUM('PL2.chitietduan'!AS121,'PL2.chitietduan'!AS164,'PL2.chitietduan'!AS177,'PL2.chitietduan'!AS178,'PL2.chitietduan'!AS183,'PL2.chitietduan'!AS184,'PL2.chitietduan'!AS185,'PL2.chitietduan'!AS186,'PL2.chitietduan'!AS187,'PL2.chitietduan'!AS188,'PL2.chitietduan'!AS219,'PL2.chitietduan'!AS220,'PL2.chitietduan'!AS221,'PL2.chitietduan'!AS259,'PL2.chitietduan'!AS277,'PL2.chitietduan'!AS364,'PL2.chitietduan'!AS374,'PL2.chitietduan'!AS401,'PL2.chitietduan'!AS413,'PL2.chitietduan'!AS492,'PL2.chitietduan'!AS504,'PL2.chitietduan'!AS509,'PL2.chitietduan'!AS534,'PL2.chitietduan'!AS619,'PL2.chitietduan'!AS639,'PL2.chitietduan'!AS657,'PL2.chitietduan'!AS658,'PL2.chitietduan'!AS673,'PL2.chitietduan'!AS674,'PL2.chitietduan'!AS675,'PL2.chitietduan'!AS676,'PL2.chitietduan'!AS677,'PL2.chitietduan'!AS678,'PL2.chitietduan'!AS679,'PL2.chitietduan'!AS680,'PL2.chitietduan'!AS681,'PL2.chitietduan'!AS682,'PL2.chitietduan'!AS701,'PL2.chitietduan'!AS720,'PL2.chitietduan'!AS769,'PL2.chitietduan'!AS828,'PL2.chitietduan'!AS857,'PL2.chitietduan'!AS864,'PL2.chitietduan'!AS865,'PL2.chitietduan'!AS955)</f>
        <v>0</v>
      </c>
      <c r="AT114" s="1052">
        <f t="shared" si="46"/>
        <v>6.0956184643093687</v>
      </c>
      <c r="AU114" s="717">
        <f t="shared" si="47"/>
        <v>23470</v>
      </c>
      <c r="AV114" s="1052"/>
      <c r="AW114" s="967" t="e">
        <f t="shared" si="50"/>
        <v>#REF!</v>
      </c>
      <c r="AX114" s="967">
        <f t="shared" si="51"/>
        <v>23470</v>
      </c>
      <c r="AY114" s="443" t="e">
        <f t="shared" si="31"/>
        <v>#REF!</v>
      </c>
      <c r="AZ114" s="1077"/>
    </row>
    <row r="115" spans="1:57" ht="20.100000000000001" customHeight="1">
      <c r="A115" s="409">
        <v>10</v>
      </c>
      <c r="B115" s="241" t="s">
        <v>51</v>
      </c>
      <c r="C115" s="241"/>
      <c r="D115" s="241"/>
      <c r="E115" s="241"/>
      <c r="F115" s="241"/>
      <c r="G115" s="241"/>
      <c r="H115" s="241"/>
      <c r="I115" s="241"/>
      <c r="J115" s="241"/>
      <c r="K115" s="241"/>
      <c r="L115" s="241"/>
      <c r="M115" s="241"/>
      <c r="N115" s="241"/>
      <c r="O115"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5"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5" s="476">
        <f t="shared" si="55"/>
        <v>376551</v>
      </c>
      <c r="R115" s="476">
        <f>SUM('PL2.chitietduan'!R80,'PL2.chitietduan'!R92,'PL2.chitietduan'!R125,'PL2.chitietduan'!R214,'PL2.chitietduan'!R215,'PL2.chitietduan'!R241,'PL2.chitietduan'!R260,'PL2.chitietduan'!R281,'PL2.chitietduan'!R375,'PL2.chitietduan'!R390,'PL2.chitietduan'!R402,'PL2.chitietduan'!R414,'PL2.chitietduan'!R453,'PL2.chitietduan'!R480,'PL2.chitietduan'!R481,'PL2.chitietduan'!R482,'PL2.chitietduan'!R521,'PL2.chitietduan'!R526,'PL2.chitietduan'!R533,'PL2.chitietduan'!R567,'PL2.chitietduan'!R635,'PL2.chitietduan'!R654,'PL2.chitietduan'!R667,'PL2.chitietduan'!R685,'PL2.chitietduan'!R686,'PL2.chitietduan'!R703,'PL2.chitietduan'!R718,'PL2.chitietduan'!R726,'PL2.chitietduan'!R782,'PL2.chitietduan'!R826,'PL2.chitietduan'!R871,'PL2.chitietduan'!R872,'PL2.chitietduan'!R873,'PL2.chitietduan'!R874,'PL2.chitietduan'!R875,'PL2.chitietduan'!R876)</f>
        <v>81287</v>
      </c>
      <c r="S115" s="476">
        <f>SUM('PL2.chitietduan'!S80,'PL2.chitietduan'!S92,'PL2.chitietduan'!S125,'PL2.chitietduan'!S214,'PL2.chitietduan'!S215,'PL2.chitietduan'!S241,'PL2.chitietduan'!S260,'PL2.chitietduan'!S281,'PL2.chitietduan'!S375,'PL2.chitietduan'!S390,'PL2.chitietduan'!S402,'PL2.chitietduan'!S414,'PL2.chitietduan'!S453,'PL2.chitietduan'!S480,'PL2.chitietduan'!S481,'PL2.chitietduan'!S482,'PL2.chitietduan'!S521,'PL2.chitietduan'!S526,'PL2.chitietduan'!S533,'PL2.chitietduan'!S567,'PL2.chitietduan'!S635,'PL2.chitietduan'!S654,'PL2.chitietduan'!S667,'PL2.chitietduan'!S685,'PL2.chitietduan'!S686,'PL2.chitietduan'!S703,'PL2.chitietduan'!S718,'PL2.chitietduan'!S726,'PL2.chitietduan'!S782,'PL2.chitietduan'!S826,'PL2.chitietduan'!S871,'PL2.chitietduan'!S872,'PL2.chitietduan'!S873,'PL2.chitietduan'!S874,'PL2.chitietduan'!S875,'PL2.chitietduan'!S876)</f>
        <v>295264</v>
      </c>
      <c r="T115" s="476">
        <f>SUM('PL2.chitietduan'!T80,'PL2.chitietduan'!T92,'PL2.chitietduan'!T125,'PL2.chitietduan'!T214,'PL2.chitietduan'!T215,'PL2.chitietduan'!T241,'PL2.chitietduan'!T260,'PL2.chitietduan'!T281,'PL2.chitietduan'!T375,'PL2.chitietduan'!T390,'PL2.chitietduan'!T402,'PL2.chitietduan'!T414,'PL2.chitietduan'!T453,'PL2.chitietduan'!T480,'PL2.chitietduan'!T481,'PL2.chitietduan'!T482,'PL2.chitietduan'!T521,'PL2.chitietduan'!T526,'PL2.chitietduan'!T533,'PL2.chitietduan'!T567,'PL2.chitietduan'!T635,'PL2.chitietduan'!T654,'PL2.chitietduan'!T667,'PL2.chitietduan'!T685,'PL2.chitietduan'!T686,'PL2.chitietduan'!T703,'PL2.chitietduan'!T718,'PL2.chitietduan'!T726,'PL2.chitietduan'!T782,'PL2.chitietduan'!T826,'PL2.chitietduan'!T871,'PL2.chitietduan'!T872,'PL2.chitietduan'!T873,'PL2.chitietduan'!T874,'PL2.chitietduan'!T875,'PL2.chitietduan'!T876)</f>
        <v>0</v>
      </c>
      <c r="U115" s="1052">
        <f t="shared" si="43"/>
        <v>2.527399271106832</v>
      </c>
      <c r="V115" s="1052"/>
      <c r="W115" s="1052"/>
      <c r="X115" s="1052" t="e">
        <f>+Q115/#REF!*100</f>
        <v>#REF!</v>
      </c>
      <c r="Y115" s="476">
        <f>SUM('[13]PL2. KH 2016-2020'!AA53,'[13]PL2. KH 2016-2020'!AA66,'[13]PL2. KH 2016-2020'!AA102,'[13]PL2. KH 2016-2020'!AA181,'[13]PL2. KH 2016-2020'!AA182,'[13]PL2. KH 2016-2020'!AA183,'[13]PL2. KH 2016-2020'!AA184,'[13]PL2. KH 2016-2020'!AA185,'[13]PL2. KH 2016-2020'!AA227,'[13]PL2. KH 2016-2020'!AA243,'[13]PL2. KH 2016-2020'!AA335,'[13]PL2. KH 2016-2020'!AA347,'[13]PL2. KH 2016-2020'!AA366,'[13]PL2. KH 2016-2020'!AA401,'[13]PL2. KH 2016-2020'!AA433,'[13]PL2. KH 2016-2020'!AA434,'[13]PL2. KH 2016-2020'!AA435,'[13]PL2. KH 2016-2020'!AA473,'[13]PL2. KH 2016-2020'!AA474,'[13]PL2. KH 2016-2020'!AA475,'[13]PL2. KH 2016-2020'!AA476,'[13]PL2. KH 2016-2020'!AA498,'[13]PL2. KH 2016-2020'!AA539,'[13]PL2. KH 2016-2020'!AA541,'[13]PL2. KH 2016-2020'!AA574,'[13]PL2. KH 2016-2020'!AA618,'[13]PL2. KH 2016-2020'!AA631,'[13]PL2. KH 2016-2020'!AA649,'[13]PL2. KH 2016-2020'!AA650,'[13]PL2. KH 2016-2020'!AA667,'[13]PL2. KH 2016-2020'!AA682,'[13]PL2. KH 2016-2020'!AA726,'[13]PL2. KH 2016-2020'!AA779,'[13]PL2. KH 2016-2020'!AA808,'[13]PL2. KH 2016-2020'!AA812,'[13]PL2. KH 2016-2020'!AA813,'[13]PL2. KH 2016-2020'!AA814,'[13]PL2. KH 2016-2020'!AA839,'[13]PL2. KH 2016-2020'!AA840,'[13]PL2. KH 2016-2020'!AA841)</f>
        <v>74394</v>
      </c>
      <c r="Z115" s="476">
        <f>SUM('[13]PL2. KH 2016-2020'!AB53,'[13]PL2. KH 2016-2020'!AB66,'[13]PL2. KH 2016-2020'!AB102,'[13]PL2. KH 2016-2020'!AB181,'[13]PL2. KH 2016-2020'!AB182,'[13]PL2. KH 2016-2020'!AB183,'[13]PL2. KH 2016-2020'!AB184,'[13]PL2. KH 2016-2020'!AB185,'[13]PL2. KH 2016-2020'!AB227,'[13]PL2. KH 2016-2020'!AB243,'[13]PL2. KH 2016-2020'!AB335,'[13]PL2. KH 2016-2020'!AB347,'[13]PL2. KH 2016-2020'!AB366,'[13]PL2. KH 2016-2020'!AB401,'[13]PL2. KH 2016-2020'!AB433,'[13]PL2. KH 2016-2020'!AB434,'[13]PL2. KH 2016-2020'!AB435,'[13]PL2. KH 2016-2020'!AB473,'[13]PL2. KH 2016-2020'!AB474,'[13]PL2. KH 2016-2020'!AB475,'[13]PL2. KH 2016-2020'!AB476,'[13]PL2. KH 2016-2020'!AB498,'[13]PL2. KH 2016-2020'!AB539,'[13]PL2. KH 2016-2020'!AB541,'[13]PL2. KH 2016-2020'!AB574,'[13]PL2. KH 2016-2020'!AB618,'[13]PL2. KH 2016-2020'!AB631,'[13]PL2. KH 2016-2020'!AB649,'[13]PL2. KH 2016-2020'!AB650,'[13]PL2. KH 2016-2020'!AB667,'[13]PL2. KH 2016-2020'!AB682,'[13]PL2. KH 2016-2020'!AB726,'[13]PL2. KH 2016-2020'!AB779,'[13]PL2. KH 2016-2020'!AB808,'[13]PL2. KH 2016-2020'!AB812,'[13]PL2. KH 2016-2020'!AB813,'[13]PL2. KH 2016-2020'!AB814,'[13]PL2. KH 2016-2020'!AB839,'[13]PL2. KH 2016-2020'!AB840,'[13]PL2. KH 2016-2020'!AB841)</f>
        <v>75394</v>
      </c>
      <c r="AA115" s="476">
        <f>SUM('[13]PL2. KH 2016-2020'!AC53,'[13]PL2. KH 2016-2020'!AC66,'[13]PL2. KH 2016-2020'!AC102,'[13]PL2. KH 2016-2020'!AC181,'[13]PL2. KH 2016-2020'!AC182,'[13]PL2. KH 2016-2020'!AC183,'[13]PL2. KH 2016-2020'!AC184,'[13]PL2. KH 2016-2020'!AC185,'[13]PL2. KH 2016-2020'!AC227,'[13]PL2. KH 2016-2020'!AC243,'[13]PL2. KH 2016-2020'!AC335,'[13]PL2. KH 2016-2020'!AC347,'[13]PL2. KH 2016-2020'!AC366,'[13]PL2. KH 2016-2020'!AC401,'[13]PL2. KH 2016-2020'!AC433,'[13]PL2. KH 2016-2020'!AC434,'[13]PL2. KH 2016-2020'!AC435,'[13]PL2. KH 2016-2020'!AC473,'[13]PL2. KH 2016-2020'!AC474,'[13]PL2. KH 2016-2020'!AC475,'[13]PL2. KH 2016-2020'!AC476,'[13]PL2. KH 2016-2020'!AC498,'[13]PL2. KH 2016-2020'!AC539,'[13]PL2. KH 2016-2020'!AC541,'[13]PL2. KH 2016-2020'!AC574,'[13]PL2. KH 2016-2020'!AC618,'[13]PL2. KH 2016-2020'!AC631,'[13]PL2. KH 2016-2020'!AC649,'[13]PL2. KH 2016-2020'!AC650,'[13]PL2. KH 2016-2020'!AC667,'[13]PL2. KH 2016-2020'!AC682,'[13]PL2. KH 2016-2020'!AC726,'[13]PL2. KH 2016-2020'!AC779,'[13]PL2. KH 2016-2020'!AC808,'[13]PL2. KH 2016-2020'!AC812,'[13]PL2. KH 2016-2020'!AC813,'[13]PL2. KH 2016-2020'!AC814,'[13]PL2. KH 2016-2020'!AC839,'[13]PL2. KH 2016-2020'!AC840,'[13]PL2. KH 2016-2020'!AC841)</f>
        <v>16396</v>
      </c>
      <c r="AB115" s="476">
        <f>SUM('[13]PL2. KH 2016-2020'!AD53,'[13]PL2. KH 2016-2020'!AD66,'[13]PL2. KH 2016-2020'!AD102,'[13]PL2. KH 2016-2020'!AD181,'[13]PL2. KH 2016-2020'!AD182,'[13]PL2. KH 2016-2020'!AD183,'[13]PL2. KH 2016-2020'!AD184,'[13]PL2. KH 2016-2020'!AD185,'[13]PL2. KH 2016-2020'!AD227,'[13]PL2. KH 2016-2020'!AD243,'[13]PL2. KH 2016-2020'!AD335,'[13]PL2. KH 2016-2020'!AD347,'[13]PL2. KH 2016-2020'!AD366,'[13]PL2. KH 2016-2020'!AD401,'[13]PL2. KH 2016-2020'!AD433,'[13]PL2. KH 2016-2020'!AD434,'[13]PL2. KH 2016-2020'!AD435,'[13]PL2. KH 2016-2020'!AD473,'[13]PL2. KH 2016-2020'!AD474,'[13]PL2. KH 2016-2020'!AD475,'[13]PL2. KH 2016-2020'!AD476,'[13]PL2. KH 2016-2020'!AD498,'[13]PL2. KH 2016-2020'!AD539,'[13]PL2. KH 2016-2020'!AD541,'[13]PL2. KH 2016-2020'!AD574,'[13]PL2. KH 2016-2020'!AD618,'[13]PL2. KH 2016-2020'!AD631,'[13]PL2. KH 2016-2020'!AD649,'[13]PL2. KH 2016-2020'!AD650,'[13]PL2. KH 2016-2020'!AD667,'[13]PL2. KH 2016-2020'!AD682,'[13]PL2. KH 2016-2020'!AD726,'[13]PL2. KH 2016-2020'!AD779,'[13]PL2. KH 2016-2020'!AD808,'[13]PL2. KH 2016-2020'!AD812,'[13]PL2. KH 2016-2020'!AD813,'[13]PL2. KH 2016-2020'!AD814,'[13]PL2. KH 2016-2020'!AD839,'[13]PL2. KH 2016-2020'!AD840,'[13]PL2. KH 2016-2020'!AD841)</f>
        <v>58998</v>
      </c>
      <c r="AC115" s="476">
        <f>SUM('[13]PL2. KH 2016-2020'!AE53,'[13]PL2. KH 2016-2020'!AE66,'[13]PL2. KH 2016-2020'!AE102,'[13]PL2. KH 2016-2020'!AE181,'[13]PL2. KH 2016-2020'!AE182,'[13]PL2. KH 2016-2020'!AE183,'[13]PL2. KH 2016-2020'!AE184,'[13]PL2. KH 2016-2020'!AE185,'[13]PL2. KH 2016-2020'!AE227,'[13]PL2. KH 2016-2020'!AE243,'[13]PL2. KH 2016-2020'!AE335,'[13]PL2. KH 2016-2020'!AE347,'[13]PL2. KH 2016-2020'!AE366,'[13]PL2. KH 2016-2020'!AE401,'[13]PL2. KH 2016-2020'!AE433,'[13]PL2. KH 2016-2020'!AE434,'[13]PL2. KH 2016-2020'!AE435,'[13]PL2. KH 2016-2020'!AE473,'[13]PL2. KH 2016-2020'!AE474,'[13]PL2. KH 2016-2020'!AE475,'[13]PL2. KH 2016-2020'!AE476,'[13]PL2. KH 2016-2020'!AE498,'[13]PL2. KH 2016-2020'!AE539,'[13]PL2. KH 2016-2020'!AE541,'[13]PL2. KH 2016-2020'!AE574,'[13]PL2. KH 2016-2020'!AE618,'[13]PL2. KH 2016-2020'!AE631,'[13]PL2. KH 2016-2020'!AE649,'[13]PL2. KH 2016-2020'!AE650,'[13]PL2. KH 2016-2020'!AE667,'[13]PL2. KH 2016-2020'!AE682,'[13]PL2. KH 2016-2020'!AE726,'[13]PL2. KH 2016-2020'!AE779,'[13]PL2. KH 2016-2020'!AE808,'[13]PL2. KH 2016-2020'!AE812,'[13]PL2. KH 2016-2020'!AE813,'[13]PL2. KH 2016-2020'!AE814,'[13]PL2. KH 2016-2020'!AE839,'[13]PL2. KH 2016-2020'!AE840,'[13]PL2. KH 2016-2020'!AE841)</f>
        <v>0</v>
      </c>
      <c r="AD115" s="476">
        <f>SUM('[13]PL2. KH 2016-2020'!AF53,'[13]PL2. KH 2016-2020'!AF66,'[13]PL2. KH 2016-2020'!AF102,'[13]PL2. KH 2016-2020'!AF181,'[13]PL2. KH 2016-2020'!AF182,'[13]PL2. KH 2016-2020'!AF183,'[13]PL2. KH 2016-2020'!AF184,'[13]PL2. KH 2016-2020'!AF185,'[13]PL2. KH 2016-2020'!AF227,'[13]PL2. KH 2016-2020'!AF243,'[13]PL2. KH 2016-2020'!AF335,'[13]PL2. KH 2016-2020'!AF347,'[13]PL2. KH 2016-2020'!AF366,'[13]PL2. KH 2016-2020'!AF401,'[13]PL2. KH 2016-2020'!AF433,'[13]PL2. KH 2016-2020'!AF434,'[13]PL2. KH 2016-2020'!AF435,'[13]PL2. KH 2016-2020'!AF473,'[13]PL2. KH 2016-2020'!AF474,'[13]PL2. KH 2016-2020'!AF475,'[13]PL2. KH 2016-2020'!AF476,'[13]PL2. KH 2016-2020'!AF498,'[13]PL2. KH 2016-2020'!AF539,'[13]PL2. KH 2016-2020'!AF541,'[13]PL2. KH 2016-2020'!AF574,'[13]PL2. KH 2016-2020'!AF618,'[13]PL2. KH 2016-2020'!AF631,'[13]PL2. KH 2016-2020'!AF649,'[13]PL2. KH 2016-2020'!AF650,'[13]PL2. KH 2016-2020'!AF667,'[13]PL2. KH 2016-2020'!AF682,'[13]PL2. KH 2016-2020'!AF726,'[13]PL2. KH 2016-2020'!AF779,'[13]PL2. KH 2016-2020'!AF808,'[13]PL2. KH 2016-2020'!AF812,'[13]PL2. KH 2016-2020'!AF813,'[13]PL2. KH 2016-2020'!AF814,'[13]PL2. KH 2016-2020'!AF839,'[13]PL2. KH 2016-2020'!AF840,'[13]PL2. KH 2016-2020'!AF841)</f>
        <v>67239</v>
      </c>
      <c r="AE115" s="476">
        <f>SUM('[13]PL2. KH 2016-2020'!AG53,'[13]PL2. KH 2016-2020'!AG66,'[13]PL2. KH 2016-2020'!AG102,'[13]PL2. KH 2016-2020'!AG181,'[13]PL2. KH 2016-2020'!AG182,'[13]PL2. KH 2016-2020'!AG183,'[13]PL2. KH 2016-2020'!AG184,'[13]PL2. KH 2016-2020'!AG185,'[13]PL2. KH 2016-2020'!AG227,'[13]PL2. KH 2016-2020'!AG243,'[13]PL2. KH 2016-2020'!AG335,'[13]PL2. KH 2016-2020'!AG347,'[13]PL2. KH 2016-2020'!AG366,'[13]PL2. KH 2016-2020'!AG401,'[13]PL2. KH 2016-2020'!AG433,'[13]PL2. KH 2016-2020'!AG434,'[13]PL2. KH 2016-2020'!AG435,'[13]PL2. KH 2016-2020'!AG473,'[13]PL2. KH 2016-2020'!AG474,'[13]PL2. KH 2016-2020'!AG475,'[13]PL2. KH 2016-2020'!AG476,'[13]PL2. KH 2016-2020'!AG498,'[13]PL2. KH 2016-2020'!AG539,'[13]PL2. KH 2016-2020'!AG541,'[13]PL2. KH 2016-2020'!AG574,'[13]PL2. KH 2016-2020'!AG618,'[13]PL2. KH 2016-2020'!AG631,'[13]PL2. KH 2016-2020'!AG649,'[13]PL2. KH 2016-2020'!AG650,'[13]PL2. KH 2016-2020'!AG667,'[13]PL2. KH 2016-2020'!AG682,'[13]PL2. KH 2016-2020'!AG726,'[13]PL2. KH 2016-2020'!AG779,'[13]PL2. KH 2016-2020'!AG808,'[13]PL2. KH 2016-2020'!AG812,'[13]PL2. KH 2016-2020'!AG813,'[13]PL2. KH 2016-2020'!AG814,'[13]PL2. KH 2016-2020'!AG839,'[13]PL2. KH 2016-2020'!AG840,'[13]PL2. KH 2016-2020'!AG841)</f>
        <v>67239</v>
      </c>
      <c r="AF115" s="476">
        <f>SUM('[13]PL2. KH 2016-2020'!AH53,'[13]PL2. KH 2016-2020'!AH66,'[13]PL2. KH 2016-2020'!AH102,'[13]PL2. KH 2016-2020'!AH181,'[13]PL2. KH 2016-2020'!AH182,'[13]PL2. KH 2016-2020'!AH183,'[13]PL2. KH 2016-2020'!AH184,'[13]PL2. KH 2016-2020'!AH185,'[13]PL2. KH 2016-2020'!AH227,'[13]PL2. KH 2016-2020'!AH243,'[13]PL2. KH 2016-2020'!AH335,'[13]PL2. KH 2016-2020'!AH347,'[13]PL2. KH 2016-2020'!AH366,'[13]PL2. KH 2016-2020'!AH401,'[13]PL2. KH 2016-2020'!AH433,'[13]PL2. KH 2016-2020'!AH434,'[13]PL2. KH 2016-2020'!AH435,'[13]PL2. KH 2016-2020'!AH473,'[13]PL2. KH 2016-2020'!AH474,'[13]PL2. KH 2016-2020'!AH475,'[13]PL2. KH 2016-2020'!AH476,'[13]PL2. KH 2016-2020'!AH498,'[13]PL2. KH 2016-2020'!AH539,'[13]PL2. KH 2016-2020'!AH541,'[13]PL2. KH 2016-2020'!AH574,'[13]PL2. KH 2016-2020'!AH618,'[13]PL2. KH 2016-2020'!AH631,'[13]PL2. KH 2016-2020'!AH649,'[13]PL2. KH 2016-2020'!AH650,'[13]PL2. KH 2016-2020'!AH667,'[13]PL2. KH 2016-2020'!AH682,'[13]PL2. KH 2016-2020'!AH726,'[13]PL2. KH 2016-2020'!AH779,'[13]PL2. KH 2016-2020'!AH808,'[13]PL2. KH 2016-2020'!AH812,'[13]PL2. KH 2016-2020'!AH813,'[13]PL2. KH 2016-2020'!AH814,'[13]PL2. KH 2016-2020'!AH839,'[13]PL2. KH 2016-2020'!AH840,'[13]PL2. KH 2016-2020'!AH841)</f>
        <v>18158</v>
      </c>
      <c r="AG115" s="476">
        <f>SUM('[13]PL2. KH 2016-2020'!AI53,'[13]PL2. KH 2016-2020'!AI66,'[13]PL2. KH 2016-2020'!AI102,'[13]PL2. KH 2016-2020'!AI181,'[13]PL2. KH 2016-2020'!AI182,'[13]PL2. KH 2016-2020'!AI183,'[13]PL2. KH 2016-2020'!AI184,'[13]PL2. KH 2016-2020'!AI185,'[13]PL2. KH 2016-2020'!AI227,'[13]PL2. KH 2016-2020'!AI243,'[13]PL2. KH 2016-2020'!AI335,'[13]PL2. KH 2016-2020'!AI347,'[13]PL2. KH 2016-2020'!AI366,'[13]PL2. KH 2016-2020'!AI401,'[13]PL2. KH 2016-2020'!AI433,'[13]PL2. KH 2016-2020'!AI434,'[13]PL2. KH 2016-2020'!AI435,'[13]PL2. KH 2016-2020'!AI473,'[13]PL2. KH 2016-2020'!AI474,'[13]PL2. KH 2016-2020'!AI475,'[13]PL2. KH 2016-2020'!AI476,'[13]PL2. KH 2016-2020'!AI498,'[13]PL2. KH 2016-2020'!AI539,'[13]PL2. KH 2016-2020'!AI541,'[13]PL2. KH 2016-2020'!AI574,'[13]PL2. KH 2016-2020'!AI618,'[13]PL2. KH 2016-2020'!AI631,'[13]PL2. KH 2016-2020'!AI649,'[13]PL2. KH 2016-2020'!AI650,'[13]PL2. KH 2016-2020'!AI667,'[13]PL2. KH 2016-2020'!AI682,'[13]PL2. KH 2016-2020'!AI726,'[13]PL2. KH 2016-2020'!AI779,'[13]PL2. KH 2016-2020'!AI808,'[13]PL2. KH 2016-2020'!AI812,'[13]PL2. KH 2016-2020'!AI813,'[13]PL2. KH 2016-2020'!AI814,'[13]PL2. KH 2016-2020'!AI839,'[13]PL2. KH 2016-2020'!AI840,'[13]PL2. KH 2016-2020'!AI841)</f>
        <v>49081</v>
      </c>
      <c r="AH115" s="476">
        <f>SUM('[13]PL2. KH 2016-2020'!AJ53,'[13]PL2. KH 2016-2020'!AJ66,'[13]PL2. KH 2016-2020'!AJ102,'[13]PL2. KH 2016-2020'!AJ181,'[13]PL2. KH 2016-2020'!AJ182,'[13]PL2. KH 2016-2020'!AJ183,'[13]PL2. KH 2016-2020'!AJ184,'[13]PL2. KH 2016-2020'!AJ185,'[13]PL2. KH 2016-2020'!AJ227,'[13]PL2. KH 2016-2020'!AJ243,'[13]PL2. KH 2016-2020'!AJ335,'[13]PL2. KH 2016-2020'!AJ347,'[13]PL2. KH 2016-2020'!AJ366,'[13]PL2. KH 2016-2020'!AJ401,'[13]PL2. KH 2016-2020'!AJ433,'[13]PL2. KH 2016-2020'!AJ434,'[13]PL2. KH 2016-2020'!AJ435,'[13]PL2. KH 2016-2020'!AJ473,'[13]PL2. KH 2016-2020'!AJ474,'[13]PL2. KH 2016-2020'!AJ475,'[13]PL2. KH 2016-2020'!AJ476,'[13]PL2. KH 2016-2020'!AJ498,'[13]PL2. KH 2016-2020'!AJ539,'[13]PL2. KH 2016-2020'!AJ541,'[13]PL2. KH 2016-2020'!AJ574,'[13]PL2. KH 2016-2020'!AJ618,'[13]PL2. KH 2016-2020'!AJ631,'[13]PL2. KH 2016-2020'!AJ649,'[13]PL2. KH 2016-2020'!AJ650,'[13]PL2. KH 2016-2020'!AJ667,'[13]PL2. KH 2016-2020'!AJ682,'[13]PL2. KH 2016-2020'!AJ726,'[13]PL2. KH 2016-2020'!AJ779,'[13]PL2. KH 2016-2020'!AJ808,'[13]PL2. KH 2016-2020'!AJ812,'[13]PL2. KH 2016-2020'!AJ813,'[13]PL2. KH 2016-2020'!AJ814,'[13]PL2. KH 2016-2020'!AJ839,'[13]PL2. KH 2016-2020'!AJ840,'[13]PL2. KH 2016-2020'!AJ841)</f>
        <v>0</v>
      </c>
      <c r="AI115" s="476" t="e">
        <f t="shared" si="56"/>
        <v>#REF!</v>
      </c>
      <c r="AJ115" s="476" t="e">
        <v>#REF!</v>
      </c>
      <c r="AK115"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L115" s="476" t="e">
        <v>#REF!</v>
      </c>
      <c r="AM115"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N115"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O115" s="1052" t="e">
        <f t="shared" si="41"/>
        <v>#REF!</v>
      </c>
      <c r="AP115" s="476">
        <f t="shared" si="54"/>
        <v>381910</v>
      </c>
      <c r="AQ115" s="476">
        <f>SUM('PL2.chitietduan'!AQ80,'PL2.chitietduan'!AQ92,'PL2.chitietduan'!AQ125,'PL2.chitietduan'!AQ214,'PL2.chitietduan'!AQ215,'PL2.chitietduan'!AQ241,'PL2.chitietduan'!AQ260,'PL2.chitietduan'!AQ281,'PL2.chitietduan'!AQ375,'PL2.chitietduan'!AQ390,'PL2.chitietduan'!AQ402,'PL2.chitietduan'!AQ414,'PL2.chitietduan'!AQ453,'PL2.chitietduan'!AQ480,'PL2.chitietduan'!AQ481,'PL2.chitietduan'!AQ482,'PL2.chitietduan'!AQ521,'PL2.chitietduan'!AQ526,'PL2.chitietduan'!AQ533,'PL2.chitietduan'!AQ567,'PL2.chitietduan'!AQ635,'PL2.chitietduan'!AQ654,'PL2.chitietduan'!AQ667,'PL2.chitietduan'!AQ685,'PL2.chitietduan'!AQ686,'PL2.chitietduan'!AQ703,'PL2.chitietduan'!AQ718,'PL2.chitietduan'!AQ726,'PL2.chitietduan'!AQ782,'PL2.chitietduan'!AQ826,'PL2.chitietduan'!AQ871,'PL2.chitietduan'!AQ872,'PL2.chitietduan'!AQ873,'PL2.chitietduan'!AQ874,'PL2.chitietduan'!AQ875,'PL2.chitietduan'!AQ876)</f>
        <v>71442</v>
      </c>
      <c r="AR115" s="476">
        <f>SUM('PL2.chitietduan'!AR80,'PL2.chitietduan'!AR92,'PL2.chitietduan'!AR125,'PL2.chitietduan'!AR214,'PL2.chitietduan'!AR215,'PL2.chitietduan'!AR241,'PL2.chitietduan'!AR260,'PL2.chitietduan'!AR281,'PL2.chitietduan'!AR375,'PL2.chitietduan'!AR390,'PL2.chitietduan'!AR402,'PL2.chitietduan'!AR414,'PL2.chitietduan'!AR453,'PL2.chitietduan'!AR480,'PL2.chitietduan'!AR481,'PL2.chitietduan'!AR482,'PL2.chitietduan'!AR521,'PL2.chitietduan'!AR526,'PL2.chitietduan'!AR533,'PL2.chitietduan'!AR567,'PL2.chitietduan'!AR635,'PL2.chitietduan'!AR654,'PL2.chitietduan'!AR667,'PL2.chitietduan'!AR685,'PL2.chitietduan'!AR686,'PL2.chitietduan'!AR703,'PL2.chitietduan'!AR718,'PL2.chitietduan'!AR726,'PL2.chitietduan'!AR782,'PL2.chitietduan'!AR826,'PL2.chitietduan'!AR871,'PL2.chitietduan'!AR872,'PL2.chitietduan'!AR873,'PL2.chitietduan'!AR874,'PL2.chitietduan'!AR875,'PL2.chitietduan'!AR876)</f>
        <v>310468</v>
      </c>
      <c r="AS115" s="476">
        <f>SUM('PL2.chitietduan'!AS80,'PL2.chitietduan'!AS92,'PL2.chitietduan'!AS125,'PL2.chitietduan'!AS214,'PL2.chitietduan'!AS215,'PL2.chitietduan'!AS241,'PL2.chitietduan'!AS260,'PL2.chitietduan'!AS281,'PL2.chitietduan'!AS375,'PL2.chitietduan'!AS390,'PL2.chitietduan'!AS402,'PL2.chitietduan'!AS414,'PL2.chitietduan'!AS453,'PL2.chitietduan'!AS480,'PL2.chitietduan'!AS481,'PL2.chitietduan'!AS482,'PL2.chitietduan'!AS521,'PL2.chitietduan'!AS526,'PL2.chitietduan'!AS533,'PL2.chitietduan'!AS567,'PL2.chitietduan'!AS635,'PL2.chitietduan'!AS654,'PL2.chitietduan'!AS667,'PL2.chitietduan'!AS685,'PL2.chitietduan'!AS686,'PL2.chitietduan'!AS703,'PL2.chitietduan'!AS718,'PL2.chitietduan'!AS726,'PL2.chitietduan'!AS782,'PL2.chitietduan'!AS826,'PL2.chitietduan'!AS871,'PL2.chitietduan'!AS872,'PL2.chitietduan'!AS873,'PL2.chitietduan'!AS874,'PL2.chitietduan'!AS875,'PL2.chitietduan'!AS876)</f>
        <v>0</v>
      </c>
      <c r="AT115" s="1052">
        <f t="shared" si="46"/>
        <v>2.2734467538661574</v>
      </c>
      <c r="AU115" s="717">
        <f t="shared" si="47"/>
        <v>5359</v>
      </c>
      <c r="AV115" s="1052"/>
      <c r="AW115" s="967" t="e">
        <f t="shared" si="50"/>
        <v>#REF!</v>
      </c>
      <c r="AX115" s="967">
        <f t="shared" si="51"/>
        <v>5359</v>
      </c>
      <c r="AY115" s="443" t="e">
        <f t="shared" si="31"/>
        <v>#REF!</v>
      </c>
      <c r="AZ115" s="1077"/>
    </row>
    <row r="116" spans="1:57" ht="20.100000000000001" customHeight="1">
      <c r="A116" s="409">
        <v>11</v>
      </c>
      <c r="B116" s="241" t="s">
        <v>52</v>
      </c>
      <c r="C116" s="241"/>
      <c r="D116" s="241"/>
      <c r="E116" s="241"/>
      <c r="F116" s="241"/>
      <c r="G116" s="241"/>
      <c r="H116" s="241"/>
      <c r="I116" s="241"/>
      <c r="J116" s="241"/>
      <c r="K116" s="241"/>
      <c r="L116" s="241"/>
      <c r="M116" s="241"/>
      <c r="N116" s="241"/>
      <c r="O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P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Q116" s="476">
        <f t="shared" si="55"/>
        <v>478634</v>
      </c>
      <c r="R116" s="476">
        <f>SUM('PL2.chitietduan'!R87,'PL2.chitietduan'!R115,'PL2.chitietduan'!R116,'PL2.chitietduan'!R124,'PL2.chitietduan'!R211,'PL2.chitietduan'!R212,'PL2.chitietduan'!R213,'PL2.chitietduan'!R282,'PL2.chitietduan'!R365,'PL2.chitietduan'!R391,'PL2.chitietduan'!R403,'PL2.chitietduan'!R415,'PL2.chitietduan'!R469,'PL2.chitietduan'!R479,'PL2.chitietduan'!R488,'PL2.chitietduan'!R596,'PL2.chitietduan'!R626,'PL2.chitietduan'!R634,'PL2.chitietduan'!R668,'PL2.chitietduan'!R672,'PL2.chitietduan'!R699,'PL2.chitietduan'!R716,'PL2.chitietduan'!R717,'PL2.chitietduan'!R721,'PL2.chitietduan'!R725,'PL2.chitietduan'!R787,'PL2.chitietduan'!R827,'PL2.chitietduan'!R863,'PL2.chitietduan'!R869,'PL2.chitietduan'!R870)</f>
        <v>211310</v>
      </c>
      <c r="S116" s="476">
        <f>SUM('PL2.chitietduan'!S87,'PL2.chitietduan'!S115,'PL2.chitietduan'!S116,'PL2.chitietduan'!S124,'PL2.chitietduan'!S211,'PL2.chitietduan'!S212,'PL2.chitietduan'!S213,'PL2.chitietduan'!S282,'PL2.chitietduan'!S365,'PL2.chitietduan'!S391,'PL2.chitietduan'!S403,'PL2.chitietduan'!S415,'PL2.chitietduan'!S469,'PL2.chitietduan'!S479,'PL2.chitietduan'!S488,'PL2.chitietduan'!S596,'PL2.chitietduan'!S626,'PL2.chitietduan'!S634,'PL2.chitietduan'!S668,'PL2.chitietduan'!S672,'PL2.chitietduan'!S699,'PL2.chitietduan'!S716,'PL2.chitietduan'!S717,'PL2.chitietduan'!S721,'PL2.chitietduan'!S725,'PL2.chitietduan'!S787,'PL2.chitietduan'!S827,'PL2.chitietduan'!S863,'PL2.chitietduan'!S869,'PL2.chitietduan'!S870)</f>
        <v>267324</v>
      </c>
      <c r="T116" s="476">
        <f>SUM('PL2.chitietduan'!T87,'PL2.chitietduan'!T115,'PL2.chitietduan'!T116,'PL2.chitietduan'!T124,'PL2.chitietduan'!T211,'PL2.chitietduan'!T212,'PL2.chitietduan'!T213,'PL2.chitietduan'!T282,'PL2.chitietduan'!T365,'PL2.chitietduan'!T391,'PL2.chitietduan'!T403,'PL2.chitietduan'!T415,'PL2.chitietduan'!T469,'PL2.chitietduan'!T479,'PL2.chitietduan'!T488,'PL2.chitietduan'!T596,'PL2.chitietduan'!T626,'PL2.chitietduan'!T634,'PL2.chitietduan'!T668,'PL2.chitietduan'!T672,'PL2.chitietduan'!T699,'PL2.chitietduan'!T716,'PL2.chitietduan'!T717,'PL2.chitietduan'!T721,'PL2.chitietduan'!T725,'PL2.chitietduan'!T787,'PL2.chitietduan'!T827,'PL2.chitietduan'!T863,'PL2.chitietduan'!T869,'PL2.chitietduan'!T870)</f>
        <v>0</v>
      </c>
      <c r="U116" s="1052">
        <f t="shared" si="43"/>
        <v>3.2125773739199932</v>
      </c>
      <c r="V116" s="1052"/>
      <c r="W116" s="1052"/>
      <c r="X116" s="1052" t="e">
        <f>+Q116/#REF!*100</f>
        <v>#REF!</v>
      </c>
      <c r="Y116" s="476">
        <f>SUM('[13]PL2. KH 2016-2020'!AA61,'[13]PL2. KH 2016-2020'!AA92,'[13]PL2. KH 2016-2020'!AA93,'[13]PL2. KH 2016-2020'!AA101,'[13]PL2. KH 2016-2020'!AA188,'[13]PL2. KH 2016-2020'!AA179,'[13]PL2. KH 2016-2020'!AA180,'[13]PL2. KH 2016-2020'!AA244,'[13]PL2. KH 2016-2020'!AA336,'[13]PL2. KH 2016-2020'!AA348,'[13]PL2. KH 2016-2020'!AA367,'[13]PL2. KH 2016-2020'!AA423,'[13]PL2. KH 2016-2020'!AA432,'[13]PL2. KH 2016-2020'!AA446,'[13]PL2. KH 2016-2020'!AA477,'[13]PL2. KH 2016-2020'!AA478,'[13]PL2. KH 2016-2020'!AA479,'[13]PL2. KH 2016-2020'!AA480,'[13]PL2. KH 2016-2020'!AA481,'[13]PL2. KH 2016-2020'!AA540,'[13]PL2. KH 2016-2020'!AA564,'[13]PL2. KH 2016-2020'!AA573,'[13]PL2. KH 2016-2020'!AA596,'[13]PL2. KH 2016-2020'!AA632,'[13]PL2. KH 2016-2020'!AA636,'[13]PL2. KH 2016-2020'!AA664,'[13]PL2. KH 2016-2020'!AA681,'[13]PL2. KH 2016-2020'!AA687,'[13]PL2. KH 2016-2020'!AA719,'[13]PL2. KH 2016-2020'!AA780,'[13]PL2. KH 2016-2020'!AA809,'[13]PL2. KH 2016-2020'!AA818,'[13]PL2. KH 2016-2020'!AA819)</f>
        <v>61181</v>
      </c>
      <c r="Z116" s="476">
        <f>SUM('[13]PL2. KH 2016-2020'!AB61,'[13]PL2. KH 2016-2020'!AB92,'[13]PL2. KH 2016-2020'!AB93,'[13]PL2. KH 2016-2020'!AB101,'[13]PL2. KH 2016-2020'!AB188,'[13]PL2. KH 2016-2020'!AB179,'[13]PL2. KH 2016-2020'!AB180,'[13]PL2. KH 2016-2020'!AB244,'[13]PL2. KH 2016-2020'!AB336,'[13]PL2. KH 2016-2020'!AB348,'[13]PL2. KH 2016-2020'!AB367,'[13]PL2. KH 2016-2020'!AB423,'[13]PL2. KH 2016-2020'!AB432,'[13]PL2. KH 2016-2020'!AB446,'[13]PL2. KH 2016-2020'!AB477,'[13]PL2. KH 2016-2020'!AB478,'[13]PL2. KH 2016-2020'!AB479,'[13]PL2. KH 2016-2020'!AB480,'[13]PL2. KH 2016-2020'!AB481,'[13]PL2. KH 2016-2020'!AB540,'[13]PL2. KH 2016-2020'!AB564,'[13]PL2. KH 2016-2020'!AB573,'[13]PL2. KH 2016-2020'!AB596,'[13]PL2. KH 2016-2020'!AB632,'[13]PL2. KH 2016-2020'!AB636,'[13]PL2. KH 2016-2020'!AB664,'[13]PL2. KH 2016-2020'!AB681,'[13]PL2. KH 2016-2020'!AB687,'[13]PL2. KH 2016-2020'!AB719,'[13]PL2. KH 2016-2020'!AB780,'[13]PL2. KH 2016-2020'!AB809,'[13]PL2. KH 2016-2020'!AB818,'[13]PL2. KH 2016-2020'!AB819)</f>
        <v>50227</v>
      </c>
      <c r="AA116" s="476">
        <f>SUM('[13]PL2. KH 2016-2020'!AC61,'[13]PL2. KH 2016-2020'!AC92,'[13]PL2. KH 2016-2020'!AC93,'[13]PL2. KH 2016-2020'!AC101,'[13]PL2. KH 2016-2020'!AC188,'[13]PL2. KH 2016-2020'!AC179,'[13]PL2. KH 2016-2020'!AC180,'[13]PL2. KH 2016-2020'!AC244,'[13]PL2. KH 2016-2020'!AC336,'[13]PL2. KH 2016-2020'!AC348,'[13]PL2. KH 2016-2020'!AC367,'[13]PL2. KH 2016-2020'!AC423,'[13]PL2. KH 2016-2020'!AC432,'[13]PL2. KH 2016-2020'!AC446,'[13]PL2. KH 2016-2020'!AC477,'[13]PL2. KH 2016-2020'!AC478,'[13]PL2. KH 2016-2020'!AC479,'[13]PL2. KH 2016-2020'!AC480,'[13]PL2. KH 2016-2020'!AC481,'[13]PL2. KH 2016-2020'!AC540,'[13]PL2. KH 2016-2020'!AC564,'[13]PL2. KH 2016-2020'!AC573,'[13]PL2. KH 2016-2020'!AC596,'[13]PL2. KH 2016-2020'!AC632,'[13]PL2. KH 2016-2020'!AC636,'[13]PL2. KH 2016-2020'!AC664,'[13]PL2. KH 2016-2020'!AC681,'[13]PL2. KH 2016-2020'!AC687,'[13]PL2. KH 2016-2020'!AC719,'[13]PL2. KH 2016-2020'!AC780,'[13]PL2. KH 2016-2020'!AC809,'[13]PL2. KH 2016-2020'!AC818,'[13]PL2. KH 2016-2020'!AC819)</f>
        <v>18343</v>
      </c>
      <c r="AB116" s="476">
        <f>SUM('[13]PL2. KH 2016-2020'!AD61,'[13]PL2. KH 2016-2020'!AD92,'[13]PL2. KH 2016-2020'!AD93,'[13]PL2. KH 2016-2020'!AD101,'[13]PL2. KH 2016-2020'!AD188,'[13]PL2. KH 2016-2020'!AD179,'[13]PL2. KH 2016-2020'!AD180,'[13]PL2. KH 2016-2020'!AD244,'[13]PL2. KH 2016-2020'!AD336,'[13]PL2. KH 2016-2020'!AD348,'[13]PL2. KH 2016-2020'!AD367,'[13]PL2. KH 2016-2020'!AD423,'[13]PL2. KH 2016-2020'!AD432,'[13]PL2. KH 2016-2020'!AD446,'[13]PL2. KH 2016-2020'!AD477,'[13]PL2. KH 2016-2020'!AD478,'[13]PL2. KH 2016-2020'!AD479,'[13]PL2. KH 2016-2020'!AD480,'[13]PL2. KH 2016-2020'!AD481,'[13]PL2. KH 2016-2020'!AD540,'[13]PL2. KH 2016-2020'!AD564,'[13]PL2. KH 2016-2020'!AD573,'[13]PL2. KH 2016-2020'!AD596,'[13]PL2. KH 2016-2020'!AD632,'[13]PL2. KH 2016-2020'!AD636,'[13]PL2. KH 2016-2020'!AD664,'[13]PL2. KH 2016-2020'!AD681,'[13]PL2. KH 2016-2020'!AD687,'[13]PL2. KH 2016-2020'!AD719,'[13]PL2. KH 2016-2020'!AD780,'[13]PL2. KH 2016-2020'!AD809,'[13]PL2. KH 2016-2020'!AD818,'[13]PL2. KH 2016-2020'!AD819)</f>
        <v>31884</v>
      </c>
      <c r="AC116" s="476">
        <f>SUM('[13]PL2. KH 2016-2020'!AE61,'[13]PL2. KH 2016-2020'!AE92,'[13]PL2. KH 2016-2020'!AE93,'[13]PL2. KH 2016-2020'!AE101,'[13]PL2. KH 2016-2020'!AE188,'[13]PL2. KH 2016-2020'!AE179,'[13]PL2. KH 2016-2020'!AE180,'[13]PL2. KH 2016-2020'!AE244,'[13]PL2. KH 2016-2020'!AE336,'[13]PL2. KH 2016-2020'!AE348,'[13]PL2. KH 2016-2020'!AE367,'[13]PL2. KH 2016-2020'!AE423,'[13]PL2. KH 2016-2020'!AE432,'[13]PL2. KH 2016-2020'!AE446,'[13]PL2. KH 2016-2020'!AE477,'[13]PL2. KH 2016-2020'!AE478,'[13]PL2. KH 2016-2020'!AE479,'[13]PL2. KH 2016-2020'!AE480,'[13]PL2. KH 2016-2020'!AE481,'[13]PL2. KH 2016-2020'!AE540,'[13]PL2. KH 2016-2020'!AE564,'[13]PL2. KH 2016-2020'!AE573,'[13]PL2. KH 2016-2020'!AE596,'[13]PL2. KH 2016-2020'!AE632,'[13]PL2. KH 2016-2020'!AE636,'[13]PL2. KH 2016-2020'!AE664,'[13]PL2. KH 2016-2020'!AE681,'[13]PL2. KH 2016-2020'!AE687,'[13]PL2. KH 2016-2020'!AE719,'[13]PL2. KH 2016-2020'!AE780,'[13]PL2. KH 2016-2020'!AE809,'[13]PL2. KH 2016-2020'!AE818,'[13]PL2. KH 2016-2020'!AE819)</f>
        <v>0</v>
      </c>
      <c r="AD116" s="476">
        <f>SUM('[13]PL2. KH 2016-2020'!AF61,'[13]PL2. KH 2016-2020'!AF92,'[13]PL2. KH 2016-2020'!AF93,'[13]PL2. KH 2016-2020'!AF101,'[13]PL2. KH 2016-2020'!AF188,'[13]PL2. KH 2016-2020'!AF179,'[13]PL2. KH 2016-2020'!AF180,'[13]PL2. KH 2016-2020'!AF244,'[13]PL2. KH 2016-2020'!AF336,'[13]PL2. KH 2016-2020'!AF348,'[13]PL2. KH 2016-2020'!AF367,'[13]PL2. KH 2016-2020'!AF423,'[13]PL2. KH 2016-2020'!AF432,'[13]PL2. KH 2016-2020'!AF446,'[13]PL2. KH 2016-2020'!AF477,'[13]PL2. KH 2016-2020'!AF478,'[13]PL2. KH 2016-2020'!AF479,'[13]PL2. KH 2016-2020'!AF480,'[13]PL2. KH 2016-2020'!AF481,'[13]PL2. KH 2016-2020'!AF540,'[13]PL2. KH 2016-2020'!AF564,'[13]PL2. KH 2016-2020'!AF573,'[13]PL2. KH 2016-2020'!AF596,'[13]PL2. KH 2016-2020'!AF632,'[13]PL2. KH 2016-2020'!AF636,'[13]PL2. KH 2016-2020'!AF664,'[13]PL2. KH 2016-2020'!AF681,'[13]PL2. KH 2016-2020'!AF687,'[13]PL2. KH 2016-2020'!AF719,'[13]PL2. KH 2016-2020'!AF780,'[13]PL2. KH 2016-2020'!AF809,'[13]PL2. KH 2016-2020'!AF818,'[13]PL2. KH 2016-2020'!AF819)</f>
        <v>114067</v>
      </c>
      <c r="AE116" s="476">
        <f>SUM('[13]PL2. KH 2016-2020'!AG61,'[13]PL2. KH 2016-2020'!AG92,'[13]PL2. KH 2016-2020'!AG93,'[13]PL2. KH 2016-2020'!AG101,'[13]PL2. KH 2016-2020'!AG188,'[13]PL2. KH 2016-2020'!AG179,'[13]PL2. KH 2016-2020'!AG180,'[13]PL2. KH 2016-2020'!AG244,'[13]PL2. KH 2016-2020'!AG336,'[13]PL2. KH 2016-2020'!AG348,'[13]PL2. KH 2016-2020'!AG367,'[13]PL2. KH 2016-2020'!AG423,'[13]PL2. KH 2016-2020'!AG432,'[13]PL2. KH 2016-2020'!AG446,'[13]PL2. KH 2016-2020'!AG477,'[13]PL2. KH 2016-2020'!AG478,'[13]PL2. KH 2016-2020'!AG479,'[13]PL2. KH 2016-2020'!AG480,'[13]PL2. KH 2016-2020'!AG481,'[13]PL2. KH 2016-2020'!AG540,'[13]PL2. KH 2016-2020'!AG564,'[13]PL2. KH 2016-2020'!AG573,'[13]PL2. KH 2016-2020'!AG596,'[13]PL2. KH 2016-2020'!AG632,'[13]PL2. KH 2016-2020'!AG636,'[13]PL2. KH 2016-2020'!AG664,'[13]PL2. KH 2016-2020'!AG681,'[13]PL2. KH 2016-2020'!AG687,'[13]PL2. KH 2016-2020'!AG719,'[13]PL2. KH 2016-2020'!AG780,'[13]PL2. KH 2016-2020'!AG809,'[13]PL2. KH 2016-2020'!AG818,'[13]PL2. KH 2016-2020'!AG819)</f>
        <v>94971</v>
      </c>
      <c r="AF116" s="476">
        <f>SUM('[13]PL2. KH 2016-2020'!AH61,'[13]PL2. KH 2016-2020'!AH92,'[13]PL2. KH 2016-2020'!AH93,'[13]PL2. KH 2016-2020'!AH101,'[13]PL2. KH 2016-2020'!AH188,'[13]PL2. KH 2016-2020'!AH179,'[13]PL2. KH 2016-2020'!AH180,'[13]PL2. KH 2016-2020'!AH244,'[13]PL2. KH 2016-2020'!AH336,'[13]PL2. KH 2016-2020'!AH348,'[13]PL2. KH 2016-2020'!AH367,'[13]PL2. KH 2016-2020'!AH423,'[13]PL2. KH 2016-2020'!AH432,'[13]PL2. KH 2016-2020'!AH446,'[13]PL2. KH 2016-2020'!AH477,'[13]PL2. KH 2016-2020'!AH478,'[13]PL2. KH 2016-2020'!AH479,'[13]PL2. KH 2016-2020'!AH480,'[13]PL2. KH 2016-2020'!AH481,'[13]PL2. KH 2016-2020'!AH540,'[13]PL2. KH 2016-2020'!AH564,'[13]PL2. KH 2016-2020'!AH573,'[13]PL2. KH 2016-2020'!AH596,'[13]PL2. KH 2016-2020'!AH632,'[13]PL2. KH 2016-2020'!AH636,'[13]PL2. KH 2016-2020'!AH664,'[13]PL2. KH 2016-2020'!AH681,'[13]PL2. KH 2016-2020'!AH687,'[13]PL2. KH 2016-2020'!AH719,'[13]PL2. KH 2016-2020'!AH780,'[13]PL2. KH 2016-2020'!AH809,'[13]PL2. KH 2016-2020'!AH818,'[13]PL2. KH 2016-2020'!AH819)</f>
        <v>15271</v>
      </c>
      <c r="AG116" s="476">
        <f>SUM('[13]PL2. KH 2016-2020'!AI61,'[13]PL2. KH 2016-2020'!AI92,'[13]PL2. KH 2016-2020'!AI93,'[13]PL2. KH 2016-2020'!AI101,'[13]PL2. KH 2016-2020'!AI188,'[13]PL2. KH 2016-2020'!AI179,'[13]PL2. KH 2016-2020'!AI180,'[13]PL2. KH 2016-2020'!AI244,'[13]PL2. KH 2016-2020'!AI336,'[13]PL2. KH 2016-2020'!AI348,'[13]PL2. KH 2016-2020'!AI367,'[13]PL2. KH 2016-2020'!AI423,'[13]PL2. KH 2016-2020'!AI432,'[13]PL2. KH 2016-2020'!AI446,'[13]PL2. KH 2016-2020'!AI477,'[13]PL2. KH 2016-2020'!AI478,'[13]PL2. KH 2016-2020'!AI479,'[13]PL2. KH 2016-2020'!AI480,'[13]PL2. KH 2016-2020'!AI481,'[13]PL2. KH 2016-2020'!AI540,'[13]PL2. KH 2016-2020'!AI564,'[13]PL2. KH 2016-2020'!AI573,'[13]PL2. KH 2016-2020'!AI596,'[13]PL2. KH 2016-2020'!AI632,'[13]PL2. KH 2016-2020'!AI636,'[13]PL2. KH 2016-2020'!AI664,'[13]PL2. KH 2016-2020'!AI681,'[13]PL2. KH 2016-2020'!AI687,'[13]PL2. KH 2016-2020'!AI719,'[13]PL2. KH 2016-2020'!AI780,'[13]PL2. KH 2016-2020'!AI809,'[13]PL2. KH 2016-2020'!AI818,'[13]PL2. KH 2016-2020'!AI819)</f>
        <v>79700</v>
      </c>
      <c r="AH116" s="476">
        <f>SUM('[13]PL2. KH 2016-2020'!AJ61,'[13]PL2. KH 2016-2020'!AJ92,'[13]PL2. KH 2016-2020'!AJ93,'[13]PL2. KH 2016-2020'!AJ101,'[13]PL2. KH 2016-2020'!AJ188,'[13]PL2. KH 2016-2020'!AJ179,'[13]PL2. KH 2016-2020'!AJ180,'[13]PL2. KH 2016-2020'!AJ244,'[13]PL2. KH 2016-2020'!AJ336,'[13]PL2. KH 2016-2020'!AJ348,'[13]PL2. KH 2016-2020'!AJ367,'[13]PL2. KH 2016-2020'!AJ423,'[13]PL2. KH 2016-2020'!AJ432,'[13]PL2. KH 2016-2020'!AJ446,'[13]PL2. KH 2016-2020'!AJ477,'[13]PL2. KH 2016-2020'!AJ478,'[13]PL2. KH 2016-2020'!AJ479,'[13]PL2. KH 2016-2020'!AJ480,'[13]PL2. KH 2016-2020'!AJ481,'[13]PL2. KH 2016-2020'!AJ540,'[13]PL2. KH 2016-2020'!AJ564,'[13]PL2. KH 2016-2020'!AJ573,'[13]PL2. KH 2016-2020'!AJ596,'[13]PL2. KH 2016-2020'!AJ632,'[13]PL2. KH 2016-2020'!AJ636,'[13]PL2. KH 2016-2020'!AJ664,'[13]PL2. KH 2016-2020'!AJ681,'[13]PL2. KH 2016-2020'!AJ687,'[13]PL2. KH 2016-2020'!AJ719,'[13]PL2. KH 2016-2020'!AJ780,'[13]PL2. KH 2016-2020'!AJ809,'[13]PL2. KH 2016-2020'!AJ818,'[13]PL2. KH 2016-2020'!AJ819)</f>
        <v>0</v>
      </c>
      <c r="AI116" s="476" t="e">
        <f t="shared" si="56"/>
        <v>#REF!</v>
      </c>
      <c r="AJ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K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L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REF!</f>
        <v>#REF!</v>
      </c>
      <c r="AM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N116" s="476" t="e">
        <f>SUM('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PL2.chitietduan'!#REF!)</f>
        <v>#REF!</v>
      </c>
      <c r="AO116" s="1052" t="e">
        <f t="shared" si="41"/>
        <v>#REF!</v>
      </c>
      <c r="AP116" s="476">
        <f t="shared" si="54"/>
        <v>445163</v>
      </c>
      <c r="AQ116" s="476">
        <f>SUM('PL2.chitietduan'!AQ87,'PL2.chitietduan'!AQ115,'PL2.chitietduan'!AQ116,'PL2.chitietduan'!AQ124,'PL2.chitietduan'!AQ211,'PL2.chitietduan'!AQ212,'PL2.chitietduan'!AQ213,'PL2.chitietduan'!AQ282,'PL2.chitietduan'!AQ365,'PL2.chitietduan'!AQ391,'PL2.chitietduan'!AQ403,'PL2.chitietduan'!AQ415,'PL2.chitietduan'!AQ469,'PL2.chitietduan'!AQ479,'PL2.chitietduan'!AQ488,'PL2.chitietduan'!AQ596,'PL2.chitietduan'!AQ626,'PL2.chitietduan'!AQ634,'PL2.chitietduan'!AQ668,'PL2.chitietduan'!AQ672,'PL2.chitietduan'!AQ699,'PL2.chitietduan'!AQ716,'PL2.chitietduan'!AQ717,'PL2.chitietduan'!AQ721,'PL2.chitietduan'!AQ725,'PL2.chitietduan'!AQ787,'PL2.chitietduan'!AQ827,'PL2.chitietduan'!AQ863,'PL2.chitietduan'!AQ869,'PL2.chitietduan'!AQ870)</f>
        <v>154663</v>
      </c>
      <c r="AR116" s="476">
        <f>SUM('PL2.chitietduan'!AR87,'PL2.chitietduan'!AR115,'PL2.chitietduan'!AR116,'PL2.chitietduan'!AR124,'PL2.chitietduan'!AR211,'PL2.chitietduan'!AR212,'PL2.chitietduan'!AR213,'PL2.chitietduan'!AR282,'PL2.chitietduan'!AR365,'PL2.chitietduan'!AR391,'PL2.chitietduan'!AR403,'PL2.chitietduan'!AR415,'PL2.chitietduan'!AR469,'PL2.chitietduan'!AR479,'PL2.chitietduan'!AR488,'PL2.chitietduan'!AR596,'PL2.chitietduan'!AR626,'PL2.chitietduan'!AR634,'PL2.chitietduan'!AR668,'PL2.chitietduan'!AR672,'PL2.chitietduan'!AR699,'PL2.chitietduan'!AR716,'PL2.chitietduan'!AR717,'PL2.chitietduan'!AR721,'PL2.chitietduan'!AR725,'PL2.chitietduan'!AR787,'PL2.chitietduan'!AR827,'PL2.chitietduan'!AR863,'PL2.chitietduan'!AR869,'PL2.chitietduan'!AR870)</f>
        <v>290500</v>
      </c>
      <c r="AS116" s="476">
        <f>SUM('PL2.chitietduan'!AS87,'PL2.chitietduan'!AS115,'PL2.chitietduan'!AS116,'PL2.chitietduan'!AS124,'PL2.chitietduan'!AS211,'PL2.chitietduan'!AS212,'PL2.chitietduan'!AS213,'PL2.chitietduan'!AS282,'PL2.chitietduan'!AS365,'PL2.chitietduan'!AS391,'PL2.chitietduan'!AS403,'PL2.chitietduan'!AS415,'PL2.chitietduan'!AS469,'PL2.chitietduan'!AS479,'PL2.chitietduan'!AS488,'PL2.chitietduan'!AS596,'PL2.chitietduan'!AS626,'PL2.chitietduan'!AS634,'PL2.chitietduan'!AS668,'PL2.chitietduan'!AS672,'PL2.chitietduan'!AS699,'PL2.chitietduan'!AS716,'PL2.chitietduan'!AS717,'PL2.chitietduan'!AS721,'PL2.chitietduan'!AS725,'PL2.chitietduan'!AS787,'PL2.chitietduan'!AS827,'PL2.chitietduan'!AS863,'PL2.chitietduan'!AS869,'PL2.chitietduan'!AS870)</f>
        <v>0</v>
      </c>
      <c r="AT116" s="1052">
        <f t="shared" si="46"/>
        <v>2.6499813497717266</v>
      </c>
      <c r="AU116" s="717">
        <f t="shared" si="47"/>
        <v>-33471</v>
      </c>
      <c r="AV116" s="1052"/>
      <c r="AW116" s="967" t="e">
        <f t="shared" si="50"/>
        <v>#REF!</v>
      </c>
      <c r="AX116" s="967">
        <f t="shared" si="51"/>
        <v>-33471</v>
      </c>
      <c r="AY116" s="443" t="e">
        <f t="shared" si="31"/>
        <v>#REF!</v>
      </c>
      <c r="AZ116" s="1077"/>
    </row>
    <row r="117" spans="1:57">
      <c r="A117" s="1079"/>
      <c r="B117" s="1087"/>
      <c r="C117" s="1087"/>
      <c r="D117" s="1087"/>
      <c r="E117" s="1087"/>
      <c r="F117" s="1087"/>
      <c r="G117" s="1087"/>
      <c r="H117" s="1087"/>
      <c r="I117" s="1087"/>
      <c r="J117" s="1087"/>
      <c r="K117" s="1087"/>
      <c r="L117" s="1087"/>
      <c r="M117" s="1087"/>
      <c r="N117" s="1087"/>
      <c r="O117" s="1088"/>
      <c r="P117" s="1088"/>
      <c r="Q117" s="1092"/>
      <c r="R117" s="1088"/>
      <c r="S117" s="1088"/>
      <c r="T117" s="1088"/>
      <c r="U117" s="1043"/>
      <c r="V117" s="1043"/>
      <c r="W117" s="1043"/>
      <c r="X117" s="1043"/>
      <c r="Y117" s="1088"/>
      <c r="Z117" s="1092"/>
      <c r="AA117" s="1088"/>
      <c r="AB117" s="1088"/>
      <c r="AC117" s="1088"/>
      <c r="AD117" s="1088"/>
      <c r="AE117" s="1092"/>
      <c r="AF117" s="1088"/>
      <c r="AG117" s="1088"/>
      <c r="AH117" s="1088"/>
      <c r="AI117" s="1103"/>
      <c r="AJ117" s="1104"/>
      <c r="AK117" s="1104"/>
      <c r="AL117" s="1104"/>
      <c r="AM117" s="1104"/>
      <c r="AN117" s="1104"/>
      <c r="AO117" s="1043"/>
      <c r="AP117" s="1043"/>
      <c r="AQ117" s="1043"/>
      <c r="AR117" s="1043"/>
      <c r="AS117" s="1043"/>
      <c r="AT117" s="1067"/>
      <c r="AU117" s="1067"/>
      <c r="AV117" s="1067"/>
      <c r="AW117" s="967"/>
      <c r="AX117" s="967">
        <f t="shared" si="51"/>
        <v>0</v>
      </c>
      <c r="AY117" s="443">
        <f t="shared" si="31"/>
        <v>0</v>
      </c>
    </row>
    <row r="118" spans="1:57" ht="31.5">
      <c r="A118" s="1019" t="s">
        <v>2378</v>
      </c>
      <c r="B118" s="1020" t="s">
        <v>2379</v>
      </c>
      <c r="C118" s="1020"/>
      <c r="D118" s="1020"/>
      <c r="E118" s="1020"/>
      <c r="F118" s="1020"/>
      <c r="G118" s="1020"/>
      <c r="H118" s="1020"/>
      <c r="I118" s="1020"/>
      <c r="J118" s="1020"/>
      <c r="K118" s="1020"/>
      <c r="L118" s="1020"/>
      <c r="M118" s="1020"/>
      <c r="N118" s="1020"/>
      <c r="O118" s="1030"/>
      <c r="P118" s="1030">
        <f t="shared" ref="P118" si="60">SUM(P119:P129)</f>
        <v>450000</v>
      </c>
      <c r="Q118" s="1030">
        <f t="shared" ref="Q118:AU118" si="61">SUM(Q119:Q129)</f>
        <v>2090981.3282674772</v>
      </c>
      <c r="R118" s="1030">
        <f t="shared" si="61"/>
        <v>1290789</v>
      </c>
      <c r="S118" s="1030">
        <f t="shared" si="61"/>
        <v>0</v>
      </c>
      <c r="T118" s="1030">
        <f t="shared" si="61"/>
        <v>800192.32826747722</v>
      </c>
      <c r="U118" s="1051">
        <f t="shared" si="43"/>
        <v>14.034605365438461</v>
      </c>
      <c r="V118" s="1051"/>
      <c r="W118" s="1051"/>
      <c r="X118" s="1051" t="e">
        <f>+Q118/#REF!*100</f>
        <v>#REF!</v>
      </c>
      <c r="Y118" s="1030">
        <f t="shared" si="61"/>
        <v>0</v>
      </c>
      <c r="Z118" s="1030">
        <f t="shared" si="61"/>
        <v>326420</v>
      </c>
      <c r="AA118" s="1030">
        <f t="shared" si="61"/>
        <v>234920</v>
      </c>
      <c r="AB118" s="1030">
        <f t="shared" si="61"/>
        <v>0</v>
      </c>
      <c r="AC118" s="1030">
        <f t="shared" si="61"/>
        <v>91500</v>
      </c>
      <c r="AD118" s="1030">
        <f t="shared" si="61"/>
        <v>0</v>
      </c>
      <c r="AE118" s="1030">
        <f t="shared" si="61"/>
        <v>390012</v>
      </c>
      <c r="AF118" s="1030">
        <f t="shared" si="61"/>
        <v>258412</v>
      </c>
      <c r="AG118" s="1030">
        <f t="shared" si="61"/>
        <v>0</v>
      </c>
      <c r="AH118" s="1030">
        <f t="shared" si="61"/>
        <v>131600</v>
      </c>
      <c r="AI118" s="1105" t="e">
        <f t="shared" si="61"/>
        <v>#REF!</v>
      </c>
      <c r="AJ118" s="1105">
        <f t="shared" si="61"/>
        <v>1290789</v>
      </c>
      <c r="AK118" s="1105">
        <f t="shared" si="61"/>
        <v>0</v>
      </c>
      <c r="AL118" s="1105"/>
      <c r="AM118" s="1105"/>
      <c r="AN118" s="1105" t="e">
        <f t="shared" si="61"/>
        <v>#REF!</v>
      </c>
      <c r="AO118" s="1051" t="e">
        <f t="shared" si="41"/>
        <v>#REF!</v>
      </c>
      <c r="AP118" s="1105">
        <f t="shared" si="61"/>
        <v>2414380</v>
      </c>
      <c r="AQ118" s="1105">
        <f t="shared" si="61"/>
        <v>1290789</v>
      </c>
      <c r="AR118" s="1105">
        <f t="shared" si="61"/>
        <v>0</v>
      </c>
      <c r="AS118" s="1105">
        <f t="shared" si="61"/>
        <v>1123591</v>
      </c>
      <c r="AT118" s="1052">
        <f t="shared" ref="AT118:AT141" si="62">AP118/$AP$9*100</f>
        <v>14.372402853026559</v>
      </c>
      <c r="AU118" s="1105">
        <f t="shared" si="61"/>
        <v>323398.67173252278</v>
      </c>
      <c r="AV118" s="1052"/>
      <c r="AW118" s="967" t="e">
        <f t="shared" ref="AW118:AW141" si="63">AI118-Q118</f>
        <v>#REF!</v>
      </c>
      <c r="AX118" s="967">
        <f t="shared" si="51"/>
        <v>323398.67173252278</v>
      </c>
      <c r="AY118" s="443" t="e">
        <f t="shared" si="31"/>
        <v>#REF!</v>
      </c>
    </row>
    <row r="119" spans="1:57" ht="20.100000000000001" customHeight="1">
      <c r="A119" s="1079">
        <v>1</v>
      </c>
      <c r="B119" s="1087" t="s">
        <v>42</v>
      </c>
      <c r="C119" s="1087"/>
      <c r="D119" s="1087"/>
      <c r="E119" s="1087"/>
      <c r="F119" s="1087"/>
      <c r="G119" s="1087"/>
      <c r="H119" s="1087"/>
      <c r="I119" s="1087"/>
      <c r="J119" s="1087"/>
      <c r="K119" s="1087"/>
      <c r="L119" s="1087"/>
      <c r="M119" s="1087"/>
      <c r="N119" s="1087"/>
      <c r="O119" s="1088"/>
      <c r="P119" s="1088">
        <v>49140</v>
      </c>
      <c r="Q119" s="1092">
        <f>SUM(R119:T119)</f>
        <v>635177.19999999995</v>
      </c>
      <c r="R119" s="1088">
        <f>'PL2.chitietduan'!R21</f>
        <v>370807.2</v>
      </c>
      <c r="S119" s="1088"/>
      <c r="T119" s="1088">
        <f>'PL2.chitietduan'!T21</f>
        <v>264370</v>
      </c>
      <c r="U119" s="1067">
        <f t="shared" si="43"/>
        <v>4.2632907422996578</v>
      </c>
      <c r="V119" s="1067"/>
      <c r="W119" s="1067"/>
      <c r="X119" s="1067" t="e">
        <f>+Q119/#REF!*100</f>
        <v>#REF!</v>
      </c>
      <c r="Y119" s="1088"/>
      <c r="Z119" s="1092">
        <f>SUM(AA119:AC119)</f>
        <v>79537</v>
      </c>
      <c r="AA119" s="1088">
        <v>69537</v>
      </c>
      <c r="AB119" s="1088"/>
      <c r="AC119" s="1088">
        <v>10000</v>
      </c>
      <c r="AD119" s="1088"/>
      <c r="AE119" s="1092">
        <f>SUM(AF119:AH119)</f>
        <v>123793</v>
      </c>
      <c r="AF119" s="1088">
        <v>73793</v>
      </c>
      <c r="AG119" s="1088"/>
      <c r="AH119" s="1088">
        <v>50000</v>
      </c>
      <c r="AI119" s="1103" t="e">
        <f>SUM(AJ119:AN119)</f>
        <v>#REF!</v>
      </c>
      <c r="AJ119" s="1104">
        <f t="shared" ref="AJ119:AJ129" si="64">R119</f>
        <v>370807.2</v>
      </c>
      <c r="AK119" s="1104"/>
      <c r="AL119" s="1104"/>
      <c r="AM119" s="1104"/>
      <c r="AN119" s="1104" t="e">
        <f>'PL2.chitietduan'!#REF!</f>
        <v>#REF!</v>
      </c>
      <c r="AO119" s="1067" t="e">
        <f t="shared" si="41"/>
        <v>#REF!</v>
      </c>
      <c r="AP119" s="1103">
        <f t="shared" ref="AP119:AP129" si="65">SUM(AQ119:AS119)</f>
        <v>759865.2</v>
      </c>
      <c r="AQ119" s="1088">
        <f>'PL2.chitietduan'!AQ21</f>
        <v>370807.2</v>
      </c>
      <c r="AR119" s="1067"/>
      <c r="AS119" s="1088">
        <f>'PL2.chitietduan'!AS21</f>
        <v>389058</v>
      </c>
      <c r="AT119" s="1067">
        <f t="shared" si="62"/>
        <v>4.5233512406479495</v>
      </c>
      <c r="AU119" s="717">
        <f t="shared" ref="AU119:AU141" si="66">AP119-Q119</f>
        <v>124688</v>
      </c>
      <c r="AV119" s="1067"/>
      <c r="AW119" s="967" t="e">
        <f t="shared" si="63"/>
        <v>#REF!</v>
      </c>
      <c r="AX119" s="967">
        <f t="shared" si="51"/>
        <v>124688</v>
      </c>
      <c r="AY119" s="443" t="e">
        <f t="shared" si="31"/>
        <v>#REF!</v>
      </c>
      <c r="AZ119" s="1110"/>
      <c r="BA119" s="1111"/>
      <c r="BB119" s="1111"/>
      <c r="BC119" s="1111"/>
      <c r="BD119" s="1111"/>
      <c r="BE119" s="1111"/>
    </row>
    <row r="120" spans="1:57" ht="20.100000000000001" customHeight="1">
      <c r="A120" s="1079">
        <v>2</v>
      </c>
      <c r="B120" s="1087" t="s">
        <v>43</v>
      </c>
      <c r="C120" s="1087"/>
      <c r="D120" s="1087"/>
      <c r="E120" s="1087"/>
      <c r="F120" s="1087"/>
      <c r="G120" s="1087"/>
      <c r="H120" s="1087"/>
      <c r="I120" s="1087"/>
      <c r="J120" s="1087"/>
      <c r="K120" s="1087"/>
      <c r="L120" s="1087"/>
      <c r="M120" s="1087"/>
      <c r="N120" s="1087"/>
      <c r="O120" s="1088"/>
      <c r="P120" s="1088">
        <v>245970</v>
      </c>
      <c r="Q120" s="1092">
        <f t="shared" ref="Q120:Q129" si="67">SUM(R120:T120)</f>
        <v>455946.5</v>
      </c>
      <c r="R120" s="1088">
        <f>'PL2.chitietduan'!R22</f>
        <v>110956.5</v>
      </c>
      <c r="S120" s="1088"/>
      <c r="T120" s="1088">
        <f>'PL2.chitietduan'!T22</f>
        <v>344990</v>
      </c>
      <c r="U120" s="1067">
        <f t="shared" si="43"/>
        <v>3.0602995391426693</v>
      </c>
      <c r="V120" s="1067"/>
      <c r="W120" s="1067"/>
      <c r="X120" s="1067" t="e">
        <f>+Q120/#REF!*100</f>
        <v>#REF!</v>
      </c>
      <c r="Y120" s="1088"/>
      <c r="Z120" s="1092">
        <f t="shared" ref="Z120:Z129" si="68">SUM(AA120:AC120)</f>
        <v>70269</v>
      </c>
      <c r="AA120" s="1088">
        <v>20269</v>
      </c>
      <c r="AB120" s="1088"/>
      <c r="AC120" s="1088">
        <v>50000</v>
      </c>
      <c r="AD120" s="1088"/>
      <c r="AE120" s="1092">
        <f t="shared" ref="AE120:AE129" si="69">SUM(AF120:AH120)</f>
        <v>82197</v>
      </c>
      <c r="AF120" s="1088">
        <v>22197</v>
      </c>
      <c r="AG120" s="1088"/>
      <c r="AH120" s="1088">
        <v>60000</v>
      </c>
      <c r="AI120" s="1103" t="e">
        <f>SUM(AJ120:AN120)</f>
        <v>#REF!</v>
      </c>
      <c r="AJ120" s="1104">
        <f t="shared" si="64"/>
        <v>110956.5</v>
      </c>
      <c r="AK120" s="1104"/>
      <c r="AL120" s="1104"/>
      <c r="AM120" s="1104"/>
      <c r="AN120" s="1104" t="e">
        <f>'PL2.chitietduan'!#REF!</f>
        <v>#REF!</v>
      </c>
      <c r="AO120" s="1067" t="e">
        <f t="shared" si="41"/>
        <v>#REF!</v>
      </c>
      <c r="AP120" s="1103">
        <f t="shared" si="65"/>
        <v>497588.5</v>
      </c>
      <c r="AQ120" s="1088">
        <f>'PL2.chitietduan'!AQ22</f>
        <v>110956.5</v>
      </c>
      <c r="AR120" s="1067"/>
      <c r="AS120" s="1088">
        <f>'PL2.chitietduan'!AS22</f>
        <v>386632</v>
      </c>
      <c r="AT120" s="1067">
        <f t="shared" si="62"/>
        <v>2.9620616377841125</v>
      </c>
      <c r="AU120" s="717">
        <f t="shared" si="66"/>
        <v>41642</v>
      </c>
      <c r="AV120" s="1067"/>
      <c r="AW120" s="967" t="e">
        <f t="shared" si="63"/>
        <v>#REF!</v>
      </c>
      <c r="AX120" s="967">
        <f t="shared" si="51"/>
        <v>41642</v>
      </c>
      <c r="AY120" s="443" t="e">
        <f t="shared" si="31"/>
        <v>#REF!</v>
      </c>
    </row>
    <row r="121" spans="1:57" ht="20.100000000000001" customHeight="1">
      <c r="A121" s="1079">
        <v>3</v>
      </c>
      <c r="B121" s="1087" t="s">
        <v>44</v>
      </c>
      <c r="C121" s="1087"/>
      <c r="D121" s="1087"/>
      <c r="E121" s="1087"/>
      <c r="F121" s="1087"/>
      <c r="G121" s="1087"/>
      <c r="H121" s="1087"/>
      <c r="I121" s="1087"/>
      <c r="J121" s="1087"/>
      <c r="K121" s="1087"/>
      <c r="L121" s="1087"/>
      <c r="M121" s="1087"/>
      <c r="N121" s="1087"/>
      <c r="O121" s="1088"/>
      <c r="P121" s="1088">
        <v>4950</v>
      </c>
      <c r="Q121" s="1092">
        <f t="shared" si="67"/>
        <v>117738.32826747721</v>
      </c>
      <c r="R121" s="1088">
        <f>'PL2.chitietduan'!R23</f>
        <v>94329</v>
      </c>
      <c r="S121" s="1088"/>
      <c r="T121" s="1088">
        <f>'PL2.chitietduan'!T23</f>
        <v>23409.328267477202</v>
      </c>
      <c r="U121" s="1067">
        <f t="shared" si="43"/>
        <v>0.79025620711287137</v>
      </c>
      <c r="V121" s="1067"/>
      <c r="W121" s="1067"/>
      <c r="X121" s="1067" t="e">
        <f>+Q121/#REF!*100</f>
        <v>#REF!</v>
      </c>
      <c r="Y121" s="1088"/>
      <c r="Z121" s="1092">
        <f t="shared" si="68"/>
        <v>19297</v>
      </c>
      <c r="AA121" s="1088">
        <v>18297</v>
      </c>
      <c r="AB121" s="1088"/>
      <c r="AC121" s="1088">
        <v>1000</v>
      </c>
      <c r="AD121" s="1088"/>
      <c r="AE121" s="1092">
        <f t="shared" si="69"/>
        <v>20641</v>
      </c>
      <c r="AF121" s="1088">
        <v>18641</v>
      </c>
      <c r="AG121" s="1088"/>
      <c r="AH121" s="1088">
        <v>2000</v>
      </c>
      <c r="AI121" s="1103" t="e">
        <f t="shared" ref="AI121:AI129" si="70">SUM(AJ121:AN121)</f>
        <v>#REF!</v>
      </c>
      <c r="AJ121" s="1104">
        <f t="shared" si="64"/>
        <v>94329</v>
      </c>
      <c r="AK121" s="1104"/>
      <c r="AL121" s="1104"/>
      <c r="AM121" s="1104"/>
      <c r="AN121" s="1104" t="e">
        <f>'PL2.chitietduan'!#REF!</f>
        <v>#REF!</v>
      </c>
      <c r="AO121" s="1067" t="e">
        <f t="shared" si="41"/>
        <v>#REF!</v>
      </c>
      <c r="AP121" s="1103">
        <f t="shared" si="65"/>
        <v>146649</v>
      </c>
      <c r="AQ121" s="1088">
        <f>'PL2.chitietduan'!AQ23</f>
        <v>94329</v>
      </c>
      <c r="AR121" s="1067"/>
      <c r="AS121" s="1088">
        <f>'PL2.chitietduan'!AS23</f>
        <v>52320</v>
      </c>
      <c r="AT121" s="1067">
        <f t="shared" si="62"/>
        <v>0.87297712290256357</v>
      </c>
      <c r="AU121" s="717">
        <f t="shared" si="66"/>
        <v>28910.671732522795</v>
      </c>
      <c r="AV121" s="1067"/>
      <c r="AW121" s="967" t="e">
        <f t="shared" si="63"/>
        <v>#REF!</v>
      </c>
      <c r="AX121" s="967">
        <f t="shared" si="51"/>
        <v>28910.671732522795</v>
      </c>
      <c r="AY121" s="443" t="e">
        <f t="shared" si="31"/>
        <v>#REF!</v>
      </c>
    </row>
    <row r="122" spans="1:57" ht="20.100000000000001" customHeight="1">
      <c r="A122" s="1079">
        <v>4</v>
      </c>
      <c r="B122" s="1087" t="s">
        <v>45</v>
      </c>
      <c r="C122" s="1087"/>
      <c r="D122" s="1087"/>
      <c r="E122" s="1087"/>
      <c r="F122" s="1087"/>
      <c r="G122" s="1087"/>
      <c r="H122" s="1087"/>
      <c r="I122" s="1087"/>
      <c r="J122" s="1087"/>
      <c r="K122" s="1087"/>
      <c r="L122" s="1087"/>
      <c r="M122" s="1087"/>
      <c r="N122" s="1087"/>
      <c r="O122" s="1088"/>
      <c r="P122" s="1088">
        <v>5040</v>
      </c>
      <c r="Q122" s="1092">
        <f t="shared" si="67"/>
        <v>93229.7</v>
      </c>
      <c r="R122" s="1088">
        <f>'PL2.chitietduan'!R24</f>
        <v>77933.7</v>
      </c>
      <c r="S122" s="1088"/>
      <c r="T122" s="1088">
        <f>'PL2.chitietduan'!T24</f>
        <v>15296</v>
      </c>
      <c r="U122" s="1067">
        <f t="shared" si="43"/>
        <v>0.62575501280174173</v>
      </c>
      <c r="V122" s="1067"/>
      <c r="W122" s="1067"/>
      <c r="X122" s="1067" t="e">
        <f>+Q122/#REF!*100</f>
        <v>#REF!</v>
      </c>
      <c r="Y122" s="1088"/>
      <c r="Z122" s="1092">
        <f t="shared" si="68"/>
        <v>16850</v>
      </c>
      <c r="AA122" s="1088">
        <v>15850</v>
      </c>
      <c r="AB122" s="1088"/>
      <c r="AC122" s="1088">
        <v>1000</v>
      </c>
      <c r="AD122" s="1088"/>
      <c r="AE122" s="1092">
        <f t="shared" si="69"/>
        <v>16243</v>
      </c>
      <c r="AF122" s="1088">
        <v>15243</v>
      </c>
      <c r="AG122" s="1088"/>
      <c r="AH122" s="1088">
        <v>1000</v>
      </c>
      <c r="AI122" s="1103" t="e">
        <f t="shared" si="70"/>
        <v>#REF!</v>
      </c>
      <c r="AJ122" s="1104">
        <f t="shared" si="64"/>
        <v>77933.7</v>
      </c>
      <c r="AK122" s="1104"/>
      <c r="AL122" s="1104"/>
      <c r="AM122" s="1104"/>
      <c r="AN122" s="1104" t="e">
        <f>'PL2.chitietduan'!#REF!</f>
        <v>#REF!</v>
      </c>
      <c r="AO122" s="1067" t="e">
        <f t="shared" si="41"/>
        <v>#REF!</v>
      </c>
      <c r="AP122" s="1103">
        <f t="shared" si="65"/>
        <v>99561.7</v>
      </c>
      <c r="AQ122" s="1088">
        <f>'PL2.chitietduan'!AQ24</f>
        <v>77933.7</v>
      </c>
      <c r="AR122" s="1067"/>
      <c r="AS122" s="1088">
        <f>'PL2.chitietduan'!AS24</f>
        <v>21628</v>
      </c>
      <c r="AT122" s="1067">
        <f t="shared" si="62"/>
        <v>0.5926742522437124</v>
      </c>
      <c r="AU122" s="717">
        <f t="shared" si="66"/>
        <v>6332</v>
      </c>
      <c r="AV122" s="1067"/>
      <c r="AW122" s="967" t="e">
        <f t="shared" si="63"/>
        <v>#REF!</v>
      </c>
      <c r="AX122" s="967">
        <f t="shared" si="51"/>
        <v>6332</v>
      </c>
      <c r="AY122" s="443" t="e">
        <f t="shared" si="31"/>
        <v>#REF!</v>
      </c>
    </row>
    <row r="123" spans="1:57" ht="20.100000000000001" customHeight="1">
      <c r="A123" s="1079">
        <v>5</v>
      </c>
      <c r="B123" s="1087" t="s">
        <v>46</v>
      </c>
      <c r="C123" s="1087"/>
      <c r="D123" s="1087"/>
      <c r="E123" s="1087"/>
      <c r="F123" s="1087"/>
      <c r="G123" s="1087"/>
      <c r="H123" s="1087"/>
      <c r="I123" s="1087"/>
      <c r="J123" s="1087"/>
      <c r="K123" s="1087"/>
      <c r="L123" s="1087"/>
      <c r="M123" s="1087"/>
      <c r="N123" s="1087"/>
      <c r="O123" s="1088"/>
      <c r="P123" s="1088">
        <v>22140</v>
      </c>
      <c r="Q123" s="1092">
        <f t="shared" si="67"/>
        <v>104268.4</v>
      </c>
      <c r="R123" s="1088">
        <f>'PL2.chitietduan'!R25</f>
        <v>91733.4</v>
      </c>
      <c r="S123" s="1088"/>
      <c r="T123" s="1088">
        <f>'PL2.chitietduan'!T25</f>
        <v>12535</v>
      </c>
      <c r="U123" s="1067">
        <f t="shared" si="43"/>
        <v>0.69984644353480829</v>
      </c>
      <c r="V123" s="1067"/>
      <c r="W123" s="1067"/>
      <c r="X123" s="1067" t="e">
        <f>+Q123/#REF!*100</f>
        <v>#REF!</v>
      </c>
      <c r="Y123" s="1088"/>
      <c r="Z123" s="1092">
        <f t="shared" si="68"/>
        <v>19997</v>
      </c>
      <c r="AA123" s="1088">
        <v>15497</v>
      </c>
      <c r="AB123" s="1088"/>
      <c r="AC123" s="1088">
        <v>4500</v>
      </c>
      <c r="AD123" s="1088"/>
      <c r="AE123" s="1092">
        <f t="shared" si="69"/>
        <v>19623</v>
      </c>
      <c r="AF123" s="1088">
        <v>18623</v>
      </c>
      <c r="AG123" s="1088"/>
      <c r="AH123" s="1088">
        <v>1000</v>
      </c>
      <c r="AI123" s="1103" t="e">
        <f t="shared" si="70"/>
        <v>#REF!</v>
      </c>
      <c r="AJ123" s="1104">
        <f t="shared" si="64"/>
        <v>91733.4</v>
      </c>
      <c r="AK123" s="1104"/>
      <c r="AL123" s="1104"/>
      <c r="AM123" s="1104"/>
      <c r="AN123" s="1104" t="e">
        <f>'PL2.chitietduan'!#REF!</f>
        <v>#REF!</v>
      </c>
      <c r="AO123" s="1067" t="e">
        <f t="shared" si="41"/>
        <v>#REF!</v>
      </c>
      <c r="AP123" s="1103">
        <f t="shared" si="65"/>
        <v>138944.4</v>
      </c>
      <c r="AQ123" s="1088">
        <f>'PL2.chitietduan'!AQ25</f>
        <v>91733.4</v>
      </c>
      <c r="AR123" s="1067"/>
      <c r="AS123" s="1088">
        <f>'PL2.chitietduan'!AS25</f>
        <v>47211</v>
      </c>
      <c r="AT123" s="1067">
        <f t="shared" si="62"/>
        <v>0.82711291966138856</v>
      </c>
      <c r="AU123" s="717">
        <f t="shared" si="66"/>
        <v>34676</v>
      </c>
      <c r="AV123" s="1067"/>
      <c r="AW123" s="967" t="e">
        <f t="shared" si="63"/>
        <v>#REF!</v>
      </c>
      <c r="AX123" s="967">
        <f t="shared" si="51"/>
        <v>34676</v>
      </c>
      <c r="AY123" s="443" t="e">
        <f t="shared" si="31"/>
        <v>#REF!</v>
      </c>
    </row>
    <row r="124" spans="1:57" ht="20.100000000000001" customHeight="1">
      <c r="A124" s="1079">
        <v>6</v>
      </c>
      <c r="B124" s="1087" t="s">
        <v>47</v>
      </c>
      <c r="C124" s="1087"/>
      <c r="D124" s="1087"/>
      <c r="E124" s="1087"/>
      <c r="F124" s="1087"/>
      <c r="G124" s="1087"/>
      <c r="H124" s="1087"/>
      <c r="I124" s="1087"/>
      <c r="J124" s="1087"/>
      <c r="K124" s="1087"/>
      <c r="L124" s="1087"/>
      <c r="M124" s="1087"/>
      <c r="N124" s="1087"/>
      <c r="O124" s="1088"/>
      <c r="P124" s="1088">
        <v>24570</v>
      </c>
      <c r="Q124" s="1092">
        <f t="shared" si="67"/>
        <v>109934.7</v>
      </c>
      <c r="R124" s="1088">
        <f>'PL2.chitietduan'!R26</f>
        <v>76862.7</v>
      </c>
      <c r="S124" s="1088"/>
      <c r="T124" s="1088">
        <f>'PL2.chitietduan'!T26</f>
        <v>33072</v>
      </c>
      <c r="U124" s="1067">
        <f t="shared" si="43"/>
        <v>0.73787848299260461</v>
      </c>
      <c r="V124" s="1067"/>
      <c r="W124" s="1067"/>
      <c r="X124" s="1067" t="e">
        <f>+Q124/#REF!*100</f>
        <v>#REF!</v>
      </c>
      <c r="Y124" s="1088"/>
      <c r="Z124" s="1092">
        <f t="shared" si="68"/>
        <v>18084</v>
      </c>
      <c r="AA124" s="1088">
        <v>13084</v>
      </c>
      <c r="AB124" s="1088"/>
      <c r="AC124" s="1088">
        <v>5000</v>
      </c>
      <c r="AD124" s="1088"/>
      <c r="AE124" s="1092">
        <f t="shared" si="69"/>
        <v>21583</v>
      </c>
      <c r="AF124" s="1088">
        <v>15583</v>
      </c>
      <c r="AG124" s="1088"/>
      <c r="AH124" s="1088">
        <v>6000</v>
      </c>
      <c r="AI124" s="1103" t="e">
        <f t="shared" si="70"/>
        <v>#REF!</v>
      </c>
      <c r="AJ124" s="1104">
        <f t="shared" si="64"/>
        <v>76862.7</v>
      </c>
      <c r="AK124" s="1104"/>
      <c r="AL124" s="1104"/>
      <c r="AM124" s="1104"/>
      <c r="AN124" s="1104" t="e">
        <f>'PL2.chitietduan'!#REF!</f>
        <v>#REF!</v>
      </c>
      <c r="AO124" s="1067" t="e">
        <f t="shared" si="41"/>
        <v>#REF!</v>
      </c>
      <c r="AP124" s="1103">
        <f t="shared" si="65"/>
        <v>119230.7</v>
      </c>
      <c r="AQ124" s="1088">
        <f>'PL2.chitietduan'!AQ26</f>
        <v>76862.7</v>
      </c>
      <c r="AR124" s="1067"/>
      <c r="AS124" s="1088">
        <f>'PL2.chitietduan'!AS26</f>
        <v>42368</v>
      </c>
      <c r="AT124" s="1067">
        <f t="shared" si="62"/>
        <v>0.70976054011727796</v>
      </c>
      <c r="AU124" s="717">
        <f t="shared" si="66"/>
        <v>9296</v>
      </c>
      <c r="AV124" s="1067"/>
      <c r="AW124" s="967" t="e">
        <f t="shared" si="63"/>
        <v>#REF!</v>
      </c>
      <c r="AX124" s="967">
        <f t="shared" si="51"/>
        <v>9296</v>
      </c>
      <c r="AY124" s="443" t="e">
        <f t="shared" si="31"/>
        <v>#REF!</v>
      </c>
    </row>
    <row r="125" spans="1:57" ht="20.100000000000001" customHeight="1">
      <c r="A125" s="1079">
        <v>7</v>
      </c>
      <c r="B125" s="1087" t="s">
        <v>48</v>
      </c>
      <c r="C125" s="1087"/>
      <c r="D125" s="1087"/>
      <c r="E125" s="1087"/>
      <c r="F125" s="1087"/>
      <c r="G125" s="1087"/>
      <c r="H125" s="1087"/>
      <c r="I125" s="1087"/>
      <c r="J125" s="1087"/>
      <c r="K125" s="1087"/>
      <c r="L125" s="1087"/>
      <c r="M125" s="1087"/>
      <c r="N125" s="1087"/>
      <c r="O125" s="1088"/>
      <c r="P125" s="1088">
        <v>9720</v>
      </c>
      <c r="Q125" s="1092">
        <f t="shared" si="67"/>
        <v>128238</v>
      </c>
      <c r="R125" s="1088">
        <f>'PL2.chitietduan'!R27</f>
        <v>98388</v>
      </c>
      <c r="S125" s="1088"/>
      <c r="T125" s="1088">
        <f>'PL2.chitietduan'!T27</f>
        <v>29850</v>
      </c>
      <c r="U125" s="1067">
        <f t="shared" si="43"/>
        <v>0.86072969591953796</v>
      </c>
      <c r="V125" s="1067"/>
      <c r="W125" s="1067"/>
      <c r="X125" s="1067" t="e">
        <f>+Q125/#REF!*100</f>
        <v>#REF!</v>
      </c>
      <c r="Y125" s="1088"/>
      <c r="Z125" s="1092">
        <f t="shared" si="68"/>
        <v>18266</v>
      </c>
      <c r="AA125" s="1088">
        <v>16266</v>
      </c>
      <c r="AB125" s="1088"/>
      <c r="AC125" s="1088">
        <v>2000</v>
      </c>
      <c r="AD125" s="1088"/>
      <c r="AE125" s="1092">
        <f t="shared" si="69"/>
        <v>22050</v>
      </c>
      <c r="AF125" s="1088">
        <v>20050</v>
      </c>
      <c r="AG125" s="1088"/>
      <c r="AH125" s="1088">
        <v>2000</v>
      </c>
      <c r="AI125" s="1103" t="e">
        <f t="shared" si="70"/>
        <v>#REF!</v>
      </c>
      <c r="AJ125" s="1104">
        <f t="shared" si="64"/>
        <v>98388</v>
      </c>
      <c r="AK125" s="1104"/>
      <c r="AL125" s="1104"/>
      <c r="AM125" s="1104"/>
      <c r="AN125" s="1104" t="e">
        <f>'PL2.chitietduan'!#REF!</f>
        <v>#REF!</v>
      </c>
      <c r="AO125" s="1067" t="e">
        <f t="shared" si="41"/>
        <v>#REF!</v>
      </c>
      <c r="AP125" s="1103">
        <f t="shared" si="65"/>
        <v>139435</v>
      </c>
      <c r="AQ125" s="1088">
        <f>'PL2.chitietduan'!AQ27</f>
        <v>98388</v>
      </c>
      <c r="AR125" s="1067"/>
      <c r="AS125" s="1088">
        <f>'PL2.chitietduan'!AS27</f>
        <v>41047</v>
      </c>
      <c r="AT125" s="1067">
        <f t="shared" si="62"/>
        <v>0.83003337992021053</v>
      </c>
      <c r="AU125" s="717">
        <f t="shared" si="66"/>
        <v>11197</v>
      </c>
      <c r="AV125" s="1067"/>
      <c r="AW125" s="967" t="e">
        <f t="shared" si="63"/>
        <v>#REF!</v>
      </c>
      <c r="AX125" s="967">
        <f t="shared" si="51"/>
        <v>11197</v>
      </c>
      <c r="AY125" s="443" t="e">
        <f t="shared" si="31"/>
        <v>#REF!</v>
      </c>
    </row>
    <row r="126" spans="1:57" ht="20.100000000000001" customHeight="1">
      <c r="A126" s="1079">
        <v>8</v>
      </c>
      <c r="B126" s="1087" t="s">
        <v>49</v>
      </c>
      <c r="C126" s="1087"/>
      <c r="D126" s="1087"/>
      <c r="E126" s="1087"/>
      <c r="F126" s="1087"/>
      <c r="G126" s="1087"/>
      <c r="H126" s="1087"/>
      <c r="I126" s="1087"/>
      <c r="J126" s="1087"/>
      <c r="K126" s="1087"/>
      <c r="L126" s="1087"/>
      <c r="M126" s="1087"/>
      <c r="N126" s="1087"/>
      <c r="O126" s="1088"/>
      <c r="P126" s="1088">
        <v>29520</v>
      </c>
      <c r="Q126" s="1092">
        <f t="shared" si="67"/>
        <v>115682.6</v>
      </c>
      <c r="R126" s="1088">
        <f>'PL2.chitietduan'!R28</f>
        <v>92946.6</v>
      </c>
      <c r="S126" s="1088"/>
      <c r="T126" s="1088">
        <f>'PL2.chitietduan'!T28</f>
        <v>22736</v>
      </c>
      <c r="U126" s="1067">
        <f t="shared" si="43"/>
        <v>0.77645821925779834</v>
      </c>
      <c r="V126" s="1067"/>
      <c r="W126" s="1067"/>
      <c r="X126" s="1067" t="e">
        <f>+Q126/#REF!*100</f>
        <v>#REF!</v>
      </c>
      <c r="Y126" s="1088"/>
      <c r="Z126" s="1092">
        <f t="shared" si="68"/>
        <v>23722</v>
      </c>
      <c r="AA126" s="1088">
        <v>17722</v>
      </c>
      <c r="AB126" s="1088"/>
      <c r="AC126" s="1088">
        <v>6000</v>
      </c>
      <c r="AD126" s="1088"/>
      <c r="AE126" s="1092">
        <f t="shared" si="69"/>
        <v>20934</v>
      </c>
      <c r="AF126" s="1088">
        <v>18434</v>
      </c>
      <c r="AG126" s="1088"/>
      <c r="AH126" s="1088">
        <v>2500</v>
      </c>
      <c r="AI126" s="1103" t="e">
        <f t="shared" si="70"/>
        <v>#REF!</v>
      </c>
      <c r="AJ126" s="1104">
        <f t="shared" si="64"/>
        <v>92946.6</v>
      </c>
      <c r="AK126" s="1104"/>
      <c r="AL126" s="1104"/>
      <c r="AM126" s="1104"/>
      <c r="AN126" s="1104" t="e">
        <f>'PL2.chitietduan'!#REF!</f>
        <v>#REF!</v>
      </c>
      <c r="AO126" s="1067" t="e">
        <f t="shared" si="41"/>
        <v>#REF!</v>
      </c>
      <c r="AP126" s="1103">
        <f t="shared" si="65"/>
        <v>128369.60000000001</v>
      </c>
      <c r="AQ126" s="1088">
        <f>'PL2.chitietduan'!AQ28</f>
        <v>92946.6</v>
      </c>
      <c r="AR126" s="1067"/>
      <c r="AS126" s="1088">
        <f>'PL2.chitietduan'!AS28</f>
        <v>35423</v>
      </c>
      <c r="AT126" s="1067">
        <f t="shared" si="62"/>
        <v>0.76416289286768369</v>
      </c>
      <c r="AU126" s="717">
        <f t="shared" si="66"/>
        <v>12687</v>
      </c>
      <c r="AV126" s="1067"/>
      <c r="AW126" s="967" t="e">
        <f t="shared" si="63"/>
        <v>#REF!</v>
      </c>
      <c r="AX126" s="967">
        <f t="shared" si="51"/>
        <v>12687</v>
      </c>
      <c r="AY126" s="443" t="e">
        <f t="shared" si="31"/>
        <v>#REF!</v>
      </c>
    </row>
    <row r="127" spans="1:57" ht="20.100000000000001" customHeight="1">
      <c r="A127" s="1079">
        <v>9</v>
      </c>
      <c r="B127" s="1087" t="s">
        <v>50</v>
      </c>
      <c r="C127" s="1087"/>
      <c r="D127" s="1087"/>
      <c r="E127" s="1087"/>
      <c r="F127" s="1087"/>
      <c r="G127" s="1087"/>
      <c r="H127" s="1087"/>
      <c r="I127" s="1087"/>
      <c r="J127" s="1087"/>
      <c r="K127" s="1087"/>
      <c r="L127" s="1087"/>
      <c r="M127" s="1087"/>
      <c r="N127" s="1087"/>
      <c r="O127" s="1088"/>
      <c r="P127" s="1088">
        <v>24570</v>
      </c>
      <c r="Q127" s="1092">
        <f t="shared" si="67"/>
        <v>132585.79999999999</v>
      </c>
      <c r="R127" s="1088">
        <f>'PL2.chitietduan'!R29</f>
        <v>95914.8</v>
      </c>
      <c r="S127" s="1088"/>
      <c r="T127" s="1088">
        <f>'PL2.chitietduan'!T29</f>
        <v>36671</v>
      </c>
      <c r="U127" s="1067">
        <f t="shared" si="43"/>
        <v>0.88991200203721732</v>
      </c>
      <c r="V127" s="1067"/>
      <c r="W127" s="1067"/>
      <c r="X127" s="1067" t="e">
        <f>+Q127/#REF!*100</f>
        <v>#REF!</v>
      </c>
      <c r="Y127" s="1088"/>
      <c r="Z127" s="1092">
        <f t="shared" si="68"/>
        <v>22469</v>
      </c>
      <c r="AA127" s="1088">
        <v>17469</v>
      </c>
      <c r="AB127" s="1088"/>
      <c r="AC127" s="1088">
        <v>5000</v>
      </c>
      <c r="AD127" s="1088"/>
      <c r="AE127" s="1092">
        <f t="shared" si="69"/>
        <v>22199</v>
      </c>
      <c r="AF127" s="1088">
        <v>19199</v>
      </c>
      <c r="AG127" s="1088"/>
      <c r="AH127" s="1088">
        <v>3000</v>
      </c>
      <c r="AI127" s="1103" t="e">
        <f t="shared" si="70"/>
        <v>#REF!</v>
      </c>
      <c r="AJ127" s="1104">
        <f t="shared" si="64"/>
        <v>95914.8</v>
      </c>
      <c r="AK127" s="1104"/>
      <c r="AL127" s="1104"/>
      <c r="AM127" s="1104"/>
      <c r="AN127" s="1104" t="e">
        <f>'PL2.chitietduan'!#REF!</f>
        <v>#REF!</v>
      </c>
      <c r="AO127" s="1067" t="e">
        <f t="shared" si="41"/>
        <v>#REF!</v>
      </c>
      <c r="AP127" s="1103">
        <f t="shared" si="65"/>
        <v>171858.8</v>
      </c>
      <c r="AQ127" s="1088">
        <f>'PL2.chitietduan'!AQ29</f>
        <v>95914.8</v>
      </c>
      <c r="AR127" s="1067"/>
      <c r="AS127" s="1088">
        <f>'PL2.chitietduan'!AS29</f>
        <v>75944</v>
      </c>
      <c r="AT127" s="1067">
        <f t="shared" si="62"/>
        <v>1.0230468722561157</v>
      </c>
      <c r="AU127" s="717">
        <f t="shared" si="66"/>
        <v>39273</v>
      </c>
      <c r="AV127" s="1067"/>
      <c r="AW127" s="967" t="e">
        <f t="shared" si="63"/>
        <v>#REF!</v>
      </c>
      <c r="AX127" s="967">
        <f t="shared" si="51"/>
        <v>39273</v>
      </c>
      <c r="AY127" s="443" t="e">
        <f t="shared" si="31"/>
        <v>#REF!</v>
      </c>
    </row>
    <row r="128" spans="1:57" ht="20.100000000000001" customHeight="1">
      <c r="A128" s="1079">
        <v>10</v>
      </c>
      <c r="B128" s="1087" t="s">
        <v>51</v>
      </c>
      <c r="C128" s="1087"/>
      <c r="D128" s="1087"/>
      <c r="E128" s="1087"/>
      <c r="F128" s="1087"/>
      <c r="G128" s="1087"/>
      <c r="H128" s="1087"/>
      <c r="I128" s="1087"/>
      <c r="J128" s="1087"/>
      <c r="K128" s="1087"/>
      <c r="L128" s="1087"/>
      <c r="M128" s="1087"/>
      <c r="N128" s="1087"/>
      <c r="O128" s="1088"/>
      <c r="P128" s="1088">
        <v>9810</v>
      </c>
      <c r="Q128" s="1092">
        <f t="shared" si="67"/>
        <v>99686</v>
      </c>
      <c r="R128" s="1088">
        <f>'PL2.chitietduan'!R30</f>
        <v>94284</v>
      </c>
      <c r="S128" s="1088"/>
      <c r="T128" s="1088">
        <f>'PL2.chitietduan'!T30</f>
        <v>5402</v>
      </c>
      <c r="U128" s="1067">
        <f t="shared" si="43"/>
        <v>0.66908950909586129</v>
      </c>
      <c r="V128" s="1067"/>
      <c r="W128" s="1067"/>
      <c r="X128" s="1067" t="e">
        <f>+Q128/#REF!*100</f>
        <v>#REF!</v>
      </c>
      <c r="Y128" s="1088"/>
      <c r="Z128" s="1092">
        <f t="shared" si="68"/>
        <v>18050</v>
      </c>
      <c r="AA128" s="1088">
        <v>16050</v>
      </c>
      <c r="AB128" s="1088"/>
      <c r="AC128" s="1088">
        <v>2000</v>
      </c>
      <c r="AD128" s="1088"/>
      <c r="AE128" s="1092">
        <f t="shared" si="69"/>
        <v>21114</v>
      </c>
      <c r="AF128" s="1088">
        <v>19114</v>
      </c>
      <c r="AG128" s="1088"/>
      <c r="AH128" s="1088">
        <v>2000</v>
      </c>
      <c r="AI128" s="1103" t="e">
        <f t="shared" si="70"/>
        <v>#REF!</v>
      </c>
      <c r="AJ128" s="1104">
        <f t="shared" si="64"/>
        <v>94284</v>
      </c>
      <c r="AK128" s="1104"/>
      <c r="AL128" s="1104"/>
      <c r="AM128" s="1104"/>
      <c r="AN128" s="1104" t="e">
        <f>'PL2.chitietduan'!#REF!</f>
        <v>#REF!</v>
      </c>
      <c r="AO128" s="1067" t="e">
        <f t="shared" si="41"/>
        <v>#REF!</v>
      </c>
      <c r="AP128" s="1103">
        <f t="shared" si="65"/>
        <v>102869</v>
      </c>
      <c r="AQ128" s="1088">
        <f>'PL2.chitietduan'!AQ30</f>
        <v>94284</v>
      </c>
      <c r="AR128" s="1067"/>
      <c r="AS128" s="1088">
        <f>'PL2.chitietduan'!AS30</f>
        <v>8585</v>
      </c>
      <c r="AT128" s="1067">
        <f t="shared" si="62"/>
        <v>0.61236205944714128</v>
      </c>
      <c r="AU128" s="717">
        <f t="shared" si="66"/>
        <v>3183</v>
      </c>
      <c r="AV128" s="1067"/>
      <c r="AW128" s="967" t="e">
        <f t="shared" si="63"/>
        <v>#REF!</v>
      </c>
      <c r="AX128" s="967">
        <f t="shared" si="51"/>
        <v>3183</v>
      </c>
      <c r="AY128" s="443" t="e">
        <f t="shared" si="31"/>
        <v>#REF!</v>
      </c>
    </row>
    <row r="129" spans="1:57" ht="20.100000000000001" customHeight="1">
      <c r="A129" s="1079">
        <v>11</v>
      </c>
      <c r="B129" s="1087" t="s">
        <v>52</v>
      </c>
      <c r="C129" s="1087"/>
      <c r="D129" s="1087"/>
      <c r="E129" s="1087"/>
      <c r="F129" s="1087"/>
      <c r="G129" s="1087"/>
      <c r="H129" s="1087"/>
      <c r="I129" s="1087"/>
      <c r="J129" s="1087"/>
      <c r="K129" s="1087"/>
      <c r="L129" s="1087"/>
      <c r="M129" s="1087"/>
      <c r="N129" s="1087"/>
      <c r="O129" s="1088"/>
      <c r="P129" s="1088">
        <v>24570</v>
      </c>
      <c r="Q129" s="1092">
        <f t="shared" si="67"/>
        <v>98494.1</v>
      </c>
      <c r="R129" s="1088">
        <f>'PL2.chitietduan'!R31</f>
        <v>86633.1</v>
      </c>
      <c r="S129" s="1088"/>
      <c r="T129" s="1088">
        <f>'PL2.chitietduan'!T31</f>
        <v>11861</v>
      </c>
      <c r="U129" s="1067">
        <f t="shared" si="43"/>
        <v>0.66108951124369197</v>
      </c>
      <c r="V129" s="1067"/>
      <c r="W129" s="1067"/>
      <c r="X129" s="1067" t="e">
        <f>+Q129/#REF!*100</f>
        <v>#REF!</v>
      </c>
      <c r="Y129" s="1088"/>
      <c r="Z129" s="1092">
        <f t="shared" si="68"/>
        <v>19879</v>
      </c>
      <c r="AA129" s="1088">
        <v>14879</v>
      </c>
      <c r="AB129" s="1088"/>
      <c r="AC129" s="1088">
        <v>5000</v>
      </c>
      <c r="AD129" s="1088"/>
      <c r="AE129" s="1092">
        <f t="shared" si="69"/>
        <v>19635</v>
      </c>
      <c r="AF129" s="1088">
        <v>17535</v>
      </c>
      <c r="AG129" s="1088"/>
      <c r="AH129" s="1088">
        <v>2100</v>
      </c>
      <c r="AI129" s="1103" t="e">
        <f t="shared" si="70"/>
        <v>#REF!</v>
      </c>
      <c r="AJ129" s="1104">
        <f t="shared" si="64"/>
        <v>86633.1</v>
      </c>
      <c r="AK129" s="1104"/>
      <c r="AL129" s="1104"/>
      <c r="AM129" s="1104"/>
      <c r="AN129" s="1104" t="e">
        <f>'PL2.chitietduan'!#REF!</f>
        <v>#REF!</v>
      </c>
      <c r="AO129" s="1067" t="e">
        <f t="shared" si="41"/>
        <v>#REF!</v>
      </c>
      <c r="AP129" s="1103">
        <f t="shared" si="65"/>
        <v>110008.1</v>
      </c>
      <c r="AQ129" s="1088">
        <f>'PL2.chitietduan'!AQ31</f>
        <v>86633.1</v>
      </c>
      <c r="AR129" s="1067"/>
      <c r="AS129" s="1088">
        <f>'PL2.chitietduan'!AS31</f>
        <v>23375</v>
      </c>
      <c r="AT129" s="1067">
        <f t="shared" si="62"/>
        <v>0.65485993517840235</v>
      </c>
      <c r="AU129" s="717">
        <f t="shared" si="66"/>
        <v>11514</v>
      </c>
      <c r="AV129" s="1067"/>
      <c r="AW129" s="967" t="e">
        <f t="shared" si="63"/>
        <v>#REF!</v>
      </c>
      <c r="AX129" s="967">
        <f t="shared" si="51"/>
        <v>11514</v>
      </c>
      <c r="AY129" s="443" t="e">
        <f t="shared" si="31"/>
        <v>#REF!</v>
      </c>
    </row>
    <row r="130" spans="1:57" ht="63.75" hidden="1" customHeight="1">
      <c r="A130" s="1017" t="s">
        <v>2380</v>
      </c>
      <c r="B130" s="1018" t="s">
        <v>2381</v>
      </c>
      <c r="C130" s="1018"/>
      <c r="D130" s="1018"/>
      <c r="E130" s="1018"/>
      <c r="F130" s="1018"/>
      <c r="G130" s="1018"/>
      <c r="H130" s="1018"/>
      <c r="I130" s="1018"/>
      <c r="J130" s="1018"/>
      <c r="K130" s="1018"/>
      <c r="L130" s="1018"/>
      <c r="M130" s="1018"/>
      <c r="N130" s="1018"/>
      <c r="O130" s="1029"/>
      <c r="P130" s="1029" t="e">
        <f t="shared" ref="P130" si="71">SUM(P131:P141)</f>
        <v>#REF!</v>
      </c>
      <c r="Q130" s="1029">
        <f t="shared" ref="Q130:AH130" si="72">SUM(Q131:Q141)</f>
        <v>7768103.4282674771</v>
      </c>
      <c r="R130" s="1029">
        <f t="shared" si="72"/>
        <v>3017048.9999999995</v>
      </c>
      <c r="S130" s="1029">
        <f t="shared" si="72"/>
        <v>3949800.1</v>
      </c>
      <c r="T130" s="1029">
        <f t="shared" si="72"/>
        <v>801254.32826747722</v>
      </c>
      <c r="U130" s="1048">
        <f t="shared" si="43"/>
        <v>52.139282441118752</v>
      </c>
      <c r="V130" s="1048"/>
      <c r="W130" s="1048"/>
      <c r="X130" s="1048" t="e">
        <f>+Q130/#REF!*100</f>
        <v>#REF!</v>
      </c>
      <c r="Y130" s="1029">
        <f t="shared" si="72"/>
        <v>0</v>
      </c>
      <c r="Z130" s="1029" t="e">
        <f t="shared" si="72"/>
        <v>#REF!</v>
      </c>
      <c r="AA130" s="1029" t="e">
        <f t="shared" si="72"/>
        <v>#REF!</v>
      </c>
      <c r="AB130" s="1029" t="e">
        <f t="shared" si="72"/>
        <v>#REF!</v>
      </c>
      <c r="AC130" s="1029" t="e">
        <f t="shared" si="72"/>
        <v>#REF!</v>
      </c>
      <c r="AD130" s="1029">
        <f t="shared" si="72"/>
        <v>0</v>
      </c>
      <c r="AE130" s="1029" t="e">
        <f t="shared" si="72"/>
        <v>#REF!</v>
      </c>
      <c r="AF130" s="1029">
        <f t="shared" si="72"/>
        <v>515236</v>
      </c>
      <c r="AG130" s="1029" t="e">
        <f t="shared" si="72"/>
        <v>#REF!</v>
      </c>
      <c r="AH130" s="1029" t="e">
        <f t="shared" si="72"/>
        <v>#REF!</v>
      </c>
      <c r="AI130" s="1102" t="e">
        <f t="shared" ref="AI130:AS130" si="73">SUM(AI131:AI141)</f>
        <v>#REF!</v>
      </c>
      <c r="AJ130" s="1102" t="e">
        <f t="shared" si="73"/>
        <v>#REF!</v>
      </c>
      <c r="AK130" s="1102" t="e">
        <f t="shared" si="73"/>
        <v>#REF!</v>
      </c>
      <c r="AL130" s="1102" t="e">
        <f t="shared" si="73"/>
        <v>#REF!</v>
      </c>
      <c r="AM130" s="1102" t="e">
        <f t="shared" si="73"/>
        <v>#REF!</v>
      </c>
      <c r="AN130" s="1102" t="e">
        <f t="shared" si="73"/>
        <v>#REF!</v>
      </c>
      <c r="AO130" s="1048" t="e">
        <f t="shared" si="41"/>
        <v>#REF!</v>
      </c>
      <c r="AP130" s="1102">
        <f t="shared" si="73"/>
        <v>8405498.0999999996</v>
      </c>
      <c r="AQ130" s="1102">
        <f t="shared" si="73"/>
        <v>3030133.9999999995</v>
      </c>
      <c r="AR130" s="1102">
        <f t="shared" si="73"/>
        <v>4250711.0999999996</v>
      </c>
      <c r="AS130" s="1102">
        <f t="shared" si="73"/>
        <v>1124653</v>
      </c>
      <c r="AT130" s="1048">
        <f t="shared" si="62"/>
        <v>50.03653313627072</v>
      </c>
      <c r="AU130" s="1069">
        <f t="shared" si="66"/>
        <v>637394.67173252255</v>
      </c>
      <c r="AV130" s="1048"/>
      <c r="AW130" s="645" t="e">
        <f t="shared" si="63"/>
        <v>#REF!</v>
      </c>
      <c r="AX130" s="645">
        <f t="shared" si="51"/>
        <v>637394.67173252255</v>
      </c>
      <c r="AY130" s="645" t="e">
        <f t="shared" si="31"/>
        <v>#REF!</v>
      </c>
      <c r="AZ130" s="1120">
        <f>AU118+AU105</f>
        <v>637394.67173252278</v>
      </c>
      <c r="BA130" s="1120">
        <f>AP118+AP105</f>
        <v>8405498.0999999996</v>
      </c>
    </row>
    <row r="131" spans="1:57" ht="20.100000000000001" hidden="1" customHeight="1">
      <c r="A131" s="1079">
        <v>1</v>
      </c>
      <c r="B131" s="1087" t="s">
        <v>42</v>
      </c>
      <c r="C131" s="1087"/>
      <c r="D131" s="1087"/>
      <c r="E131" s="1087"/>
      <c r="F131" s="1087"/>
      <c r="G131" s="1087"/>
      <c r="H131" s="1087"/>
      <c r="I131" s="1087"/>
      <c r="J131" s="1087"/>
      <c r="K131" s="1087"/>
      <c r="L131" s="1087"/>
      <c r="M131" s="1087"/>
      <c r="N131" s="1087"/>
      <c r="O131" s="1088"/>
      <c r="P131" s="1088" t="e">
        <f t="shared" ref="P131:P141" si="74">+P106+P119</f>
        <v>#REF!</v>
      </c>
      <c r="Q131" s="1092">
        <f>SUM(R131:T131)</f>
        <v>1286105.2</v>
      </c>
      <c r="R131" s="1088">
        <f t="shared" ref="R131:T132" si="75">R119+R106</f>
        <v>661989.19999999995</v>
      </c>
      <c r="S131" s="1088">
        <f t="shared" si="75"/>
        <v>358684</v>
      </c>
      <c r="T131" s="1088">
        <f t="shared" si="75"/>
        <v>265432</v>
      </c>
      <c r="U131" s="1114">
        <f t="shared" si="43"/>
        <v>8.6323003923683821</v>
      </c>
      <c r="V131" s="1114"/>
      <c r="W131" s="1114"/>
      <c r="X131" s="1114" t="e">
        <f>+Q131/#REF!*100</f>
        <v>#REF!</v>
      </c>
      <c r="Y131" s="1088"/>
      <c r="Z131" s="1092">
        <f>SUM(AA131:AC131)</f>
        <v>238345</v>
      </c>
      <c r="AA131" s="1088">
        <f t="shared" ref="AA131:AC141" si="76">+AA106+AA119</f>
        <v>115891</v>
      </c>
      <c r="AB131" s="1088">
        <f t="shared" si="76"/>
        <v>112454</v>
      </c>
      <c r="AC131" s="1088">
        <f t="shared" si="76"/>
        <v>10000</v>
      </c>
      <c r="AD131" s="1088"/>
      <c r="AE131" s="1092">
        <f>SUM(AF131:AH131)</f>
        <v>195920</v>
      </c>
      <c r="AF131" s="1088">
        <f t="shared" ref="AF131:AH141" si="77">+AF106+AF119</f>
        <v>80393</v>
      </c>
      <c r="AG131" s="1088">
        <f t="shared" si="77"/>
        <v>65527</v>
      </c>
      <c r="AH131" s="1088">
        <f t="shared" si="77"/>
        <v>50000</v>
      </c>
      <c r="AI131" s="1092" t="e">
        <f t="shared" ref="AI131:AI141" si="78">SUM(AJ131,AK131,AN131)</f>
        <v>#REF!</v>
      </c>
      <c r="AJ131" s="1104" t="e">
        <f t="shared" ref="AJ131:AN132" si="79">AJ119+AJ106</f>
        <v>#REF!</v>
      </c>
      <c r="AK131" s="1104" t="e">
        <f t="shared" si="79"/>
        <v>#REF!</v>
      </c>
      <c r="AL131" s="1104" t="e">
        <f t="shared" si="79"/>
        <v>#REF!</v>
      </c>
      <c r="AM131" s="1104" t="e">
        <f t="shared" si="79"/>
        <v>#REF!</v>
      </c>
      <c r="AN131" s="1104" t="e">
        <f t="shared" si="79"/>
        <v>#REF!</v>
      </c>
      <c r="AO131" s="1114" t="e">
        <f t="shared" si="41"/>
        <v>#REF!</v>
      </c>
      <c r="AP131" s="1092">
        <f t="shared" ref="AP131:AP141" si="80">SUM(AQ131,AR131,AS131)</f>
        <v>1432194.2</v>
      </c>
      <c r="AQ131" s="1088">
        <f t="shared" ref="AQ131:AS131" si="81">AQ119+AQ106</f>
        <v>632751.19999999995</v>
      </c>
      <c r="AR131" s="1088">
        <f t="shared" si="81"/>
        <v>409323</v>
      </c>
      <c r="AS131" s="1088">
        <f t="shared" si="81"/>
        <v>390120</v>
      </c>
      <c r="AT131" s="1067">
        <f t="shared" si="62"/>
        <v>8.5256140318293259</v>
      </c>
      <c r="AU131" s="717">
        <f t="shared" si="66"/>
        <v>146089</v>
      </c>
      <c r="AV131" s="1119" t="e">
        <v>#REF!</v>
      </c>
      <c r="AW131" s="967" t="e">
        <f t="shared" si="63"/>
        <v>#REF!</v>
      </c>
      <c r="AX131" s="967">
        <f t="shared" si="51"/>
        <v>146089</v>
      </c>
      <c r="AY131" s="443" t="e">
        <f t="shared" si="31"/>
        <v>#REF!</v>
      </c>
      <c r="AZ131" s="1111"/>
      <c r="BA131" s="1111"/>
      <c r="BB131" s="1111"/>
      <c r="BC131" s="1111"/>
      <c r="BD131" s="1111"/>
      <c r="BE131" s="1111"/>
    </row>
    <row r="132" spans="1:57" ht="20.100000000000001" hidden="1" customHeight="1">
      <c r="A132" s="409">
        <v>2</v>
      </c>
      <c r="B132" s="241" t="s">
        <v>43</v>
      </c>
      <c r="C132" s="241"/>
      <c r="D132" s="241"/>
      <c r="E132" s="241"/>
      <c r="F132" s="241"/>
      <c r="G132" s="241"/>
      <c r="H132" s="241"/>
      <c r="I132" s="241"/>
      <c r="J132" s="241"/>
      <c r="K132" s="241"/>
      <c r="L132" s="241"/>
      <c r="M132" s="241"/>
      <c r="N132" s="241"/>
      <c r="O132" s="476"/>
      <c r="P132" s="476" t="e">
        <f t="shared" si="74"/>
        <v>#REF!</v>
      </c>
      <c r="Q132" s="476">
        <f t="shared" ref="Q132:Q141" si="82">SUM(R132:T132)</f>
        <v>796593.5</v>
      </c>
      <c r="R132" s="476">
        <f t="shared" si="75"/>
        <v>274267.5</v>
      </c>
      <c r="S132" s="476">
        <f t="shared" si="75"/>
        <v>177336</v>
      </c>
      <c r="T132" s="476">
        <f t="shared" si="75"/>
        <v>344990</v>
      </c>
      <c r="U132" s="1052">
        <f t="shared" ref="U132:U141" si="83">+Q132/$Q$11*100</f>
        <v>5.3467122149946231</v>
      </c>
      <c r="V132" s="1052"/>
      <c r="W132" s="1052"/>
      <c r="X132" s="1052" t="e">
        <f>+Q132/#REF!*100</f>
        <v>#REF!</v>
      </c>
      <c r="Y132" s="476"/>
      <c r="Z132" s="476">
        <f t="shared" ref="Z132:Z141" si="84">SUM(AA132:AC132)</f>
        <v>99363</v>
      </c>
      <c r="AA132" s="476">
        <f t="shared" si="76"/>
        <v>45505</v>
      </c>
      <c r="AB132" s="476">
        <f t="shared" si="76"/>
        <v>3858</v>
      </c>
      <c r="AC132" s="476">
        <f t="shared" si="76"/>
        <v>50000</v>
      </c>
      <c r="AD132" s="476"/>
      <c r="AE132" s="476">
        <f t="shared" ref="AE132:AE141" si="85">SUM(AF132:AH132)</f>
        <v>154795</v>
      </c>
      <c r="AF132" s="476">
        <f t="shared" si="77"/>
        <v>48195</v>
      </c>
      <c r="AG132" s="476">
        <f t="shared" si="77"/>
        <v>46600</v>
      </c>
      <c r="AH132" s="476">
        <f t="shared" si="77"/>
        <v>60000</v>
      </c>
      <c r="AI132" s="476" t="e">
        <f t="shared" si="78"/>
        <v>#REF!</v>
      </c>
      <c r="AJ132" s="369" t="e">
        <f t="shared" si="79"/>
        <v>#REF!</v>
      </c>
      <c r="AK132" s="369" t="e">
        <f t="shared" si="79"/>
        <v>#REF!</v>
      </c>
      <c r="AL132" s="369" t="e">
        <f t="shared" si="79"/>
        <v>#REF!</v>
      </c>
      <c r="AM132" s="369" t="e">
        <f t="shared" si="79"/>
        <v>#REF!</v>
      </c>
      <c r="AN132" s="369" t="e">
        <f t="shared" si="79"/>
        <v>#REF!</v>
      </c>
      <c r="AO132" s="1052" t="e">
        <f t="shared" si="41"/>
        <v>#REF!</v>
      </c>
      <c r="AP132" s="476">
        <f t="shared" si="80"/>
        <v>838221.5</v>
      </c>
      <c r="AQ132" s="476">
        <f t="shared" ref="AQ132:AS132" si="86">AQ120+AQ107</f>
        <v>274267.5</v>
      </c>
      <c r="AR132" s="476">
        <f t="shared" si="86"/>
        <v>177322</v>
      </c>
      <c r="AS132" s="476">
        <f t="shared" si="86"/>
        <v>386632</v>
      </c>
      <c r="AT132" s="1052">
        <f t="shared" si="62"/>
        <v>4.9897932711786055</v>
      </c>
      <c r="AU132" s="717">
        <f t="shared" si="66"/>
        <v>41628</v>
      </c>
      <c r="AV132" s="416">
        <f t="shared" ref="AV132:AV141" si="87">RANK(AP132,$AP$131:$AP$141,0)</f>
        <v>3</v>
      </c>
      <c r="AW132" s="967" t="e">
        <f t="shared" si="63"/>
        <v>#REF!</v>
      </c>
      <c r="AX132" s="967">
        <f t="shared" si="51"/>
        <v>41628</v>
      </c>
      <c r="AY132" s="443" t="e">
        <f t="shared" si="31"/>
        <v>#REF!</v>
      </c>
    </row>
    <row r="133" spans="1:57" ht="20.100000000000001" hidden="1" customHeight="1">
      <c r="A133" s="1079">
        <v>3</v>
      </c>
      <c r="B133" s="1087" t="s">
        <v>44</v>
      </c>
      <c r="C133" s="1087"/>
      <c r="D133" s="1087"/>
      <c r="E133" s="1087"/>
      <c r="F133" s="1087"/>
      <c r="G133" s="1087"/>
      <c r="H133" s="1087"/>
      <c r="I133" s="1087"/>
      <c r="J133" s="1087"/>
      <c r="K133" s="1087"/>
      <c r="L133" s="1087"/>
      <c r="M133" s="1087"/>
      <c r="N133" s="1087"/>
      <c r="O133" s="1088"/>
      <c r="P133" s="1088" t="e">
        <f t="shared" si="74"/>
        <v>#REF!</v>
      </c>
      <c r="Q133" s="1092">
        <f t="shared" si="82"/>
        <v>578997.12826747727</v>
      </c>
      <c r="R133" s="1088">
        <f t="shared" ref="R133:T133" si="88">R121+R108</f>
        <v>239096</v>
      </c>
      <c r="S133" s="1088">
        <f t="shared" si="88"/>
        <v>316491.8</v>
      </c>
      <c r="T133" s="1088">
        <f t="shared" si="88"/>
        <v>23409.328267477202</v>
      </c>
      <c r="U133" s="1114">
        <f t="shared" si="83"/>
        <v>3.8862117480930101</v>
      </c>
      <c r="V133" s="1114"/>
      <c r="W133" s="1114"/>
      <c r="X133" s="1114" t="e">
        <f>+Q133/#REF!*100</f>
        <v>#REF!</v>
      </c>
      <c r="Y133" s="1088"/>
      <c r="Z133" s="1092" t="e">
        <f t="shared" si="84"/>
        <v>#REF!</v>
      </c>
      <c r="AA133" s="1088" t="e">
        <f t="shared" si="76"/>
        <v>#REF!</v>
      </c>
      <c r="AB133" s="1088" t="e">
        <f t="shared" si="76"/>
        <v>#REF!</v>
      </c>
      <c r="AC133" s="1088" t="e">
        <f t="shared" si="76"/>
        <v>#REF!</v>
      </c>
      <c r="AD133" s="1088"/>
      <c r="AE133" s="1092" t="e">
        <f t="shared" si="85"/>
        <v>#REF!</v>
      </c>
      <c r="AF133" s="1088">
        <f t="shared" si="77"/>
        <v>39242</v>
      </c>
      <c r="AG133" s="1088" t="e">
        <f t="shared" si="77"/>
        <v>#REF!</v>
      </c>
      <c r="AH133" s="1088" t="e">
        <f t="shared" si="77"/>
        <v>#REF!</v>
      </c>
      <c r="AI133" s="1092" t="e">
        <f t="shared" si="78"/>
        <v>#REF!</v>
      </c>
      <c r="AJ133" s="1104" t="e">
        <f t="shared" ref="AJ133:AN133" si="89">AJ121+AJ108</f>
        <v>#REF!</v>
      </c>
      <c r="AK133" s="1104" t="e">
        <f t="shared" si="89"/>
        <v>#REF!</v>
      </c>
      <c r="AL133" s="1104" t="e">
        <f t="shared" si="89"/>
        <v>#REF!</v>
      </c>
      <c r="AM133" s="1104" t="e">
        <f t="shared" si="89"/>
        <v>#REF!</v>
      </c>
      <c r="AN133" s="1104" t="e">
        <f t="shared" si="89"/>
        <v>#REF!</v>
      </c>
      <c r="AO133" s="1114" t="e">
        <f t="shared" si="41"/>
        <v>#REF!</v>
      </c>
      <c r="AP133" s="1092">
        <f t="shared" si="80"/>
        <v>668344.80000000005</v>
      </c>
      <c r="AQ133" s="1088">
        <f t="shared" ref="AQ133:AS133" si="90">AQ121+AQ108</f>
        <v>265768</v>
      </c>
      <c r="AR133" s="1088">
        <f t="shared" si="90"/>
        <v>350256.8</v>
      </c>
      <c r="AS133" s="1088">
        <f t="shared" si="90"/>
        <v>52320</v>
      </c>
      <c r="AT133" s="1067">
        <f t="shared" si="62"/>
        <v>3.9785455107834986</v>
      </c>
      <c r="AU133" s="717">
        <f t="shared" si="66"/>
        <v>89347.67173252278</v>
      </c>
      <c r="AV133" s="1119">
        <f t="shared" si="87"/>
        <v>6</v>
      </c>
      <c r="AW133" s="967" t="e">
        <f t="shared" si="63"/>
        <v>#REF!</v>
      </c>
      <c r="AX133" s="967">
        <f t="shared" si="51"/>
        <v>89347.67173252278</v>
      </c>
      <c r="AY133" s="443" t="e">
        <f t="shared" si="31"/>
        <v>#REF!</v>
      </c>
    </row>
    <row r="134" spans="1:57" ht="20.100000000000001" hidden="1" customHeight="1">
      <c r="A134" s="1079">
        <v>4</v>
      </c>
      <c r="B134" s="1087" t="s">
        <v>45</v>
      </c>
      <c r="C134" s="1087"/>
      <c r="D134" s="1087"/>
      <c r="E134" s="1087"/>
      <c r="F134" s="1087"/>
      <c r="G134" s="1087"/>
      <c r="H134" s="1087"/>
      <c r="I134" s="1087"/>
      <c r="J134" s="1087"/>
      <c r="K134" s="1087"/>
      <c r="L134" s="1087"/>
      <c r="M134" s="1087"/>
      <c r="N134" s="1087"/>
      <c r="O134" s="1088"/>
      <c r="P134" s="1088" t="e">
        <f t="shared" si="74"/>
        <v>#REF!</v>
      </c>
      <c r="Q134" s="1092">
        <f t="shared" si="82"/>
        <v>594821.19999999995</v>
      </c>
      <c r="R134" s="1088">
        <f t="shared" ref="R134:T134" si="91">R122+R109</f>
        <v>253453.7</v>
      </c>
      <c r="S134" s="1088">
        <f t="shared" si="91"/>
        <v>326071.5</v>
      </c>
      <c r="T134" s="1088">
        <f t="shared" si="91"/>
        <v>15296</v>
      </c>
      <c r="U134" s="1114">
        <f t="shared" si="83"/>
        <v>3.9924224535823596</v>
      </c>
      <c r="V134" s="1114"/>
      <c r="W134" s="1114"/>
      <c r="X134" s="1114" t="e">
        <f>+Q134/#REF!*100</f>
        <v>#REF!</v>
      </c>
      <c r="Y134" s="1088"/>
      <c r="Z134" s="1092">
        <f t="shared" si="84"/>
        <v>138962</v>
      </c>
      <c r="AA134" s="1088">
        <f t="shared" si="76"/>
        <v>41617</v>
      </c>
      <c r="AB134" s="1088">
        <f t="shared" si="76"/>
        <v>96345</v>
      </c>
      <c r="AC134" s="1088">
        <f t="shared" si="76"/>
        <v>1000</v>
      </c>
      <c r="AD134" s="1088"/>
      <c r="AE134" s="1092">
        <f t="shared" si="85"/>
        <v>145653</v>
      </c>
      <c r="AF134" s="1088">
        <f t="shared" si="77"/>
        <v>96243</v>
      </c>
      <c r="AG134" s="1088">
        <f t="shared" si="77"/>
        <v>48410</v>
      </c>
      <c r="AH134" s="1088">
        <f t="shared" si="77"/>
        <v>1000</v>
      </c>
      <c r="AI134" s="1092" t="e">
        <f t="shared" si="78"/>
        <v>#REF!</v>
      </c>
      <c r="AJ134" s="1104" t="e">
        <f t="shared" ref="AJ134:AN134" si="92">AJ122+AJ109</f>
        <v>#REF!</v>
      </c>
      <c r="AK134" s="1104" t="e">
        <f t="shared" si="92"/>
        <v>#REF!</v>
      </c>
      <c r="AL134" s="1104" t="e">
        <f t="shared" si="92"/>
        <v>#REF!</v>
      </c>
      <c r="AM134" s="1104" t="e">
        <f t="shared" si="92"/>
        <v>#REF!</v>
      </c>
      <c r="AN134" s="1104" t="e">
        <f t="shared" si="92"/>
        <v>#REF!</v>
      </c>
      <c r="AO134" s="1114" t="e">
        <f t="shared" si="41"/>
        <v>#REF!</v>
      </c>
      <c r="AP134" s="1092">
        <f t="shared" si="80"/>
        <v>724274.2</v>
      </c>
      <c r="AQ134" s="1088">
        <f t="shared" ref="AQ134:AS134" si="93">AQ122+AQ109</f>
        <v>349681.7</v>
      </c>
      <c r="AR134" s="1088">
        <f t="shared" si="93"/>
        <v>352964.5</v>
      </c>
      <c r="AS134" s="1088">
        <f t="shared" si="93"/>
        <v>21628</v>
      </c>
      <c r="AT134" s="1067">
        <f t="shared" si="62"/>
        <v>4.3114839331230073</v>
      </c>
      <c r="AU134" s="717">
        <f t="shared" si="66"/>
        <v>129453</v>
      </c>
      <c r="AV134" s="1119">
        <f t="shared" si="87"/>
        <v>4</v>
      </c>
      <c r="AW134" s="967" t="e">
        <f t="shared" si="63"/>
        <v>#REF!</v>
      </c>
      <c r="AX134" s="967">
        <f t="shared" si="51"/>
        <v>129453</v>
      </c>
      <c r="AY134" s="443" t="e">
        <f t="shared" si="31"/>
        <v>#REF!</v>
      </c>
    </row>
    <row r="135" spans="1:57" ht="20.100000000000001" hidden="1" customHeight="1">
      <c r="A135" s="1079">
        <v>5</v>
      </c>
      <c r="B135" s="1087" t="s">
        <v>46</v>
      </c>
      <c r="C135" s="1087"/>
      <c r="D135" s="1087"/>
      <c r="E135" s="1087"/>
      <c r="F135" s="1087"/>
      <c r="G135" s="1087"/>
      <c r="H135" s="1087"/>
      <c r="I135" s="1087"/>
      <c r="J135" s="1087"/>
      <c r="K135" s="1087"/>
      <c r="L135" s="1087"/>
      <c r="M135" s="1087"/>
      <c r="N135" s="1087"/>
      <c r="O135" s="1088"/>
      <c r="P135" s="1088" t="e">
        <f t="shared" si="74"/>
        <v>#REF!</v>
      </c>
      <c r="Q135" s="1092">
        <f t="shared" si="82"/>
        <v>584565.1</v>
      </c>
      <c r="R135" s="1088">
        <f t="shared" ref="R135:T135" si="94">R123+R110</f>
        <v>159884.4</v>
      </c>
      <c r="S135" s="1088">
        <f t="shared" si="94"/>
        <v>412145.69999999995</v>
      </c>
      <c r="T135" s="1088">
        <f t="shared" si="94"/>
        <v>12535</v>
      </c>
      <c r="U135" s="1114">
        <f t="shared" si="83"/>
        <v>3.9235838111025925</v>
      </c>
      <c r="V135" s="1114"/>
      <c r="W135" s="1114"/>
      <c r="X135" s="1114" t="e">
        <f>+Q135/#REF!*100</f>
        <v>#REF!</v>
      </c>
      <c r="Y135" s="1088"/>
      <c r="Z135" s="1092">
        <f t="shared" si="84"/>
        <v>66021</v>
      </c>
      <c r="AA135" s="1088">
        <f t="shared" si="76"/>
        <v>17882</v>
      </c>
      <c r="AB135" s="1088">
        <f t="shared" si="76"/>
        <v>43639</v>
      </c>
      <c r="AC135" s="1088">
        <f t="shared" si="76"/>
        <v>4500</v>
      </c>
      <c r="AD135" s="1088"/>
      <c r="AE135" s="1092">
        <f t="shared" si="85"/>
        <v>91446</v>
      </c>
      <c r="AF135" s="1088">
        <f t="shared" si="77"/>
        <v>21623</v>
      </c>
      <c r="AG135" s="1088">
        <f t="shared" si="77"/>
        <v>68823</v>
      </c>
      <c r="AH135" s="1088">
        <f t="shared" si="77"/>
        <v>1000</v>
      </c>
      <c r="AI135" s="1092" t="e">
        <f t="shared" si="78"/>
        <v>#REF!</v>
      </c>
      <c r="AJ135" s="1104" t="e">
        <f t="shared" ref="AJ135:AN135" si="95">AJ123+AJ110</f>
        <v>#REF!</v>
      </c>
      <c r="AK135" s="1104" t="e">
        <f t="shared" si="95"/>
        <v>#REF!</v>
      </c>
      <c r="AL135" s="1104" t="e">
        <f t="shared" si="95"/>
        <v>#REF!</v>
      </c>
      <c r="AM135" s="1104" t="e">
        <f t="shared" si="95"/>
        <v>#REF!</v>
      </c>
      <c r="AN135" s="1104" t="e">
        <f t="shared" si="95"/>
        <v>#REF!</v>
      </c>
      <c r="AO135" s="1114" t="e">
        <f t="shared" si="41"/>
        <v>#REF!</v>
      </c>
      <c r="AP135" s="1092">
        <f t="shared" si="80"/>
        <v>618444.19999999995</v>
      </c>
      <c r="AQ135" s="1088">
        <f t="shared" ref="AQ135:AS135" si="96">AQ123+AQ110</f>
        <v>154574.39999999999</v>
      </c>
      <c r="AR135" s="1088">
        <f t="shared" si="96"/>
        <v>416658.8</v>
      </c>
      <c r="AS135" s="1088">
        <f t="shared" si="96"/>
        <v>47211</v>
      </c>
      <c r="AT135" s="1067">
        <f t="shared" si="62"/>
        <v>3.6814955328149366</v>
      </c>
      <c r="AU135" s="717">
        <f t="shared" si="66"/>
        <v>33879.099999999977</v>
      </c>
      <c r="AV135" s="1119">
        <f t="shared" si="87"/>
        <v>8</v>
      </c>
      <c r="AW135" s="967" t="e">
        <f t="shared" si="63"/>
        <v>#REF!</v>
      </c>
      <c r="AX135" s="967">
        <f t="shared" si="51"/>
        <v>33879.099999999977</v>
      </c>
      <c r="AY135" s="443" t="e">
        <f t="shared" si="31"/>
        <v>#REF!</v>
      </c>
    </row>
    <row r="136" spans="1:57" ht="20.100000000000001" hidden="1" customHeight="1">
      <c r="A136" s="1079">
        <v>6</v>
      </c>
      <c r="B136" s="1087" t="s">
        <v>47</v>
      </c>
      <c r="C136" s="1087"/>
      <c r="D136" s="1087"/>
      <c r="E136" s="1087"/>
      <c r="F136" s="1087"/>
      <c r="G136" s="1087"/>
      <c r="H136" s="1087"/>
      <c r="I136" s="1087"/>
      <c r="J136" s="1087"/>
      <c r="K136" s="1087"/>
      <c r="L136" s="1087"/>
      <c r="M136" s="1087"/>
      <c r="N136" s="1087"/>
      <c r="O136" s="1088"/>
      <c r="P136" s="1088" t="e">
        <f t="shared" si="74"/>
        <v>#REF!</v>
      </c>
      <c r="Q136" s="1092">
        <f t="shared" si="82"/>
        <v>480823.7</v>
      </c>
      <c r="R136" s="1088">
        <f t="shared" ref="R136:T136" si="97">R124+R111</f>
        <v>107204.7</v>
      </c>
      <c r="S136" s="1088">
        <f t="shared" si="97"/>
        <v>340547</v>
      </c>
      <c r="T136" s="1088">
        <f t="shared" si="97"/>
        <v>33072</v>
      </c>
      <c r="U136" s="1114">
        <f t="shared" si="83"/>
        <v>3.2272745761155597</v>
      </c>
      <c r="V136" s="1114"/>
      <c r="W136" s="1114"/>
      <c r="X136" s="1114" t="e">
        <f>+Q136/#REF!*100</f>
        <v>#REF!</v>
      </c>
      <c r="Y136" s="1088"/>
      <c r="Z136" s="1092">
        <f t="shared" si="84"/>
        <v>171684</v>
      </c>
      <c r="AA136" s="1088">
        <f t="shared" si="76"/>
        <v>13084</v>
      </c>
      <c r="AB136" s="1088">
        <f t="shared" si="76"/>
        <v>76800</v>
      </c>
      <c r="AC136" s="1088">
        <f t="shared" si="76"/>
        <v>81800</v>
      </c>
      <c r="AD136" s="1088"/>
      <c r="AE136" s="1092">
        <f t="shared" si="85"/>
        <v>21583</v>
      </c>
      <c r="AF136" s="1088">
        <f t="shared" si="77"/>
        <v>15583</v>
      </c>
      <c r="AG136" s="1088">
        <f t="shared" si="77"/>
        <v>0</v>
      </c>
      <c r="AH136" s="1088">
        <f t="shared" si="77"/>
        <v>6000</v>
      </c>
      <c r="AI136" s="1092" t="e">
        <f t="shared" si="78"/>
        <v>#REF!</v>
      </c>
      <c r="AJ136" s="1104" t="e">
        <f t="shared" ref="AJ136:AN136" si="98">AJ124+AJ111</f>
        <v>#REF!</v>
      </c>
      <c r="AK136" s="1104" t="e">
        <f t="shared" si="98"/>
        <v>#REF!</v>
      </c>
      <c r="AL136" s="1104" t="e">
        <f t="shared" si="98"/>
        <v>#REF!</v>
      </c>
      <c r="AM136" s="1104" t="e">
        <f t="shared" si="98"/>
        <v>#REF!</v>
      </c>
      <c r="AN136" s="1104" t="e">
        <f t="shared" si="98"/>
        <v>#REF!</v>
      </c>
      <c r="AO136" s="1114" t="e">
        <f t="shared" si="41"/>
        <v>#REF!</v>
      </c>
      <c r="AP136" s="1092">
        <f t="shared" si="80"/>
        <v>565652.69999999995</v>
      </c>
      <c r="AQ136" s="1088">
        <f t="shared" ref="AQ136:AS136" si="99">AQ124+AQ111</f>
        <v>135200.70000000001</v>
      </c>
      <c r="AR136" s="1088">
        <f t="shared" si="99"/>
        <v>388084</v>
      </c>
      <c r="AS136" s="1088">
        <f t="shared" si="99"/>
        <v>42368</v>
      </c>
      <c r="AT136" s="1067">
        <f t="shared" si="62"/>
        <v>3.3672365076343302</v>
      </c>
      <c r="AU136" s="717">
        <f t="shared" si="66"/>
        <v>84828.999999999942</v>
      </c>
      <c r="AV136" s="1119">
        <f t="shared" si="87"/>
        <v>9</v>
      </c>
      <c r="AW136" s="967" t="e">
        <f t="shared" si="63"/>
        <v>#REF!</v>
      </c>
      <c r="AX136" s="967">
        <f t="shared" si="51"/>
        <v>84828.999999999942</v>
      </c>
      <c r="AY136" s="443" t="e">
        <f t="shared" si="31"/>
        <v>#REF!</v>
      </c>
    </row>
    <row r="137" spans="1:57" ht="20.100000000000001" hidden="1" customHeight="1">
      <c r="A137" s="1079">
        <v>7</v>
      </c>
      <c r="B137" s="1087" t="s">
        <v>48</v>
      </c>
      <c r="C137" s="1087"/>
      <c r="D137" s="1087"/>
      <c r="E137" s="1087"/>
      <c r="F137" s="1087"/>
      <c r="G137" s="1087"/>
      <c r="H137" s="1087"/>
      <c r="I137" s="1087"/>
      <c r="J137" s="1087"/>
      <c r="K137" s="1087"/>
      <c r="L137" s="1087"/>
      <c r="M137" s="1087"/>
      <c r="N137" s="1087"/>
      <c r="O137" s="1088"/>
      <c r="P137" s="1088" t="e">
        <f t="shared" si="74"/>
        <v>#REF!</v>
      </c>
      <c r="Q137" s="1092">
        <f t="shared" si="82"/>
        <v>643417</v>
      </c>
      <c r="R137" s="1088">
        <f t="shared" ref="R137:T137" si="100">R125+R112</f>
        <v>291957</v>
      </c>
      <c r="S137" s="1088">
        <f t="shared" si="100"/>
        <v>321610</v>
      </c>
      <c r="T137" s="1088">
        <f t="shared" si="100"/>
        <v>29850</v>
      </c>
      <c r="U137" s="1114">
        <f t="shared" si="83"/>
        <v>4.3185960382995781</v>
      </c>
      <c r="V137" s="1114"/>
      <c r="W137" s="1114"/>
      <c r="X137" s="1114" t="e">
        <f>+Q137/#REF!*100</f>
        <v>#REF!</v>
      </c>
      <c r="Y137" s="1088"/>
      <c r="Z137" s="1092">
        <f t="shared" si="84"/>
        <v>90024</v>
      </c>
      <c r="AA137" s="1088">
        <f t="shared" si="76"/>
        <v>17966</v>
      </c>
      <c r="AB137" s="1088">
        <f t="shared" si="76"/>
        <v>70058</v>
      </c>
      <c r="AC137" s="1088">
        <f t="shared" si="76"/>
        <v>2000</v>
      </c>
      <c r="AD137" s="1088"/>
      <c r="AE137" s="1092">
        <f t="shared" si="85"/>
        <v>89470</v>
      </c>
      <c r="AF137" s="1088">
        <f t="shared" si="77"/>
        <v>44150</v>
      </c>
      <c r="AG137" s="1088">
        <f t="shared" si="77"/>
        <v>43320</v>
      </c>
      <c r="AH137" s="1088">
        <f t="shared" si="77"/>
        <v>2000</v>
      </c>
      <c r="AI137" s="1092" t="e">
        <f t="shared" si="78"/>
        <v>#REF!</v>
      </c>
      <c r="AJ137" s="1104" t="e">
        <f t="shared" ref="AJ137:AN137" si="101">AJ125+AJ112</f>
        <v>#REF!</v>
      </c>
      <c r="AK137" s="1104" t="e">
        <f t="shared" si="101"/>
        <v>#REF!</v>
      </c>
      <c r="AL137" s="1104" t="e">
        <f t="shared" si="101"/>
        <v>#REF!</v>
      </c>
      <c r="AM137" s="1104" t="e">
        <f t="shared" si="101"/>
        <v>#REF!</v>
      </c>
      <c r="AN137" s="1104" t="e">
        <f t="shared" si="101"/>
        <v>#REF!</v>
      </c>
      <c r="AO137" s="1114" t="e">
        <f t="shared" si="41"/>
        <v>#REF!</v>
      </c>
      <c r="AP137" s="1092">
        <f t="shared" si="80"/>
        <v>652986</v>
      </c>
      <c r="AQ137" s="1088">
        <f t="shared" ref="AQ137:AS137" si="102">AQ125+AQ112</f>
        <v>283746</v>
      </c>
      <c r="AR137" s="1088">
        <f t="shared" si="102"/>
        <v>328193</v>
      </c>
      <c r="AS137" s="1088">
        <f t="shared" si="102"/>
        <v>41047</v>
      </c>
      <c r="AT137" s="1067">
        <f t="shared" si="62"/>
        <v>3.8871171271243137</v>
      </c>
      <c r="AU137" s="717">
        <f t="shared" si="66"/>
        <v>9569</v>
      </c>
      <c r="AV137" s="1119">
        <f t="shared" si="87"/>
        <v>7</v>
      </c>
      <c r="AW137" s="967" t="e">
        <f t="shared" si="63"/>
        <v>#REF!</v>
      </c>
      <c r="AX137" s="967">
        <f t="shared" si="51"/>
        <v>9569</v>
      </c>
      <c r="AY137" s="443" t="e">
        <f t="shared" si="31"/>
        <v>#REF!</v>
      </c>
    </row>
    <row r="138" spans="1:57" ht="20.100000000000001" hidden="1" customHeight="1">
      <c r="A138" s="1079">
        <v>8</v>
      </c>
      <c r="B138" s="1087" t="s">
        <v>49</v>
      </c>
      <c r="C138" s="1087"/>
      <c r="D138" s="1087"/>
      <c r="E138" s="1087"/>
      <c r="F138" s="1087"/>
      <c r="G138" s="1087"/>
      <c r="H138" s="1087"/>
      <c r="I138" s="1087"/>
      <c r="J138" s="1087"/>
      <c r="K138" s="1087"/>
      <c r="L138" s="1087"/>
      <c r="M138" s="1087"/>
      <c r="N138" s="1087"/>
      <c r="O138" s="1088"/>
      <c r="P138" s="1088" t="e">
        <f t="shared" si="74"/>
        <v>#REF!</v>
      </c>
      <c r="Q138" s="1092">
        <f t="shared" si="82"/>
        <v>616313.70000000007</v>
      </c>
      <c r="R138" s="1088">
        <f t="shared" ref="R138:T138" si="103">R126+R113</f>
        <v>185852.6</v>
      </c>
      <c r="S138" s="1088">
        <f t="shared" si="103"/>
        <v>407725.10000000003</v>
      </c>
      <c r="T138" s="1088">
        <f t="shared" si="103"/>
        <v>22736</v>
      </c>
      <c r="U138" s="1114">
        <f t="shared" si="83"/>
        <v>4.1366794833984111</v>
      </c>
      <c r="V138" s="1114"/>
      <c r="W138" s="1114"/>
      <c r="X138" s="1114" t="e">
        <f>+Q138/#REF!*100</f>
        <v>#REF!</v>
      </c>
      <c r="Y138" s="1088"/>
      <c r="Z138" s="1092">
        <f t="shared" si="84"/>
        <v>103286</v>
      </c>
      <c r="AA138" s="1088">
        <f t="shared" si="76"/>
        <v>17722</v>
      </c>
      <c r="AB138" s="1088">
        <f t="shared" si="76"/>
        <v>79564</v>
      </c>
      <c r="AC138" s="1088">
        <f t="shared" si="76"/>
        <v>6000</v>
      </c>
      <c r="AD138" s="1088"/>
      <c r="AE138" s="1092">
        <f t="shared" si="85"/>
        <v>110603</v>
      </c>
      <c r="AF138" s="1088">
        <f t="shared" si="77"/>
        <v>28203</v>
      </c>
      <c r="AG138" s="1088">
        <f t="shared" si="77"/>
        <v>79900</v>
      </c>
      <c r="AH138" s="1088">
        <f t="shared" si="77"/>
        <v>2500</v>
      </c>
      <c r="AI138" s="1092" t="e">
        <f t="shared" si="78"/>
        <v>#REF!</v>
      </c>
      <c r="AJ138" s="1104" t="e">
        <f t="shared" ref="AJ138:AN138" si="104">AJ126+AJ113</f>
        <v>#REF!</v>
      </c>
      <c r="AK138" s="1104" t="e">
        <f t="shared" si="104"/>
        <v>#REF!</v>
      </c>
      <c r="AL138" s="1104" t="e">
        <f t="shared" si="104"/>
        <v>#REF!</v>
      </c>
      <c r="AM138" s="1104" t="e">
        <f t="shared" si="104"/>
        <v>#REF!</v>
      </c>
      <c r="AN138" s="1104" t="e">
        <f t="shared" si="104"/>
        <v>#REF!</v>
      </c>
      <c r="AO138" s="1114" t="e">
        <f t="shared" si="41"/>
        <v>#REF!</v>
      </c>
      <c r="AP138" s="1092">
        <f t="shared" si="80"/>
        <v>669585.6</v>
      </c>
      <c r="AQ138" s="1088">
        <f t="shared" ref="AQ138:AS138" si="105">AQ126+AQ113</f>
        <v>167898.6</v>
      </c>
      <c r="AR138" s="1088">
        <f t="shared" si="105"/>
        <v>466264</v>
      </c>
      <c r="AS138" s="1088">
        <f t="shared" si="105"/>
        <v>35423</v>
      </c>
      <c r="AT138" s="1067">
        <f t="shared" si="62"/>
        <v>3.9859317869537931</v>
      </c>
      <c r="AU138" s="717">
        <f t="shared" si="66"/>
        <v>53271.899999999907</v>
      </c>
      <c r="AV138" s="1119">
        <f t="shared" si="87"/>
        <v>5</v>
      </c>
      <c r="AW138" s="967" t="e">
        <f t="shared" si="63"/>
        <v>#REF!</v>
      </c>
      <c r="AX138" s="967">
        <f t="shared" si="51"/>
        <v>53271.899999999907</v>
      </c>
      <c r="AY138" s="443" t="e">
        <f t="shared" si="31"/>
        <v>#REF!</v>
      </c>
    </row>
    <row r="139" spans="1:57" ht="20.100000000000001" hidden="1" customHeight="1">
      <c r="A139" s="409">
        <v>9</v>
      </c>
      <c r="B139" s="241" t="s">
        <v>50</v>
      </c>
      <c r="C139" s="241"/>
      <c r="D139" s="241"/>
      <c r="E139" s="241"/>
      <c r="F139" s="241"/>
      <c r="G139" s="241"/>
      <c r="H139" s="241"/>
      <c r="I139" s="241"/>
      <c r="J139" s="241"/>
      <c r="K139" s="241"/>
      <c r="L139" s="241"/>
      <c r="M139" s="241"/>
      <c r="N139" s="241"/>
      <c r="O139" s="476"/>
      <c r="P139" s="476" t="e">
        <f t="shared" si="74"/>
        <v>#REF!</v>
      </c>
      <c r="Q139" s="476">
        <f t="shared" si="82"/>
        <v>1133101.8</v>
      </c>
      <c r="R139" s="476">
        <f t="shared" ref="R139:T139" si="106">R127+R114</f>
        <v>369829.8</v>
      </c>
      <c r="S139" s="476">
        <f t="shared" si="106"/>
        <v>726601</v>
      </c>
      <c r="T139" s="476">
        <f t="shared" si="106"/>
        <v>36671</v>
      </c>
      <c r="U139" s="1052">
        <f t="shared" si="83"/>
        <v>7.6053460577978544</v>
      </c>
      <c r="V139" s="1052"/>
      <c r="W139" s="1052"/>
      <c r="X139" s="1052" t="e">
        <f>+Q139/#REF!*100</f>
        <v>#REF!</v>
      </c>
      <c r="Y139" s="476"/>
      <c r="Z139" s="476">
        <f t="shared" si="84"/>
        <v>166911</v>
      </c>
      <c r="AA139" s="476">
        <f t="shared" si="76"/>
        <v>40249</v>
      </c>
      <c r="AB139" s="476">
        <f t="shared" si="76"/>
        <v>121662</v>
      </c>
      <c r="AC139" s="476">
        <f t="shared" si="76"/>
        <v>5000</v>
      </c>
      <c r="AD139" s="476"/>
      <c r="AE139" s="476">
        <f t="shared" si="85"/>
        <v>140493</v>
      </c>
      <c r="AF139" s="476">
        <f t="shared" si="77"/>
        <v>71526</v>
      </c>
      <c r="AG139" s="476">
        <f t="shared" si="77"/>
        <v>65967</v>
      </c>
      <c r="AH139" s="476">
        <f t="shared" si="77"/>
        <v>3000</v>
      </c>
      <c r="AI139" s="476" t="e">
        <f t="shared" si="78"/>
        <v>#REF!</v>
      </c>
      <c r="AJ139" s="369" t="e">
        <f t="shared" ref="AJ139:AN139" si="107">AJ127+AJ114</f>
        <v>#REF!</v>
      </c>
      <c r="AK139" s="369" t="e">
        <f t="shared" si="107"/>
        <v>#REF!</v>
      </c>
      <c r="AL139" s="369" t="e">
        <f t="shared" si="107"/>
        <v>#REF!</v>
      </c>
      <c r="AM139" s="369" t="e">
        <f t="shared" si="107"/>
        <v>#REF!</v>
      </c>
      <c r="AN139" s="369" t="e">
        <f t="shared" si="107"/>
        <v>#REF!</v>
      </c>
      <c r="AO139" s="1052" t="e">
        <f t="shared" si="41"/>
        <v>#REF!</v>
      </c>
      <c r="AP139" s="476">
        <f t="shared" si="80"/>
        <v>1195844.8</v>
      </c>
      <c r="AQ139" s="476">
        <f t="shared" ref="AQ139:AS139" si="108">AQ127+AQ114</f>
        <v>359223.8</v>
      </c>
      <c r="AR139" s="476">
        <f t="shared" si="108"/>
        <v>760677</v>
      </c>
      <c r="AS139" s="476">
        <f t="shared" si="108"/>
        <v>75944</v>
      </c>
      <c r="AT139" s="1052">
        <f t="shared" si="62"/>
        <v>7.1186653365654839</v>
      </c>
      <c r="AU139" s="717">
        <f t="shared" si="66"/>
        <v>62743</v>
      </c>
      <c r="AV139" s="416">
        <f t="shared" si="87"/>
        <v>2</v>
      </c>
      <c r="AW139" s="967" t="e">
        <f t="shared" si="63"/>
        <v>#REF!</v>
      </c>
      <c r="AX139" s="967">
        <f t="shared" si="51"/>
        <v>62743</v>
      </c>
      <c r="AY139" s="443" t="e">
        <f t="shared" si="31"/>
        <v>#REF!</v>
      </c>
    </row>
    <row r="140" spans="1:57" ht="20.100000000000001" hidden="1" customHeight="1">
      <c r="A140" s="1079">
        <v>10</v>
      </c>
      <c r="B140" s="1087" t="s">
        <v>51</v>
      </c>
      <c r="C140" s="1087"/>
      <c r="D140" s="1087"/>
      <c r="E140" s="1087"/>
      <c r="F140" s="1087"/>
      <c r="G140" s="1087"/>
      <c r="H140" s="1087"/>
      <c r="I140" s="1087"/>
      <c r="J140" s="1087"/>
      <c r="K140" s="1087"/>
      <c r="L140" s="1087"/>
      <c r="M140" s="1087"/>
      <c r="N140" s="1087"/>
      <c r="O140" s="1088"/>
      <c r="P140" s="1088" t="e">
        <f t="shared" si="74"/>
        <v>#REF!</v>
      </c>
      <c r="Q140" s="1092">
        <f t="shared" si="82"/>
        <v>476237</v>
      </c>
      <c r="R140" s="1088">
        <f t="shared" ref="R140:T140" si="109">R128+R115</f>
        <v>175571</v>
      </c>
      <c r="S140" s="1088">
        <f t="shared" si="109"/>
        <v>295264</v>
      </c>
      <c r="T140" s="1088">
        <f t="shared" si="109"/>
        <v>5402</v>
      </c>
      <c r="U140" s="1114">
        <f t="shared" si="83"/>
        <v>3.1964887802026936</v>
      </c>
      <c r="V140" s="1114"/>
      <c r="W140" s="1114"/>
      <c r="X140" s="1114" t="e">
        <f>+Q140/#REF!*100</f>
        <v>#REF!</v>
      </c>
      <c r="Y140" s="1088"/>
      <c r="Z140" s="1092">
        <f t="shared" si="84"/>
        <v>93444</v>
      </c>
      <c r="AA140" s="1088">
        <f t="shared" si="76"/>
        <v>32446</v>
      </c>
      <c r="AB140" s="1088">
        <f t="shared" si="76"/>
        <v>58998</v>
      </c>
      <c r="AC140" s="1088">
        <f t="shared" si="76"/>
        <v>2000</v>
      </c>
      <c r="AD140" s="1088"/>
      <c r="AE140" s="1092">
        <f t="shared" si="85"/>
        <v>88353</v>
      </c>
      <c r="AF140" s="1088">
        <f t="shared" si="77"/>
        <v>37272</v>
      </c>
      <c r="AG140" s="1088">
        <f t="shared" si="77"/>
        <v>49081</v>
      </c>
      <c r="AH140" s="1088">
        <f t="shared" si="77"/>
        <v>2000</v>
      </c>
      <c r="AI140" s="1092" t="e">
        <f t="shared" si="78"/>
        <v>#REF!</v>
      </c>
      <c r="AJ140" s="1104" t="e">
        <f t="shared" ref="AJ140:AN140" si="110">AJ128+AJ115</f>
        <v>#REF!</v>
      </c>
      <c r="AK140" s="1104" t="e">
        <f t="shared" si="110"/>
        <v>#REF!</v>
      </c>
      <c r="AL140" s="1104" t="e">
        <f t="shared" si="110"/>
        <v>#REF!</v>
      </c>
      <c r="AM140" s="1104" t="e">
        <f t="shared" si="110"/>
        <v>#REF!</v>
      </c>
      <c r="AN140" s="1104" t="e">
        <f t="shared" si="110"/>
        <v>#REF!</v>
      </c>
      <c r="AO140" s="1114" t="e">
        <f t="shared" si="41"/>
        <v>#REF!</v>
      </c>
      <c r="AP140" s="1092">
        <f t="shared" si="80"/>
        <v>484779</v>
      </c>
      <c r="AQ140" s="1088">
        <f t="shared" ref="AQ140:AS140" si="111">AQ128+AQ115</f>
        <v>165726</v>
      </c>
      <c r="AR140" s="1088">
        <f t="shared" si="111"/>
        <v>310468</v>
      </c>
      <c r="AS140" s="1088">
        <f t="shared" si="111"/>
        <v>8585</v>
      </c>
      <c r="AT140" s="1067">
        <f t="shared" si="62"/>
        <v>2.8858088133132984</v>
      </c>
      <c r="AU140" s="717">
        <f t="shared" si="66"/>
        <v>8542</v>
      </c>
      <c r="AV140" s="1119">
        <f t="shared" si="87"/>
        <v>11</v>
      </c>
      <c r="AW140" s="967" t="e">
        <f t="shared" si="63"/>
        <v>#REF!</v>
      </c>
      <c r="AX140" s="967">
        <f t="shared" si="51"/>
        <v>8542</v>
      </c>
      <c r="AY140" s="443" t="e">
        <f t="shared" si="31"/>
        <v>#REF!</v>
      </c>
    </row>
    <row r="141" spans="1:57" ht="20.100000000000001" hidden="1" customHeight="1">
      <c r="A141" s="1079">
        <v>11</v>
      </c>
      <c r="B141" s="1087" t="s">
        <v>52</v>
      </c>
      <c r="C141" s="1087"/>
      <c r="D141" s="1087"/>
      <c r="E141" s="1087"/>
      <c r="F141" s="1087"/>
      <c r="G141" s="1087"/>
      <c r="H141" s="1087"/>
      <c r="I141" s="1087"/>
      <c r="J141" s="1087"/>
      <c r="K141" s="1087"/>
      <c r="L141" s="1087"/>
      <c r="M141" s="1087"/>
      <c r="N141" s="1087"/>
      <c r="O141" s="1088"/>
      <c r="P141" s="1088" t="e">
        <f t="shared" si="74"/>
        <v>#REF!</v>
      </c>
      <c r="Q141" s="1092">
        <f t="shared" si="82"/>
        <v>577128.1</v>
      </c>
      <c r="R141" s="1088">
        <f t="shared" ref="R141:T141" si="112">R129+R116</f>
        <v>297943.09999999998</v>
      </c>
      <c r="S141" s="1088">
        <f t="shared" si="112"/>
        <v>267324</v>
      </c>
      <c r="T141" s="1088">
        <f t="shared" si="112"/>
        <v>11861</v>
      </c>
      <c r="U141" s="1114">
        <f t="shared" si="83"/>
        <v>3.8736668851636855</v>
      </c>
      <c r="V141" s="1114"/>
      <c r="W141" s="1114"/>
      <c r="X141" s="1114" t="e">
        <f>+Q141/#REF!*100</f>
        <v>#REF!</v>
      </c>
      <c r="Y141" s="1088"/>
      <c r="Z141" s="1092">
        <f t="shared" si="84"/>
        <v>70106</v>
      </c>
      <c r="AA141" s="1088">
        <f t="shared" si="76"/>
        <v>33222</v>
      </c>
      <c r="AB141" s="1088">
        <f t="shared" si="76"/>
        <v>31884</v>
      </c>
      <c r="AC141" s="1088">
        <f t="shared" si="76"/>
        <v>5000</v>
      </c>
      <c r="AD141" s="1088"/>
      <c r="AE141" s="1092">
        <f t="shared" si="85"/>
        <v>114606</v>
      </c>
      <c r="AF141" s="1088">
        <f t="shared" si="77"/>
        <v>32806</v>
      </c>
      <c r="AG141" s="1088">
        <f t="shared" si="77"/>
        <v>79700</v>
      </c>
      <c r="AH141" s="1088">
        <f t="shared" si="77"/>
        <v>2100</v>
      </c>
      <c r="AI141" s="1092" t="e">
        <f t="shared" si="78"/>
        <v>#REF!</v>
      </c>
      <c r="AJ141" s="1104" t="e">
        <f t="shared" ref="AJ141:AN141" si="113">AJ129+AJ116</f>
        <v>#REF!</v>
      </c>
      <c r="AK141" s="1104" t="e">
        <f t="shared" si="113"/>
        <v>#REF!</v>
      </c>
      <c r="AL141" s="1104" t="e">
        <f t="shared" si="113"/>
        <v>#REF!</v>
      </c>
      <c r="AM141" s="1104" t="e">
        <f t="shared" si="113"/>
        <v>#REF!</v>
      </c>
      <c r="AN141" s="1104" t="e">
        <f t="shared" si="113"/>
        <v>#REF!</v>
      </c>
      <c r="AO141" s="1114" t="e">
        <f t="shared" si="41"/>
        <v>#REF!</v>
      </c>
      <c r="AP141" s="1092">
        <f t="shared" si="80"/>
        <v>555171.1</v>
      </c>
      <c r="AQ141" s="1088">
        <f t="shared" ref="AQ141:AS141" si="114">AQ129+AQ116</f>
        <v>241296.1</v>
      </c>
      <c r="AR141" s="1088">
        <f t="shared" si="114"/>
        <v>290500</v>
      </c>
      <c r="AS141" s="1088">
        <f t="shared" si="114"/>
        <v>23375</v>
      </c>
      <c r="AT141" s="1067">
        <f t="shared" si="62"/>
        <v>3.304841284950129</v>
      </c>
      <c r="AU141" s="717">
        <f t="shared" si="66"/>
        <v>-21957</v>
      </c>
      <c r="AV141" s="1119">
        <f t="shared" si="87"/>
        <v>10</v>
      </c>
      <c r="AW141" s="967" t="e">
        <f t="shared" si="63"/>
        <v>#REF!</v>
      </c>
      <c r="AX141" s="967">
        <f t="shared" si="51"/>
        <v>-21957</v>
      </c>
      <c r="AY141" s="443" t="e">
        <f t="shared" si="31"/>
        <v>#REF!</v>
      </c>
    </row>
    <row r="142" spans="1:57" hidden="1">
      <c r="A142" s="1112"/>
      <c r="B142" s="1112"/>
      <c r="C142" s="1112"/>
      <c r="D142" s="1112"/>
      <c r="E142" s="1112"/>
      <c r="F142" s="1112"/>
      <c r="G142" s="1112"/>
      <c r="H142" s="1112"/>
      <c r="I142" s="1112"/>
      <c r="J142" s="1112"/>
      <c r="K142" s="1112"/>
      <c r="L142" s="1112"/>
      <c r="M142" s="1112"/>
      <c r="N142" s="1112"/>
      <c r="O142" s="1113"/>
      <c r="P142" s="1113"/>
      <c r="Q142" s="1115"/>
      <c r="R142" s="1113"/>
      <c r="S142" s="1113"/>
      <c r="T142" s="1113"/>
      <c r="U142" s="1116"/>
      <c r="V142" s="1116"/>
      <c r="W142" s="1116"/>
      <c r="X142" s="1116"/>
      <c r="Y142" s="1113"/>
      <c r="Z142" s="1115"/>
      <c r="AA142" s="1113"/>
      <c r="AB142" s="1113"/>
      <c r="AC142" s="1117"/>
      <c r="AD142" s="1117"/>
      <c r="AE142" s="1118"/>
      <c r="AF142" s="1117"/>
      <c r="AG142" s="1117"/>
      <c r="AH142" s="1117"/>
      <c r="AI142" s="1115"/>
      <c r="AJ142" s="1113"/>
      <c r="AK142" s="1113"/>
      <c r="AL142" s="1113"/>
      <c r="AM142" s="1113"/>
      <c r="AN142" s="1113"/>
      <c r="AO142" s="1116"/>
      <c r="AP142" s="1116"/>
      <c r="AQ142" s="1116"/>
      <c r="AR142" s="1116"/>
      <c r="AS142" s="1116"/>
      <c r="AT142" s="1116"/>
      <c r="AU142" s="1116"/>
      <c r="AV142" s="1116"/>
      <c r="AW142" s="1113"/>
      <c r="AX142" s="1113"/>
      <c r="AY142" s="1116"/>
    </row>
    <row r="143" spans="1:57">
      <c r="AW143" s="1111" t="e">
        <f>SUM(AW131:AW141)</f>
        <v>#REF!</v>
      </c>
      <c r="AX143" s="1111">
        <f>SUM(AX131:AX141)</f>
        <v>637394.67173252255</v>
      </c>
      <c r="AY143" s="1111" t="e">
        <f>SUM(AY131:AY141)</f>
        <v>#REF!</v>
      </c>
    </row>
    <row r="144" spans="1:57">
      <c r="AP144" s="1"/>
    </row>
  </sheetData>
  <autoFilter ref="A7:AY143"/>
  <mergeCells count="50">
    <mergeCell ref="B2:AU2"/>
    <mergeCell ref="AW2:AY2"/>
    <mergeCell ref="O3:P3"/>
    <mergeCell ref="Q3:U3"/>
    <mergeCell ref="Y3:AC3"/>
    <mergeCell ref="AD3:AH3"/>
    <mergeCell ref="AI3:AO3"/>
    <mergeCell ref="AP3:AT3"/>
    <mergeCell ref="AU3:AU6"/>
    <mergeCell ref="AV3:AV6"/>
    <mergeCell ref="AW5:AW6"/>
    <mergeCell ref="AX5:AX6"/>
    <mergeCell ref="AY5:AY6"/>
    <mergeCell ref="AW3:AY4"/>
    <mergeCell ref="Y4:Y6"/>
    <mergeCell ref="Z4:Z6"/>
    <mergeCell ref="AA5:AA6"/>
    <mergeCell ref="AB5:AB6"/>
    <mergeCell ref="O4:P4"/>
    <mergeCell ref="R4:T4"/>
    <mergeCell ref="AA4:AC4"/>
    <mergeCell ref="R5:R6"/>
    <mergeCell ref="S5:S6"/>
    <mergeCell ref="T5:T6"/>
    <mergeCell ref="U4:U6"/>
    <mergeCell ref="X3:X6"/>
    <mergeCell ref="AC5:AC6"/>
    <mergeCell ref="A3:A6"/>
    <mergeCell ref="B3:B6"/>
    <mergeCell ref="O5:O6"/>
    <mergeCell ref="P5:P6"/>
    <mergeCell ref="Q4:Q6"/>
    <mergeCell ref="AD4:AD6"/>
    <mergeCell ref="AE4:AE6"/>
    <mergeCell ref="AF5:AF6"/>
    <mergeCell ref="AG5:AG6"/>
    <mergeCell ref="AF4:AH4"/>
    <mergeCell ref="AH5:AH6"/>
    <mergeCell ref="AI4:AI6"/>
    <mergeCell ref="AJ5:AJ6"/>
    <mergeCell ref="AN5:AN6"/>
    <mergeCell ref="AO4:AO6"/>
    <mergeCell ref="AK5:AM5"/>
    <mergeCell ref="AJ4:AN4"/>
    <mergeCell ref="AP4:AP6"/>
    <mergeCell ref="AQ5:AQ6"/>
    <mergeCell ref="AR5:AR6"/>
    <mergeCell ref="AS5:AS6"/>
    <mergeCell ref="AT4:AT6"/>
    <mergeCell ref="AQ4:AS4"/>
  </mergeCells>
  <printOptions horizontalCentered="1"/>
  <pageMargins left="0" right="0" top="0.25" bottom="0.25" header="0.3" footer="0.25"/>
  <pageSetup paperSize="9" scale="55" orientation="portrait" r:id="rId1"/>
  <headerFooter>
    <oddFooter>&amp;R&amp;P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H44"/>
  <sheetViews>
    <sheetView zoomScale="70" zoomScaleNormal="70" workbookViewId="0">
      <pane xSplit="2" ySplit="10" topLeftCell="C11" activePane="bottomRight" state="frozen"/>
      <selection pane="topRight"/>
      <selection pane="bottomLeft"/>
      <selection pane="bottomRight" activeCell="A4" sqref="A4:AY4"/>
    </sheetView>
  </sheetViews>
  <sheetFormatPr defaultColWidth="8.88671875" defaultRowHeight="18.75"/>
  <cols>
    <col min="1" max="1" width="3.21875" customWidth="1"/>
    <col min="2" max="2" width="33.109375" customWidth="1"/>
    <col min="3" max="4" width="33.109375" hidden="1" customWidth="1"/>
    <col min="5" max="5" width="17.5546875" hidden="1" customWidth="1"/>
    <col min="6" max="7" width="33.109375" hidden="1" customWidth="1"/>
    <col min="8" max="8" width="13.88671875" hidden="1" customWidth="1"/>
    <col min="9" max="9" width="12.88671875" hidden="1" customWidth="1"/>
    <col min="10" max="10" width="10.21875" hidden="1" customWidth="1"/>
    <col min="11" max="15" width="9.21875" hidden="1" customWidth="1"/>
    <col min="16" max="16" width="8.109375" hidden="1" customWidth="1"/>
    <col min="17" max="17" width="11.77734375" customWidth="1"/>
    <col min="18" max="20" width="11" customWidth="1"/>
    <col min="21" max="21" width="11" hidden="1" customWidth="1"/>
    <col min="22" max="22" width="9.33203125" hidden="1" customWidth="1"/>
    <col min="23" max="23" width="7.33203125" hidden="1" customWidth="1"/>
    <col min="24" max="26" width="7.109375" hidden="1" customWidth="1"/>
    <col min="27" max="27" width="7.44140625" hidden="1" customWidth="1"/>
    <col min="28" max="31" width="9.6640625" hidden="1" customWidth="1"/>
    <col min="32" max="41" width="10.88671875" hidden="1" customWidth="1"/>
    <col min="42" max="46" width="13.21875" customWidth="1"/>
    <col min="47" max="48" width="13.21875" hidden="1" customWidth="1"/>
    <col min="49" max="49" width="11.21875" customWidth="1"/>
    <col min="50" max="50" width="10.44140625" customWidth="1"/>
    <col min="51" max="51" width="10.109375" customWidth="1"/>
    <col min="52" max="52" width="7.6640625" hidden="1" customWidth="1"/>
    <col min="53" max="53" width="6.88671875" hidden="1" customWidth="1"/>
    <col min="55" max="56" width="9.109375" customWidth="1"/>
  </cols>
  <sheetData>
    <row r="1" spans="1:59">
      <c r="A1" s="2735" t="s">
        <v>2382</v>
      </c>
      <c r="B1" s="2735"/>
      <c r="C1" s="2735"/>
      <c r="D1" s="2735"/>
      <c r="E1" s="2735"/>
      <c r="F1" s="2735"/>
      <c r="G1" s="2735"/>
      <c r="H1" s="2735"/>
      <c r="I1" s="2735"/>
      <c r="J1" s="2735"/>
      <c r="K1" s="2735"/>
      <c r="L1" s="2735"/>
      <c r="M1" s="2735"/>
      <c r="N1" s="2735"/>
      <c r="O1" s="2735"/>
      <c r="P1" s="2735"/>
      <c r="Q1" s="2735"/>
      <c r="R1" s="2735"/>
      <c r="S1" s="2735"/>
      <c r="T1" s="2735"/>
      <c r="U1" s="2735"/>
      <c r="V1" s="2735"/>
      <c r="W1" s="2735"/>
      <c r="X1" s="2735"/>
      <c r="Y1" s="2735"/>
      <c r="Z1" s="2735"/>
      <c r="AA1" s="2735"/>
      <c r="AB1" s="2735"/>
      <c r="AC1" s="2735"/>
      <c r="AD1" s="2735"/>
      <c r="AE1" s="2735"/>
      <c r="AF1" s="2735"/>
      <c r="AG1" s="2735"/>
      <c r="AH1" s="2735"/>
      <c r="AI1" s="2735"/>
      <c r="AJ1" s="2735"/>
      <c r="AK1" s="2735"/>
      <c r="AL1" s="2735"/>
      <c r="AM1" s="2735"/>
      <c r="AN1" s="2735"/>
      <c r="AO1" s="2735"/>
      <c r="AP1" s="2735"/>
      <c r="AQ1" s="2735"/>
      <c r="AR1" s="2735"/>
      <c r="AS1" s="2735"/>
      <c r="AT1" s="2735"/>
      <c r="AU1" s="2735"/>
      <c r="AV1" s="2735"/>
      <c r="AW1" s="2735"/>
      <c r="AX1" s="2735"/>
      <c r="AY1" s="2735"/>
    </row>
    <row r="2" spans="1:59" ht="21" customHeight="1">
      <c r="A2" s="2735" t="s">
        <v>2383</v>
      </c>
      <c r="B2" s="2735"/>
      <c r="C2" s="2735"/>
      <c r="D2" s="2735"/>
      <c r="E2" s="2735"/>
      <c r="F2" s="2735"/>
      <c r="G2" s="2735"/>
      <c r="H2" s="2735"/>
      <c r="I2" s="2735"/>
      <c r="J2" s="2735"/>
      <c r="K2" s="2735"/>
      <c r="L2" s="2735"/>
      <c r="M2" s="2735"/>
      <c r="N2" s="2735"/>
      <c r="O2" s="2735"/>
      <c r="P2" s="2735"/>
      <c r="Q2" s="2735"/>
      <c r="R2" s="2735"/>
      <c r="S2" s="2735"/>
      <c r="T2" s="2735"/>
      <c r="U2" s="2735"/>
      <c r="V2" s="2735"/>
      <c r="W2" s="2735"/>
      <c r="X2" s="2735"/>
      <c r="Y2" s="2735"/>
      <c r="Z2" s="2735"/>
      <c r="AA2" s="2735"/>
      <c r="AB2" s="2735"/>
      <c r="AC2" s="2735"/>
      <c r="AD2" s="2735"/>
      <c r="AE2" s="2735"/>
      <c r="AF2" s="2735"/>
      <c r="AG2" s="2735"/>
      <c r="AH2" s="2735"/>
      <c r="AI2" s="2735"/>
      <c r="AJ2" s="2735"/>
      <c r="AK2" s="2735"/>
      <c r="AL2" s="2735"/>
      <c r="AM2" s="2735"/>
      <c r="AN2" s="2735"/>
      <c r="AO2" s="2735"/>
      <c r="AP2" s="2735"/>
      <c r="AQ2" s="2735"/>
      <c r="AR2" s="2735"/>
      <c r="AS2" s="2735"/>
      <c r="AT2" s="2735"/>
      <c r="AU2" s="2735"/>
      <c r="AV2" s="2735"/>
      <c r="AW2" s="2735"/>
      <c r="AX2" s="2735"/>
      <c r="AY2" s="2735"/>
      <c r="AZ2" s="981"/>
      <c r="BA2" s="981"/>
    </row>
    <row r="3" spans="1:59" ht="19.5" customHeight="1">
      <c r="A3" s="2735" t="s">
        <v>2</v>
      </c>
      <c r="B3" s="2735"/>
      <c r="C3" s="2735"/>
      <c r="D3" s="2735"/>
      <c r="E3" s="2735"/>
      <c r="F3" s="2735"/>
      <c r="G3" s="2735"/>
      <c r="H3" s="2735"/>
      <c r="I3" s="2735"/>
      <c r="J3" s="2735"/>
      <c r="K3" s="2735"/>
      <c r="L3" s="2735"/>
      <c r="M3" s="2735"/>
      <c r="N3" s="2735"/>
      <c r="O3" s="2735"/>
      <c r="P3" s="2735"/>
      <c r="Q3" s="2735"/>
      <c r="R3" s="2735"/>
      <c r="S3" s="2735"/>
      <c r="T3" s="2735"/>
      <c r="U3" s="2735"/>
      <c r="V3" s="2735"/>
      <c r="W3" s="2735"/>
      <c r="X3" s="2735"/>
      <c r="Y3" s="2735"/>
      <c r="Z3" s="2735"/>
      <c r="AA3" s="2735"/>
      <c r="AB3" s="2735"/>
      <c r="AC3" s="2735"/>
      <c r="AD3" s="2735"/>
      <c r="AE3" s="2735"/>
      <c r="AF3" s="2735"/>
      <c r="AG3" s="2735"/>
      <c r="AH3" s="2735"/>
      <c r="AI3" s="2735"/>
      <c r="AJ3" s="2735"/>
      <c r="AK3" s="2735"/>
      <c r="AL3" s="2735"/>
      <c r="AM3" s="2735"/>
      <c r="AN3" s="2735"/>
      <c r="AO3" s="2735"/>
      <c r="AP3" s="2735"/>
      <c r="AQ3" s="2735"/>
      <c r="AR3" s="2735"/>
      <c r="AS3" s="2735"/>
      <c r="AT3" s="2735"/>
      <c r="AU3" s="2735"/>
      <c r="AV3" s="2735"/>
      <c r="AW3" s="2735"/>
      <c r="AX3" s="2735"/>
      <c r="AY3" s="2735"/>
      <c r="AZ3" s="981"/>
      <c r="BA3" s="981"/>
    </row>
    <row r="4" spans="1:59" ht="19.5" customHeight="1">
      <c r="A4" s="2736" t="s">
        <v>4918</v>
      </c>
      <c r="B4" s="2736"/>
      <c r="C4" s="2736"/>
      <c r="D4" s="2736"/>
      <c r="E4" s="2736"/>
      <c r="F4" s="2736"/>
      <c r="G4" s="2736"/>
      <c r="H4" s="2736"/>
      <c r="I4" s="2736"/>
      <c r="J4" s="2736"/>
      <c r="K4" s="2736"/>
      <c r="L4" s="2736"/>
      <c r="M4" s="2736"/>
      <c r="N4" s="2736"/>
      <c r="O4" s="2736"/>
      <c r="P4" s="2736"/>
      <c r="Q4" s="2736"/>
      <c r="R4" s="2736"/>
      <c r="S4" s="2736"/>
      <c r="T4" s="2736"/>
      <c r="U4" s="2736"/>
      <c r="V4" s="2736"/>
      <c r="W4" s="2736"/>
      <c r="X4" s="2736"/>
      <c r="Y4" s="2736"/>
      <c r="Z4" s="2736"/>
      <c r="AA4" s="2736"/>
      <c r="AB4" s="2736"/>
      <c r="AC4" s="2736"/>
      <c r="AD4" s="2736"/>
      <c r="AE4" s="2736"/>
      <c r="AF4" s="2736"/>
      <c r="AG4" s="2736"/>
      <c r="AH4" s="2736"/>
      <c r="AI4" s="2736"/>
      <c r="AJ4" s="2736"/>
      <c r="AK4" s="2736"/>
      <c r="AL4" s="2736"/>
      <c r="AM4" s="2736"/>
      <c r="AN4" s="2736"/>
      <c r="AO4" s="2736"/>
      <c r="AP4" s="2736"/>
      <c r="AQ4" s="2736"/>
      <c r="AR4" s="2736"/>
      <c r="AS4" s="2736"/>
      <c r="AT4" s="2736"/>
      <c r="AU4" s="2736"/>
      <c r="AV4" s="2736"/>
      <c r="AW4" s="2736"/>
      <c r="AX4" s="2736"/>
      <c r="AY4" s="2736"/>
      <c r="AZ4" s="982"/>
      <c r="BA4" s="982"/>
    </row>
    <row r="5" spans="1:59" ht="13.5" customHeight="1">
      <c r="A5" s="954"/>
      <c r="B5" s="955"/>
      <c r="C5" s="955"/>
      <c r="D5" s="955"/>
      <c r="E5" s="955"/>
      <c r="F5" s="955"/>
      <c r="G5" s="955"/>
      <c r="H5" s="955"/>
      <c r="I5" s="955"/>
      <c r="V5" s="2737" t="s">
        <v>2281</v>
      </c>
      <c r="W5" s="2737"/>
      <c r="X5" s="2737"/>
      <c r="Y5" s="2737"/>
      <c r="Z5" s="2737"/>
      <c r="AA5" s="2737"/>
      <c r="AB5" s="2737"/>
      <c r="AC5" s="2737"/>
      <c r="AD5" s="2737"/>
      <c r="AE5" s="2737"/>
      <c r="AF5" s="2737"/>
      <c r="AG5" s="2737"/>
      <c r="AH5" s="2737"/>
      <c r="AI5" s="2737"/>
      <c r="AJ5" s="2737"/>
      <c r="AK5" s="2737"/>
      <c r="AL5" s="2737"/>
      <c r="AM5" s="2737"/>
      <c r="AN5" s="2737"/>
      <c r="AO5" s="2737"/>
      <c r="AP5" s="2737"/>
      <c r="AQ5" s="2737"/>
      <c r="AR5" s="2737"/>
      <c r="AS5" s="2737"/>
      <c r="AT5" s="2737"/>
      <c r="AU5" s="2737"/>
      <c r="AV5" s="2737"/>
      <c r="AW5" s="2737"/>
      <c r="AX5" s="2737"/>
      <c r="AY5" s="2737"/>
    </row>
    <row r="6" spans="1:59" ht="18.75" customHeight="1">
      <c r="A6" s="2727" t="s">
        <v>5</v>
      </c>
      <c r="B6" s="2727" t="s">
        <v>2384</v>
      </c>
      <c r="C6" s="2259"/>
      <c r="D6" s="2259"/>
      <c r="E6" s="2259"/>
      <c r="F6" s="2259"/>
      <c r="G6" s="2259"/>
      <c r="H6" s="2259"/>
      <c r="I6" s="2259"/>
      <c r="J6" s="2727"/>
      <c r="K6" s="2727"/>
      <c r="L6" s="2259"/>
      <c r="M6" s="2259"/>
      <c r="N6" s="2259"/>
      <c r="O6" s="2259"/>
      <c r="P6" s="2727" t="s">
        <v>2385</v>
      </c>
      <c r="Q6" s="2728" t="s">
        <v>4863</v>
      </c>
      <c r="R6" s="2728"/>
      <c r="S6" s="2728"/>
      <c r="T6" s="2728"/>
      <c r="U6" s="2260"/>
      <c r="V6" s="2260"/>
      <c r="W6" s="2729" t="s">
        <v>2386</v>
      </c>
      <c r="X6" s="2729"/>
      <c r="Y6" s="2729"/>
      <c r="Z6" s="2729"/>
      <c r="AA6" s="2729" t="s">
        <v>2387</v>
      </c>
      <c r="AB6" s="2729"/>
      <c r="AC6" s="2729"/>
      <c r="AD6" s="2729"/>
      <c r="AE6" s="2729" t="s">
        <v>2388</v>
      </c>
      <c r="AF6" s="2729" t="s">
        <v>2389</v>
      </c>
      <c r="AG6" s="2261"/>
      <c r="AH6" s="2261"/>
      <c r="AI6" s="2261"/>
      <c r="AJ6" s="2261"/>
      <c r="AK6" s="2261"/>
      <c r="AL6" s="2261"/>
      <c r="AM6" s="2262"/>
      <c r="AN6" s="2261"/>
      <c r="AO6" s="2261"/>
      <c r="AP6" s="2728" t="s">
        <v>2286</v>
      </c>
      <c r="AQ6" s="2728"/>
      <c r="AR6" s="2728"/>
      <c r="AS6" s="2728"/>
      <c r="AT6" s="2728" t="s">
        <v>2287</v>
      </c>
      <c r="AU6" s="2259"/>
      <c r="AV6" s="2259"/>
      <c r="AW6" s="2728" t="s">
        <v>18</v>
      </c>
      <c r="AX6" s="2728"/>
      <c r="AY6" s="2728"/>
      <c r="AZ6" s="2730" t="s">
        <v>2390</v>
      </c>
      <c r="BA6" s="2722" t="s">
        <v>2391</v>
      </c>
    </row>
    <row r="7" spans="1:59" ht="33.75" customHeight="1">
      <c r="A7" s="2727"/>
      <c r="B7" s="2727"/>
      <c r="C7" s="2259"/>
      <c r="D7" s="2259"/>
      <c r="E7" s="2259"/>
      <c r="F7" s="2259"/>
      <c r="G7" s="2259"/>
      <c r="H7" s="2259"/>
      <c r="I7" s="2259"/>
      <c r="J7" s="2727"/>
      <c r="K7" s="2727"/>
      <c r="L7" s="2259"/>
      <c r="M7" s="2259"/>
      <c r="N7" s="2259"/>
      <c r="O7" s="2259"/>
      <c r="P7" s="2727"/>
      <c r="Q7" s="2728"/>
      <c r="R7" s="2728"/>
      <c r="S7" s="2728"/>
      <c r="T7" s="2728"/>
      <c r="U7" s="2260"/>
      <c r="V7" s="2260"/>
      <c r="W7" s="2729"/>
      <c r="X7" s="2729"/>
      <c r="Y7" s="2729"/>
      <c r="Z7" s="2729"/>
      <c r="AA7" s="2729"/>
      <c r="AB7" s="2729"/>
      <c r="AC7" s="2729"/>
      <c r="AD7" s="2729"/>
      <c r="AE7" s="2729"/>
      <c r="AF7" s="2729"/>
      <c r="AG7" s="2261"/>
      <c r="AH7" s="2261"/>
      <c r="AI7" s="2261"/>
      <c r="AJ7" s="2261"/>
      <c r="AK7" s="2261"/>
      <c r="AL7" s="2261"/>
      <c r="AM7" s="2262"/>
      <c r="AN7" s="2261"/>
      <c r="AO7" s="2261"/>
      <c r="AP7" s="2728"/>
      <c r="AQ7" s="2728"/>
      <c r="AR7" s="2728"/>
      <c r="AS7" s="2728"/>
      <c r="AT7" s="2728"/>
      <c r="AU7" s="2259"/>
      <c r="AV7" s="2259"/>
      <c r="AW7" s="2728"/>
      <c r="AX7" s="2728"/>
      <c r="AY7" s="2728"/>
      <c r="AZ7" s="2731"/>
      <c r="BA7" s="2723"/>
    </row>
    <row r="8" spans="1:59" ht="20.25" customHeight="1">
      <c r="A8" s="2727"/>
      <c r="B8" s="2727"/>
      <c r="C8" s="2259"/>
      <c r="D8" s="2259"/>
      <c r="E8" s="2259"/>
      <c r="F8" s="2259"/>
      <c r="G8" s="2259"/>
      <c r="H8" s="2259"/>
      <c r="I8" s="2259"/>
      <c r="J8" s="2727" t="s">
        <v>34</v>
      </c>
      <c r="K8" s="2727" t="s">
        <v>35</v>
      </c>
      <c r="L8" s="2259"/>
      <c r="M8" s="2259"/>
      <c r="N8" s="2259"/>
      <c r="O8" s="2259"/>
      <c r="P8" s="2727"/>
      <c r="Q8" s="2727" t="s">
        <v>31</v>
      </c>
      <c r="R8" s="2727" t="s">
        <v>33</v>
      </c>
      <c r="S8" s="2727" t="s">
        <v>34</v>
      </c>
      <c r="T8" s="2727" t="s">
        <v>35</v>
      </c>
      <c r="U8" s="2259"/>
      <c r="V8" s="2729" t="s">
        <v>35</v>
      </c>
      <c r="W8" s="2729" t="s">
        <v>2392</v>
      </c>
      <c r="X8" s="2729" t="s">
        <v>33</v>
      </c>
      <c r="Y8" s="2729" t="s">
        <v>34</v>
      </c>
      <c r="Z8" s="2729" t="s">
        <v>35</v>
      </c>
      <c r="AA8" s="2729" t="s">
        <v>2392</v>
      </c>
      <c r="AB8" s="2729" t="s">
        <v>33</v>
      </c>
      <c r="AC8" s="2729" t="s">
        <v>34</v>
      </c>
      <c r="AD8" s="2729" t="s">
        <v>35</v>
      </c>
      <c r="AE8" s="2729"/>
      <c r="AF8" s="2729"/>
      <c r="AG8" s="2261"/>
      <c r="AH8" s="2261"/>
      <c r="AI8" s="2261"/>
      <c r="AJ8" s="2261"/>
      <c r="AK8" s="2261"/>
      <c r="AL8" s="2261"/>
      <c r="AM8" s="2262"/>
      <c r="AN8" s="2261"/>
      <c r="AO8" s="2261"/>
      <c r="AP8" s="2727" t="s">
        <v>31</v>
      </c>
      <c r="AQ8" s="2727" t="s">
        <v>33</v>
      </c>
      <c r="AR8" s="2727" t="s">
        <v>34</v>
      </c>
      <c r="AS8" s="2727" t="s">
        <v>35</v>
      </c>
      <c r="AT8" s="2728"/>
      <c r="AU8" s="2259"/>
      <c r="AV8" s="2259"/>
      <c r="AW8" s="2728" t="s">
        <v>2283</v>
      </c>
      <c r="AX8" s="2728" t="s">
        <v>2393</v>
      </c>
      <c r="AY8" s="2728" t="s">
        <v>2394</v>
      </c>
      <c r="AZ8" s="2731"/>
      <c r="BA8" s="2723"/>
    </row>
    <row r="9" spans="1:59" ht="42.75" customHeight="1">
      <c r="A9" s="2727"/>
      <c r="B9" s="2727"/>
      <c r="C9" s="2259"/>
      <c r="D9" s="2259"/>
      <c r="E9" s="2259"/>
      <c r="F9" s="2259"/>
      <c r="G9" s="2259"/>
      <c r="H9" s="2259"/>
      <c r="I9" s="2259"/>
      <c r="J9" s="2727"/>
      <c r="K9" s="2727"/>
      <c r="L9" s="2259"/>
      <c r="M9" s="2259"/>
      <c r="N9" s="2259"/>
      <c r="O9" s="2259"/>
      <c r="P9" s="2727"/>
      <c r="Q9" s="2727"/>
      <c r="R9" s="2727"/>
      <c r="S9" s="2727"/>
      <c r="T9" s="2727"/>
      <c r="U9" s="2259"/>
      <c r="V9" s="2729"/>
      <c r="W9" s="2729"/>
      <c r="X9" s="2729"/>
      <c r="Y9" s="2729"/>
      <c r="Z9" s="2729"/>
      <c r="AA9" s="2729"/>
      <c r="AB9" s="2729"/>
      <c r="AC9" s="2729"/>
      <c r="AD9" s="2729"/>
      <c r="AE9" s="2729"/>
      <c r="AF9" s="2729"/>
      <c r="AG9" s="2261"/>
      <c r="AH9" s="2261"/>
      <c r="AI9" s="2261"/>
      <c r="AJ9" s="2261"/>
      <c r="AK9" s="2261"/>
      <c r="AL9" s="2261"/>
      <c r="AM9" s="2262"/>
      <c r="AN9" s="2261"/>
      <c r="AO9" s="2261"/>
      <c r="AP9" s="2727"/>
      <c r="AQ9" s="2727"/>
      <c r="AR9" s="2727"/>
      <c r="AS9" s="2727"/>
      <c r="AT9" s="2728"/>
      <c r="AU9" s="2259"/>
      <c r="AV9" s="2259"/>
      <c r="AW9" s="2728"/>
      <c r="AX9" s="2728"/>
      <c r="AY9" s="2728"/>
      <c r="AZ9" s="2732"/>
      <c r="BA9" s="2724"/>
    </row>
    <row r="10" spans="1:59" ht="18.75" customHeight="1">
      <c r="A10" s="956">
        <v>1</v>
      </c>
      <c r="B10" s="956">
        <v>2</v>
      </c>
      <c r="C10" s="956"/>
      <c r="D10" s="956"/>
      <c r="E10" s="956"/>
      <c r="F10" s="956"/>
      <c r="G10" s="956"/>
      <c r="H10" s="956"/>
      <c r="I10" s="956"/>
      <c r="J10" s="956">
        <v>5</v>
      </c>
      <c r="K10" s="956">
        <v>6</v>
      </c>
      <c r="L10" s="956"/>
      <c r="M10" s="956"/>
      <c r="N10" s="956"/>
      <c r="O10" s="956"/>
      <c r="P10" s="956"/>
      <c r="Q10" s="956">
        <v>3</v>
      </c>
      <c r="R10" s="956">
        <v>4</v>
      </c>
      <c r="S10" s="956">
        <v>5</v>
      </c>
      <c r="T10" s="956">
        <v>6</v>
      </c>
      <c r="U10" s="956"/>
      <c r="V10" s="971">
        <v>10</v>
      </c>
      <c r="W10" s="971">
        <v>15</v>
      </c>
      <c r="X10" s="971">
        <v>16</v>
      </c>
      <c r="Y10" s="971">
        <v>17</v>
      </c>
      <c r="Z10" s="971">
        <v>18</v>
      </c>
      <c r="AA10" s="971">
        <v>19</v>
      </c>
      <c r="AB10" s="971">
        <v>20</v>
      </c>
      <c r="AC10" s="971">
        <v>211</v>
      </c>
      <c r="AD10" s="971">
        <v>22</v>
      </c>
      <c r="AE10" s="1812" t="s">
        <v>2395</v>
      </c>
      <c r="AF10" s="1812" t="s">
        <v>2396</v>
      </c>
      <c r="AG10" s="971"/>
      <c r="AH10" s="971"/>
      <c r="AI10" s="971"/>
      <c r="AJ10" s="971"/>
      <c r="AK10" s="971"/>
      <c r="AL10" s="971"/>
      <c r="AM10" s="977"/>
      <c r="AN10" s="971"/>
      <c r="AO10" s="971"/>
      <c r="AP10" s="956">
        <v>7</v>
      </c>
      <c r="AQ10" s="956">
        <v>8</v>
      </c>
      <c r="AR10" s="956">
        <v>9</v>
      </c>
      <c r="AS10" s="956">
        <v>10</v>
      </c>
      <c r="AT10" s="956">
        <v>11</v>
      </c>
      <c r="AU10" s="956"/>
      <c r="AV10" s="956"/>
      <c r="AW10" s="956">
        <v>12</v>
      </c>
      <c r="AX10" s="956">
        <v>13</v>
      </c>
      <c r="AY10" s="956">
        <v>14</v>
      </c>
      <c r="AZ10" s="983">
        <v>20</v>
      </c>
      <c r="BA10" s="984" t="s">
        <v>2397</v>
      </c>
    </row>
    <row r="11" spans="1:59" ht="20.25" customHeight="1">
      <c r="A11" s="957"/>
      <c r="B11" s="958" t="s">
        <v>36</v>
      </c>
      <c r="C11" s="958"/>
      <c r="D11" s="958"/>
      <c r="E11" s="958"/>
      <c r="F11" s="958"/>
      <c r="G11" s="958"/>
      <c r="H11" s="958"/>
      <c r="I11" s="958"/>
      <c r="J11" s="967">
        <f>4000000+1269187</f>
        <v>5269187</v>
      </c>
      <c r="K11" s="967">
        <v>1270000</v>
      </c>
      <c r="L11" s="967"/>
      <c r="M11" s="967"/>
      <c r="N11" s="967"/>
      <c r="O11" s="967"/>
      <c r="P11" s="967"/>
      <c r="Q11" s="967">
        <f>'PL2.chitietduan'!Q17</f>
        <v>16101707</v>
      </c>
      <c r="R11" s="967">
        <f>'PL2.chitietduan'!R17</f>
        <v>6770110</v>
      </c>
      <c r="S11" s="967">
        <f>'PL2.chitietduan'!S17</f>
        <v>7759989</v>
      </c>
      <c r="T11" s="967">
        <f>'PL2.chitietduan'!T17</f>
        <v>1571608</v>
      </c>
      <c r="U11" s="967"/>
      <c r="V11" s="373">
        <f>V12+V13</f>
        <v>1571608</v>
      </c>
      <c r="W11" s="972"/>
      <c r="X11" s="972"/>
      <c r="Y11" s="972"/>
      <c r="Z11" s="972"/>
      <c r="AA11" s="972"/>
      <c r="AB11" s="972"/>
      <c r="AC11" s="972"/>
      <c r="AD11" s="972"/>
      <c r="AE11" s="373" t="e">
        <f>#REF!-#REF!</f>
        <v>#REF!</v>
      </c>
      <c r="AF11" s="373" t="e">
        <f>#REF!-AE11</f>
        <v>#REF!</v>
      </c>
      <c r="AG11" s="373"/>
      <c r="AH11" s="373"/>
      <c r="AI11" s="373"/>
      <c r="AJ11" s="373"/>
      <c r="AK11" s="373"/>
      <c r="AL11" s="373"/>
      <c r="AM11" s="978"/>
      <c r="AN11" s="373"/>
      <c r="AO11" s="373"/>
      <c r="AP11" s="980">
        <f>'PL2.chitietduan'!AP17</f>
        <v>16798722</v>
      </c>
      <c r="AQ11" s="980">
        <f>'PL2.chitietduan'!AQ17</f>
        <v>6834110</v>
      </c>
      <c r="AR11" s="980">
        <f>'PL2.chitietduan'!AR17</f>
        <v>8115969</v>
      </c>
      <c r="AS11" s="980">
        <f>'PL2.chitietduan'!AS17</f>
        <v>1848643</v>
      </c>
      <c r="AT11" s="980">
        <f>AP11-Q11</f>
        <v>697015</v>
      </c>
      <c r="AU11" s="980"/>
      <c r="AV11" s="980"/>
      <c r="AW11" s="985"/>
      <c r="AX11" s="985"/>
      <c r="AY11" s="985"/>
      <c r="AZ11" s="986"/>
      <c r="BA11" s="987"/>
    </row>
    <row r="12" spans="1:59" ht="20.100000000000001" customHeight="1">
      <c r="A12" s="957"/>
      <c r="B12" s="1813" t="s">
        <v>37</v>
      </c>
      <c r="C12" s="958"/>
      <c r="D12" s="958"/>
      <c r="E12" s="958"/>
      <c r="F12" s="958"/>
      <c r="G12" s="958"/>
      <c r="H12" s="958"/>
      <c r="I12" s="958"/>
      <c r="J12" s="967">
        <f>4000000*0.1</f>
        <v>400000</v>
      </c>
      <c r="K12" s="967">
        <v>127000</v>
      </c>
      <c r="L12" s="967"/>
      <c r="M12" s="967"/>
      <c r="N12" s="967"/>
      <c r="O12" s="967"/>
      <c r="P12" s="967"/>
      <c r="Q12" s="967">
        <f>'PL2.chitietduan'!Q18</f>
        <v>1202953</v>
      </c>
      <c r="R12" s="967">
        <f>'PL2.chitietduan'!R18</f>
        <v>675953</v>
      </c>
      <c r="S12" s="967">
        <f>'PL2.chitietduan'!S18</f>
        <v>400000</v>
      </c>
      <c r="T12" s="967">
        <f>'PL2.chitietduan'!T18</f>
        <v>127000</v>
      </c>
      <c r="U12" s="967"/>
      <c r="V12" s="373">
        <v>127000</v>
      </c>
      <c r="W12" s="972"/>
      <c r="X12" s="972"/>
      <c r="Y12" s="972"/>
      <c r="Z12" s="972"/>
      <c r="AA12" s="972"/>
      <c r="AB12" s="972"/>
      <c r="AC12" s="972"/>
      <c r="AD12" s="972"/>
      <c r="AE12" s="373" t="e">
        <f>#REF!-#REF!</f>
        <v>#REF!</v>
      </c>
      <c r="AF12" s="373" t="e">
        <f>#REF!-AE12</f>
        <v>#REF!</v>
      </c>
      <c r="AG12" s="373"/>
      <c r="AH12" s="373"/>
      <c r="AI12" s="373"/>
      <c r="AJ12" s="373"/>
      <c r="AK12" s="373"/>
      <c r="AL12" s="373"/>
      <c r="AM12" s="978"/>
      <c r="AN12" s="373"/>
      <c r="AO12" s="373"/>
      <c r="AP12" s="980">
        <f>'PL2.chitietduan'!AP18</f>
        <v>1202953</v>
      </c>
      <c r="AQ12" s="980">
        <f>'PL2.chitietduan'!AQ18</f>
        <v>675953</v>
      </c>
      <c r="AR12" s="980">
        <f>'PL2.chitietduan'!AR18</f>
        <v>400000</v>
      </c>
      <c r="AS12" s="980">
        <f>'PL2.chitietduan'!AS18</f>
        <v>127000</v>
      </c>
      <c r="AT12" s="980">
        <f t="shared" ref="AT12:AT20" si="0">AP12-Q12</f>
        <v>0</v>
      </c>
      <c r="AU12" s="980"/>
      <c r="AV12" s="980"/>
      <c r="AW12" s="985"/>
      <c r="AX12" s="985"/>
      <c r="AY12" s="985"/>
      <c r="AZ12" s="986"/>
      <c r="BA12" s="987"/>
    </row>
    <row r="13" spans="1:59" ht="20.100000000000001" customHeight="1">
      <c r="A13" s="957"/>
      <c r="B13" s="1813" t="s">
        <v>39</v>
      </c>
      <c r="C13" s="958"/>
      <c r="D13" s="958"/>
      <c r="E13" s="958"/>
      <c r="F13" s="958"/>
      <c r="G13" s="958"/>
      <c r="H13" s="958"/>
      <c r="I13" s="958"/>
      <c r="J13" s="967">
        <f>3600000+1269187</f>
        <v>4869187</v>
      </c>
      <c r="K13" s="967">
        <v>1143000</v>
      </c>
      <c r="L13" s="967"/>
      <c r="M13" s="967"/>
      <c r="N13" s="967"/>
      <c r="O13" s="967"/>
      <c r="P13" s="967"/>
      <c r="Q13" s="967">
        <f>'PL2.chitietduan'!Q19</f>
        <v>14898754</v>
      </c>
      <c r="R13" s="967">
        <f>'PL2.chitietduan'!R19</f>
        <v>6094157</v>
      </c>
      <c r="S13" s="967">
        <f>'PL2.chitietduan'!S19</f>
        <v>7359989</v>
      </c>
      <c r="T13" s="967">
        <f>'PL2.chitietduan'!T19</f>
        <v>1444608</v>
      </c>
      <c r="U13" s="967"/>
      <c r="V13" s="373">
        <f>1143000+301608</f>
        <v>1444608</v>
      </c>
      <c r="W13" s="972"/>
      <c r="X13" s="972"/>
      <c r="Y13" s="972"/>
      <c r="Z13" s="972"/>
      <c r="AA13" s="972"/>
      <c r="AB13" s="972"/>
      <c r="AC13" s="972"/>
      <c r="AD13" s="972"/>
      <c r="AE13" s="373" t="e">
        <f>#REF!-#REF!</f>
        <v>#REF!</v>
      </c>
      <c r="AF13" s="373" t="e">
        <f>#REF!-AE13</f>
        <v>#REF!</v>
      </c>
      <c r="AG13" s="373"/>
      <c r="AH13" s="373"/>
      <c r="AI13" s="373"/>
      <c r="AJ13" s="373"/>
      <c r="AK13" s="373"/>
      <c r="AL13" s="373"/>
      <c r="AM13" s="978"/>
      <c r="AN13" s="373"/>
      <c r="AO13" s="373"/>
      <c r="AP13" s="980">
        <f>'PL2.chitietduan'!AP19</f>
        <v>15595769</v>
      </c>
      <c r="AQ13" s="980">
        <f>'PL2.chitietduan'!AQ19</f>
        <v>6158157</v>
      </c>
      <c r="AR13" s="980">
        <f>'PL2.chitietduan'!AR19</f>
        <v>7715969</v>
      </c>
      <c r="AS13" s="980">
        <f>'PL2.chitietduan'!AS19</f>
        <v>1721643</v>
      </c>
      <c r="AT13" s="980">
        <f t="shared" si="0"/>
        <v>697015</v>
      </c>
      <c r="AU13" s="980"/>
      <c r="AV13" s="980"/>
      <c r="AW13" s="985"/>
      <c r="AX13" s="985"/>
      <c r="AY13" s="985"/>
      <c r="AZ13" s="986"/>
      <c r="BA13" s="987"/>
      <c r="BF13" s="1">
        <f>AR13-S13</f>
        <v>355980</v>
      </c>
    </row>
    <row r="14" spans="1:59" ht="20.100000000000001" customHeight="1">
      <c r="A14" s="959"/>
      <c r="B14" s="1814" t="s">
        <v>41</v>
      </c>
      <c r="C14" s="960"/>
      <c r="D14" s="960"/>
      <c r="E14" s="960"/>
      <c r="F14" s="960"/>
      <c r="G14" s="960"/>
      <c r="H14" s="960"/>
      <c r="I14" s="960"/>
      <c r="J14" s="967">
        <v>0</v>
      </c>
      <c r="K14" s="967">
        <v>450000</v>
      </c>
      <c r="L14" s="967"/>
      <c r="M14" s="967"/>
      <c r="N14" s="967"/>
      <c r="O14" s="967"/>
      <c r="P14" s="967"/>
      <c r="Q14" s="967">
        <f>'PL2.chitietduan'!Q20</f>
        <v>2090981.3282674772</v>
      </c>
      <c r="R14" s="967">
        <f>'PL2.chitietduan'!R20</f>
        <v>1290789</v>
      </c>
      <c r="S14" s="967">
        <f>'PL2.chitietduan'!S20</f>
        <v>0</v>
      </c>
      <c r="T14" s="967">
        <f>'PL2.chitietduan'!T20</f>
        <v>800192.32826747722</v>
      </c>
      <c r="U14" s="967"/>
      <c r="V14" s="373">
        <v>800192</v>
      </c>
      <c r="W14" s="972"/>
      <c r="X14" s="972"/>
      <c r="Y14" s="972"/>
      <c r="Z14" s="972"/>
      <c r="AA14" s="972"/>
      <c r="AB14" s="972"/>
      <c r="AC14" s="972"/>
      <c r="AD14" s="972"/>
      <c r="AE14" s="373" t="e">
        <f>#REF!-#REF!</f>
        <v>#REF!</v>
      </c>
      <c r="AF14" s="373" t="e">
        <f>#REF!-AE14</f>
        <v>#REF!</v>
      </c>
      <c r="AG14" s="373"/>
      <c r="AH14" s="373"/>
      <c r="AI14" s="373"/>
      <c r="AJ14" s="373"/>
      <c r="AK14" s="373"/>
      <c r="AL14" s="373"/>
      <c r="AM14" s="978"/>
      <c r="AN14" s="373"/>
      <c r="AO14" s="373"/>
      <c r="AP14" s="980">
        <f>'PL2.chitietduan'!AP20</f>
        <v>2414380</v>
      </c>
      <c r="AQ14" s="980">
        <f>'PL2.chitietduan'!AQ20</f>
        <v>1290789</v>
      </c>
      <c r="AR14" s="980">
        <f>'PL2.chitietduan'!AR20</f>
        <v>0</v>
      </c>
      <c r="AS14" s="980">
        <f>'PL2.chitietduan'!AS20</f>
        <v>1123591</v>
      </c>
      <c r="AT14" s="980">
        <f t="shared" si="0"/>
        <v>323398.67173252278</v>
      </c>
      <c r="AU14" s="980"/>
      <c r="AV14" s="980"/>
      <c r="AW14" s="985"/>
      <c r="AX14" s="985"/>
      <c r="AY14" s="985"/>
      <c r="AZ14" s="986"/>
      <c r="BA14" s="987"/>
      <c r="BC14" s="1">
        <f>AS13-T13</f>
        <v>277035</v>
      </c>
      <c r="BD14" s="1">
        <f>BC15+BD15</f>
        <v>277035</v>
      </c>
    </row>
    <row r="15" spans="1:59" ht="20.100000000000001" customHeight="1">
      <c r="A15" s="961"/>
      <c r="B15" s="1814" t="s">
        <v>53</v>
      </c>
      <c r="C15" s="960"/>
      <c r="D15" s="960"/>
      <c r="E15" s="960"/>
      <c r="F15" s="960"/>
      <c r="G15" s="960"/>
      <c r="H15" s="960"/>
      <c r="I15" s="960"/>
      <c r="J15" s="967">
        <f>+J13-J14</f>
        <v>4869187</v>
      </c>
      <c r="K15" s="967">
        <f>+K13-K14</f>
        <v>693000</v>
      </c>
      <c r="L15" s="967"/>
      <c r="M15" s="967"/>
      <c r="N15" s="967"/>
      <c r="O15" s="967"/>
      <c r="P15" s="967"/>
      <c r="Q15" s="967">
        <f>'PL2.chitietduan'!Q32</f>
        <v>12807772.671732523</v>
      </c>
      <c r="R15" s="967">
        <f>'PL2.chitietduan'!R32</f>
        <v>4803368</v>
      </c>
      <c r="S15" s="967">
        <f>'PL2.chitietduan'!S32</f>
        <v>7359989</v>
      </c>
      <c r="T15" s="967">
        <f>'PL2.chitietduan'!T32</f>
        <v>644415.67173252278</v>
      </c>
      <c r="U15" s="967"/>
      <c r="V15" s="373">
        <f>V13-V14</f>
        <v>644416</v>
      </c>
      <c r="W15" s="972"/>
      <c r="X15" s="972"/>
      <c r="Y15" s="972"/>
      <c r="Z15" s="972"/>
      <c r="AA15" s="972"/>
      <c r="AB15" s="972"/>
      <c r="AC15" s="972"/>
      <c r="AD15" s="972"/>
      <c r="AE15" s="373" t="e">
        <f>#REF!-#REF!</f>
        <v>#REF!</v>
      </c>
      <c r="AF15" s="373" t="e">
        <f>#REF!-AE15</f>
        <v>#REF!</v>
      </c>
      <c r="AG15" s="373"/>
      <c r="AH15" s="373"/>
      <c r="AI15" s="373"/>
      <c r="AJ15" s="373"/>
      <c r="AK15" s="373"/>
      <c r="AL15" s="373"/>
      <c r="AM15" s="978"/>
      <c r="AN15" s="373"/>
      <c r="AO15" s="373"/>
      <c r="AP15" s="980">
        <f>'PL2.chitietduan'!AP32</f>
        <v>13181389</v>
      </c>
      <c r="AQ15" s="980">
        <f>'PL2.chitietduan'!AQ32</f>
        <v>4867368</v>
      </c>
      <c r="AR15" s="980">
        <f>'PL2.chitietduan'!AR32</f>
        <v>7715969</v>
      </c>
      <c r="AS15" s="980">
        <f>'PL2.chitietduan'!AS32</f>
        <v>598052</v>
      </c>
      <c r="AT15" s="980">
        <f t="shared" si="0"/>
        <v>373616.32826747745</v>
      </c>
      <c r="AU15" s="980"/>
      <c r="AV15" s="980"/>
      <c r="AW15" s="985"/>
      <c r="AX15" s="985"/>
      <c r="AY15" s="985"/>
      <c r="AZ15" s="986"/>
      <c r="BA15" s="987"/>
      <c r="BC15" s="1">
        <f>AS14-T14</f>
        <v>323398.67173252278</v>
      </c>
      <c r="BD15" s="1">
        <f>AS15-T15</f>
        <v>-46363.67173252278</v>
      </c>
      <c r="BE15" s="996">
        <f>Q15-Q21</f>
        <v>500000.77173252031</v>
      </c>
      <c r="BF15" s="997">
        <v>185000</v>
      </c>
      <c r="BG15" s="996">
        <f>BE15-BF15</f>
        <v>315000.77173252031</v>
      </c>
    </row>
    <row r="16" spans="1:59" ht="20.100000000000001" customHeight="1">
      <c r="A16" s="961"/>
      <c r="B16" s="2075" t="s">
        <v>2398</v>
      </c>
      <c r="C16" s="962"/>
      <c r="D16" s="962"/>
      <c r="E16" s="962"/>
      <c r="F16" s="962"/>
      <c r="G16" s="962"/>
      <c r="H16" s="962"/>
      <c r="I16" s="962"/>
      <c r="J16" s="443"/>
      <c r="K16" s="443"/>
      <c r="L16" s="443"/>
      <c r="M16" s="443"/>
      <c r="N16" s="443"/>
      <c r="O16" s="443"/>
      <c r="P16" s="443"/>
      <c r="Q16" s="2045">
        <f>'PL2.chitietduan'!Q33</f>
        <v>315000</v>
      </c>
      <c r="R16" s="2045">
        <f>'PL2.chitietduan'!R33</f>
        <v>315000</v>
      </c>
      <c r="S16" s="2045">
        <f>'PL2.chitietduan'!S33</f>
        <v>0</v>
      </c>
      <c r="T16" s="2045">
        <f>'PL2.chitietduan'!T33</f>
        <v>0</v>
      </c>
      <c r="U16" s="392"/>
      <c r="V16" s="2076"/>
      <c r="W16" s="2076"/>
      <c r="X16" s="2076"/>
      <c r="Y16" s="2076"/>
      <c r="Z16" s="2076"/>
      <c r="AA16" s="2076"/>
      <c r="AB16" s="2076"/>
      <c r="AC16" s="2076"/>
      <c r="AD16" s="2076"/>
      <c r="AE16" s="2076" t="e">
        <f>#REF!-#REF!</f>
        <v>#REF!</v>
      </c>
      <c r="AF16" s="2077" t="e">
        <f>#REF!-AE16</f>
        <v>#REF!</v>
      </c>
      <c r="AG16" s="2077"/>
      <c r="AH16" s="2077"/>
      <c r="AI16" s="2077"/>
      <c r="AJ16" s="2077"/>
      <c r="AK16" s="2077"/>
      <c r="AL16" s="2077"/>
      <c r="AM16" s="2078"/>
      <c r="AN16" s="2077"/>
      <c r="AO16" s="2077"/>
      <c r="AP16" s="2045">
        <f>'PL2.chitietduan'!AP33</f>
        <v>315000</v>
      </c>
      <c r="AQ16" s="2045">
        <f>'PL2.chitietduan'!AQ33</f>
        <v>315000</v>
      </c>
      <c r="AR16" s="2045">
        <f>'PL2.chitietduan'!AR33</f>
        <v>0</v>
      </c>
      <c r="AS16" s="2045">
        <f>'PL2.chitietduan'!AS33</f>
        <v>0</v>
      </c>
      <c r="AT16" s="2045">
        <f t="shared" si="0"/>
        <v>0</v>
      </c>
      <c r="AU16" s="967"/>
      <c r="AV16" s="967"/>
      <c r="AW16" s="444"/>
      <c r="AX16" s="444"/>
      <c r="AY16" s="444"/>
      <c r="AZ16" s="988"/>
      <c r="BA16" s="443"/>
      <c r="BD16">
        <v>105980</v>
      </c>
    </row>
    <row r="17" spans="1:60" ht="20.100000000000001" customHeight="1">
      <c r="A17" s="961"/>
      <c r="B17" s="2075" t="s">
        <v>2399</v>
      </c>
      <c r="C17" s="962"/>
      <c r="D17" s="962"/>
      <c r="E17" s="962"/>
      <c r="F17" s="962"/>
      <c r="G17" s="962"/>
      <c r="H17" s="962"/>
      <c r="I17" s="962"/>
      <c r="J17" s="443">
        <v>2260</v>
      </c>
      <c r="K17" s="443"/>
      <c r="L17" s="443"/>
      <c r="M17" s="443"/>
      <c r="N17" s="443"/>
      <c r="O17" s="443"/>
      <c r="P17" s="443"/>
      <c r="Q17" s="2045">
        <f>'PL2.chitietduan'!Q34</f>
        <v>185000</v>
      </c>
      <c r="R17" s="2045">
        <f>'PL2.chitietduan'!R34</f>
        <v>0</v>
      </c>
      <c r="S17" s="2045">
        <f>'PL2.chitietduan'!S34</f>
        <v>185000</v>
      </c>
      <c r="T17" s="2045">
        <f>'PL2.chitietduan'!T34</f>
        <v>0</v>
      </c>
      <c r="U17" s="392"/>
      <c r="V17" s="2076"/>
      <c r="W17" s="2076"/>
      <c r="X17" s="2076"/>
      <c r="Y17" s="2076"/>
      <c r="Z17" s="2076"/>
      <c r="AA17" s="2076"/>
      <c r="AB17" s="2076"/>
      <c r="AC17" s="2076"/>
      <c r="AD17" s="2076"/>
      <c r="AE17" s="2076"/>
      <c r="AF17" s="2077"/>
      <c r="AG17" s="2077"/>
      <c r="AH17" s="2077"/>
      <c r="AI17" s="2077"/>
      <c r="AJ17" s="2077"/>
      <c r="AK17" s="2077"/>
      <c r="AL17" s="2077"/>
      <c r="AM17" s="2078"/>
      <c r="AN17" s="2077"/>
      <c r="AO17" s="2077"/>
      <c r="AP17" s="2045">
        <f>'PL2.chitietduan'!AP34</f>
        <v>185000</v>
      </c>
      <c r="AQ17" s="2045">
        <f>'PL2.chitietduan'!AQ34</f>
        <v>40000</v>
      </c>
      <c r="AR17" s="2045">
        <f>'PL2.chitietduan'!AR34</f>
        <v>145000</v>
      </c>
      <c r="AS17" s="2045">
        <f>'PL2.chitietduan'!AS34</f>
        <v>0</v>
      </c>
      <c r="AT17" s="2045">
        <f t="shared" si="0"/>
        <v>0</v>
      </c>
      <c r="AU17" s="967"/>
      <c r="AV17" s="967"/>
      <c r="AW17" s="444"/>
      <c r="AX17" s="444"/>
      <c r="AY17" s="444"/>
      <c r="AZ17" s="988"/>
      <c r="BA17" s="443"/>
      <c r="BD17">
        <v>160000</v>
      </c>
    </row>
    <row r="18" spans="1:60" ht="20.100000000000001" customHeight="1">
      <c r="A18" s="961"/>
      <c r="B18" s="2075" t="s">
        <v>2308</v>
      </c>
      <c r="C18" s="962"/>
      <c r="D18" s="962"/>
      <c r="E18" s="962"/>
      <c r="F18" s="962"/>
      <c r="G18" s="962"/>
      <c r="H18" s="962"/>
      <c r="I18" s="962"/>
      <c r="J18" s="443"/>
      <c r="K18" s="443"/>
      <c r="L18" s="443"/>
      <c r="M18" s="443"/>
      <c r="N18" s="443"/>
      <c r="O18" s="443"/>
      <c r="P18" s="443"/>
      <c r="Q18" s="2045">
        <f>'PL2.chitietduan'!Q35</f>
        <v>0</v>
      </c>
      <c r="R18" s="2045">
        <f>'PL2.chitietduan'!R35</f>
        <v>0</v>
      </c>
      <c r="S18" s="2045">
        <f>'PL2.chitietduan'!S35</f>
        <v>0</v>
      </c>
      <c r="T18" s="2045">
        <f>'PL2.chitietduan'!T35</f>
        <v>0</v>
      </c>
      <c r="U18" s="392"/>
      <c r="V18" s="2076"/>
      <c r="W18" s="2076"/>
      <c r="X18" s="2076"/>
      <c r="Y18" s="2076"/>
      <c r="Z18" s="2076"/>
      <c r="AA18" s="2076"/>
      <c r="AB18" s="2076"/>
      <c r="AC18" s="2076"/>
      <c r="AD18" s="2076"/>
      <c r="AE18" s="2076"/>
      <c r="AF18" s="2077"/>
      <c r="AG18" s="2077"/>
      <c r="AH18" s="2077"/>
      <c r="AI18" s="2077"/>
      <c r="AJ18" s="2077"/>
      <c r="AK18" s="2077"/>
      <c r="AL18" s="2077"/>
      <c r="AM18" s="2078"/>
      <c r="AN18" s="2077"/>
      <c r="AO18" s="2077"/>
      <c r="AP18" s="2045">
        <f>'PL2.chitietduan'!AP35</f>
        <v>30000</v>
      </c>
      <c r="AQ18" s="2045">
        <f>'PL2.chitietduan'!AQ35</f>
        <v>15000</v>
      </c>
      <c r="AR18" s="2045">
        <f>'PL2.chitietduan'!AR35</f>
        <v>15000</v>
      </c>
      <c r="AS18" s="2045">
        <f>'PL2.chitietduan'!AS35</f>
        <v>0</v>
      </c>
      <c r="AT18" s="2045">
        <f t="shared" si="0"/>
        <v>30000</v>
      </c>
      <c r="AU18" s="967"/>
      <c r="AV18" s="967"/>
      <c r="AW18" s="444"/>
      <c r="AX18" s="444"/>
      <c r="AY18" s="444"/>
      <c r="AZ18" s="988"/>
      <c r="BA18" s="443"/>
      <c r="BD18">
        <v>69000</v>
      </c>
    </row>
    <row r="19" spans="1:60" ht="57.75" customHeight="1">
      <c r="A19" s="961"/>
      <c r="B19" s="2075" t="s">
        <v>4883</v>
      </c>
      <c r="C19" s="962"/>
      <c r="D19" s="962"/>
      <c r="E19" s="962"/>
      <c r="F19" s="962"/>
      <c r="G19" s="962"/>
      <c r="H19" s="962"/>
      <c r="I19" s="962"/>
      <c r="J19" s="443">
        <f t="shared" ref="J19:K19" si="1">J15-J16-J17</f>
        <v>4866927</v>
      </c>
      <c r="K19" s="443">
        <f t="shared" si="1"/>
        <v>693000</v>
      </c>
      <c r="L19" s="443"/>
      <c r="M19" s="443"/>
      <c r="N19" s="443"/>
      <c r="O19" s="443"/>
      <c r="P19" s="443"/>
      <c r="Q19" s="2074">
        <f>'PL2.chitietduan'!Q36</f>
        <v>12307772.671732523</v>
      </c>
      <c r="R19" s="2074">
        <f>'PL2.chitietduan'!R36</f>
        <v>4488368</v>
      </c>
      <c r="S19" s="2074">
        <f>'PL2.chitietduan'!S36</f>
        <v>7174989</v>
      </c>
      <c r="T19" s="2074">
        <f>'PL2.chitietduan'!T36</f>
        <v>644415.67173252278</v>
      </c>
      <c r="U19" s="2045"/>
      <c r="V19" s="2076">
        <f>V15-V16-V17</f>
        <v>644416</v>
      </c>
      <c r="W19" s="2076"/>
      <c r="X19" s="2076"/>
      <c r="Y19" s="2076"/>
      <c r="Z19" s="2076"/>
      <c r="AA19" s="2076"/>
      <c r="AB19" s="2076"/>
      <c r="AC19" s="2076"/>
      <c r="AD19" s="2076"/>
      <c r="AE19" s="2076" t="e">
        <f>#REF!-#REF!</f>
        <v>#REF!</v>
      </c>
      <c r="AF19" s="2077" t="e">
        <f>#REF!-AE19</f>
        <v>#REF!</v>
      </c>
      <c r="AG19" s="2077"/>
      <c r="AH19" s="2077"/>
      <c r="AI19" s="2077"/>
      <c r="AJ19" s="2077"/>
      <c r="AK19" s="2077"/>
      <c r="AL19" s="2077"/>
      <c r="AM19" s="2078"/>
      <c r="AN19" s="2077"/>
      <c r="AO19" s="2077"/>
      <c r="AP19" s="2074">
        <f>'PL2.chitietduan'!AP36</f>
        <v>12651389</v>
      </c>
      <c r="AQ19" s="2074">
        <f>'PL2.chitietduan'!AQ36</f>
        <v>4497368</v>
      </c>
      <c r="AR19" s="2074">
        <f>'PL2.chitietduan'!AR36</f>
        <v>7555969</v>
      </c>
      <c r="AS19" s="2074">
        <f>'PL2.chitietduan'!AS36</f>
        <v>598052</v>
      </c>
      <c r="AT19" s="2074">
        <f t="shared" si="0"/>
        <v>343616.32826747745</v>
      </c>
      <c r="AU19" s="974"/>
      <c r="AV19" s="974"/>
      <c r="AW19" s="444"/>
      <c r="AX19" s="444"/>
      <c r="AY19" s="444"/>
      <c r="AZ19" s="988"/>
      <c r="BA19" s="443"/>
      <c r="BD19">
        <f>BD18+BD17+BD16</f>
        <v>334980</v>
      </c>
    </row>
    <row r="20" spans="1:60" s="2378" customFormat="1" ht="31.5" hidden="1" customHeight="1">
      <c r="A20" s="961"/>
      <c r="B20" s="2374" t="s">
        <v>2400</v>
      </c>
      <c r="C20" s="2374"/>
      <c r="D20" s="2374"/>
      <c r="E20" s="2374"/>
      <c r="F20" s="2374"/>
      <c r="G20" s="2374"/>
      <c r="H20" s="2374"/>
      <c r="I20" s="2374"/>
      <c r="J20" s="951" t="e">
        <f t="shared" ref="J20:AE20" si="2">J19-J21</f>
        <v>#REF!</v>
      </c>
      <c r="K20" s="951" t="e">
        <f t="shared" si="2"/>
        <v>#REF!</v>
      </c>
      <c r="L20" s="951"/>
      <c r="M20" s="951"/>
      <c r="N20" s="951"/>
      <c r="O20" s="951"/>
      <c r="P20" s="951" t="e">
        <f t="shared" si="2"/>
        <v>#REF!</v>
      </c>
      <c r="Q20" s="951">
        <f t="shared" si="2"/>
        <v>0.77173252031207085</v>
      </c>
      <c r="R20" s="951">
        <f t="shared" si="2"/>
        <v>0</v>
      </c>
      <c r="S20" s="951">
        <f t="shared" si="2"/>
        <v>1.1000000005587935</v>
      </c>
      <c r="T20" s="951">
        <f t="shared" si="2"/>
        <v>-0.32826747721992433</v>
      </c>
      <c r="U20" s="951"/>
      <c r="V20" s="951" t="e">
        <f t="shared" si="2"/>
        <v>#REF!</v>
      </c>
      <c r="W20" s="951"/>
      <c r="X20" s="951"/>
      <c r="Y20" s="951"/>
      <c r="Z20" s="951"/>
      <c r="AA20" s="951"/>
      <c r="AB20" s="951"/>
      <c r="AC20" s="951"/>
      <c r="AD20" s="951"/>
      <c r="AE20" s="951" t="e">
        <f t="shared" si="2"/>
        <v>#REF!</v>
      </c>
      <c r="AF20" s="395" t="e">
        <f>#REF!-AE20</f>
        <v>#REF!</v>
      </c>
      <c r="AG20" s="395"/>
      <c r="AH20" s="395"/>
      <c r="AI20" s="395"/>
      <c r="AJ20" s="395"/>
      <c r="AK20" s="395"/>
      <c r="AL20" s="395"/>
      <c r="AM20" s="2375"/>
      <c r="AN20" s="395"/>
      <c r="AO20" s="395"/>
      <c r="AP20" s="974">
        <f>AP19-AP21</f>
        <v>-9.999999962747097E-2</v>
      </c>
      <c r="AQ20" s="974">
        <f>AQ19-AQ21</f>
        <v>0</v>
      </c>
      <c r="AR20" s="974">
        <f>AR19-AR21</f>
        <v>-0.10000000055879354</v>
      </c>
      <c r="AS20" s="974">
        <f>AS19-AS21</f>
        <v>0</v>
      </c>
      <c r="AT20" s="974">
        <f t="shared" si="0"/>
        <v>-0.87173251993954182</v>
      </c>
      <c r="AU20" s="974"/>
      <c r="AV20" s="974"/>
      <c r="AW20" s="974"/>
      <c r="AX20" s="2376"/>
      <c r="AY20" s="2376"/>
      <c r="AZ20" s="2377"/>
      <c r="BA20" s="951"/>
    </row>
    <row r="21" spans="1:60" ht="32.25" customHeight="1">
      <c r="A21" s="963"/>
      <c r="B21" s="964" t="s">
        <v>2401</v>
      </c>
      <c r="C21" s="964"/>
      <c r="D21" s="964"/>
      <c r="E21" s="964"/>
      <c r="F21" s="964"/>
      <c r="G21" s="964"/>
      <c r="H21" s="964"/>
      <c r="I21" s="964"/>
      <c r="J21" s="968" t="e">
        <f t="shared" ref="J21:P21" si="3">SUM(J22,J38,J41,J42,J43)</f>
        <v>#REF!</v>
      </c>
      <c r="K21" s="968" t="e">
        <f t="shared" si="3"/>
        <v>#REF!</v>
      </c>
      <c r="L21" s="968"/>
      <c r="M21" s="968"/>
      <c r="N21" s="968"/>
      <c r="O21" s="968"/>
      <c r="P21" s="968" t="e">
        <f t="shared" si="3"/>
        <v>#REF!</v>
      </c>
      <c r="Q21" s="968">
        <f>SUM(Q22,Q38,Q41,Q42,Q43,Q40,Q39)</f>
        <v>12307771.900000002</v>
      </c>
      <c r="R21" s="968">
        <f t="shared" ref="R21:AY21" si="4">SUM(R22,R38,R41,R42,R43,R40,R39)</f>
        <v>4488368</v>
      </c>
      <c r="S21" s="968">
        <f t="shared" si="4"/>
        <v>7174987.8999999994</v>
      </c>
      <c r="T21" s="968">
        <f t="shared" si="4"/>
        <v>644416</v>
      </c>
      <c r="U21" s="968" t="e">
        <f t="shared" si="4"/>
        <v>#REF!</v>
      </c>
      <c r="V21" s="968" t="e">
        <f t="shared" si="4"/>
        <v>#REF!</v>
      </c>
      <c r="W21" s="968" t="e">
        <f t="shared" si="4"/>
        <v>#REF!</v>
      </c>
      <c r="X21" s="968" t="e">
        <f t="shared" si="4"/>
        <v>#REF!</v>
      </c>
      <c r="Y21" s="968" t="e">
        <f t="shared" si="4"/>
        <v>#REF!</v>
      </c>
      <c r="Z21" s="968" t="e">
        <f t="shared" si="4"/>
        <v>#REF!</v>
      </c>
      <c r="AA21" s="968">
        <f t="shared" si="4"/>
        <v>99.679894047657115</v>
      </c>
      <c r="AB21" s="968">
        <f t="shared" si="4"/>
        <v>100</v>
      </c>
      <c r="AC21" s="968">
        <f t="shared" si="4"/>
        <v>99.479649376465943</v>
      </c>
      <c r="AD21" s="968" t="e">
        <f t="shared" si="4"/>
        <v>#REF!</v>
      </c>
      <c r="AE21" s="968" t="e">
        <f t="shared" si="4"/>
        <v>#REF!</v>
      </c>
      <c r="AF21" s="968" t="e">
        <f t="shared" si="4"/>
        <v>#REF!</v>
      </c>
      <c r="AG21" s="968">
        <f t="shared" si="4"/>
        <v>0</v>
      </c>
      <c r="AH21" s="968">
        <f t="shared" si="4"/>
        <v>0</v>
      </c>
      <c r="AI21" s="968">
        <f t="shared" si="4"/>
        <v>0</v>
      </c>
      <c r="AJ21" s="968">
        <f t="shared" si="4"/>
        <v>0</v>
      </c>
      <c r="AK21" s="968">
        <f t="shared" si="4"/>
        <v>0</v>
      </c>
      <c r="AL21" s="968">
        <f t="shared" si="4"/>
        <v>0</v>
      </c>
      <c r="AM21" s="968">
        <f t="shared" si="4"/>
        <v>0</v>
      </c>
      <c r="AN21" s="968">
        <f t="shared" si="4"/>
        <v>0</v>
      </c>
      <c r="AO21" s="968">
        <f t="shared" si="4"/>
        <v>0</v>
      </c>
      <c r="AP21" s="968">
        <f t="shared" si="4"/>
        <v>12651389.1</v>
      </c>
      <c r="AQ21" s="968">
        <f t="shared" si="4"/>
        <v>4497368</v>
      </c>
      <c r="AR21" s="968">
        <f t="shared" si="4"/>
        <v>7555969.1000000006</v>
      </c>
      <c r="AS21" s="968">
        <f t="shared" si="4"/>
        <v>598052</v>
      </c>
      <c r="AT21" s="968">
        <f t="shared" si="4"/>
        <v>343617.2</v>
      </c>
      <c r="AU21" s="968">
        <f t="shared" si="4"/>
        <v>0</v>
      </c>
      <c r="AV21" s="968">
        <f t="shared" si="4"/>
        <v>0</v>
      </c>
      <c r="AW21" s="968">
        <f t="shared" si="4"/>
        <v>997</v>
      </c>
      <c r="AX21" s="968">
        <f t="shared" si="4"/>
        <v>1022</v>
      </c>
      <c r="AY21" s="968">
        <f t="shared" si="4"/>
        <v>25</v>
      </c>
      <c r="AZ21" s="989"/>
      <c r="BA21" s="968"/>
      <c r="BC21" s="1">
        <f>AP21-Q21</f>
        <v>343617.19999999739</v>
      </c>
      <c r="BE21" s="998" t="e">
        <f>#REF!-#REF!</f>
        <v>#REF!</v>
      </c>
    </row>
    <row r="22" spans="1:60" ht="20.100000000000001" customHeight="1">
      <c r="A22" s="957" t="s">
        <v>64</v>
      </c>
      <c r="B22" s="965" t="s">
        <v>2402</v>
      </c>
      <c r="C22" s="965"/>
      <c r="D22" s="965"/>
      <c r="E22" s="965"/>
      <c r="F22" s="965"/>
      <c r="G22" s="965"/>
      <c r="H22" s="965"/>
      <c r="I22" s="965"/>
      <c r="J22" s="969" t="e">
        <f t="shared" ref="J22:V22" si="5">SUM(J23:J37)</f>
        <v>#REF!</v>
      </c>
      <c r="K22" s="969" t="e">
        <f t="shared" si="5"/>
        <v>#REF!</v>
      </c>
      <c r="L22" s="969"/>
      <c r="M22" s="969"/>
      <c r="N22" s="969"/>
      <c r="O22" s="969"/>
      <c r="P22" s="969" t="e">
        <f>#REF!-#REF!</f>
        <v>#REF!</v>
      </c>
      <c r="Q22" s="969">
        <f t="shared" si="5"/>
        <v>11341345.900000002</v>
      </c>
      <c r="R22" s="969">
        <f t="shared" si="5"/>
        <v>4332368</v>
      </c>
      <c r="S22" s="969">
        <f t="shared" si="5"/>
        <v>7002745.8999999994</v>
      </c>
      <c r="T22" s="969">
        <f t="shared" ref="T22:U22" si="6">SUM(T23:T37)</f>
        <v>6232</v>
      </c>
      <c r="U22" s="969" t="e">
        <f t="shared" si="6"/>
        <v>#REF!</v>
      </c>
      <c r="V22" s="975" t="e">
        <f t="shared" si="5"/>
        <v>#REF!</v>
      </c>
      <c r="W22" s="976" t="e">
        <f>+(#REF!+J22)/(#REF!+$J$15)*100</f>
        <v>#REF!</v>
      </c>
      <c r="X22" s="976" t="e">
        <f>+#REF!/#REF!*100</f>
        <v>#REF!</v>
      </c>
      <c r="Y22" s="976" t="e">
        <f t="shared" ref="Y22:Y37" si="7">+J22/$J$15*100</f>
        <v>#REF!</v>
      </c>
      <c r="Z22" s="976" t="e">
        <f t="shared" ref="Z22:Z37" si="8">+K22/$K$15*100</f>
        <v>#REF!</v>
      </c>
      <c r="AA22" s="976">
        <f t="shared" ref="AA22:AA37" si="9">(R22+S22)/($R$19+$S$19)*100</f>
        <v>97.185689334554354</v>
      </c>
      <c r="AB22" s="976">
        <f t="shared" ref="AB22:AB37" si="10">R22/$R$19*100</f>
        <v>96.524349162100791</v>
      </c>
      <c r="AC22" s="976">
        <f>S22/$S$19*100</f>
        <v>97.599395622766806</v>
      </c>
      <c r="AD22" s="976" t="e">
        <f>V22/$V$19*100</f>
        <v>#REF!</v>
      </c>
      <c r="AE22" s="373" t="e">
        <f>#REF!-#REF!</f>
        <v>#REF!</v>
      </c>
      <c r="AF22" s="973" t="e">
        <f>#REF!-AE22</f>
        <v>#REF!</v>
      </c>
      <c r="AG22" s="973"/>
      <c r="AH22" s="973"/>
      <c r="AI22" s="973"/>
      <c r="AJ22" s="973"/>
      <c r="AK22" s="973"/>
      <c r="AL22" s="973"/>
      <c r="AM22" s="979"/>
      <c r="AN22" s="973"/>
      <c r="AO22" s="973"/>
      <c r="AP22" s="969">
        <f t="shared" ref="AP22:AS22" si="11">SUM(AP23:AP37)</f>
        <v>11666990.1</v>
      </c>
      <c r="AQ22" s="969">
        <f t="shared" si="11"/>
        <v>4272940</v>
      </c>
      <c r="AR22" s="969">
        <f t="shared" si="11"/>
        <v>7384647.1000000006</v>
      </c>
      <c r="AS22" s="969">
        <f t="shared" si="11"/>
        <v>9403</v>
      </c>
      <c r="AT22" s="969">
        <f t="shared" ref="AT22" si="12">SUM(AT23:AT37)</f>
        <v>325644.2</v>
      </c>
      <c r="AU22" s="969"/>
      <c r="AV22" s="969"/>
      <c r="AW22" s="990">
        <f t="shared" ref="AW22:AY22" si="13">SUM(AW23:AW37)</f>
        <v>986</v>
      </c>
      <c r="AX22" s="990">
        <f t="shared" si="13"/>
        <v>1007</v>
      </c>
      <c r="AY22" s="991">
        <f t="shared" si="13"/>
        <v>21</v>
      </c>
      <c r="AZ22" s="992"/>
      <c r="BA22" s="969"/>
    </row>
    <row r="23" spans="1:60" ht="20.100000000000001" customHeight="1">
      <c r="A23" s="959">
        <v>1</v>
      </c>
      <c r="B23" s="966" t="s">
        <v>2403</v>
      </c>
      <c r="C23" s="966"/>
      <c r="D23" s="966"/>
      <c r="E23" s="966"/>
      <c r="F23" s="966"/>
      <c r="G23" s="966"/>
      <c r="H23" s="966"/>
      <c r="I23" s="966"/>
      <c r="J23" s="970" t="e">
        <f>'PL2.chitietduan'!#REF!</f>
        <v>#REF!</v>
      </c>
      <c r="K23" s="970" t="e">
        <f>'PL2.chitietduan'!#REF!</f>
        <v>#REF!</v>
      </c>
      <c r="L23" s="970"/>
      <c r="M23" s="970"/>
      <c r="N23" s="970"/>
      <c r="O23" s="970"/>
      <c r="P23" s="969" t="e">
        <f>#REF!-#REF!</f>
        <v>#REF!</v>
      </c>
      <c r="Q23" s="970">
        <f>'PL2.chitietduan'!Q54</f>
        <v>137409</v>
      </c>
      <c r="R23" s="970">
        <f>'PL2.chitietduan'!R54</f>
        <v>135984</v>
      </c>
      <c r="S23" s="970">
        <f>'PL2.chitietduan'!S54</f>
        <v>1425</v>
      </c>
      <c r="T23" s="970">
        <f>'PL2.chitietduan'!T54</f>
        <v>0</v>
      </c>
      <c r="U23" s="970" t="e">
        <f>'PL2.chitietduan'!#REF!</f>
        <v>#REF!</v>
      </c>
      <c r="V23" s="970">
        <f>'PL2.chitietduan'!T54</f>
        <v>0</v>
      </c>
      <c r="W23" s="970" t="e">
        <f>+(#REF!+J23)/(#REF!+$J$15)*100</f>
        <v>#REF!</v>
      </c>
      <c r="X23" s="970" t="e">
        <f>+#REF!/#REF!*100</f>
        <v>#REF!</v>
      </c>
      <c r="Y23" s="970" t="e">
        <f t="shared" si="7"/>
        <v>#REF!</v>
      </c>
      <c r="Z23" s="970" t="e">
        <f t="shared" si="8"/>
        <v>#REF!</v>
      </c>
      <c r="AA23" s="970">
        <f t="shared" si="9"/>
        <v>1.1781256459868286</v>
      </c>
      <c r="AB23" s="970">
        <f t="shared" si="10"/>
        <v>3.029698099621065</v>
      </c>
      <c r="AC23" s="970">
        <f>S23/$S$19*100</f>
        <v>1.9860657626095315E-2</v>
      </c>
      <c r="AD23" s="970">
        <f>V23/$V$19*100</f>
        <v>0</v>
      </c>
      <c r="AE23" s="970" t="e">
        <f>#REF!-#REF!</f>
        <v>#REF!</v>
      </c>
      <c r="AF23" s="970" t="e">
        <f>#REF!-AE23</f>
        <v>#REF!</v>
      </c>
      <c r="AG23" s="970"/>
      <c r="AH23" s="970"/>
      <c r="AI23" s="970"/>
      <c r="AJ23" s="970"/>
      <c r="AK23" s="970"/>
      <c r="AL23" s="970"/>
      <c r="AM23" s="970"/>
      <c r="AN23" s="970"/>
      <c r="AO23" s="970"/>
      <c r="AP23" s="970">
        <f>'PL2.chitietduan'!AP54</f>
        <v>131411</v>
      </c>
      <c r="AQ23" s="970">
        <f>'PL2.chitietduan'!AQ54</f>
        <v>131365</v>
      </c>
      <c r="AR23" s="970">
        <f>'PL2.chitietduan'!AR54</f>
        <v>46</v>
      </c>
      <c r="AS23" s="970">
        <f>'PL2.chitietduan'!AS54</f>
        <v>0</v>
      </c>
      <c r="AT23" s="970">
        <f>AP23-Q23</f>
        <v>-5998</v>
      </c>
      <c r="AU23" s="970"/>
      <c r="AV23" s="970"/>
      <c r="AW23" s="1870">
        <v>10</v>
      </c>
      <c r="AX23" s="970">
        <f>'PL2.chitietduan'!AX54</f>
        <v>14</v>
      </c>
      <c r="AY23" s="993">
        <f>AX23-AW23</f>
        <v>4</v>
      </c>
      <c r="AZ23" s="994"/>
      <c r="BA23" s="970"/>
    </row>
    <row r="24" spans="1:60" ht="20.100000000000001" customHeight="1">
      <c r="A24" s="959">
        <v>2</v>
      </c>
      <c r="B24" s="966" t="s">
        <v>2404</v>
      </c>
      <c r="C24" s="966"/>
      <c r="D24" s="966"/>
      <c r="E24" s="966"/>
      <c r="F24" s="966"/>
      <c r="G24" s="966"/>
      <c r="H24" s="966"/>
      <c r="I24" s="966"/>
      <c r="J24" s="970" t="e">
        <f>'PL2.chitietduan'!#REF!</f>
        <v>#REF!</v>
      </c>
      <c r="K24" s="970" t="e">
        <f>'PL2.chitietduan'!#REF!</f>
        <v>#REF!</v>
      </c>
      <c r="L24" s="970"/>
      <c r="M24" s="970"/>
      <c r="N24" s="970"/>
      <c r="O24" s="970"/>
      <c r="P24" s="969" t="e">
        <f>#REF!-#REF!</f>
        <v>#REF!</v>
      </c>
      <c r="Q24" s="970">
        <f>'PL2.chitietduan'!Q82</f>
        <v>183561</v>
      </c>
      <c r="R24" s="970">
        <f>'PL2.chitietduan'!R82</f>
        <v>183561</v>
      </c>
      <c r="S24" s="970">
        <f>'PL2.chitietduan'!S82</f>
        <v>0</v>
      </c>
      <c r="T24" s="970">
        <f>'PL2.chitietduan'!T82</f>
        <v>0</v>
      </c>
      <c r="U24" s="970" t="e">
        <f>'PL2.chitietduan'!#REF!</f>
        <v>#REF!</v>
      </c>
      <c r="V24" s="970">
        <f>'PL2.chitietduan'!T82</f>
        <v>0</v>
      </c>
      <c r="W24" s="970" t="e">
        <f>+(#REF!+J24)/(#REF!+$J$15)*100</f>
        <v>#REF!</v>
      </c>
      <c r="X24" s="970" t="e">
        <f>+#REF!/#REF!*100</f>
        <v>#REF!</v>
      </c>
      <c r="Y24" s="970" t="e">
        <f t="shared" si="7"/>
        <v>#REF!</v>
      </c>
      <c r="Z24" s="970" t="e">
        <f t="shared" si="8"/>
        <v>#REF!</v>
      </c>
      <c r="AA24" s="970">
        <f t="shared" si="9"/>
        <v>1.5738264720868957</v>
      </c>
      <c r="AB24" s="970">
        <f t="shared" si="10"/>
        <v>4.089704765741133</v>
      </c>
      <c r="AC24" s="970">
        <f t="shared" ref="AC24:AC43" si="14">S24/$S$19*100</f>
        <v>0</v>
      </c>
      <c r="AD24" s="970">
        <f t="shared" ref="AD24:AD43" si="15">V24/$V$19*100</f>
        <v>0</v>
      </c>
      <c r="AE24" s="970" t="e">
        <f>#REF!-#REF!</f>
        <v>#REF!</v>
      </c>
      <c r="AF24" s="970" t="e">
        <f>#REF!-AE24</f>
        <v>#REF!</v>
      </c>
      <c r="AG24" s="970"/>
      <c r="AH24" s="970"/>
      <c r="AI24" s="970"/>
      <c r="AJ24" s="970"/>
      <c r="AK24" s="970"/>
      <c r="AL24" s="970"/>
      <c r="AM24" s="970"/>
      <c r="AN24" s="970"/>
      <c r="AO24" s="970"/>
      <c r="AP24" s="970">
        <f>'PL2.chitietduan'!AP82</f>
        <v>199161</v>
      </c>
      <c r="AQ24" s="970">
        <f>'PL2.chitietduan'!AQ82</f>
        <v>199161</v>
      </c>
      <c r="AR24" s="970">
        <f>'PL2.chitietduan'!AR82</f>
        <v>0</v>
      </c>
      <c r="AS24" s="970">
        <f>'PL2.chitietduan'!AS82</f>
        <v>0</v>
      </c>
      <c r="AT24" s="970">
        <f t="shared" ref="AT24:AT40" si="16">AP24-Q24</f>
        <v>15600</v>
      </c>
      <c r="AU24" s="970"/>
      <c r="AV24" s="970"/>
      <c r="AW24" s="970">
        <v>9</v>
      </c>
      <c r="AX24" s="970">
        <v>9</v>
      </c>
      <c r="AY24" s="993">
        <f t="shared" ref="AY24:AY40" si="17">AX24-AW24</f>
        <v>0</v>
      </c>
      <c r="AZ24" s="994"/>
      <c r="BA24" s="970"/>
    </row>
    <row r="25" spans="1:60" ht="20.100000000000001" customHeight="1">
      <c r="A25" s="959">
        <v>3</v>
      </c>
      <c r="B25" s="966" t="s">
        <v>2405</v>
      </c>
      <c r="C25" s="966"/>
      <c r="D25" s="966"/>
      <c r="E25" s="966"/>
      <c r="F25" s="966"/>
      <c r="G25" s="966"/>
      <c r="H25" s="966"/>
      <c r="I25" s="966"/>
      <c r="J25" s="970" t="e">
        <f>'PL2.chitietduan'!#REF!</f>
        <v>#REF!</v>
      </c>
      <c r="K25" s="970" t="e">
        <f>'PL2.chitietduan'!#REF!</f>
        <v>#REF!</v>
      </c>
      <c r="L25" s="970"/>
      <c r="M25" s="970"/>
      <c r="N25" s="970"/>
      <c r="O25" s="970"/>
      <c r="P25" s="969" t="e">
        <f>#REF!-#REF!</f>
        <v>#REF!</v>
      </c>
      <c r="Q25" s="970">
        <f>'PL2.chitietduan'!Q97</f>
        <v>1040968</v>
      </c>
      <c r="R25" s="970">
        <f>'PL2.chitietduan'!R97</f>
        <v>260946</v>
      </c>
      <c r="S25" s="970">
        <f>'PL2.chitietduan'!S97</f>
        <v>780022</v>
      </c>
      <c r="T25" s="970">
        <f>'PL2.chitietduan'!T97</f>
        <v>0</v>
      </c>
      <c r="U25" s="970" t="e">
        <f>'PL2.chitietduan'!#REF!+#REF!</f>
        <v>#REF!</v>
      </c>
      <c r="V25" s="970" t="e">
        <f>'PL2.chitietduan'!T97+#REF!</f>
        <v>#REF!</v>
      </c>
      <c r="W25" s="970" t="e">
        <f>+(#REF!+J25)/(#REF!+$J$15)*100</f>
        <v>#REF!</v>
      </c>
      <c r="X25" s="970" t="e">
        <f>+#REF!/#REF!*100</f>
        <v>#REF!</v>
      </c>
      <c r="Y25" s="970" t="e">
        <f t="shared" si="7"/>
        <v>#REF!</v>
      </c>
      <c r="Z25" s="970" t="e">
        <f t="shared" si="8"/>
        <v>#REF!</v>
      </c>
      <c r="AA25" s="970">
        <f t="shared" si="9"/>
        <v>8.925114784705638</v>
      </c>
      <c r="AB25" s="970">
        <f t="shared" si="10"/>
        <v>5.8138280996567131</v>
      </c>
      <c r="AC25" s="970">
        <f t="shared" si="14"/>
        <v>10.871403426541839</v>
      </c>
      <c r="AD25" s="970" t="e">
        <f t="shared" si="15"/>
        <v>#REF!</v>
      </c>
      <c r="AE25" s="970" t="e">
        <f>#REF!-#REF!</f>
        <v>#REF!</v>
      </c>
      <c r="AF25" s="970" t="e">
        <f>#REF!-AE25</f>
        <v>#REF!</v>
      </c>
      <c r="AG25" s="970"/>
      <c r="AH25" s="970"/>
      <c r="AI25" s="970"/>
      <c r="AJ25" s="970"/>
      <c r="AK25" s="970"/>
      <c r="AL25" s="970"/>
      <c r="AM25" s="970"/>
      <c r="AN25" s="970"/>
      <c r="AO25" s="970"/>
      <c r="AP25" s="970">
        <f>'PL2.chitietduan'!AP97</f>
        <v>940223</v>
      </c>
      <c r="AQ25" s="970">
        <f>'PL2.chitietduan'!AQ97</f>
        <v>231990</v>
      </c>
      <c r="AR25" s="970">
        <f>'PL2.chitietduan'!AR97</f>
        <v>708233</v>
      </c>
      <c r="AS25" s="970">
        <f>'PL2.chitietduan'!AS97</f>
        <v>0</v>
      </c>
      <c r="AT25" s="970">
        <f t="shared" si="16"/>
        <v>-100745</v>
      </c>
      <c r="AU25" s="970"/>
      <c r="AV25" s="970"/>
      <c r="AW25" s="970">
        <f>'PL2.chitietduan'!AW97</f>
        <v>42</v>
      </c>
      <c r="AX25" s="970">
        <f>'PL2.chitietduan'!AX97</f>
        <v>42</v>
      </c>
      <c r="AY25" s="993">
        <f t="shared" si="17"/>
        <v>0</v>
      </c>
      <c r="AZ25" s="994">
        <v>356998</v>
      </c>
      <c r="BA25" s="970" t="e">
        <f>#REF!-AZ25</f>
        <v>#REF!</v>
      </c>
    </row>
    <row r="26" spans="1:60" ht="20.100000000000001" customHeight="1">
      <c r="A26" s="959">
        <v>4</v>
      </c>
      <c r="B26" s="966" t="s">
        <v>2406</v>
      </c>
      <c r="C26" s="966"/>
      <c r="D26" s="966"/>
      <c r="E26" s="966"/>
      <c r="F26" s="966"/>
      <c r="G26" s="966"/>
      <c r="H26" s="966"/>
      <c r="I26" s="966"/>
      <c r="J26" s="970" t="e">
        <f>'PL2.chitietduan'!#REF!+#REF!</f>
        <v>#REF!</v>
      </c>
      <c r="K26" s="970" t="e">
        <f>'PL2.chitietduan'!#REF!+#REF!</f>
        <v>#REF!</v>
      </c>
      <c r="L26" s="970"/>
      <c r="M26" s="970"/>
      <c r="N26" s="970"/>
      <c r="O26" s="970"/>
      <c r="P26" s="969" t="e">
        <f>#REF!-#REF!</f>
        <v>#REF!</v>
      </c>
      <c r="Q26" s="970">
        <f>'PL2.chitietduan'!Q159</f>
        <v>2070896</v>
      </c>
      <c r="R26" s="970">
        <f>'PL2.chitietduan'!R159</f>
        <v>1068234</v>
      </c>
      <c r="S26" s="970">
        <f>'PL2.chitietduan'!S159</f>
        <v>1002662</v>
      </c>
      <c r="T26" s="970">
        <f>'PL2.chitietduan'!T159</f>
        <v>0</v>
      </c>
      <c r="U26" s="970" t="e">
        <f>'PL2.chitietduan'!#REF!+#REF!</f>
        <v>#REF!</v>
      </c>
      <c r="V26" s="970">
        <f>'PL2.chitietduan'!T159</f>
        <v>0</v>
      </c>
      <c r="W26" s="970" t="e">
        <f>+(#REF!+J26)/(#REF!+$J$15)*100</f>
        <v>#REF!</v>
      </c>
      <c r="X26" s="970" t="e">
        <f>+#REF!/#REF!*100</f>
        <v>#REF!</v>
      </c>
      <c r="Y26" s="970" t="e">
        <f t="shared" si="7"/>
        <v>#REF!</v>
      </c>
      <c r="Z26" s="970" t="e">
        <f t="shared" si="8"/>
        <v>#REF!</v>
      </c>
      <c r="AA26" s="970">
        <f t="shared" si="9"/>
        <v>17.755574145591186</v>
      </c>
      <c r="AB26" s="970">
        <f t="shared" si="10"/>
        <v>23.800053828028361</v>
      </c>
      <c r="AC26" s="970">
        <f t="shared" si="14"/>
        <v>13.974404699435777</v>
      </c>
      <c r="AD26" s="970">
        <f t="shared" si="15"/>
        <v>0</v>
      </c>
      <c r="AE26" s="970" t="e">
        <f>#REF!-#REF!</f>
        <v>#REF!</v>
      </c>
      <c r="AF26" s="970" t="e">
        <f>#REF!-AE26</f>
        <v>#REF!</v>
      </c>
      <c r="AG26" s="970"/>
      <c r="AH26" s="970"/>
      <c r="AI26" s="970"/>
      <c r="AJ26" s="970"/>
      <c r="AK26" s="970"/>
      <c r="AL26" s="970"/>
      <c r="AM26" s="970"/>
      <c r="AN26" s="970"/>
      <c r="AO26" s="970"/>
      <c r="AP26" s="970">
        <f>'PL2.chitietduan'!AP159</f>
        <v>2336996</v>
      </c>
      <c r="AQ26" s="970">
        <f>'PL2.chitietduan'!AQ159</f>
        <v>1075455</v>
      </c>
      <c r="AR26" s="970">
        <f>'PL2.chitietduan'!AR159</f>
        <v>1258370</v>
      </c>
      <c r="AS26" s="970">
        <f>'PL2.chitietduan'!AS159</f>
        <v>3171</v>
      </c>
      <c r="AT26" s="970">
        <f t="shared" si="16"/>
        <v>266100</v>
      </c>
      <c r="AU26" s="970"/>
      <c r="AV26" s="970"/>
      <c r="AW26" s="1907">
        <f>'PL2.chitietduan'!AW159</f>
        <v>64</v>
      </c>
      <c r="AX26" s="970">
        <f>'PL2.chitietduan'!AX159</f>
        <v>65</v>
      </c>
      <c r="AY26" s="993">
        <f t="shared" si="17"/>
        <v>1</v>
      </c>
      <c r="AZ26" s="994">
        <f>SUM(66147,148222,142232,274598,171370)</f>
        <v>802569</v>
      </c>
      <c r="BA26" s="970" t="e">
        <f>#REF!-AZ26</f>
        <v>#REF!</v>
      </c>
    </row>
    <row r="27" spans="1:60" ht="30">
      <c r="A27" s="959">
        <v>5</v>
      </c>
      <c r="B27" s="966" t="s">
        <v>2407</v>
      </c>
      <c r="C27" s="966"/>
      <c r="D27" s="966"/>
      <c r="E27" s="966"/>
      <c r="F27" s="966"/>
      <c r="G27" s="966"/>
      <c r="H27" s="966"/>
      <c r="I27" s="966"/>
      <c r="J27" s="970" t="e">
        <f>'PL2.chitietduan'!#REF!</f>
        <v>#REF!</v>
      </c>
      <c r="K27" s="970" t="e">
        <f>'PL2.chitietduan'!#REF!</f>
        <v>#REF!</v>
      </c>
      <c r="L27" s="970"/>
      <c r="M27" s="970"/>
      <c r="N27" s="970"/>
      <c r="O27" s="970"/>
      <c r="P27" s="969" t="e">
        <f>#REF!-#REF!</f>
        <v>#REF!</v>
      </c>
      <c r="Q27" s="970">
        <f>'PL2.chitietduan'!Q246</f>
        <v>438773</v>
      </c>
      <c r="R27" s="970">
        <f>'PL2.chitietduan'!R246</f>
        <v>226062</v>
      </c>
      <c r="S27" s="970">
        <f>'PL2.chitietduan'!S246</f>
        <v>212711</v>
      </c>
      <c r="T27" s="970">
        <f>'PL2.chitietduan'!T246</f>
        <v>0</v>
      </c>
      <c r="U27" s="970" t="e">
        <f>'PL2.chitietduan'!#REF!+#REF!</f>
        <v>#REF!</v>
      </c>
      <c r="V27" s="970" t="e">
        <f>'PL2.chitietduan'!T246+#REF!</f>
        <v>#REF!</v>
      </c>
      <c r="W27" s="970" t="e">
        <f>+(#REF!+J27)/(#REF!+$J$15)*100</f>
        <v>#REF!</v>
      </c>
      <c r="X27" s="970" t="e">
        <f>+#REF!/#REF!*100</f>
        <v>#REF!</v>
      </c>
      <c r="Y27" s="970" t="e">
        <f t="shared" si="7"/>
        <v>#REF!</v>
      </c>
      <c r="Z27" s="970" t="e">
        <f t="shared" si="8"/>
        <v>#REF!</v>
      </c>
      <c r="AA27" s="970">
        <f t="shared" si="9"/>
        <v>3.7619786481713628</v>
      </c>
      <c r="AB27" s="970">
        <f t="shared" si="10"/>
        <v>5.0366191007510972</v>
      </c>
      <c r="AC27" s="970">
        <f t="shared" si="14"/>
        <v>2.9646177854767441</v>
      </c>
      <c r="AD27" s="970" t="e">
        <f t="shared" si="15"/>
        <v>#REF!</v>
      </c>
      <c r="AE27" s="970" t="e">
        <f>#REF!-#REF!</f>
        <v>#REF!</v>
      </c>
      <c r="AF27" s="970" t="e">
        <f>#REF!-AE27</f>
        <v>#REF!</v>
      </c>
      <c r="AG27" s="970"/>
      <c r="AH27" s="970"/>
      <c r="AI27" s="970"/>
      <c r="AJ27" s="970"/>
      <c r="AK27" s="970"/>
      <c r="AL27" s="970"/>
      <c r="AM27" s="970"/>
      <c r="AN27" s="970"/>
      <c r="AO27" s="970"/>
      <c r="AP27" s="970">
        <f>'PL2.chitietduan'!AP246</f>
        <v>501146</v>
      </c>
      <c r="AQ27" s="970">
        <f>'PL2.chitietduan'!AQ246</f>
        <v>260109</v>
      </c>
      <c r="AR27" s="970">
        <f>'PL2.chitietduan'!AR246</f>
        <v>241037</v>
      </c>
      <c r="AS27" s="970">
        <f>'PL2.chitietduan'!AS246</f>
        <v>0</v>
      </c>
      <c r="AT27" s="970">
        <f t="shared" si="16"/>
        <v>62373</v>
      </c>
      <c r="AU27" s="970"/>
      <c r="AV27" s="970"/>
      <c r="AW27" s="1871">
        <f>'PL2.chitietduan'!AW246</f>
        <v>13</v>
      </c>
      <c r="AX27" s="970">
        <f>'PL2.chitietduan'!AX246</f>
        <v>15</v>
      </c>
      <c r="AY27" s="993">
        <f t="shared" si="17"/>
        <v>2</v>
      </c>
      <c r="AZ27" s="994"/>
      <c r="BA27" s="970"/>
    </row>
    <row r="28" spans="1:60">
      <c r="A28" s="959">
        <v>6</v>
      </c>
      <c r="B28" s="966" t="s">
        <v>2408</v>
      </c>
      <c r="C28" s="966"/>
      <c r="D28" s="966"/>
      <c r="E28" s="966"/>
      <c r="F28" s="966"/>
      <c r="G28" s="966"/>
      <c r="H28" s="966"/>
      <c r="I28" s="966"/>
      <c r="J28" s="970" t="e">
        <f>'PL2.chitietduan'!#REF!</f>
        <v>#REF!</v>
      </c>
      <c r="K28" s="970" t="e">
        <f>'PL2.chitietduan'!#REF!</f>
        <v>#REF!</v>
      </c>
      <c r="L28" s="970"/>
      <c r="M28" s="970"/>
      <c r="N28" s="970"/>
      <c r="O28" s="970"/>
      <c r="P28" s="969" t="e">
        <f>#REF!-#REF!</f>
        <v>#REF!</v>
      </c>
      <c r="Q28" s="970">
        <f>'PL2.chitietduan'!Q275</f>
        <v>170613</v>
      </c>
      <c r="R28" s="970">
        <f>'PL2.chitietduan'!R275</f>
        <v>169160</v>
      </c>
      <c r="S28" s="970">
        <f>'PL2.chitietduan'!S275</f>
        <v>1453</v>
      </c>
      <c r="T28" s="970">
        <f>'PL2.chitietduan'!T275</f>
        <v>0</v>
      </c>
      <c r="U28" s="970" t="e">
        <f>'PL2.chitietduan'!#REF!</f>
        <v>#REF!</v>
      </c>
      <c r="V28" s="970">
        <f>'PL2.chitietduan'!T275</f>
        <v>0</v>
      </c>
      <c r="W28" s="970" t="e">
        <f>+(#REF!+J28)/(#REF!+$J$15)*100</f>
        <v>#REF!</v>
      </c>
      <c r="X28" s="970" t="e">
        <f>+#REF!/#REF!*100</f>
        <v>#REF!</v>
      </c>
      <c r="Y28" s="970" t="e">
        <f t="shared" si="7"/>
        <v>#REF!</v>
      </c>
      <c r="Z28" s="970" t="e">
        <f t="shared" si="8"/>
        <v>#REF!</v>
      </c>
      <c r="AA28" s="970">
        <f t="shared" si="9"/>
        <v>1.46281212175877</v>
      </c>
      <c r="AB28" s="970">
        <f t="shared" si="10"/>
        <v>3.7688531778142971</v>
      </c>
      <c r="AC28" s="970">
        <f t="shared" si="14"/>
        <v>2.0250902126818592E-2</v>
      </c>
      <c r="AD28" s="970">
        <f t="shared" si="15"/>
        <v>0</v>
      </c>
      <c r="AE28" s="970" t="e">
        <f>#REF!-#REF!</f>
        <v>#REF!</v>
      </c>
      <c r="AF28" s="970" t="e">
        <f>#REF!-AE28</f>
        <v>#REF!</v>
      </c>
      <c r="AG28" s="970"/>
      <c r="AH28" s="970"/>
      <c r="AI28" s="970"/>
      <c r="AJ28" s="970"/>
      <c r="AK28" s="970"/>
      <c r="AL28" s="970"/>
      <c r="AM28" s="970"/>
      <c r="AN28" s="970"/>
      <c r="AO28" s="970"/>
      <c r="AP28" s="970">
        <f>'PL2.chitietduan'!AP275</f>
        <v>117379</v>
      </c>
      <c r="AQ28" s="970">
        <f>'PL2.chitietduan'!AQ275</f>
        <v>116081</v>
      </c>
      <c r="AR28" s="970">
        <f>'PL2.chitietduan'!AR275</f>
        <v>1298</v>
      </c>
      <c r="AS28" s="970">
        <f>'PL2.chitietduan'!AS275</f>
        <v>0</v>
      </c>
      <c r="AT28" s="970">
        <f t="shared" si="16"/>
        <v>-53234</v>
      </c>
      <c r="AU28" s="970"/>
      <c r="AV28" s="970"/>
      <c r="AW28" s="1871">
        <v>6</v>
      </c>
      <c r="AX28" s="970">
        <v>6</v>
      </c>
      <c r="AY28" s="993">
        <f t="shared" si="17"/>
        <v>0</v>
      </c>
      <c r="AZ28" s="994"/>
      <c r="BA28" s="970"/>
    </row>
    <row r="29" spans="1:60" ht="20.100000000000001" customHeight="1">
      <c r="A29" s="959">
        <v>7</v>
      </c>
      <c r="B29" s="966" t="s">
        <v>2409</v>
      </c>
      <c r="C29" s="966"/>
      <c r="D29" s="966"/>
      <c r="E29" s="966"/>
      <c r="F29" s="966"/>
      <c r="G29" s="966"/>
      <c r="H29" s="966"/>
      <c r="I29" s="966"/>
      <c r="J29" s="970" t="e">
        <f>'PL2.chitietduan'!#REF!</f>
        <v>#REF!</v>
      </c>
      <c r="K29" s="970" t="e">
        <f>'PL2.chitietduan'!#REF!</f>
        <v>#REF!</v>
      </c>
      <c r="L29" s="970"/>
      <c r="M29" s="970"/>
      <c r="N29" s="970"/>
      <c r="O29" s="970"/>
      <c r="P29" s="969" t="e">
        <f>#REF!-#REF!</f>
        <v>#REF!</v>
      </c>
      <c r="Q29" s="970">
        <f>'PL2.chitietduan'!Q286</f>
        <v>219058</v>
      </c>
      <c r="R29" s="970">
        <f>'PL2.chitietduan'!R286</f>
        <v>217750</v>
      </c>
      <c r="S29" s="970">
        <f>'PL2.chitietduan'!S286</f>
        <v>0</v>
      </c>
      <c r="T29" s="970">
        <f>'PL2.chitietduan'!T286</f>
        <v>1308</v>
      </c>
      <c r="U29" s="970" t="e">
        <f>'PL2.chitietduan'!#REF!</f>
        <v>#REF!</v>
      </c>
      <c r="V29" s="970">
        <f>'PL2.chitietduan'!T286</f>
        <v>1308</v>
      </c>
      <c r="W29" s="970" t="e">
        <f>+(#REF!+J29)/(#REF!+$J$15)*100</f>
        <v>#REF!</v>
      </c>
      <c r="X29" s="970" t="e">
        <f>+#REF!/#REF!*100</f>
        <v>#REF!</v>
      </c>
      <c r="Y29" s="970" t="e">
        <f t="shared" si="7"/>
        <v>#REF!</v>
      </c>
      <c r="Z29" s="970" t="e">
        <f t="shared" si="8"/>
        <v>#REF!</v>
      </c>
      <c r="AA29" s="970">
        <f t="shared" si="9"/>
        <v>1.8669582007993069</v>
      </c>
      <c r="AB29" s="970">
        <f t="shared" si="10"/>
        <v>4.8514292945676472</v>
      </c>
      <c r="AC29" s="970">
        <f t="shared" si="14"/>
        <v>0</v>
      </c>
      <c r="AD29" s="970">
        <f t="shared" si="15"/>
        <v>0.20297447611480782</v>
      </c>
      <c r="AE29" s="970" t="e">
        <f>#REF!-#REF!</f>
        <v>#REF!</v>
      </c>
      <c r="AF29" s="970" t="e">
        <f>#REF!-AE29</f>
        <v>#REF!</v>
      </c>
      <c r="AG29" s="970"/>
      <c r="AH29" s="970"/>
      <c r="AI29" s="970"/>
      <c r="AJ29" s="970"/>
      <c r="AK29" s="970"/>
      <c r="AL29" s="970"/>
      <c r="AM29" s="970"/>
      <c r="AN29" s="970"/>
      <c r="AO29" s="970"/>
      <c r="AP29" s="970">
        <f>'PL2.chitietduan'!AP286</f>
        <v>191220</v>
      </c>
      <c r="AQ29" s="970">
        <f>'PL2.chitietduan'!AQ286</f>
        <v>189912</v>
      </c>
      <c r="AR29" s="970">
        <f>'PL2.chitietduan'!AR286</f>
        <v>0</v>
      </c>
      <c r="AS29" s="970">
        <f>'PL2.chitietduan'!AS286</f>
        <v>1308</v>
      </c>
      <c r="AT29" s="970">
        <f t="shared" si="16"/>
        <v>-27838</v>
      </c>
      <c r="AU29" s="970"/>
      <c r="AV29" s="970"/>
      <c r="AW29" s="970">
        <f>'PL2.chitietduan'!AW286</f>
        <v>5</v>
      </c>
      <c r="AX29" s="970">
        <f>'PL2.chitietduan'!AX286</f>
        <v>5</v>
      </c>
      <c r="AY29" s="993">
        <f t="shared" si="17"/>
        <v>0</v>
      </c>
      <c r="AZ29" s="994"/>
      <c r="BA29" s="970"/>
    </row>
    <row r="30" spans="1:60" ht="20.100000000000001" customHeight="1">
      <c r="A30" s="959">
        <v>8</v>
      </c>
      <c r="B30" s="966" t="s">
        <v>2410</v>
      </c>
      <c r="C30" s="966"/>
      <c r="D30" s="966"/>
      <c r="E30" s="966"/>
      <c r="F30" s="966"/>
      <c r="G30" s="966"/>
      <c r="H30" s="966"/>
      <c r="I30" s="966"/>
      <c r="J30" s="970" t="e">
        <f>'PL2.chitietduan'!#REF!</f>
        <v>#REF!</v>
      </c>
      <c r="K30" s="970" t="e">
        <f>'PL2.chitietduan'!#REF!</f>
        <v>#REF!</v>
      </c>
      <c r="L30" s="970"/>
      <c r="M30" s="970"/>
      <c r="N30" s="970"/>
      <c r="O30" s="970"/>
      <c r="P30" s="969" t="e">
        <f>#REF!-#REF!</f>
        <v>#REF!</v>
      </c>
      <c r="Q30" s="970">
        <f>'PL2.chitietduan'!Q297</f>
        <v>191058</v>
      </c>
      <c r="R30" s="970">
        <f>'PL2.chitietduan'!R297</f>
        <v>189658</v>
      </c>
      <c r="S30" s="970">
        <f>'PL2.chitietduan'!S297</f>
        <v>1400</v>
      </c>
      <c r="T30" s="970">
        <f>'PL2.chitietduan'!T297</f>
        <v>0</v>
      </c>
      <c r="U30" s="970" t="e">
        <f>'PL2.chitietduan'!#REF!</f>
        <v>#REF!</v>
      </c>
      <c r="V30" s="970">
        <f>'PL2.chitietduan'!T297</f>
        <v>0</v>
      </c>
      <c r="W30" s="970" t="e">
        <f>+(#REF!+J30)/(#REF!+$J$15)*100</f>
        <v>#REF!</v>
      </c>
      <c r="X30" s="970" t="e">
        <f>+#REF!/#REF!*100</f>
        <v>#REF!</v>
      </c>
      <c r="Y30" s="970" t="e">
        <f t="shared" si="7"/>
        <v>#REF!</v>
      </c>
      <c r="Z30" s="970" t="e">
        <f t="shared" si="8"/>
        <v>#REF!</v>
      </c>
      <c r="AA30" s="970">
        <f t="shared" si="9"/>
        <v>1.6381047069038528</v>
      </c>
      <c r="AB30" s="970">
        <f t="shared" si="10"/>
        <v>4.2255447859890278</v>
      </c>
      <c r="AC30" s="970">
        <f t="shared" si="14"/>
        <v>1.951222503616382E-2</v>
      </c>
      <c r="AD30" s="970">
        <f t="shared" si="15"/>
        <v>0</v>
      </c>
      <c r="AE30" s="970" t="e">
        <f>#REF!-#REF!</f>
        <v>#REF!</v>
      </c>
      <c r="AF30" s="970" t="e">
        <f>#REF!-AE30</f>
        <v>#REF!</v>
      </c>
      <c r="AG30" s="970"/>
      <c r="AH30" s="970"/>
      <c r="AI30" s="970"/>
      <c r="AJ30" s="970"/>
      <c r="AK30" s="970"/>
      <c r="AL30" s="970"/>
      <c r="AM30" s="970"/>
      <c r="AN30" s="970"/>
      <c r="AO30" s="970"/>
      <c r="AP30" s="970">
        <f>'PL2.chitietduan'!AP297</f>
        <v>195912</v>
      </c>
      <c r="AQ30" s="970">
        <f>'PL2.chitietduan'!AQ297</f>
        <v>186576</v>
      </c>
      <c r="AR30" s="970">
        <f>'PL2.chitietduan'!AR297</f>
        <v>9336</v>
      </c>
      <c r="AS30" s="970">
        <f>'PL2.chitietduan'!AS297</f>
        <v>0</v>
      </c>
      <c r="AT30" s="970">
        <f t="shared" si="16"/>
        <v>4854</v>
      </c>
      <c r="AU30" s="970"/>
      <c r="AV30" s="970"/>
      <c r="AW30" s="1871">
        <f>'PL2.chitietduan'!AW297</f>
        <v>30</v>
      </c>
      <c r="AX30" s="970">
        <f>'PL2.chitietduan'!AX297</f>
        <v>32</v>
      </c>
      <c r="AY30" s="993">
        <f t="shared" si="17"/>
        <v>2</v>
      </c>
      <c r="AZ30" s="994"/>
      <c r="BA30" s="970"/>
      <c r="BG30">
        <f>50-BF31</f>
        <v>-0.11674883606998065</v>
      </c>
      <c r="BH30" s="1">
        <f>BG30*BE31/100</f>
        <v>-8907.9000000003416</v>
      </c>
    </row>
    <row r="31" spans="1:60" ht="30" customHeight="1">
      <c r="A31" s="959">
        <v>9</v>
      </c>
      <c r="B31" s="966" t="s">
        <v>2411</v>
      </c>
      <c r="C31" s="966"/>
      <c r="D31" s="966"/>
      <c r="E31" s="966"/>
      <c r="F31" s="966"/>
      <c r="G31" s="966"/>
      <c r="H31" s="966"/>
      <c r="I31" s="966"/>
      <c r="J31" s="970" t="e">
        <f>'PL2.chitietduan'!#REF!+#REF!</f>
        <v>#REF!</v>
      </c>
      <c r="K31" s="970" t="e">
        <f>'PL2.chitietduan'!#REF!</f>
        <v>#REF!</v>
      </c>
      <c r="L31" s="970"/>
      <c r="M31" s="970"/>
      <c r="N31" s="970"/>
      <c r="O31" s="970"/>
      <c r="P31" s="969" t="e">
        <f>#REF!-#REF!</f>
        <v>#REF!</v>
      </c>
      <c r="Q31" s="970">
        <f>'PL2.chitietduan'!Q337</f>
        <v>3345792.3</v>
      </c>
      <c r="R31" s="970">
        <f>'PL2.chitietduan'!R337</f>
        <v>663386</v>
      </c>
      <c r="S31" s="970">
        <f>'PL2.chitietduan'!S337</f>
        <v>2682406.2999999998</v>
      </c>
      <c r="T31" s="970">
        <f>'PL2.chitietduan'!T337</f>
        <v>0</v>
      </c>
      <c r="U31" s="970" t="e">
        <f>'PL2.chitietduan'!#REF!+#REF!</f>
        <v>#REF!</v>
      </c>
      <c r="V31" s="970" t="e">
        <f>'PL2.chitietduan'!T337+#REF!</f>
        <v>#REF!</v>
      </c>
      <c r="W31" s="970" t="e">
        <f>+(#REF!+J31)/(#REF!+$J$15)*100</f>
        <v>#REF!</v>
      </c>
      <c r="X31" s="970" t="e">
        <f>+#REF!/#REF!*100</f>
        <v>#REF!</v>
      </c>
      <c r="Y31" s="970" t="e">
        <f t="shared" si="7"/>
        <v>#REF!</v>
      </c>
      <c r="Z31" s="970" t="e">
        <f t="shared" si="8"/>
        <v>#REF!</v>
      </c>
      <c r="AA31" s="970">
        <f t="shared" si="9"/>
        <v>28.686357624138569</v>
      </c>
      <c r="AB31" s="970">
        <f t="shared" si="10"/>
        <v>14.780116068914134</v>
      </c>
      <c r="AC31" s="970">
        <f t="shared" si="14"/>
        <v>37.385510974302541</v>
      </c>
      <c r="AD31" s="970" t="e">
        <f t="shared" si="15"/>
        <v>#REF!</v>
      </c>
      <c r="AE31" s="970" t="e">
        <f>#REF!-#REF!</f>
        <v>#REF!</v>
      </c>
      <c r="AF31" s="970" t="e">
        <f>#REF!-AE31</f>
        <v>#REF!</v>
      </c>
      <c r="AG31" s="970"/>
      <c r="AH31" s="970"/>
      <c r="AI31" s="970"/>
      <c r="AJ31" s="970"/>
      <c r="AK31" s="970"/>
      <c r="AL31" s="970"/>
      <c r="AM31" s="970"/>
      <c r="AN31" s="970"/>
      <c r="AO31" s="970"/>
      <c r="AP31" s="970">
        <f>'PL2.chitietduan'!AP337</f>
        <v>3444971.4</v>
      </c>
      <c r="AQ31" s="970">
        <f>'PL2.chitietduan'!AQ337</f>
        <v>566995</v>
      </c>
      <c r="AR31" s="970">
        <f>'PL2.chitietduan'!AR337</f>
        <v>2877976.4</v>
      </c>
      <c r="AS31" s="970">
        <f>'PL2.chitietduan'!AS337</f>
        <v>0</v>
      </c>
      <c r="AT31" s="970">
        <f t="shared" si="16"/>
        <v>99179.100000000093</v>
      </c>
      <c r="AU31" s="970"/>
      <c r="AV31" s="970"/>
      <c r="AW31" s="1871">
        <v>495</v>
      </c>
      <c r="AX31" s="970">
        <v>495</v>
      </c>
      <c r="AY31" s="993">
        <f t="shared" si="17"/>
        <v>0</v>
      </c>
      <c r="AZ31" s="994">
        <f>SUM(383949,401999,344434,390799,520647)</f>
        <v>2041828</v>
      </c>
      <c r="BA31" s="970" t="e">
        <f>#REF!-AZ31</f>
        <v>#REF!</v>
      </c>
      <c r="BD31" s="1">
        <f>AR31+AR32</f>
        <v>3823892.4</v>
      </c>
      <c r="BE31">
        <v>7629969</v>
      </c>
      <c r="BF31" s="2373">
        <f>BD31/BE31*100</f>
        <v>50.116748836069981</v>
      </c>
    </row>
    <row r="32" spans="1:60" ht="20.100000000000001" customHeight="1">
      <c r="A32" s="959">
        <v>10</v>
      </c>
      <c r="B32" s="966" t="s">
        <v>2412</v>
      </c>
      <c r="C32" s="966"/>
      <c r="D32" s="966"/>
      <c r="E32" s="966"/>
      <c r="F32" s="966"/>
      <c r="G32" s="966"/>
      <c r="H32" s="966"/>
      <c r="I32" s="966"/>
      <c r="J32" s="970" t="e">
        <f>'PL2.chitietduan'!#REF!+#REF!</f>
        <v>#REF!</v>
      </c>
      <c r="K32" s="970" t="e">
        <f>'PL2.chitietduan'!#REF!</f>
        <v>#REF!</v>
      </c>
      <c r="L32" s="970"/>
      <c r="M32" s="970"/>
      <c r="N32" s="970"/>
      <c r="O32" s="970"/>
      <c r="P32" s="969" t="e">
        <f>#REF!-#REF!</f>
        <v>#REF!</v>
      </c>
      <c r="Q32" s="970">
        <f>'PL2.chitietduan'!Q447</f>
        <v>1025804.5</v>
      </c>
      <c r="R32" s="970">
        <f>'PL2.chitietduan'!R447</f>
        <v>0</v>
      </c>
      <c r="S32" s="970">
        <f>'PL2.chitietduan'!S447</f>
        <v>1025804.5</v>
      </c>
      <c r="T32" s="970">
        <f>'PL2.chitietduan'!T447</f>
        <v>0</v>
      </c>
      <c r="U32" s="970" t="e">
        <f>'PL2.chitietduan'!#REF!+#REF!</f>
        <v>#REF!</v>
      </c>
      <c r="V32" s="970" t="e">
        <f>'PL2.chitietduan'!T447+#REF!</f>
        <v>#REF!</v>
      </c>
      <c r="W32" s="970" t="e">
        <f>+(#REF!+J32)/(#REF!+$J$15)*100</f>
        <v>#REF!</v>
      </c>
      <c r="X32" s="970" t="e">
        <f>+#REF!/#REF!*100</f>
        <v>#REF!</v>
      </c>
      <c r="Y32" s="970" t="e">
        <f t="shared" si="7"/>
        <v>#REF!</v>
      </c>
      <c r="Z32" s="970" t="e">
        <f t="shared" si="8"/>
        <v>#REF!</v>
      </c>
      <c r="AA32" s="970">
        <f t="shared" si="9"/>
        <v>8.7951050456570954</v>
      </c>
      <c r="AB32" s="970">
        <f t="shared" si="10"/>
        <v>0</v>
      </c>
      <c r="AC32" s="970">
        <f t="shared" si="14"/>
        <v>14.296948747935362</v>
      </c>
      <c r="AD32" s="970" t="e">
        <f t="shared" si="15"/>
        <v>#REF!</v>
      </c>
      <c r="AE32" s="970" t="e">
        <f>#REF!-#REF!</f>
        <v>#REF!</v>
      </c>
      <c r="AF32" s="970" t="e">
        <f>#REF!-AE32</f>
        <v>#REF!</v>
      </c>
      <c r="AG32" s="970"/>
      <c r="AH32" s="970"/>
      <c r="AI32" s="970"/>
      <c r="AJ32" s="970"/>
      <c r="AK32" s="970"/>
      <c r="AL32" s="970"/>
      <c r="AM32" s="970"/>
      <c r="AN32" s="970"/>
      <c r="AO32" s="970"/>
      <c r="AP32" s="970">
        <f>'PL2.chitietduan'!AP447</f>
        <v>945916</v>
      </c>
      <c r="AQ32" s="970">
        <f>'PL2.chitietduan'!AQ447</f>
        <v>0</v>
      </c>
      <c r="AR32" s="970">
        <f>'PL2.chitietduan'!AR447</f>
        <v>945916</v>
      </c>
      <c r="AS32" s="970">
        <f>'PL2.chitietduan'!AS447</f>
        <v>0</v>
      </c>
      <c r="AT32" s="970">
        <f t="shared" si="16"/>
        <v>-79888.5</v>
      </c>
      <c r="AU32" s="970"/>
      <c r="AV32" s="970"/>
      <c r="AW32" s="1871">
        <v>54</v>
      </c>
      <c r="AX32" s="970">
        <v>54</v>
      </c>
      <c r="AY32" s="993">
        <f t="shared" si="17"/>
        <v>0</v>
      </c>
      <c r="AZ32" s="994">
        <v>1019413</v>
      </c>
      <c r="BA32" s="970" t="e">
        <f>#REF!-AZ32</f>
        <v>#REF!</v>
      </c>
    </row>
    <row r="33" spans="1:53" ht="20.100000000000001" customHeight="1">
      <c r="A33" s="959">
        <v>11</v>
      </c>
      <c r="B33" s="966" t="s">
        <v>2413</v>
      </c>
      <c r="C33" s="966"/>
      <c r="D33" s="966"/>
      <c r="E33" s="966"/>
      <c r="F33" s="966"/>
      <c r="G33" s="966"/>
      <c r="H33" s="966"/>
      <c r="I33" s="966"/>
      <c r="J33" s="970" t="e">
        <f>'PL2.chitietduan'!#REF!+#REF!</f>
        <v>#REF!</v>
      </c>
      <c r="K33" s="970" t="e">
        <f>'PL2.chitietduan'!#REF!</f>
        <v>#REF!</v>
      </c>
      <c r="L33" s="970"/>
      <c r="M33" s="970"/>
      <c r="N33" s="970"/>
      <c r="O33" s="970"/>
      <c r="P33" s="969" t="e">
        <f>#REF!-#REF!</f>
        <v>#REF!</v>
      </c>
      <c r="Q33" s="970">
        <f>'PL2.chitietduan'!Q507</f>
        <v>136616</v>
      </c>
      <c r="R33" s="970">
        <f>'PL2.chitietduan'!R507</f>
        <v>0</v>
      </c>
      <c r="S33" s="970">
        <f>'PL2.chitietduan'!S507</f>
        <v>136616</v>
      </c>
      <c r="T33" s="970">
        <f>'PL2.chitietduan'!T507</f>
        <v>0</v>
      </c>
      <c r="U33" s="970" t="e">
        <f>'PL2.chitietduan'!#REF!+#REF!</f>
        <v>#REF!</v>
      </c>
      <c r="V33" s="970" t="e">
        <f>'PL2.chitietduan'!T507+#REF!</f>
        <v>#REF!</v>
      </c>
      <c r="W33" s="970" t="e">
        <f>+(#REF!+J33)/(#REF!+$J$15)*100</f>
        <v>#REF!</v>
      </c>
      <c r="X33" s="970" t="e">
        <f>+#REF!/#REF!*100</f>
        <v>#REF!</v>
      </c>
      <c r="Y33" s="970" t="e">
        <f t="shared" si="7"/>
        <v>#REF!</v>
      </c>
      <c r="Z33" s="970" t="e">
        <f t="shared" si="8"/>
        <v>#REF!</v>
      </c>
      <c r="AA33" s="970">
        <f t="shared" si="9"/>
        <v>1.1713265743301866</v>
      </c>
      <c r="AB33" s="970">
        <f t="shared" si="10"/>
        <v>0</v>
      </c>
      <c r="AC33" s="970">
        <f t="shared" si="14"/>
        <v>1.9040586682432545</v>
      </c>
      <c r="AD33" s="970" t="e">
        <f t="shared" si="15"/>
        <v>#REF!</v>
      </c>
      <c r="AE33" s="970" t="e">
        <f>#REF!-#REF!</f>
        <v>#REF!</v>
      </c>
      <c r="AF33" s="970" t="e">
        <f>#REF!-AE33</f>
        <v>#REF!</v>
      </c>
      <c r="AG33" s="970"/>
      <c r="AH33" s="970"/>
      <c r="AI33" s="970"/>
      <c r="AJ33" s="970"/>
      <c r="AK33" s="970"/>
      <c r="AL33" s="970"/>
      <c r="AM33" s="970"/>
      <c r="AN33" s="970"/>
      <c r="AO33" s="970"/>
      <c r="AP33" s="970">
        <f>'PL2.chitietduan'!AP507</f>
        <v>123738</v>
      </c>
      <c r="AQ33" s="970">
        <f>'PL2.chitietduan'!AQ507</f>
        <v>3000</v>
      </c>
      <c r="AR33" s="970">
        <f>'PL2.chitietduan'!AR507</f>
        <v>120738</v>
      </c>
      <c r="AS33" s="970">
        <f>'PL2.chitietduan'!AS507</f>
        <v>0</v>
      </c>
      <c r="AT33" s="970">
        <f t="shared" si="16"/>
        <v>-12878</v>
      </c>
      <c r="AU33" s="970"/>
      <c r="AV33" s="970"/>
      <c r="AW33" s="1871">
        <v>23</v>
      </c>
      <c r="AX33" s="970">
        <v>26</v>
      </c>
      <c r="AY33" s="993">
        <f t="shared" si="17"/>
        <v>3</v>
      </c>
      <c r="AZ33" s="2733">
        <v>299352</v>
      </c>
      <c r="BA33" s="2725" t="e">
        <f>+#REF!+#REF!-AZ33</f>
        <v>#REF!</v>
      </c>
    </row>
    <row r="34" spans="1:53" ht="20.100000000000001" customHeight="1">
      <c r="A34" s="959">
        <v>12</v>
      </c>
      <c r="B34" s="966" t="s">
        <v>2414</v>
      </c>
      <c r="C34" s="966"/>
      <c r="D34" s="966"/>
      <c r="E34" s="966"/>
      <c r="F34" s="966"/>
      <c r="G34" s="966"/>
      <c r="H34" s="966"/>
      <c r="I34" s="966"/>
      <c r="J34" s="970" t="e">
        <f>'PL2.chitietduan'!#REF!+#REF!</f>
        <v>#REF!</v>
      </c>
      <c r="K34" s="970" t="e">
        <f>'PL2.chitietduan'!#REF!</f>
        <v>#REF!</v>
      </c>
      <c r="L34" s="970"/>
      <c r="M34" s="970"/>
      <c r="N34" s="970"/>
      <c r="O34" s="970"/>
      <c r="P34" s="969" t="e">
        <f>#REF!-#REF!</f>
        <v>#REF!</v>
      </c>
      <c r="Q34" s="970">
        <f>'PL2.chitietduan'!Q546</f>
        <v>253964.3</v>
      </c>
      <c r="R34" s="970">
        <f>'PL2.chitietduan'!R546</f>
        <v>0</v>
      </c>
      <c r="S34" s="970">
        <f>'PL2.chitietduan'!S546</f>
        <v>253964.3</v>
      </c>
      <c r="T34" s="970">
        <f>'PL2.chitietduan'!T546</f>
        <v>0</v>
      </c>
      <c r="U34" s="970" t="e">
        <f>'PL2.chitietduan'!#REF!+#REF!</f>
        <v>#REF!</v>
      </c>
      <c r="V34" s="970" t="e">
        <f>'PL2.chitietduan'!T543+#REF!</f>
        <v>#REF!</v>
      </c>
      <c r="W34" s="970" t="e">
        <f>+(#REF!+J34)/(#REF!+$J$15)*100</f>
        <v>#REF!</v>
      </c>
      <c r="X34" s="970" t="e">
        <f>+#REF!/#REF!*100</f>
        <v>#REF!</v>
      </c>
      <c r="Y34" s="970" t="e">
        <f t="shared" si="7"/>
        <v>#REF!</v>
      </c>
      <c r="Z34" s="970" t="e">
        <f t="shared" si="8"/>
        <v>#REF!</v>
      </c>
      <c r="AA34" s="970">
        <f t="shared" si="9"/>
        <v>2.1774545698978431</v>
      </c>
      <c r="AB34" s="970">
        <f t="shared" si="10"/>
        <v>0</v>
      </c>
      <c r="AC34" s="970">
        <f t="shared" si="14"/>
        <v>3.5395775519655852</v>
      </c>
      <c r="AD34" s="970" t="e">
        <f t="shared" si="15"/>
        <v>#REF!</v>
      </c>
      <c r="AE34" s="970" t="e">
        <f>#REF!-#REF!</f>
        <v>#REF!</v>
      </c>
      <c r="AF34" s="970" t="e">
        <f>#REF!-AE34</f>
        <v>#REF!</v>
      </c>
      <c r="AG34" s="970"/>
      <c r="AH34" s="970"/>
      <c r="AI34" s="970"/>
      <c r="AJ34" s="970"/>
      <c r="AK34" s="970"/>
      <c r="AL34" s="970"/>
      <c r="AM34" s="970"/>
      <c r="AN34" s="970"/>
      <c r="AO34" s="970"/>
      <c r="AP34" s="970">
        <f>'PL2.chitietduan'!AP546</f>
        <v>265544</v>
      </c>
      <c r="AQ34" s="970">
        <f>'PL2.chitietduan'!AQ546</f>
        <v>0</v>
      </c>
      <c r="AR34" s="970">
        <f>'PL2.chitietduan'!AR546</f>
        <v>265544</v>
      </c>
      <c r="AS34" s="970">
        <f>'PL2.chitietduan'!AS546</f>
        <v>0</v>
      </c>
      <c r="AT34" s="970">
        <f t="shared" si="16"/>
        <v>11579.700000000012</v>
      </c>
      <c r="AU34" s="970"/>
      <c r="AV34" s="970"/>
      <c r="AW34" s="1871">
        <v>23</v>
      </c>
      <c r="AX34" s="970">
        <v>23</v>
      </c>
      <c r="AY34" s="993">
        <f t="shared" si="17"/>
        <v>0</v>
      </c>
      <c r="AZ34" s="2734"/>
      <c r="BA34" s="2726"/>
    </row>
    <row r="35" spans="1:53" ht="20.100000000000001" customHeight="1">
      <c r="A35" s="959">
        <v>13</v>
      </c>
      <c r="B35" s="966" t="s">
        <v>2415</v>
      </c>
      <c r="C35" s="966"/>
      <c r="D35" s="966"/>
      <c r="E35" s="966"/>
      <c r="F35" s="966"/>
      <c r="G35" s="966"/>
      <c r="H35" s="966"/>
      <c r="I35" s="966"/>
      <c r="J35" s="970" t="e">
        <f>'PL2.chitietduan'!#REF!+#REF!</f>
        <v>#REF!</v>
      </c>
      <c r="K35" s="970" t="e">
        <f>'PL2.chitietduan'!#REF!</f>
        <v>#REF!</v>
      </c>
      <c r="L35" s="970"/>
      <c r="M35" s="970"/>
      <c r="N35" s="970"/>
      <c r="O35" s="970"/>
      <c r="P35" s="969" t="e">
        <f>#REF!-#REF!</f>
        <v>#REF!</v>
      </c>
      <c r="Q35" s="970">
        <f>'PL2.chitietduan'!Q575</f>
        <v>895076.8</v>
      </c>
      <c r="R35" s="970">
        <f>'PL2.chitietduan'!R575</f>
        <v>72799</v>
      </c>
      <c r="S35" s="970">
        <f>'PL2.chitietduan'!S575</f>
        <v>822277.8</v>
      </c>
      <c r="T35" s="970">
        <f>'PL2.chitietduan'!T575</f>
        <v>0</v>
      </c>
      <c r="U35" s="970" t="e">
        <f>'PL2.chitietduan'!#REF!+#REF!</f>
        <v>#REF!</v>
      </c>
      <c r="V35" s="970" t="e">
        <f>'PL2.chitietduan'!T575+#REF!</f>
        <v>#REF!</v>
      </c>
      <c r="W35" s="970" t="e">
        <f>+(#REF!+J35)/(#REF!+$J$15)*100</f>
        <v>#REF!</v>
      </c>
      <c r="X35" s="970" t="e">
        <f>+#REF!/#REF!*100</f>
        <v>#REF!</v>
      </c>
      <c r="Y35" s="970" t="e">
        <f t="shared" si="7"/>
        <v>#REF!</v>
      </c>
      <c r="Z35" s="970" t="e">
        <f t="shared" si="8"/>
        <v>#REF!</v>
      </c>
      <c r="AA35" s="970">
        <f t="shared" si="9"/>
        <v>7.6742639361892131</v>
      </c>
      <c r="AB35" s="970">
        <f t="shared" si="10"/>
        <v>1.6219481112065677</v>
      </c>
      <c r="AC35" s="970">
        <f t="shared" si="14"/>
        <v>11.460335339886933</v>
      </c>
      <c r="AD35" s="970" t="e">
        <f t="shared" si="15"/>
        <v>#REF!</v>
      </c>
      <c r="AE35" s="970" t="e">
        <f>#REF!-#REF!</f>
        <v>#REF!</v>
      </c>
      <c r="AF35" s="970" t="e">
        <f>#REF!-AE35</f>
        <v>#REF!</v>
      </c>
      <c r="AG35" s="970"/>
      <c r="AH35" s="970"/>
      <c r="AI35" s="970"/>
      <c r="AJ35" s="970"/>
      <c r="AK35" s="970"/>
      <c r="AL35" s="970"/>
      <c r="AM35" s="970"/>
      <c r="AN35" s="970"/>
      <c r="AO35" s="970"/>
      <c r="AP35" s="970">
        <f>'PL2.chitietduan'!AP575</f>
        <v>949581.7</v>
      </c>
      <c r="AQ35" s="970">
        <f>'PL2.chitietduan'!AQ575</f>
        <v>63345</v>
      </c>
      <c r="AR35" s="970">
        <f>'PL2.chitietduan'!AR575</f>
        <v>886236.7</v>
      </c>
      <c r="AS35" s="970">
        <f>'PL2.chitietduan'!AS575</f>
        <v>0</v>
      </c>
      <c r="AT35" s="970">
        <f t="shared" si="16"/>
        <v>54504.899999999907</v>
      </c>
      <c r="AU35" s="970"/>
      <c r="AV35" s="970"/>
      <c r="AW35" s="1871">
        <f>'PL2.chitietduan'!AW575</f>
        <v>119</v>
      </c>
      <c r="AX35" s="970">
        <f>'PL2.chitietduan'!AX575</f>
        <v>122</v>
      </c>
      <c r="AY35" s="993">
        <f t="shared" si="17"/>
        <v>3</v>
      </c>
      <c r="AZ35" s="994"/>
      <c r="BA35" s="995"/>
    </row>
    <row r="36" spans="1:53" ht="20.100000000000001" customHeight="1">
      <c r="A36" s="959">
        <v>14</v>
      </c>
      <c r="B36" s="966" t="s">
        <v>2416</v>
      </c>
      <c r="C36" s="966"/>
      <c r="D36" s="966"/>
      <c r="E36" s="966"/>
      <c r="F36" s="966"/>
      <c r="G36" s="966"/>
      <c r="H36" s="966"/>
      <c r="I36" s="966"/>
      <c r="J36" s="970" t="e">
        <f>'PL2.chitietduan'!#REF!+#REF!</f>
        <v>#REF!</v>
      </c>
      <c r="K36" s="970" t="e">
        <f>'PL2.chitietduan'!#REF!</f>
        <v>#REF!</v>
      </c>
      <c r="L36" s="970"/>
      <c r="M36" s="970"/>
      <c r="N36" s="970"/>
      <c r="O36" s="970"/>
      <c r="P36" s="969" t="e">
        <f>#REF!-#REF!</f>
        <v>#REF!</v>
      </c>
      <c r="Q36" s="970">
        <f>'PL2.chitietduan'!Q819</f>
        <v>619922</v>
      </c>
      <c r="R36" s="970">
        <f>'PL2.chitietduan'!R819</f>
        <v>543203</v>
      </c>
      <c r="S36" s="970">
        <f>'PL2.chitietduan'!S819</f>
        <v>76719</v>
      </c>
      <c r="T36" s="970">
        <f>'PL2.chitietduan'!T819</f>
        <v>0</v>
      </c>
      <c r="U36" s="970" t="e">
        <f>'PL2.chitietduan'!#REF!+#REF!</f>
        <v>#REF!</v>
      </c>
      <c r="V36" s="970" t="e">
        <f>'PL2.chitietduan'!T819+#REF!</f>
        <v>#REF!</v>
      </c>
      <c r="W36" s="970" t="e">
        <f>+(#REF!+J36)/(#REF!+$J$15)*100</f>
        <v>#REF!</v>
      </c>
      <c r="X36" s="970" t="e">
        <f>+#REF!/#REF!*100</f>
        <v>#REF!</v>
      </c>
      <c r="Y36" s="970" t="e">
        <f t="shared" si="7"/>
        <v>#REF!</v>
      </c>
      <c r="Z36" s="970" t="e">
        <f t="shared" si="8"/>
        <v>#REF!</v>
      </c>
      <c r="AA36" s="970">
        <f t="shared" si="9"/>
        <v>5.3151249678801733</v>
      </c>
      <c r="AB36" s="970">
        <f t="shared" si="10"/>
        <v>12.102461295508746</v>
      </c>
      <c r="AC36" s="970">
        <f t="shared" si="14"/>
        <v>1.0692559946781799</v>
      </c>
      <c r="AD36" s="970" t="e">
        <f t="shared" si="15"/>
        <v>#REF!</v>
      </c>
      <c r="AE36" s="970" t="e">
        <f>#REF!-#REF!</f>
        <v>#REF!</v>
      </c>
      <c r="AF36" s="970" t="e">
        <f>#REF!-AE36</f>
        <v>#REF!</v>
      </c>
      <c r="AG36" s="970"/>
      <c r="AH36" s="970"/>
      <c r="AI36" s="970"/>
      <c r="AJ36" s="970"/>
      <c r="AK36" s="970"/>
      <c r="AL36" s="970"/>
      <c r="AM36" s="970"/>
      <c r="AN36" s="970"/>
      <c r="AO36" s="970"/>
      <c r="AP36" s="970">
        <f>'PL2.chitietduan'!AP819</f>
        <v>634538</v>
      </c>
      <c r="AQ36" s="970">
        <f>'PL2.chitietduan'!AQ819</f>
        <v>569907</v>
      </c>
      <c r="AR36" s="970">
        <f>'PL2.chitietduan'!AR819</f>
        <v>64631</v>
      </c>
      <c r="AS36" s="970">
        <f>'PL2.chitietduan'!AS819</f>
        <v>0</v>
      </c>
      <c r="AT36" s="970">
        <f t="shared" si="16"/>
        <v>14616</v>
      </c>
      <c r="AU36" s="970"/>
      <c r="AV36" s="970"/>
      <c r="AW36" s="1871">
        <f>'PL2.chitietduan'!AW819</f>
        <v>62</v>
      </c>
      <c r="AX36" s="970">
        <f>'PL2.chitietduan'!AX819</f>
        <v>64</v>
      </c>
      <c r="AY36" s="993">
        <f t="shared" si="17"/>
        <v>2</v>
      </c>
      <c r="AZ36" s="994"/>
      <c r="BA36" s="970"/>
    </row>
    <row r="37" spans="1:53" ht="20.100000000000001" customHeight="1">
      <c r="A37" s="959">
        <v>15</v>
      </c>
      <c r="B37" s="966" t="s">
        <v>2417</v>
      </c>
      <c r="C37" s="966"/>
      <c r="D37" s="966"/>
      <c r="E37" s="966"/>
      <c r="F37" s="966"/>
      <c r="G37" s="966"/>
      <c r="H37" s="966"/>
      <c r="I37" s="966"/>
      <c r="J37" s="970" t="e">
        <f>'PL2.chitietduan'!#REF!+#REF!</f>
        <v>#REF!</v>
      </c>
      <c r="K37" s="970" t="e">
        <f>'PL2.chitietduan'!#REF!+#REF!</f>
        <v>#REF!</v>
      </c>
      <c r="L37" s="970"/>
      <c r="M37" s="970"/>
      <c r="N37" s="970"/>
      <c r="O37" s="970"/>
      <c r="P37" s="969" t="e">
        <f>#REF!-#REF!</f>
        <v>#REF!</v>
      </c>
      <c r="Q37" s="970">
        <f>'PL2.chitietduan'!Q893</f>
        <v>611834</v>
      </c>
      <c r="R37" s="970">
        <f>'PL2.chitietduan'!R893</f>
        <v>601625</v>
      </c>
      <c r="S37" s="970">
        <f>'PL2.chitietduan'!S893</f>
        <v>5285</v>
      </c>
      <c r="T37" s="970">
        <f>'PL2.chitietduan'!T893</f>
        <v>4924</v>
      </c>
      <c r="U37" s="970" t="e">
        <f>'PL2.chitietduan'!#REF!+#REF!</f>
        <v>#REF!</v>
      </c>
      <c r="V37" s="970" t="e">
        <f>'PL2.chitietduan'!T893+#REF!</f>
        <v>#REF!</v>
      </c>
      <c r="W37" s="970" t="e">
        <f>+(#REF!+J37)/(#REF!+$J$15)*100</f>
        <v>#REF!</v>
      </c>
      <c r="X37" s="970" t="e">
        <f>+#REF!/#REF!*100</f>
        <v>#REF!</v>
      </c>
      <c r="Y37" s="970" t="e">
        <f t="shared" si="7"/>
        <v>#REF!</v>
      </c>
      <c r="Z37" s="970" t="e">
        <f t="shared" si="8"/>
        <v>#REF!</v>
      </c>
      <c r="AA37" s="970">
        <f t="shared" si="9"/>
        <v>5.203561890457439</v>
      </c>
      <c r="AB37" s="970">
        <f t="shared" si="10"/>
        <v>13.404092534302</v>
      </c>
      <c r="AC37" s="970">
        <f t="shared" si="14"/>
        <v>7.3658649511518404E-2</v>
      </c>
      <c r="AD37" s="970" t="e">
        <f t="shared" si="15"/>
        <v>#REF!</v>
      </c>
      <c r="AE37" s="970" t="e">
        <f>#REF!-#REF!</f>
        <v>#REF!</v>
      </c>
      <c r="AF37" s="970" t="e">
        <f>#REF!-AE37</f>
        <v>#REF!</v>
      </c>
      <c r="AG37" s="970"/>
      <c r="AH37" s="970"/>
      <c r="AI37" s="970"/>
      <c r="AJ37" s="970"/>
      <c r="AK37" s="970"/>
      <c r="AL37" s="970"/>
      <c r="AM37" s="970"/>
      <c r="AN37" s="970"/>
      <c r="AO37" s="970"/>
      <c r="AP37" s="970">
        <f>'PL2.chitietduan'!AP893</f>
        <v>689253</v>
      </c>
      <c r="AQ37" s="970">
        <f>'PL2.chitietduan'!AQ893</f>
        <v>679044</v>
      </c>
      <c r="AR37" s="970">
        <f>'PL2.chitietduan'!AR893</f>
        <v>5285</v>
      </c>
      <c r="AS37" s="970">
        <f>'PL2.chitietduan'!AS893</f>
        <v>4924</v>
      </c>
      <c r="AT37" s="970">
        <f t="shared" si="16"/>
        <v>77419</v>
      </c>
      <c r="AU37" s="970"/>
      <c r="AV37" s="970"/>
      <c r="AW37" s="1871">
        <v>31</v>
      </c>
      <c r="AX37" s="970">
        <f>'PL2.chitietduan'!AX893</f>
        <v>35</v>
      </c>
      <c r="AY37" s="993">
        <f t="shared" si="17"/>
        <v>4</v>
      </c>
      <c r="AZ37" s="994"/>
      <c r="BA37" s="970"/>
    </row>
    <row r="38" spans="1:53" ht="20.100000000000001" customHeight="1">
      <c r="A38" s="957" t="s">
        <v>124</v>
      </c>
      <c r="B38" s="965" t="s">
        <v>2418</v>
      </c>
      <c r="C38" s="965"/>
      <c r="D38" s="965"/>
      <c r="E38" s="965"/>
      <c r="F38" s="965"/>
      <c r="G38" s="965"/>
      <c r="H38" s="965"/>
      <c r="I38" s="965"/>
      <c r="J38" s="969" t="e">
        <f>'PL2.chitietduan'!#REF!</f>
        <v>#REF!</v>
      </c>
      <c r="K38" s="969" t="e">
        <f>'PL2.chitietduan'!#REF!</f>
        <v>#REF!</v>
      </c>
      <c r="L38" s="969"/>
      <c r="M38" s="969"/>
      <c r="N38" s="969"/>
      <c r="O38" s="969"/>
      <c r="P38" s="969"/>
      <c r="Q38" s="969">
        <f>'PL2.chitietduan'!Q932</f>
        <v>37334</v>
      </c>
      <c r="R38" s="969">
        <f>'PL2.chitietduan'!R932</f>
        <v>0</v>
      </c>
      <c r="S38" s="969">
        <f>'PL2.chitietduan'!S932</f>
        <v>37334</v>
      </c>
      <c r="T38" s="969">
        <f>'PL2.chitietduan'!T932</f>
        <v>0</v>
      </c>
      <c r="U38" s="969" t="e">
        <f>'PL2.chitietduan'!#REF!</f>
        <v>#REF!</v>
      </c>
      <c r="V38" s="975">
        <f>'PL2.chitietduan'!T932</f>
        <v>0</v>
      </c>
      <c r="W38" s="976"/>
      <c r="X38" s="976"/>
      <c r="Y38" s="976"/>
      <c r="Z38" s="976"/>
      <c r="AA38" s="976"/>
      <c r="AB38" s="976"/>
      <c r="AC38" s="976"/>
      <c r="AD38" s="976"/>
      <c r="AE38" s="373" t="e">
        <f>#REF!-#REF!</f>
        <v>#REF!</v>
      </c>
      <c r="AF38" s="373" t="e">
        <f>#REF!-AE38</f>
        <v>#REF!</v>
      </c>
      <c r="AG38" s="373"/>
      <c r="AH38" s="373"/>
      <c r="AI38" s="373"/>
      <c r="AJ38" s="373"/>
      <c r="AK38" s="373"/>
      <c r="AL38" s="373"/>
      <c r="AM38" s="978"/>
      <c r="AN38" s="373"/>
      <c r="AO38" s="373"/>
      <c r="AP38" s="969">
        <f>'PL2.chitietduan'!AP932</f>
        <v>37334</v>
      </c>
      <c r="AQ38" s="969">
        <f>'PL2.chitietduan'!AQ932</f>
        <v>0</v>
      </c>
      <c r="AR38" s="969">
        <f>'PL2.chitietduan'!AR932</f>
        <v>37334</v>
      </c>
      <c r="AS38" s="969">
        <f>'PL2.chitietduan'!AS932</f>
        <v>0</v>
      </c>
      <c r="AT38" s="980">
        <f t="shared" si="16"/>
        <v>0</v>
      </c>
      <c r="AU38" s="980"/>
      <c r="AV38" s="980"/>
      <c r="AW38" s="969">
        <v>4</v>
      </c>
      <c r="AX38" s="990">
        <v>4</v>
      </c>
      <c r="AY38" s="993">
        <f t="shared" si="17"/>
        <v>0</v>
      </c>
      <c r="AZ38" s="992"/>
      <c r="BA38" s="969"/>
    </row>
    <row r="39" spans="1:53" ht="20.100000000000001" customHeight="1">
      <c r="A39" s="957" t="s">
        <v>164</v>
      </c>
      <c r="B39" s="965" t="s">
        <v>2419</v>
      </c>
      <c r="C39" s="965"/>
      <c r="D39" s="965"/>
      <c r="E39" s="965"/>
      <c r="F39" s="965"/>
      <c r="G39" s="965"/>
      <c r="H39" s="965"/>
      <c r="I39" s="965"/>
      <c r="J39" s="969"/>
      <c r="K39" s="969"/>
      <c r="L39" s="969"/>
      <c r="M39" s="969"/>
      <c r="N39" s="969"/>
      <c r="O39" s="969"/>
      <c r="P39" s="969"/>
      <c r="Q39" s="969">
        <f>'PL2.chitietduan'!Q938</f>
        <v>0</v>
      </c>
      <c r="R39" s="969">
        <f>'PL2.chitietduan'!R938</f>
        <v>0</v>
      </c>
      <c r="S39" s="969">
        <f>'PL2.chitietduan'!S938</f>
        <v>0</v>
      </c>
      <c r="T39" s="969">
        <f>'PL2.chitietduan'!T938</f>
        <v>0</v>
      </c>
      <c r="U39" s="969"/>
      <c r="V39" s="975"/>
      <c r="W39" s="976"/>
      <c r="X39" s="976"/>
      <c r="Y39" s="976"/>
      <c r="Z39" s="976"/>
      <c r="AA39" s="976"/>
      <c r="AB39" s="976"/>
      <c r="AC39" s="976"/>
      <c r="AD39" s="976"/>
      <c r="AE39" s="373"/>
      <c r="AF39" s="373"/>
      <c r="AG39" s="373"/>
      <c r="AH39" s="373"/>
      <c r="AI39" s="373"/>
      <c r="AJ39" s="373"/>
      <c r="AK39" s="373"/>
      <c r="AL39" s="373"/>
      <c r="AM39" s="978"/>
      <c r="AN39" s="373"/>
      <c r="AO39" s="373"/>
      <c r="AP39" s="969">
        <f>'PL2.chitietduan'!AP938</f>
        <v>20000</v>
      </c>
      <c r="AQ39" s="969">
        <f>'PL2.chitietduan'!AQ938</f>
        <v>20000</v>
      </c>
      <c r="AR39" s="969">
        <f>'PL2.chitietduan'!AR938</f>
        <v>0</v>
      </c>
      <c r="AS39" s="969">
        <f>'PL2.chitietduan'!AS938</f>
        <v>0</v>
      </c>
      <c r="AT39" s="980">
        <f t="shared" si="16"/>
        <v>20000</v>
      </c>
      <c r="AU39" s="980"/>
      <c r="AV39" s="980"/>
      <c r="AW39" s="969">
        <f>'PL2.chitietduan'!AW938</f>
        <v>0</v>
      </c>
      <c r="AX39" s="990">
        <f>'PL2.chitietduan'!AX938</f>
        <v>1</v>
      </c>
      <c r="AY39" s="993">
        <f t="shared" si="17"/>
        <v>1</v>
      </c>
      <c r="AZ39" s="992"/>
      <c r="BA39" s="969"/>
    </row>
    <row r="40" spans="1:53" ht="20.100000000000001" customHeight="1">
      <c r="A40" s="957" t="s">
        <v>368</v>
      </c>
      <c r="B40" s="965" t="s">
        <v>2420</v>
      </c>
      <c r="C40" s="965"/>
      <c r="D40" s="965"/>
      <c r="E40" s="965"/>
      <c r="F40" s="965"/>
      <c r="G40" s="965"/>
      <c r="H40" s="965"/>
      <c r="I40" s="965"/>
      <c r="J40" s="969"/>
      <c r="K40" s="969"/>
      <c r="L40" s="969"/>
      <c r="M40" s="969"/>
      <c r="N40" s="969"/>
      <c r="O40" s="969"/>
      <c r="P40" s="969"/>
      <c r="Q40" s="969">
        <f>'PL2.chitietduan'!Q50</f>
        <v>0</v>
      </c>
      <c r="R40" s="969">
        <f>'PL2.chitietduan'!R50</f>
        <v>0</v>
      </c>
      <c r="S40" s="969">
        <f>'PL2.chitietduan'!S50</f>
        <v>0</v>
      </c>
      <c r="T40" s="969">
        <f>'PL2.chitietduan'!T50</f>
        <v>0</v>
      </c>
      <c r="U40" s="969"/>
      <c r="V40" s="975"/>
      <c r="W40" s="976"/>
      <c r="X40" s="976"/>
      <c r="Y40" s="976"/>
      <c r="Z40" s="976"/>
      <c r="AA40" s="976"/>
      <c r="AB40" s="976"/>
      <c r="AC40" s="976"/>
      <c r="AD40" s="976"/>
      <c r="AE40" s="373"/>
      <c r="AF40" s="373"/>
      <c r="AG40" s="373"/>
      <c r="AH40" s="373"/>
      <c r="AI40" s="373"/>
      <c r="AJ40" s="373"/>
      <c r="AK40" s="373"/>
      <c r="AL40" s="373"/>
      <c r="AM40" s="978"/>
      <c r="AN40" s="373"/>
      <c r="AO40" s="373"/>
      <c r="AP40" s="969">
        <f>'PL2.chitietduan'!AP50</f>
        <v>20000</v>
      </c>
      <c r="AQ40" s="969">
        <f>'PL2.chitietduan'!AQ50</f>
        <v>5500</v>
      </c>
      <c r="AR40" s="969">
        <f>'PL2.chitietduan'!AR50</f>
        <v>14500</v>
      </c>
      <c r="AS40" s="969">
        <f>'PL2.chitietduan'!AS50</f>
        <v>0</v>
      </c>
      <c r="AT40" s="980">
        <f t="shared" si="16"/>
        <v>20000</v>
      </c>
      <c r="AU40" s="980"/>
      <c r="AV40" s="980"/>
      <c r="AW40" s="969"/>
      <c r="AX40" s="990">
        <v>1</v>
      </c>
      <c r="AY40" s="993">
        <f t="shared" si="17"/>
        <v>1</v>
      </c>
      <c r="AZ40" s="992"/>
      <c r="BA40" s="969"/>
    </row>
    <row r="41" spans="1:53" ht="20.100000000000001" customHeight="1">
      <c r="A41" s="957" t="s">
        <v>674</v>
      </c>
      <c r="B41" s="965" t="s">
        <v>2421</v>
      </c>
      <c r="C41" s="965"/>
      <c r="D41" s="965"/>
      <c r="E41" s="965"/>
      <c r="F41" s="965"/>
      <c r="G41" s="965"/>
      <c r="H41" s="965"/>
      <c r="I41" s="965"/>
      <c r="J41" s="969">
        <f>'PL2. KH 2016-2020'!Y824</f>
        <v>130492</v>
      </c>
      <c r="K41" s="969">
        <f>'PL2. KH 2016-2020'!Z824</f>
        <v>368775</v>
      </c>
      <c r="L41" s="969"/>
      <c r="M41" s="969"/>
      <c r="N41" s="969"/>
      <c r="O41" s="969"/>
      <c r="P41" s="969" t="e">
        <f>#REF!-#REF!</f>
        <v>#REF!</v>
      </c>
      <c r="Q41" s="969">
        <f>'PL2.chitietduan'!Q948</f>
        <v>517655</v>
      </c>
      <c r="R41" s="969">
        <f>'PL2.chitietduan'!R948</f>
        <v>140000</v>
      </c>
      <c r="S41" s="969">
        <f>'PL2.chitietduan'!S948</f>
        <v>130492</v>
      </c>
      <c r="T41" s="969">
        <f>'PL2.chitietduan'!T948</f>
        <v>247163</v>
      </c>
      <c r="U41" s="969" t="e">
        <f>'PL2.chitietduan'!#REF!</f>
        <v>#REF!</v>
      </c>
      <c r="V41" s="975">
        <f>'PL2.chitietduan'!T948</f>
        <v>247163</v>
      </c>
      <c r="W41" s="976" t="e">
        <f>+(#REF!+J41)/(#REF!+$J$15)*100</f>
        <v>#REF!</v>
      </c>
      <c r="X41" s="976" t="e">
        <f>+#REF!/#REF!*100</f>
        <v>#REF!</v>
      </c>
      <c r="Y41" s="976">
        <f>+J41/$J$15*100</f>
        <v>2.6799545796865063</v>
      </c>
      <c r="Z41" s="976">
        <f>+K41/$K$15*100</f>
        <v>53.214285714285715</v>
      </c>
      <c r="AA41" s="976">
        <f>(R41+S41)/($R$19+$S$19)*100</f>
        <v>2.3191607699224162</v>
      </c>
      <c r="AB41" s="976">
        <f>R41/$R$19*100</f>
        <v>3.1191738288839059</v>
      </c>
      <c r="AC41" s="976">
        <f t="shared" si="14"/>
        <v>1.8187066210136351</v>
      </c>
      <c r="AD41" s="976">
        <f t="shared" si="15"/>
        <v>38.354572201807528</v>
      </c>
      <c r="AE41" s="373" t="e">
        <f>#REF!-#REF!</f>
        <v>#REF!</v>
      </c>
      <c r="AF41" s="373" t="e">
        <f>#REF!-AE41</f>
        <v>#REF!</v>
      </c>
      <c r="AG41" s="373"/>
      <c r="AH41" s="373"/>
      <c r="AI41" s="373"/>
      <c r="AJ41" s="373"/>
      <c r="AK41" s="373"/>
      <c r="AL41" s="373"/>
      <c r="AM41" s="978"/>
      <c r="AN41" s="373"/>
      <c r="AO41" s="373"/>
      <c r="AP41" s="969">
        <f>'PL2.chitietduan'!AP948</f>
        <v>519338</v>
      </c>
      <c r="AQ41" s="969">
        <f>'PL2.chitietduan'!AQ948</f>
        <v>169588</v>
      </c>
      <c r="AR41" s="969">
        <f>'PL2.chitietduan'!AR948</f>
        <v>85742</v>
      </c>
      <c r="AS41" s="969">
        <f>'PL2.chitietduan'!AS948</f>
        <v>264008</v>
      </c>
      <c r="AT41" s="980">
        <f t="shared" ref="AT41:AT43" si="18">AP41-Q41</f>
        <v>1683</v>
      </c>
      <c r="AU41" s="980"/>
      <c r="AV41" s="980"/>
      <c r="AW41" s="969">
        <f>'PL2.chitietduan'!AW951</f>
        <v>0</v>
      </c>
      <c r="AX41" s="990">
        <v>0</v>
      </c>
      <c r="AY41" s="993">
        <f t="shared" ref="AY41:AY43" si="19">AX41-AW41</f>
        <v>0</v>
      </c>
      <c r="AZ41" s="992"/>
      <c r="BA41" s="969"/>
    </row>
    <row r="42" spans="1:53" ht="20.100000000000001" customHeight="1">
      <c r="A42" s="957" t="s">
        <v>726</v>
      </c>
      <c r="B42" s="965" t="s">
        <v>2422</v>
      </c>
      <c r="C42" s="965"/>
      <c r="D42" s="965"/>
      <c r="E42" s="965"/>
      <c r="F42" s="965"/>
      <c r="G42" s="965"/>
      <c r="H42" s="965"/>
      <c r="I42" s="965"/>
      <c r="J42" s="969">
        <f>'PL2. KH 2016-2020'!Y827</f>
        <v>4416</v>
      </c>
      <c r="K42" s="969">
        <f>'PL2. KH 2016-2020'!Z827</f>
        <v>400</v>
      </c>
      <c r="L42" s="969"/>
      <c r="M42" s="969"/>
      <c r="N42" s="969"/>
      <c r="O42" s="969"/>
      <c r="P42" s="969" t="e">
        <f>#REF!-#REF!</f>
        <v>#REF!</v>
      </c>
      <c r="Q42" s="969">
        <f>'PL2.chitietduan'!Q952</f>
        <v>20816</v>
      </c>
      <c r="R42" s="969">
        <f>'PL2.chitietduan'!R952</f>
        <v>16000</v>
      </c>
      <c r="S42" s="969">
        <f>'PL2.chitietduan'!S952</f>
        <v>4416</v>
      </c>
      <c r="T42" s="969">
        <f>'PL2.chitietduan'!T952</f>
        <v>400</v>
      </c>
      <c r="U42" s="969" t="e">
        <f>'PL2.chitietduan'!#REF!</f>
        <v>#REF!</v>
      </c>
      <c r="V42" s="975">
        <f>'PL2.chitietduan'!T952</f>
        <v>400</v>
      </c>
      <c r="W42" s="976" t="e">
        <f>+(#REF!+J42)/(#REF!+$J$15)*100</f>
        <v>#REF!</v>
      </c>
      <c r="X42" s="976" t="e">
        <f>+#REF!/#REF!*100</f>
        <v>#REF!</v>
      </c>
      <c r="Y42" s="976">
        <f>+J42/$J$15*100</f>
        <v>9.069275835986583E-2</v>
      </c>
      <c r="Z42" s="976">
        <f>+K42/$K$15*100</f>
        <v>5.772005772005772E-2</v>
      </c>
      <c r="AA42" s="976">
        <f>(R42+S42)/($R$19+$S$19)*100</f>
        <v>0.17504394318033822</v>
      </c>
      <c r="AB42" s="976">
        <f>R42/$R$19*100</f>
        <v>0.35647700901530355</v>
      </c>
      <c r="AC42" s="976">
        <f t="shared" si="14"/>
        <v>6.1547132685499592E-2</v>
      </c>
      <c r="AD42" s="976">
        <f t="shared" si="15"/>
        <v>6.2071705233886186E-2</v>
      </c>
      <c r="AE42" s="373" t="e">
        <f>#REF!-#REF!</f>
        <v>#REF!</v>
      </c>
      <c r="AF42" s="373" t="e">
        <f>#REF!-AE42</f>
        <v>#REF!</v>
      </c>
      <c r="AG42" s="373"/>
      <c r="AH42" s="373"/>
      <c r="AI42" s="373"/>
      <c r="AJ42" s="373"/>
      <c r="AK42" s="373"/>
      <c r="AL42" s="373"/>
      <c r="AM42" s="978"/>
      <c r="AN42" s="373"/>
      <c r="AO42" s="373"/>
      <c r="AP42" s="969">
        <f>'PL2.chitietduan'!AP952</f>
        <v>55724</v>
      </c>
      <c r="AQ42" s="969">
        <f>'PL2.chitietduan'!AQ952</f>
        <v>21578</v>
      </c>
      <c r="AR42" s="969">
        <f>'PL2.chitietduan'!AR952</f>
        <v>33746</v>
      </c>
      <c r="AS42" s="969">
        <f>'PL2.chitietduan'!AS952</f>
        <v>400</v>
      </c>
      <c r="AT42" s="980">
        <f t="shared" si="18"/>
        <v>34908</v>
      </c>
      <c r="AU42" s="980"/>
      <c r="AV42" s="980"/>
      <c r="AW42" s="969">
        <f>'PL2.chitietduan'!AW956</f>
        <v>0</v>
      </c>
      <c r="AX42" s="990">
        <v>0</v>
      </c>
      <c r="AY42" s="993">
        <f t="shared" si="19"/>
        <v>0</v>
      </c>
      <c r="AZ42" s="992"/>
      <c r="BA42" s="969"/>
    </row>
    <row r="43" spans="1:53" ht="72.75" customHeight="1" thickBot="1">
      <c r="A43" s="2380" t="s">
        <v>750</v>
      </c>
      <c r="B43" s="2381" t="s">
        <v>2423</v>
      </c>
      <c r="C43" s="2381"/>
      <c r="D43" s="2381"/>
      <c r="E43" s="2381"/>
      <c r="F43" s="2381"/>
      <c r="G43" s="2381"/>
      <c r="H43" s="2381"/>
      <c r="I43" s="2381"/>
      <c r="J43" s="2382">
        <f>'PL2. KH 2016-2020'!Y831</f>
        <v>0</v>
      </c>
      <c r="K43" s="2382">
        <f>'PL2. KH 2016-2020'!Z831</f>
        <v>317593</v>
      </c>
      <c r="L43" s="2382"/>
      <c r="M43" s="2382"/>
      <c r="N43" s="2382"/>
      <c r="O43" s="2382"/>
      <c r="P43" s="2382" t="e">
        <f>#REF!-#REF!</f>
        <v>#REF!</v>
      </c>
      <c r="Q43" s="2382">
        <f>'PL2.chitietduan'!Q957</f>
        <v>390621</v>
      </c>
      <c r="R43" s="2382">
        <f>'PL2.chitietduan'!R957</f>
        <v>0</v>
      </c>
      <c r="S43" s="2382">
        <f>'PL2.chitietduan'!S957</f>
        <v>0</v>
      </c>
      <c r="T43" s="2382">
        <f>'PL2.chitietduan'!T957</f>
        <v>390621</v>
      </c>
      <c r="U43" s="2382" t="e">
        <f>'PL2.chitietduan'!#REF!</f>
        <v>#REF!</v>
      </c>
      <c r="V43" s="2383">
        <f>'PL2.chitietduan'!T957</f>
        <v>390621</v>
      </c>
      <c r="W43" s="2384" t="e">
        <f>+(#REF!+J43)/(#REF!+$J$15)*100</f>
        <v>#REF!</v>
      </c>
      <c r="X43" s="2384" t="e">
        <f>+#REF!/#REF!*100</f>
        <v>#REF!</v>
      </c>
      <c r="Y43" s="2384">
        <f>+J43/$J$15*100</f>
        <v>0</v>
      </c>
      <c r="Z43" s="2384">
        <f>+K43/$K$15*100</f>
        <v>45.828715728715729</v>
      </c>
      <c r="AA43" s="2384">
        <f>(R43+S43)/($R$19+$S$19)*100</f>
        <v>0</v>
      </c>
      <c r="AB43" s="2384">
        <f>R43/$R$19*100</f>
        <v>0</v>
      </c>
      <c r="AC43" s="2384">
        <f t="shared" si="14"/>
        <v>0</v>
      </c>
      <c r="AD43" s="2384">
        <f t="shared" si="15"/>
        <v>60.616278925414633</v>
      </c>
      <c r="AE43" s="2385" t="e">
        <f>#REF!-#REF!</f>
        <v>#REF!</v>
      </c>
      <c r="AF43" s="2385" t="e">
        <f>#REF!-AE43</f>
        <v>#REF!</v>
      </c>
      <c r="AG43" s="2385"/>
      <c r="AH43" s="2385"/>
      <c r="AI43" s="2385"/>
      <c r="AJ43" s="2385"/>
      <c r="AK43" s="2385"/>
      <c r="AL43" s="2385"/>
      <c r="AM43" s="2386"/>
      <c r="AN43" s="2385"/>
      <c r="AO43" s="2385"/>
      <c r="AP43" s="2382">
        <f>'PL2.chitietduan'!AP957</f>
        <v>332003</v>
      </c>
      <c r="AQ43" s="2382">
        <f>'PL2.chitietduan'!AQ957</f>
        <v>7762</v>
      </c>
      <c r="AR43" s="2382">
        <f>'PL2.chitietduan'!AR957</f>
        <v>0</v>
      </c>
      <c r="AS43" s="2382">
        <f>'PL2.chitietduan'!AS957</f>
        <v>324241</v>
      </c>
      <c r="AT43" s="2387">
        <f t="shared" si="18"/>
        <v>-58618</v>
      </c>
      <c r="AU43" s="2387"/>
      <c r="AV43" s="2387"/>
      <c r="AW43" s="2382">
        <v>7</v>
      </c>
      <c r="AX43" s="2388">
        <v>9</v>
      </c>
      <c r="AY43" s="2389">
        <f t="shared" si="19"/>
        <v>2</v>
      </c>
      <c r="AZ43" s="992"/>
      <c r="BA43" s="969"/>
    </row>
    <row r="44" spans="1:53" ht="19.5" thickTop="1"/>
  </sheetData>
  <mergeCells count="43">
    <mergeCell ref="A1:AY1"/>
    <mergeCell ref="A2:AY2"/>
    <mergeCell ref="A3:AY3"/>
    <mergeCell ref="A4:AY4"/>
    <mergeCell ref="V5:AY5"/>
    <mergeCell ref="A6:A9"/>
    <mergeCell ref="B6:B9"/>
    <mergeCell ref="J8:J9"/>
    <mergeCell ref="K8:K9"/>
    <mergeCell ref="P6:P9"/>
    <mergeCell ref="Q8:Q9"/>
    <mergeCell ref="R8:R9"/>
    <mergeCell ref="S8:S9"/>
    <mergeCell ref="T8:T9"/>
    <mergeCell ref="V8:V9"/>
    <mergeCell ref="W8:W9"/>
    <mergeCell ref="X8:X9"/>
    <mergeCell ref="Y8:Y9"/>
    <mergeCell ref="Z8:Z9"/>
    <mergeCell ref="AA8:AA9"/>
    <mergeCell ref="AS8:AS9"/>
    <mergeCell ref="AT6:AT9"/>
    <mergeCell ref="AB8:AB9"/>
    <mergeCell ref="AC8:AC9"/>
    <mergeCell ref="AD8:AD9"/>
    <mergeCell ref="AE6:AE9"/>
    <mergeCell ref="AF6:AF9"/>
    <mergeCell ref="BA6:BA9"/>
    <mergeCell ref="BA33:BA34"/>
    <mergeCell ref="J6:K7"/>
    <mergeCell ref="Q6:T7"/>
    <mergeCell ref="AW6:AY7"/>
    <mergeCell ref="W6:Z7"/>
    <mergeCell ref="AA6:AD7"/>
    <mergeCell ref="AP6:AS7"/>
    <mergeCell ref="AW8:AW9"/>
    <mergeCell ref="AX8:AX9"/>
    <mergeCell ref="AY8:AY9"/>
    <mergeCell ref="AZ6:AZ9"/>
    <mergeCell ref="AZ33:AZ34"/>
    <mergeCell ref="AP8:AP9"/>
    <mergeCell ref="AQ8:AQ9"/>
    <mergeCell ref="AR8:AR9"/>
  </mergeCells>
  <printOptions horizontalCentered="1"/>
  <pageMargins left="0.25" right="0" top="0.25" bottom="0.25" header="0" footer="0"/>
  <pageSetup paperSize="9" scale="60" orientation="landscape" r:id="rId1"/>
  <headerFooter>
    <oddFooter>&amp;R&amp;P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CI983"/>
  <sheetViews>
    <sheetView showGridLines="0" topLeftCell="A8" zoomScale="55" zoomScaleNormal="55" workbookViewId="0">
      <selection activeCell="A961" sqref="A961:XFD969"/>
    </sheetView>
  </sheetViews>
  <sheetFormatPr defaultColWidth="8.88671875" defaultRowHeight="18.75"/>
  <cols>
    <col min="1" max="1" width="4.21875" customWidth="1"/>
    <col min="2" max="2" width="29.77734375" customWidth="1"/>
    <col min="3" max="3" width="5.77734375" customWidth="1"/>
    <col min="4" max="4" width="9" customWidth="1"/>
    <col min="5" max="5" width="7.5546875" customWidth="1"/>
    <col min="6" max="6" width="12.109375" customWidth="1"/>
    <col min="7" max="7" width="13.6640625" customWidth="1"/>
    <col min="8" max="8" width="14.5546875" customWidth="1"/>
    <col min="9" max="9" width="13.88671875" customWidth="1"/>
    <col min="10" max="10" width="11.77734375" customWidth="1"/>
    <col min="11" max="11" width="14.6640625" customWidth="1"/>
    <col min="12" max="12" width="13.6640625" customWidth="1"/>
    <col min="13" max="13" width="13.77734375" customWidth="1"/>
    <col min="14" max="14" width="13.44140625" hidden="1" customWidth="1"/>
    <col min="15" max="15" width="13" hidden="1" customWidth="1"/>
    <col min="16" max="16" width="15.33203125" hidden="1" customWidth="1"/>
    <col min="17" max="20" width="12.88671875" customWidth="1"/>
    <col min="21" max="26" width="12.88671875" style="2574" hidden="1" customWidth="1"/>
    <col min="27" max="30" width="12.88671875" hidden="1" customWidth="1"/>
    <col min="31" max="41" width="12.88671875" style="2574" hidden="1" customWidth="1"/>
    <col min="42" max="45" width="12.88671875" customWidth="1"/>
    <col min="46" max="46" width="12.5546875" customWidth="1"/>
    <col min="47" max="47" width="14.109375" customWidth="1"/>
    <col min="48" max="48" width="11.33203125" customWidth="1"/>
    <col min="49" max="49" width="8.109375" hidden="1" customWidth="1"/>
    <col min="50" max="50" width="8.5546875" hidden="1" customWidth="1"/>
    <col min="51" max="51" width="10.77734375" hidden="1" customWidth="1"/>
    <col min="52" max="52" width="9.44140625" hidden="1" customWidth="1"/>
    <col min="53" max="53" width="13.5546875" hidden="1" customWidth="1"/>
    <col min="54" max="54" width="12.33203125" hidden="1" customWidth="1"/>
    <col min="55" max="55" width="16.109375" hidden="1" customWidth="1"/>
    <col min="56" max="56" width="8.88671875" hidden="1" customWidth="1"/>
    <col min="57" max="64" width="13" hidden="1" customWidth="1"/>
    <col min="65" max="73" width="8.88671875" hidden="1" customWidth="1"/>
    <col min="74" max="74" width="10.109375" hidden="1" customWidth="1"/>
    <col min="75" max="77" width="0" hidden="1" customWidth="1"/>
  </cols>
  <sheetData>
    <row r="1" spans="1:72" ht="18.75" hidden="1" customHeight="1">
      <c r="A1" s="2768" t="s">
        <v>2424</v>
      </c>
      <c r="B1" s="2768"/>
      <c r="C1" s="2769"/>
      <c r="D1" s="2770"/>
      <c r="E1" s="2770"/>
      <c r="F1" s="2768"/>
      <c r="G1" s="2768"/>
      <c r="H1" s="2768"/>
      <c r="I1" s="2768"/>
      <c r="J1" s="2768"/>
      <c r="K1" s="2768"/>
      <c r="L1" s="2768"/>
      <c r="M1" s="2768"/>
      <c r="N1" s="2768"/>
      <c r="O1" s="2768"/>
      <c r="P1" s="2768"/>
      <c r="Q1" s="2768"/>
      <c r="R1" s="2768"/>
      <c r="S1" s="2768"/>
      <c r="T1" s="2768"/>
      <c r="U1" s="2768"/>
      <c r="V1" s="2768"/>
      <c r="W1" s="2768"/>
      <c r="X1" s="2768"/>
      <c r="Y1" s="2768"/>
      <c r="Z1" s="2768"/>
      <c r="AA1" s="2768"/>
      <c r="AB1" s="2768"/>
      <c r="AC1" s="2768"/>
      <c r="AD1" s="2771"/>
      <c r="AE1" s="2771"/>
      <c r="AF1" s="2771"/>
      <c r="AG1" s="2771"/>
      <c r="AH1" s="2771"/>
      <c r="AI1" s="2771"/>
      <c r="AJ1" s="2771"/>
      <c r="AK1" s="2768"/>
      <c r="AL1" s="2768"/>
      <c r="AM1" s="2768"/>
      <c r="AN1" s="2768"/>
      <c r="AO1" s="2768"/>
      <c r="AP1" s="2768"/>
      <c r="AQ1" s="2768"/>
      <c r="AR1" s="2768"/>
      <c r="AS1" s="2768"/>
      <c r="AT1" s="2768"/>
      <c r="AU1" s="2770"/>
      <c r="AV1" s="2772"/>
      <c r="AW1" s="464"/>
      <c r="AX1" s="464"/>
    </row>
    <row r="2" spans="1:72" ht="23.25" hidden="1" customHeight="1">
      <c r="A2" s="2773" t="s">
        <v>2425</v>
      </c>
      <c r="B2" s="2773"/>
      <c r="C2" s="2774"/>
      <c r="D2" s="2775"/>
      <c r="E2" s="2775"/>
      <c r="F2" s="2773"/>
      <c r="G2" s="2773"/>
      <c r="H2" s="2773"/>
      <c r="I2" s="2773"/>
      <c r="J2" s="2773"/>
      <c r="K2" s="2773"/>
      <c r="L2" s="2773"/>
      <c r="M2" s="2773"/>
      <c r="N2" s="2773"/>
      <c r="O2" s="2773"/>
      <c r="P2" s="2773"/>
      <c r="Q2" s="2773"/>
      <c r="R2" s="2773"/>
      <c r="S2" s="2773"/>
      <c r="T2" s="2773"/>
      <c r="U2" s="2773"/>
      <c r="V2" s="2773"/>
      <c r="W2" s="2773"/>
      <c r="X2" s="2773"/>
      <c r="Y2" s="2773"/>
      <c r="Z2" s="2773"/>
      <c r="AA2" s="2773"/>
      <c r="AB2" s="2773"/>
      <c r="AC2" s="2773"/>
      <c r="AD2" s="2776"/>
      <c r="AE2" s="2776"/>
      <c r="AF2" s="2776"/>
      <c r="AG2" s="2776"/>
      <c r="AH2" s="2776"/>
      <c r="AI2" s="2776"/>
      <c r="AJ2" s="2776"/>
      <c r="AK2" s="2773"/>
      <c r="AL2" s="2773"/>
      <c r="AM2" s="2773"/>
      <c r="AN2" s="2773"/>
      <c r="AO2" s="2773"/>
      <c r="AP2" s="2773"/>
      <c r="AQ2" s="2773"/>
      <c r="AR2" s="2773"/>
      <c r="AS2" s="2773"/>
      <c r="AT2" s="2773"/>
      <c r="AU2" s="2775"/>
      <c r="AV2" s="2777"/>
    </row>
    <row r="3" spans="1:72" ht="25.5" hidden="1" customHeight="1">
      <c r="A3" s="2778" t="s">
        <v>2</v>
      </c>
      <c r="B3" s="2778"/>
      <c r="C3" s="2779"/>
      <c r="D3" s="2780"/>
      <c r="E3" s="2780"/>
      <c r="F3" s="2778"/>
      <c r="G3" s="2778"/>
      <c r="H3" s="2778"/>
      <c r="I3" s="2778"/>
      <c r="J3" s="2778"/>
      <c r="K3" s="2778"/>
      <c r="L3" s="2778"/>
      <c r="M3" s="2778"/>
      <c r="N3" s="2778"/>
      <c r="O3" s="2778"/>
      <c r="P3" s="2778"/>
      <c r="Q3" s="2778"/>
      <c r="R3" s="2778"/>
      <c r="S3" s="2778"/>
      <c r="T3" s="2778"/>
      <c r="U3" s="2778"/>
      <c r="V3" s="2778"/>
      <c r="W3" s="2778"/>
      <c r="X3" s="2778"/>
      <c r="Y3" s="2778"/>
      <c r="Z3" s="2778"/>
      <c r="AA3" s="2778"/>
      <c r="AB3" s="2778"/>
      <c r="AC3" s="2778"/>
      <c r="AD3" s="2781"/>
      <c r="AE3" s="2781"/>
      <c r="AF3" s="2781"/>
      <c r="AG3" s="2781"/>
      <c r="AH3" s="2781"/>
      <c r="AI3" s="2781"/>
      <c r="AJ3" s="2781"/>
      <c r="AK3" s="2778"/>
      <c r="AL3" s="2778"/>
      <c r="AM3" s="2778"/>
      <c r="AN3" s="2778"/>
      <c r="AO3" s="2778"/>
      <c r="AP3" s="2778"/>
      <c r="AQ3" s="2778"/>
      <c r="AR3" s="2778"/>
      <c r="AS3" s="2778"/>
      <c r="AT3" s="2778"/>
      <c r="AU3" s="2780"/>
      <c r="AV3" s="2782"/>
    </row>
    <row r="4" spans="1:72" ht="27.75" hidden="1" customHeight="1">
      <c r="A4" s="2783" t="s">
        <v>2426</v>
      </c>
      <c r="B4" s="2783"/>
      <c r="C4" s="2784"/>
      <c r="D4" s="2785"/>
      <c r="E4" s="2785"/>
      <c r="F4" s="2783"/>
      <c r="G4" s="2783"/>
      <c r="H4" s="2783"/>
      <c r="I4" s="2783"/>
      <c r="J4" s="2783"/>
      <c r="K4" s="2783"/>
      <c r="L4" s="2783"/>
      <c r="M4" s="2783"/>
      <c r="N4" s="2783"/>
      <c r="O4" s="2783"/>
      <c r="P4" s="2783"/>
      <c r="Q4" s="2783"/>
      <c r="R4" s="2783"/>
      <c r="S4" s="2783"/>
      <c r="T4" s="2783"/>
      <c r="U4" s="2783"/>
      <c r="V4" s="2783"/>
      <c r="W4" s="2783"/>
      <c r="X4" s="2783"/>
      <c r="Y4" s="2783"/>
      <c r="Z4" s="2783"/>
      <c r="AA4" s="2783"/>
      <c r="AB4" s="2783"/>
      <c r="AC4" s="2783"/>
      <c r="AD4" s="2786"/>
      <c r="AE4" s="2786"/>
      <c r="AF4" s="2786"/>
      <c r="AG4" s="2786"/>
      <c r="AH4" s="2786"/>
      <c r="AI4" s="2786"/>
      <c r="AJ4" s="2786"/>
      <c r="AK4" s="2783"/>
      <c r="AL4" s="2783"/>
      <c r="AM4" s="2783"/>
      <c r="AN4" s="2783"/>
      <c r="AO4" s="2783"/>
      <c r="AP4" s="2783"/>
      <c r="AQ4" s="2783"/>
      <c r="AR4" s="2783"/>
      <c r="AS4" s="2783"/>
      <c r="AT4" s="2783"/>
      <c r="AU4" s="2785"/>
      <c r="AV4" s="2787"/>
    </row>
    <row r="5" spans="1:72" ht="27.75" customHeight="1">
      <c r="A5" s="2759" t="s">
        <v>0</v>
      </c>
      <c r="B5" s="2759"/>
      <c r="C5" s="2759"/>
      <c r="D5" s="2759"/>
      <c r="E5" s="2759"/>
      <c r="F5" s="2759"/>
      <c r="G5" s="2759"/>
      <c r="H5" s="2759"/>
      <c r="I5" s="2759"/>
      <c r="J5" s="2759"/>
      <c r="K5" s="2759"/>
      <c r="L5" s="2759"/>
      <c r="M5" s="2759"/>
      <c r="N5" s="2759"/>
      <c r="O5" s="2759"/>
      <c r="P5" s="2759"/>
      <c r="Q5" s="2759"/>
      <c r="R5" s="2759"/>
      <c r="S5" s="2759"/>
      <c r="T5" s="2759"/>
      <c r="U5" s="2759"/>
      <c r="V5" s="2759"/>
      <c r="W5" s="2759"/>
      <c r="X5" s="2759"/>
      <c r="Y5" s="2759"/>
      <c r="Z5" s="2759"/>
      <c r="AA5" s="2759"/>
      <c r="AB5" s="2759"/>
      <c r="AC5" s="2759"/>
      <c r="AD5" s="2759"/>
      <c r="AE5" s="2759"/>
      <c r="AF5" s="2759"/>
      <c r="AG5" s="2759"/>
      <c r="AH5" s="2759"/>
      <c r="AI5" s="2759"/>
      <c r="AJ5" s="2759"/>
      <c r="AK5" s="2759"/>
      <c r="AL5" s="2759"/>
      <c r="AM5" s="2759"/>
      <c r="AN5" s="2759"/>
      <c r="AO5" s="2759"/>
      <c r="AP5" s="2759"/>
      <c r="AQ5" s="2759"/>
      <c r="AR5" s="2759"/>
      <c r="AS5" s="2759"/>
      <c r="AT5" s="2759"/>
      <c r="AU5" s="2759"/>
      <c r="AV5" s="2759"/>
      <c r="AW5" s="401"/>
      <c r="AX5" s="401"/>
      <c r="AY5" s="401"/>
      <c r="AZ5" s="401"/>
      <c r="BA5" s="401"/>
      <c r="BB5" s="401"/>
      <c r="BC5" s="401"/>
      <c r="BD5" s="401"/>
      <c r="BE5" s="401"/>
      <c r="BF5" s="401"/>
      <c r="BG5" s="401"/>
      <c r="BH5" s="401"/>
      <c r="BI5" s="401"/>
      <c r="BJ5" s="401"/>
      <c r="BK5" s="401"/>
      <c r="BL5" s="401"/>
      <c r="BM5" s="401"/>
      <c r="BN5" s="401"/>
      <c r="BO5" s="401"/>
    </row>
    <row r="6" spans="1:72" ht="27.75" customHeight="1">
      <c r="A6" s="2759" t="s">
        <v>4862</v>
      </c>
      <c r="B6" s="2759"/>
      <c r="C6" s="2759"/>
      <c r="D6" s="2759"/>
      <c r="E6" s="2759"/>
      <c r="F6" s="2759"/>
      <c r="G6" s="2759"/>
      <c r="H6" s="2759"/>
      <c r="I6" s="2759"/>
      <c r="J6" s="2759"/>
      <c r="K6" s="2759"/>
      <c r="L6" s="2759"/>
      <c r="M6" s="2759"/>
      <c r="N6" s="2759"/>
      <c r="O6" s="2759"/>
      <c r="P6" s="2759"/>
      <c r="Q6" s="2759"/>
      <c r="R6" s="2759"/>
      <c r="S6" s="2759"/>
      <c r="T6" s="2759"/>
      <c r="U6" s="2759"/>
      <c r="V6" s="2759"/>
      <c r="W6" s="2759"/>
      <c r="X6" s="2759"/>
      <c r="Y6" s="2759"/>
      <c r="Z6" s="2759"/>
      <c r="AA6" s="2759"/>
      <c r="AB6" s="2759"/>
      <c r="AC6" s="2759"/>
      <c r="AD6" s="2759"/>
      <c r="AE6" s="2759"/>
      <c r="AF6" s="2759"/>
      <c r="AG6" s="2759"/>
      <c r="AH6" s="2759"/>
      <c r="AI6" s="2759"/>
      <c r="AJ6" s="2759"/>
      <c r="AK6" s="2759"/>
      <c r="AL6" s="2759"/>
      <c r="AM6" s="2759"/>
      <c r="AN6" s="2759"/>
      <c r="AO6" s="2759"/>
      <c r="AP6" s="2759"/>
      <c r="AQ6" s="2759"/>
      <c r="AR6" s="2759"/>
      <c r="AS6" s="2759"/>
      <c r="AT6" s="2759"/>
      <c r="AU6" s="2759"/>
      <c r="AV6" s="2759"/>
      <c r="AW6" s="401"/>
      <c r="AX6" s="401"/>
      <c r="AY6" s="401"/>
      <c r="AZ6" s="401"/>
      <c r="BA6" s="401"/>
      <c r="BB6" s="401"/>
      <c r="BC6" s="401"/>
      <c r="BD6" s="401"/>
      <c r="BE6" s="401"/>
      <c r="BF6" s="401"/>
      <c r="BG6" s="401"/>
      <c r="BH6" s="401"/>
      <c r="BI6" s="401"/>
      <c r="BJ6" s="401"/>
      <c r="BK6" s="401"/>
      <c r="BL6" s="401"/>
      <c r="BM6" s="401"/>
      <c r="BN6" s="401"/>
      <c r="BO6" s="401"/>
    </row>
    <row r="7" spans="1:72" ht="39.75" customHeight="1">
      <c r="A7" s="2760" t="s">
        <v>2</v>
      </c>
      <c r="B7" s="2760"/>
      <c r="C7" s="2760"/>
      <c r="D7" s="2760"/>
      <c r="E7" s="2760"/>
      <c r="F7" s="2760"/>
      <c r="G7" s="2760"/>
      <c r="H7" s="2760"/>
      <c r="I7" s="2760"/>
      <c r="J7" s="2760"/>
      <c r="K7" s="2760"/>
      <c r="L7" s="2760"/>
      <c r="M7" s="2760"/>
      <c r="N7" s="2760"/>
      <c r="O7" s="2760"/>
      <c r="P7" s="2760"/>
      <c r="Q7" s="2760"/>
      <c r="R7" s="2760"/>
      <c r="S7" s="2760"/>
      <c r="T7" s="2760"/>
      <c r="U7" s="2760"/>
      <c r="V7" s="2760"/>
      <c r="W7" s="2760"/>
      <c r="X7" s="2760"/>
      <c r="Y7" s="2760"/>
      <c r="Z7" s="2760"/>
      <c r="AA7" s="2760"/>
      <c r="AB7" s="2760"/>
      <c r="AC7" s="2760"/>
      <c r="AD7" s="2760"/>
      <c r="AE7" s="2760"/>
      <c r="AF7" s="2760"/>
      <c r="AG7" s="2760"/>
      <c r="AH7" s="2760"/>
      <c r="AI7" s="2760"/>
      <c r="AJ7" s="2760"/>
      <c r="AK7" s="2760"/>
      <c r="AL7" s="2760"/>
      <c r="AM7" s="2760"/>
      <c r="AN7" s="2760"/>
      <c r="AO7" s="2760"/>
      <c r="AP7" s="2760"/>
      <c r="AQ7" s="2760"/>
      <c r="AR7" s="2760"/>
      <c r="AS7" s="2760"/>
      <c r="AT7" s="2760"/>
      <c r="AU7" s="2760"/>
      <c r="AV7" s="2760"/>
      <c r="AW7" s="401"/>
      <c r="AX7" s="401"/>
      <c r="AY7" s="401"/>
      <c r="AZ7" s="401"/>
      <c r="BA7" s="401"/>
      <c r="BB7" s="401"/>
      <c r="BC7" s="401"/>
      <c r="BD7" s="401"/>
      <c r="BE7" s="401"/>
      <c r="BF7" s="401"/>
      <c r="BG7" s="401"/>
      <c r="BH7" s="401"/>
      <c r="BI7" s="401"/>
      <c r="BJ7" s="401"/>
      <c r="BK7" s="401"/>
      <c r="BL7" s="401"/>
      <c r="BM7" s="401"/>
      <c r="BN7" s="401"/>
      <c r="BO7" s="401"/>
    </row>
    <row r="8" spans="1:72" ht="23.25">
      <c r="A8" s="2740" t="s">
        <v>4918</v>
      </c>
      <c r="B8" s="2740"/>
      <c r="C8" s="2740"/>
      <c r="D8" s="2740"/>
      <c r="E8" s="2740"/>
      <c r="F8" s="2740"/>
      <c r="G8" s="2740"/>
      <c r="H8" s="2740"/>
      <c r="I8" s="2740"/>
      <c r="J8" s="2740"/>
      <c r="K8" s="2740"/>
      <c r="L8" s="2740"/>
      <c r="M8" s="2740"/>
      <c r="N8" s="2740"/>
      <c r="O8" s="2740"/>
      <c r="P8" s="2740"/>
      <c r="Q8" s="2740"/>
      <c r="R8" s="2740"/>
      <c r="S8" s="2740"/>
      <c r="T8" s="2740"/>
      <c r="U8" s="2740"/>
      <c r="V8" s="2740"/>
      <c r="W8" s="2740"/>
      <c r="X8" s="2740"/>
      <c r="Y8" s="2740"/>
      <c r="Z8" s="2740"/>
      <c r="AA8" s="2740"/>
      <c r="AB8" s="2740"/>
      <c r="AC8" s="2740"/>
      <c r="AD8" s="2740"/>
      <c r="AE8" s="2740"/>
      <c r="AF8" s="2740"/>
      <c r="AG8" s="2740"/>
      <c r="AH8" s="2740"/>
      <c r="AI8" s="2740"/>
      <c r="AJ8" s="2740"/>
      <c r="AK8" s="2740"/>
      <c r="AL8" s="2740"/>
      <c r="AM8" s="2740"/>
      <c r="AN8" s="2740"/>
      <c r="AO8" s="2740"/>
      <c r="AP8" s="2740"/>
      <c r="AQ8" s="2740"/>
      <c r="AR8" s="2740"/>
      <c r="AS8" s="2740"/>
      <c r="AT8" s="2740"/>
      <c r="AU8" s="2740"/>
      <c r="AV8" s="2740"/>
      <c r="AW8" s="401"/>
      <c r="AX8" s="401"/>
      <c r="AY8" s="401"/>
      <c r="AZ8" s="401"/>
      <c r="BA8" s="401"/>
      <c r="BB8" s="401"/>
      <c r="BC8" s="401"/>
      <c r="BD8" s="401"/>
      <c r="BE8" s="401"/>
      <c r="BF8" s="401"/>
      <c r="BG8" s="401"/>
      <c r="BH8" s="401"/>
      <c r="BI8" s="401"/>
      <c r="BJ8" s="401"/>
      <c r="BK8" s="401"/>
      <c r="BL8" s="401"/>
      <c r="BM8" s="401"/>
      <c r="BN8" s="401"/>
      <c r="BO8" s="401"/>
    </row>
    <row r="9" spans="1:72" ht="18.75" customHeight="1">
      <c r="B9" s="2761" t="s">
        <v>2281</v>
      </c>
      <c r="C9" s="2761"/>
      <c r="D9" s="2761"/>
      <c r="E9" s="2761"/>
      <c r="F9" s="2761"/>
      <c r="G9" s="2761"/>
      <c r="H9" s="2761"/>
      <c r="I9" s="2761"/>
      <c r="J9" s="2761"/>
      <c r="K9" s="2761"/>
      <c r="L9" s="2761"/>
      <c r="M9" s="2761"/>
      <c r="N9" s="2761"/>
      <c r="O9" s="2761"/>
      <c r="P9" s="2761"/>
      <c r="Q9" s="2761"/>
      <c r="R9" s="2761"/>
      <c r="S9" s="2761"/>
      <c r="T9" s="2761"/>
      <c r="U9" s="2761"/>
      <c r="V9" s="2761"/>
      <c r="W9" s="2761"/>
      <c r="X9" s="2761"/>
      <c r="Y9" s="2761"/>
      <c r="Z9" s="2761"/>
      <c r="AA9" s="2761"/>
      <c r="AB9" s="2761"/>
      <c r="AC9" s="2761"/>
      <c r="AD9" s="2761"/>
      <c r="AE9" s="2761"/>
      <c r="AF9" s="2761"/>
      <c r="AG9" s="2761"/>
      <c r="AH9" s="2761"/>
      <c r="AI9" s="2761"/>
      <c r="AJ9" s="2761"/>
      <c r="AK9" s="2761"/>
      <c r="AL9" s="2761"/>
      <c r="AM9" s="2761"/>
      <c r="AN9" s="2761"/>
      <c r="AO9" s="2761"/>
      <c r="AP9" s="2761"/>
      <c r="AQ9" s="2761"/>
      <c r="AR9" s="2761"/>
      <c r="AS9" s="2761"/>
      <c r="AT9" s="2761" t="s">
        <v>2427</v>
      </c>
      <c r="AU9" s="2761"/>
      <c r="AV9" s="2761"/>
      <c r="AW9" s="2761"/>
    </row>
    <row r="10" spans="1:72" ht="48.75" customHeight="1">
      <c r="A10" s="2766" t="s">
        <v>5</v>
      </c>
      <c r="B10" s="2750" t="s">
        <v>6</v>
      </c>
      <c r="C10" s="2750" t="s">
        <v>7</v>
      </c>
      <c r="D10" s="2695" t="s">
        <v>8</v>
      </c>
      <c r="E10" s="2750" t="s">
        <v>9</v>
      </c>
      <c r="F10" s="2750" t="s">
        <v>10</v>
      </c>
      <c r="G10" s="2750"/>
      <c r="H10" s="2750"/>
      <c r="I10" s="2750"/>
      <c r="J10" s="2750" t="s">
        <v>11</v>
      </c>
      <c r="K10" s="2750"/>
      <c r="L10" s="2750"/>
      <c r="M10" s="2750"/>
      <c r="N10" s="2752" t="s">
        <v>2428</v>
      </c>
      <c r="O10" s="2752"/>
      <c r="P10" s="2752"/>
      <c r="Q10" s="2756" t="s">
        <v>4863</v>
      </c>
      <c r="R10" s="2757"/>
      <c r="S10" s="2757"/>
      <c r="T10" s="2758"/>
      <c r="U10" s="2746" t="s">
        <v>2429</v>
      </c>
      <c r="V10" s="2746"/>
      <c r="W10" s="2746"/>
      <c r="X10" s="2746" t="s">
        <v>2430</v>
      </c>
      <c r="Y10" s="2746"/>
      <c r="Z10" s="2746"/>
      <c r="AA10" s="2762" t="s">
        <v>4874</v>
      </c>
      <c r="AB10" s="2741"/>
      <c r="AC10" s="2741"/>
      <c r="AD10" s="2741"/>
      <c r="AE10" s="2746" t="s">
        <v>2432</v>
      </c>
      <c r="AF10" s="2746"/>
      <c r="AG10" s="2746"/>
      <c r="AH10" s="2753" t="s">
        <v>2433</v>
      </c>
      <c r="AI10" s="2754"/>
      <c r="AJ10" s="2754"/>
      <c r="AK10" s="2755"/>
      <c r="AL10" s="2753" t="s">
        <v>2434</v>
      </c>
      <c r="AM10" s="2754"/>
      <c r="AN10" s="2754"/>
      <c r="AO10" s="2755"/>
      <c r="AP10" s="2763" t="s">
        <v>4917</v>
      </c>
      <c r="AQ10" s="2757"/>
      <c r="AR10" s="2757"/>
      <c r="AS10" s="2758"/>
      <c r="AT10" s="2741" t="s">
        <v>2435</v>
      </c>
      <c r="AU10" s="2743" t="s">
        <v>14</v>
      </c>
      <c r="AV10" s="2727" t="s">
        <v>15</v>
      </c>
      <c r="AW10" s="2764" t="s">
        <v>2436</v>
      </c>
      <c r="AX10" s="2765"/>
      <c r="BA10" s="2738" t="s">
        <v>2437</v>
      </c>
      <c r="BB10" s="2738"/>
      <c r="BC10" s="2738"/>
      <c r="BE10" s="2788" t="s">
        <v>4872</v>
      </c>
      <c r="BF10" s="2789"/>
      <c r="BG10" s="2789"/>
      <c r="BH10" s="2790"/>
      <c r="BI10" s="2788" t="s">
        <v>4871</v>
      </c>
      <c r="BJ10" s="2789"/>
      <c r="BK10" s="2789"/>
      <c r="BL10" s="2790"/>
      <c r="BN10" s="2794" t="s">
        <v>4875</v>
      </c>
      <c r="BO10" s="2794"/>
      <c r="BP10" s="2794"/>
      <c r="BR10" s="2794" t="s">
        <v>4873</v>
      </c>
      <c r="BS10" s="2794"/>
      <c r="BT10" s="2794"/>
    </row>
    <row r="11" spans="1:72" ht="32.1" customHeight="1">
      <c r="A11" s="2766"/>
      <c r="B11" s="2750"/>
      <c r="C11" s="2750"/>
      <c r="D11" s="2695"/>
      <c r="E11" s="2750"/>
      <c r="F11" s="2750" t="s">
        <v>27</v>
      </c>
      <c r="G11" s="2750" t="s">
        <v>19</v>
      </c>
      <c r="H11" s="2743" t="s">
        <v>20</v>
      </c>
      <c r="I11" s="2743"/>
      <c r="J11" s="2750" t="s">
        <v>27</v>
      </c>
      <c r="K11" s="2750" t="s">
        <v>19</v>
      </c>
      <c r="L11" s="2743" t="s">
        <v>20</v>
      </c>
      <c r="M11" s="2743"/>
      <c r="N11" s="2750" t="s">
        <v>2438</v>
      </c>
      <c r="O11" s="2752" t="s">
        <v>20</v>
      </c>
      <c r="P11" s="2752"/>
      <c r="Q11" s="2741" t="s">
        <v>31</v>
      </c>
      <c r="R11" s="2741" t="s">
        <v>20</v>
      </c>
      <c r="S11" s="2741"/>
      <c r="T11" s="2741"/>
      <c r="U11" s="2746" t="s">
        <v>31</v>
      </c>
      <c r="V11" s="2746" t="s">
        <v>20</v>
      </c>
      <c r="W11" s="2746"/>
      <c r="X11" s="2746" t="s">
        <v>31</v>
      </c>
      <c r="Y11" s="2746" t="s">
        <v>20</v>
      </c>
      <c r="Z11" s="2746"/>
      <c r="AA11" s="2741" t="s">
        <v>2439</v>
      </c>
      <c r="AB11" s="2741"/>
      <c r="AC11" s="2741"/>
      <c r="AD11" s="2741" t="s">
        <v>2440</v>
      </c>
      <c r="AE11" s="2746" t="s">
        <v>31</v>
      </c>
      <c r="AF11" s="2746" t="s">
        <v>20</v>
      </c>
      <c r="AG11" s="2746"/>
      <c r="AH11" s="2746" t="s">
        <v>31</v>
      </c>
      <c r="AI11" s="2753" t="s">
        <v>20</v>
      </c>
      <c r="AJ11" s="2754"/>
      <c r="AK11" s="2755"/>
      <c r="AL11" s="2746" t="s">
        <v>31</v>
      </c>
      <c r="AM11" s="2753" t="s">
        <v>20</v>
      </c>
      <c r="AN11" s="2754"/>
      <c r="AO11" s="2755"/>
      <c r="AP11" s="2741" t="s">
        <v>31</v>
      </c>
      <c r="AQ11" s="2756" t="s">
        <v>20</v>
      </c>
      <c r="AR11" s="2757"/>
      <c r="AS11" s="2758"/>
      <c r="AT11" s="2741"/>
      <c r="AU11" s="2743"/>
      <c r="AV11" s="2727"/>
      <c r="AW11" s="2390" t="s">
        <v>2441</v>
      </c>
      <c r="AX11" s="1905" t="s">
        <v>2442</v>
      </c>
      <c r="BA11" s="2738" t="s">
        <v>31</v>
      </c>
      <c r="BB11" s="2738" t="s">
        <v>20</v>
      </c>
      <c r="BC11" s="2738"/>
      <c r="BE11" s="2750" t="s">
        <v>31</v>
      </c>
      <c r="BF11" s="2791" t="s">
        <v>20</v>
      </c>
      <c r="BG11" s="2792"/>
      <c r="BH11" s="2793"/>
      <c r="BI11" s="2750" t="s">
        <v>31</v>
      </c>
      <c r="BJ11" s="2791" t="s">
        <v>20</v>
      </c>
      <c r="BK11" s="2792"/>
      <c r="BL11" s="2793"/>
      <c r="BN11" s="2794"/>
      <c r="BO11" s="2794"/>
      <c r="BP11" s="2794"/>
      <c r="BR11" s="2794"/>
      <c r="BS11" s="2794"/>
      <c r="BT11" s="2794"/>
    </row>
    <row r="12" spans="1:72" ht="24" customHeight="1">
      <c r="A12" s="2766"/>
      <c r="B12" s="2750"/>
      <c r="C12" s="2750"/>
      <c r="D12" s="2695"/>
      <c r="E12" s="2750"/>
      <c r="F12" s="2750"/>
      <c r="G12" s="2750"/>
      <c r="H12" s="2750" t="s">
        <v>28</v>
      </c>
      <c r="I12" s="2750" t="s">
        <v>29</v>
      </c>
      <c r="J12" s="2750"/>
      <c r="K12" s="2750"/>
      <c r="L12" s="2750" t="s">
        <v>28</v>
      </c>
      <c r="M12" s="2750" t="s">
        <v>29</v>
      </c>
      <c r="N12" s="2750"/>
      <c r="O12" s="2750" t="s">
        <v>28</v>
      </c>
      <c r="P12" s="2750" t="s">
        <v>2443</v>
      </c>
      <c r="Q12" s="2741"/>
      <c r="R12" s="2741" t="s">
        <v>33</v>
      </c>
      <c r="S12" s="2741" t="s">
        <v>34</v>
      </c>
      <c r="T12" s="2741" t="s">
        <v>35</v>
      </c>
      <c r="U12" s="2746"/>
      <c r="V12" s="2746" t="s">
        <v>33</v>
      </c>
      <c r="W12" s="2746" t="s">
        <v>34</v>
      </c>
      <c r="X12" s="2746"/>
      <c r="Y12" s="2746" t="s">
        <v>33</v>
      </c>
      <c r="Z12" s="2746" t="s">
        <v>34</v>
      </c>
      <c r="AA12" s="2741" t="s">
        <v>31</v>
      </c>
      <c r="AB12" s="2741" t="s">
        <v>33</v>
      </c>
      <c r="AC12" s="2741" t="s">
        <v>34</v>
      </c>
      <c r="AD12" s="2741"/>
      <c r="AE12" s="2746"/>
      <c r="AF12" s="2746" t="s">
        <v>33</v>
      </c>
      <c r="AG12" s="2746" t="s">
        <v>34</v>
      </c>
      <c r="AH12" s="2746"/>
      <c r="AI12" s="2746" t="s">
        <v>33</v>
      </c>
      <c r="AJ12" s="2746" t="s">
        <v>34</v>
      </c>
      <c r="AK12" s="2746" t="s">
        <v>35</v>
      </c>
      <c r="AL12" s="2746"/>
      <c r="AM12" s="2746" t="s">
        <v>33</v>
      </c>
      <c r="AN12" s="2746" t="s">
        <v>34</v>
      </c>
      <c r="AO12" s="2746" t="s">
        <v>35</v>
      </c>
      <c r="AP12" s="2741"/>
      <c r="AQ12" s="2741" t="s">
        <v>33</v>
      </c>
      <c r="AR12" s="2741" t="s">
        <v>34</v>
      </c>
      <c r="AS12" s="2741" t="s">
        <v>35</v>
      </c>
      <c r="AT12" s="2741"/>
      <c r="AU12" s="2743"/>
      <c r="AV12" s="2727"/>
      <c r="AW12" s="2391"/>
      <c r="AX12" s="1906"/>
      <c r="BA12" s="2738"/>
      <c r="BB12" s="2738" t="s">
        <v>33</v>
      </c>
      <c r="BC12" s="2738" t="s">
        <v>34</v>
      </c>
      <c r="BE12" s="2750"/>
      <c r="BF12" s="2750" t="s">
        <v>33</v>
      </c>
      <c r="BG12" s="2750" t="s">
        <v>34</v>
      </c>
      <c r="BH12" s="2750" t="s">
        <v>35</v>
      </c>
      <c r="BI12" s="2750"/>
      <c r="BJ12" s="2750" t="s">
        <v>33</v>
      </c>
      <c r="BK12" s="2750" t="s">
        <v>34</v>
      </c>
      <c r="BL12" s="2750" t="s">
        <v>35</v>
      </c>
      <c r="BN12" s="2794"/>
      <c r="BO12" s="2794"/>
      <c r="BP12" s="2794"/>
      <c r="BR12" s="2794"/>
      <c r="BS12" s="2794"/>
      <c r="BT12" s="2794"/>
    </row>
    <row r="13" spans="1:72" ht="29.1" customHeight="1">
      <c r="A13" s="2766"/>
      <c r="B13" s="2750"/>
      <c r="C13" s="2750"/>
      <c r="D13" s="2695"/>
      <c r="E13" s="2750"/>
      <c r="F13" s="2750"/>
      <c r="G13" s="2750"/>
      <c r="H13" s="2750"/>
      <c r="I13" s="2750"/>
      <c r="J13" s="2750"/>
      <c r="K13" s="2750"/>
      <c r="L13" s="2750"/>
      <c r="M13" s="2750"/>
      <c r="N13" s="2750"/>
      <c r="O13" s="2750"/>
      <c r="P13" s="2750"/>
      <c r="Q13" s="2741"/>
      <c r="R13" s="2741"/>
      <c r="S13" s="2741"/>
      <c r="T13" s="2741"/>
      <c r="U13" s="2746"/>
      <c r="V13" s="2746"/>
      <c r="W13" s="2746"/>
      <c r="X13" s="2746"/>
      <c r="Y13" s="2746"/>
      <c r="Z13" s="2746"/>
      <c r="AA13" s="2741"/>
      <c r="AB13" s="2741"/>
      <c r="AC13" s="2741"/>
      <c r="AD13" s="2741"/>
      <c r="AE13" s="2746"/>
      <c r="AF13" s="2746"/>
      <c r="AG13" s="2746"/>
      <c r="AH13" s="2746"/>
      <c r="AI13" s="2746"/>
      <c r="AJ13" s="2746"/>
      <c r="AK13" s="2746"/>
      <c r="AL13" s="2746"/>
      <c r="AM13" s="2746"/>
      <c r="AN13" s="2746"/>
      <c r="AO13" s="2746"/>
      <c r="AP13" s="2741"/>
      <c r="AQ13" s="2741"/>
      <c r="AR13" s="2741"/>
      <c r="AS13" s="2741"/>
      <c r="AT13" s="2741"/>
      <c r="AU13" s="2743"/>
      <c r="AV13" s="2727"/>
      <c r="AW13" s="2391"/>
      <c r="AX13" s="1906"/>
      <c r="AY13" s="465"/>
      <c r="BA13" s="2738"/>
      <c r="BB13" s="2738"/>
      <c r="BC13" s="2738"/>
      <c r="BE13" s="2750"/>
      <c r="BF13" s="2750"/>
      <c r="BG13" s="2750"/>
      <c r="BH13" s="2750"/>
      <c r="BI13" s="2750"/>
      <c r="BJ13" s="2750"/>
      <c r="BK13" s="2750"/>
      <c r="BL13" s="2750"/>
      <c r="BN13" s="16" t="s">
        <v>4860</v>
      </c>
      <c r="BO13" s="2067" t="s">
        <v>33</v>
      </c>
      <c r="BP13" s="2067" t="s">
        <v>34</v>
      </c>
      <c r="BR13" s="16" t="s">
        <v>4860</v>
      </c>
      <c r="BS13" s="2067" t="s">
        <v>33</v>
      </c>
      <c r="BT13" s="2067" t="s">
        <v>34</v>
      </c>
    </row>
    <row r="14" spans="1:72" ht="13.5" customHeight="1">
      <c r="A14" s="2767"/>
      <c r="B14" s="2751"/>
      <c r="C14" s="2751"/>
      <c r="D14" s="2696"/>
      <c r="E14" s="2751"/>
      <c r="F14" s="2751"/>
      <c r="G14" s="2751"/>
      <c r="H14" s="2751"/>
      <c r="I14" s="2751"/>
      <c r="J14" s="2751"/>
      <c r="K14" s="2751"/>
      <c r="L14" s="2751"/>
      <c r="M14" s="2751"/>
      <c r="N14" s="2751"/>
      <c r="O14" s="2751"/>
      <c r="P14" s="2751"/>
      <c r="Q14" s="2742"/>
      <c r="R14" s="2742"/>
      <c r="S14" s="2742"/>
      <c r="T14" s="2742"/>
      <c r="U14" s="2747"/>
      <c r="V14" s="2747"/>
      <c r="W14" s="2747"/>
      <c r="X14" s="2747"/>
      <c r="Y14" s="2747"/>
      <c r="Z14" s="2747"/>
      <c r="AA14" s="2742"/>
      <c r="AB14" s="2742"/>
      <c r="AC14" s="2742"/>
      <c r="AD14" s="2749"/>
      <c r="AE14" s="2748"/>
      <c r="AF14" s="2748"/>
      <c r="AG14" s="2748"/>
      <c r="AH14" s="2748"/>
      <c r="AI14" s="2748"/>
      <c r="AJ14" s="2748"/>
      <c r="AK14" s="2747"/>
      <c r="AL14" s="2747"/>
      <c r="AM14" s="2747"/>
      <c r="AN14" s="2747"/>
      <c r="AO14" s="2747"/>
      <c r="AP14" s="2742"/>
      <c r="AQ14" s="2742"/>
      <c r="AR14" s="2742"/>
      <c r="AS14" s="2742"/>
      <c r="AT14" s="2742"/>
      <c r="AU14" s="2744"/>
      <c r="AV14" s="2745"/>
      <c r="AW14" s="2392"/>
      <c r="AX14" s="1985"/>
      <c r="BA14" s="2739"/>
      <c r="BB14" s="2739"/>
      <c r="BC14" s="2739"/>
      <c r="BE14" s="2751"/>
      <c r="BF14" s="2751"/>
      <c r="BG14" s="2751"/>
      <c r="BH14" s="2751"/>
      <c r="BI14" s="2751"/>
      <c r="BJ14" s="2751"/>
      <c r="BK14" s="2751"/>
      <c r="BL14" s="2751"/>
      <c r="BO14" s="2066"/>
      <c r="BP14" s="2066"/>
      <c r="BS14" s="2066"/>
      <c r="BT14" s="2066"/>
    </row>
    <row r="15" spans="1:72" s="1909" customFormat="1" ht="31.5" customHeight="1">
      <c r="A15" s="325">
        <v>1</v>
      </c>
      <c r="B15" s="325">
        <v>2</v>
      </c>
      <c r="C15" s="325">
        <v>3</v>
      </c>
      <c r="D15" s="325">
        <v>4</v>
      </c>
      <c r="E15" s="325">
        <v>5</v>
      </c>
      <c r="F15" s="325">
        <v>6</v>
      </c>
      <c r="G15" s="325">
        <v>7</v>
      </c>
      <c r="H15" s="325">
        <v>8</v>
      </c>
      <c r="I15" s="325">
        <v>9</v>
      </c>
      <c r="J15" s="325">
        <v>10</v>
      </c>
      <c r="K15" s="325">
        <v>11</v>
      </c>
      <c r="L15" s="325">
        <v>12</v>
      </c>
      <c r="M15" s="325">
        <v>13</v>
      </c>
      <c r="N15" s="325">
        <v>14</v>
      </c>
      <c r="O15" s="325">
        <v>15</v>
      </c>
      <c r="P15" s="325">
        <v>16</v>
      </c>
      <c r="Q15" s="325">
        <v>14</v>
      </c>
      <c r="R15" s="325">
        <v>15</v>
      </c>
      <c r="S15" s="325">
        <v>16</v>
      </c>
      <c r="T15" s="325">
        <v>17</v>
      </c>
      <c r="U15" s="2486"/>
      <c r="V15" s="2486"/>
      <c r="W15" s="2486"/>
      <c r="X15" s="2486"/>
      <c r="Y15" s="2486"/>
      <c r="Z15" s="2486"/>
      <c r="AA15" s="1908">
        <v>14</v>
      </c>
      <c r="AB15" s="1908">
        <v>15</v>
      </c>
      <c r="AC15" s="1908">
        <v>16</v>
      </c>
      <c r="AD15" s="1908">
        <v>17</v>
      </c>
      <c r="AE15" s="2486">
        <v>31</v>
      </c>
      <c r="AF15" s="2486">
        <v>32</v>
      </c>
      <c r="AG15" s="2486">
        <v>33</v>
      </c>
      <c r="AH15" s="2486">
        <v>34</v>
      </c>
      <c r="AI15" s="2486">
        <v>35</v>
      </c>
      <c r="AJ15" s="2486">
        <v>36</v>
      </c>
      <c r="AK15" s="2486">
        <v>37</v>
      </c>
      <c r="AL15" s="2487">
        <v>38</v>
      </c>
      <c r="AM15" s="2487">
        <v>39</v>
      </c>
      <c r="AN15" s="2487">
        <v>40</v>
      </c>
      <c r="AO15" s="2487">
        <v>41</v>
      </c>
      <c r="AP15" s="325">
        <v>18</v>
      </c>
      <c r="AQ15" s="325">
        <v>19</v>
      </c>
      <c r="AR15" s="325">
        <v>20</v>
      </c>
      <c r="AS15" s="325">
        <v>21</v>
      </c>
      <c r="AT15" s="325">
        <v>22</v>
      </c>
      <c r="AU15" s="325">
        <v>23</v>
      </c>
      <c r="AV15" s="2479">
        <v>24</v>
      </c>
      <c r="AW15" s="2393"/>
      <c r="AX15" s="1986"/>
      <c r="AY15" s="1987"/>
      <c r="AZ15" s="1988"/>
      <c r="BA15" s="1989"/>
      <c r="BB15" s="1989"/>
      <c r="BC15" s="1989"/>
      <c r="BD15" s="1987"/>
      <c r="BE15" s="1987"/>
      <c r="BF15" s="1987"/>
      <c r="BG15" s="1987"/>
      <c r="BH15" s="1990"/>
      <c r="BO15" s="2066"/>
      <c r="BP15" s="2066"/>
      <c r="BS15" s="2066"/>
      <c r="BT15" s="2066"/>
    </row>
    <row r="16" spans="1:72" ht="18.75" customHeight="1">
      <c r="A16" s="403"/>
      <c r="B16" s="363"/>
      <c r="C16" s="363"/>
      <c r="D16" s="404"/>
      <c r="E16" s="404"/>
      <c r="F16" s="404"/>
      <c r="G16" s="405"/>
      <c r="H16" s="405"/>
      <c r="I16" s="405"/>
      <c r="J16" s="440"/>
      <c r="K16" s="405"/>
      <c r="L16" s="405"/>
      <c r="M16" s="405"/>
      <c r="N16" s="405"/>
      <c r="O16" s="405"/>
      <c r="P16" s="405"/>
      <c r="Q16" s="451"/>
      <c r="R16" s="451"/>
      <c r="S16" s="451"/>
      <c r="T16" s="451"/>
      <c r="U16" s="2488"/>
      <c r="V16" s="2488"/>
      <c r="W16" s="2488"/>
      <c r="X16" s="2488"/>
      <c r="Y16" s="2488"/>
      <c r="Z16" s="2488"/>
      <c r="AA16" s="451"/>
      <c r="AB16" s="451"/>
      <c r="AC16" s="451"/>
      <c r="AD16" s="451"/>
      <c r="AE16" s="2488"/>
      <c r="AF16" s="2488"/>
      <c r="AG16" s="2488"/>
      <c r="AH16" s="2488"/>
      <c r="AI16" s="2488"/>
      <c r="AJ16" s="2488"/>
      <c r="AK16" s="2488"/>
      <c r="AL16" s="2488"/>
      <c r="AM16" s="2488"/>
      <c r="AN16" s="2488"/>
      <c r="AO16" s="2488"/>
      <c r="AP16" s="451"/>
      <c r="AQ16" s="451"/>
      <c r="AR16" s="451"/>
      <c r="AS16" s="451"/>
      <c r="AT16" s="451"/>
      <c r="AU16" s="404"/>
      <c r="AV16" s="99"/>
      <c r="AW16" s="1991"/>
      <c r="AX16" s="1991"/>
      <c r="AY16" s="1991"/>
      <c r="AZ16" s="1991"/>
      <c r="BA16" s="466"/>
      <c r="BB16" s="466"/>
      <c r="BC16" s="466"/>
      <c r="BD16" s="893"/>
      <c r="BE16" s="893"/>
      <c r="BF16" s="893"/>
      <c r="BG16" s="893"/>
      <c r="BH16" s="893"/>
    </row>
    <row r="17" spans="1:60" ht="17.25" customHeight="1">
      <c r="A17" s="342"/>
      <c r="B17" s="272" t="s">
        <v>36</v>
      </c>
      <c r="C17" s="327"/>
      <c r="D17" s="406"/>
      <c r="E17" s="407"/>
      <c r="F17" s="406"/>
      <c r="G17" s="400"/>
      <c r="H17" s="400"/>
      <c r="I17" s="400"/>
      <c r="J17" s="441"/>
      <c r="K17" s="400"/>
      <c r="L17" s="400"/>
      <c r="M17" s="400"/>
      <c r="N17" s="400"/>
      <c r="O17" s="400"/>
      <c r="P17" s="400"/>
      <c r="Q17" s="359">
        <f>SUM(R17:T17)</f>
        <v>16101707</v>
      </c>
      <c r="R17" s="359">
        <f>SUM(R18,R19)</f>
        <v>6770110</v>
      </c>
      <c r="S17" s="359">
        <f>SUM(S18,S19)</f>
        <v>7759989</v>
      </c>
      <c r="T17" s="359">
        <f>SUM(T18,T19)</f>
        <v>1571608</v>
      </c>
      <c r="U17" s="454"/>
      <c r="V17" s="454"/>
      <c r="W17" s="454"/>
      <c r="X17" s="454"/>
      <c r="Y17" s="454"/>
      <c r="Z17" s="454"/>
      <c r="AA17" s="359"/>
      <c r="AB17" s="359"/>
      <c r="AC17" s="359"/>
      <c r="AD17" s="348"/>
      <c r="AE17" s="459"/>
      <c r="AF17" s="459"/>
      <c r="AG17" s="459"/>
      <c r="AH17" s="459"/>
      <c r="AI17" s="459"/>
      <c r="AJ17" s="459"/>
      <c r="AK17" s="454"/>
      <c r="AL17" s="454"/>
      <c r="AM17" s="454"/>
      <c r="AN17" s="454"/>
      <c r="AO17" s="454"/>
      <c r="AP17" s="359">
        <f>SUM(AQ17:AS17)</f>
        <v>16798722</v>
      </c>
      <c r="AQ17" s="359">
        <f>SUM(AQ18,AQ19)</f>
        <v>6834110</v>
      </c>
      <c r="AR17" s="359">
        <f>SUM(AR18,AR19)</f>
        <v>8115969</v>
      </c>
      <c r="AS17" s="359">
        <f>SUM(AS18,AS19)</f>
        <v>1848643</v>
      </c>
      <c r="AT17" s="359">
        <f t="shared" ref="AT17:AT36" si="0">AP17-Q17</f>
        <v>697015</v>
      </c>
      <c r="AU17" s="178"/>
      <c r="AV17" s="197"/>
      <c r="AW17" s="1991"/>
      <c r="AX17" s="1991"/>
      <c r="AY17" s="1991"/>
      <c r="AZ17" s="1991"/>
      <c r="BA17" s="466"/>
      <c r="BB17" s="467"/>
      <c r="BC17" s="466"/>
      <c r="BD17" s="893"/>
      <c r="BE17" s="893"/>
      <c r="BF17" s="893"/>
      <c r="BG17" s="893"/>
      <c r="BH17" s="893"/>
    </row>
    <row r="18" spans="1:60" ht="17.25" customHeight="1">
      <c r="A18" s="342"/>
      <c r="B18" s="1815" t="s">
        <v>37</v>
      </c>
      <c r="C18" s="327"/>
      <c r="D18" s="406"/>
      <c r="E18" s="407"/>
      <c r="F18" s="406"/>
      <c r="G18" s="400"/>
      <c r="H18" s="400"/>
      <c r="I18" s="400"/>
      <c r="J18" s="441"/>
      <c r="K18" s="400"/>
      <c r="L18" s="400"/>
      <c r="M18" s="400"/>
      <c r="N18" s="400"/>
      <c r="O18" s="400"/>
      <c r="P18" s="400"/>
      <c r="Q18" s="359">
        <f>SUM(R18:T18)</f>
        <v>1202953</v>
      </c>
      <c r="R18" s="359">
        <v>675953</v>
      </c>
      <c r="S18" s="359">
        <v>400000</v>
      </c>
      <c r="T18" s="359">
        <v>127000</v>
      </c>
      <c r="U18" s="454"/>
      <c r="V18" s="454"/>
      <c r="W18" s="454"/>
      <c r="X18" s="454"/>
      <c r="Y18" s="454"/>
      <c r="Z18" s="454"/>
      <c r="AA18" s="359"/>
      <c r="AB18" s="359"/>
      <c r="AC18" s="359"/>
      <c r="AD18" s="348"/>
      <c r="AE18" s="459"/>
      <c r="AF18" s="459"/>
      <c r="AG18" s="459"/>
      <c r="AH18" s="459"/>
      <c r="AI18" s="459"/>
      <c r="AJ18" s="459"/>
      <c r="AK18" s="454"/>
      <c r="AL18" s="454"/>
      <c r="AM18" s="454"/>
      <c r="AN18" s="454"/>
      <c r="AO18" s="454"/>
      <c r="AP18" s="359">
        <f>SUM(AQ18:AS18)</f>
        <v>1202953</v>
      </c>
      <c r="AQ18" s="359">
        <v>675953</v>
      </c>
      <c r="AR18" s="359">
        <v>400000</v>
      </c>
      <c r="AS18" s="359">
        <v>127000</v>
      </c>
      <c r="AT18" s="359">
        <f t="shared" si="0"/>
        <v>0</v>
      </c>
      <c r="AU18" s="178"/>
      <c r="AV18" s="197"/>
      <c r="AW18" s="1991"/>
      <c r="AX18" s="1991"/>
      <c r="AY18" s="1991"/>
      <c r="AZ18" s="1991"/>
      <c r="BA18" s="466"/>
      <c r="BB18" s="466"/>
      <c r="BC18" s="466"/>
      <c r="BD18" s="893"/>
      <c r="BE18" s="893"/>
      <c r="BF18" s="893"/>
      <c r="BG18" s="893"/>
      <c r="BH18" s="893"/>
    </row>
    <row r="19" spans="1:60" ht="15.75" customHeight="1">
      <c r="A19" s="342"/>
      <c r="B19" s="1815" t="s">
        <v>39</v>
      </c>
      <c r="C19" s="327"/>
      <c r="D19" s="406"/>
      <c r="E19" s="407"/>
      <c r="F19" s="406"/>
      <c r="G19" s="400"/>
      <c r="H19" s="400"/>
      <c r="I19" s="400"/>
      <c r="J19" s="441"/>
      <c r="K19" s="400"/>
      <c r="L19" s="400"/>
      <c r="M19" s="400"/>
      <c r="N19" s="400"/>
      <c r="O19" s="400"/>
      <c r="P19" s="400"/>
      <c r="Q19" s="359">
        <f>SUM(R19:T19)</f>
        <v>14898754</v>
      </c>
      <c r="R19" s="359">
        <v>6094157</v>
      </c>
      <c r="S19" s="359">
        <v>7359989</v>
      </c>
      <c r="T19" s="359">
        <v>1444608</v>
      </c>
      <c r="U19" s="454"/>
      <c r="V19" s="454"/>
      <c r="W19" s="454"/>
      <c r="X19" s="454"/>
      <c r="Y19" s="454"/>
      <c r="Z19" s="454"/>
      <c r="AA19" s="359"/>
      <c r="AB19" s="359"/>
      <c r="AC19" s="359"/>
      <c r="AD19" s="348"/>
      <c r="AE19" s="459"/>
      <c r="AF19" s="459"/>
      <c r="AG19" s="459"/>
      <c r="AH19" s="459"/>
      <c r="AI19" s="459"/>
      <c r="AJ19" s="459"/>
      <c r="AK19" s="454"/>
      <c r="AL19" s="454"/>
      <c r="AM19" s="454"/>
      <c r="AN19" s="454"/>
      <c r="AO19" s="454"/>
      <c r="AP19" s="359">
        <f>SUM(AQ19:AS19)</f>
        <v>15595769</v>
      </c>
      <c r="AQ19" s="359">
        <f>6094157+64000</f>
        <v>6158157</v>
      </c>
      <c r="AR19" s="359">
        <f>7359989+105980+160000+90000</f>
        <v>7715969</v>
      </c>
      <c r="AS19" s="359">
        <f>1444608+277035</f>
        <v>1721643</v>
      </c>
      <c r="AT19" s="359">
        <f t="shared" si="0"/>
        <v>697015</v>
      </c>
      <c r="AU19" s="178"/>
      <c r="AV19" s="197"/>
      <c r="AW19" s="1991"/>
      <c r="AX19" s="1991"/>
      <c r="AY19" s="1991"/>
      <c r="AZ19" s="1991"/>
      <c r="BA19" s="466"/>
      <c r="BB19" s="466"/>
      <c r="BC19" s="466"/>
      <c r="BD19" s="893"/>
      <c r="BE19" s="893"/>
      <c r="BF19" s="893"/>
      <c r="BG19" s="893"/>
      <c r="BH19" s="893"/>
    </row>
    <row r="20" spans="1:60" ht="30" customHeight="1">
      <c r="A20" s="342"/>
      <c r="B20" s="1816" t="s">
        <v>41</v>
      </c>
      <c r="C20" s="327"/>
      <c r="D20" s="406"/>
      <c r="E20" s="407"/>
      <c r="F20" s="406"/>
      <c r="G20" s="400"/>
      <c r="H20" s="400"/>
      <c r="I20" s="400"/>
      <c r="J20" s="441"/>
      <c r="K20" s="400"/>
      <c r="L20" s="400"/>
      <c r="M20" s="400" t="s">
        <v>647</v>
      </c>
      <c r="N20" s="400"/>
      <c r="O20" s="400"/>
      <c r="P20" s="400"/>
      <c r="Q20" s="359">
        <f>SUM(R20:T20)</f>
        <v>2090981.3282674772</v>
      </c>
      <c r="R20" s="359">
        <f>SUM(R21:R31)</f>
        <v>1290789</v>
      </c>
      <c r="S20" s="359"/>
      <c r="T20" s="359">
        <f>SUM(T21:T31)</f>
        <v>800192.32826747722</v>
      </c>
      <c r="U20" s="454"/>
      <c r="V20" s="454"/>
      <c r="W20" s="454"/>
      <c r="X20" s="454"/>
      <c r="Y20" s="454"/>
      <c r="Z20" s="454"/>
      <c r="AA20" s="359"/>
      <c r="AB20" s="359"/>
      <c r="AC20" s="359"/>
      <c r="AD20" s="348"/>
      <c r="AE20" s="459"/>
      <c r="AF20" s="459"/>
      <c r="AG20" s="459"/>
      <c r="AH20" s="459"/>
      <c r="AI20" s="459"/>
      <c r="AJ20" s="459"/>
      <c r="AK20" s="454"/>
      <c r="AL20" s="454"/>
      <c r="AM20" s="454"/>
      <c r="AN20" s="454"/>
      <c r="AO20" s="454"/>
      <c r="AP20" s="359">
        <f>SUM(AQ20:AS20)</f>
        <v>2414380</v>
      </c>
      <c r="AQ20" s="359">
        <f>SUM(AQ21:AQ31)</f>
        <v>1290789</v>
      </c>
      <c r="AR20" s="359"/>
      <c r="AS20" s="359">
        <f>SUM(AS21:AS31)</f>
        <v>1123591</v>
      </c>
      <c r="AT20" s="359">
        <f t="shared" si="0"/>
        <v>323398.67173252278</v>
      </c>
      <c r="AU20" s="178"/>
      <c r="AV20" s="197"/>
      <c r="AW20" s="1991"/>
      <c r="AX20" s="1991"/>
      <c r="AY20" s="1991"/>
      <c r="AZ20" s="1991"/>
      <c r="BA20" s="466"/>
      <c r="BB20" s="467"/>
      <c r="BC20" s="466"/>
      <c r="BD20" s="893"/>
      <c r="BE20" s="893"/>
      <c r="BF20" s="893"/>
      <c r="BG20" s="893"/>
      <c r="BH20" s="893"/>
    </row>
    <row r="21" spans="1:60" ht="18.75" customHeight="1">
      <c r="A21" s="409"/>
      <c r="B21" s="2170" t="s">
        <v>42</v>
      </c>
      <c r="C21" s="411"/>
      <c r="D21" s="406"/>
      <c r="E21" s="407"/>
      <c r="F21" s="406"/>
      <c r="G21" s="3"/>
      <c r="H21" s="3"/>
      <c r="I21" s="3"/>
      <c r="J21" s="441"/>
      <c r="K21" s="3"/>
      <c r="L21" s="3"/>
      <c r="M21" s="3"/>
      <c r="N21" s="3"/>
      <c r="O21" s="3"/>
      <c r="P21" s="3"/>
      <c r="Q21" s="2079">
        <v>635177.19999999995</v>
      </c>
      <c r="R21" s="2079">
        <v>370807.2</v>
      </c>
      <c r="S21" s="2079"/>
      <c r="T21" s="2079">
        <v>264370</v>
      </c>
      <c r="U21" s="454"/>
      <c r="V21" s="454"/>
      <c r="W21" s="454"/>
      <c r="X21" s="454"/>
      <c r="Y21" s="454"/>
      <c r="Z21" s="454"/>
      <c r="AA21" s="359"/>
      <c r="AB21" s="359"/>
      <c r="AC21" s="359"/>
      <c r="AD21" s="348"/>
      <c r="AE21" s="459"/>
      <c r="AF21" s="459"/>
      <c r="AG21" s="459"/>
      <c r="AH21" s="459"/>
      <c r="AI21" s="459"/>
      <c r="AJ21" s="459"/>
      <c r="AK21" s="454"/>
      <c r="AL21" s="454"/>
      <c r="AM21" s="454"/>
      <c r="AN21" s="454"/>
      <c r="AO21" s="454"/>
      <c r="AP21" s="452">
        <f>SUM(AQ21:AS21)</f>
        <v>759865.2</v>
      </c>
      <c r="AQ21" s="452">
        <v>370807.2</v>
      </c>
      <c r="AR21" s="452"/>
      <c r="AS21" s="452">
        <v>389058</v>
      </c>
      <c r="AT21" s="452">
        <f t="shared" si="0"/>
        <v>124688</v>
      </c>
      <c r="AU21" s="178"/>
      <c r="AV21" s="197"/>
      <c r="AW21" s="1991"/>
      <c r="AX21" s="1991"/>
      <c r="AY21" s="1991"/>
      <c r="AZ21" s="1991"/>
      <c r="BA21" s="466"/>
      <c r="BB21" s="466"/>
      <c r="BC21" s="466"/>
      <c r="BD21" s="893"/>
      <c r="BE21" s="893"/>
      <c r="BF21" s="893"/>
      <c r="BG21" s="893"/>
      <c r="BH21" s="893"/>
    </row>
    <row r="22" spans="1:60" ht="18.75" customHeight="1">
      <c r="A22" s="409"/>
      <c r="B22" s="2170" t="s">
        <v>43</v>
      </c>
      <c r="C22" s="411"/>
      <c r="D22" s="406"/>
      <c r="E22" s="407"/>
      <c r="F22" s="406"/>
      <c r="G22" s="3"/>
      <c r="H22" s="3"/>
      <c r="I22" s="3"/>
      <c r="J22" s="441"/>
      <c r="K22" s="3"/>
      <c r="L22" s="3"/>
      <c r="M22" s="3"/>
      <c r="N22" s="3"/>
      <c r="O22" s="3"/>
      <c r="P22" s="3"/>
      <c r="Q22" s="2079">
        <v>455946.5</v>
      </c>
      <c r="R22" s="2079">
        <v>110956.5</v>
      </c>
      <c r="S22" s="2079"/>
      <c r="T22" s="2079">
        <v>344990</v>
      </c>
      <c r="U22" s="454"/>
      <c r="V22" s="454"/>
      <c r="W22" s="454"/>
      <c r="X22" s="454"/>
      <c r="Y22" s="454"/>
      <c r="Z22" s="454"/>
      <c r="AA22" s="359"/>
      <c r="AB22" s="359"/>
      <c r="AC22" s="359"/>
      <c r="AD22" s="348"/>
      <c r="AE22" s="459"/>
      <c r="AF22" s="459"/>
      <c r="AG22" s="459"/>
      <c r="AH22" s="459"/>
      <c r="AI22" s="459"/>
      <c r="AJ22" s="459"/>
      <c r="AK22" s="454"/>
      <c r="AL22" s="454"/>
      <c r="AM22" s="454"/>
      <c r="AN22" s="454"/>
      <c r="AO22" s="454"/>
      <c r="AP22" s="452">
        <f t="shared" ref="AP22:AP32" si="1">SUM(AQ22:AS22)</f>
        <v>497588.5</v>
      </c>
      <c r="AQ22" s="452">
        <v>110956.5</v>
      </c>
      <c r="AR22" s="452"/>
      <c r="AS22" s="452">
        <v>386632</v>
      </c>
      <c r="AT22" s="452">
        <f t="shared" si="0"/>
        <v>41642</v>
      </c>
      <c r="AU22" s="178"/>
      <c r="AV22" s="197"/>
      <c r="AW22" s="1991"/>
      <c r="AX22" s="1991"/>
      <c r="AY22" s="1991"/>
      <c r="AZ22" s="1991"/>
      <c r="BA22" s="466"/>
      <c r="BB22" s="458"/>
      <c r="BC22" s="466"/>
      <c r="BD22" s="893"/>
      <c r="BE22" s="893"/>
      <c r="BF22" s="893"/>
      <c r="BG22" s="893"/>
      <c r="BH22" s="893"/>
    </row>
    <row r="23" spans="1:60" ht="18.75" customHeight="1">
      <c r="A23" s="409"/>
      <c r="B23" s="2170" t="s">
        <v>44</v>
      </c>
      <c r="C23" s="411"/>
      <c r="D23" s="406"/>
      <c r="E23" s="407"/>
      <c r="F23" s="406"/>
      <c r="G23" s="3"/>
      <c r="H23" s="3"/>
      <c r="I23" s="3"/>
      <c r="J23" s="441"/>
      <c r="K23" s="3"/>
      <c r="L23" s="3"/>
      <c r="M23" s="3"/>
      <c r="N23" s="3"/>
      <c r="O23" s="3"/>
      <c r="P23" s="3"/>
      <c r="Q23" s="2079">
        <v>117738.328267477</v>
      </c>
      <c r="R23" s="2079">
        <v>94329</v>
      </c>
      <c r="S23" s="2079"/>
      <c r="T23" s="2079">
        <v>23409.328267477202</v>
      </c>
      <c r="U23" s="454"/>
      <c r="V23" s="454"/>
      <c r="W23" s="454"/>
      <c r="X23" s="454"/>
      <c r="Y23" s="454"/>
      <c r="Z23" s="454"/>
      <c r="AA23" s="359"/>
      <c r="AB23" s="359"/>
      <c r="AC23" s="359"/>
      <c r="AD23" s="348"/>
      <c r="AE23" s="459"/>
      <c r="AF23" s="459"/>
      <c r="AG23" s="459"/>
      <c r="AH23" s="459"/>
      <c r="AI23" s="459"/>
      <c r="AJ23" s="459"/>
      <c r="AK23" s="454"/>
      <c r="AL23" s="454"/>
      <c r="AM23" s="454"/>
      <c r="AN23" s="454"/>
      <c r="AO23" s="454"/>
      <c r="AP23" s="452">
        <f t="shared" si="1"/>
        <v>146649</v>
      </c>
      <c r="AQ23" s="452">
        <v>94329</v>
      </c>
      <c r="AR23" s="452"/>
      <c r="AS23" s="452">
        <v>52320</v>
      </c>
      <c r="AT23" s="452">
        <f t="shared" si="0"/>
        <v>28910.671732522998</v>
      </c>
      <c r="AU23" s="178"/>
      <c r="AV23" s="197"/>
      <c r="AW23" s="1991"/>
      <c r="AX23" s="1991"/>
      <c r="AY23" s="1991"/>
      <c r="AZ23" s="1991"/>
      <c r="BA23" s="466"/>
      <c r="BB23" s="458"/>
      <c r="BC23" s="466"/>
      <c r="BD23" s="893"/>
      <c r="BE23" s="893"/>
      <c r="BF23" s="893"/>
      <c r="BG23" s="893"/>
      <c r="BH23" s="893"/>
    </row>
    <row r="24" spans="1:60" ht="18.75" customHeight="1">
      <c r="A24" s="409"/>
      <c r="B24" s="2170" t="s">
        <v>45</v>
      </c>
      <c r="C24" s="411"/>
      <c r="D24" s="406"/>
      <c r="E24" s="407"/>
      <c r="F24" s="406"/>
      <c r="G24" s="3"/>
      <c r="H24" s="3"/>
      <c r="I24" s="3"/>
      <c r="J24" s="441"/>
      <c r="K24" s="3"/>
      <c r="L24" s="3"/>
      <c r="M24" s="3"/>
      <c r="N24" s="3"/>
      <c r="O24" s="3"/>
      <c r="P24" s="3"/>
      <c r="Q24" s="2079">
        <v>93229.7</v>
      </c>
      <c r="R24" s="2079">
        <v>77933.7</v>
      </c>
      <c r="S24" s="2079"/>
      <c r="T24" s="2079">
        <v>15296</v>
      </c>
      <c r="U24" s="454"/>
      <c r="V24" s="454"/>
      <c r="W24" s="454"/>
      <c r="X24" s="454"/>
      <c r="Y24" s="454"/>
      <c r="Z24" s="454"/>
      <c r="AA24" s="359"/>
      <c r="AB24" s="359"/>
      <c r="AC24" s="359"/>
      <c r="AD24" s="348"/>
      <c r="AE24" s="459"/>
      <c r="AF24" s="459"/>
      <c r="AG24" s="459"/>
      <c r="AH24" s="459"/>
      <c r="AI24" s="459"/>
      <c r="AJ24" s="459"/>
      <c r="AK24" s="454"/>
      <c r="AL24" s="454"/>
      <c r="AM24" s="454"/>
      <c r="AN24" s="454"/>
      <c r="AO24" s="454"/>
      <c r="AP24" s="452">
        <f t="shared" si="1"/>
        <v>99561.7</v>
      </c>
      <c r="AQ24" s="452">
        <v>77933.7</v>
      </c>
      <c r="AR24" s="452"/>
      <c r="AS24" s="452">
        <v>21628</v>
      </c>
      <c r="AT24" s="452">
        <f t="shared" si="0"/>
        <v>6332</v>
      </c>
      <c r="AU24" s="178"/>
      <c r="AV24" s="197"/>
      <c r="AW24" s="1991"/>
      <c r="AX24" s="1991"/>
      <c r="AY24" s="1991"/>
      <c r="AZ24" s="1991"/>
      <c r="BA24" s="466"/>
      <c r="BB24" s="466"/>
      <c r="BC24" s="466"/>
      <c r="BD24" s="893"/>
      <c r="BE24" s="893"/>
      <c r="BF24" s="893"/>
      <c r="BG24" s="893"/>
      <c r="BH24" s="893"/>
    </row>
    <row r="25" spans="1:60" ht="18.75" customHeight="1">
      <c r="A25" s="409"/>
      <c r="B25" s="2170" t="s">
        <v>46</v>
      </c>
      <c r="C25" s="411"/>
      <c r="D25" s="406"/>
      <c r="E25" s="407"/>
      <c r="F25" s="406"/>
      <c r="G25" s="3"/>
      <c r="H25" s="3"/>
      <c r="I25" s="3"/>
      <c r="J25" s="441"/>
      <c r="K25" s="3"/>
      <c r="L25" s="3"/>
      <c r="M25" s="3"/>
      <c r="N25" s="3"/>
      <c r="O25" s="3"/>
      <c r="P25" s="3"/>
      <c r="Q25" s="2079">
        <v>104268.4</v>
      </c>
      <c r="R25" s="2079">
        <v>91733.4</v>
      </c>
      <c r="S25" s="2079"/>
      <c r="T25" s="2079">
        <v>12535</v>
      </c>
      <c r="U25" s="454"/>
      <c r="V25" s="454"/>
      <c r="W25" s="454"/>
      <c r="X25" s="454"/>
      <c r="Y25" s="454"/>
      <c r="Z25" s="454"/>
      <c r="AA25" s="359"/>
      <c r="AB25" s="359"/>
      <c r="AC25" s="359"/>
      <c r="AD25" s="348"/>
      <c r="AE25" s="459"/>
      <c r="AF25" s="459"/>
      <c r="AG25" s="459"/>
      <c r="AH25" s="459"/>
      <c r="AI25" s="459"/>
      <c r="AJ25" s="459"/>
      <c r="AK25" s="454"/>
      <c r="AL25" s="454"/>
      <c r="AM25" s="454"/>
      <c r="AN25" s="454"/>
      <c r="AO25" s="454"/>
      <c r="AP25" s="452">
        <f t="shared" si="1"/>
        <v>138944.4</v>
      </c>
      <c r="AQ25" s="452">
        <v>91733.4</v>
      </c>
      <c r="AR25" s="452"/>
      <c r="AS25" s="452">
        <v>47211</v>
      </c>
      <c r="AT25" s="452">
        <f t="shared" si="0"/>
        <v>34676</v>
      </c>
      <c r="AU25" s="178"/>
      <c r="AV25" s="197"/>
      <c r="AW25" s="1991"/>
      <c r="AX25" s="1991"/>
      <c r="AY25" s="1991"/>
      <c r="AZ25" s="1991"/>
      <c r="BA25" s="466"/>
      <c r="BB25" s="466"/>
      <c r="BC25" s="466"/>
      <c r="BD25" s="893"/>
      <c r="BE25" s="893"/>
      <c r="BF25" s="893"/>
      <c r="BG25" s="893"/>
      <c r="BH25" s="893"/>
    </row>
    <row r="26" spans="1:60" ht="18.75" customHeight="1">
      <c r="A26" s="409"/>
      <c r="B26" s="2170" t="s">
        <v>47</v>
      </c>
      <c r="C26" s="411"/>
      <c r="D26" s="406"/>
      <c r="E26" s="407"/>
      <c r="F26" s="406"/>
      <c r="G26" s="3"/>
      <c r="H26" s="3"/>
      <c r="I26" s="3"/>
      <c r="J26" s="441"/>
      <c r="K26" s="3"/>
      <c r="L26" s="3"/>
      <c r="M26" s="3"/>
      <c r="N26" s="3"/>
      <c r="O26" s="3"/>
      <c r="P26" s="3"/>
      <c r="Q26" s="2079">
        <v>109934.7</v>
      </c>
      <c r="R26" s="2079">
        <v>76862.7</v>
      </c>
      <c r="S26" s="2079"/>
      <c r="T26" s="2079">
        <v>33072</v>
      </c>
      <c r="U26" s="454"/>
      <c r="V26" s="454"/>
      <c r="W26" s="454"/>
      <c r="X26" s="454"/>
      <c r="Y26" s="454"/>
      <c r="Z26" s="454"/>
      <c r="AA26" s="359"/>
      <c r="AB26" s="359"/>
      <c r="AC26" s="359"/>
      <c r="AD26" s="348"/>
      <c r="AE26" s="459"/>
      <c r="AF26" s="459"/>
      <c r="AG26" s="459"/>
      <c r="AH26" s="459"/>
      <c r="AI26" s="459"/>
      <c r="AJ26" s="459"/>
      <c r="AK26" s="454"/>
      <c r="AL26" s="454"/>
      <c r="AM26" s="454"/>
      <c r="AN26" s="454"/>
      <c r="AO26" s="454"/>
      <c r="AP26" s="452">
        <f t="shared" si="1"/>
        <v>119230.7</v>
      </c>
      <c r="AQ26" s="452">
        <v>76862.7</v>
      </c>
      <c r="AR26" s="452"/>
      <c r="AS26" s="452">
        <v>42368</v>
      </c>
      <c r="AT26" s="452">
        <f t="shared" si="0"/>
        <v>9296</v>
      </c>
      <c r="AU26" s="178"/>
      <c r="AV26" s="197"/>
      <c r="AW26" s="1991"/>
      <c r="AX26" s="1991"/>
      <c r="AY26" s="1991"/>
      <c r="AZ26" s="1991"/>
      <c r="BA26" s="466"/>
      <c r="BB26" s="466"/>
      <c r="BC26" s="466"/>
      <c r="BD26" s="893"/>
      <c r="BE26" s="893"/>
      <c r="BF26" s="893"/>
      <c r="BG26" s="893"/>
      <c r="BH26" s="893"/>
    </row>
    <row r="27" spans="1:60" ht="18.75" customHeight="1">
      <c r="A27" s="409"/>
      <c r="B27" s="2170" t="s">
        <v>48</v>
      </c>
      <c r="C27" s="411"/>
      <c r="D27" s="406"/>
      <c r="E27" s="407"/>
      <c r="F27" s="406"/>
      <c r="G27" s="3"/>
      <c r="H27" s="3"/>
      <c r="I27" s="3"/>
      <c r="J27" s="441"/>
      <c r="K27" s="3"/>
      <c r="L27" s="3"/>
      <c r="M27" s="3"/>
      <c r="N27" s="3"/>
      <c r="O27" s="3"/>
      <c r="P27" s="3"/>
      <c r="Q27" s="2079">
        <v>128238</v>
      </c>
      <c r="R27" s="2079">
        <v>98388</v>
      </c>
      <c r="S27" s="2079"/>
      <c r="T27" s="2079">
        <v>29850</v>
      </c>
      <c r="U27" s="454"/>
      <c r="V27" s="454"/>
      <c r="W27" s="454"/>
      <c r="X27" s="454"/>
      <c r="Y27" s="454"/>
      <c r="Z27" s="454"/>
      <c r="AA27" s="359"/>
      <c r="AB27" s="359"/>
      <c r="AC27" s="359"/>
      <c r="AD27" s="348"/>
      <c r="AE27" s="459"/>
      <c r="AF27" s="459"/>
      <c r="AG27" s="459"/>
      <c r="AH27" s="459"/>
      <c r="AI27" s="459"/>
      <c r="AJ27" s="459"/>
      <c r="AK27" s="454"/>
      <c r="AL27" s="454"/>
      <c r="AM27" s="454"/>
      <c r="AN27" s="454"/>
      <c r="AO27" s="454"/>
      <c r="AP27" s="452">
        <f t="shared" si="1"/>
        <v>139435</v>
      </c>
      <c r="AQ27" s="452">
        <v>98388</v>
      </c>
      <c r="AR27" s="452"/>
      <c r="AS27" s="452">
        <v>41047</v>
      </c>
      <c r="AT27" s="452">
        <f t="shared" si="0"/>
        <v>11197</v>
      </c>
      <c r="AU27" s="178"/>
      <c r="AV27" s="197"/>
      <c r="AW27" s="1991"/>
      <c r="AX27" s="1991"/>
      <c r="AY27" s="1991"/>
      <c r="AZ27" s="1991"/>
      <c r="BA27" s="466"/>
      <c r="BB27" s="466"/>
      <c r="BC27" s="466"/>
      <c r="BD27" s="893"/>
      <c r="BE27" s="893"/>
      <c r="BF27" s="893"/>
      <c r="BG27" s="893"/>
      <c r="BH27" s="893"/>
    </row>
    <row r="28" spans="1:60" ht="18.75" customHeight="1">
      <c r="A28" s="409"/>
      <c r="B28" s="2170" t="s">
        <v>49</v>
      </c>
      <c r="C28" s="411"/>
      <c r="D28" s="406"/>
      <c r="E28" s="407"/>
      <c r="F28" s="406"/>
      <c r="G28" s="3"/>
      <c r="H28" s="3"/>
      <c r="I28" s="3"/>
      <c r="J28" s="441"/>
      <c r="K28" s="3"/>
      <c r="L28" s="3"/>
      <c r="M28" s="3"/>
      <c r="N28" s="3"/>
      <c r="O28" s="3"/>
      <c r="P28" s="3"/>
      <c r="Q28" s="2079">
        <v>115682.6</v>
      </c>
      <c r="R28" s="2079">
        <v>92946.6</v>
      </c>
      <c r="S28" s="2079"/>
      <c r="T28" s="2079">
        <v>22736</v>
      </c>
      <c r="U28" s="454"/>
      <c r="V28" s="454"/>
      <c r="W28" s="454"/>
      <c r="X28" s="454"/>
      <c r="Y28" s="454"/>
      <c r="Z28" s="454"/>
      <c r="AA28" s="359"/>
      <c r="AB28" s="359"/>
      <c r="AC28" s="359"/>
      <c r="AD28" s="348"/>
      <c r="AE28" s="459"/>
      <c r="AF28" s="459"/>
      <c r="AG28" s="459"/>
      <c r="AH28" s="459"/>
      <c r="AI28" s="459"/>
      <c r="AJ28" s="459"/>
      <c r="AK28" s="454"/>
      <c r="AL28" s="454"/>
      <c r="AM28" s="454"/>
      <c r="AN28" s="454"/>
      <c r="AO28" s="454"/>
      <c r="AP28" s="452">
        <f t="shared" si="1"/>
        <v>128369.60000000001</v>
      </c>
      <c r="AQ28" s="452">
        <v>92946.6</v>
      </c>
      <c r="AR28" s="452"/>
      <c r="AS28" s="452">
        <v>35423</v>
      </c>
      <c r="AT28" s="452">
        <f t="shared" si="0"/>
        <v>12687</v>
      </c>
      <c r="AU28" s="178"/>
      <c r="AV28" s="197"/>
      <c r="AW28" s="1991"/>
      <c r="AX28" s="1991"/>
      <c r="AY28" s="1991"/>
      <c r="AZ28" s="1991"/>
      <c r="BA28" s="466"/>
      <c r="BB28" s="466"/>
      <c r="BC28" s="466"/>
      <c r="BD28" s="893"/>
      <c r="BE28" s="893"/>
      <c r="BF28" s="893"/>
      <c r="BG28" s="893"/>
      <c r="BH28" s="893"/>
    </row>
    <row r="29" spans="1:60" ht="18.75" customHeight="1">
      <c r="A29" s="409"/>
      <c r="B29" s="2170" t="s">
        <v>50</v>
      </c>
      <c r="C29" s="411"/>
      <c r="D29" s="406"/>
      <c r="E29" s="407"/>
      <c r="F29" s="406"/>
      <c r="G29" s="3"/>
      <c r="H29" s="3"/>
      <c r="I29" s="3"/>
      <c r="J29" s="441"/>
      <c r="K29" s="3"/>
      <c r="L29" s="3"/>
      <c r="M29" s="3"/>
      <c r="N29" s="3"/>
      <c r="O29" s="3"/>
      <c r="P29" s="3"/>
      <c r="Q29" s="2079">
        <v>132585.79999999999</v>
      </c>
      <c r="R29" s="2079">
        <v>95914.8</v>
      </c>
      <c r="S29" s="2079"/>
      <c r="T29" s="2079">
        <v>36671</v>
      </c>
      <c r="U29" s="454"/>
      <c r="V29" s="454"/>
      <c r="W29" s="454"/>
      <c r="X29" s="454"/>
      <c r="Y29" s="454"/>
      <c r="Z29" s="454"/>
      <c r="AA29" s="359"/>
      <c r="AB29" s="359"/>
      <c r="AC29" s="359"/>
      <c r="AD29" s="348"/>
      <c r="AE29" s="459"/>
      <c r="AF29" s="459"/>
      <c r="AG29" s="459"/>
      <c r="AH29" s="459"/>
      <c r="AI29" s="459"/>
      <c r="AJ29" s="459"/>
      <c r="AK29" s="454"/>
      <c r="AL29" s="454"/>
      <c r="AM29" s="454"/>
      <c r="AN29" s="454"/>
      <c r="AO29" s="454"/>
      <c r="AP29" s="452">
        <f t="shared" si="1"/>
        <v>171858.8</v>
      </c>
      <c r="AQ29" s="452">
        <v>95914.8</v>
      </c>
      <c r="AR29" s="452"/>
      <c r="AS29" s="452">
        <v>75944</v>
      </c>
      <c r="AT29" s="452">
        <f t="shared" si="0"/>
        <v>39273</v>
      </c>
      <c r="AU29" s="178"/>
      <c r="AV29" s="197"/>
      <c r="AW29" s="1991"/>
      <c r="AX29" s="1991"/>
      <c r="AY29" s="1991"/>
      <c r="AZ29" s="1991"/>
      <c r="BA29" s="466"/>
      <c r="BB29" s="466"/>
      <c r="BC29" s="466"/>
      <c r="BD29" s="893"/>
      <c r="BE29" s="893"/>
      <c r="BF29" s="893"/>
      <c r="BG29" s="893"/>
      <c r="BH29" s="893"/>
    </row>
    <row r="30" spans="1:60" ht="18.75" customHeight="1">
      <c r="A30" s="409"/>
      <c r="B30" s="2170" t="s">
        <v>51</v>
      </c>
      <c r="C30" s="411"/>
      <c r="D30" s="406"/>
      <c r="E30" s="407"/>
      <c r="F30" s="406"/>
      <c r="G30" s="3"/>
      <c r="H30" s="3"/>
      <c r="I30" s="3"/>
      <c r="J30" s="441"/>
      <c r="K30" s="3"/>
      <c r="L30" s="3"/>
      <c r="M30" s="3"/>
      <c r="N30" s="3"/>
      <c r="O30" s="3"/>
      <c r="P30" s="3"/>
      <c r="Q30" s="2079">
        <v>99686</v>
      </c>
      <c r="R30" s="2079">
        <v>94284</v>
      </c>
      <c r="S30" s="2079"/>
      <c r="T30" s="2079">
        <v>5402</v>
      </c>
      <c r="U30" s="454"/>
      <c r="V30" s="454"/>
      <c r="W30" s="454"/>
      <c r="X30" s="454"/>
      <c r="Y30" s="454"/>
      <c r="Z30" s="454"/>
      <c r="AA30" s="359"/>
      <c r="AB30" s="359"/>
      <c r="AC30" s="359"/>
      <c r="AD30" s="348"/>
      <c r="AE30" s="459"/>
      <c r="AF30" s="459"/>
      <c r="AG30" s="459"/>
      <c r="AH30" s="459"/>
      <c r="AI30" s="459"/>
      <c r="AJ30" s="459"/>
      <c r="AK30" s="454"/>
      <c r="AL30" s="454"/>
      <c r="AM30" s="454"/>
      <c r="AN30" s="454"/>
      <c r="AO30" s="454"/>
      <c r="AP30" s="452">
        <f t="shared" si="1"/>
        <v>102869</v>
      </c>
      <c r="AQ30" s="452">
        <v>94284</v>
      </c>
      <c r="AR30" s="452"/>
      <c r="AS30" s="452">
        <v>8585</v>
      </c>
      <c r="AT30" s="452">
        <f t="shared" si="0"/>
        <v>3183</v>
      </c>
      <c r="AU30" s="178"/>
      <c r="AV30" s="197"/>
      <c r="AW30" s="1991"/>
      <c r="AX30" s="1991"/>
      <c r="AY30" s="1991"/>
      <c r="AZ30" s="1991"/>
      <c r="BA30" s="466"/>
      <c r="BB30" s="466"/>
      <c r="BC30" s="466"/>
      <c r="BD30" s="893"/>
      <c r="BE30" s="893"/>
      <c r="BF30" s="893"/>
      <c r="BG30" s="893"/>
      <c r="BH30" s="893"/>
    </row>
    <row r="31" spans="1:60" ht="18.75" customHeight="1">
      <c r="A31" s="409"/>
      <c r="B31" s="2170" t="s">
        <v>52</v>
      </c>
      <c r="C31" s="411"/>
      <c r="D31" s="406"/>
      <c r="E31" s="407"/>
      <c r="F31" s="406"/>
      <c r="G31" s="3"/>
      <c r="H31" s="3"/>
      <c r="I31" s="3"/>
      <c r="J31" s="441"/>
      <c r="K31" s="3"/>
      <c r="L31" s="3"/>
      <c r="M31" s="3"/>
      <c r="N31" s="3"/>
      <c r="O31" s="3"/>
      <c r="P31" s="3"/>
      <c r="Q31" s="2079">
        <v>98494.1</v>
      </c>
      <c r="R31" s="2079">
        <v>86633.1</v>
      </c>
      <c r="S31" s="2079"/>
      <c r="T31" s="2079">
        <v>11861</v>
      </c>
      <c r="U31" s="454"/>
      <c r="V31" s="454"/>
      <c r="W31" s="454"/>
      <c r="X31" s="454"/>
      <c r="Y31" s="454"/>
      <c r="Z31" s="454"/>
      <c r="AA31" s="359"/>
      <c r="AB31" s="359"/>
      <c r="AC31" s="359"/>
      <c r="AD31" s="348"/>
      <c r="AE31" s="459"/>
      <c r="AF31" s="459"/>
      <c r="AG31" s="459"/>
      <c r="AH31" s="459"/>
      <c r="AI31" s="459"/>
      <c r="AJ31" s="459"/>
      <c r="AK31" s="454"/>
      <c r="AL31" s="454"/>
      <c r="AM31" s="454"/>
      <c r="AN31" s="454"/>
      <c r="AO31" s="454"/>
      <c r="AP31" s="452">
        <f t="shared" si="1"/>
        <v>110008.1</v>
      </c>
      <c r="AQ31" s="452">
        <v>86633.1</v>
      </c>
      <c r="AR31" s="452"/>
      <c r="AS31" s="452">
        <v>23375</v>
      </c>
      <c r="AT31" s="452">
        <f t="shared" si="0"/>
        <v>11514</v>
      </c>
      <c r="AU31" s="178"/>
      <c r="AV31" s="197"/>
      <c r="AW31" s="1991"/>
      <c r="AX31" s="1991"/>
      <c r="AY31" s="1991"/>
      <c r="AZ31" s="1991"/>
      <c r="BA31" s="466"/>
      <c r="BB31" s="466"/>
      <c r="BC31" s="466"/>
      <c r="BD31" s="893"/>
      <c r="BE31" s="893"/>
      <c r="BF31" s="893"/>
      <c r="BG31" s="893"/>
      <c r="BH31" s="893"/>
    </row>
    <row r="32" spans="1:60" ht="15.75" customHeight="1">
      <c r="A32" s="342"/>
      <c r="B32" s="1816" t="s">
        <v>53</v>
      </c>
      <c r="C32" s="327"/>
      <c r="D32" s="406"/>
      <c r="E32" s="407"/>
      <c r="F32" s="406"/>
      <c r="G32" s="400"/>
      <c r="H32" s="400"/>
      <c r="I32" s="400"/>
      <c r="J32" s="441"/>
      <c r="K32" s="400"/>
      <c r="L32" s="400"/>
      <c r="M32" s="400"/>
      <c r="N32" s="400"/>
      <c r="O32" s="400"/>
      <c r="P32" s="400"/>
      <c r="Q32" s="359">
        <f t="shared" ref="Q32:Q36" si="2">SUM(R32:T32)</f>
        <v>12807772.671732523</v>
      </c>
      <c r="R32" s="359">
        <f>R19-R20</f>
        <v>4803368</v>
      </c>
      <c r="S32" s="359">
        <f>S19-S20</f>
        <v>7359989</v>
      </c>
      <c r="T32" s="359">
        <f>T19-T20</f>
        <v>644415.67173252278</v>
      </c>
      <c r="U32" s="454"/>
      <c r="V32" s="454"/>
      <c r="W32" s="454"/>
      <c r="X32" s="454"/>
      <c r="Y32" s="454"/>
      <c r="Z32" s="454"/>
      <c r="AA32" s="359"/>
      <c r="AB32" s="359"/>
      <c r="AC32" s="359"/>
      <c r="AD32" s="348"/>
      <c r="AE32" s="459"/>
      <c r="AF32" s="459"/>
      <c r="AG32" s="459"/>
      <c r="AH32" s="459"/>
      <c r="AI32" s="459"/>
      <c r="AJ32" s="459"/>
      <c r="AK32" s="454"/>
      <c r="AL32" s="454"/>
      <c r="AM32" s="454"/>
      <c r="AN32" s="454"/>
      <c r="AO32" s="454"/>
      <c r="AP32" s="359">
        <f t="shared" si="1"/>
        <v>13181389</v>
      </c>
      <c r="AQ32" s="359">
        <f>AQ19-AQ20</f>
        <v>4867368</v>
      </c>
      <c r="AR32" s="359">
        <f>AR19-AR20</f>
        <v>7715969</v>
      </c>
      <c r="AS32" s="359">
        <f>AS19-AS20</f>
        <v>598052</v>
      </c>
      <c r="AT32" s="359">
        <f t="shared" si="0"/>
        <v>373616.32826747745</v>
      </c>
      <c r="AU32" s="178"/>
      <c r="AV32" s="197"/>
      <c r="AW32" s="1991"/>
      <c r="AX32" s="1991"/>
      <c r="AY32" s="1991"/>
      <c r="AZ32" s="1991"/>
      <c r="BA32" s="466"/>
      <c r="BB32" s="467"/>
      <c r="BC32" s="467"/>
      <c r="BD32" s="893"/>
      <c r="BE32" s="893"/>
      <c r="BF32" s="893"/>
      <c r="BG32" s="893"/>
      <c r="BH32" s="893"/>
    </row>
    <row r="33" spans="1:80" ht="30.75" customHeight="1">
      <c r="A33" s="342"/>
      <c r="B33" s="2239" t="s">
        <v>2444</v>
      </c>
      <c r="C33" s="327"/>
      <c r="D33" s="406"/>
      <c r="E33" s="407"/>
      <c r="F33" s="406"/>
      <c r="G33" s="400"/>
      <c r="H33" s="400"/>
      <c r="I33" s="400"/>
      <c r="J33" s="441"/>
      <c r="K33" s="400"/>
      <c r="L33" s="400"/>
      <c r="M33" s="400"/>
      <c r="N33" s="400"/>
      <c r="O33" s="400"/>
      <c r="P33" s="400"/>
      <c r="Q33" s="359">
        <f t="shared" si="2"/>
        <v>315000</v>
      </c>
      <c r="R33" s="452">
        <v>315000</v>
      </c>
      <c r="S33" s="359"/>
      <c r="T33" s="453"/>
      <c r="U33" s="454"/>
      <c r="V33" s="454"/>
      <c r="W33" s="454"/>
      <c r="X33" s="454"/>
      <c r="Y33" s="454"/>
      <c r="Z33" s="454"/>
      <c r="AA33" s="359"/>
      <c r="AB33" s="359"/>
      <c r="AC33" s="359"/>
      <c r="AD33" s="348"/>
      <c r="AE33" s="459"/>
      <c r="AF33" s="459"/>
      <c r="AG33" s="459"/>
      <c r="AH33" s="459"/>
      <c r="AI33" s="459"/>
      <c r="AJ33" s="459"/>
      <c r="AK33" s="454"/>
      <c r="AL33" s="454"/>
      <c r="AM33" s="454"/>
      <c r="AN33" s="454"/>
      <c r="AO33" s="454"/>
      <c r="AP33" s="359">
        <f t="shared" ref="AP33:AP36" si="3">SUM(AQ33:AS33)</f>
        <v>315000</v>
      </c>
      <c r="AQ33" s="359">
        <v>315000</v>
      </c>
      <c r="AR33" s="359"/>
      <c r="AS33" s="359"/>
      <c r="AT33" s="359">
        <f t="shared" si="0"/>
        <v>0</v>
      </c>
      <c r="AU33" s="178"/>
      <c r="AV33" s="197"/>
      <c r="AW33" s="1991"/>
      <c r="AX33" s="1991"/>
      <c r="AY33" s="1991"/>
      <c r="AZ33" s="1991"/>
      <c r="BA33" s="466"/>
      <c r="BB33" s="466"/>
      <c r="BC33" s="466"/>
      <c r="BD33" s="893"/>
      <c r="BE33" s="893"/>
      <c r="BF33" s="893"/>
      <c r="BG33" s="893"/>
      <c r="BH33" s="893"/>
    </row>
    <row r="34" spans="1:80" ht="30.75" customHeight="1">
      <c r="A34" s="342"/>
      <c r="B34" s="2239" t="s">
        <v>2445</v>
      </c>
      <c r="C34" s="327"/>
      <c r="D34" s="406"/>
      <c r="E34" s="407"/>
      <c r="F34" s="406"/>
      <c r="G34" s="400"/>
      <c r="H34" s="400"/>
      <c r="I34" s="400"/>
      <c r="J34" s="441"/>
      <c r="K34" s="400"/>
      <c r="L34" s="400"/>
      <c r="M34" s="400"/>
      <c r="N34" s="400"/>
      <c r="O34" s="400"/>
      <c r="P34" s="400"/>
      <c r="Q34" s="359">
        <f t="shared" si="2"/>
        <v>185000</v>
      </c>
      <c r="R34" s="366"/>
      <c r="S34" s="452">
        <v>185000</v>
      </c>
      <c r="T34" s="366"/>
      <c r="U34" s="454"/>
      <c r="V34" s="454"/>
      <c r="W34" s="454"/>
      <c r="X34" s="454"/>
      <c r="Y34" s="454"/>
      <c r="Z34" s="454"/>
      <c r="AA34" s="359"/>
      <c r="AB34" s="359"/>
      <c r="AC34" s="359"/>
      <c r="AD34" s="348"/>
      <c r="AE34" s="459"/>
      <c r="AF34" s="459"/>
      <c r="AG34" s="459"/>
      <c r="AH34" s="459"/>
      <c r="AI34" s="459"/>
      <c r="AJ34" s="459"/>
      <c r="AK34" s="454"/>
      <c r="AL34" s="454"/>
      <c r="AM34" s="454"/>
      <c r="AN34" s="454"/>
      <c r="AO34" s="454"/>
      <c r="AP34" s="359">
        <f t="shared" si="3"/>
        <v>185000</v>
      </c>
      <c r="AQ34" s="359">
        <v>40000</v>
      </c>
      <c r="AR34" s="1042">
        <f>185000-40000</f>
        <v>145000</v>
      </c>
      <c r="AS34" s="359"/>
      <c r="AT34" s="359">
        <f t="shared" si="0"/>
        <v>0</v>
      </c>
      <c r="AU34" s="178"/>
      <c r="AV34" s="197"/>
      <c r="AW34" s="1991"/>
      <c r="AX34" s="1991"/>
      <c r="AY34" s="1991"/>
      <c r="AZ34" s="1991"/>
      <c r="BA34" s="467"/>
      <c r="BB34" s="466"/>
      <c r="BC34" s="466"/>
      <c r="BD34" s="893"/>
      <c r="BE34" s="893"/>
      <c r="BF34" s="893"/>
      <c r="BG34" s="893"/>
      <c r="BH34" s="893"/>
    </row>
    <row r="35" spans="1:80" ht="40.5" customHeight="1">
      <c r="A35" s="343"/>
      <c r="B35" s="2239" t="s">
        <v>2446</v>
      </c>
      <c r="C35" s="412"/>
      <c r="D35" s="413"/>
      <c r="E35" s="414"/>
      <c r="F35" s="413"/>
      <c r="G35" s="415"/>
      <c r="H35" s="415"/>
      <c r="I35" s="415"/>
      <c r="J35" s="442"/>
      <c r="K35" s="415"/>
      <c r="L35" s="415"/>
      <c r="M35" s="415"/>
      <c r="N35" s="415"/>
      <c r="O35" s="415"/>
      <c r="P35" s="415"/>
      <c r="Q35" s="454"/>
      <c r="R35" s="393"/>
      <c r="S35" s="369"/>
      <c r="T35" s="393"/>
      <c r="U35" s="454"/>
      <c r="V35" s="454"/>
      <c r="W35" s="454"/>
      <c r="X35" s="454"/>
      <c r="Y35" s="454"/>
      <c r="Z35" s="454"/>
      <c r="AA35" s="454"/>
      <c r="AB35" s="454"/>
      <c r="AC35" s="454"/>
      <c r="AD35" s="459"/>
      <c r="AE35" s="459"/>
      <c r="AF35" s="459"/>
      <c r="AG35" s="459"/>
      <c r="AH35" s="459"/>
      <c r="AI35" s="459"/>
      <c r="AJ35" s="459"/>
      <c r="AK35" s="454"/>
      <c r="AL35" s="454"/>
      <c r="AM35" s="454"/>
      <c r="AN35" s="454"/>
      <c r="AO35" s="454"/>
      <c r="AP35" s="359">
        <f t="shared" si="3"/>
        <v>30000</v>
      </c>
      <c r="AQ35" s="359">
        <v>15000</v>
      </c>
      <c r="AR35" s="359">
        <v>15000</v>
      </c>
      <c r="AS35" s="454"/>
      <c r="AT35" s="359">
        <f t="shared" si="0"/>
        <v>30000</v>
      </c>
      <c r="AU35" s="340"/>
      <c r="AV35" s="375"/>
      <c r="AW35" s="2394"/>
      <c r="AX35" s="468"/>
      <c r="AY35" s="1991"/>
      <c r="AZ35" s="1991"/>
      <c r="BA35" s="469"/>
      <c r="BB35" s="470"/>
      <c r="BC35" s="470"/>
      <c r="BD35" s="893"/>
      <c r="BE35" s="893"/>
      <c r="BF35" s="893"/>
      <c r="BG35" s="893"/>
      <c r="BH35" s="893"/>
    </row>
    <row r="36" spans="1:80" ht="36.75" customHeight="1">
      <c r="A36" s="342"/>
      <c r="B36" s="2239" t="s">
        <v>2447</v>
      </c>
      <c r="C36" s="327"/>
      <c r="D36" s="406"/>
      <c r="E36" s="407"/>
      <c r="F36" s="406"/>
      <c r="G36" s="400"/>
      <c r="H36" s="400"/>
      <c r="I36" s="400"/>
      <c r="J36" s="441"/>
      <c r="K36" s="400"/>
      <c r="L36" s="400"/>
      <c r="M36" s="400"/>
      <c r="N36" s="400"/>
      <c r="O36" s="400"/>
      <c r="P36" s="400"/>
      <c r="Q36" s="359">
        <f t="shared" si="2"/>
        <v>12307772.671732523</v>
      </c>
      <c r="R36" s="359">
        <f>R32-R33-R34</f>
        <v>4488368</v>
      </c>
      <c r="S36" s="359">
        <f>S32-S33-S34</f>
        <v>7174989</v>
      </c>
      <c r="T36" s="359">
        <f>T32-T33-T34</f>
        <v>644415.67173252278</v>
      </c>
      <c r="U36" s="454"/>
      <c r="V36" s="454"/>
      <c r="W36" s="454"/>
      <c r="X36" s="454"/>
      <c r="Y36" s="454"/>
      <c r="Z36" s="454"/>
      <c r="AA36" s="2045"/>
      <c r="AB36" s="359"/>
      <c r="AC36" s="359"/>
      <c r="AD36" s="348"/>
      <c r="AE36" s="459"/>
      <c r="AF36" s="459"/>
      <c r="AG36" s="459"/>
      <c r="AH36" s="459"/>
      <c r="AI36" s="459"/>
      <c r="AJ36" s="459"/>
      <c r="AK36" s="454"/>
      <c r="AL36" s="454"/>
      <c r="AM36" s="454"/>
      <c r="AN36" s="454"/>
      <c r="AO36" s="454"/>
      <c r="AP36" s="359">
        <f t="shared" si="3"/>
        <v>12651389</v>
      </c>
      <c r="AQ36" s="359">
        <f>AQ32-AQ33-AQ34-AQ35</f>
        <v>4497368</v>
      </c>
      <c r="AR36" s="359">
        <f>AR32-AR33-AR34-AR35</f>
        <v>7555969</v>
      </c>
      <c r="AS36" s="359">
        <f>AS32-AS33-AS34-AS35</f>
        <v>598052</v>
      </c>
      <c r="AT36" s="359">
        <f t="shared" si="0"/>
        <v>343616.32826747745</v>
      </c>
      <c r="AU36" s="178"/>
      <c r="AV36" s="197"/>
      <c r="AW36" s="1992"/>
      <c r="AX36" s="1992"/>
      <c r="AY36" s="1992"/>
      <c r="AZ36" s="1992"/>
      <c r="BA36" s="466"/>
      <c r="BB36" s="466"/>
      <c r="BC36" s="466"/>
      <c r="BD36" s="893"/>
      <c r="BE36" s="893"/>
      <c r="BF36" s="893"/>
      <c r="BG36" s="893"/>
      <c r="BH36" s="893"/>
    </row>
    <row r="37" spans="1:80" ht="15" customHeight="1">
      <c r="A37" s="416"/>
      <c r="B37" s="410"/>
      <c r="C37" s="417"/>
      <c r="D37" s="418"/>
      <c r="E37" s="419"/>
      <c r="F37" s="418"/>
      <c r="G37" s="388"/>
      <c r="H37" s="388"/>
      <c r="I37" s="388"/>
      <c r="J37" s="443"/>
      <c r="K37" s="388"/>
      <c r="L37" s="388"/>
      <c r="M37" s="388"/>
      <c r="N37" s="388"/>
      <c r="O37" s="388"/>
      <c r="P37" s="388"/>
      <c r="Q37" s="359"/>
      <c r="R37" s="359"/>
      <c r="S37" s="359"/>
      <c r="T37" s="359"/>
      <c r="U37" s="454"/>
      <c r="V37" s="454"/>
      <c r="W37" s="454"/>
      <c r="X37" s="454"/>
      <c r="Y37" s="454"/>
      <c r="Z37" s="454"/>
      <c r="AA37" s="359"/>
      <c r="AB37" s="359"/>
      <c r="AC37" s="359"/>
      <c r="AD37" s="348"/>
      <c r="AE37" s="459"/>
      <c r="AF37" s="459"/>
      <c r="AG37" s="459"/>
      <c r="AH37" s="459"/>
      <c r="AI37" s="459"/>
      <c r="AJ37" s="459"/>
      <c r="AK37" s="454"/>
      <c r="AL37" s="454"/>
      <c r="AM37" s="454"/>
      <c r="AN37" s="454"/>
      <c r="AO37" s="454"/>
      <c r="AP37" s="359"/>
      <c r="AQ37" s="359"/>
      <c r="AR37" s="359"/>
      <c r="AS37" s="359"/>
      <c r="AT37" s="359"/>
      <c r="AU37" s="333"/>
      <c r="AV37" s="449"/>
      <c r="AW37" s="1991"/>
      <c r="AX37" s="1991"/>
      <c r="AY37" s="1991"/>
      <c r="AZ37" s="1991"/>
      <c r="BA37" s="466"/>
      <c r="BB37" s="466"/>
      <c r="BC37" s="466"/>
      <c r="BD37" s="893"/>
      <c r="BE37" s="893"/>
      <c r="BF37" s="893"/>
      <c r="BG37" s="893"/>
      <c r="BH37" s="893"/>
    </row>
    <row r="38" spans="1:80" s="2372" customFormat="1" ht="22.5" hidden="1" customHeight="1">
      <c r="A38" s="2362"/>
      <c r="B38" s="2363"/>
      <c r="C38" s="2364"/>
      <c r="D38" s="2365"/>
      <c r="E38" s="2364"/>
      <c r="F38" s="2365"/>
      <c r="G38" s="2360"/>
      <c r="H38" s="2360"/>
      <c r="I38" s="2360"/>
      <c r="J38" s="2360"/>
      <c r="K38" s="2360"/>
      <c r="L38" s="2360"/>
      <c r="M38" s="2360"/>
      <c r="N38" s="2360"/>
      <c r="O38" s="2360"/>
      <c r="P38" s="2360"/>
      <c r="Q38" s="2361">
        <f>Q36-Q39</f>
        <v>0.77173252403736115</v>
      </c>
      <c r="R38" s="2361">
        <f>R36-R39</f>
        <v>0</v>
      </c>
      <c r="S38" s="2361">
        <f>S36-S39</f>
        <v>1.1000000005587935</v>
      </c>
      <c r="T38" s="2361">
        <f>T36-T39</f>
        <v>-0.32826747721992433</v>
      </c>
      <c r="U38" s="2361"/>
      <c r="V38" s="2361"/>
      <c r="W38" s="2361"/>
      <c r="X38" s="2361"/>
      <c r="Y38" s="2361"/>
      <c r="Z38" s="2361"/>
      <c r="AA38" s="2360"/>
      <c r="AB38" s="2360"/>
      <c r="AC38" s="2360"/>
      <c r="AD38" s="2360"/>
      <c r="AE38" s="2361"/>
      <c r="AF38" s="2361"/>
      <c r="AG38" s="2361"/>
      <c r="AH38" s="2361"/>
      <c r="AI38" s="2361"/>
      <c r="AJ38" s="2361"/>
      <c r="AK38" s="2361"/>
      <c r="AL38" s="2361"/>
      <c r="AM38" s="2361"/>
      <c r="AN38" s="2361"/>
      <c r="AO38" s="2361"/>
      <c r="AP38" s="2366">
        <f t="shared" ref="AP38:AT38" si="4">AP36-AP39</f>
        <v>-0.10000000149011612</v>
      </c>
      <c r="AQ38" s="2366">
        <f t="shared" si="4"/>
        <v>0</v>
      </c>
      <c r="AR38" s="2366">
        <f t="shared" si="4"/>
        <v>-9.999999962747097E-2</v>
      </c>
      <c r="AS38" s="2366">
        <f t="shared" si="4"/>
        <v>0</v>
      </c>
      <c r="AT38" s="2366">
        <f t="shared" si="4"/>
        <v>-0.87173252255888656</v>
      </c>
      <c r="AU38" s="2367"/>
      <c r="AV38" s="2367"/>
      <c r="AW38" s="2368"/>
      <c r="AX38" s="2368"/>
      <c r="AY38" s="2369"/>
      <c r="AZ38" s="2368"/>
      <c r="BA38" s="2370"/>
      <c r="BB38" s="2370"/>
      <c r="BC38" s="2370"/>
      <c r="BD38" s="2371"/>
      <c r="BE38" s="2371"/>
      <c r="BF38" s="2371"/>
      <c r="BG38" s="2371"/>
      <c r="BH38" s="2371"/>
    </row>
    <row r="39" spans="1:80" s="2250" customFormat="1" ht="39.75" customHeight="1">
      <c r="A39" s="2240"/>
      <c r="B39" s="2241" t="s">
        <v>2448</v>
      </c>
      <c r="C39" s="2242"/>
      <c r="D39" s="2243"/>
      <c r="E39" s="2244"/>
      <c r="F39" s="2243"/>
      <c r="G39" s="2245">
        <f>SUM(G40,G41,G48,G49,G50,G51,G52)</f>
        <v>31830725.5</v>
      </c>
      <c r="H39" s="2245">
        <f t="shared" ref="H39:AX39" si="5">SUM(H40,H41,H48,H49,H50,H51,H52)</f>
        <v>14944013.4</v>
      </c>
      <c r="I39" s="2245">
        <f t="shared" si="5"/>
        <v>16902882.100000001</v>
      </c>
      <c r="J39" s="2245">
        <f t="shared" si="5"/>
        <v>0</v>
      </c>
      <c r="K39" s="2245">
        <f t="shared" si="5"/>
        <v>33054150.405000001</v>
      </c>
      <c r="L39" s="2245">
        <f t="shared" si="5"/>
        <v>18276213.667999998</v>
      </c>
      <c r="M39" s="2245">
        <f t="shared" si="5"/>
        <v>14743822.737</v>
      </c>
      <c r="N39" s="2245">
        <f t="shared" si="5"/>
        <v>5344150.5733709997</v>
      </c>
      <c r="O39" s="2245">
        <f t="shared" si="5"/>
        <v>2563143.964371</v>
      </c>
      <c r="P39" s="2245">
        <f t="shared" si="5"/>
        <v>2828707.6090000002</v>
      </c>
      <c r="Q39" s="2245">
        <f t="shared" si="5"/>
        <v>12307771.899999999</v>
      </c>
      <c r="R39" s="2245">
        <f t="shared" si="5"/>
        <v>4488368</v>
      </c>
      <c r="S39" s="2245">
        <f t="shared" si="5"/>
        <v>7174987.8999999994</v>
      </c>
      <c r="T39" s="2245">
        <f t="shared" si="5"/>
        <v>644416</v>
      </c>
      <c r="U39" s="2489">
        <f t="shared" si="5"/>
        <v>7086526.4000000004</v>
      </c>
      <c r="V39" s="2489">
        <f t="shared" si="5"/>
        <v>2785895</v>
      </c>
      <c r="W39" s="2489">
        <f t="shared" si="5"/>
        <v>4300631.4000000004</v>
      </c>
      <c r="X39" s="2489">
        <f t="shared" si="5"/>
        <v>6670198.7130000005</v>
      </c>
      <c r="Y39" s="2489">
        <f t="shared" si="5"/>
        <v>2572485</v>
      </c>
      <c r="Z39" s="2489">
        <f t="shared" si="5"/>
        <v>4097713.7130000005</v>
      </c>
      <c r="AA39" s="2245">
        <f t="shared" si="5"/>
        <v>2318151</v>
      </c>
      <c r="AB39" s="2245">
        <f t="shared" si="5"/>
        <v>952915</v>
      </c>
      <c r="AC39" s="2245">
        <f t="shared" si="5"/>
        <v>1578393</v>
      </c>
      <c r="AD39" s="2245">
        <f t="shared" si="5"/>
        <v>0</v>
      </c>
      <c r="AE39" s="2489">
        <f t="shared" si="5"/>
        <v>1226081</v>
      </c>
      <c r="AF39" s="2489">
        <f t="shared" si="5"/>
        <v>480916</v>
      </c>
      <c r="AG39" s="2489">
        <f t="shared" si="5"/>
        <v>745854</v>
      </c>
      <c r="AH39" s="2489">
        <f t="shared" si="5"/>
        <v>12985791.5</v>
      </c>
      <c r="AI39" s="2489">
        <f t="shared" si="5"/>
        <v>5079984</v>
      </c>
      <c r="AJ39" s="2489">
        <f t="shared" si="5"/>
        <v>7311657.5</v>
      </c>
      <c r="AK39" s="2489">
        <f t="shared" si="5"/>
        <v>597950</v>
      </c>
      <c r="AL39" s="2489">
        <f t="shared" si="5"/>
        <v>12843050.100000001</v>
      </c>
      <c r="AM39" s="2489">
        <f t="shared" si="5"/>
        <v>4928959</v>
      </c>
      <c r="AN39" s="2489">
        <f t="shared" si="5"/>
        <v>7293000.0999999996</v>
      </c>
      <c r="AO39" s="2489">
        <f t="shared" si="5"/>
        <v>624666</v>
      </c>
      <c r="AP39" s="2245">
        <f t="shared" si="5"/>
        <v>12651389.100000001</v>
      </c>
      <c r="AQ39" s="2245">
        <f t="shared" si="5"/>
        <v>4497368</v>
      </c>
      <c r="AR39" s="2245">
        <f t="shared" si="5"/>
        <v>7555969.0999999996</v>
      </c>
      <c r="AS39" s="2245">
        <f t="shared" si="5"/>
        <v>598052</v>
      </c>
      <c r="AT39" s="2245">
        <f t="shared" si="5"/>
        <v>343617.2</v>
      </c>
      <c r="AU39" s="2245"/>
      <c r="AV39" s="2245"/>
      <c r="AW39" s="2245">
        <f t="shared" si="5"/>
        <v>990</v>
      </c>
      <c r="AX39" s="2245">
        <f t="shared" si="5"/>
        <v>1007</v>
      </c>
      <c r="AY39" s="2246">
        <f t="shared" ref="AY39:AY46" si="6">AP39-SUM(X39,AA39)</f>
        <v>3663039.387000002</v>
      </c>
      <c r="AZ39" s="2247"/>
      <c r="BA39" s="2248">
        <f t="shared" ref="BA39:BC39" si="7">BA40+BA41+BA48+BA49+BA51+BA52</f>
        <v>923517</v>
      </c>
      <c r="BB39" s="2248">
        <f t="shared" si="7"/>
        <v>188660</v>
      </c>
      <c r="BC39" s="2248">
        <f t="shared" si="7"/>
        <v>734857</v>
      </c>
      <c r="BD39" s="2249"/>
      <c r="BE39" s="2249"/>
      <c r="BF39" s="2249"/>
      <c r="BG39" s="2249"/>
      <c r="BH39" s="2249"/>
      <c r="BV39" s="2251">
        <f>SUM(AQ39:AR39)-U39-AA39-20000-37334</f>
        <v>2591325.6999999993</v>
      </c>
    </row>
    <row r="40" spans="1:80" ht="42.75" customHeight="1">
      <c r="A40" s="342"/>
      <c r="B40" s="267" t="s">
        <v>55</v>
      </c>
      <c r="C40" s="327"/>
      <c r="D40" s="406"/>
      <c r="E40" s="407"/>
      <c r="F40" s="406"/>
      <c r="G40" s="420">
        <f t="shared" ref="G40:T40" si="8">SUM(G55,G83,G98,G160,G247,G276,G287,G298,G338,G448,G508,G547,G576,G820,G894)</f>
        <v>4597281</v>
      </c>
      <c r="H40" s="420">
        <f t="shared" si="8"/>
        <v>1998891</v>
      </c>
      <c r="I40" s="420">
        <f t="shared" si="8"/>
        <v>2598390</v>
      </c>
      <c r="J40" s="420">
        <f t="shared" si="8"/>
        <v>0</v>
      </c>
      <c r="K40" s="420">
        <f t="shared" si="8"/>
        <v>12785447</v>
      </c>
      <c r="L40" s="420">
        <f t="shared" si="8"/>
        <v>6556801</v>
      </c>
      <c r="M40" s="420">
        <f t="shared" si="8"/>
        <v>6228646</v>
      </c>
      <c r="N40" s="420">
        <f t="shared" si="8"/>
        <v>5061314.5733709997</v>
      </c>
      <c r="O40" s="420">
        <f t="shared" si="8"/>
        <v>2531782.964371</v>
      </c>
      <c r="P40" s="420">
        <f t="shared" si="8"/>
        <v>2529531.6090000002</v>
      </c>
      <c r="Q40" s="420">
        <f t="shared" si="8"/>
        <v>2877640</v>
      </c>
      <c r="R40" s="420">
        <f t="shared" si="8"/>
        <v>1295979</v>
      </c>
      <c r="S40" s="420">
        <f t="shared" si="8"/>
        <v>1580353</v>
      </c>
      <c r="T40" s="420">
        <f t="shared" si="8"/>
        <v>1308</v>
      </c>
      <c r="U40" s="2490">
        <f>U55+U83+U98+U160+U247+U276+U287+U298+U338+U448+U508+U544+U576+U820+U894+U938</f>
        <v>2396567</v>
      </c>
      <c r="V40" s="2490">
        <f>V55+V83+V98+V160+V247+V276+V287+V298+V338+V448+V508+V544+V576+V820+V894+V938</f>
        <v>1036051</v>
      </c>
      <c r="W40" s="2490">
        <f>W55+W83+W98+W160+W247+W276+W287+W298+W338+W448+W508+W544+W576+W820+W894+W938</f>
        <v>1360516</v>
      </c>
      <c r="X40" s="2490">
        <f t="shared" ref="X40:AG40" si="9">SUM(X55,X83,X98,X160,X247,X276,X287,X298,X338,X448,X508,X547,X576,X820,X894)</f>
        <v>2365389</v>
      </c>
      <c r="Y40" s="2490">
        <f t="shared" si="9"/>
        <v>1022015</v>
      </c>
      <c r="Z40" s="2490">
        <f t="shared" si="9"/>
        <v>1343374</v>
      </c>
      <c r="AA40" s="420">
        <f t="shared" si="9"/>
        <v>284286</v>
      </c>
      <c r="AB40" s="420">
        <f t="shared" si="9"/>
        <v>134471</v>
      </c>
      <c r="AC40" s="420">
        <f t="shared" si="9"/>
        <v>149815</v>
      </c>
      <c r="AD40" s="420">
        <f t="shared" si="9"/>
        <v>0</v>
      </c>
      <c r="AE40" s="2490">
        <f t="shared" si="9"/>
        <v>160384</v>
      </c>
      <c r="AF40" s="2490">
        <f t="shared" si="9"/>
        <v>84356</v>
      </c>
      <c r="AG40" s="2490">
        <f t="shared" si="9"/>
        <v>76028</v>
      </c>
      <c r="AH40" s="2490">
        <f t="shared" ref="AH40:AO40" si="10">AH55+AH83+AH98+AH160+AH247+AH276+AH287+AH298+AH338+AH448+AH508+AH544+AH576+AH820+AH894+AH938</f>
        <v>2873475</v>
      </c>
      <c r="AI40" s="2490">
        <f t="shared" si="10"/>
        <v>1320646</v>
      </c>
      <c r="AJ40" s="2490">
        <f t="shared" si="10"/>
        <v>1551521</v>
      </c>
      <c r="AK40" s="2490">
        <f t="shared" si="10"/>
        <v>1308</v>
      </c>
      <c r="AL40" s="2490">
        <f t="shared" si="10"/>
        <v>2887818</v>
      </c>
      <c r="AM40" s="2490">
        <f t="shared" si="10"/>
        <v>1305001</v>
      </c>
      <c r="AN40" s="2490">
        <f t="shared" si="10"/>
        <v>1581509</v>
      </c>
      <c r="AO40" s="2490">
        <f t="shared" si="10"/>
        <v>1308</v>
      </c>
      <c r="AP40" s="420">
        <f>SUM(AP55,AP83,AP98,AP160,AP247,AP276,AP287,AP298,AP338,AP448,AP508,AP547,AP576,AP820,AP894)</f>
        <v>2949823</v>
      </c>
      <c r="AQ40" s="420">
        <f>SUM(AQ55,AQ83,AQ98,AQ160,AQ247,AQ276,AQ287,AQ298,AQ338,AQ448,AQ508,AQ547,AQ576,AQ820,AQ894)</f>
        <v>1280367</v>
      </c>
      <c r="AR40" s="420">
        <f>SUM(AR55,AR83,AR98,AR160,AR247,AR276,AR287,AR298,AR338,AR448,AR508,AR547,AR576,AR820,AR894)</f>
        <v>1668148</v>
      </c>
      <c r="AS40" s="420">
        <f>SUM(AS55,AS83,AS98,AS160,AS247,AS276,AS287,AS298,AS338,AS448,AS508,AS547,AS576,AS820,AS894)</f>
        <v>1308</v>
      </c>
      <c r="AT40" s="420">
        <f>SUM(AT55,AT83,AT98,AT160,AT247,AT276,AT287,AT298,AT338,AT448,AT508,AT547,AT576,AT820,AT894)</f>
        <v>72183</v>
      </c>
      <c r="AU40" s="420"/>
      <c r="AV40" s="420"/>
      <c r="AW40" s="2395">
        <f>SUM(AW55,AW83,AW98,AW160,AW247,AW276,AW287,AW298,AW338,AW448,AW508,AW547,AW576,AW820,AW894)</f>
        <v>166</v>
      </c>
      <c r="AX40" s="420">
        <f>SUM(AX55,AX83,AX98,AX160,AX247,AX276,AX287,AX298,AX338,AX448,AX508,AX547,AX576,AX820,AX894)</f>
        <v>166</v>
      </c>
      <c r="AY40" s="1992">
        <f t="shared" si="6"/>
        <v>300148</v>
      </c>
      <c r="AZ40" s="1991"/>
      <c r="BA40" s="472">
        <f>BA55+BA83+BA98+BA160+BA247+BA276+BA287+BA298+BA338+BA448+BA508+BA544+BA576+BA820+BA894</f>
        <v>286811</v>
      </c>
      <c r="BB40" s="472">
        <f>BB55+BB83+BB98+BB160+BB247+BB276+BB287+BB298+BB338+BB448+BB508+BB544+BB576+BB820+BB894</f>
        <v>72185</v>
      </c>
      <c r="BC40" s="472">
        <f>BC55+BC83+BC98+BC160+BC247+BC276+BC287+BC298+BC338+BC448+BC508+BC544+BC576+BC820+BC894</f>
        <v>214626</v>
      </c>
      <c r="BD40" s="893"/>
      <c r="BE40" s="893"/>
      <c r="BF40" s="893"/>
      <c r="BG40" s="893"/>
      <c r="BH40" s="893"/>
      <c r="BV40" s="1">
        <f t="shared" ref="BV40:BV102" si="11">SUM(AQ40:AR40)-U40-AA40</f>
        <v>267662</v>
      </c>
    </row>
    <row r="41" spans="1:80" ht="41.25" customHeight="1">
      <c r="A41" s="342"/>
      <c r="B41" s="267" t="s">
        <v>56</v>
      </c>
      <c r="C41" s="327"/>
      <c r="D41" s="406"/>
      <c r="E41" s="407"/>
      <c r="F41" s="406"/>
      <c r="G41" s="60">
        <f t="shared" ref="G41:I41" si="12">G42+G45</f>
        <v>26958637.5</v>
      </c>
      <c r="H41" s="60">
        <f t="shared" si="12"/>
        <v>12684205.4</v>
      </c>
      <c r="I41" s="60">
        <f t="shared" si="12"/>
        <v>14290602.1</v>
      </c>
      <c r="J41" s="60"/>
      <c r="K41" s="60">
        <f t="shared" ref="K41:AT41" si="13">K42+K45</f>
        <v>20014154.405000001</v>
      </c>
      <c r="L41" s="60">
        <f t="shared" si="13"/>
        <v>11488958.668</v>
      </c>
      <c r="M41" s="60">
        <f t="shared" si="13"/>
        <v>8491081.7369999997</v>
      </c>
      <c r="N41" s="60">
        <f t="shared" si="13"/>
        <v>282593</v>
      </c>
      <c r="O41" s="60">
        <f t="shared" si="13"/>
        <v>31118</v>
      </c>
      <c r="P41" s="60">
        <f t="shared" si="13"/>
        <v>299176</v>
      </c>
      <c r="Q41" s="60">
        <f t="shared" si="13"/>
        <v>8829554.8999999985</v>
      </c>
      <c r="R41" s="60">
        <f t="shared" si="13"/>
        <v>3020290</v>
      </c>
      <c r="S41" s="60">
        <f t="shared" si="13"/>
        <v>5413719.8999999994</v>
      </c>
      <c r="T41" s="60">
        <f t="shared" si="13"/>
        <v>395545</v>
      </c>
      <c r="U41" s="459">
        <f t="shared" si="13"/>
        <v>4512420.4000000004</v>
      </c>
      <c r="V41" s="459">
        <f t="shared" si="13"/>
        <v>1646901</v>
      </c>
      <c r="W41" s="459">
        <f t="shared" si="13"/>
        <v>2865519.4000000004</v>
      </c>
      <c r="X41" s="459">
        <f t="shared" si="13"/>
        <v>4127320.7130000005</v>
      </c>
      <c r="Y41" s="459">
        <f t="shared" si="13"/>
        <v>1447577</v>
      </c>
      <c r="Z41" s="459">
        <f t="shared" si="13"/>
        <v>2679743.7130000005</v>
      </c>
      <c r="AA41" s="60">
        <f t="shared" si="13"/>
        <v>1959110</v>
      </c>
      <c r="AB41" s="60">
        <f t="shared" si="13"/>
        <v>756168</v>
      </c>
      <c r="AC41" s="60">
        <f t="shared" si="13"/>
        <v>1416099</v>
      </c>
      <c r="AD41" s="60">
        <f t="shared" si="13"/>
        <v>0</v>
      </c>
      <c r="AE41" s="459">
        <f t="shared" si="13"/>
        <v>1058189</v>
      </c>
      <c r="AF41" s="459">
        <f t="shared" si="13"/>
        <v>389460</v>
      </c>
      <c r="AG41" s="459">
        <f t="shared" si="13"/>
        <v>669418</v>
      </c>
      <c r="AH41" s="459">
        <f t="shared" si="13"/>
        <v>9452250.5</v>
      </c>
      <c r="AI41" s="459">
        <f t="shared" si="13"/>
        <v>3512181</v>
      </c>
      <c r="AJ41" s="459">
        <f t="shared" si="13"/>
        <v>5611635.5</v>
      </c>
      <c r="AK41" s="459">
        <f t="shared" si="13"/>
        <v>332234</v>
      </c>
      <c r="AL41" s="459">
        <f t="shared" si="13"/>
        <v>9295166.1000000015</v>
      </c>
      <c r="AM41" s="459">
        <f t="shared" si="13"/>
        <v>3376801</v>
      </c>
      <c r="AN41" s="459">
        <f t="shared" si="13"/>
        <v>5562990.0999999996</v>
      </c>
      <c r="AO41" s="459">
        <f t="shared" si="13"/>
        <v>358950</v>
      </c>
      <c r="AP41" s="60">
        <f t="shared" si="13"/>
        <v>9036378.1000000015</v>
      </c>
      <c r="AQ41" s="60">
        <f t="shared" si="13"/>
        <v>3008550</v>
      </c>
      <c r="AR41" s="60">
        <f t="shared" si="13"/>
        <v>5695492.0999999996</v>
      </c>
      <c r="AS41" s="60">
        <f t="shared" si="13"/>
        <v>332336</v>
      </c>
      <c r="AT41" s="60">
        <f t="shared" si="13"/>
        <v>206823.2</v>
      </c>
      <c r="AU41" s="420"/>
      <c r="AV41" s="757"/>
      <c r="AW41" s="761">
        <f t="shared" ref="AW41:AX41" si="14">AW42+AW45</f>
        <v>810</v>
      </c>
      <c r="AX41" s="60">
        <f t="shared" si="14"/>
        <v>827</v>
      </c>
      <c r="AY41" s="1992">
        <f t="shared" si="6"/>
        <v>2949947.387000001</v>
      </c>
      <c r="AZ41" s="1991"/>
      <c r="BA41" s="151">
        <f t="shared" ref="BA41:BC41" si="15">BA42+BA45</f>
        <v>636403</v>
      </c>
      <c r="BB41" s="151">
        <f t="shared" si="15"/>
        <v>116475</v>
      </c>
      <c r="BC41" s="151">
        <f t="shared" si="15"/>
        <v>519928</v>
      </c>
      <c r="BD41" s="893"/>
      <c r="BE41" s="893"/>
      <c r="BF41" s="893"/>
      <c r="BG41" s="893"/>
      <c r="BH41" s="893"/>
      <c r="BV41" s="1">
        <f t="shared" si="11"/>
        <v>2232511.6999999993</v>
      </c>
    </row>
    <row r="42" spans="1:80" ht="35.25" customHeight="1">
      <c r="A42" s="342"/>
      <c r="B42" s="408" t="s">
        <v>57</v>
      </c>
      <c r="C42" s="327"/>
      <c r="D42" s="406"/>
      <c r="E42" s="407"/>
      <c r="F42" s="406"/>
      <c r="G42" s="60">
        <f>G43+G44</f>
        <v>21249420.5</v>
      </c>
      <c r="H42" s="60">
        <f t="shared" ref="H42:AX42" si="16">H43+H44</f>
        <v>9276146.4000000004</v>
      </c>
      <c r="I42" s="60">
        <f t="shared" si="16"/>
        <v>11966444.1</v>
      </c>
      <c r="J42" s="60">
        <f t="shared" si="16"/>
        <v>0</v>
      </c>
      <c r="K42" s="60">
        <f t="shared" si="16"/>
        <v>14749541.405000001</v>
      </c>
      <c r="L42" s="60">
        <f t="shared" si="16"/>
        <v>8451961.6679999996</v>
      </c>
      <c r="M42" s="60">
        <f t="shared" si="16"/>
        <v>6263465.7369999997</v>
      </c>
      <c r="N42" s="60">
        <f t="shared" si="16"/>
        <v>279520</v>
      </c>
      <c r="O42" s="60">
        <f t="shared" si="16"/>
        <v>28468</v>
      </c>
      <c r="P42" s="60">
        <f t="shared" si="16"/>
        <v>251052</v>
      </c>
      <c r="Q42" s="60">
        <f t="shared" si="16"/>
        <v>7325149.3999999994</v>
      </c>
      <c r="R42" s="60">
        <f t="shared" si="16"/>
        <v>2649600</v>
      </c>
      <c r="S42" s="60">
        <f t="shared" si="16"/>
        <v>4280004.3999999994</v>
      </c>
      <c r="T42" s="60">
        <f t="shared" si="16"/>
        <v>395545</v>
      </c>
      <c r="U42" s="459">
        <f t="shared" si="16"/>
        <v>3999084.4000000004</v>
      </c>
      <c r="V42" s="459">
        <f t="shared" si="16"/>
        <v>1429157</v>
      </c>
      <c r="W42" s="459">
        <f t="shared" si="16"/>
        <v>2569927.4000000004</v>
      </c>
      <c r="X42" s="459">
        <f t="shared" si="16"/>
        <v>3732700.7130000005</v>
      </c>
      <c r="Y42" s="459">
        <f t="shared" si="16"/>
        <v>1353838</v>
      </c>
      <c r="Z42" s="459">
        <f t="shared" si="16"/>
        <v>2378862.7130000005</v>
      </c>
      <c r="AA42" s="60">
        <f t="shared" si="16"/>
        <v>1440763</v>
      </c>
      <c r="AB42" s="60">
        <f t="shared" si="16"/>
        <v>638153</v>
      </c>
      <c r="AC42" s="60">
        <f t="shared" si="16"/>
        <v>985388</v>
      </c>
      <c r="AD42" s="60">
        <f t="shared" si="16"/>
        <v>0</v>
      </c>
      <c r="AE42" s="459">
        <f t="shared" si="16"/>
        <v>856409</v>
      </c>
      <c r="AF42" s="459">
        <f t="shared" si="16"/>
        <v>344263</v>
      </c>
      <c r="AG42" s="459">
        <f t="shared" si="16"/>
        <v>512146</v>
      </c>
      <c r="AH42" s="459">
        <f t="shared" si="16"/>
        <v>7421143.5</v>
      </c>
      <c r="AI42" s="459">
        <f t="shared" si="16"/>
        <v>2654159</v>
      </c>
      <c r="AJ42" s="459">
        <f t="shared" si="16"/>
        <v>4438550.5</v>
      </c>
      <c r="AK42" s="459">
        <f t="shared" si="16"/>
        <v>332234</v>
      </c>
      <c r="AL42" s="459">
        <f t="shared" si="16"/>
        <v>7381163.1000000006</v>
      </c>
      <c r="AM42" s="459">
        <f t="shared" si="16"/>
        <v>2633738</v>
      </c>
      <c r="AN42" s="459">
        <f t="shared" si="16"/>
        <v>4392050.0999999996</v>
      </c>
      <c r="AO42" s="459">
        <f t="shared" si="16"/>
        <v>358950</v>
      </c>
      <c r="AP42" s="60">
        <f t="shared" si="16"/>
        <v>7396323.1000000006</v>
      </c>
      <c r="AQ42" s="60">
        <f t="shared" si="16"/>
        <v>2640882</v>
      </c>
      <c r="AR42" s="60">
        <f t="shared" si="16"/>
        <v>4423105.0999999996</v>
      </c>
      <c r="AS42" s="60">
        <f t="shared" si="16"/>
        <v>332336</v>
      </c>
      <c r="AT42" s="60">
        <f t="shared" si="16"/>
        <v>71173.7</v>
      </c>
      <c r="AU42" s="60"/>
      <c r="AV42" s="60"/>
      <c r="AW42" s="761">
        <f t="shared" si="16"/>
        <v>737</v>
      </c>
      <c r="AX42" s="60">
        <f t="shared" si="16"/>
        <v>748</v>
      </c>
      <c r="AY42" s="1992">
        <f t="shared" si="6"/>
        <v>2222859.3870000001</v>
      </c>
      <c r="AZ42" s="1991"/>
      <c r="BA42" s="151">
        <f t="shared" ref="BA42:BC42" si="17">BA43</f>
        <v>138349</v>
      </c>
      <c r="BB42" s="151">
        <f t="shared" si="17"/>
        <v>74371</v>
      </c>
      <c r="BC42" s="151">
        <f t="shared" si="17"/>
        <v>63978</v>
      </c>
      <c r="BD42" s="893"/>
      <c r="BE42" s="893"/>
      <c r="BF42" s="893"/>
      <c r="BG42" s="893"/>
      <c r="BH42" s="893"/>
      <c r="BV42" s="1">
        <f t="shared" si="11"/>
        <v>1624139.6999999993</v>
      </c>
    </row>
    <row r="43" spans="1:80" s="2096" customFormat="1" ht="45.75" hidden="1" customHeight="1">
      <c r="A43" s="2081"/>
      <c r="B43" s="2232" t="s">
        <v>58</v>
      </c>
      <c r="C43" s="2233"/>
      <c r="D43" s="2234"/>
      <c r="E43" s="2235"/>
      <c r="F43" s="2234"/>
      <c r="G43" s="2086">
        <f t="shared" ref="G43:AT43" si="18">SUM(G62,G90,G119,G181,G255,G280,G292,G306,G379,G457,G515,G554,G590,G832,G905,G925,G957)</f>
        <v>21159420.5</v>
      </c>
      <c r="H43" s="2086">
        <f t="shared" si="18"/>
        <v>9186146.4000000004</v>
      </c>
      <c r="I43" s="2086">
        <f t="shared" si="18"/>
        <v>11966444.1</v>
      </c>
      <c r="J43" s="2086">
        <f t="shared" si="18"/>
        <v>0</v>
      </c>
      <c r="K43" s="2086">
        <f t="shared" si="18"/>
        <v>14685408.405000001</v>
      </c>
      <c r="L43" s="2086">
        <f t="shared" si="18"/>
        <v>8387828.6679999996</v>
      </c>
      <c r="M43" s="2086">
        <f t="shared" si="18"/>
        <v>6263465.7369999997</v>
      </c>
      <c r="N43" s="2086">
        <f t="shared" si="18"/>
        <v>279520</v>
      </c>
      <c r="O43" s="2086">
        <f t="shared" si="18"/>
        <v>28468</v>
      </c>
      <c r="P43" s="2086">
        <f t="shared" si="18"/>
        <v>251052</v>
      </c>
      <c r="Q43" s="2086">
        <f t="shared" si="18"/>
        <v>7325149.3999999994</v>
      </c>
      <c r="R43" s="2086">
        <f t="shared" si="18"/>
        <v>2649600</v>
      </c>
      <c r="S43" s="2086">
        <f t="shared" si="18"/>
        <v>4280004.3999999994</v>
      </c>
      <c r="T43" s="2086">
        <f t="shared" si="18"/>
        <v>395545</v>
      </c>
      <c r="U43" s="2491">
        <f t="shared" si="18"/>
        <v>3999084.4000000004</v>
      </c>
      <c r="V43" s="2491">
        <f t="shared" si="18"/>
        <v>1429157</v>
      </c>
      <c r="W43" s="2491">
        <f t="shared" si="18"/>
        <v>2569927.4000000004</v>
      </c>
      <c r="X43" s="2491">
        <f t="shared" si="18"/>
        <v>3732700.7130000005</v>
      </c>
      <c r="Y43" s="2491">
        <f t="shared" si="18"/>
        <v>1353838</v>
      </c>
      <c r="Z43" s="2491">
        <f t="shared" si="18"/>
        <v>2378862.7130000005</v>
      </c>
      <c r="AA43" s="2086">
        <f t="shared" si="18"/>
        <v>1440763</v>
      </c>
      <c r="AB43" s="2086">
        <f t="shared" si="18"/>
        <v>638153</v>
      </c>
      <c r="AC43" s="2086">
        <f t="shared" si="18"/>
        <v>985388</v>
      </c>
      <c r="AD43" s="2086">
        <f t="shared" si="18"/>
        <v>0</v>
      </c>
      <c r="AE43" s="2491">
        <f t="shared" si="18"/>
        <v>856409</v>
      </c>
      <c r="AF43" s="2491">
        <f t="shared" si="18"/>
        <v>344263</v>
      </c>
      <c r="AG43" s="2491">
        <f t="shared" si="18"/>
        <v>512146</v>
      </c>
      <c r="AH43" s="2491">
        <f t="shared" si="18"/>
        <v>7421143.5</v>
      </c>
      <c r="AI43" s="2491">
        <f t="shared" si="18"/>
        <v>2654159</v>
      </c>
      <c r="AJ43" s="2491">
        <f t="shared" si="18"/>
        <v>4438550.5</v>
      </c>
      <c r="AK43" s="2491">
        <f t="shared" si="18"/>
        <v>332234</v>
      </c>
      <c r="AL43" s="2491">
        <f t="shared" si="18"/>
        <v>7381163.1000000006</v>
      </c>
      <c r="AM43" s="2491">
        <f t="shared" si="18"/>
        <v>2633738</v>
      </c>
      <c r="AN43" s="2491">
        <f t="shared" si="18"/>
        <v>4392050.0999999996</v>
      </c>
      <c r="AO43" s="2491">
        <f t="shared" si="18"/>
        <v>358950</v>
      </c>
      <c r="AP43" s="2086">
        <f t="shared" si="18"/>
        <v>7332323.1000000006</v>
      </c>
      <c r="AQ43" s="2086">
        <f t="shared" si="18"/>
        <v>2576882</v>
      </c>
      <c r="AR43" s="2086">
        <f t="shared" si="18"/>
        <v>4423105.0999999996</v>
      </c>
      <c r="AS43" s="2086">
        <f t="shared" si="18"/>
        <v>332336</v>
      </c>
      <c r="AT43" s="2086">
        <f t="shared" si="18"/>
        <v>7173.6999999999971</v>
      </c>
      <c r="AU43" s="2086"/>
      <c r="AV43" s="2086"/>
      <c r="AW43" s="2396">
        <f>SUM(AW62,AW90,AW119,AW181,AW255,AW280,AW292,AW306,AW379,AW457,AW515,AW554,AW590,AW832,AW905,AW925,AW957)</f>
        <v>737</v>
      </c>
      <c r="AX43" s="2086">
        <f>SUM(AX62,AX90,AX119,AX181,AX255,AX280,AX292,AX306,AX379,AX457,AX515,AX554,AX590,AX832,AX905,AX925,AX957)</f>
        <v>747</v>
      </c>
      <c r="AY43" s="2092">
        <f t="shared" si="6"/>
        <v>2158859.3870000001</v>
      </c>
      <c r="AZ43" s="2093"/>
      <c r="BA43" s="2236">
        <f>BA62+BA90+BA119+BA181+BA255+BA280+BA292+BA306+BA379+BA457+BA515+BA553+BA590+BA832+BA905</f>
        <v>138349</v>
      </c>
      <c r="BB43" s="2236">
        <f>BB62+BB90+BB119+BB181+BB255+BB280+BB292+BB306+BB379+BB457+BB515+BB553+BB590+BB832+BB905</f>
        <v>74371</v>
      </c>
      <c r="BC43" s="2236">
        <f>BC62+BC90+BC119+BC181+BC255+BC280+BC292+BC306+BC379+BC457+BC515+BC553+BC590+BC832+BC905</f>
        <v>63978</v>
      </c>
      <c r="BD43" s="2095"/>
      <c r="BE43" s="2095"/>
      <c r="BF43" s="2095"/>
      <c r="BG43" s="2095"/>
      <c r="BH43" s="2095"/>
      <c r="BV43" s="2097">
        <f t="shared" si="11"/>
        <v>1560139.6999999993</v>
      </c>
    </row>
    <row r="44" spans="1:80" s="2096" customFormat="1" ht="45.75" hidden="1" customHeight="1">
      <c r="A44" s="2081"/>
      <c r="B44" s="2232" t="s">
        <v>2449</v>
      </c>
      <c r="C44" s="2233"/>
      <c r="D44" s="2234"/>
      <c r="E44" s="2235"/>
      <c r="F44" s="2234"/>
      <c r="G44" s="2086">
        <f>G267</f>
        <v>90000</v>
      </c>
      <c r="H44" s="2086">
        <f t="shared" ref="H44:AX44" si="19">H267</f>
        <v>90000</v>
      </c>
      <c r="I44" s="2086">
        <f t="shared" si="19"/>
        <v>0</v>
      </c>
      <c r="J44" s="2086"/>
      <c r="K44" s="2086">
        <f t="shared" si="19"/>
        <v>64133</v>
      </c>
      <c r="L44" s="2086">
        <f t="shared" si="19"/>
        <v>64133</v>
      </c>
      <c r="M44" s="2086">
        <f t="shared" si="19"/>
        <v>0</v>
      </c>
      <c r="N44" s="2086">
        <f t="shared" si="19"/>
        <v>0</v>
      </c>
      <c r="O44" s="2086">
        <f t="shared" si="19"/>
        <v>0</v>
      </c>
      <c r="P44" s="2086">
        <f t="shared" si="19"/>
        <v>0</v>
      </c>
      <c r="Q44" s="2086">
        <f t="shared" si="19"/>
        <v>0</v>
      </c>
      <c r="R44" s="2086">
        <f t="shared" si="19"/>
        <v>0</v>
      </c>
      <c r="S44" s="2086">
        <f t="shared" si="19"/>
        <v>0</v>
      </c>
      <c r="T44" s="2086">
        <f t="shared" si="19"/>
        <v>0</v>
      </c>
      <c r="U44" s="2491">
        <f t="shared" si="19"/>
        <v>0</v>
      </c>
      <c r="V44" s="2491">
        <f t="shared" si="19"/>
        <v>0</v>
      </c>
      <c r="W44" s="2491">
        <f t="shared" si="19"/>
        <v>0</v>
      </c>
      <c r="X44" s="2491">
        <f t="shared" si="19"/>
        <v>0</v>
      </c>
      <c r="Y44" s="2491">
        <f t="shared" si="19"/>
        <v>0</v>
      </c>
      <c r="Z44" s="2491">
        <f t="shared" si="19"/>
        <v>0</v>
      </c>
      <c r="AA44" s="2086">
        <f t="shared" si="19"/>
        <v>0</v>
      </c>
      <c r="AB44" s="2086">
        <f t="shared" si="19"/>
        <v>0</v>
      </c>
      <c r="AC44" s="2086">
        <f t="shared" si="19"/>
        <v>0</v>
      </c>
      <c r="AD44" s="2086">
        <f t="shared" si="19"/>
        <v>0</v>
      </c>
      <c r="AE44" s="2491">
        <f t="shared" si="19"/>
        <v>0</v>
      </c>
      <c r="AF44" s="2491">
        <f t="shared" si="19"/>
        <v>0</v>
      </c>
      <c r="AG44" s="2491">
        <f t="shared" si="19"/>
        <v>0</v>
      </c>
      <c r="AH44" s="2491">
        <f t="shared" si="19"/>
        <v>0</v>
      </c>
      <c r="AI44" s="2491">
        <f t="shared" si="19"/>
        <v>0</v>
      </c>
      <c r="AJ44" s="2491">
        <f t="shared" si="19"/>
        <v>0</v>
      </c>
      <c r="AK44" s="2491">
        <f t="shared" si="19"/>
        <v>0</v>
      </c>
      <c r="AL44" s="2491">
        <f t="shared" si="19"/>
        <v>0</v>
      </c>
      <c r="AM44" s="2491">
        <f t="shared" si="19"/>
        <v>0</v>
      </c>
      <c r="AN44" s="2491">
        <f t="shared" si="19"/>
        <v>0</v>
      </c>
      <c r="AO44" s="2491">
        <f t="shared" si="19"/>
        <v>0</v>
      </c>
      <c r="AP44" s="2086">
        <f t="shared" si="19"/>
        <v>64000</v>
      </c>
      <c r="AQ44" s="2086">
        <f t="shared" si="19"/>
        <v>64000</v>
      </c>
      <c r="AR44" s="2086">
        <f t="shared" si="19"/>
        <v>0</v>
      </c>
      <c r="AS44" s="2086">
        <f t="shared" si="19"/>
        <v>0</v>
      </c>
      <c r="AT44" s="2086">
        <f t="shared" si="19"/>
        <v>64000</v>
      </c>
      <c r="AU44" s="2086"/>
      <c r="AV44" s="2086"/>
      <c r="AW44" s="2396">
        <f t="shared" si="19"/>
        <v>0</v>
      </c>
      <c r="AX44" s="2086">
        <f t="shared" si="19"/>
        <v>1</v>
      </c>
      <c r="AY44" s="2092">
        <f t="shared" si="6"/>
        <v>64000</v>
      </c>
      <c r="AZ44" s="2093"/>
      <c r="BA44" s="2236"/>
      <c r="BB44" s="2236"/>
      <c r="BC44" s="2236"/>
      <c r="BD44" s="2095"/>
      <c r="BE44" s="2095"/>
      <c r="BF44" s="2095"/>
      <c r="BG44" s="2095"/>
      <c r="BH44" s="2095"/>
      <c r="BV44" s="2097">
        <f t="shared" si="11"/>
        <v>64000</v>
      </c>
    </row>
    <row r="45" spans="1:80" ht="39" customHeight="1">
      <c r="A45" s="342"/>
      <c r="B45" s="408" t="s">
        <v>2450</v>
      </c>
      <c r="C45" s="327"/>
      <c r="D45" s="406"/>
      <c r="E45" s="407"/>
      <c r="F45" s="406"/>
      <c r="G45" s="60">
        <f>G46+G47</f>
        <v>5709217</v>
      </c>
      <c r="H45" s="60">
        <f t="shared" ref="H45:AX45" si="20">H46+H47</f>
        <v>3408059</v>
      </c>
      <c r="I45" s="60">
        <f t="shared" si="20"/>
        <v>2324158</v>
      </c>
      <c r="J45" s="60">
        <f t="shared" si="20"/>
        <v>0</v>
      </c>
      <c r="K45" s="60">
        <f t="shared" si="20"/>
        <v>5264613</v>
      </c>
      <c r="L45" s="60">
        <f t="shared" si="20"/>
        <v>3036997</v>
      </c>
      <c r="M45" s="60">
        <f t="shared" si="20"/>
        <v>2227616</v>
      </c>
      <c r="N45" s="60">
        <f t="shared" si="20"/>
        <v>3073</v>
      </c>
      <c r="O45" s="60">
        <f t="shared" si="20"/>
        <v>2650</v>
      </c>
      <c r="P45" s="60">
        <f t="shared" si="20"/>
        <v>48124</v>
      </c>
      <c r="Q45" s="60">
        <f t="shared" si="20"/>
        <v>1504405.5</v>
      </c>
      <c r="R45" s="60">
        <f t="shared" si="20"/>
        <v>370690</v>
      </c>
      <c r="S45" s="60">
        <f t="shared" si="20"/>
        <v>1133715.5</v>
      </c>
      <c r="T45" s="60">
        <f t="shared" si="20"/>
        <v>0</v>
      </c>
      <c r="U45" s="459">
        <f t="shared" si="20"/>
        <v>513336</v>
      </c>
      <c r="V45" s="459">
        <f t="shared" si="20"/>
        <v>217744</v>
      </c>
      <c r="W45" s="459">
        <f t="shared" si="20"/>
        <v>295592</v>
      </c>
      <c r="X45" s="459">
        <f t="shared" si="20"/>
        <v>394620</v>
      </c>
      <c r="Y45" s="459">
        <f t="shared" si="20"/>
        <v>93739</v>
      </c>
      <c r="Z45" s="459">
        <f t="shared" si="20"/>
        <v>300881</v>
      </c>
      <c r="AA45" s="60">
        <f t="shared" si="20"/>
        <v>518347</v>
      </c>
      <c r="AB45" s="60">
        <f t="shared" si="20"/>
        <v>118015</v>
      </c>
      <c r="AC45" s="60">
        <f t="shared" si="20"/>
        <v>430711</v>
      </c>
      <c r="AD45" s="60">
        <f t="shared" si="20"/>
        <v>0</v>
      </c>
      <c r="AE45" s="459">
        <f t="shared" si="20"/>
        <v>201780</v>
      </c>
      <c r="AF45" s="459">
        <f t="shared" si="20"/>
        <v>45197</v>
      </c>
      <c r="AG45" s="459">
        <f t="shared" si="20"/>
        <v>157272</v>
      </c>
      <c r="AH45" s="459">
        <f t="shared" si="20"/>
        <v>2031107</v>
      </c>
      <c r="AI45" s="459">
        <f t="shared" si="20"/>
        <v>858022</v>
      </c>
      <c r="AJ45" s="459">
        <f t="shared" si="20"/>
        <v>1173085</v>
      </c>
      <c r="AK45" s="459">
        <f t="shared" si="20"/>
        <v>0</v>
      </c>
      <c r="AL45" s="459">
        <f t="shared" si="20"/>
        <v>1914003</v>
      </c>
      <c r="AM45" s="459">
        <f t="shared" si="20"/>
        <v>743063</v>
      </c>
      <c r="AN45" s="459">
        <f t="shared" si="20"/>
        <v>1170940</v>
      </c>
      <c r="AO45" s="459">
        <f t="shared" si="20"/>
        <v>0</v>
      </c>
      <c r="AP45" s="60">
        <f t="shared" si="20"/>
        <v>1640055</v>
      </c>
      <c r="AQ45" s="60">
        <f t="shared" si="20"/>
        <v>367668</v>
      </c>
      <c r="AR45" s="60">
        <f t="shared" si="20"/>
        <v>1272387</v>
      </c>
      <c r="AS45" s="60">
        <f t="shared" si="20"/>
        <v>0</v>
      </c>
      <c r="AT45" s="60">
        <f t="shared" si="20"/>
        <v>135649.5</v>
      </c>
      <c r="AU45" s="60"/>
      <c r="AV45" s="60"/>
      <c r="AW45" s="761">
        <f t="shared" si="20"/>
        <v>73</v>
      </c>
      <c r="AX45" s="60">
        <f t="shared" si="20"/>
        <v>79</v>
      </c>
      <c r="AY45" s="1992">
        <f t="shared" si="6"/>
        <v>727088</v>
      </c>
      <c r="AZ45" s="1991"/>
      <c r="BA45" s="151">
        <f t="shared" ref="BA45:BC45" si="21">BA46</f>
        <v>498054</v>
      </c>
      <c r="BB45" s="151">
        <f t="shared" si="21"/>
        <v>42104</v>
      </c>
      <c r="BC45" s="151">
        <f t="shared" si="21"/>
        <v>455950</v>
      </c>
      <c r="BD45" s="893"/>
      <c r="BE45" s="893"/>
      <c r="BF45" s="893"/>
      <c r="BG45" s="893"/>
      <c r="BH45" s="893"/>
      <c r="BV45" s="1">
        <f t="shared" si="11"/>
        <v>608372</v>
      </c>
    </row>
    <row r="46" spans="1:80" s="2096" customFormat="1" ht="43.5" hidden="1" customHeight="1">
      <c r="A46" s="2081"/>
      <c r="B46" s="2237" t="s">
        <v>62</v>
      </c>
      <c r="C46" s="2238"/>
      <c r="D46" s="2234"/>
      <c r="E46" s="2235"/>
      <c r="F46" s="2234"/>
      <c r="G46" s="2086">
        <f t="shared" ref="G46:T46" si="22">SUM(G77,G155,G235,G270,G330,G419,G494,G531,G566)</f>
        <v>5709217</v>
      </c>
      <c r="H46" s="2086">
        <f t="shared" si="22"/>
        <v>3408059</v>
      </c>
      <c r="I46" s="2086">
        <f t="shared" si="22"/>
        <v>2324158</v>
      </c>
      <c r="J46" s="2086">
        <f t="shared" si="22"/>
        <v>0</v>
      </c>
      <c r="K46" s="2086">
        <f t="shared" si="22"/>
        <v>5264613</v>
      </c>
      <c r="L46" s="2086">
        <f t="shared" si="22"/>
        <v>3036997</v>
      </c>
      <c r="M46" s="2086">
        <f t="shared" si="22"/>
        <v>2227616</v>
      </c>
      <c r="N46" s="2086">
        <f t="shared" si="22"/>
        <v>3073</v>
      </c>
      <c r="O46" s="2086">
        <f t="shared" si="22"/>
        <v>2650</v>
      </c>
      <c r="P46" s="2086">
        <f t="shared" si="22"/>
        <v>48124</v>
      </c>
      <c r="Q46" s="2086">
        <f t="shared" si="22"/>
        <v>1504405.5</v>
      </c>
      <c r="R46" s="2086">
        <f t="shared" si="22"/>
        <v>370690</v>
      </c>
      <c r="S46" s="2086">
        <f t="shared" si="22"/>
        <v>1133715.5</v>
      </c>
      <c r="T46" s="2086">
        <f t="shared" si="22"/>
        <v>0</v>
      </c>
      <c r="U46" s="2491">
        <f>U77+U155+U235+U270+U330+U419+U494+U531+U565+U925</f>
        <v>513336</v>
      </c>
      <c r="V46" s="2491">
        <f>V77+V155+V235+V270+V330+V419+V494+V531+V565+V925</f>
        <v>217744</v>
      </c>
      <c r="W46" s="2491">
        <f>W77+W155+W235+W270+W330+W419+W494+W531+W565+W925</f>
        <v>295592</v>
      </c>
      <c r="X46" s="2491">
        <f>SUM(X77,X155,X235,X270,X330,X419,X494,X531,X566)</f>
        <v>394620</v>
      </c>
      <c r="Y46" s="2491">
        <f>SUM(Y77,Y155,Y235,Y270,Y330,Y419,Y494,Y531,Y566)</f>
        <v>93739</v>
      </c>
      <c r="Z46" s="2491">
        <f>SUM(Z77,Z155,Z235,Z270,Z330,Z419,Z494,Z531,Z566)</f>
        <v>300881</v>
      </c>
      <c r="AA46" s="2086">
        <f>SUM(AA77,AA155,AA235,AA270,AA330,AA419,AA494,AA531,AA566)</f>
        <v>517347</v>
      </c>
      <c r="AB46" s="2086">
        <v>117015</v>
      </c>
      <c r="AC46" s="2086">
        <f>SUM(AC77,AC155,AC235,AC270,AC330,AC419,AC494,AC531,AC566)</f>
        <v>430711</v>
      </c>
      <c r="AD46" s="2086">
        <f>SUM(AD77,AD155,AD235,AD270,AD330,AD419,AD494,AD531,AD566)</f>
        <v>0</v>
      </c>
      <c r="AE46" s="2491">
        <f>SUM(AE77,AE155,AE235,AE270,AE330,AE419,AE494,AE531,AE566)</f>
        <v>201780</v>
      </c>
      <c r="AF46" s="2491">
        <f>SUM(AF77,AF155,AF235,AF270,AF330,AF419,AF494,AF531,AF566)</f>
        <v>45197</v>
      </c>
      <c r="AG46" s="2491">
        <f>SUM(AG77,AG155,AG235,AG270,AG330,AG419,AG494,AG531,AG566)</f>
        <v>157272</v>
      </c>
      <c r="AH46" s="2491">
        <f t="shared" ref="AH46:AO46" si="23">AH77+AH155+AH235+AH270+AH330+AH419+AH494+AH531+AH565+AH925</f>
        <v>2031107</v>
      </c>
      <c r="AI46" s="2491">
        <f t="shared" si="23"/>
        <v>858022</v>
      </c>
      <c r="AJ46" s="2491">
        <f t="shared" si="23"/>
        <v>1173085</v>
      </c>
      <c r="AK46" s="2491">
        <f t="shared" si="23"/>
        <v>0</v>
      </c>
      <c r="AL46" s="2491">
        <f t="shared" si="23"/>
        <v>1914003</v>
      </c>
      <c r="AM46" s="2491">
        <f t="shared" si="23"/>
        <v>743063</v>
      </c>
      <c r="AN46" s="2491">
        <f t="shared" si="23"/>
        <v>1170940</v>
      </c>
      <c r="AO46" s="2491">
        <f t="shared" si="23"/>
        <v>0</v>
      </c>
      <c r="AP46" s="2086">
        <f>SUM(AP77,AP155,AP235,AP270,AP330,AP419,AP494,AP531,AP566)</f>
        <v>1620055</v>
      </c>
      <c r="AQ46" s="2086">
        <f>SUM(AQ77,AQ155,AQ235,AQ270,AQ330,AQ419,AQ494,AQ531,AQ566)</f>
        <v>347668</v>
      </c>
      <c r="AR46" s="2086">
        <f>SUM(AR77,AR155,AR235,AR270,AR330,AR419,AR494,AR531,AR566)</f>
        <v>1272387</v>
      </c>
      <c r="AS46" s="2086">
        <f>SUM(AS77,AS155,AS235,AS270,AS330,AS419,AS494,AS531,AS566)</f>
        <v>0</v>
      </c>
      <c r="AT46" s="2086">
        <f>SUM(AT77,AT155,AT235,AT270,AT330,AT419,AT494,AT531,AT566)</f>
        <v>115649.5</v>
      </c>
      <c r="AU46" s="2086"/>
      <c r="AV46" s="2086"/>
      <c r="AW46" s="2396">
        <f>SUM(AW77,AW155,AW235,AW270,AW330,AW419,AW494,AW531,AW566)</f>
        <v>73</v>
      </c>
      <c r="AX46" s="2086">
        <f>SUM(AX77,AX155,AX235,AX270,AX330,AX419,AX494,AX531,AX566)</f>
        <v>78</v>
      </c>
      <c r="AY46" s="2092">
        <f t="shared" si="6"/>
        <v>708088</v>
      </c>
      <c r="AZ46" s="2093"/>
      <c r="BA46" s="2236">
        <f>BA77+BA155+BA235+BA270+BA330+BA419+BA494+BA531+BA565+BA925</f>
        <v>498054</v>
      </c>
      <c r="BB46" s="2236">
        <f>BB77+BB155+BB235+BB270+BB330+BB419+BB494+BB531+BB565+BB925</f>
        <v>42104</v>
      </c>
      <c r="BC46" s="2236">
        <f>BC77+BC155+BC235+BC270+BC330+BC419+BC494+BC531+BC565+BC925</f>
        <v>455950</v>
      </c>
      <c r="BD46" s="2095"/>
      <c r="BE46" s="2095"/>
      <c r="BF46" s="2095"/>
      <c r="BG46" s="2095"/>
      <c r="BH46" s="2095"/>
      <c r="BV46" s="2097">
        <f t="shared" si="11"/>
        <v>589372</v>
      </c>
    </row>
    <row r="47" spans="1:80" s="2096" customFormat="1" ht="43.5" hidden="1" customHeight="1">
      <c r="A47" s="2081"/>
      <c r="B47" s="2237" t="s">
        <v>2451</v>
      </c>
      <c r="C47" s="2238"/>
      <c r="D47" s="2234"/>
      <c r="E47" s="2235"/>
      <c r="F47" s="2234"/>
      <c r="G47" s="2086">
        <f>G938</f>
        <v>0</v>
      </c>
      <c r="H47" s="2086">
        <f t="shared" ref="H47:AT47" si="24">H938</f>
        <v>0</v>
      </c>
      <c r="I47" s="2086">
        <f t="shared" si="24"/>
        <v>0</v>
      </c>
      <c r="J47" s="2086">
        <f t="shared" si="24"/>
        <v>0</v>
      </c>
      <c r="K47" s="2086">
        <f t="shared" si="24"/>
        <v>0</v>
      </c>
      <c r="L47" s="2086">
        <f t="shared" si="24"/>
        <v>0</v>
      </c>
      <c r="M47" s="2086">
        <f t="shared" si="24"/>
        <v>0</v>
      </c>
      <c r="N47" s="2086">
        <f t="shared" si="24"/>
        <v>0</v>
      </c>
      <c r="O47" s="2086">
        <f t="shared" si="24"/>
        <v>0</v>
      </c>
      <c r="P47" s="2086">
        <f t="shared" si="24"/>
        <v>0</v>
      </c>
      <c r="Q47" s="2086">
        <f t="shared" si="24"/>
        <v>0</v>
      </c>
      <c r="R47" s="2086">
        <f t="shared" si="24"/>
        <v>0</v>
      </c>
      <c r="S47" s="2086">
        <f t="shared" si="24"/>
        <v>0</v>
      </c>
      <c r="T47" s="2086">
        <f t="shared" si="24"/>
        <v>0</v>
      </c>
      <c r="U47" s="2491">
        <f t="shared" si="24"/>
        <v>0</v>
      </c>
      <c r="V47" s="2491">
        <f t="shared" si="24"/>
        <v>0</v>
      </c>
      <c r="W47" s="2491">
        <f t="shared" si="24"/>
        <v>0</v>
      </c>
      <c r="X47" s="2491">
        <f t="shared" si="24"/>
        <v>0</v>
      </c>
      <c r="Y47" s="2491">
        <f t="shared" si="24"/>
        <v>0</v>
      </c>
      <c r="Z47" s="2491">
        <f t="shared" si="24"/>
        <v>0</v>
      </c>
      <c r="AA47" s="2086">
        <f t="shared" si="24"/>
        <v>1000</v>
      </c>
      <c r="AB47" s="2086">
        <f t="shared" si="24"/>
        <v>1000</v>
      </c>
      <c r="AC47" s="2086">
        <f t="shared" si="24"/>
        <v>0</v>
      </c>
      <c r="AD47" s="2086">
        <f t="shared" si="24"/>
        <v>0</v>
      </c>
      <c r="AE47" s="2491">
        <f t="shared" si="24"/>
        <v>0</v>
      </c>
      <c r="AF47" s="2491">
        <f t="shared" si="24"/>
        <v>0</v>
      </c>
      <c r="AG47" s="2491">
        <f t="shared" si="24"/>
        <v>0</v>
      </c>
      <c r="AH47" s="2491">
        <f t="shared" si="24"/>
        <v>0</v>
      </c>
      <c r="AI47" s="2491">
        <f t="shared" si="24"/>
        <v>0</v>
      </c>
      <c r="AJ47" s="2491">
        <f t="shared" si="24"/>
        <v>0</v>
      </c>
      <c r="AK47" s="2491">
        <f t="shared" si="24"/>
        <v>0</v>
      </c>
      <c r="AL47" s="2491">
        <f t="shared" si="24"/>
        <v>0</v>
      </c>
      <c r="AM47" s="2491">
        <f t="shared" si="24"/>
        <v>0</v>
      </c>
      <c r="AN47" s="2491">
        <f t="shared" si="24"/>
        <v>0</v>
      </c>
      <c r="AO47" s="2491">
        <f t="shared" si="24"/>
        <v>0</v>
      </c>
      <c r="AP47" s="2086">
        <f t="shared" si="24"/>
        <v>20000</v>
      </c>
      <c r="AQ47" s="2086">
        <f t="shared" si="24"/>
        <v>20000</v>
      </c>
      <c r="AR47" s="2086">
        <f t="shared" si="24"/>
        <v>0</v>
      </c>
      <c r="AS47" s="2086">
        <f t="shared" si="24"/>
        <v>0</v>
      </c>
      <c r="AT47" s="2086">
        <f t="shared" si="24"/>
        <v>20000</v>
      </c>
      <c r="AU47" s="2086"/>
      <c r="AV47" s="2086"/>
      <c r="AW47" s="2396">
        <f t="shared" ref="AW47:AX47" si="25">AW938</f>
        <v>0</v>
      </c>
      <c r="AX47" s="2086">
        <f t="shared" si="25"/>
        <v>1</v>
      </c>
      <c r="AY47" s="2092"/>
      <c r="AZ47" s="2093"/>
      <c r="BA47" s="2236"/>
      <c r="BB47" s="2236"/>
      <c r="BC47" s="2236"/>
      <c r="BD47" s="2095"/>
      <c r="BE47" s="2095"/>
      <c r="BF47" s="2095"/>
      <c r="BG47" s="2095"/>
      <c r="BH47" s="2095"/>
      <c r="BV47" s="2097">
        <f t="shared" si="11"/>
        <v>19000</v>
      </c>
    </row>
    <row r="48" spans="1:80" ht="48" customHeight="1">
      <c r="A48" s="342"/>
      <c r="B48" s="267" t="s">
        <v>63</v>
      </c>
      <c r="C48" s="327"/>
      <c r="D48" s="406"/>
      <c r="E48" s="407"/>
      <c r="F48" s="406"/>
      <c r="G48" s="361">
        <f>SUM(,G334,G441,G544,G811,G885)</f>
        <v>274807</v>
      </c>
      <c r="H48" s="361">
        <f t="shared" ref="H48:BS48" si="26">SUM(,H334,H441,H544,H811,H885)</f>
        <v>260917</v>
      </c>
      <c r="I48" s="361">
        <f t="shared" si="26"/>
        <v>13890</v>
      </c>
      <c r="J48" s="361">
        <f t="shared" si="26"/>
        <v>0</v>
      </c>
      <c r="K48" s="361">
        <f t="shared" si="26"/>
        <v>254549</v>
      </c>
      <c r="L48" s="361">
        <f t="shared" si="26"/>
        <v>230454</v>
      </c>
      <c r="M48" s="361">
        <f t="shared" si="26"/>
        <v>24095</v>
      </c>
      <c r="N48" s="361">
        <f t="shared" si="26"/>
        <v>243</v>
      </c>
      <c r="O48" s="361">
        <f t="shared" si="26"/>
        <v>243</v>
      </c>
      <c r="P48" s="361">
        <f t="shared" si="26"/>
        <v>0</v>
      </c>
      <c r="Q48" s="361">
        <f t="shared" si="26"/>
        <v>24772</v>
      </c>
      <c r="R48" s="361">
        <f t="shared" si="26"/>
        <v>16099</v>
      </c>
      <c r="S48" s="361">
        <f t="shared" si="26"/>
        <v>8673</v>
      </c>
      <c r="T48" s="361">
        <f t="shared" si="26"/>
        <v>0</v>
      </c>
      <c r="U48" s="341">
        <f t="shared" si="26"/>
        <v>1040</v>
      </c>
      <c r="V48" s="341">
        <f t="shared" si="26"/>
        <v>64</v>
      </c>
      <c r="W48" s="341">
        <f t="shared" si="26"/>
        <v>976</v>
      </c>
      <c r="X48" s="341">
        <f t="shared" si="26"/>
        <v>990</v>
      </c>
      <c r="Y48" s="341">
        <f t="shared" si="26"/>
        <v>14</v>
      </c>
      <c r="Z48" s="341">
        <f t="shared" si="26"/>
        <v>976</v>
      </c>
      <c r="AA48" s="361">
        <f t="shared" si="26"/>
        <v>20130</v>
      </c>
      <c r="AB48" s="361">
        <f t="shared" si="26"/>
        <v>7651</v>
      </c>
      <c r="AC48" s="361">
        <f t="shared" si="26"/>
        <v>12479</v>
      </c>
      <c r="AD48" s="361">
        <f t="shared" si="26"/>
        <v>0</v>
      </c>
      <c r="AE48" s="341">
        <f t="shared" si="26"/>
        <v>7508</v>
      </c>
      <c r="AF48" s="341">
        <f t="shared" si="26"/>
        <v>7100</v>
      </c>
      <c r="AG48" s="341">
        <f t="shared" si="26"/>
        <v>408</v>
      </c>
      <c r="AH48" s="341">
        <f t="shared" si="26"/>
        <v>32492</v>
      </c>
      <c r="AI48" s="341">
        <f t="shared" si="26"/>
        <v>16004</v>
      </c>
      <c r="AJ48" s="341">
        <f t="shared" si="26"/>
        <v>16488</v>
      </c>
      <c r="AK48" s="341">
        <f t="shared" si="26"/>
        <v>0</v>
      </c>
      <c r="AL48" s="341">
        <f t="shared" si="26"/>
        <v>32492</v>
      </c>
      <c r="AM48" s="341">
        <f t="shared" si="26"/>
        <v>16004</v>
      </c>
      <c r="AN48" s="341">
        <f t="shared" si="26"/>
        <v>16488</v>
      </c>
      <c r="AO48" s="341">
        <f t="shared" si="26"/>
        <v>0</v>
      </c>
      <c r="AP48" s="361">
        <f t="shared" si="26"/>
        <v>32792</v>
      </c>
      <c r="AQ48" s="361">
        <f t="shared" si="26"/>
        <v>11785</v>
      </c>
      <c r="AR48" s="361">
        <f t="shared" si="26"/>
        <v>21007</v>
      </c>
      <c r="AS48" s="361">
        <f t="shared" si="26"/>
        <v>0</v>
      </c>
      <c r="AT48" s="361">
        <f t="shared" si="26"/>
        <v>8020</v>
      </c>
      <c r="AU48" s="361">
        <f t="shared" si="26"/>
        <v>0</v>
      </c>
      <c r="AV48" s="361">
        <f t="shared" si="26"/>
        <v>0</v>
      </c>
      <c r="AW48" s="361">
        <f t="shared" si="26"/>
        <v>10</v>
      </c>
      <c r="AX48" s="361">
        <f t="shared" si="26"/>
        <v>10</v>
      </c>
      <c r="AY48" s="361">
        <f t="shared" si="26"/>
        <v>11672</v>
      </c>
      <c r="AZ48" s="361">
        <f t="shared" si="26"/>
        <v>0</v>
      </c>
      <c r="BA48" s="361">
        <f t="shared" si="26"/>
        <v>303</v>
      </c>
      <c r="BB48" s="361">
        <f t="shared" si="26"/>
        <v>0</v>
      </c>
      <c r="BC48" s="361">
        <f t="shared" si="26"/>
        <v>303</v>
      </c>
      <c r="BD48" s="361">
        <f t="shared" si="26"/>
        <v>0</v>
      </c>
      <c r="BE48" s="361">
        <f t="shared" si="26"/>
        <v>0</v>
      </c>
      <c r="BF48" s="361">
        <f t="shared" si="26"/>
        <v>0</v>
      </c>
      <c r="BG48" s="361">
        <f t="shared" si="26"/>
        <v>0</v>
      </c>
      <c r="BH48" s="361">
        <f t="shared" si="26"/>
        <v>0</v>
      </c>
      <c r="BI48" s="361">
        <f t="shared" si="26"/>
        <v>400</v>
      </c>
      <c r="BJ48" s="361">
        <f t="shared" si="26"/>
        <v>400</v>
      </c>
      <c r="BK48" s="361">
        <f t="shared" si="26"/>
        <v>0</v>
      </c>
      <c r="BL48" s="361">
        <f t="shared" si="26"/>
        <v>0</v>
      </c>
      <c r="BM48" s="361">
        <f t="shared" si="26"/>
        <v>0</v>
      </c>
      <c r="BN48" s="361">
        <f t="shared" si="26"/>
        <v>7651</v>
      </c>
      <c r="BO48" s="361">
        <f t="shared" si="26"/>
        <v>7651</v>
      </c>
      <c r="BP48" s="361">
        <f t="shared" si="26"/>
        <v>0</v>
      </c>
      <c r="BQ48" s="361">
        <f t="shared" si="26"/>
        <v>0</v>
      </c>
      <c r="BR48" s="361">
        <f t="shared" si="26"/>
        <v>7651</v>
      </c>
      <c r="BS48" s="361">
        <f t="shared" si="26"/>
        <v>7651</v>
      </c>
      <c r="BT48" s="361">
        <f t="shared" ref="BT48:BY48" si="27">SUM(,BT334,BT441,BT544,BT811,BT885)</f>
        <v>0</v>
      </c>
      <c r="BU48" s="361">
        <f t="shared" si="27"/>
        <v>0</v>
      </c>
      <c r="BV48" s="361">
        <f t="shared" si="27"/>
        <v>18873</v>
      </c>
      <c r="BW48" s="361">
        <f t="shared" si="27"/>
        <v>7651</v>
      </c>
      <c r="BX48" s="361">
        <f t="shared" si="27"/>
        <v>0</v>
      </c>
      <c r="BY48" s="361">
        <f t="shared" si="27"/>
        <v>0</v>
      </c>
      <c r="BZ48" s="361"/>
      <c r="CA48" s="361"/>
      <c r="CB48" s="361"/>
    </row>
    <row r="49" spans="1:75" ht="42.75" customHeight="1">
      <c r="A49" s="342"/>
      <c r="B49" s="267" t="s">
        <v>2452</v>
      </c>
      <c r="C49" s="327"/>
      <c r="D49" s="406"/>
      <c r="E49" s="407"/>
      <c r="F49" s="406"/>
      <c r="G49" s="361">
        <f t="shared" ref="G49:I49" si="28">G932</f>
        <v>0</v>
      </c>
      <c r="H49" s="361">
        <f t="shared" si="28"/>
        <v>0</v>
      </c>
      <c r="I49" s="361">
        <f t="shared" si="28"/>
        <v>0</v>
      </c>
      <c r="J49" s="361"/>
      <c r="K49" s="361">
        <f t="shared" ref="K49:AT49" si="29">K932</f>
        <v>0</v>
      </c>
      <c r="L49" s="361">
        <f t="shared" si="29"/>
        <v>0</v>
      </c>
      <c r="M49" s="361">
        <f t="shared" si="29"/>
        <v>0</v>
      </c>
      <c r="N49" s="361">
        <f t="shared" si="29"/>
        <v>0</v>
      </c>
      <c r="O49" s="361">
        <f t="shared" si="29"/>
        <v>0</v>
      </c>
      <c r="P49" s="361">
        <f t="shared" si="29"/>
        <v>0</v>
      </c>
      <c r="Q49" s="361">
        <f t="shared" si="29"/>
        <v>37334</v>
      </c>
      <c r="R49" s="361">
        <f t="shared" si="29"/>
        <v>0</v>
      </c>
      <c r="S49" s="361">
        <f t="shared" si="29"/>
        <v>37334</v>
      </c>
      <c r="T49" s="361">
        <f t="shared" si="29"/>
        <v>0</v>
      </c>
      <c r="U49" s="341">
        <f t="shared" si="29"/>
        <v>0</v>
      </c>
      <c r="V49" s="341">
        <f t="shared" si="29"/>
        <v>0</v>
      </c>
      <c r="W49" s="341">
        <f t="shared" si="29"/>
        <v>0</v>
      </c>
      <c r="X49" s="341">
        <f t="shared" si="29"/>
        <v>0</v>
      </c>
      <c r="Y49" s="341">
        <f t="shared" si="29"/>
        <v>0</v>
      </c>
      <c r="Z49" s="341">
        <f t="shared" si="29"/>
        <v>0</v>
      </c>
      <c r="AA49" s="361">
        <f t="shared" si="29"/>
        <v>0</v>
      </c>
      <c r="AB49" s="361">
        <f t="shared" si="29"/>
        <v>0</v>
      </c>
      <c r="AC49" s="361">
        <f t="shared" si="29"/>
        <v>0</v>
      </c>
      <c r="AD49" s="361">
        <f t="shared" si="29"/>
        <v>0</v>
      </c>
      <c r="AE49" s="341">
        <f t="shared" si="29"/>
        <v>0</v>
      </c>
      <c r="AF49" s="341">
        <f t="shared" si="29"/>
        <v>0</v>
      </c>
      <c r="AG49" s="341">
        <f t="shared" si="29"/>
        <v>0</v>
      </c>
      <c r="AH49" s="341">
        <f t="shared" si="29"/>
        <v>37334</v>
      </c>
      <c r="AI49" s="341">
        <f t="shared" si="29"/>
        <v>0</v>
      </c>
      <c r="AJ49" s="341">
        <f t="shared" si="29"/>
        <v>37334</v>
      </c>
      <c r="AK49" s="341">
        <f t="shared" si="29"/>
        <v>0</v>
      </c>
      <c r="AL49" s="341">
        <f t="shared" si="29"/>
        <v>37334</v>
      </c>
      <c r="AM49" s="341">
        <f t="shared" si="29"/>
        <v>0</v>
      </c>
      <c r="AN49" s="341">
        <f t="shared" si="29"/>
        <v>37334</v>
      </c>
      <c r="AO49" s="341">
        <f t="shared" si="29"/>
        <v>0</v>
      </c>
      <c r="AP49" s="361">
        <f t="shared" si="29"/>
        <v>37334</v>
      </c>
      <c r="AQ49" s="361">
        <f t="shared" si="29"/>
        <v>0</v>
      </c>
      <c r="AR49" s="361">
        <f t="shared" si="29"/>
        <v>37334</v>
      </c>
      <c r="AS49" s="361">
        <f t="shared" si="29"/>
        <v>0</v>
      </c>
      <c r="AT49" s="361">
        <f t="shared" si="29"/>
        <v>0</v>
      </c>
      <c r="AU49" s="420"/>
      <c r="AV49" s="757"/>
      <c r="AW49" s="2397">
        <f t="shared" ref="AW49:AX49" si="30">AW932</f>
        <v>4</v>
      </c>
      <c r="AX49" s="361">
        <f t="shared" si="30"/>
        <v>4</v>
      </c>
      <c r="AY49" s="1992">
        <f t="shared" ref="AY49:AY79" si="31">AP49-SUM(X49,AA49)</f>
        <v>37334</v>
      </c>
      <c r="AZ49" s="1991"/>
      <c r="BA49" s="123">
        <f t="shared" ref="BA49:BC49" si="32">BA932</f>
        <v>0</v>
      </c>
      <c r="BB49" s="123">
        <f t="shared" si="32"/>
        <v>0</v>
      </c>
      <c r="BC49" s="123">
        <f t="shared" si="32"/>
        <v>0</v>
      </c>
      <c r="BD49" s="893"/>
      <c r="BE49" s="893"/>
      <c r="BF49" s="893"/>
      <c r="BG49" s="893"/>
      <c r="BH49" s="893"/>
      <c r="BV49" s="1">
        <f t="shared" si="11"/>
        <v>37334</v>
      </c>
    </row>
    <row r="50" spans="1:75" ht="42.75" customHeight="1">
      <c r="A50" s="342"/>
      <c r="B50" s="267" t="s">
        <v>2453</v>
      </c>
      <c r="C50" s="327"/>
      <c r="D50" s="406"/>
      <c r="E50" s="407"/>
      <c r="F50" s="406"/>
      <c r="G50" s="361"/>
      <c r="H50" s="361"/>
      <c r="I50" s="361"/>
      <c r="J50" s="361"/>
      <c r="K50" s="361"/>
      <c r="L50" s="361"/>
      <c r="M50" s="361"/>
      <c r="N50" s="361"/>
      <c r="O50" s="361"/>
      <c r="P50" s="361"/>
      <c r="Q50" s="361"/>
      <c r="R50" s="361"/>
      <c r="S50" s="361"/>
      <c r="T50" s="361"/>
      <c r="U50" s="341"/>
      <c r="V50" s="341"/>
      <c r="W50" s="341"/>
      <c r="X50" s="341"/>
      <c r="Y50" s="341"/>
      <c r="Z50" s="341"/>
      <c r="AA50" s="361"/>
      <c r="AB50" s="361"/>
      <c r="AC50" s="361"/>
      <c r="AD50" s="361"/>
      <c r="AE50" s="341"/>
      <c r="AF50" s="341"/>
      <c r="AG50" s="341"/>
      <c r="AH50" s="341"/>
      <c r="AI50" s="341"/>
      <c r="AJ50" s="341"/>
      <c r="AK50" s="341"/>
      <c r="AL50" s="341"/>
      <c r="AM50" s="341"/>
      <c r="AN50" s="341"/>
      <c r="AO50" s="341"/>
      <c r="AP50" s="361">
        <f>AP946</f>
        <v>20000</v>
      </c>
      <c r="AQ50" s="361">
        <f>AQ946</f>
        <v>5500</v>
      </c>
      <c r="AR50" s="361">
        <f>AR946</f>
        <v>14500</v>
      </c>
      <c r="AS50" s="361">
        <f t="shared" ref="AS50:AT50" si="33">AS946</f>
        <v>0</v>
      </c>
      <c r="AT50" s="361">
        <f t="shared" si="33"/>
        <v>20000</v>
      </c>
      <c r="AU50" s="420"/>
      <c r="AV50" s="757"/>
      <c r="AW50" s="2397"/>
      <c r="AX50" s="361"/>
      <c r="AY50" s="1992">
        <f t="shared" si="31"/>
        <v>20000</v>
      </c>
      <c r="AZ50" s="1991"/>
      <c r="BA50" s="123"/>
      <c r="BB50" s="123"/>
      <c r="BC50" s="123"/>
      <c r="BD50" s="893"/>
      <c r="BE50" s="893"/>
      <c r="BF50" s="893"/>
      <c r="BG50" s="893"/>
      <c r="BH50" s="893"/>
      <c r="BV50" s="1">
        <f t="shared" si="11"/>
        <v>20000</v>
      </c>
    </row>
    <row r="51" spans="1:75" ht="18.75" customHeight="1">
      <c r="A51" s="342"/>
      <c r="B51" s="267" t="s">
        <v>2454</v>
      </c>
      <c r="C51" s="327"/>
      <c r="D51" s="406"/>
      <c r="E51" s="407"/>
      <c r="F51" s="406"/>
      <c r="G51" s="361">
        <f t="shared" ref="G51:I51" si="34">G948</f>
        <v>0</v>
      </c>
      <c r="H51" s="361">
        <f t="shared" si="34"/>
        <v>0</v>
      </c>
      <c r="I51" s="361">
        <f t="shared" si="34"/>
        <v>0</v>
      </c>
      <c r="J51" s="361"/>
      <c r="K51" s="361">
        <f t="shared" ref="K51:AT51" si="35">K948</f>
        <v>0</v>
      </c>
      <c r="L51" s="361">
        <f t="shared" si="35"/>
        <v>0</v>
      </c>
      <c r="M51" s="361">
        <f t="shared" si="35"/>
        <v>0</v>
      </c>
      <c r="N51" s="361">
        <f t="shared" si="35"/>
        <v>0</v>
      </c>
      <c r="O51" s="361">
        <f t="shared" si="35"/>
        <v>0</v>
      </c>
      <c r="P51" s="361">
        <f t="shared" si="35"/>
        <v>0</v>
      </c>
      <c r="Q51" s="361">
        <f t="shared" si="35"/>
        <v>517655</v>
      </c>
      <c r="R51" s="361">
        <f t="shared" si="35"/>
        <v>140000</v>
      </c>
      <c r="S51" s="361">
        <f t="shared" si="35"/>
        <v>130492</v>
      </c>
      <c r="T51" s="361">
        <f t="shared" si="35"/>
        <v>247163</v>
      </c>
      <c r="U51" s="341">
        <f t="shared" si="35"/>
        <v>153422</v>
      </c>
      <c r="V51" s="341">
        <f t="shared" si="35"/>
        <v>92518</v>
      </c>
      <c r="W51" s="341">
        <f t="shared" si="35"/>
        <v>60904</v>
      </c>
      <c r="X51" s="341">
        <f t="shared" si="35"/>
        <v>153422</v>
      </c>
      <c r="Y51" s="341">
        <f t="shared" si="35"/>
        <v>92518</v>
      </c>
      <c r="Z51" s="341">
        <f t="shared" si="35"/>
        <v>60904</v>
      </c>
      <c r="AA51" s="361">
        <f t="shared" si="35"/>
        <v>43421</v>
      </c>
      <c r="AB51" s="361">
        <f t="shared" si="35"/>
        <v>43421</v>
      </c>
      <c r="AC51" s="361">
        <f t="shared" si="35"/>
        <v>0</v>
      </c>
      <c r="AD51" s="361">
        <f t="shared" si="35"/>
        <v>0</v>
      </c>
      <c r="AE51" s="341">
        <f t="shared" si="35"/>
        <v>0</v>
      </c>
      <c r="AF51" s="341">
        <f t="shared" si="35"/>
        <v>0</v>
      </c>
      <c r="AG51" s="341">
        <f t="shared" si="35"/>
        <v>0</v>
      </c>
      <c r="AH51" s="341">
        <f t="shared" si="35"/>
        <v>534500</v>
      </c>
      <c r="AI51" s="341">
        <f t="shared" si="35"/>
        <v>209588</v>
      </c>
      <c r="AJ51" s="341">
        <f t="shared" si="35"/>
        <v>60904</v>
      </c>
      <c r="AK51" s="341">
        <v>264008</v>
      </c>
      <c r="AL51" s="341">
        <f t="shared" si="35"/>
        <v>534500</v>
      </c>
      <c r="AM51" s="341">
        <f t="shared" si="35"/>
        <v>209588</v>
      </c>
      <c r="AN51" s="341">
        <f t="shared" si="35"/>
        <v>60904</v>
      </c>
      <c r="AO51" s="341">
        <v>264008</v>
      </c>
      <c r="AP51" s="361">
        <f t="shared" si="35"/>
        <v>519338</v>
      </c>
      <c r="AQ51" s="361">
        <f t="shared" si="35"/>
        <v>169588</v>
      </c>
      <c r="AR51" s="361">
        <f t="shared" si="35"/>
        <v>85742</v>
      </c>
      <c r="AS51" s="361">
        <f t="shared" si="35"/>
        <v>264008</v>
      </c>
      <c r="AT51" s="361">
        <f t="shared" si="35"/>
        <v>1683</v>
      </c>
      <c r="AU51" s="420"/>
      <c r="AV51" s="757"/>
      <c r="AW51" s="2397">
        <f t="shared" ref="AW51:AX51" si="36">AW948</f>
        <v>0</v>
      </c>
      <c r="AX51" s="361">
        <f t="shared" si="36"/>
        <v>0</v>
      </c>
      <c r="AY51" s="1992">
        <f t="shared" si="31"/>
        <v>322495</v>
      </c>
      <c r="AZ51" s="1991"/>
      <c r="BA51" s="123">
        <f t="shared" ref="BA51:BC51" si="37">BA948</f>
        <v>0</v>
      </c>
      <c r="BB51" s="123">
        <f t="shared" si="37"/>
        <v>0</v>
      </c>
      <c r="BC51" s="123">
        <f t="shared" si="37"/>
        <v>0</v>
      </c>
      <c r="BD51" s="893"/>
      <c r="BE51" s="893"/>
      <c r="BF51" s="893"/>
      <c r="BG51" s="893"/>
      <c r="BH51" s="893"/>
      <c r="BV51" s="1">
        <f t="shared" si="11"/>
        <v>58487</v>
      </c>
    </row>
    <row r="52" spans="1:75" ht="54" customHeight="1">
      <c r="A52" s="342"/>
      <c r="B52" s="267" t="s">
        <v>2455</v>
      </c>
      <c r="C52" s="327"/>
      <c r="D52" s="406"/>
      <c r="E52" s="407"/>
      <c r="F52" s="406"/>
      <c r="G52" s="361">
        <f t="shared" ref="G52:I52" si="38">G952</f>
        <v>0</v>
      </c>
      <c r="H52" s="361">
        <f t="shared" si="38"/>
        <v>0</v>
      </c>
      <c r="I52" s="361">
        <f t="shared" si="38"/>
        <v>0</v>
      </c>
      <c r="J52" s="361"/>
      <c r="K52" s="361">
        <f t="shared" ref="K52:AT52" si="39">K952</f>
        <v>0</v>
      </c>
      <c r="L52" s="361">
        <f t="shared" si="39"/>
        <v>0</v>
      </c>
      <c r="M52" s="361">
        <f t="shared" si="39"/>
        <v>0</v>
      </c>
      <c r="N52" s="361">
        <f t="shared" si="39"/>
        <v>0</v>
      </c>
      <c r="O52" s="361">
        <f t="shared" si="39"/>
        <v>0</v>
      </c>
      <c r="P52" s="361">
        <f t="shared" si="39"/>
        <v>0</v>
      </c>
      <c r="Q52" s="361">
        <f t="shared" si="39"/>
        <v>20816</v>
      </c>
      <c r="R52" s="361">
        <f t="shared" si="39"/>
        <v>16000</v>
      </c>
      <c r="S52" s="361">
        <f t="shared" si="39"/>
        <v>4416</v>
      </c>
      <c r="T52" s="361">
        <f t="shared" si="39"/>
        <v>400</v>
      </c>
      <c r="U52" s="341">
        <f t="shared" si="39"/>
        <v>23077</v>
      </c>
      <c r="V52" s="341">
        <f t="shared" si="39"/>
        <v>10361</v>
      </c>
      <c r="W52" s="341">
        <f t="shared" si="39"/>
        <v>12716</v>
      </c>
      <c r="X52" s="341">
        <f t="shared" si="39"/>
        <v>23077</v>
      </c>
      <c r="Y52" s="341">
        <f t="shared" si="39"/>
        <v>10361</v>
      </c>
      <c r="Z52" s="341">
        <f t="shared" si="39"/>
        <v>12716</v>
      </c>
      <c r="AA52" s="361">
        <f t="shared" si="39"/>
        <v>11204</v>
      </c>
      <c r="AB52" s="361">
        <f t="shared" si="39"/>
        <v>11204</v>
      </c>
      <c r="AC52" s="361">
        <f t="shared" si="39"/>
        <v>0</v>
      </c>
      <c r="AD52" s="361">
        <f t="shared" si="39"/>
        <v>0</v>
      </c>
      <c r="AE52" s="341">
        <f t="shared" si="39"/>
        <v>0</v>
      </c>
      <c r="AF52" s="341">
        <f t="shared" si="39"/>
        <v>0</v>
      </c>
      <c r="AG52" s="341">
        <f t="shared" si="39"/>
        <v>0</v>
      </c>
      <c r="AH52" s="341">
        <f t="shared" si="39"/>
        <v>55740</v>
      </c>
      <c r="AI52" s="341">
        <f t="shared" si="39"/>
        <v>21565</v>
      </c>
      <c r="AJ52" s="341">
        <f t="shared" si="39"/>
        <v>33775</v>
      </c>
      <c r="AK52" s="341">
        <f t="shared" si="39"/>
        <v>400</v>
      </c>
      <c r="AL52" s="341">
        <f t="shared" si="39"/>
        <v>55740</v>
      </c>
      <c r="AM52" s="341">
        <f t="shared" si="39"/>
        <v>21565</v>
      </c>
      <c r="AN52" s="341">
        <f t="shared" si="39"/>
        <v>33775</v>
      </c>
      <c r="AO52" s="341">
        <f t="shared" si="39"/>
        <v>400</v>
      </c>
      <c r="AP52" s="361">
        <f t="shared" si="39"/>
        <v>55724</v>
      </c>
      <c r="AQ52" s="361">
        <f t="shared" si="39"/>
        <v>21578</v>
      </c>
      <c r="AR52" s="361">
        <f t="shared" si="39"/>
        <v>33746</v>
      </c>
      <c r="AS52" s="361">
        <f t="shared" si="39"/>
        <v>400</v>
      </c>
      <c r="AT52" s="361">
        <f t="shared" si="39"/>
        <v>34908</v>
      </c>
      <c r="AU52" s="420"/>
      <c r="AV52" s="757"/>
      <c r="AW52" s="2397">
        <f t="shared" ref="AW52:AX52" si="40">AW952</f>
        <v>0</v>
      </c>
      <c r="AX52" s="361">
        <f t="shared" si="40"/>
        <v>0</v>
      </c>
      <c r="AY52" s="1992">
        <f t="shared" si="31"/>
        <v>21443</v>
      </c>
      <c r="AZ52" s="1991"/>
      <c r="BA52" s="123">
        <f t="shared" ref="BA52:BC52" si="41">BA952</f>
        <v>0</v>
      </c>
      <c r="BB52" s="123">
        <f t="shared" si="41"/>
        <v>0</v>
      </c>
      <c r="BC52" s="123">
        <f t="shared" si="41"/>
        <v>0</v>
      </c>
      <c r="BD52" s="893"/>
      <c r="BE52" s="893"/>
      <c r="BF52" s="893"/>
      <c r="BG52" s="893"/>
      <c r="BH52" s="893"/>
      <c r="BV52" s="1">
        <f t="shared" si="11"/>
        <v>21043</v>
      </c>
    </row>
    <row r="53" spans="1:75" ht="22.5" customHeight="1">
      <c r="A53" s="330"/>
      <c r="B53" s="421"/>
      <c r="C53" s="327"/>
      <c r="D53" s="406"/>
      <c r="E53" s="407"/>
      <c r="F53" s="406"/>
      <c r="G53" s="422"/>
      <c r="H53" s="422"/>
      <c r="I53" s="422"/>
      <c r="J53" s="444"/>
      <c r="K53" s="422"/>
      <c r="L53" s="422"/>
      <c r="M53" s="422"/>
      <c r="N53" s="445"/>
      <c r="O53" s="422"/>
      <c r="P53" s="422"/>
      <c r="Q53" s="455"/>
      <c r="R53" s="455"/>
      <c r="S53" s="455"/>
      <c r="T53" s="455"/>
      <c r="U53" s="2507"/>
      <c r="V53" s="2507"/>
      <c r="W53" s="2507"/>
      <c r="X53" s="2507"/>
      <c r="Y53" s="2507"/>
      <c r="Z53" s="2507"/>
      <c r="AA53" s="456"/>
      <c r="AB53" s="456"/>
      <c r="AC53" s="456"/>
      <c r="AD53" s="364"/>
      <c r="AE53" s="393"/>
      <c r="AF53" s="393"/>
      <c r="AG53" s="393"/>
      <c r="AH53" s="2492"/>
      <c r="AI53" s="2492"/>
      <c r="AJ53" s="2492"/>
      <c r="AK53" s="2493"/>
      <c r="AL53" s="2493"/>
      <c r="AM53" s="2493"/>
      <c r="AN53" s="2493"/>
      <c r="AO53" s="2493"/>
      <c r="AP53" s="455"/>
      <c r="AQ53" s="455"/>
      <c r="AR53" s="455"/>
      <c r="AS53" s="455"/>
      <c r="AT53" s="461"/>
      <c r="AU53" s="333"/>
      <c r="AV53" s="376"/>
      <c r="AW53" s="1991"/>
      <c r="AX53" s="1991"/>
      <c r="AY53" s="1992">
        <f t="shared" si="31"/>
        <v>0</v>
      </c>
      <c r="AZ53" s="1991"/>
      <c r="BA53" s="466"/>
      <c r="BB53" s="466"/>
      <c r="BC53" s="466"/>
      <c r="BD53" s="893"/>
      <c r="BE53" s="2064">
        <f>BF53+BG53</f>
        <v>2262627</v>
      </c>
      <c r="BF53" s="2064">
        <f>SUM(BF54,BF82,BF97,BF159,BF246,BF275,BF286,BF297,BF337,BF447,BF447,BF507,BF546,BF575,BF819,BF893,BF932,BF938,BF952,BF948)</f>
        <v>925881</v>
      </c>
      <c r="BG53" s="2064">
        <f>SUM(BG97,BG159,BG246,BG337,BG447,BG507,BG546,BG575,BG819,BG948)</f>
        <v>1336746</v>
      </c>
      <c r="BH53" s="2064">
        <f>SUM(BH54,BH82,BH97,BH159,BH246,BH275,BH286,BH297,BH337,BH447,BH447,BH507,BH546,BH575,BH819,BH893,BH932,BH938,BH952,BH948)</f>
        <v>0</v>
      </c>
      <c r="BI53" s="2064">
        <f>SUM(,BI54,BI82,BI97,BI159,BI246,BI275,BI286,BI297,BI337,BI447,BI507,BI546,BI575,BI819,BI893,BI932,BI938,BI946,BI948,BI952)</f>
        <v>2253689.3160000001</v>
      </c>
      <c r="BJ53" s="2064">
        <f>SUM(,BJ54,BJ82,BJ97,BJ159,BJ246,BJ275,BJ286,BJ297,BJ337,BJ447,BJ507,BJ546,BJ575,BJ819,BJ893,BJ932,BJ938,BJ946,BJ948,BJ952)</f>
        <v>830712</v>
      </c>
      <c r="BK53" s="2064">
        <f>SUM(,BK54,BK82,BK97,BK159,BK246,BK275,BK286,BK297,BK337,BK447,BK507,BK546,BK575,BK819,BK893,BK932,BK938,BK946,BK948,BK952)</f>
        <v>1422977.3160000001</v>
      </c>
      <c r="BL53" s="2064" t="e">
        <f>SUM(,BL54,BL82,BL97,BL159,BL246,BL275,BL286,BL297,BL337,BL447,BL507,BL546,BL575,BL819,BL893,BL932,BL938,BL946,BL948,BL952)</f>
        <v>#REF!</v>
      </c>
      <c r="BN53" s="2065">
        <f>SUM(BN54,BN82,BN97,BN159,BN246,BN275,BN286,BN297,BN337,BN447,BN447,BN507,BN546,BN575,BN819,BN893,BN932,BN938,BN952,BN948)</f>
        <v>279502.38399999973</v>
      </c>
      <c r="BO53" s="2065">
        <f>SUM(BO54,BO82,BO97,BO159,BO246,BO275,BO286,BO297,BO337,BO447,BO447,BO507,BO546,BO575,BO819,BO893,BO932,BO938,BO952,BO948)</f>
        <v>-11923</v>
      </c>
      <c r="BP53" s="2065">
        <f>SUM(BP54,BP82,BP97,BP159,BP246,BP275,BP286,BP297,BP337,BP447,BP447,BP507,BP546,BP575,BP819,BP893,BP932,BP938,BP952,BP948)</f>
        <v>291425.38399999973</v>
      </c>
      <c r="BR53" s="1">
        <f>SUM(BR54,BR82,BR97,BR159,BR246,BR275,BR286,BR297,BR337,BR447,BR507,BR546,BR575,BR819,BR893,BR938,BR948,BR952)</f>
        <v>414619.38399999973</v>
      </c>
      <c r="BS53" s="1">
        <f>SUM(BS54,BS82,BS97,BS159,BS246,BS275,BS286,BS297,BS337,BS447,BS507,BS546,BS575,BS819,BS893,BS938,BS948,BS952)</f>
        <v>160528</v>
      </c>
      <c r="BT53" s="1">
        <f>SUM(BT54,BT82,BT97,BT159,BT246,BT275,BT286,BT297,BT337,BT447,BT507,BT546,BT575,BT819,BT893,BT938,BT948,BT952)</f>
        <v>254091.38399999973</v>
      </c>
      <c r="BV53" s="1">
        <f t="shared" si="11"/>
        <v>0</v>
      </c>
    </row>
    <row r="54" spans="1:75" ht="23.25" customHeight="1">
      <c r="A54" s="423" t="s">
        <v>64</v>
      </c>
      <c r="B54" s="424" t="s">
        <v>65</v>
      </c>
      <c r="C54" s="425"/>
      <c r="D54" s="426"/>
      <c r="E54" s="427"/>
      <c r="F54" s="426"/>
      <c r="G54" s="428">
        <f t="shared" ref="G54:I54" si="42">G55+G60</f>
        <v>1146700</v>
      </c>
      <c r="H54" s="428">
        <f t="shared" si="42"/>
        <v>436459</v>
      </c>
      <c r="I54" s="428">
        <f t="shared" si="42"/>
        <v>710241</v>
      </c>
      <c r="J54" s="428"/>
      <c r="K54" s="428">
        <f t="shared" ref="K54:AT54" si="43">K55+K60</f>
        <v>1328527</v>
      </c>
      <c r="L54" s="428">
        <f t="shared" si="43"/>
        <v>568556</v>
      </c>
      <c r="M54" s="428">
        <f t="shared" si="43"/>
        <v>759971</v>
      </c>
      <c r="N54" s="428">
        <f t="shared" si="43"/>
        <v>110912</v>
      </c>
      <c r="O54" s="428">
        <f t="shared" si="43"/>
        <v>58912</v>
      </c>
      <c r="P54" s="428">
        <f t="shared" si="43"/>
        <v>52000</v>
      </c>
      <c r="Q54" s="428">
        <f t="shared" si="43"/>
        <v>137409</v>
      </c>
      <c r="R54" s="428">
        <f t="shared" si="43"/>
        <v>135984</v>
      </c>
      <c r="S54" s="428">
        <f t="shared" si="43"/>
        <v>1425</v>
      </c>
      <c r="T54" s="428">
        <f t="shared" si="43"/>
        <v>0</v>
      </c>
      <c r="U54" s="2494">
        <f t="shared" si="43"/>
        <v>73000</v>
      </c>
      <c r="V54" s="2494">
        <f t="shared" si="43"/>
        <v>72954</v>
      </c>
      <c r="W54" s="2494">
        <f t="shared" si="43"/>
        <v>46</v>
      </c>
      <c r="X54" s="2494">
        <f t="shared" si="43"/>
        <v>71800</v>
      </c>
      <c r="Y54" s="2494">
        <f t="shared" si="43"/>
        <v>71754</v>
      </c>
      <c r="Z54" s="2494">
        <f t="shared" si="43"/>
        <v>46</v>
      </c>
      <c r="AA54" s="428">
        <f t="shared" si="43"/>
        <v>19480</v>
      </c>
      <c r="AB54" s="428">
        <f t="shared" si="43"/>
        <v>19480</v>
      </c>
      <c r="AC54" s="428">
        <f t="shared" si="43"/>
        <v>0</v>
      </c>
      <c r="AD54" s="428">
        <f t="shared" si="43"/>
        <v>0</v>
      </c>
      <c r="AE54" s="2494">
        <f t="shared" si="43"/>
        <v>13711</v>
      </c>
      <c r="AF54" s="2494">
        <f t="shared" si="43"/>
        <v>13711</v>
      </c>
      <c r="AG54" s="2494">
        <f t="shared" si="43"/>
        <v>0</v>
      </c>
      <c r="AH54" s="2494">
        <f t="shared" si="43"/>
        <v>135434</v>
      </c>
      <c r="AI54" s="2494">
        <f t="shared" si="43"/>
        <v>135388</v>
      </c>
      <c r="AJ54" s="2494">
        <f t="shared" si="43"/>
        <v>46</v>
      </c>
      <c r="AK54" s="2494">
        <f t="shared" si="43"/>
        <v>0</v>
      </c>
      <c r="AL54" s="2494">
        <f t="shared" si="43"/>
        <v>131409</v>
      </c>
      <c r="AM54" s="2494">
        <f t="shared" si="43"/>
        <v>131363</v>
      </c>
      <c r="AN54" s="2494">
        <f t="shared" si="43"/>
        <v>46</v>
      </c>
      <c r="AO54" s="2494">
        <f t="shared" si="43"/>
        <v>0</v>
      </c>
      <c r="AP54" s="428">
        <f t="shared" si="43"/>
        <v>131411</v>
      </c>
      <c r="AQ54" s="428">
        <f t="shared" si="43"/>
        <v>131365</v>
      </c>
      <c r="AR54" s="428">
        <f t="shared" si="43"/>
        <v>46</v>
      </c>
      <c r="AS54" s="428">
        <f t="shared" si="43"/>
        <v>0</v>
      </c>
      <c r="AT54" s="428">
        <f t="shared" si="43"/>
        <v>-5998</v>
      </c>
      <c r="AU54" s="462"/>
      <c r="AV54" s="756"/>
      <c r="AW54" s="2398">
        <f t="shared" ref="AW54:AX54" si="44">AW55+AW60</f>
        <v>13</v>
      </c>
      <c r="AX54" s="428">
        <f t="shared" si="44"/>
        <v>14</v>
      </c>
      <c r="AY54" s="1992">
        <f t="shared" si="31"/>
        <v>40131</v>
      </c>
      <c r="AZ54" s="1991"/>
      <c r="BA54" s="466"/>
      <c r="BB54" s="466"/>
      <c r="BC54" s="466"/>
      <c r="BD54" s="893"/>
      <c r="BE54" s="428">
        <f>BF54+BG54+BH54</f>
        <v>19480</v>
      </c>
      <c r="BF54" s="428">
        <v>19480</v>
      </c>
      <c r="BG54" s="428"/>
      <c r="BH54" s="428"/>
      <c r="BI54" s="428">
        <f>BJ54+BK54</f>
        <v>38311</v>
      </c>
      <c r="BJ54" s="428">
        <f>'[15]Tong hop '!$Z$33</f>
        <v>38311</v>
      </c>
      <c r="BK54" s="428">
        <f>'[15]Tong hop '!$AA$33</f>
        <v>0</v>
      </c>
      <c r="BL54" s="428">
        <f t="shared" ref="BL54" si="45">BL55+BL60</f>
        <v>0</v>
      </c>
      <c r="BN54" s="1">
        <f>BO54+BP54</f>
        <v>620</v>
      </c>
      <c r="BO54" s="1">
        <f>AQ54-V54-BF54-BJ54</f>
        <v>620</v>
      </c>
      <c r="BP54" s="1">
        <f>AR54-Z54-BG54-BK54</f>
        <v>0</v>
      </c>
      <c r="BR54" s="1">
        <f>BS54+BT54</f>
        <v>1820</v>
      </c>
      <c r="BS54" s="1">
        <f>AQ54-Y54-BF54-BJ54</f>
        <v>1820</v>
      </c>
      <c r="BT54" s="1">
        <f>AR54-Z54-BG54-BK54</f>
        <v>0</v>
      </c>
      <c r="BV54" s="1">
        <f t="shared" si="11"/>
        <v>38931</v>
      </c>
      <c r="BW54" s="1">
        <f>BV54-BI54</f>
        <v>620</v>
      </c>
    </row>
    <row r="55" spans="1:75" ht="38.25" customHeight="1">
      <c r="A55" s="342"/>
      <c r="B55" s="93" t="s">
        <v>55</v>
      </c>
      <c r="C55" s="429"/>
      <c r="D55" s="430"/>
      <c r="E55" s="431"/>
      <c r="F55" s="430"/>
      <c r="G55" s="60">
        <f t="shared" ref="G55:I55" si="46">SUM(G56:G58)</f>
        <v>0</v>
      </c>
      <c r="H55" s="60">
        <f t="shared" si="46"/>
        <v>0</v>
      </c>
      <c r="I55" s="60">
        <f t="shared" si="46"/>
        <v>0</v>
      </c>
      <c r="J55" s="60"/>
      <c r="K55" s="60">
        <f t="shared" ref="K55:AT55" si="47">SUM(K56:K58)</f>
        <v>184851</v>
      </c>
      <c r="L55" s="60">
        <f t="shared" si="47"/>
        <v>134851</v>
      </c>
      <c r="M55" s="60">
        <f t="shared" si="47"/>
        <v>50000</v>
      </c>
      <c r="N55" s="60">
        <f t="shared" si="47"/>
        <v>110732</v>
      </c>
      <c r="O55" s="60">
        <f t="shared" si="47"/>
        <v>58732</v>
      </c>
      <c r="P55" s="60">
        <f t="shared" si="47"/>
        <v>52000</v>
      </c>
      <c r="Q55" s="60">
        <f t="shared" si="47"/>
        <v>29120</v>
      </c>
      <c r="R55" s="60">
        <f t="shared" si="47"/>
        <v>28979</v>
      </c>
      <c r="S55" s="60">
        <f t="shared" si="47"/>
        <v>141</v>
      </c>
      <c r="T55" s="60">
        <f t="shared" si="47"/>
        <v>0</v>
      </c>
      <c r="U55" s="459">
        <f t="shared" si="47"/>
        <v>28945</v>
      </c>
      <c r="V55" s="459">
        <f t="shared" si="47"/>
        <v>28899</v>
      </c>
      <c r="W55" s="459">
        <f t="shared" si="47"/>
        <v>46</v>
      </c>
      <c r="X55" s="459">
        <f t="shared" si="47"/>
        <v>28945</v>
      </c>
      <c r="Y55" s="459">
        <f t="shared" si="47"/>
        <v>28899</v>
      </c>
      <c r="Z55" s="459">
        <f t="shared" si="47"/>
        <v>46</v>
      </c>
      <c r="AA55" s="60">
        <f t="shared" si="47"/>
        <v>0</v>
      </c>
      <c r="AB55" s="60">
        <f t="shared" si="47"/>
        <v>0</v>
      </c>
      <c r="AC55" s="60">
        <f t="shared" si="47"/>
        <v>0</v>
      </c>
      <c r="AD55" s="60">
        <f t="shared" si="47"/>
        <v>0</v>
      </c>
      <c r="AE55" s="459">
        <f t="shared" si="47"/>
        <v>0</v>
      </c>
      <c r="AF55" s="459">
        <f t="shared" si="47"/>
        <v>0</v>
      </c>
      <c r="AG55" s="459">
        <f t="shared" si="47"/>
        <v>0</v>
      </c>
      <c r="AH55" s="459">
        <f t="shared" si="47"/>
        <v>29025</v>
      </c>
      <c r="AI55" s="459">
        <f t="shared" si="47"/>
        <v>28979</v>
      </c>
      <c r="AJ55" s="459">
        <f t="shared" si="47"/>
        <v>46</v>
      </c>
      <c r="AK55" s="459">
        <f t="shared" si="47"/>
        <v>0</v>
      </c>
      <c r="AL55" s="459">
        <f t="shared" si="47"/>
        <v>29025</v>
      </c>
      <c r="AM55" s="459">
        <f t="shared" si="47"/>
        <v>28979</v>
      </c>
      <c r="AN55" s="459">
        <f t="shared" si="47"/>
        <v>46</v>
      </c>
      <c r="AO55" s="459">
        <f t="shared" si="47"/>
        <v>0</v>
      </c>
      <c r="AP55" s="60">
        <f t="shared" si="47"/>
        <v>28945</v>
      </c>
      <c r="AQ55" s="60">
        <f t="shared" si="47"/>
        <v>28899</v>
      </c>
      <c r="AR55" s="60">
        <f t="shared" si="47"/>
        <v>46</v>
      </c>
      <c r="AS55" s="60">
        <f t="shared" si="47"/>
        <v>0</v>
      </c>
      <c r="AT55" s="60">
        <f t="shared" si="47"/>
        <v>-175</v>
      </c>
      <c r="AU55" s="3"/>
      <c r="AV55" s="757"/>
      <c r="AW55" s="761">
        <f t="shared" ref="AW55:AX55" si="48">SUM(AW56:AW58)</f>
        <v>3</v>
      </c>
      <c r="AX55" s="60">
        <f t="shared" si="48"/>
        <v>3</v>
      </c>
      <c r="AY55" s="1992">
        <f t="shared" si="31"/>
        <v>0</v>
      </c>
      <c r="AZ55" s="1991"/>
      <c r="BA55" s="466"/>
      <c r="BB55" s="466"/>
      <c r="BC55" s="466"/>
      <c r="BD55" s="893"/>
      <c r="BE55" s="893"/>
      <c r="BF55" s="893"/>
      <c r="BG55" s="893"/>
      <c r="BH55" s="893"/>
      <c r="BI55" s="2046">
        <f t="shared" ref="BI55:BL55" si="49">SUM(BI56:BI58)</f>
        <v>0</v>
      </c>
      <c r="BJ55" s="2046">
        <f t="shared" si="49"/>
        <v>0</v>
      </c>
      <c r="BK55" s="2046">
        <f t="shared" si="49"/>
        <v>0</v>
      </c>
      <c r="BL55" s="2046">
        <f t="shared" si="49"/>
        <v>0</v>
      </c>
      <c r="BV55" s="1">
        <f t="shared" si="11"/>
        <v>0</v>
      </c>
    </row>
    <row r="56" spans="1:75" ht="47.25" customHeight="1">
      <c r="A56" s="330">
        <v>1</v>
      </c>
      <c r="B56" s="345" t="s">
        <v>66</v>
      </c>
      <c r="C56" s="347" t="s">
        <v>38</v>
      </c>
      <c r="D56" s="432" t="s">
        <v>67</v>
      </c>
      <c r="E56" s="433" t="s">
        <v>68</v>
      </c>
      <c r="F56" s="197"/>
      <c r="G56" s="434">
        <f t="shared" ref="G56:G59" si="50">H56+I56</f>
        <v>0</v>
      </c>
      <c r="H56" s="434"/>
      <c r="I56" s="434"/>
      <c r="J56" s="446" t="s">
        <v>2456</v>
      </c>
      <c r="K56" s="434">
        <f t="shared" ref="K56:K59" si="51">L56+M56</f>
        <v>79237</v>
      </c>
      <c r="L56" s="439">
        <v>55237</v>
      </c>
      <c r="M56" s="439">
        <v>24000</v>
      </c>
      <c r="N56" s="434">
        <f t="shared" ref="N56:N59" si="52">SUM(O56:P56)</f>
        <v>55905</v>
      </c>
      <c r="O56" s="447">
        <v>29905</v>
      </c>
      <c r="P56" s="447">
        <v>26000</v>
      </c>
      <c r="Q56" s="356">
        <f t="shared" ref="Q56:Q59" si="53">SUM(R56:T56)</f>
        <v>2383</v>
      </c>
      <c r="R56" s="356">
        <v>2383</v>
      </c>
      <c r="S56" s="361">
        <v>0</v>
      </c>
      <c r="T56" s="457"/>
      <c r="U56" s="603">
        <f t="shared" ref="U56:U59" si="54">SUM(V56:W56)</f>
        <v>2383</v>
      </c>
      <c r="V56" s="603">
        <f>2349+34</f>
        <v>2383</v>
      </c>
      <c r="W56" s="603"/>
      <c r="X56" s="603">
        <f>SUM(Y56:Z56)</f>
        <v>2383</v>
      </c>
      <c r="Y56" s="603">
        <f>2349+34</f>
        <v>2383</v>
      </c>
      <c r="Z56" s="603"/>
      <c r="AA56" s="434">
        <f t="shared" ref="AA56:AA59" si="55">SUM(AB56:AD56)</f>
        <v>0</v>
      </c>
      <c r="AB56" s="434"/>
      <c r="AC56" s="434"/>
      <c r="AD56" s="434"/>
      <c r="AE56" s="603">
        <f t="shared" ref="AE56:AE59" si="56">SUM(AF56:AG56)</f>
        <v>0</v>
      </c>
      <c r="AF56" s="603"/>
      <c r="AG56" s="603"/>
      <c r="AH56" s="603">
        <f t="shared" ref="AH56:AH59" si="57">SUM(AI56:AK56)</f>
        <v>2383</v>
      </c>
      <c r="AI56" s="603">
        <v>2383</v>
      </c>
      <c r="AJ56" s="754">
        <v>0</v>
      </c>
      <c r="AK56" s="2495"/>
      <c r="AL56" s="603">
        <f t="shared" ref="AL56:AL59" si="58">SUM(AM56:AO56)</f>
        <v>2383</v>
      </c>
      <c r="AM56" s="603">
        <v>2383</v>
      </c>
      <c r="AN56" s="754">
        <v>0</v>
      </c>
      <c r="AO56" s="2495"/>
      <c r="AP56" s="434">
        <f t="shared" ref="AP56:AP59" si="59">SUM(AQ56:AS56)</f>
        <v>2383</v>
      </c>
      <c r="AQ56" s="434">
        <v>2383</v>
      </c>
      <c r="AR56" s="123">
        <v>0</v>
      </c>
      <c r="AS56" s="460"/>
      <c r="AT56" s="356">
        <f>AP56-Q56</f>
        <v>0</v>
      </c>
      <c r="AU56" s="333" t="s">
        <v>70</v>
      </c>
      <c r="AV56" s="197"/>
      <c r="AW56" s="538">
        <v>1</v>
      </c>
      <c r="AX56" s="473">
        <f>AW56</f>
        <v>1</v>
      </c>
      <c r="AY56" s="1992">
        <f t="shared" si="31"/>
        <v>0</v>
      </c>
      <c r="AZ56" s="1991"/>
      <c r="BA56" s="458">
        <f t="shared" ref="BA56:BA59" si="60">SUM(BB56:BC56)</f>
        <v>2383</v>
      </c>
      <c r="BB56" s="466">
        <f>SUM(V56,AB56)</f>
        <v>2383</v>
      </c>
      <c r="BC56" s="466">
        <v>0</v>
      </c>
      <c r="BD56" s="893"/>
      <c r="BE56" s="893"/>
      <c r="BF56" s="893"/>
      <c r="BG56" s="893"/>
      <c r="BH56" s="893"/>
      <c r="BI56" s="2032"/>
      <c r="BJ56" s="2032"/>
      <c r="BK56" s="2032"/>
      <c r="BL56" s="2032"/>
      <c r="BV56" s="1">
        <f t="shared" si="11"/>
        <v>0</v>
      </c>
    </row>
    <row r="57" spans="1:75" ht="90" customHeight="1">
      <c r="A57" s="330">
        <v>2</v>
      </c>
      <c r="B57" s="345" t="s">
        <v>71</v>
      </c>
      <c r="C57" s="347" t="s">
        <v>38</v>
      </c>
      <c r="D57" s="435" t="s">
        <v>72</v>
      </c>
      <c r="E57" s="433" t="s">
        <v>73</v>
      </c>
      <c r="F57" s="197"/>
      <c r="G57" s="434">
        <f t="shared" si="50"/>
        <v>0</v>
      </c>
      <c r="H57" s="434"/>
      <c r="I57" s="434"/>
      <c r="J57" s="448" t="s">
        <v>74</v>
      </c>
      <c r="K57" s="434">
        <f t="shared" si="51"/>
        <v>64476</v>
      </c>
      <c r="L57" s="439">
        <v>38476</v>
      </c>
      <c r="M57" s="439">
        <v>26000</v>
      </c>
      <c r="N57" s="434">
        <f t="shared" si="52"/>
        <v>26201</v>
      </c>
      <c r="O57" s="447">
        <v>201</v>
      </c>
      <c r="P57" s="447">
        <v>26000</v>
      </c>
      <c r="Q57" s="356">
        <f t="shared" si="53"/>
        <v>23035</v>
      </c>
      <c r="R57" s="356">
        <v>22894</v>
      </c>
      <c r="S57" s="361">
        <v>141</v>
      </c>
      <c r="T57" s="457"/>
      <c r="U57" s="603">
        <f t="shared" si="54"/>
        <v>22860</v>
      </c>
      <c r="V57" s="603">
        <f>20201+799+1814</f>
        <v>22814</v>
      </c>
      <c r="W57" s="603">
        <v>46</v>
      </c>
      <c r="X57" s="603">
        <f>SUM(Y57:Z57)</f>
        <v>22860</v>
      </c>
      <c r="Y57" s="603">
        <f>20201+799+1814</f>
        <v>22814</v>
      </c>
      <c r="Z57" s="603">
        <v>46</v>
      </c>
      <c r="AA57" s="434">
        <f t="shared" si="55"/>
        <v>0</v>
      </c>
      <c r="AB57" s="434"/>
      <c r="AC57" s="434"/>
      <c r="AD57" s="434"/>
      <c r="AE57" s="603">
        <f t="shared" si="56"/>
        <v>0</v>
      </c>
      <c r="AF57" s="603"/>
      <c r="AG57" s="603"/>
      <c r="AH57" s="603">
        <f t="shared" si="57"/>
        <v>22940</v>
      </c>
      <c r="AI57" s="603">
        <v>22894</v>
      </c>
      <c r="AJ57" s="754">
        <v>46</v>
      </c>
      <c r="AK57" s="2495"/>
      <c r="AL57" s="603">
        <f t="shared" si="58"/>
        <v>22940</v>
      </c>
      <c r="AM57" s="603">
        <v>22894</v>
      </c>
      <c r="AN57" s="754">
        <v>46</v>
      </c>
      <c r="AO57" s="2495"/>
      <c r="AP57" s="434">
        <f t="shared" si="59"/>
        <v>22860</v>
      </c>
      <c r="AQ57" s="1889">
        <f>20201+799+1814</f>
        <v>22814</v>
      </c>
      <c r="AR57" s="123">
        <v>46</v>
      </c>
      <c r="AS57" s="460"/>
      <c r="AT57" s="356">
        <f>AP57-Q57</f>
        <v>-175</v>
      </c>
      <c r="AU57" s="333" t="s">
        <v>70</v>
      </c>
      <c r="AV57" s="197"/>
      <c r="AW57" s="538">
        <v>1</v>
      </c>
      <c r="AX57" s="473">
        <f t="shared" ref="AX57:AX58" si="61">AW57</f>
        <v>1</v>
      </c>
      <c r="AY57" s="1992">
        <f t="shared" si="31"/>
        <v>0</v>
      </c>
      <c r="AZ57" s="1991"/>
      <c r="BA57" s="458">
        <f t="shared" si="60"/>
        <v>22814</v>
      </c>
      <c r="BB57" s="466">
        <f>SUM(V57,AB57)</f>
        <v>22814</v>
      </c>
      <c r="BC57" s="1993">
        <v>0</v>
      </c>
      <c r="BD57" s="893"/>
      <c r="BE57" s="893"/>
      <c r="BF57" s="893"/>
      <c r="BG57" s="893"/>
      <c r="BH57" s="893"/>
      <c r="BI57" s="2032"/>
      <c r="BJ57" s="2032"/>
      <c r="BK57" s="2032"/>
      <c r="BL57" s="2032"/>
      <c r="BV57" s="1">
        <f t="shared" si="11"/>
        <v>0</v>
      </c>
    </row>
    <row r="58" spans="1:75" ht="90" customHeight="1">
      <c r="A58" s="330">
        <v>3</v>
      </c>
      <c r="B58" s="345" t="s">
        <v>75</v>
      </c>
      <c r="C58" s="347" t="s">
        <v>38</v>
      </c>
      <c r="D58" s="432"/>
      <c r="E58" s="433"/>
      <c r="F58" s="197"/>
      <c r="G58" s="434">
        <f>G59</f>
        <v>0</v>
      </c>
      <c r="H58" s="434">
        <f t="shared" ref="H58:I58" si="62">H59</f>
        <v>0</v>
      </c>
      <c r="I58" s="434">
        <f t="shared" si="62"/>
        <v>0</v>
      </c>
      <c r="J58" s="449" t="s">
        <v>2457</v>
      </c>
      <c r="K58" s="434">
        <f t="shared" ref="K58:P58" si="63">K59</f>
        <v>41138</v>
      </c>
      <c r="L58" s="434">
        <f t="shared" si="63"/>
        <v>41138</v>
      </c>
      <c r="M58" s="434">
        <f t="shared" si="63"/>
        <v>0</v>
      </c>
      <c r="N58" s="434">
        <f t="shared" si="63"/>
        <v>28626</v>
      </c>
      <c r="O58" s="434">
        <f t="shared" si="63"/>
        <v>28626</v>
      </c>
      <c r="P58" s="434">
        <f t="shared" si="63"/>
        <v>0</v>
      </c>
      <c r="Q58" s="356">
        <f t="shared" ref="Q58:AT58" si="64">Q59</f>
        <v>3702</v>
      </c>
      <c r="R58" s="356">
        <f t="shared" si="64"/>
        <v>3702</v>
      </c>
      <c r="S58" s="356">
        <f t="shared" si="64"/>
        <v>0</v>
      </c>
      <c r="T58" s="356">
        <f t="shared" si="64"/>
        <v>0</v>
      </c>
      <c r="U58" s="603">
        <f t="shared" si="64"/>
        <v>3702</v>
      </c>
      <c r="V58" s="603">
        <f t="shared" si="64"/>
        <v>3702</v>
      </c>
      <c r="W58" s="603">
        <f t="shared" si="64"/>
        <v>0</v>
      </c>
      <c r="X58" s="603">
        <f t="shared" si="64"/>
        <v>3702</v>
      </c>
      <c r="Y58" s="603">
        <f t="shared" si="64"/>
        <v>3702</v>
      </c>
      <c r="Z58" s="603">
        <f t="shared" si="64"/>
        <v>0</v>
      </c>
      <c r="AA58" s="434">
        <f t="shared" si="64"/>
        <v>0</v>
      </c>
      <c r="AB58" s="434">
        <f t="shared" si="64"/>
        <v>0</v>
      </c>
      <c r="AC58" s="434">
        <f t="shared" si="64"/>
        <v>0</v>
      </c>
      <c r="AD58" s="434">
        <f t="shared" si="64"/>
        <v>0</v>
      </c>
      <c r="AE58" s="603">
        <f t="shared" si="64"/>
        <v>0</v>
      </c>
      <c r="AF58" s="603">
        <f t="shared" si="64"/>
        <v>0</v>
      </c>
      <c r="AG58" s="603">
        <f t="shared" si="64"/>
        <v>0</v>
      </c>
      <c r="AH58" s="603">
        <f t="shared" si="64"/>
        <v>3702</v>
      </c>
      <c r="AI58" s="603">
        <f t="shared" si="64"/>
        <v>3702</v>
      </c>
      <c r="AJ58" s="603">
        <f t="shared" si="64"/>
        <v>0</v>
      </c>
      <c r="AK58" s="603">
        <f t="shared" si="64"/>
        <v>0</v>
      </c>
      <c r="AL58" s="603">
        <f t="shared" si="64"/>
        <v>3702</v>
      </c>
      <c r="AM58" s="603">
        <f t="shared" si="64"/>
        <v>3702</v>
      </c>
      <c r="AN58" s="603">
        <f t="shared" si="64"/>
        <v>0</v>
      </c>
      <c r="AO58" s="603">
        <f t="shared" si="64"/>
        <v>0</v>
      </c>
      <c r="AP58" s="434">
        <f t="shared" si="64"/>
        <v>3702</v>
      </c>
      <c r="AQ58" s="434">
        <f t="shared" si="64"/>
        <v>3702</v>
      </c>
      <c r="AR58" s="434">
        <f t="shared" si="64"/>
        <v>0</v>
      </c>
      <c r="AS58" s="434">
        <f t="shared" si="64"/>
        <v>0</v>
      </c>
      <c r="AT58" s="356">
        <f t="shared" si="64"/>
        <v>0</v>
      </c>
      <c r="AU58" s="333"/>
      <c r="AV58" s="197"/>
      <c r="AW58" s="538">
        <v>1</v>
      </c>
      <c r="AX58" s="473">
        <f t="shared" si="61"/>
        <v>1</v>
      </c>
      <c r="AY58" s="1992">
        <f t="shared" si="31"/>
        <v>0</v>
      </c>
      <c r="AZ58" s="1991"/>
      <c r="BA58" s="466"/>
      <c r="BB58" s="466"/>
      <c r="BC58" s="466"/>
      <c r="BD58" s="893"/>
      <c r="BE58" s="893"/>
      <c r="BF58" s="893"/>
      <c r="BG58" s="893"/>
      <c r="BH58" s="893"/>
      <c r="BI58" s="2032"/>
      <c r="BJ58" s="2032"/>
      <c r="BK58" s="2032"/>
      <c r="BL58" s="2032"/>
      <c r="BV58" s="1">
        <f t="shared" si="11"/>
        <v>0</v>
      </c>
    </row>
    <row r="59" spans="1:75" ht="63.75" customHeight="1">
      <c r="A59" s="330"/>
      <c r="B59" s="1817" t="s">
        <v>77</v>
      </c>
      <c r="C59" s="347"/>
      <c r="D59" s="432"/>
      <c r="E59" s="433"/>
      <c r="F59" s="197"/>
      <c r="G59" s="434">
        <f t="shared" si="50"/>
        <v>0</v>
      </c>
      <c r="H59" s="434"/>
      <c r="I59" s="434"/>
      <c r="J59" s="449"/>
      <c r="K59" s="434">
        <f t="shared" si="51"/>
        <v>41138</v>
      </c>
      <c r="L59" s="439">
        <v>41138</v>
      </c>
      <c r="M59" s="1887"/>
      <c r="N59" s="1889">
        <f t="shared" si="52"/>
        <v>28626</v>
      </c>
      <c r="O59" s="1890">
        <v>28626</v>
      </c>
      <c r="P59" s="1929"/>
      <c r="Q59" s="1878">
        <f t="shared" si="53"/>
        <v>3702</v>
      </c>
      <c r="R59" s="1891">
        <v>3702</v>
      </c>
      <c r="S59" s="1876">
        <v>0</v>
      </c>
      <c r="T59" s="1891"/>
      <c r="U59" s="2042">
        <f t="shared" si="54"/>
        <v>3702</v>
      </c>
      <c r="V59" s="1937">
        <v>3702</v>
      </c>
      <c r="W59" s="2042"/>
      <c r="X59" s="2042">
        <f>SUM(Y59:Z59)</f>
        <v>3702</v>
      </c>
      <c r="Y59" s="1937">
        <v>3702</v>
      </c>
      <c r="Z59" s="2042"/>
      <c r="AA59" s="1889">
        <f t="shared" si="55"/>
        <v>0</v>
      </c>
      <c r="AB59" s="1889"/>
      <c r="AC59" s="1889"/>
      <c r="AD59" s="1889"/>
      <c r="AE59" s="2042">
        <f t="shared" si="56"/>
        <v>0</v>
      </c>
      <c r="AF59" s="2042"/>
      <c r="AG59" s="2042"/>
      <c r="AH59" s="2042">
        <f t="shared" si="57"/>
        <v>3702</v>
      </c>
      <c r="AI59" s="1937">
        <v>3702</v>
      </c>
      <c r="AJ59" s="2118">
        <v>0</v>
      </c>
      <c r="AK59" s="1937"/>
      <c r="AL59" s="2042">
        <f t="shared" si="58"/>
        <v>3702</v>
      </c>
      <c r="AM59" s="1937">
        <v>3702</v>
      </c>
      <c r="AN59" s="2118">
        <v>0</v>
      </c>
      <c r="AO59" s="1937"/>
      <c r="AP59" s="1889">
        <f t="shared" si="59"/>
        <v>3702</v>
      </c>
      <c r="AQ59" s="1892">
        <v>3702</v>
      </c>
      <c r="AR59" s="1877">
        <v>0</v>
      </c>
      <c r="AS59" s="1892"/>
      <c r="AT59" s="1878">
        <f>AP59-Q59</f>
        <v>0</v>
      </c>
      <c r="AU59" s="1917" t="s">
        <v>78</v>
      </c>
      <c r="AV59" s="197" t="s">
        <v>79</v>
      </c>
      <c r="AW59" s="1991"/>
      <c r="AX59" s="1991"/>
      <c r="AY59" s="1992">
        <f t="shared" si="31"/>
        <v>0</v>
      </c>
      <c r="AZ59" s="1991"/>
      <c r="BA59" s="458">
        <f t="shared" si="60"/>
        <v>3702</v>
      </c>
      <c r="BB59" s="466">
        <f>SUM(V59,AB59)</f>
        <v>3702</v>
      </c>
      <c r="BC59" s="1993">
        <v>0</v>
      </c>
      <c r="BD59" s="893"/>
      <c r="BE59" s="893"/>
      <c r="BF59" s="893"/>
      <c r="BG59" s="893"/>
      <c r="BH59" s="893"/>
      <c r="BI59" s="2032"/>
      <c r="BJ59" s="2032"/>
      <c r="BK59" s="2032"/>
      <c r="BL59" s="2032"/>
      <c r="BV59" s="1">
        <f t="shared" si="11"/>
        <v>0</v>
      </c>
    </row>
    <row r="60" spans="1:75" ht="40.5" customHeight="1">
      <c r="A60" s="342"/>
      <c r="B60" s="93" t="s">
        <v>56</v>
      </c>
      <c r="C60" s="429"/>
      <c r="D60" s="430"/>
      <c r="E60" s="431"/>
      <c r="F60" s="430"/>
      <c r="G60" s="60">
        <f>G61+G76</f>
        <v>1146700</v>
      </c>
      <c r="H60" s="60">
        <f>H61+H76</f>
        <v>436459</v>
      </c>
      <c r="I60" s="60">
        <f>I61+I76</f>
        <v>710241</v>
      </c>
      <c r="J60" s="60"/>
      <c r="K60" s="60">
        <f t="shared" ref="K60:AT60" si="65">K61+K76</f>
        <v>1143676</v>
      </c>
      <c r="L60" s="60">
        <f t="shared" si="65"/>
        <v>433705</v>
      </c>
      <c r="M60" s="2046">
        <f t="shared" si="65"/>
        <v>709971</v>
      </c>
      <c r="N60" s="2046">
        <f t="shared" si="65"/>
        <v>180</v>
      </c>
      <c r="O60" s="2046">
        <f t="shared" si="65"/>
        <v>180</v>
      </c>
      <c r="P60" s="2046">
        <f t="shared" si="65"/>
        <v>0</v>
      </c>
      <c r="Q60" s="2046">
        <f t="shared" si="65"/>
        <v>108289</v>
      </c>
      <c r="R60" s="2046">
        <f t="shared" si="65"/>
        <v>107005</v>
      </c>
      <c r="S60" s="2046">
        <f t="shared" si="65"/>
        <v>1284</v>
      </c>
      <c r="T60" s="2046">
        <f t="shared" si="65"/>
        <v>0</v>
      </c>
      <c r="U60" s="2496">
        <f t="shared" si="65"/>
        <v>44055</v>
      </c>
      <c r="V60" s="2496">
        <f t="shared" si="65"/>
        <v>44055</v>
      </c>
      <c r="W60" s="2496">
        <f t="shared" si="65"/>
        <v>0</v>
      </c>
      <c r="X60" s="2496">
        <f t="shared" si="65"/>
        <v>42855</v>
      </c>
      <c r="Y60" s="2496">
        <f t="shared" si="65"/>
        <v>42855</v>
      </c>
      <c r="Z60" s="2496">
        <f t="shared" si="65"/>
        <v>0</v>
      </c>
      <c r="AA60" s="2046">
        <f t="shared" si="65"/>
        <v>19480</v>
      </c>
      <c r="AB60" s="2046">
        <f t="shared" si="65"/>
        <v>19480</v>
      </c>
      <c r="AC60" s="2046">
        <f t="shared" si="65"/>
        <v>0</v>
      </c>
      <c r="AD60" s="2046">
        <f t="shared" si="65"/>
        <v>0</v>
      </c>
      <c r="AE60" s="2496">
        <f t="shared" si="65"/>
        <v>13711</v>
      </c>
      <c r="AF60" s="2496">
        <f t="shared" si="65"/>
        <v>13711</v>
      </c>
      <c r="AG60" s="2496">
        <f t="shared" si="65"/>
        <v>0</v>
      </c>
      <c r="AH60" s="2496">
        <f t="shared" si="65"/>
        <v>106409</v>
      </c>
      <c r="AI60" s="2496">
        <f t="shared" si="65"/>
        <v>106409</v>
      </c>
      <c r="AJ60" s="2496">
        <f t="shared" si="65"/>
        <v>0</v>
      </c>
      <c r="AK60" s="2496">
        <f t="shared" si="65"/>
        <v>0</v>
      </c>
      <c r="AL60" s="2496">
        <f t="shared" si="65"/>
        <v>102384</v>
      </c>
      <c r="AM60" s="2496">
        <f t="shared" si="65"/>
        <v>102384</v>
      </c>
      <c r="AN60" s="2496">
        <f t="shared" si="65"/>
        <v>0</v>
      </c>
      <c r="AO60" s="2496">
        <f t="shared" si="65"/>
        <v>0</v>
      </c>
      <c r="AP60" s="2046">
        <f t="shared" si="65"/>
        <v>102466</v>
      </c>
      <c r="AQ60" s="2046">
        <f t="shared" si="65"/>
        <v>102466</v>
      </c>
      <c r="AR60" s="2046">
        <f t="shared" si="65"/>
        <v>0</v>
      </c>
      <c r="AS60" s="2046">
        <f t="shared" si="65"/>
        <v>0</v>
      </c>
      <c r="AT60" s="2046">
        <f t="shared" si="65"/>
        <v>-5823</v>
      </c>
      <c r="AU60" s="2103"/>
      <c r="AV60" s="757"/>
      <c r="AW60" s="761">
        <f>AW61+AW76</f>
        <v>10</v>
      </c>
      <c r="AX60" s="60">
        <f>AX61+AX76</f>
        <v>11</v>
      </c>
      <c r="AY60" s="1992">
        <f t="shared" si="31"/>
        <v>40131</v>
      </c>
      <c r="AZ60" s="1991"/>
      <c r="BA60" s="466"/>
      <c r="BB60" s="466"/>
      <c r="BC60" s="466"/>
      <c r="BD60" s="893"/>
      <c r="BE60" s="893"/>
      <c r="BF60" s="893"/>
      <c r="BG60" s="893"/>
      <c r="BH60" s="893"/>
      <c r="BI60" s="2046">
        <f>BI61+BI76</f>
        <v>0</v>
      </c>
      <c r="BJ60" s="2046">
        <f>BJ61+BJ76</f>
        <v>38311</v>
      </c>
      <c r="BK60" s="2046">
        <f>BK61+BK76</f>
        <v>0</v>
      </c>
      <c r="BL60" s="2046">
        <f>BL61+BL76</f>
        <v>0</v>
      </c>
      <c r="BV60" s="1">
        <f t="shared" si="11"/>
        <v>38931</v>
      </c>
    </row>
    <row r="61" spans="1:75" ht="36.75" customHeight="1">
      <c r="A61" s="342"/>
      <c r="B61" s="93" t="s">
        <v>57</v>
      </c>
      <c r="C61" s="429"/>
      <c r="D61" s="430"/>
      <c r="E61" s="431"/>
      <c r="F61" s="430"/>
      <c r="G61" s="60">
        <f t="shared" ref="G61:I61" si="66">G62</f>
        <v>741224</v>
      </c>
      <c r="H61" s="60">
        <f t="shared" si="66"/>
        <v>243983</v>
      </c>
      <c r="I61" s="60">
        <f t="shared" si="66"/>
        <v>497241</v>
      </c>
      <c r="J61" s="60"/>
      <c r="K61" s="60">
        <f t="shared" ref="K61:AT61" si="67">K62</f>
        <v>738200</v>
      </c>
      <c r="L61" s="60">
        <f t="shared" si="67"/>
        <v>241229</v>
      </c>
      <c r="M61" s="2046">
        <f t="shared" si="67"/>
        <v>496971</v>
      </c>
      <c r="N61" s="2046">
        <f t="shared" si="67"/>
        <v>180</v>
      </c>
      <c r="O61" s="2046">
        <f t="shared" si="67"/>
        <v>180</v>
      </c>
      <c r="P61" s="2046">
        <f t="shared" si="67"/>
        <v>0</v>
      </c>
      <c r="Q61" s="2046">
        <f t="shared" si="67"/>
        <v>76147</v>
      </c>
      <c r="R61" s="2046">
        <f t="shared" si="67"/>
        <v>74863</v>
      </c>
      <c r="S61" s="2046">
        <f t="shared" si="67"/>
        <v>1284</v>
      </c>
      <c r="T61" s="2046">
        <f t="shared" si="67"/>
        <v>0</v>
      </c>
      <c r="U61" s="2496">
        <f t="shared" si="67"/>
        <v>19790</v>
      </c>
      <c r="V61" s="2496">
        <f t="shared" si="67"/>
        <v>19790</v>
      </c>
      <c r="W61" s="2496">
        <f t="shared" si="67"/>
        <v>0</v>
      </c>
      <c r="X61" s="2496">
        <f t="shared" si="67"/>
        <v>18590</v>
      </c>
      <c r="Y61" s="2496">
        <f t="shared" si="67"/>
        <v>18590</v>
      </c>
      <c r="Z61" s="2496">
        <f t="shared" si="67"/>
        <v>0</v>
      </c>
      <c r="AA61" s="2046">
        <f t="shared" si="67"/>
        <v>11475</v>
      </c>
      <c r="AB61" s="2046">
        <f t="shared" si="67"/>
        <v>11475</v>
      </c>
      <c r="AC61" s="2046">
        <f t="shared" si="67"/>
        <v>0</v>
      </c>
      <c r="AD61" s="2046">
        <f t="shared" si="67"/>
        <v>0</v>
      </c>
      <c r="AE61" s="2496">
        <f t="shared" si="67"/>
        <v>5834</v>
      </c>
      <c r="AF61" s="2496">
        <f t="shared" si="67"/>
        <v>5834</v>
      </c>
      <c r="AG61" s="2496">
        <f t="shared" si="67"/>
        <v>0</v>
      </c>
      <c r="AH61" s="2496">
        <f t="shared" si="67"/>
        <v>65139</v>
      </c>
      <c r="AI61" s="2496">
        <f t="shared" si="67"/>
        <v>65139</v>
      </c>
      <c r="AJ61" s="2496">
        <f t="shared" si="67"/>
        <v>0</v>
      </c>
      <c r="AK61" s="2496">
        <f t="shared" si="67"/>
        <v>0</v>
      </c>
      <c r="AL61" s="2496">
        <f t="shared" si="67"/>
        <v>61114</v>
      </c>
      <c r="AM61" s="2496">
        <f t="shared" si="67"/>
        <v>61114</v>
      </c>
      <c r="AN61" s="2496">
        <f t="shared" si="67"/>
        <v>0</v>
      </c>
      <c r="AO61" s="2496">
        <f t="shared" si="67"/>
        <v>0</v>
      </c>
      <c r="AP61" s="2046">
        <f t="shared" si="67"/>
        <v>61196</v>
      </c>
      <c r="AQ61" s="2046">
        <f t="shared" si="67"/>
        <v>61196</v>
      </c>
      <c r="AR61" s="2046">
        <f t="shared" si="67"/>
        <v>0</v>
      </c>
      <c r="AS61" s="2046">
        <f t="shared" si="67"/>
        <v>0</v>
      </c>
      <c r="AT61" s="2046">
        <f t="shared" si="67"/>
        <v>-14951</v>
      </c>
      <c r="AU61" s="2103"/>
      <c r="AV61" s="757"/>
      <c r="AW61" s="761">
        <f t="shared" ref="AW61:AX61" si="68">AW62</f>
        <v>7</v>
      </c>
      <c r="AX61" s="60">
        <f t="shared" si="68"/>
        <v>8</v>
      </c>
      <c r="AY61" s="1992">
        <f t="shared" si="31"/>
        <v>31131</v>
      </c>
      <c r="AZ61" s="1991"/>
      <c r="BA61" s="466"/>
      <c r="BB61" s="466"/>
      <c r="BC61" s="466"/>
      <c r="BD61" s="893"/>
      <c r="BE61" s="893"/>
      <c r="BF61" s="893"/>
      <c r="BG61" s="893"/>
      <c r="BH61" s="893"/>
      <c r="BI61" s="2046">
        <f t="shared" ref="BI61:BL61" si="69">BI62</f>
        <v>0</v>
      </c>
      <c r="BJ61" s="2046">
        <f t="shared" si="69"/>
        <v>29311</v>
      </c>
      <c r="BK61" s="2046">
        <f t="shared" si="69"/>
        <v>0</v>
      </c>
      <c r="BL61" s="2046">
        <f t="shared" si="69"/>
        <v>0</v>
      </c>
      <c r="BV61" s="1">
        <f t="shared" si="11"/>
        <v>29931</v>
      </c>
    </row>
    <row r="62" spans="1:75" s="17" customFormat="1" ht="40.5" customHeight="1">
      <c r="A62" s="2166"/>
      <c r="B62" s="2167" t="s">
        <v>58</v>
      </c>
      <c r="C62" s="2168"/>
      <c r="D62" s="2169"/>
      <c r="E62" s="2169"/>
      <c r="F62" s="2169"/>
      <c r="G62" s="2104">
        <f t="shared" ref="G62:AT62" si="70">SUM(G63:G65,G68:G73)</f>
        <v>741224</v>
      </c>
      <c r="H62" s="2104">
        <f t="shared" si="70"/>
        <v>243983</v>
      </c>
      <c r="I62" s="2104">
        <f t="shared" si="70"/>
        <v>497241</v>
      </c>
      <c r="J62" s="2104">
        <f t="shared" si="70"/>
        <v>0</v>
      </c>
      <c r="K62" s="2104">
        <f t="shared" si="70"/>
        <v>738200</v>
      </c>
      <c r="L62" s="2104">
        <f t="shared" si="70"/>
        <v>241229</v>
      </c>
      <c r="M62" s="2104">
        <f t="shared" si="70"/>
        <v>496971</v>
      </c>
      <c r="N62" s="2104">
        <f t="shared" si="70"/>
        <v>180</v>
      </c>
      <c r="O62" s="2104">
        <f t="shared" si="70"/>
        <v>180</v>
      </c>
      <c r="P62" s="2104">
        <f t="shared" si="70"/>
        <v>0</v>
      </c>
      <c r="Q62" s="2104">
        <f t="shared" si="70"/>
        <v>76147</v>
      </c>
      <c r="R62" s="2104">
        <f t="shared" si="70"/>
        <v>74863</v>
      </c>
      <c r="S62" s="2104">
        <f t="shared" si="70"/>
        <v>1284</v>
      </c>
      <c r="T62" s="2104">
        <f t="shared" si="70"/>
        <v>0</v>
      </c>
      <c r="U62" s="2497">
        <f t="shared" si="70"/>
        <v>19790</v>
      </c>
      <c r="V62" s="2497">
        <f t="shared" si="70"/>
        <v>19790</v>
      </c>
      <c r="W62" s="2497">
        <f t="shared" si="70"/>
        <v>0</v>
      </c>
      <c r="X62" s="2497">
        <f t="shared" si="70"/>
        <v>18590</v>
      </c>
      <c r="Y62" s="2497">
        <f t="shared" si="70"/>
        <v>18590</v>
      </c>
      <c r="Z62" s="2497">
        <f t="shared" si="70"/>
        <v>0</v>
      </c>
      <c r="AA62" s="2104">
        <f t="shared" si="70"/>
        <v>11475</v>
      </c>
      <c r="AB62" s="2104">
        <f t="shared" si="70"/>
        <v>11475</v>
      </c>
      <c r="AC62" s="2104">
        <f t="shared" si="70"/>
        <v>0</v>
      </c>
      <c r="AD62" s="2104">
        <f t="shared" si="70"/>
        <v>0</v>
      </c>
      <c r="AE62" s="2497">
        <f t="shared" si="70"/>
        <v>5834</v>
      </c>
      <c r="AF62" s="2497">
        <f t="shared" si="70"/>
        <v>5834</v>
      </c>
      <c r="AG62" s="2497">
        <f t="shared" si="70"/>
        <v>0</v>
      </c>
      <c r="AH62" s="2497">
        <f t="shared" si="70"/>
        <v>65139</v>
      </c>
      <c r="AI62" s="2497">
        <f t="shared" si="70"/>
        <v>65139</v>
      </c>
      <c r="AJ62" s="2497">
        <f t="shared" si="70"/>
        <v>0</v>
      </c>
      <c r="AK62" s="2497">
        <f t="shared" si="70"/>
        <v>0</v>
      </c>
      <c r="AL62" s="2497">
        <f t="shared" si="70"/>
        <v>61114</v>
      </c>
      <c r="AM62" s="2497">
        <f t="shared" si="70"/>
        <v>61114</v>
      </c>
      <c r="AN62" s="2497">
        <f t="shared" si="70"/>
        <v>0</v>
      </c>
      <c r="AO62" s="2497">
        <f t="shared" si="70"/>
        <v>0</v>
      </c>
      <c r="AP62" s="2104">
        <f t="shared" si="70"/>
        <v>61196</v>
      </c>
      <c r="AQ62" s="2104">
        <f t="shared" si="70"/>
        <v>61196</v>
      </c>
      <c r="AR62" s="2104">
        <f t="shared" si="70"/>
        <v>0</v>
      </c>
      <c r="AS62" s="2104">
        <f t="shared" si="70"/>
        <v>0</v>
      </c>
      <c r="AT62" s="2046">
        <f t="shared" si="70"/>
        <v>-14951</v>
      </c>
      <c r="AU62" s="2105"/>
      <c r="AV62" s="2432"/>
      <c r="AW62" s="2121">
        <f>SUM(AW63:AW65,AW68:AW73)</f>
        <v>7</v>
      </c>
      <c r="AX62" s="2046">
        <f>SUM(AX63:AX65,AX68:AX73)</f>
        <v>8</v>
      </c>
      <c r="AY62" s="1996">
        <f t="shared" si="31"/>
        <v>31131</v>
      </c>
      <c r="AZ62" s="79"/>
      <c r="BA62" s="1896"/>
      <c r="BB62" s="1896"/>
      <c r="BC62" s="1896"/>
      <c r="BD62" s="2032"/>
      <c r="BE62" s="2032"/>
      <c r="BF62" s="2032"/>
      <c r="BG62" s="2032"/>
      <c r="BH62" s="2032"/>
      <c r="BI62" s="2046">
        <f>SUM(BI63:BI65,BI68:BI73)</f>
        <v>0</v>
      </c>
      <c r="BJ62" s="2046">
        <f>SUM(BJ63:BJ65,BJ68:BJ73)</f>
        <v>29311</v>
      </c>
      <c r="BK62" s="2046">
        <f>SUM(BK63:BK65,BK68:BK73)</f>
        <v>0</v>
      </c>
      <c r="BL62" s="2046">
        <f>SUM(BL63:BL65,BL68:BL73)</f>
        <v>0</v>
      </c>
      <c r="BV62" s="2080">
        <f t="shared" si="11"/>
        <v>29931</v>
      </c>
    </row>
    <row r="63" spans="1:75" ht="45" customHeight="1">
      <c r="A63" s="330">
        <v>1</v>
      </c>
      <c r="B63" s="437" t="s">
        <v>2458</v>
      </c>
      <c r="C63" s="438" t="s">
        <v>38</v>
      </c>
      <c r="D63" s="104" t="s">
        <v>81</v>
      </c>
      <c r="E63" s="104" t="s">
        <v>82</v>
      </c>
      <c r="F63" s="172" t="s">
        <v>2459</v>
      </c>
      <c r="G63" s="434">
        <f>H63+I63</f>
        <v>1265</v>
      </c>
      <c r="H63" s="439">
        <v>1265</v>
      </c>
      <c r="I63" s="434"/>
      <c r="J63" s="99" t="s">
        <v>2460</v>
      </c>
      <c r="K63" s="434">
        <f t="shared" ref="K63:K70" si="71">L63+M63</f>
        <v>1121</v>
      </c>
      <c r="L63" s="439">
        <v>1121</v>
      </c>
      <c r="M63" s="1889"/>
      <c r="N63" s="1889">
        <f>SUM(O63:P63)</f>
        <v>30</v>
      </c>
      <c r="O63" s="1887">
        <v>30</v>
      </c>
      <c r="P63" s="1889"/>
      <c r="Q63" s="1878">
        <f>SUM(R63:T63)</f>
        <v>963</v>
      </c>
      <c r="R63" s="1891">
        <v>963</v>
      </c>
      <c r="S63" s="1876">
        <v>0</v>
      </c>
      <c r="T63" s="1891"/>
      <c r="U63" s="2042">
        <f>SUM(V63:W63)</f>
        <v>963</v>
      </c>
      <c r="V63" s="1937">
        <v>963</v>
      </c>
      <c r="W63" s="2042"/>
      <c r="X63" s="2042">
        <f>SUM(Y63:Z63)</f>
        <v>963</v>
      </c>
      <c r="Y63" s="1937">
        <v>963</v>
      </c>
      <c r="Z63" s="2042"/>
      <c r="AA63" s="1889">
        <f t="shared" ref="AA63:AA71" si="72">SUM(AB63:AD63)</f>
        <v>0</v>
      </c>
      <c r="AB63" s="1889"/>
      <c r="AC63" s="1889"/>
      <c r="AD63" s="1889"/>
      <c r="AE63" s="2042">
        <f>SUM(AF63:AG63)</f>
        <v>0</v>
      </c>
      <c r="AF63" s="2042"/>
      <c r="AG63" s="2042"/>
      <c r="AH63" s="2042">
        <f t="shared" ref="AH63:AH64" si="73">SUM(AI63:AK63)</f>
        <v>963</v>
      </c>
      <c r="AI63" s="1937">
        <v>963</v>
      </c>
      <c r="AJ63" s="2118">
        <v>0</v>
      </c>
      <c r="AK63" s="1937"/>
      <c r="AL63" s="2042">
        <f t="shared" ref="AL63:AL64" si="74">SUM(AM63:AO63)</f>
        <v>963</v>
      </c>
      <c r="AM63" s="1937">
        <v>963</v>
      </c>
      <c r="AN63" s="2118">
        <v>0</v>
      </c>
      <c r="AO63" s="1937"/>
      <c r="AP63" s="1889">
        <f t="shared" ref="AP63:AP64" si="75">SUM(AQ63:AS63)</f>
        <v>963</v>
      </c>
      <c r="AQ63" s="1892">
        <v>963</v>
      </c>
      <c r="AR63" s="1877">
        <v>0</v>
      </c>
      <c r="AS63" s="1892"/>
      <c r="AT63" s="1878">
        <f>AP63-Q63</f>
        <v>0</v>
      </c>
      <c r="AU63" s="1917" t="s">
        <v>70</v>
      </c>
      <c r="AV63" s="197"/>
      <c r="AW63" s="538">
        <v>1</v>
      </c>
      <c r="AX63" s="473">
        <f>AW63</f>
        <v>1</v>
      </c>
      <c r="AY63" s="1992">
        <f t="shared" si="31"/>
        <v>0</v>
      </c>
      <c r="AZ63" s="1991"/>
      <c r="BA63" s="458">
        <f t="shared" ref="BA63:BA71" si="76">SUM(BB63:BC63)</f>
        <v>963</v>
      </c>
      <c r="BB63" s="466">
        <v>963</v>
      </c>
      <c r="BC63" s="466">
        <v>0</v>
      </c>
      <c r="BD63" s="893"/>
      <c r="BE63" s="893"/>
      <c r="BF63" s="893"/>
      <c r="BG63" s="893"/>
      <c r="BH63" s="893"/>
      <c r="BI63" s="2032"/>
      <c r="BJ63" s="2032"/>
      <c r="BK63" s="2032"/>
      <c r="BL63" s="2032"/>
      <c r="BV63" s="1">
        <f t="shared" si="11"/>
        <v>0</v>
      </c>
    </row>
    <row r="64" spans="1:75" ht="90" customHeight="1">
      <c r="A64" s="330">
        <v>2</v>
      </c>
      <c r="B64" s="437" t="s">
        <v>2461</v>
      </c>
      <c r="C64" s="438" t="s">
        <v>38</v>
      </c>
      <c r="D64" s="104" t="s">
        <v>81</v>
      </c>
      <c r="E64" s="104" t="s">
        <v>82</v>
      </c>
      <c r="F64" s="172" t="s">
        <v>2462</v>
      </c>
      <c r="G64" s="434">
        <f>H64+I64</f>
        <v>1207</v>
      </c>
      <c r="H64" s="439">
        <v>1207</v>
      </c>
      <c r="I64" s="434"/>
      <c r="J64" s="99" t="s">
        <v>2463</v>
      </c>
      <c r="K64" s="434">
        <f t="shared" si="71"/>
        <v>1296</v>
      </c>
      <c r="L64" s="439">
        <v>1296</v>
      </c>
      <c r="M64" s="1889"/>
      <c r="N64" s="1889">
        <f>SUM(O64:P64)</f>
        <v>0</v>
      </c>
      <c r="O64" s="1887"/>
      <c r="P64" s="1889"/>
      <c r="Q64" s="1878">
        <f>SUM(R64:T64)</f>
        <v>1038</v>
      </c>
      <c r="R64" s="1891">
        <v>1038</v>
      </c>
      <c r="S64" s="1876">
        <v>0</v>
      </c>
      <c r="T64" s="1891"/>
      <c r="U64" s="2042">
        <f>SUM(V64:W64)</f>
        <v>1038</v>
      </c>
      <c r="V64" s="1937">
        <v>1038</v>
      </c>
      <c r="W64" s="2042"/>
      <c r="X64" s="2042">
        <f t="shared" ref="X64" si="77">Y64+Z64</f>
        <v>1038</v>
      </c>
      <c r="Y64" s="1937">
        <v>1038</v>
      </c>
      <c r="Z64" s="2042"/>
      <c r="AA64" s="1889">
        <f t="shared" si="72"/>
        <v>0</v>
      </c>
      <c r="AB64" s="1889"/>
      <c r="AC64" s="1889"/>
      <c r="AD64" s="1889"/>
      <c r="AE64" s="2042">
        <f>SUM(AF64:AG64)</f>
        <v>0</v>
      </c>
      <c r="AF64" s="2042"/>
      <c r="AG64" s="2042"/>
      <c r="AH64" s="2042">
        <f t="shared" si="73"/>
        <v>1038</v>
      </c>
      <c r="AI64" s="1937">
        <v>1038</v>
      </c>
      <c r="AJ64" s="2118">
        <v>0</v>
      </c>
      <c r="AK64" s="1937"/>
      <c r="AL64" s="2042">
        <f t="shared" si="74"/>
        <v>1038</v>
      </c>
      <c r="AM64" s="1937">
        <v>1038</v>
      </c>
      <c r="AN64" s="2118">
        <v>0</v>
      </c>
      <c r="AO64" s="1937"/>
      <c r="AP64" s="1889">
        <f t="shared" si="75"/>
        <v>1038</v>
      </c>
      <c r="AQ64" s="1892">
        <v>1038</v>
      </c>
      <c r="AR64" s="1877">
        <v>0</v>
      </c>
      <c r="AS64" s="1892"/>
      <c r="AT64" s="1878">
        <f>AP64-Q64</f>
        <v>0</v>
      </c>
      <c r="AU64" s="1917" t="s">
        <v>70</v>
      </c>
      <c r="AV64" s="197"/>
      <c r="AW64" s="538">
        <v>1</v>
      </c>
      <c r="AX64" s="473">
        <f t="shared" ref="AX64:AX65" si="78">AW64</f>
        <v>1</v>
      </c>
      <c r="AY64" s="1992">
        <f t="shared" si="31"/>
        <v>0</v>
      </c>
      <c r="AZ64" s="1991"/>
      <c r="BA64" s="458">
        <f t="shared" si="76"/>
        <v>1038</v>
      </c>
      <c r="BB64" s="532">
        <v>1038</v>
      </c>
      <c r="BC64" s="533">
        <v>0</v>
      </c>
      <c r="BD64" s="893"/>
      <c r="BE64" s="893"/>
      <c r="BF64" s="893"/>
      <c r="BG64" s="893"/>
      <c r="BH64" s="893"/>
      <c r="BI64" s="2032"/>
      <c r="BJ64" s="2032"/>
      <c r="BK64" s="2032"/>
      <c r="BL64" s="2032"/>
      <c r="BV64" s="1">
        <f t="shared" si="11"/>
        <v>0</v>
      </c>
    </row>
    <row r="65" spans="1:74" ht="90" customHeight="1">
      <c r="A65" s="330">
        <v>3</v>
      </c>
      <c r="B65" s="437" t="s">
        <v>86</v>
      </c>
      <c r="C65" s="438" t="s">
        <v>87</v>
      </c>
      <c r="D65" s="438"/>
      <c r="E65" s="438" t="s">
        <v>88</v>
      </c>
      <c r="F65" s="475" t="s">
        <v>89</v>
      </c>
      <c r="G65" s="476">
        <f t="shared" ref="G65" si="79">H65+I65</f>
        <v>583342</v>
      </c>
      <c r="H65" s="477">
        <v>87501</v>
      </c>
      <c r="I65" s="477">
        <v>495841</v>
      </c>
      <c r="J65" s="514" t="s">
        <v>2464</v>
      </c>
      <c r="K65" s="476">
        <v>582959</v>
      </c>
      <c r="L65" s="476">
        <v>87444</v>
      </c>
      <c r="M65" s="2039">
        <v>495515</v>
      </c>
      <c r="N65" s="2039">
        <f t="shared" ref="N65:P65" si="80">N66</f>
        <v>150</v>
      </c>
      <c r="O65" s="2039">
        <f t="shared" si="80"/>
        <v>150</v>
      </c>
      <c r="P65" s="2039">
        <f t="shared" si="80"/>
        <v>0</v>
      </c>
      <c r="Q65" s="1878">
        <f t="shared" ref="Q65" si="81">Q66</f>
        <v>21000</v>
      </c>
      <c r="R65" s="1878">
        <f t="shared" ref="R65" si="82">R66</f>
        <v>21000</v>
      </c>
      <c r="S65" s="1878">
        <f t="shared" ref="S65" si="83">S66</f>
        <v>0</v>
      </c>
      <c r="T65" s="1878">
        <f t="shared" ref="T65:AT65" si="84">T66</f>
        <v>0</v>
      </c>
      <c r="U65" s="2498">
        <f t="shared" si="84"/>
        <v>16000</v>
      </c>
      <c r="V65" s="2498">
        <f t="shared" si="84"/>
        <v>16000</v>
      </c>
      <c r="W65" s="2498">
        <f t="shared" si="84"/>
        <v>0</v>
      </c>
      <c r="X65" s="2498">
        <f t="shared" si="84"/>
        <v>14800</v>
      </c>
      <c r="Y65" s="2498">
        <f t="shared" si="84"/>
        <v>14800</v>
      </c>
      <c r="Z65" s="2498">
        <f t="shared" si="84"/>
        <v>0</v>
      </c>
      <c r="AA65" s="2039">
        <f t="shared" si="84"/>
        <v>3020</v>
      </c>
      <c r="AB65" s="2106">
        <f t="shared" si="84"/>
        <v>3020</v>
      </c>
      <c r="AC65" s="2039">
        <f t="shared" si="84"/>
        <v>0</v>
      </c>
      <c r="AD65" s="2039">
        <f t="shared" si="84"/>
        <v>0</v>
      </c>
      <c r="AE65" s="2498">
        <f t="shared" si="84"/>
        <v>1925</v>
      </c>
      <c r="AF65" s="2498">
        <f t="shared" si="84"/>
        <v>1925</v>
      </c>
      <c r="AG65" s="2498">
        <f t="shared" si="84"/>
        <v>0</v>
      </c>
      <c r="AH65" s="2498">
        <f t="shared" si="84"/>
        <v>35983</v>
      </c>
      <c r="AI65" s="2498">
        <f t="shared" si="84"/>
        <v>35983</v>
      </c>
      <c r="AJ65" s="2498">
        <f t="shared" si="84"/>
        <v>0</v>
      </c>
      <c r="AK65" s="2498">
        <f t="shared" si="84"/>
        <v>0</v>
      </c>
      <c r="AL65" s="2498">
        <f t="shared" si="84"/>
        <v>31958</v>
      </c>
      <c r="AM65" s="2498">
        <f t="shared" si="84"/>
        <v>31958</v>
      </c>
      <c r="AN65" s="2498">
        <f t="shared" si="84"/>
        <v>0</v>
      </c>
      <c r="AO65" s="2498">
        <f t="shared" si="84"/>
        <v>0</v>
      </c>
      <c r="AP65" s="2039">
        <f t="shared" si="84"/>
        <v>31958</v>
      </c>
      <c r="AQ65" s="2039">
        <f t="shared" si="84"/>
        <v>31958</v>
      </c>
      <c r="AR65" s="2039">
        <f t="shared" si="84"/>
        <v>0</v>
      </c>
      <c r="AS65" s="2039">
        <f t="shared" si="84"/>
        <v>0</v>
      </c>
      <c r="AT65" s="2039">
        <f t="shared" si="84"/>
        <v>10958</v>
      </c>
      <c r="AU65" s="2107" t="s">
        <v>91</v>
      </c>
      <c r="AV65" s="398"/>
      <c r="AW65" s="2399">
        <v>1</v>
      </c>
      <c r="AX65" s="535">
        <f t="shared" si="78"/>
        <v>1</v>
      </c>
      <c r="AY65" s="1994">
        <f t="shared" si="31"/>
        <v>14138</v>
      </c>
      <c r="AZ65" s="1991"/>
      <c r="BA65" s="536"/>
      <c r="BB65" s="536"/>
      <c r="BC65" s="536"/>
      <c r="BD65" s="893"/>
      <c r="BE65" s="893"/>
      <c r="BF65" s="893"/>
      <c r="BG65" s="893"/>
      <c r="BH65" s="893"/>
      <c r="BI65" s="2047">
        <f t="shared" ref="BI65:BL65" si="85">BI66</f>
        <v>0</v>
      </c>
      <c r="BJ65" s="2047">
        <f t="shared" si="85"/>
        <v>12400</v>
      </c>
      <c r="BK65" s="2047">
        <f t="shared" si="85"/>
        <v>0</v>
      </c>
      <c r="BL65" s="2047">
        <f t="shared" si="85"/>
        <v>0</v>
      </c>
      <c r="BV65" s="1">
        <f t="shared" si="11"/>
        <v>12938</v>
      </c>
    </row>
    <row r="66" spans="1:74" ht="30" customHeight="1">
      <c r="A66" s="330"/>
      <c r="B66" s="437" t="s">
        <v>92</v>
      </c>
      <c r="C66" s="438"/>
      <c r="D66" s="438"/>
      <c r="E66" s="438"/>
      <c r="F66" s="475"/>
      <c r="G66" s="476">
        <v>91958</v>
      </c>
      <c r="H66" s="478">
        <v>31958</v>
      </c>
      <c r="I66" s="477">
        <v>60000</v>
      </c>
      <c r="J66" s="515"/>
      <c r="K66" s="476">
        <f t="shared" ref="K66" si="86">L66+M66</f>
        <v>91958</v>
      </c>
      <c r="L66" s="478">
        <v>31958</v>
      </c>
      <c r="M66" s="2037">
        <v>60000</v>
      </c>
      <c r="N66" s="2039">
        <f t="shared" ref="N66" si="87">SUM(O66:P66)</f>
        <v>150</v>
      </c>
      <c r="O66" s="2037">
        <v>150</v>
      </c>
      <c r="P66" s="2039"/>
      <c r="Q66" s="1878">
        <f>SUM(R66:T66)</f>
        <v>21000</v>
      </c>
      <c r="R66" s="1878">
        <v>21000</v>
      </c>
      <c r="S66" s="1876">
        <v>0</v>
      </c>
      <c r="T66" s="1891"/>
      <c r="U66" s="2498">
        <f t="shared" ref="U66" si="88">SUM(V66:W66)</f>
        <v>16000</v>
      </c>
      <c r="V66" s="2498">
        <v>16000</v>
      </c>
      <c r="W66" s="2498"/>
      <c r="X66" s="2498">
        <f t="shared" ref="X66" si="89">SUM(Y66:Z66)</f>
        <v>14800</v>
      </c>
      <c r="Y66" s="2498">
        <v>14800</v>
      </c>
      <c r="Z66" s="2498"/>
      <c r="AA66" s="2039">
        <f t="shared" ref="AA66:AA68" si="90">SUM(AB66:AD66)</f>
        <v>3020</v>
      </c>
      <c r="AB66" s="2106">
        <v>3020</v>
      </c>
      <c r="AC66" s="2039"/>
      <c r="AD66" s="2039"/>
      <c r="AE66" s="2498">
        <f t="shared" ref="AE66:AE71" si="91">SUM(AF66:AG66)</f>
        <v>1925</v>
      </c>
      <c r="AF66" s="2498">
        <v>1925</v>
      </c>
      <c r="AG66" s="2498"/>
      <c r="AH66" s="2498">
        <f t="shared" ref="AH66:AH68" si="92">SUM(AI66:AK66)</f>
        <v>35983</v>
      </c>
      <c r="AI66" s="2499">
        <f>21000+14983</f>
        <v>35983</v>
      </c>
      <c r="AJ66" s="2498"/>
      <c r="AK66" s="2498"/>
      <c r="AL66" s="2498">
        <f t="shared" ref="AL66:AL68" si="93">SUM(AM66:AO66)</f>
        <v>31958</v>
      </c>
      <c r="AM66" s="2499">
        <v>31958</v>
      </c>
      <c r="AN66" s="2498"/>
      <c r="AO66" s="2498"/>
      <c r="AP66" s="2039">
        <f t="shared" ref="AP66:AP68" si="94">SUM(AQ66:AS66)</f>
        <v>31958</v>
      </c>
      <c r="AQ66" s="2039">
        <v>31958</v>
      </c>
      <c r="AR66" s="2039"/>
      <c r="AS66" s="2039"/>
      <c r="AT66" s="1878">
        <f>AP66-Q66</f>
        <v>10958</v>
      </c>
      <c r="AU66" s="2107"/>
      <c r="AV66" s="398"/>
      <c r="AW66" s="2399"/>
      <c r="AX66" s="534"/>
      <c r="AY66" s="1994">
        <f t="shared" si="31"/>
        <v>14138</v>
      </c>
      <c r="AZ66" s="1991"/>
      <c r="BA66" s="458">
        <f t="shared" si="76"/>
        <v>19020</v>
      </c>
      <c r="BB66" s="536">
        <f>SUM(V66,AB66)</f>
        <v>19020</v>
      </c>
      <c r="BC66" s="536">
        <v>0</v>
      </c>
      <c r="BD66" s="893"/>
      <c r="BE66" s="893"/>
      <c r="BF66" s="893"/>
      <c r="BG66" s="893"/>
      <c r="BH66" s="893"/>
      <c r="BI66" s="2032"/>
      <c r="BJ66" s="2032">
        <v>12400</v>
      </c>
      <c r="BK66" s="2032"/>
      <c r="BL66" s="2032"/>
      <c r="BV66" s="1">
        <f t="shared" si="11"/>
        <v>12938</v>
      </c>
    </row>
    <row r="67" spans="1:74" ht="66" customHeight="1">
      <c r="A67" s="330"/>
      <c r="B67" s="1818" t="s">
        <v>2465</v>
      </c>
      <c r="C67" s="438"/>
      <c r="D67" s="438"/>
      <c r="E67" s="438"/>
      <c r="F67" s="475"/>
      <c r="G67" s="476">
        <v>74983</v>
      </c>
      <c r="H67" s="477">
        <v>14983</v>
      </c>
      <c r="I67" s="477">
        <v>60000</v>
      </c>
      <c r="J67" s="514" t="s">
        <v>2466</v>
      </c>
      <c r="K67" s="476">
        <v>74983</v>
      </c>
      <c r="L67" s="477">
        <v>14983</v>
      </c>
      <c r="M67" s="2037">
        <v>60000</v>
      </c>
      <c r="N67" s="2039"/>
      <c r="O67" s="2039"/>
      <c r="P67" s="2039"/>
      <c r="Q67" s="1878"/>
      <c r="R67" s="1878"/>
      <c r="S67" s="1876"/>
      <c r="T67" s="1891"/>
      <c r="U67" s="2498"/>
      <c r="V67" s="2498"/>
      <c r="W67" s="2498"/>
      <c r="X67" s="2498"/>
      <c r="Y67" s="2498"/>
      <c r="Z67" s="2498"/>
      <c r="AA67" s="2039">
        <f t="shared" si="90"/>
        <v>2525</v>
      </c>
      <c r="AB67" s="2106">
        <v>2525</v>
      </c>
      <c r="AC67" s="2039"/>
      <c r="AD67" s="2039"/>
      <c r="AE67" s="2498">
        <f t="shared" si="91"/>
        <v>1430</v>
      </c>
      <c r="AF67" s="2498">
        <v>1430</v>
      </c>
      <c r="AG67" s="2498"/>
      <c r="AH67" s="2498">
        <f t="shared" si="92"/>
        <v>14983</v>
      </c>
      <c r="AI67" s="2500">
        <v>14983</v>
      </c>
      <c r="AJ67" s="2498"/>
      <c r="AK67" s="2498"/>
      <c r="AL67" s="2498">
        <f t="shared" si="93"/>
        <v>14983</v>
      </c>
      <c r="AM67" s="2500">
        <v>14983</v>
      </c>
      <c r="AN67" s="2498"/>
      <c r="AO67" s="2498"/>
      <c r="AP67" s="2039">
        <f t="shared" si="94"/>
        <v>14983</v>
      </c>
      <c r="AQ67" s="2039">
        <v>14983</v>
      </c>
      <c r="AR67" s="2039"/>
      <c r="AS67" s="2039"/>
      <c r="AT67" s="2039"/>
      <c r="AU67" s="2107"/>
      <c r="AV67" s="398"/>
      <c r="AW67" s="1991"/>
      <c r="AX67" s="1991"/>
      <c r="AY67" s="1992">
        <f t="shared" si="31"/>
        <v>12458</v>
      </c>
      <c r="AZ67" s="1991"/>
      <c r="BA67" s="458">
        <f t="shared" si="76"/>
        <v>4174</v>
      </c>
      <c r="BB67" s="1991">
        <v>4174</v>
      </c>
      <c r="BC67" s="1991">
        <v>0</v>
      </c>
      <c r="BD67" s="893"/>
      <c r="BE67" s="893"/>
      <c r="BF67" s="893"/>
      <c r="BG67" s="893"/>
      <c r="BH67" s="893"/>
      <c r="BI67" s="2032"/>
      <c r="BJ67" s="2032"/>
      <c r="BK67" s="2032"/>
      <c r="BL67" s="2032"/>
      <c r="BV67" s="1">
        <f t="shared" si="11"/>
        <v>12458</v>
      </c>
    </row>
    <row r="68" spans="1:74" ht="45" customHeight="1">
      <c r="A68" s="330">
        <v>4</v>
      </c>
      <c r="B68" s="98" t="s">
        <v>93</v>
      </c>
      <c r="C68" s="438" t="s">
        <v>38</v>
      </c>
      <c r="D68" s="104" t="s">
        <v>94</v>
      </c>
      <c r="E68" s="104" t="s">
        <v>95</v>
      </c>
      <c r="F68" s="172" t="s">
        <v>96</v>
      </c>
      <c r="G68" s="434">
        <f>H68+I68</f>
        <v>142360</v>
      </c>
      <c r="H68" s="439">
        <v>142360</v>
      </c>
      <c r="I68" s="439"/>
      <c r="J68" s="449" t="s">
        <v>97</v>
      </c>
      <c r="K68" s="434">
        <f t="shared" ref="K68" si="95">L68+M68</f>
        <v>139769</v>
      </c>
      <c r="L68" s="516">
        <v>139769</v>
      </c>
      <c r="M68" s="1887"/>
      <c r="N68" s="1889">
        <f>SUM(O68:P68)</f>
        <v>0</v>
      </c>
      <c r="O68" s="1887"/>
      <c r="P68" s="1889"/>
      <c r="Q68" s="1889">
        <f>SUM(R68:T68)</f>
        <v>42547</v>
      </c>
      <c r="R68" s="1889">
        <v>42547</v>
      </c>
      <c r="S68" s="1877">
        <v>0</v>
      </c>
      <c r="T68" s="1892"/>
      <c r="U68" s="2042">
        <f>SUM(V68:W68)</f>
        <v>1565</v>
      </c>
      <c r="V68" s="2042">
        <f>276+1289</f>
        <v>1565</v>
      </c>
      <c r="W68" s="2042"/>
      <c r="X68" s="2042">
        <f>SUM(Y68:Z68)</f>
        <v>1565</v>
      </c>
      <c r="Y68" s="2042">
        <f>276+1289</f>
        <v>1565</v>
      </c>
      <c r="Z68" s="2042"/>
      <c r="AA68" s="1889">
        <f t="shared" si="90"/>
        <v>312</v>
      </c>
      <c r="AB68" s="2108">
        <v>312</v>
      </c>
      <c r="AC68" s="1889"/>
      <c r="AD68" s="1889"/>
      <c r="AE68" s="2042">
        <f t="shared" si="91"/>
        <v>312</v>
      </c>
      <c r="AF68" s="2042">
        <v>312</v>
      </c>
      <c r="AG68" s="2042"/>
      <c r="AH68" s="2042">
        <f t="shared" si="92"/>
        <v>16494</v>
      </c>
      <c r="AI68" s="2042">
        <v>16494</v>
      </c>
      <c r="AJ68" s="2118">
        <v>0</v>
      </c>
      <c r="AK68" s="1937"/>
      <c r="AL68" s="2042">
        <f t="shared" si="93"/>
        <v>16494</v>
      </c>
      <c r="AM68" s="2042">
        <v>16494</v>
      </c>
      <c r="AN68" s="2118">
        <v>0</v>
      </c>
      <c r="AO68" s="1937"/>
      <c r="AP68" s="1889">
        <f t="shared" si="94"/>
        <v>16574</v>
      </c>
      <c r="AQ68" s="1889">
        <f>16494+80</f>
        <v>16574</v>
      </c>
      <c r="AR68" s="1877">
        <v>0</v>
      </c>
      <c r="AS68" s="1892"/>
      <c r="AT68" s="1878">
        <f t="shared" ref="AT68:AT73" si="96">AP68-Q68</f>
        <v>-25973</v>
      </c>
      <c r="AU68" s="1917" t="s">
        <v>70</v>
      </c>
      <c r="AV68" s="2433"/>
      <c r="AW68" s="538">
        <v>1</v>
      </c>
      <c r="AX68" s="473">
        <f>AW68</f>
        <v>1</v>
      </c>
      <c r="AY68" s="1992">
        <f t="shared" si="31"/>
        <v>14697</v>
      </c>
      <c r="AZ68" s="1991"/>
      <c r="BA68" s="458">
        <f t="shared" si="76"/>
        <v>2265</v>
      </c>
      <c r="BB68" s="1991">
        <v>2265</v>
      </c>
      <c r="BC68" s="1991">
        <v>0</v>
      </c>
      <c r="BD68" s="893"/>
      <c r="BE68" s="893"/>
      <c r="BF68" s="893"/>
      <c r="BG68" s="893"/>
      <c r="BH68" s="893"/>
      <c r="BI68" s="2032"/>
      <c r="BJ68" s="2032">
        <v>14617</v>
      </c>
      <c r="BK68" s="2032"/>
      <c r="BL68" s="2032"/>
      <c r="BV68" s="1">
        <f t="shared" si="11"/>
        <v>14697</v>
      </c>
    </row>
    <row r="69" spans="1:74" ht="58.5" customHeight="1">
      <c r="A69" s="330">
        <v>5</v>
      </c>
      <c r="B69" s="98" t="s">
        <v>98</v>
      </c>
      <c r="C69" s="438" t="s">
        <v>99</v>
      </c>
      <c r="D69" s="1819" t="s">
        <v>100</v>
      </c>
      <c r="E69" s="1819" t="s">
        <v>101</v>
      </c>
      <c r="F69" s="1820" t="s">
        <v>102</v>
      </c>
      <c r="G69" s="434">
        <f>H69+I69</f>
        <v>1400</v>
      </c>
      <c r="H69" s="439">
        <v>280</v>
      </c>
      <c r="I69" s="439">
        <v>1120</v>
      </c>
      <c r="J69" s="449" t="s">
        <v>2467</v>
      </c>
      <c r="K69" s="434">
        <f t="shared" si="71"/>
        <v>1425</v>
      </c>
      <c r="L69" s="516">
        <v>252</v>
      </c>
      <c r="M69" s="1887">
        <v>1173</v>
      </c>
      <c r="N69" s="1889">
        <f>SUM(O69:P69)</f>
        <v>0</v>
      </c>
      <c r="O69" s="1887"/>
      <c r="P69" s="1889"/>
      <c r="Q69" s="1878">
        <f>SUM(R69:T69)</f>
        <v>252</v>
      </c>
      <c r="R69" s="1891">
        <v>252</v>
      </c>
      <c r="S69" s="1876">
        <v>0</v>
      </c>
      <c r="T69" s="1891"/>
      <c r="U69" s="2042">
        <f>SUM(V69:W69)</f>
        <v>169</v>
      </c>
      <c r="V69" s="2501">
        <v>169</v>
      </c>
      <c r="W69" s="2042"/>
      <c r="X69" s="2042">
        <f>SUM(Y69:Z69)</f>
        <v>169</v>
      </c>
      <c r="Y69" s="2501">
        <v>169</v>
      </c>
      <c r="Z69" s="2042"/>
      <c r="AA69" s="1889">
        <f t="shared" si="72"/>
        <v>0</v>
      </c>
      <c r="AB69" s="1889"/>
      <c r="AC69" s="1889"/>
      <c r="AD69" s="1889"/>
      <c r="AE69" s="2042">
        <f t="shared" si="91"/>
        <v>0</v>
      </c>
      <c r="AF69" s="2042"/>
      <c r="AG69" s="2042"/>
      <c r="AH69" s="2042">
        <f t="shared" ref="AH69:AH72" si="97">SUM(AI69:AK69)</f>
        <v>169</v>
      </c>
      <c r="AI69" s="2501">
        <v>169</v>
      </c>
      <c r="AJ69" s="2118">
        <v>0</v>
      </c>
      <c r="AK69" s="1937"/>
      <c r="AL69" s="2042">
        <f t="shared" ref="AL69:AL72" si="98">SUM(AM69:AO69)</f>
        <v>169</v>
      </c>
      <c r="AM69" s="2501">
        <v>169</v>
      </c>
      <c r="AN69" s="2118">
        <v>0</v>
      </c>
      <c r="AO69" s="1937"/>
      <c r="AP69" s="1889">
        <f t="shared" ref="AP69:AP72" si="99">SUM(AQ69:AS69)</f>
        <v>170</v>
      </c>
      <c r="AQ69" s="1931">
        <v>170</v>
      </c>
      <c r="AR69" s="1877">
        <v>0</v>
      </c>
      <c r="AS69" s="1892"/>
      <c r="AT69" s="1878">
        <f t="shared" si="96"/>
        <v>-82</v>
      </c>
      <c r="AU69" s="1894" t="s">
        <v>103</v>
      </c>
      <c r="AV69" s="2433"/>
      <c r="AW69" s="538">
        <v>1</v>
      </c>
      <c r="AX69" s="473">
        <f t="shared" ref="AX69:AX71" si="100">AW69</f>
        <v>1</v>
      </c>
      <c r="AY69" s="1992">
        <f t="shared" si="31"/>
        <v>1</v>
      </c>
      <c r="AZ69" s="1991"/>
      <c r="BA69" s="458">
        <f t="shared" si="76"/>
        <v>252</v>
      </c>
      <c r="BB69" s="1991">
        <v>252</v>
      </c>
      <c r="BC69" s="1991">
        <v>0</v>
      </c>
      <c r="BD69" s="893"/>
      <c r="BE69" s="893"/>
      <c r="BF69" s="893"/>
      <c r="BG69" s="893"/>
      <c r="BH69" s="893"/>
      <c r="BI69" s="2032"/>
      <c r="BJ69" s="2032"/>
      <c r="BK69" s="2032"/>
      <c r="BL69" s="2032"/>
      <c r="BV69" s="1">
        <f t="shared" si="11"/>
        <v>1</v>
      </c>
    </row>
    <row r="70" spans="1:74" ht="45" customHeight="1">
      <c r="A70" s="330">
        <v>6</v>
      </c>
      <c r="B70" s="98" t="s">
        <v>104</v>
      </c>
      <c r="C70" s="438" t="s">
        <v>105</v>
      </c>
      <c r="D70" s="1819" t="s">
        <v>106</v>
      </c>
      <c r="E70" s="1819" t="s">
        <v>101</v>
      </c>
      <c r="F70" s="1820" t="s">
        <v>107</v>
      </c>
      <c r="G70" s="434">
        <f>H70+I70</f>
        <v>350</v>
      </c>
      <c r="H70" s="439">
        <v>70</v>
      </c>
      <c r="I70" s="439">
        <v>280</v>
      </c>
      <c r="J70" s="449" t="s">
        <v>2468</v>
      </c>
      <c r="K70" s="434">
        <f t="shared" si="71"/>
        <v>346</v>
      </c>
      <c r="L70" s="516">
        <v>63</v>
      </c>
      <c r="M70" s="1887">
        <v>283</v>
      </c>
      <c r="N70" s="1889">
        <f>SUM(O70:P70)</f>
        <v>0</v>
      </c>
      <c r="O70" s="1887"/>
      <c r="P70" s="1889"/>
      <c r="Q70" s="1878">
        <f>SUM(R70:T70)</f>
        <v>63</v>
      </c>
      <c r="R70" s="1891">
        <v>63</v>
      </c>
      <c r="S70" s="1876">
        <v>0</v>
      </c>
      <c r="T70" s="1891"/>
      <c r="U70" s="2042">
        <f>SUM(V70:W70)</f>
        <v>55</v>
      </c>
      <c r="V70" s="2501">
        <v>55</v>
      </c>
      <c r="W70" s="2042"/>
      <c r="X70" s="2042">
        <f>SUM(Y70:Z70)</f>
        <v>55</v>
      </c>
      <c r="Y70" s="2501">
        <v>55</v>
      </c>
      <c r="Z70" s="2042"/>
      <c r="AA70" s="1889">
        <f t="shared" si="72"/>
        <v>0</v>
      </c>
      <c r="AB70" s="1889"/>
      <c r="AC70" s="1889"/>
      <c r="AD70" s="1889"/>
      <c r="AE70" s="2042">
        <f t="shared" si="91"/>
        <v>0</v>
      </c>
      <c r="AF70" s="2042"/>
      <c r="AG70" s="2042"/>
      <c r="AH70" s="2042">
        <f t="shared" si="97"/>
        <v>55</v>
      </c>
      <c r="AI70" s="2501">
        <v>55</v>
      </c>
      <c r="AJ70" s="2118">
        <v>0</v>
      </c>
      <c r="AK70" s="1937"/>
      <c r="AL70" s="2042">
        <f t="shared" si="98"/>
        <v>55</v>
      </c>
      <c r="AM70" s="2501">
        <v>55</v>
      </c>
      <c r="AN70" s="2118">
        <v>0</v>
      </c>
      <c r="AO70" s="1937"/>
      <c r="AP70" s="1889">
        <f t="shared" si="99"/>
        <v>56</v>
      </c>
      <c r="AQ70" s="1931">
        <v>56</v>
      </c>
      <c r="AR70" s="1877">
        <v>0</v>
      </c>
      <c r="AS70" s="1892"/>
      <c r="AT70" s="1878">
        <f t="shared" si="96"/>
        <v>-7</v>
      </c>
      <c r="AU70" s="1894" t="s">
        <v>103</v>
      </c>
      <c r="AV70" s="2433"/>
      <c r="AW70" s="538">
        <v>1</v>
      </c>
      <c r="AX70" s="473">
        <f t="shared" si="100"/>
        <v>1</v>
      </c>
      <c r="AY70" s="1992">
        <f t="shared" si="31"/>
        <v>1</v>
      </c>
      <c r="AZ70" s="1991"/>
      <c r="BA70" s="458">
        <f t="shared" si="76"/>
        <v>63</v>
      </c>
      <c r="BB70" s="1991">
        <v>63</v>
      </c>
      <c r="BC70" s="1991">
        <v>0</v>
      </c>
      <c r="BD70" s="893"/>
      <c r="BE70" s="893"/>
      <c r="BF70" s="893"/>
      <c r="BG70" s="893"/>
      <c r="BH70" s="893"/>
      <c r="BI70" s="2032"/>
      <c r="BJ70" s="2032"/>
      <c r="BK70" s="2032"/>
      <c r="BL70" s="2032"/>
      <c r="BV70" s="1">
        <f t="shared" si="11"/>
        <v>1</v>
      </c>
    </row>
    <row r="71" spans="1:74" ht="45" customHeight="1">
      <c r="A71" s="330">
        <v>7</v>
      </c>
      <c r="B71" s="384" t="s">
        <v>2469</v>
      </c>
      <c r="C71" s="480" t="s">
        <v>38</v>
      </c>
      <c r="D71" s="480" t="s">
        <v>2470</v>
      </c>
      <c r="E71" s="1821" t="s">
        <v>856</v>
      </c>
      <c r="F71" s="1822" t="s">
        <v>2471</v>
      </c>
      <c r="G71" s="127">
        <f>SUM(H71:I71)</f>
        <v>9000</v>
      </c>
      <c r="H71" s="481">
        <v>9000</v>
      </c>
      <c r="I71" s="127"/>
      <c r="J71" s="517" t="s">
        <v>2472</v>
      </c>
      <c r="K71" s="127">
        <f>SUM(L71:M71)</f>
        <v>8990</v>
      </c>
      <c r="L71" s="447">
        <v>8990</v>
      </c>
      <c r="M71" s="1887"/>
      <c r="N71" s="1889">
        <f>SUM(O71:P71)</f>
        <v>0</v>
      </c>
      <c r="O71" s="1887"/>
      <c r="P71" s="1889"/>
      <c r="Q71" s="1878">
        <f>SUM(R71:T71)</f>
        <v>9000</v>
      </c>
      <c r="R71" s="1891">
        <v>9000</v>
      </c>
      <c r="S71" s="1876">
        <v>0</v>
      </c>
      <c r="T71" s="1891"/>
      <c r="U71" s="2042">
        <f>SUM(V71:W71)</f>
        <v>0</v>
      </c>
      <c r="V71" s="2042"/>
      <c r="W71" s="2042"/>
      <c r="X71" s="2042">
        <f>SUM(Y71:Z71)</f>
        <v>0</v>
      </c>
      <c r="Y71" s="2042"/>
      <c r="Z71" s="2042"/>
      <c r="AA71" s="1889">
        <f t="shared" si="72"/>
        <v>8143</v>
      </c>
      <c r="AB71" s="2108">
        <v>8143</v>
      </c>
      <c r="AC71" s="1889"/>
      <c r="AD71" s="1889"/>
      <c r="AE71" s="2042">
        <f t="shared" si="91"/>
        <v>3597</v>
      </c>
      <c r="AF71" s="2042">
        <v>3597</v>
      </c>
      <c r="AG71" s="2042"/>
      <c r="AH71" s="2042">
        <f t="shared" si="97"/>
        <v>8143</v>
      </c>
      <c r="AI71" s="1937">
        <v>8143</v>
      </c>
      <c r="AJ71" s="2118">
        <v>0</v>
      </c>
      <c r="AK71" s="1937"/>
      <c r="AL71" s="2042">
        <f t="shared" si="98"/>
        <v>8143</v>
      </c>
      <c r="AM71" s="1937">
        <v>8143</v>
      </c>
      <c r="AN71" s="1937"/>
      <c r="AO71" s="1937"/>
      <c r="AP71" s="1889">
        <f t="shared" si="99"/>
        <v>8143</v>
      </c>
      <c r="AQ71" s="1892">
        <v>8143</v>
      </c>
      <c r="AR71" s="1877">
        <v>0</v>
      </c>
      <c r="AS71" s="1892"/>
      <c r="AT71" s="1878">
        <f t="shared" si="96"/>
        <v>-857</v>
      </c>
      <c r="AU71" s="1917" t="s">
        <v>70</v>
      </c>
      <c r="AV71" s="2433"/>
      <c r="AW71" s="538">
        <v>1</v>
      </c>
      <c r="AX71" s="473">
        <f t="shared" si="100"/>
        <v>1</v>
      </c>
      <c r="AY71" s="1992">
        <f t="shared" si="31"/>
        <v>0</v>
      </c>
      <c r="AZ71" s="1991"/>
      <c r="BA71" s="458">
        <f t="shared" si="76"/>
        <v>6412</v>
      </c>
      <c r="BB71" s="1991">
        <v>6412</v>
      </c>
      <c r="BC71" s="1991">
        <v>0</v>
      </c>
      <c r="BD71" s="893"/>
      <c r="BE71" s="893"/>
      <c r="BF71" s="893"/>
      <c r="BG71" s="893"/>
      <c r="BH71" s="893"/>
      <c r="BI71" s="2032"/>
      <c r="BJ71" s="2032"/>
      <c r="BK71" s="2032"/>
      <c r="BL71" s="2032"/>
      <c r="BV71" s="1">
        <f t="shared" si="11"/>
        <v>0</v>
      </c>
    </row>
    <row r="72" spans="1:74" ht="62.25" customHeight="1">
      <c r="A72" s="330">
        <v>8</v>
      </c>
      <c r="B72" s="384" t="s">
        <v>2473</v>
      </c>
      <c r="C72" s="104" t="s">
        <v>38</v>
      </c>
      <c r="D72" s="480" t="s">
        <v>2474</v>
      </c>
      <c r="E72" s="1821" t="s">
        <v>856</v>
      </c>
      <c r="F72" s="1822" t="s">
        <v>2475</v>
      </c>
      <c r="G72" s="127">
        <f>SUM(H72:I72)</f>
        <v>2300</v>
      </c>
      <c r="H72" s="481">
        <v>2300</v>
      </c>
      <c r="I72" s="439"/>
      <c r="J72" s="449" t="s">
        <v>2476</v>
      </c>
      <c r="K72" s="127">
        <f>SUM(L72:M72)</f>
        <v>2294</v>
      </c>
      <c r="L72" s="516">
        <v>2294</v>
      </c>
      <c r="M72" s="1887"/>
      <c r="N72" s="1889"/>
      <c r="O72" s="1887"/>
      <c r="P72" s="1889"/>
      <c r="Q72" s="1889"/>
      <c r="R72" s="1892"/>
      <c r="S72" s="1877"/>
      <c r="T72" s="1892"/>
      <c r="U72" s="2042"/>
      <c r="V72" s="2042"/>
      <c r="W72" s="2042"/>
      <c r="X72" s="2042"/>
      <c r="Y72" s="2042"/>
      <c r="Z72" s="2042"/>
      <c r="AA72" s="1889"/>
      <c r="AB72" s="1889"/>
      <c r="AC72" s="1889"/>
      <c r="AD72" s="1889"/>
      <c r="AE72" s="2042"/>
      <c r="AF72" s="2042"/>
      <c r="AG72" s="2042"/>
      <c r="AH72" s="2042">
        <f t="shared" si="97"/>
        <v>2294</v>
      </c>
      <c r="AI72" s="1937">
        <v>2294</v>
      </c>
      <c r="AJ72" s="2118"/>
      <c r="AK72" s="1937"/>
      <c r="AL72" s="2042">
        <f t="shared" si="98"/>
        <v>2294</v>
      </c>
      <c r="AM72" s="1937">
        <v>2294</v>
      </c>
      <c r="AN72" s="1937"/>
      <c r="AO72" s="1937"/>
      <c r="AP72" s="1889">
        <f t="shared" si="99"/>
        <v>2294</v>
      </c>
      <c r="AQ72" s="1892">
        <v>2294</v>
      </c>
      <c r="AR72" s="1877"/>
      <c r="AS72" s="1892"/>
      <c r="AT72" s="1878">
        <f t="shared" si="96"/>
        <v>2294</v>
      </c>
      <c r="AU72" s="1917" t="s">
        <v>70</v>
      </c>
      <c r="AV72" s="2433"/>
      <c r="AW72" s="2400"/>
      <c r="AX72" s="537">
        <v>1</v>
      </c>
      <c r="AY72" s="1995">
        <f t="shared" si="31"/>
        <v>2294</v>
      </c>
      <c r="AZ72" s="1991"/>
      <c r="BA72" s="458"/>
      <c r="BB72" s="1991"/>
      <c r="BC72" s="1991"/>
      <c r="BD72" s="893"/>
      <c r="BE72" s="893"/>
      <c r="BF72" s="893"/>
      <c r="BG72" s="893"/>
      <c r="BH72" s="893"/>
      <c r="BI72" s="2032"/>
      <c r="BJ72" s="2032">
        <v>2294</v>
      </c>
      <c r="BK72" s="2032"/>
      <c r="BL72" s="2032"/>
      <c r="BV72" s="1">
        <f t="shared" si="11"/>
        <v>2294</v>
      </c>
    </row>
    <row r="73" spans="1:74" s="2096" customFormat="1" ht="45" hidden="1" customHeight="1">
      <c r="A73" s="2203">
        <v>8</v>
      </c>
      <c r="B73" s="2227" t="s">
        <v>2477</v>
      </c>
      <c r="C73" s="2218"/>
      <c r="D73" s="2228"/>
      <c r="E73" s="2228"/>
      <c r="F73" s="2209"/>
      <c r="G73" s="2205">
        <f>H73+I73</f>
        <v>0</v>
      </c>
      <c r="H73" s="2205">
        <f t="shared" ref="H73:K73" si="101">H74+H75</f>
        <v>0</v>
      </c>
      <c r="I73" s="2205">
        <f t="shared" si="101"/>
        <v>0</v>
      </c>
      <c r="J73" s="2229"/>
      <c r="K73" s="2205">
        <f t="shared" si="101"/>
        <v>0</v>
      </c>
      <c r="L73" s="2205">
        <f t="shared" ref="L73" si="102">L74+L75</f>
        <v>0</v>
      </c>
      <c r="M73" s="2205">
        <f t="shared" ref="M73" si="103">M74+M75</f>
        <v>0</v>
      </c>
      <c r="N73" s="2205">
        <f t="shared" ref="N73" si="104">N74+N75</f>
        <v>0</v>
      </c>
      <c r="O73" s="2205">
        <f t="shared" ref="O73" si="105">O74+O75</f>
        <v>0</v>
      </c>
      <c r="P73" s="2205">
        <f t="shared" ref="P73" si="106">P74+P75</f>
        <v>0</v>
      </c>
      <c r="Q73" s="2205">
        <f t="shared" ref="Q73" si="107">Q74+Q75</f>
        <v>1284</v>
      </c>
      <c r="R73" s="2205">
        <f t="shared" ref="R73" si="108">R74+R75</f>
        <v>0</v>
      </c>
      <c r="S73" s="2205">
        <f t="shared" ref="S73" si="109">S74+S75</f>
        <v>1284</v>
      </c>
      <c r="T73" s="2205">
        <f t="shared" ref="T73:AS73" si="110">T74+T75</f>
        <v>0</v>
      </c>
      <c r="U73" s="2502">
        <f t="shared" si="110"/>
        <v>0</v>
      </c>
      <c r="V73" s="2502">
        <f t="shared" si="110"/>
        <v>0</v>
      </c>
      <c r="W73" s="2502">
        <f t="shared" si="110"/>
        <v>0</v>
      </c>
      <c r="X73" s="2502">
        <f t="shared" si="110"/>
        <v>0</v>
      </c>
      <c r="Y73" s="2502">
        <f t="shared" si="110"/>
        <v>0</v>
      </c>
      <c r="Z73" s="2502">
        <f t="shared" si="110"/>
        <v>0</v>
      </c>
      <c r="AA73" s="2222">
        <f t="shared" si="110"/>
        <v>0</v>
      </c>
      <c r="AB73" s="2222">
        <f t="shared" si="110"/>
        <v>0</v>
      </c>
      <c r="AC73" s="2222">
        <f t="shared" si="110"/>
        <v>0</v>
      </c>
      <c r="AD73" s="2222">
        <f t="shared" si="110"/>
        <v>0</v>
      </c>
      <c r="AE73" s="2502">
        <f t="shared" si="110"/>
        <v>0</v>
      </c>
      <c r="AF73" s="2502">
        <f t="shared" si="110"/>
        <v>0</v>
      </c>
      <c r="AG73" s="2502">
        <f t="shared" si="110"/>
        <v>0</v>
      </c>
      <c r="AH73" s="2502">
        <f t="shared" si="110"/>
        <v>0</v>
      </c>
      <c r="AI73" s="2502">
        <f t="shared" si="110"/>
        <v>0</v>
      </c>
      <c r="AJ73" s="2502"/>
      <c r="AK73" s="2502">
        <f t="shared" si="110"/>
        <v>0</v>
      </c>
      <c r="AL73" s="2502">
        <f t="shared" si="110"/>
        <v>0</v>
      </c>
      <c r="AM73" s="2502">
        <f t="shared" si="110"/>
        <v>0</v>
      </c>
      <c r="AN73" s="2502"/>
      <c r="AO73" s="2502">
        <f t="shared" si="110"/>
        <v>0</v>
      </c>
      <c r="AP73" s="2222">
        <f t="shared" si="110"/>
        <v>0</v>
      </c>
      <c r="AQ73" s="2222">
        <f t="shared" si="110"/>
        <v>0</v>
      </c>
      <c r="AR73" s="2222"/>
      <c r="AS73" s="2222">
        <f t="shared" si="110"/>
        <v>0</v>
      </c>
      <c r="AT73" s="2088">
        <f t="shared" si="96"/>
        <v>-1284</v>
      </c>
      <c r="AU73" s="2230" t="s">
        <v>78</v>
      </c>
      <c r="AV73" s="2434"/>
      <c r="AW73" s="2093"/>
      <c r="AX73" s="2093"/>
      <c r="AY73" s="2092">
        <f t="shared" si="31"/>
        <v>0</v>
      </c>
      <c r="AZ73" s="2093"/>
      <c r="BA73" s="2094"/>
      <c r="BB73" s="2094"/>
      <c r="BC73" s="2094"/>
      <c r="BD73" s="2095"/>
      <c r="BE73" s="2095"/>
      <c r="BF73" s="2095"/>
      <c r="BG73" s="2095"/>
      <c r="BH73" s="2095"/>
      <c r="BI73" s="2095"/>
      <c r="BJ73" s="2095"/>
      <c r="BK73" s="2095"/>
      <c r="BL73" s="2095"/>
      <c r="BV73" s="2097">
        <f t="shared" si="11"/>
        <v>0</v>
      </c>
    </row>
    <row r="74" spans="1:74" s="2096" customFormat="1" ht="45" hidden="1" customHeight="1">
      <c r="A74" s="2203"/>
      <c r="B74" s="2227" t="s">
        <v>2478</v>
      </c>
      <c r="C74" s="2218"/>
      <c r="D74" s="2228"/>
      <c r="E74" s="2228"/>
      <c r="F74" s="2209"/>
      <c r="G74" s="2205">
        <f>H74+I74</f>
        <v>0</v>
      </c>
      <c r="H74" s="2210"/>
      <c r="I74" s="2210"/>
      <c r="J74" s="2229"/>
      <c r="K74" s="2205">
        <f t="shared" ref="K74:K75" si="111">L74+M74</f>
        <v>0</v>
      </c>
      <c r="L74" s="2231"/>
      <c r="M74" s="2210"/>
      <c r="N74" s="2205">
        <f t="shared" ref="N74:N75" si="112">O74+P74</f>
        <v>0</v>
      </c>
      <c r="O74" s="2210"/>
      <c r="P74" s="2205"/>
      <c r="Q74" s="2205">
        <f>R74+S74+T74</f>
        <v>652</v>
      </c>
      <c r="R74" s="2206"/>
      <c r="S74" s="2204">
        <v>652</v>
      </c>
      <c r="T74" s="2206"/>
      <c r="U74" s="2502">
        <f t="shared" ref="U74:U75" si="113">V74+W74</f>
        <v>0</v>
      </c>
      <c r="V74" s="2503"/>
      <c r="W74" s="2503"/>
      <c r="X74" s="2502">
        <f t="shared" ref="X74:X75" si="114">Y74+Z74</f>
        <v>0</v>
      </c>
      <c r="Y74" s="2503"/>
      <c r="Z74" s="2503"/>
      <c r="AA74" s="2208">
        <f t="shared" ref="AA74:AA75" si="115">AB74+AC74+AD74</f>
        <v>0</v>
      </c>
      <c r="AB74" s="2208"/>
      <c r="AC74" s="2208"/>
      <c r="AD74" s="2208"/>
      <c r="AE74" s="2502">
        <f>AF74+AG74</f>
        <v>0</v>
      </c>
      <c r="AF74" s="2503"/>
      <c r="AG74" s="2503"/>
      <c r="AH74" s="2502">
        <f>AI74+AJ74+AK74</f>
        <v>0</v>
      </c>
      <c r="AI74" s="2503"/>
      <c r="AJ74" s="2504"/>
      <c r="AK74" s="2503"/>
      <c r="AL74" s="2502">
        <f>AM74+AN74+AO74</f>
        <v>0</v>
      </c>
      <c r="AM74" s="2503"/>
      <c r="AN74" s="2504"/>
      <c r="AO74" s="2503"/>
      <c r="AP74" s="2222">
        <f>AQ74+AR74+AS74</f>
        <v>0</v>
      </c>
      <c r="AQ74" s="2208"/>
      <c r="AR74" s="2220"/>
      <c r="AS74" s="2208"/>
      <c r="AT74" s="2206"/>
      <c r="AU74" s="2207"/>
      <c r="AV74" s="2434"/>
      <c r="AW74" s="2093"/>
      <c r="AX74" s="2093"/>
      <c r="AY74" s="2092">
        <f t="shared" si="31"/>
        <v>0</v>
      </c>
      <c r="AZ74" s="2093"/>
      <c r="BA74" s="2094"/>
      <c r="BB74" s="2094"/>
      <c r="BC74" s="2094"/>
      <c r="BD74" s="2095"/>
      <c r="BE74" s="2095"/>
      <c r="BF74" s="2095"/>
      <c r="BG74" s="2095"/>
      <c r="BH74" s="2095"/>
      <c r="BI74" s="2095"/>
      <c r="BJ74" s="2095"/>
      <c r="BK74" s="2095"/>
      <c r="BL74" s="2095"/>
      <c r="BV74" s="2097">
        <f t="shared" si="11"/>
        <v>0</v>
      </c>
    </row>
    <row r="75" spans="1:74" s="2096" customFormat="1" ht="45" hidden="1" customHeight="1">
      <c r="A75" s="2203"/>
      <c r="B75" s="2227" t="s">
        <v>2479</v>
      </c>
      <c r="C75" s="2218"/>
      <c r="D75" s="2228"/>
      <c r="E75" s="2228"/>
      <c r="F75" s="2209"/>
      <c r="G75" s="2205">
        <f>H75+I75</f>
        <v>0</v>
      </c>
      <c r="H75" s="2210"/>
      <c r="I75" s="2210"/>
      <c r="J75" s="2229"/>
      <c r="K75" s="2205">
        <f t="shared" si="111"/>
        <v>0</v>
      </c>
      <c r="L75" s="2231"/>
      <c r="M75" s="2210"/>
      <c r="N75" s="2205">
        <f t="shared" si="112"/>
        <v>0</v>
      </c>
      <c r="O75" s="2210"/>
      <c r="P75" s="2205"/>
      <c r="Q75" s="2205">
        <f>R75+S75+T75</f>
        <v>632</v>
      </c>
      <c r="R75" s="2206"/>
      <c r="S75" s="2204">
        <v>632</v>
      </c>
      <c r="T75" s="2206"/>
      <c r="U75" s="2502">
        <f t="shared" si="113"/>
        <v>0</v>
      </c>
      <c r="V75" s="2503"/>
      <c r="W75" s="2503"/>
      <c r="X75" s="2502">
        <f t="shared" si="114"/>
        <v>0</v>
      </c>
      <c r="Y75" s="2503"/>
      <c r="Z75" s="2503"/>
      <c r="AA75" s="2208">
        <f t="shared" si="115"/>
        <v>0</v>
      </c>
      <c r="AB75" s="2208"/>
      <c r="AC75" s="2208"/>
      <c r="AD75" s="2208"/>
      <c r="AE75" s="2502">
        <f>AF75+AG75</f>
        <v>0</v>
      </c>
      <c r="AF75" s="2503"/>
      <c r="AG75" s="2503"/>
      <c r="AH75" s="2502">
        <f>AI75+AJ75+AK75</f>
        <v>0</v>
      </c>
      <c r="AI75" s="2503"/>
      <c r="AJ75" s="2504"/>
      <c r="AK75" s="2503"/>
      <c r="AL75" s="2502">
        <f>AM75+AN75+AO75</f>
        <v>0</v>
      </c>
      <c r="AM75" s="2503"/>
      <c r="AN75" s="2504"/>
      <c r="AO75" s="2503"/>
      <c r="AP75" s="2222">
        <f>AQ75+AR75+AS75</f>
        <v>0</v>
      </c>
      <c r="AQ75" s="2208"/>
      <c r="AR75" s="2220"/>
      <c r="AS75" s="2208"/>
      <c r="AT75" s="2206"/>
      <c r="AU75" s="2207"/>
      <c r="AV75" s="2434"/>
      <c r="AW75" s="2093"/>
      <c r="AX75" s="2093"/>
      <c r="AY75" s="2092">
        <f t="shared" si="31"/>
        <v>0</v>
      </c>
      <c r="AZ75" s="2093"/>
      <c r="BA75" s="2094"/>
      <c r="BB75" s="2094"/>
      <c r="BC75" s="2094"/>
      <c r="BD75" s="2095"/>
      <c r="BE75" s="2095"/>
      <c r="BF75" s="2095"/>
      <c r="BG75" s="2095"/>
      <c r="BH75" s="2095"/>
      <c r="BI75" s="2095"/>
      <c r="BJ75" s="2095"/>
      <c r="BK75" s="2095"/>
      <c r="BL75" s="2095"/>
      <c r="BV75" s="2097">
        <f t="shared" si="11"/>
        <v>0</v>
      </c>
    </row>
    <row r="76" spans="1:74" ht="39" customHeight="1">
      <c r="A76" s="482"/>
      <c r="B76" s="93" t="s">
        <v>2450</v>
      </c>
      <c r="C76" s="27"/>
      <c r="D76" s="94"/>
      <c r="E76" s="94"/>
      <c r="F76" s="94"/>
      <c r="G76" s="58">
        <f t="shared" ref="G76:I76" si="116">G77</f>
        <v>405476</v>
      </c>
      <c r="H76" s="58">
        <f t="shared" si="116"/>
        <v>192476</v>
      </c>
      <c r="I76" s="58">
        <f t="shared" si="116"/>
        <v>213000</v>
      </c>
      <c r="J76" s="58"/>
      <c r="K76" s="58">
        <f t="shared" ref="K76:AT76" si="117">K77</f>
        <v>405476</v>
      </c>
      <c r="L76" s="58">
        <f t="shared" si="117"/>
        <v>192476</v>
      </c>
      <c r="M76" s="2048">
        <f t="shared" si="117"/>
        <v>213000</v>
      </c>
      <c r="N76" s="2048">
        <f t="shared" si="117"/>
        <v>0</v>
      </c>
      <c r="O76" s="2048">
        <f t="shared" si="117"/>
        <v>0</v>
      </c>
      <c r="P76" s="2048">
        <f t="shared" si="117"/>
        <v>0</v>
      </c>
      <c r="Q76" s="2048">
        <f t="shared" si="117"/>
        <v>32142</v>
      </c>
      <c r="R76" s="2048">
        <f t="shared" si="117"/>
        <v>32142</v>
      </c>
      <c r="S76" s="2048">
        <f t="shared" si="117"/>
        <v>0</v>
      </c>
      <c r="T76" s="2048">
        <f t="shared" si="117"/>
        <v>0</v>
      </c>
      <c r="U76" s="2505">
        <f t="shared" si="117"/>
        <v>24265</v>
      </c>
      <c r="V76" s="2505">
        <f t="shared" si="117"/>
        <v>24265</v>
      </c>
      <c r="W76" s="2505">
        <f t="shared" si="117"/>
        <v>0</v>
      </c>
      <c r="X76" s="2505">
        <f t="shared" si="117"/>
        <v>24265</v>
      </c>
      <c r="Y76" s="2505">
        <f t="shared" si="117"/>
        <v>24265</v>
      </c>
      <c r="Z76" s="2505">
        <f t="shared" si="117"/>
        <v>0</v>
      </c>
      <c r="AA76" s="2048">
        <f t="shared" si="117"/>
        <v>8005</v>
      </c>
      <c r="AB76" s="2048">
        <f t="shared" si="117"/>
        <v>8005</v>
      </c>
      <c r="AC76" s="2048">
        <f t="shared" si="117"/>
        <v>0</v>
      </c>
      <c r="AD76" s="2048">
        <f t="shared" si="117"/>
        <v>0</v>
      </c>
      <c r="AE76" s="2505">
        <f t="shared" si="117"/>
        <v>7877</v>
      </c>
      <c r="AF76" s="2505">
        <f t="shared" si="117"/>
        <v>7877</v>
      </c>
      <c r="AG76" s="2505">
        <f t="shared" si="117"/>
        <v>0</v>
      </c>
      <c r="AH76" s="2505">
        <f t="shared" si="117"/>
        <v>41270</v>
      </c>
      <c r="AI76" s="2505">
        <f t="shared" si="117"/>
        <v>41270</v>
      </c>
      <c r="AJ76" s="2505">
        <f t="shared" si="117"/>
        <v>0</v>
      </c>
      <c r="AK76" s="2505">
        <f t="shared" si="117"/>
        <v>0</v>
      </c>
      <c r="AL76" s="2505">
        <f t="shared" si="117"/>
        <v>41270</v>
      </c>
      <c r="AM76" s="2505">
        <f t="shared" si="117"/>
        <v>41270</v>
      </c>
      <c r="AN76" s="2505">
        <f t="shared" si="117"/>
        <v>0</v>
      </c>
      <c r="AO76" s="2505">
        <f t="shared" si="117"/>
        <v>0</v>
      </c>
      <c r="AP76" s="2048">
        <f t="shared" si="117"/>
        <v>41270</v>
      </c>
      <c r="AQ76" s="2048">
        <f t="shared" si="117"/>
        <v>41270</v>
      </c>
      <c r="AR76" s="2048">
        <f t="shared" si="117"/>
        <v>0</v>
      </c>
      <c r="AS76" s="2048">
        <f t="shared" si="117"/>
        <v>0</v>
      </c>
      <c r="AT76" s="2048">
        <f t="shared" si="117"/>
        <v>9128</v>
      </c>
      <c r="AU76" s="2109"/>
      <c r="AV76" s="2435"/>
      <c r="AW76" s="2401">
        <f t="shared" ref="AW76:AX76" si="118">AW77</f>
        <v>3</v>
      </c>
      <c r="AX76" s="58">
        <f t="shared" si="118"/>
        <v>3</v>
      </c>
      <c r="AY76" s="1992">
        <f t="shared" si="31"/>
        <v>9000</v>
      </c>
      <c r="AZ76" s="1991"/>
      <c r="BA76" s="466"/>
      <c r="BB76" s="466"/>
      <c r="BC76" s="466"/>
      <c r="BD76" s="893"/>
      <c r="BE76" s="893"/>
      <c r="BF76" s="893"/>
      <c r="BG76" s="893"/>
      <c r="BH76" s="893"/>
      <c r="BI76" s="2048">
        <f t="shared" ref="BI76:BL76" si="119">BI77</f>
        <v>0</v>
      </c>
      <c r="BJ76" s="2048">
        <f t="shared" si="119"/>
        <v>9000</v>
      </c>
      <c r="BK76" s="2048">
        <f t="shared" si="119"/>
        <v>0</v>
      </c>
      <c r="BL76" s="2048">
        <f t="shared" si="119"/>
        <v>0</v>
      </c>
      <c r="BV76" s="1">
        <f t="shared" si="11"/>
        <v>9000</v>
      </c>
    </row>
    <row r="77" spans="1:74" ht="45.75" customHeight="1">
      <c r="A77" s="482"/>
      <c r="B77" s="93" t="s">
        <v>58</v>
      </c>
      <c r="C77" s="27"/>
      <c r="D77" s="94"/>
      <c r="E77" s="94"/>
      <c r="F77" s="94"/>
      <c r="G77" s="58">
        <f t="shared" ref="G77:I77" si="120">SUM(G78:G80)</f>
        <v>405476</v>
      </c>
      <c r="H77" s="58">
        <f t="shared" si="120"/>
        <v>192476</v>
      </c>
      <c r="I77" s="58">
        <f t="shared" si="120"/>
        <v>213000</v>
      </c>
      <c r="J77" s="58"/>
      <c r="K77" s="58">
        <f t="shared" ref="K77:AT77" si="121">SUM(K78:K80)</f>
        <v>405476</v>
      </c>
      <c r="L77" s="58">
        <f t="shared" si="121"/>
        <v>192476</v>
      </c>
      <c r="M77" s="58">
        <f t="shared" si="121"/>
        <v>213000</v>
      </c>
      <c r="N77" s="58">
        <f t="shared" si="121"/>
        <v>0</v>
      </c>
      <c r="O77" s="58">
        <f t="shared" si="121"/>
        <v>0</v>
      </c>
      <c r="P77" s="58">
        <f t="shared" si="121"/>
        <v>0</v>
      </c>
      <c r="Q77" s="58">
        <f t="shared" si="121"/>
        <v>32142</v>
      </c>
      <c r="R77" s="58">
        <f t="shared" si="121"/>
        <v>32142</v>
      </c>
      <c r="S77" s="58">
        <f t="shared" si="121"/>
        <v>0</v>
      </c>
      <c r="T77" s="58">
        <f t="shared" si="121"/>
        <v>0</v>
      </c>
      <c r="U77" s="2506">
        <f t="shared" si="121"/>
        <v>24265</v>
      </c>
      <c r="V77" s="2506">
        <f t="shared" si="121"/>
        <v>24265</v>
      </c>
      <c r="W77" s="2506">
        <f t="shared" si="121"/>
        <v>0</v>
      </c>
      <c r="X77" s="2506">
        <f t="shared" si="121"/>
        <v>24265</v>
      </c>
      <c r="Y77" s="2506">
        <f t="shared" si="121"/>
        <v>24265</v>
      </c>
      <c r="Z77" s="2506">
        <f t="shared" si="121"/>
        <v>0</v>
      </c>
      <c r="AA77" s="58">
        <f t="shared" si="121"/>
        <v>8005</v>
      </c>
      <c r="AB77" s="58">
        <f t="shared" si="121"/>
        <v>8005</v>
      </c>
      <c r="AC77" s="58">
        <f t="shared" si="121"/>
        <v>0</v>
      </c>
      <c r="AD77" s="58">
        <f t="shared" si="121"/>
        <v>0</v>
      </c>
      <c r="AE77" s="2506">
        <f t="shared" si="121"/>
        <v>7877</v>
      </c>
      <c r="AF77" s="2506">
        <f t="shared" si="121"/>
        <v>7877</v>
      </c>
      <c r="AG77" s="2506">
        <f t="shared" si="121"/>
        <v>0</v>
      </c>
      <c r="AH77" s="2506">
        <f t="shared" si="121"/>
        <v>41270</v>
      </c>
      <c r="AI77" s="2506">
        <f t="shared" si="121"/>
        <v>41270</v>
      </c>
      <c r="AJ77" s="2506">
        <f t="shared" si="121"/>
        <v>0</v>
      </c>
      <c r="AK77" s="2506">
        <f t="shared" si="121"/>
        <v>0</v>
      </c>
      <c r="AL77" s="2506">
        <f t="shared" si="121"/>
        <v>41270</v>
      </c>
      <c r="AM77" s="2506">
        <f t="shared" si="121"/>
        <v>41270</v>
      </c>
      <c r="AN77" s="2506">
        <f t="shared" si="121"/>
        <v>0</v>
      </c>
      <c r="AO77" s="2506">
        <f t="shared" si="121"/>
        <v>0</v>
      </c>
      <c r="AP77" s="58">
        <f t="shared" si="121"/>
        <v>41270</v>
      </c>
      <c r="AQ77" s="58">
        <f t="shared" si="121"/>
        <v>41270</v>
      </c>
      <c r="AR77" s="58">
        <f t="shared" si="121"/>
        <v>0</v>
      </c>
      <c r="AS77" s="58">
        <f t="shared" si="121"/>
        <v>0</v>
      </c>
      <c r="AT77" s="527">
        <f t="shared" si="121"/>
        <v>9128</v>
      </c>
      <c r="AU77" s="526"/>
      <c r="AV77" s="2435"/>
      <c r="AW77" s="2401">
        <f t="shared" ref="AW77:AX77" si="122">SUM(AW78:AW80)</f>
        <v>3</v>
      </c>
      <c r="AX77" s="58">
        <f t="shared" si="122"/>
        <v>3</v>
      </c>
      <c r="AY77" s="1992">
        <f t="shared" si="31"/>
        <v>9000</v>
      </c>
      <c r="AZ77" s="1991"/>
      <c r="BA77" s="466"/>
      <c r="BB77" s="466"/>
      <c r="BC77" s="466"/>
      <c r="BD77" s="893"/>
      <c r="BE77" s="893"/>
      <c r="BF77" s="893"/>
      <c r="BG77" s="893"/>
      <c r="BH77" s="893"/>
      <c r="BI77" s="2049">
        <f t="shared" ref="BI77:BL77" si="123">SUM(BI78:BI80)</f>
        <v>0</v>
      </c>
      <c r="BJ77" s="2049">
        <f t="shared" si="123"/>
        <v>9000</v>
      </c>
      <c r="BK77" s="2049">
        <f t="shared" si="123"/>
        <v>0</v>
      </c>
      <c r="BL77" s="2049">
        <f t="shared" si="123"/>
        <v>0</v>
      </c>
      <c r="BV77" s="1">
        <f t="shared" si="11"/>
        <v>9000</v>
      </c>
    </row>
    <row r="78" spans="1:74" s="17" customFormat="1" ht="42" customHeight="1">
      <c r="A78" s="1910">
        <v>1</v>
      </c>
      <c r="B78" s="1898" t="s">
        <v>109</v>
      </c>
      <c r="C78" s="1883" t="s">
        <v>105</v>
      </c>
      <c r="D78" s="1875" t="s">
        <v>110</v>
      </c>
      <c r="E78" s="1875" t="s">
        <v>88</v>
      </c>
      <c r="F78" s="1936" t="s">
        <v>4884</v>
      </c>
      <c r="G78" s="1887">
        <f>H78+I78</f>
        <v>102486</v>
      </c>
      <c r="H78" s="1887">
        <v>12486</v>
      </c>
      <c r="I78" s="1887">
        <v>90000</v>
      </c>
      <c r="J78" s="2031" t="s">
        <v>113</v>
      </c>
      <c r="K78" s="1889">
        <f t="shared" ref="K78:K80" si="124">L78+M78</f>
        <v>102486</v>
      </c>
      <c r="L78" s="1887">
        <v>12486</v>
      </c>
      <c r="M78" s="1887">
        <v>90000</v>
      </c>
      <c r="N78" s="1889">
        <f t="shared" ref="N78:N80" si="125">SUM(O78:P78)</f>
        <v>0</v>
      </c>
      <c r="O78" s="1887"/>
      <c r="P78" s="1889"/>
      <c r="Q78" s="1889">
        <f t="shared" ref="Q78:Q80" si="126">SUM(R78:T78)</f>
        <v>11142</v>
      </c>
      <c r="R78" s="1892">
        <v>11142</v>
      </c>
      <c r="S78" s="1877">
        <v>0</v>
      </c>
      <c r="T78" s="1892"/>
      <c r="U78" s="2042">
        <f t="shared" ref="U78:U80" si="127">SUM(V78:W78)</f>
        <v>3765</v>
      </c>
      <c r="V78" s="1937">
        <v>3765</v>
      </c>
      <c r="W78" s="1937"/>
      <c r="X78" s="2042">
        <f>SUM(Y78:Z78)</f>
        <v>3765</v>
      </c>
      <c r="Y78" s="1937">
        <v>3765</v>
      </c>
      <c r="Z78" s="1937"/>
      <c r="AA78" s="1889">
        <f t="shared" ref="AA78:AA80" si="128">SUM(AB78:AD78)</f>
        <v>7377</v>
      </c>
      <c r="AB78" s="2016">
        <v>7377</v>
      </c>
      <c r="AC78" s="1892"/>
      <c r="AD78" s="1892"/>
      <c r="AE78" s="2042">
        <f t="shared" ref="AE78:AE80" si="129">SUM(AF78:AG78)</f>
        <v>7377</v>
      </c>
      <c r="AF78" s="1937">
        <v>7377</v>
      </c>
      <c r="AG78" s="1937"/>
      <c r="AH78" s="2042">
        <f t="shared" ref="AH78:AH80" si="130">SUM(AI78:AK78)</f>
        <v>20142</v>
      </c>
      <c r="AI78" s="1937">
        <v>20142</v>
      </c>
      <c r="AJ78" s="2118"/>
      <c r="AK78" s="1937"/>
      <c r="AL78" s="2042">
        <f t="shared" ref="AL78:AL80" si="131">SUM(AM78:AO78)</f>
        <v>20142</v>
      </c>
      <c r="AM78" s="1937">
        <v>20142</v>
      </c>
      <c r="AN78" s="2118"/>
      <c r="AO78" s="1937"/>
      <c r="AP78" s="1889">
        <f t="shared" ref="AP78:AP80" si="132">SUM(AQ78:AS78)</f>
        <v>20142</v>
      </c>
      <c r="AQ78" s="1892">
        <v>20142</v>
      </c>
      <c r="AR78" s="1877"/>
      <c r="AS78" s="1892"/>
      <c r="AT78" s="1878">
        <f>AP78-Q78</f>
        <v>9000</v>
      </c>
      <c r="AU78" s="1917" t="s">
        <v>70</v>
      </c>
      <c r="AV78" s="1903"/>
      <c r="AW78" s="1904">
        <v>1</v>
      </c>
      <c r="AX78" s="1895">
        <v>1</v>
      </c>
      <c r="AY78" s="1996">
        <f t="shared" si="31"/>
        <v>9000</v>
      </c>
      <c r="AZ78" s="79"/>
      <c r="BA78" s="1892">
        <f t="shared" ref="BA78:BA80" si="133">SUM(BB78:BC78)</f>
        <v>11142</v>
      </c>
      <c r="BB78" s="1896">
        <f>SUM(V78,AB78)</f>
        <v>11142</v>
      </c>
      <c r="BC78" s="1896">
        <f>SUM(W78,AC78,AD78)</f>
        <v>0</v>
      </c>
      <c r="BD78" s="2032"/>
      <c r="BE78" s="2032"/>
      <c r="BF78" s="2032"/>
      <c r="BG78" s="2032"/>
      <c r="BH78" s="2032"/>
      <c r="BI78" s="2032"/>
      <c r="BJ78" s="2032">
        <v>9000</v>
      </c>
      <c r="BK78" s="2032"/>
      <c r="BL78" s="2032"/>
      <c r="BV78" s="1">
        <f t="shared" si="11"/>
        <v>9000</v>
      </c>
    </row>
    <row r="79" spans="1:74" ht="53.25" customHeight="1">
      <c r="A79" s="330">
        <v>2</v>
      </c>
      <c r="B79" s="98" t="s">
        <v>115</v>
      </c>
      <c r="C79" s="438" t="s">
        <v>116</v>
      </c>
      <c r="D79" s="104" t="s">
        <v>117</v>
      </c>
      <c r="E79" s="1875" t="s">
        <v>876</v>
      </c>
      <c r="F79" s="1903" t="s">
        <v>4885</v>
      </c>
      <c r="G79" s="439">
        <f>H79+I79</f>
        <v>253000</v>
      </c>
      <c r="H79" s="483">
        <v>130000</v>
      </c>
      <c r="I79" s="439">
        <v>123000</v>
      </c>
      <c r="J79" s="99" t="s">
        <v>2480</v>
      </c>
      <c r="K79" s="434">
        <f t="shared" si="124"/>
        <v>253000</v>
      </c>
      <c r="L79" s="483">
        <v>130000</v>
      </c>
      <c r="M79" s="439">
        <v>123000</v>
      </c>
      <c r="N79" s="434">
        <f t="shared" si="125"/>
        <v>0</v>
      </c>
      <c r="O79" s="439"/>
      <c r="P79" s="434"/>
      <c r="Q79" s="434">
        <f t="shared" si="126"/>
        <v>20000</v>
      </c>
      <c r="R79" s="458">
        <v>20000</v>
      </c>
      <c r="S79" s="123">
        <v>0</v>
      </c>
      <c r="T79" s="458"/>
      <c r="U79" s="603">
        <f t="shared" si="127"/>
        <v>20000</v>
      </c>
      <c r="V79" s="469">
        <v>20000</v>
      </c>
      <c r="W79" s="469"/>
      <c r="X79" s="2516">
        <f>Y79+Z79</f>
        <v>20000</v>
      </c>
      <c r="Y79" s="469">
        <v>20000</v>
      </c>
      <c r="Z79" s="469"/>
      <c r="AA79" s="434">
        <f t="shared" si="128"/>
        <v>128</v>
      </c>
      <c r="AB79" s="858">
        <v>128</v>
      </c>
      <c r="AC79" s="458"/>
      <c r="AD79" s="458"/>
      <c r="AE79" s="603">
        <f t="shared" si="129"/>
        <v>0</v>
      </c>
      <c r="AF79" s="469"/>
      <c r="AG79" s="469"/>
      <c r="AH79" s="603">
        <f t="shared" si="130"/>
        <v>20128</v>
      </c>
      <c r="AI79" s="469">
        <v>20128</v>
      </c>
      <c r="AJ79" s="754">
        <v>0</v>
      </c>
      <c r="AK79" s="469"/>
      <c r="AL79" s="603">
        <f t="shared" si="131"/>
        <v>20128</v>
      </c>
      <c r="AM79" s="469">
        <v>20128</v>
      </c>
      <c r="AN79" s="754">
        <v>0</v>
      </c>
      <c r="AO79" s="469"/>
      <c r="AP79" s="434">
        <f t="shared" si="132"/>
        <v>20128</v>
      </c>
      <c r="AQ79" s="458">
        <v>20128</v>
      </c>
      <c r="AR79" s="123">
        <v>0</v>
      </c>
      <c r="AS79" s="458"/>
      <c r="AT79" s="356">
        <f>AP79-Q79</f>
        <v>128</v>
      </c>
      <c r="AU79" s="512" t="s">
        <v>118</v>
      </c>
      <c r="AV79" s="528"/>
      <c r="AW79" s="538">
        <v>1</v>
      </c>
      <c r="AX79" s="473">
        <v>1</v>
      </c>
      <c r="AY79" s="1992">
        <f t="shared" si="31"/>
        <v>0</v>
      </c>
      <c r="AZ79" s="1991"/>
      <c r="BA79" s="458">
        <f t="shared" si="133"/>
        <v>20128</v>
      </c>
      <c r="BB79" s="466">
        <f>SUM(V79,AB79)</f>
        <v>20128</v>
      </c>
      <c r="BC79" s="466">
        <f>SUM(W79,AC79,AD79)</f>
        <v>0</v>
      </c>
      <c r="BD79" s="893"/>
      <c r="BE79" s="893"/>
      <c r="BF79" s="893"/>
      <c r="BG79" s="893"/>
      <c r="BH79" s="893"/>
      <c r="BI79" s="2032"/>
      <c r="BJ79" s="2032"/>
      <c r="BK79" s="2032"/>
      <c r="BL79" s="2032"/>
      <c r="BV79" s="1">
        <f t="shared" si="11"/>
        <v>0</v>
      </c>
    </row>
    <row r="80" spans="1:74" ht="74.25" customHeight="1">
      <c r="A80" s="330">
        <v>3</v>
      </c>
      <c r="B80" s="98" t="s">
        <v>119</v>
      </c>
      <c r="C80" s="438" t="s">
        <v>120</v>
      </c>
      <c r="D80" s="104" t="s">
        <v>121</v>
      </c>
      <c r="E80" s="104" t="s">
        <v>88</v>
      </c>
      <c r="F80" s="197" t="s">
        <v>2481</v>
      </c>
      <c r="G80" s="439">
        <f>H80+I80</f>
        <v>49990</v>
      </c>
      <c r="H80" s="483">
        <v>49990</v>
      </c>
      <c r="I80" s="439"/>
      <c r="J80" s="99" t="s">
        <v>2482</v>
      </c>
      <c r="K80" s="434">
        <f t="shared" si="124"/>
        <v>49990</v>
      </c>
      <c r="L80" s="483">
        <v>49990</v>
      </c>
      <c r="M80" s="439"/>
      <c r="N80" s="434">
        <f t="shared" si="125"/>
        <v>0</v>
      </c>
      <c r="O80" s="439"/>
      <c r="P80" s="434"/>
      <c r="Q80" s="434">
        <f t="shared" si="126"/>
        <v>1000</v>
      </c>
      <c r="R80" s="458">
        <v>1000</v>
      </c>
      <c r="S80" s="123">
        <v>0</v>
      </c>
      <c r="T80" s="458"/>
      <c r="U80" s="603">
        <f t="shared" si="127"/>
        <v>500</v>
      </c>
      <c r="V80" s="469">
        <v>500</v>
      </c>
      <c r="W80" s="469"/>
      <c r="X80" s="2516">
        <f>Y80+Z80</f>
        <v>500</v>
      </c>
      <c r="Y80" s="469">
        <v>500</v>
      </c>
      <c r="Z80" s="469"/>
      <c r="AA80" s="434">
        <f t="shared" si="128"/>
        <v>500</v>
      </c>
      <c r="AB80" s="858">
        <v>500</v>
      </c>
      <c r="AC80" s="458"/>
      <c r="AD80" s="458"/>
      <c r="AE80" s="603">
        <f t="shared" si="129"/>
        <v>500</v>
      </c>
      <c r="AF80" s="469">
        <v>500</v>
      </c>
      <c r="AG80" s="469"/>
      <c r="AH80" s="603">
        <f t="shared" si="130"/>
        <v>1000</v>
      </c>
      <c r="AI80" s="469">
        <v>1000</v>
      </c>
      <c r="AJ80" s="754">
        <v>0</v>
      </c>
      <c r="AK80" s="469"/>
      <c r="AL80" s="603">
        <f t="shared" si="131"/>
        <v>1000</v>
      </c>
      <c r="AM80" s="469">
        <v>1000</v>
      </c>
      <c r="AN80" s="754">
        <v>0</v>
      </c>
      <c r="AO80" s="469"/>
      <c r="AP80" s="434">
        <f t="shared" si="132"/>
        <v>1000</v>
      </c>
      <c r="AQ80" s="458">
        <v>1000</v>
      </c>
      <c r="AR80" s="123">
        <v>0</v>
      </c>
      <c r="AS80" s="458"/>
      <c r="AT80" s="356">
        <f>AP80-Q80</f>
        <v>0</v>
      </c>
      <c r="AU80" s="529" t="s">
        <v>122</v>
      </c>
      <c r="AV80" s="528" t="s">
        <v>2483</v>
      </c>
      <c r="AW80" s="538">
        <v>1</v>
      </c>
      <c r="AX80" s="473">
        <v>1</v>
      </c>
      <c r="AY80" s="1992">
        <f t="shared" ref="AY80:AY110" si="134">AP80-SUM(X80,AA80)</f>
        <v>0</v>
      </c>
      <c r="AZ80" s="1991"/>
      <c r="BA80" s="458">
        <f t="shared" si="133"/>
        <v>1000</v>
      </c>
      <c r="BB80" s="466">
        <v>1000</v>
      </c>
      <c r="BC80" s="466">
        <f>SUM(W80,AC80,AD80)</f>
        <v>0</v>
      </c>
      <c r="BD80" s="893"/>
      <c r="BE80" s="893"/>
      <c r="BF80" s="893"/>
      <c r="BG80" s="893"/>
      <c r="BH80" s="893"/>
      <c r="BI80" s="2032"/>
      <c r="BJ80" s="2032"/>
      <c r="BK80" s="2032"/>
      <c r="BL80" s="2032"/>
      <c r="BV80" s="1">
        <f t="shared" si="11"/>
        <v>0</v>
      </c>
    </row>
    <row r="81" spans="1:75" ht="15.75" customHeight="1">
      <c r="A81" s="330"/>
      <c r="B81" s="421"/>
      <c r="C81" s="484"/>
      <c r="D81" s="104"/>
      <c r="E81" s="104"/>
      <c r="F81" s="104"/>
      <c r="G81" s="485"/>
      <c r="H81" s="485"/>
      <c r="I81" s="485"/>
      <c r="J81" s="518"/>
      <c r="K81" s="485"/>
      <c r="L81" s="485"/>
      <c r="M81" s="485"/>
      <c r="N81" s="485"/>
      <c r="O81" s="485"/>
      <c r="P81" s="519"/>
      <c r="Q81" s="456"/>
      <c r="R81" s="456"/>
      <c r="S81" s="456"/>
      <c r="T81" s="456"/>
      <c r="U81" s="2620"/>
      <c r="V81" s="2507"/>
      <c r="W81" s="2507"/>
      <c r="X81" s="2620"/>
      <c r="Y81" s="2507"/>
      <c r="Z81" s="2507"/>
      <c r="AA81" s="456"/>
      <c r="AB81" s="456"/>
      <c r="AC81" s="456"/>
      <c r="AD81" s="364"/>
      <c r="AE81" s="2575"/>
      <c r="AF81" s="393"/>
      <c r="AG81" s="393"/>
      <c r="AH81" s="393"/>
      <c r="AI81" s="393"/>
      <c r="AJ81" s="393"/>
      <c r="AK81" s="2507"/>
      <c r="AL81" s="2507"/>
      <c r="AM81" s="2507"/>
      <c r="AN81" s="2507"/>
      <c r="AO81" s="2507"/>
      <c r="AP81" s="456"/>
      <c r="AQ81" s="456"/>
      <c r="AR81" s="456"/>
      <c r="AS81" s="456"/>
      <c r="AT81" s="456"/>
      <c r="AU81" s="512"/>
      <c r="AV81" s="2436"/>
      <c r="AW81" s="1991"/>
      <c r="AX81" s="1991"/>
      <c r="AY81" s="1992">
        <f t="shared" si="134"/>
        <v>0</v>
      </c>
      <c r="AZ81" s="1991"/>
      <c r="BA81" s="466"/>
      <c r="BB81" s="466"/>
      <c r="BC81" s="466"/>
      <c r="BD81" s="893"/>
      <c r="BE81" s="893"/>
      <c r="BF81" s="893"/>
      <c r="BG81" s="893"/>
      <c r="BH81" s="893"/>
      <c r="BI81" s="2032"/>
      <c r="BJ81" s="2032"/>
      <c r="BK81" s="2032"/>
      <c r="BL81" s="2032"/>
      <c r="BV81" s="1">
        <f t="shared" si="11"/>
        <v>0</v>
      </c>
    </row>
    <row r="82" spans="1:75" ht="30" customHeight="1">
      <c r="A82" s="423" t="s">
        <v>124</v>
      </c>
      <c r="B82" s="424" t="s">
        <v>125</v>
      </c>
      <c r="C82" s="486"/>
      <c r="D82" s="487"/>
      <c r="E82" s="488"/>
      <c r="F82" s="487"/>
      <c r="G82" s="428">
        <f t="shared" ref="G82:I82" si="135">G83+G88</f>
        <v>310268</v>
      </c>
      <c r="H82" s="428">
        <f t="shared" si="135"/>
        <v>270668</v>
      </c>
      <c r="I82" s="428">
        <f t="shared" si="135"/>
        <v>39600</v>
      </c>
      <c r="J82" s="428"/>
      <c r="K82" s="428">
        <f t="shared" ref="K82:AT82" si="136">K83+K88</f>
        <v>677218</v>
      </c>
      <c r="L82" s="428">
        <f t="shared" si="136"/>
        <v>271414</v>
      </c>
      <c r="M82" s="428">
        <f t="shared" si="136"/>
        <v>405804</v>
      </c>
      <c r="N82" s="428">
        <f t="shared" si="136"/>
        <v>164182</v>
      </c>
      <c r="O82" s="428">
        <f t="shared" si="136"/>
        <v>5005</v>
      </c>
      <c r="P82" s="428">
        <f t="shared" si="136"/>
        <v>159177</v>
      </c>
      <c r="Q82" s="428">
        <f t="shared" si="136"/>
        <v>183561</v>
      </c>
      <c r="R82" s="428">
        <f t="shared" si="136"/>
        <v>183561</v>
      </c>
      <c r="S82" s="428">
        <f t="shared" si="136"/>
        <v>0</v>
      </c>
      <c r="T82" s="428">
        <f t="shared" si="136"/>
        <v>0</v>
      </c>
      <c r="U82" s="2494">
        <f t="shared" si="136"/>
        <v>121456</v>
      </c>
      <c r="V82" s="2494">
        <f t="shared" si="136"/>
        <v>121456</v>
      </c>
      <c r="W82" s="2494">
        <f t="shared" si="136"/>
        <v>0</v>
      </c>
      <c r="X82" s="2494">
        <f t="shared" si="136"/>
        <v>120575</v>
      </c>
      <c r="Y82" s="2494">
        <f t="shared" si="136"/>
        <v>120575</v>
      </c>
      <c r="Z82" s="2494">
        <f t="shared" si="136"/>
        <v>0</v>
      </c>
      <c r="AA82" s="428">
        <f t="shared" si="136"/>
        <v>34521</v>
      </c>
      <c r="AB82" s="428">
        <f t="shared" si="136"/>
        <v>34521</v>
      </c>
      <c r="AC82" s="428">
        <f t="shared" si="136"/>
        <v>0</v>
      </c>
      <c r="AD82" s="428">
        <f t="shared" si="136"/>
        <v>0</v>
      </c>
      <c r="AE82" s="2494">
        <f t="shared" si="136"/>
        <v>26098</v>
      </c>
      <c r="AF82" s="2494">
        <f t="shared" si="136"/>
        <v>26098</v>
      </c>
      <c r="AG82" s="2494">
        <f t="shared" si="136"/>
        <v>0</v>
      </c>
      <c r="AH82" s="2494">
        <f t="shared" si="136"/>
        <v>198861</v>
      </c>
      <c r="AI82" s="2494">
        <f t="shared" si="136"/>
        <v>198861</v>
      </c>
      <c r="AJ82" s="2494">
        <f t="shared" si="136"/>
        <v>0</v>
      </c>
      <c r="AK82" s="2494">
        <f t="shared" si="136"/>
        <v>0</v>
      </c>
      <c r="AL82" s="2494">
        <f t="shared" si="136"/>
        <v>198861</v>
      </c>
      <c r="AM82" s="2494">
        <f t="shared" si="136"/>
        <v>198861</v>
      </c>
      <c r="AN82" s="2494">
        <f t="shared" si="136"/>
        <v>0</v>
      </c>
      <c r="AO82" s="2494">
        <f t="shared" si="136"/>
        <v>0</v>
      </c>
      <c r="AP82" s="428">
        <f t="shared" si="136"/>
        <v>199161</v>
      </c>
      <c r="AQ82" s="428">
        <f t="shared" si="136"/>
        <v>199161</v>
      </c>
      <c r="AR82" s="428">
        <f t="shared" si="136"/>
        <v>0</v>
      </c>
      <c r="AS82" s="428">
        <f t="shared" si="136"/>
        <v>0</v>
      </c>
      <c r="AT82" s="428">
        <f t="shared" si="136"/>
        <v>15600</v>
      </c>
      <c r="AU82" s="462"/>
      <c r="AV82" s="756"/>
      <c r="AW82" s="2398">
        <f t="shared" ref="AW82:AX82" si="137">AW83+AW88</f>
        <v>8</v>
      </c>
      <c r="AX82" s="428">
        <f t="shared" si="137"/>
        <v>8</v>
      </c>
      <c r="AY82" s="1992">
        <f t="shared" si="134"/>
        <v>44065</v>
      </c>
      <c r="AZ82" s="1991"/>
      <c r="BA82" s="458">
        <f t="shared" ref="BA82:BA87" si="138">SUM(BB82:BC82)</f>
        <v>15600</v>
      </c>
      <c r="BB82" s="466">
        <f>AQ82-R82</f>
        <v>15600</v>
      </c>
      <c r="BC82" s="466">
        <f>AR82-S82</f>
        <v>0</v>
      </c>
      <c r="BD82" s="893"/>
      <c r="BE82" s="428">
        <f>BF82+BG82+BH82</f>
        <v>34521</v>
      </c>
      <c r="BF82" s="428">
        <v>34521</v>
      </c>
      <c r="BG82" s="428"/>
      <c r="BH82" s="428"/>
      <c r="BI82" s="428">
        <f>BJ82+BK82</f>
        <v>43183</v>
      </c>
      <c r="BJ82" s="428">
        <f>'[15]Tong hop '!$Z$34</f>
        <v>43183</v>
      </c>
      <c r="BK82" s="428">
        <f>'[15]Tong hop '!$AA$34</f>
        <v>0</v>
      </c>
      <c r="BL82" s="428">
        <f t="shared" ref="BL82" si="139">BL83+BL88</f>
        <v>0</v>
      </c>
      <c r="BN82" s="1">
        <f>BO82+BP82</f>
        <v>1</v>
      </c>
      <c r="BO82" s="1">
        <f>AQ82-V82-BF82-BJ82</f>
        <v>1</v>
      </c>
      <c r="BP82" s="1">
        <f>AR82-Z82-BG82-BK82</f>
        <v>0</v>
      </c>
      <c r="BR82" s="1">
        <f>BS82+BT82</f>
        <v>882</v>
      </c>
      <c r="BS82" s="1">
        <f>AQ82-Y82-BF82-BJ82</f>
        <v>882</v>
      </c>
      <c r="BT82" s="1">
        <f>AR82-Z82-BG82-BK82</f>
        <v>0</v>
      </c>
      <c r="BV82" s="1">
        <f t="shared" si="11"/>
        <v>43184</v>
      </c>
      <c r="BW82" s="1">
        <f>BV82-BI82</f>
        <v>1</v>
      </c>
    </row>
    <row r="83" spans="1:75" ht="41.25" customHeight="1">
      <c r="A83" s="342"/>
      <c r="B83" s="93" t="s">
        <v>55</v>
      </c>
      <c r="C83" s="429"/>
      <c r="D83" s="430"/>
      <c r="E83" s="431"/>
      <c r="F83" s="430"/>
      <c r="G83" s="60">
        <f t="shared" ref="G83:I83" si="140">SUM(G84:G87)</f>
        <v>0</v>
      </c>
      <c r="H83" s="60">
        <f t="shared" si="140"/>
        <v>0</v>
      </c>
      <c r="I83" s="60">
        <f t="shared" si="140"/>
        <v>0</v>
      </c>
      <c r="J83" s="60"/>
      <c r="K83" s="60">
        <f t="shared" ref="K83:AT83" si="141">SUM(K84:K87)</f>
        <v>251559</v>
      </c>
      <c r="L83" s="60">
        <f t="shared" si="141"/>
        <v>75532</v>
      </c>
      <c r="M83" s="60">
        <f t="shared" si="141"/>
        <v>176027</v>
      </c>
      <c r="N83" s="60">
        <f t="shared" si="141"/>
        <v>90607</v>
      </c>
      <c r="O83" s="60">
        <f t="shared" si="141"/>
        <v>4750</v>
      </c>
      <c r="P83" s="60">
        <f t="shared" si="141"/>
        <v>85857</v>
      </c>
      <c r="Q83" s="60">
        <f t="shared" si="141"/>
        <v>60660</v>
      </c>
      <c r="R83" s="60">
        <f t="shared" si="141"/>
        <v>60660</v>
      </c>
      <c r="S83" s="60">
        <f t="shared" si="141"/>
        <v>0</v>
      </c>
      <c r="T83" s="60">
        <f t="shared" si="141"/>
        <v>0</v>
      </c>
      <c r="U83" s="459">
        <f t="shared" si="141"/>
        <v>53315</v>
      </c>
      <c r="V83" s="459">
        <f t="shared" si="141"/>
        <v>53315</v>
      </c>
      <c r="W83" s="459">
        <f t="shared" si="141"/>
        <v>0</v>
      </c>
      <c r="X83" s="459">
        <f t="shared" si="141"/>
        <v>53315</v>
      </c>
      <c r="Y83" s="459">
        <f t="shared" si="141"/>
        <v>53315</v>
      </c>
      <c r="Z83" s="459">
        <f t="shared" si="141"/>
        <v>0</v>
      </c>
      <c r="AA83" s="60">
        <f t="shared" si="141"/>
        <v>6341</v>
      </c>
      <c r="AB83" s="60">
        <f t="shared" si="141"/>
        <v>6341</v>
      </c>
      <c r="AC83" s="60">
        <f t="shared" si="141"/>
        <v>0</v>
      </c>
      <c r="AD83" s="60">
        <f t="shared" si="141"/>
        <v>0</v>
      </c>
      <c r="AE83" s="459">
        <f t="shared" si="141"/>
        <v>4836</v>
      </c>
      <c r="AF83" s="459">
        <f t="shared" si="141"/>
        <v>4836</v>
      </c>
      <c r="AG83" s="459">
        <f t="shared" si="141"/>
        <v>0</v>
      </c>
      <c r="AH83" s="459">
        <f t="shared" si="141"/>
        <v>62039</v>
      </c>
      <c r="AI83" s="459">
        <f t="shared" si="141"/>
        <v>62039</v>
      </c>
      <c r="AJ83" s="459">
        <f t="shared" si="141"/>
        <v>0</v>
      </c>
      <c r="AK83" s="459">
        <f t="shared" si="141"/>
        <v>0</v>
      </c>
      <c r="AL83" s="459">
        <f t="shared" si="141"/>
        <v>62039</v>
      </c>
      <c r="AM83" s="459">
        <f t="shared" si="141"/>
        <v>62039</v>
      </c>
      <c r="AN83" s="459">
        <f t="shared" si="141"/>
        <v>0</v>
      </c>
      <c r="AO83" s="459">
        <f t="shared" si="141"/>
        <v>0</v>
      </c>
      <c r="AP83" s="60">
        <f t="shared" si="141"/>
        <v>62039</v>
      </c>
      <c r="AQ83" s="60">
        <f t="shared" si="141"/>
        <v>62039</v>
      </c>
      <c r="AR83" s="60">
        <f t="shared" si="141"/>
        <v>0</v>
      </c>
      <c r="AS83" s="60">
        <f t="shared" si="141"/>
        <v>0</v>
      </c>
      <c r="AT83" s="60">
        <f t="shared" si="141"/>
        <v>1379</v>
      </c>
      <c r="AU83" s="3"/>
      <c r="AV83" s="757"/>
      <c r="AW83" s="761">
        <f t="shared" ref="AW83:AX83" si="142">SUM(AW84:AW87)</f>
        <v>4</v>
      </c>
      <c r="AX83" s="60">
        <f t="shared" si="142"/>
        <v>4</v>
      </c>
      <c r="AY83" s="1992">
        <f t="shared" si="134"/>
        <v>2383</v>
      </c>
      <c r="AZ83" s="1991"/>
      <c r="BA83" s="458">
        <f t="shared" si="138"/>
        <v>1379</v>
      </c>
      <c r="BB83" s="466">
        <f>AQ83-R83</f>
        <v>1379</v>
      </c>
      <c r="BC83" s="466">
        <f>AR83-S83</f>
        <v>0</v>
      </c>
      <c r="BD83" s="893"/>
      <c r="BE83" s="893"/>
      <c r="BF83" s="893"/>
      <c r="BG83" s="893"/>
      <c r="BH83" s="893"/>
      <c r="BI83" s="2046">
        <f t="shared" ref="BI83:BL83" si="143">SUM(BI84:BI87)</f>
        <v>0</v>
      </c>
      <c r="BJ83" s="2046">
        <f t="shared" si="143"/>
        <v>2200</v>
      </c>
      <c r="BK83" s="2046">
        <f t="shared" si="143"/>
        <v>0</v>
      </c>
      <c r="BL83" s="2046">
        <f t="shared" si="143"/>
        <v>0</v>
      </c>
      <c r="BV83" s="1">
        <f t="shared" si="11"/>
        <v>2383</v>
      </c>
    </row>
    <row r="84" spans="1:75" ht="105" customHeight="1">
      <c r="A84" s="330">
        <v>1</v>
      </c>
      <c r="B84" s="98" t="s">
        <v>126</v>
      </c>
      <c r="C84" s="438" t="s">
        <v>127</v>
      </c>
      <c r="D84" s="104" t="s">
        <v>2484</v>
      </c>
      <c r="E84" s="104">
        <v>2016</v>
      </c>
      <c r="F84" s="489"/>
      <c r="G84" s="439">
        <f t="shared" ref="G84:G87" si="144">H84+I84</f>
        <v>0</v>
      </c>
      <c r="H84" s="123"/>
      <c r="I84" s="520"/>
      <c r="J84" s="188" t="s">
        <v>2485</v>
      </c>
      <c r="K84" s="434">
        <f t="shared" ref="K84:K87" si="145">L84+M84</f>
        <v>20365</v>
      </c>
      <c r="L84" s="123">
        <v>10888</v>
      </c>
      <c r="M84" s="123">
        <v>9477</v>
      </c>
      <c r="N84" s="434">
        <f t="shared" ref="N84:N87" si="146">SUM(O84:P84)</f>
        <v>13523</v>
      </c>
      <c r="O84" s="123">
        <v>4046</v>
      </c>
      <c r="P84" s="123">
        <v>9477</v>
      </c>
      <c r="Q84" s="434">
        <f t="shared" ref="Q84:Q87" si="147">SUM(R84:T84)</f>
        <v>6834</v>
      </c>
      <c r="R84" s="458">
        <v>6834</v>
      </c>
      <c r="S84" s="123">
        <v>0</v>
      </c>
      <c r="T84" s="458"/>
      <c r="U84" s="603">
        <f t="shared" ref="U84:U87" si="148">SUM(V84:W84)</f>
        <v>6833</v>
      </c>
      <c r="V84" s="469">
        <f>5565+885+383</f>
        <v>6833</v>
      </c>
      <c r="W84" s="469"/>
      <c r="X84" s="603">
        <f t="shared" ref="X84:X87" si="149">SUM(Y84:Z84)</f>
        <v>6833</v>
      </c>
      <c r="Y84" s="469">
        <f>5565+885+383</f>
        <v>6833</v>
      </c>
      <c r="Z84" s="469"/>
      <c r="AA84" s="434">
        <f t="shared" ref="AA84:AA87" si="150">SUM(AB84:AD84)</f>
        <v>0</v>
      </c>
      <c r="AB84" s="458"/>
      <c r="AC84" s="458"/>
      <c r="AD84" s="458"/>
      <c r="AE84" s="603">
        <f t="shared" ref="AE84:AE87" si="151">SUM(AF84:AG84)</f>
        <v>0</v>
      </c>
      <c r="AF84" s="469"/>
      <c r="AG84" s="469"/>
      <c r="AH84" s="603">
        <f t="shared" ref="AH84:AH87" si="152">SUM(AI84:AK84)</f>
        <v>6834</v>
      </c>
      <c r="AI84" s="469">
        <v>6834</v>
      </c>
      <c r="AJ84" s="754">
        <v>0</v>
      </c>
      <c r="AK84" s="469"/>
      <c r="AL84" s="603">
        <f t="shared" ref="AL84:AL87" si="153">SUM(AM84:AO84)</f>
        <v>6834</v>
      </c>
      <c r="AM84" s="469">
        <v>6834</v>
      </c>
      <c r="AN84" s="754">
        <v>0</v>
      </c>
      <c r="AO84" s="469"/>
      <c r="AP84" s="434">
        <f t="shared" ref="AP84:AP87" si="154">SUM(AQ84:AS84)</f>
        <v>6834</v>
      </c>
      <c r="AQ84" s="458">
        <v>6834</v>
      </c>
      <c r="AR84" s="123">
        <v>0</v>
      </c>
      <c r="AS84" s="458"/>
      <c r="AT84" s="356">
        <f>AP84-Q84</f>
        <v>0</v>
      </c>
      <c r="AU84" s="333" t="s">
        <v>70</v>
      </c>
      <c r="AV84" s="197"/>
      <c r="AW84" s="538">
        <v>1</v>
      </c>
      <c r="AX84" s="473">
        <v>1</v>
      </c>
      <c r="AY84" s="1992">
        <f t="shared" si="134"/>
        <v>1</v>
      </c>
      <c r="AZ84" s="1991"/>
      <c r="BA84" s="458">
        <f t="shared" si="138"/>
        <v>6833</v>
      </c>
      <c r="BB84" s="466">
        <v>6833</v>
      </c>
      <c r="BC84" s="466">
        <f>SUM(W84,AC84,AD84)</f>
        <v>0</v>
      </c>
      <c r="BD84" s="893"/>
      <c r="BE84" s="893"/>
      <c r="BF84" s="893"/>
      <c r="BG84" s="893"/>
      <c r="BH84" s="893"/>
      <c r="BI84" s="2032"/>
      <c r="BJ84" s="2032"/>
      <c r="BK84" s="2032"/>
      <c r="BL84" s="2032"/>
      <c r="BV84" s="1">
        <f t="shared" si="11"/>
        <v>1</v>
      </c>
    </row>
    <row r="85" spans="1:75" ht="110.25" customHeight="1">
      <c r="A85" s="330">
        <v>2</v>
      </c>
      <c r="B85" s="98" t="s">
        <v>130</v>
      </c>
      <c r="C85" s="438" t="s">
        <v>131</v>
      </c>
      <c r="D85" s="104" t="s">
        <v>132</v>
      </c>
      <c r="E85" s="104" t="s">
        <v>2486</v>
      </c>
      <c r="F85" s="489"/>
      <c r="G85" s="439">
        <f t="shared" si="144"/>
        <v>0</v>
      </c>
      <c r="H85" s="123"/>
      <c r="I85" s="520"/>
      <c r="J85" s="521" t="s">
        <v>2487</v>
      </c>
      <c r="K85" s="1889">
        <f t="shared" si="145"/>
        <v>147860</v>
      </c>
      <c r="L85" s="1877">
        <v>9419</v>
      </c>
      <c r="M85" s="1877">
        <f>51751+86690</f>
        <v>138441</v>
      </c>
      <c r="N85" s="434">
        <f t="shared" si="146"/>
        <v>52170</v>
      </c>
      <c r="O85" s="123">
        <v>419</v>
      </c>
      <c r="P85" s="123">
        <v>51751</v>
      </c>
      <c r="Q85" s="434">
        <f t="shared" si="147"/>
        <v>9000</v>
      </c>
      <c r="R85" s="458">
        <v>9000</v>
      </c>
      <c r="S85" s="123">
        <v>0</v>
      </c>
      <c r="T85" s="458"/>
      <c r="U85" s="603">
        <f t="shared" si="148"/>
        <v>3606</v>
      </c>
      <c r="V85" s="469">
        <f>700+2740+166</f>
        <v>3606</v>
      </c>
      <c r="W85" s="469"/>
      <c r="X85" s="603">
        <f t="shared" si="149"/>
        <v>3606</v>
      </c>
      <c r="Y85" s="469">
        <f>700+2740+166</f>
        <v>3606</v>
      </c>
      <c r="Z85" s="469"/>
      <c r="AA85" s="434">
        <f t="shared" si="150"/>
        <v>4391</v>
      </c>
      <c r="AB85" s="858">
        <v>4391</v>
      </c>
      <c r="AC85" s="458"/>
      <c r="AD85" s="458"/>
      <c r="AE85" s="603">
        <f t="shared" si="151"/>
        <v>3303</v>
      </c>
      <c r="AF85" s="469">
        <v>3303</v>
      </c>
      <c r="AG85" s="469"/>
      <c r="AH85" s="603">
        <f t="shared" si="152"/>
        <v>8179</v>
      </c>
      <c r="AI85" s="469">
        <v>8179</v>
      </c>
      <c r="AJ85" s="754">
        <v>0</v>
      </c>
      <c r="AK85" s="469"/>
      <c r="AL85" s="603">
        <f t="shared" si="153"/>
        <v>8179</v>
      </c>
      <c r="AM85" s="469">
        <v>8179</v>
      </c>
      <c r="AN85" s="754">
        <v>0</v>
      </c>
      <c r="AO85" s="469"/>
      <c r="AP85" s="434">
        <f t="shared" si="154"/>
        <v>8179</v>
      </c>
      <c r="AQ85" s="458">
        <v>8179</v>
      </c>
      <c r="AR85" s="123">
        <v>0</v>
      </c>
      <c r="AS85" s="458"/>
      <c r="AT85" s="356">
        <f>AP85-Q85</f>
        <v>-821</v>
      </c>
      <c r="AU85" s="333" t="s">
        <v>70</v>
      </c>
      <c r="AV85" s="99"/>
      <c r="AW85" s="538">
        <v>1</v>
      </c>
      <c r="AX85" s="473">
        <v>1</v>
      </c>
      <c r="AY85" s="1992">
        <f t="shared" si="134"/>
        <v>182</v>
      </c>
      <c r="AZ85" s="1991"/>
      <c r="BA85" s="458">
        <f t="shared" si="138"/>
        <v>7997</v>
      </c>
      <c r="BB85" s="466">
        <f>SUM(V85,AB85)</f>
        <v>7997</v>
      </c>
      <c r="BC85" s="466">
        <f>SUM(W85,AC85,AD85)</f>
        <v>0</v>
      </c>
      <c r="BD85" s="893"/>
      <c r="BE85" s="893"/>
      <c r="BF85" s="893"/>
      <c r="BG85" s="893"/>
      <c r="BH85" s="893"/>
      <c r="BI85" s="2032"/>
      <c r="BJ85" s="2032"/>
      <c r="BK85" s="2032"/>
      <c r="BL85" s="2032"/>
      <c r="BV85" s="1">
        <f t="shared" si="11"/>
        <v>182</v>
      </c>
    </row>
    <row r="86" spans="1:75" ht="102" customHeight="1">
      <c r="A86" s="330">
        <v>3</v>
      </c>
      <c r="B86" s="98" t="s">
        <v>136</v>
      </c>
      <c r="C86" s="438" t="s">
        <v>137</v>
      </c>
      <c r="D86" s="104" t="s">
        <v>138</v>
      </c>
      <c r="E86" s="104" t="s">
        <v>139</v>
      </c>
      <c r="F86" s="489"/>
      <c r="G86" s="439">
        <f t="shared" si="144"/>
        <v>0</v>
      </c>
      <c r="H86" s="123"/>
      <c r="I86" s="520"/>
      <c r="J86" s="521" t="s">
        <v>2488</v>
      </c>
      <c r="K86" s="434">
        <f t="shared" si="145"/>
        <v>83334</v>
      </c>
      <c r="L86" s="123">
        <v>55225</v>
      </c>
      <c r="M86" s="123">
        <v>28109</v>
      </c>
      <c r="N86" s="434">
        <f t="shared" si="146"/>
        <v>24914</v>
      </c>
      <c r="O86" s="123">
        <v>285</v>
      </c>
      <c r="P86" s="123">
        <v>24629</v>
      </c>
      <c r="Q86" s="434">
        <f t="shared" si="147"/>
        <v>40450</v>
      </c>
      <c r="R86" s="458">
        <v>40450</v>
      </c>
      <c r="S86" s="123">
        <v>0</v>
      </c>
      <c r="T86" s="458"/>
      <c r="U86" s="603">
        <f t="shared" si="148"/>
        <v>38500</v>
      </c>
      <c r="V86" s="469">
        <f>10000+5000+23500</f>
        <v>38500</v>
      </c>
      <c r="W86" s="469"/>
      <c r="X86" s="603">
        <f t="shared" si="149"/>
        <v>38500</v>
      </c>
      <c r="Y86" s="469">
        <f>10000+5000+23500</f>
        <v>38500</v>
      </c>
      <c r="Z86" s="469"/>
      <c r="AA86" s="434">
        <f t="shared" si="150"/>
        <v>1950</v>
      </c>
      <c r="AB86" s="858">
        <v>1950</v>
      </c>
      <c r="AC86" s="458"/>
      <c r="AD86" s="458"/>
      <c r="AE86" s="603">
        <f t="shared" si="151"/>
        <v>1533</v>
      </c>
      <c r="AF86" s="469">
        <v>1533</v>
      </c>
      <c r="AG86" s="469"/>
      <c r="AH86" s="603">
        <f t="shared" si="152"/>
        <v>42650</v>
      </c>
      <c r="AI86" s="469">
        <v>42650</v>
      </c>
      <c r="AJ86" s="754">
        <v>0</v>
      </c>
      <c r="AK86" s="469"/>
      <c r="AL86" s="603">
        <f t="shared" si="153"/>
        <v>42650</v>
      </c>
      <c r="AM86" s="469">
        <v>42650</v>
      </c>
      <c r="AN86" s="754">
        <v>0</v>
      </c>
      <c r="AO86" s="469"/>
      <c r="AP86" s="434">
        <f t="shared" si="154"/>
        <v>42650</v>
      </c>
      <c r="AQ86" s="458">
        <v>42650</v>
      </c>
      <c r="AR86" s="123">
        <v>0</v>
      </c>
      <c r="AS86" s="458"/>
      <c r="AT86" s="356">
        <f>AP86-Q86</f>
        <v>2200</v>
      </c>
      <c r="AU86" s="333" t="s">
        <v>70</v>
      </c>
      <c r="AV86" s="99" t="s">
        <v>141</v>
      </c>
      <c r="AW86" s="538">
        <v>1</v>
      </c>
      <c r="AX86" s="473">
        <v>1</v>
      </c>
      <c r="AY86" s="1992">
        <f t="shared" si="134"/>
        <v>2200</v>
      </c>
      <c r="AZ86" s="1991"/>
      <c r="BA86" s="458">
        <f t="shared" si="138"/>
        <v>40450</v>
      </c>
      <c r="BB86" s="466">
        <f>SUM(V86,AB86)</f>
        <v>40450</v>
      </c>
      <c r="BC86" s="466">
        <f>SUM(W86,AC86,AD86)</f>
        <v>0</v>
      </c>
      <c r="BD86" s="893"/>
      <c r="BE86" s="893"/>
      <c r="BF86" s="893"/>
      <c r="BG86" s="893"/>
      <c r="BH86" s="893"/>
      <c r="BI86" s="2032"/>
      <c r="BJ86" s="2032">
        <v>2200</v>
      </c>
      <c r="BK86" s="2032"/>
      <c r="BL86" s="2032"/>
      <c r="BV86" s="1">
        <f t="shared" si="11"/>
        <v>2200</v>
      </c>
    </row>
    <row r="87" spans="1:75" ht="48.75" customHeight="1">
      <c r="A87" s="330">
        <v>4</v>
      </c>
      <c r="B87" s="98" t="s">
        <v>142</v>
      </c>
      <c r="C87" s="438"/>
      <c r="D87" s="104"/>
      <c r="E87" s="104"/>
      <c r="F87" s="489"/>
      <c r="G87" s="439">
        <f t="shared" si="144"/>
        <v>0</v>
      </c>
      <c r="H87" s="123"/>
      <c r="I87" s="520"/>
      <c r="J87" s="188"/>
      <c r="K87" s="434">
        <f t="shared" si="145"/>
        <v>0</v>
      </c>
      <c r="L87" s="123"/>
      <c r="M87" s="123"/>
      <c r="N87" s="434">
        <f t="shared" si="146"/>
        <v>0</v>
      </c>
      <c r="O87" s="123"/>
      <c r="P87" s="123"/>
      <c r="Q87" s="434">
        <f t="shared" si="147"/>
        <v>4376</v>
      </c>
      <c r="R87" s="458">
        <v>4376</v>
      </c>
      <c r="S87" s="123">
        <v>0</v>
      </c>
      <c r="T87" s="458"/>
      <c r="U87" s="603">
        <f t="shared" si="148"/>
        <v>4376</v>
      </c>
      <c r="V87" s="469">
        <v>4376</v>
      </c>
      <c r="W87" s="469"/>
      <c r="X87" s="603">
        <f t="shared" si="149"/>
        <v>4376</v>
      </c>
      <c r="Y87" s="469">
        <v>4376</v>
      </c>
      <c r="Z87" s="469"/>
      <c r="AA87" s="434">
        <f t="shared" si="150"/>
        <v>0</v>
      </c>
      <c r="AB87" s="458"/>
      <c r="AC87" s="458"/>
      <c r="AD87" s="458"/>
      <c r="AE87" s="603">
        <f t="shared" si="151"/>
        <v>0</v>
      </c>
      <c r="AF87" s="469"/>
      <c r="AG87" s="469"/>
      <c r="AH87" s="603">
        <f t="shared" si="152"/>
        <v>4376</v>
      </c>
      <c r="AI87" s="469">
        <v>4376</v>
      </c>
      <c r="AJ87" s="754">
        <v>0</v>
      </c>
      <c r="AK87" s="469"/>
      <c r="AL87" s="603">
        <f t="shared" si="153"/>
        <v>4376</v>
      </c>
      <c r="AM87" s="469">
        <v>4376</v>
      </c>
      <c r="AN87" s="754">
        <v>0</v>
      </c>
      <c r="AO87" s="469"/>
      <c r="AP87" s="434">
        <f t="shared" si="154"/>
        <v>4376</v>
      </c>
      <c r="AQ87" s="458">
        <v>4376</v>
      </c>
      <c r="AR87" s="123">
        <v>0</v>
      </c>
      <c r="AS87" s="458"/>
      <c r="AT87" s="356">
        <f>AP87-Q87</f>
        <v>0</v>
      </c>
      <c r="AU87" s="178" t="s">
        <v>143</v>
      </c>
      <c r="AV87" s="99"/>
      <c r="AW87" s="538">
        <v>1</v>
      </c>
      <c r="AX87" s="473">
        <v>1</v>
      </c>
      <c r="AY87" s="1992">
        <f t="shared" si="134"/>
        <v>0</v>
      </c>
      <c r="AZ87" s="1991"/>
      <c r="BA87" s="458">
        <f t="shared" si="138"/>
        <v>4376</v>
      </c>
      <c r="BB87" s="466">
        <f>SUM(V87,AB87)</f>
        <v>4376</v>
      </c>
      <c r="BC87" s="466">
        <f>SUM(W87,AC87,AD87)</f>
        <v>0</v>
      </c>
      <c r="BD87" s="893"/>
      <c r="BE87" s="893"/>
      <c r="BF87" s="893"/>
      <c r="BG87" s="893"/>
      <c r="BH87" s="893"/>
      <c r="BI87" s="2032"/>
      <c r="BJ87" s="2032"/>
      <c r="BK87" s="2032"/>
      <c r="BL87" s="2032"/>
      <c r="BV87" s="1">
        <f t="shared" si="11"/>
        <v>0</v>
      </c>
    </row>
    <row r="88" spans="1:75" ht="44.25" customHeight="1">
      <c r="A88" s="342"/>
      <c r="B88" s="93" t="s">
        <v>56</v>
      </c>
      <c r="C88" s="429"/>
      <c r="D88" s="430"/>
      <c r="E88" s="431"/>
      <c r="F88" s="430"/>
      <c r="G88" s="60">
        <f t="shared" ref="G88:I88" si="155">G89</f>
        <v>310268</v>
      </c>
      <c r="H88" s="60">
        <f t="shared" si="155"/>
        <v>270668</v>
      </c>
      <c r="I88" s="60">
        <f t="shared" si="155"/>
        <v>39600</v>
      </c>
      <c r="J88" s="60"/>
      <c r="K88" s="60">
        <f t="shared" ref="K88:AT88" si="156">K89</f>
        <v>425659</v>
      </c>
      <c r="L88" s="60">
        <f t="shared" si="156"/>
        <v>195882</v>
      </c>
      <c r="M88" s="60">
        <f t="shared" si="156"/>
        <v>229777</v>
      </c>
      <c r="N88" s="60">
        <f t="shared" si="156"/>
        <v>73575</v>
      </c>
      <c r="O88" s="60">
        <f t="shared" si="156"/>
        <v>255</v>
      </c>
      <c r="P88" s="60">
        <f t="shared" si="156"/>
        <v>73320</v>
      </c>
      <c r="Q88" s="60">
        <f t="shared" si="156"/>
        <v>122901</v>
      </c>
      <c r="R88" s="60">
        <f t="shared" si="156"/>
        <v>122901</v>
      </c>
      <c r="S88" s="60">
        <f t="shared" si="156"/>
        <v>0</v>
      </c>
      <c r="T88" s="60">
        <f t="shared" si="156"/>
        <v>0</v>
      </c>
      <c r="U88" s="459">
        <f t="shared" si="156"/>
        <v>68141</v>
      </c>
      <c r="V88" s="459">
        <f t="shared" si="156"/>
        <v>68141</v>
      </c>
      <c r="W88" s="459">
        <f t="shared" si="156"/>
        <v>0</v>
      </c>
      <c r="X88" s="459">
        <f t="shared" si="156"/>
        <v>67260</v>
      </c>
      <c r="Y88" s="459">
        <f t="shared" si="156"/>
        <v>67260</v>
      </c>
      <c r="Z88" s="459">
        <f t="shared" si="156"/>
        <v>0</v>
      </c>
      <c r="AA88" s="60">
        <f t="shared" si="156"/>
        <v>28180</v>
      </c>
      <c r="AB88" s="60">
        <f t="shared" si="156"/>
        <v>28180</v>
      </c>
      <c r="AC88" s="60">
        <f t="shared" si="156"/>
        <v>0</v>
      </c>
      <c r="AD88" s="60">
        <f t="shared" si="156"/>
        <v>0</v>
      </c>
      <c r="AE88" s="459">
        <f t="shared" si="156"/>
        <v>21262</v>
      </c>
      <c r="AF88" s="459">
        <f t="shared" si="156"/>
        <v>21262</v>
      </c>
      <c r="AG88" s="459">
        <f t="shared" si="156"/>
        <v>0</v>
      </c>
      <c r="AH88" s="459">
        <f t="shared" si="156"/>
        <v>136822</v>
      </c>
      <c r="AI88" s="459">
        <f t="shared" si="156"/>
        <v>136822</v>
      </c>
      <c r="AJ88" s="459">
        <f t="shared" si="156"/>
        <v>0</v>
      </c>
      <c r="AK88" s="459">
        <f t="shared" si="156"/>
        <v>0</v>
      </c>
      <c r="AL88" s="459">
        <f t="shared" si="156"/>
        <v>136822</v>
      </c>
      <c r="AM88" s="459">
        <f t="shared" si="156"/>
        <v>136822</v>
      </c>
      <c r="AN88" s="459">
        <f t="shared" si="156"/>
        <v>0</v>
      </c>
      <c r="AO88" s="459">
        <f t="shared" si="156"/>
        <v>0</v>
      </c>
      <c r="AP88" s="60">
        <f t="shared" si="156"/>
        <v>137122</v>
      </c>
      <c r="AQ88" s="60">
        <f t="shared" si="156"/>
        <v>137122</v>
      </c>
      <c r="AR88" s="60">
        <f t="shared" si="156"/>
        <v>0</v>
      </c>
      <c r="AS88" s="60">
        <f t="shared" si="156"/>
        <v>0</v>
      </c>
      <c r="AT88" s="60">
        <f t="shared" si="156"/>
        <v>14221</v>
      </c>
      <c r="AU88" s="3"/>
      <c r="AV88" s="757"/>
      <c r="AW88" s="761">
        <f t="shared" ref="AW88:AX89" si="157">AW89</f>
        <v>4</v>
      </c>
      <c r="AX88" s="60">
        <f t="shared" si="157"/>
        <v>4</v>
      </c>
      <c r="AY88" s="1992">
        <f t="shared" si="134"/>
        <v>41682</v>
      </c>
      <c r="AZ88" s="1991"/>
      <c r="BA88" s="466"/>
      <c r="BB88" s="466"/>
      <c r="BC88" s="466"/>
      <c r="BD88" s="893"/>
      <c r="BE88" s="893"/>
      <c r="BF88" s="893"/>
      <c r="BG88" s="893"/>
      <c r="BH88" s="893"/>
      <c r="BI88" s="2046">
        <f t="shared" ref="BI88:BL89" si="158">BI89</f>
        <v>0</v>
      </c>
      <c r="BJ88" s="2046">
        <f t="shared" si="158"/>
        <v>40801</v>
      </c>
      <c r="BK88" s="2046">
        <f t="shared" si="158"/>
        <v>0</v>
      </c>
      <c r="BL88" s="2046">
        <f t="shared" si="158"/>
        <v>0</v>
      </c>
      <c r="BV88" s="1">
        <f t="shared" si="11"/>
        <v>40801</v>
      </c>
    </row>
    <row r="89" spans="1:75" ht="39" customHeight="1">
      <c r="A89" s="342"/>
      <c r="B89" s="93" t="s">
        <v>57</v>
      </c>
      <c r="C89" s="429"/>
      <c r="D89" s="430"/>
      <c r="E89" s="431"/>
      <c r="F89" s="430"/>
      <c r="G89" s="60">
        <f t="shared" ref="G89:I89" si="159">G90</f>
        <v>310268</v>
      </c>
      <c r="H89" s="60">
        <f t="shared" si="159"/>
        <v>270668</v>
      </c>
      <c r="I89" s="60">
        <f t="shared" si="159"/>
        <v>39600</v>
      </c>
      <c r="J89" s="60"/>
      <c r="K89" s="60">
        <f t="shared" ref="K89:AT89" si="160">K90</f>
        <v>425659</v>
      </c>
      <c r="L89" s="60">
        <f t="shared" si="160"/>
        <v>195882</v>
      </c>
      <c r="M89" s="60">
        <f t="shared" si="160"/>
        <v>229777</v>
      </c>
      <c r="N89" s="60">
        <f t="shared" si="160"/>
        <v>73575</v>
      </c>
      <c r="O89" s="60">
        <f t="shared" si="160"/>
        <v>255</v>
      </c>
      <c r="P89" s="60">
        <f t="shared" si="160"/>
        <v>73320</v>
      </c>
      <c r="Q89" s="60">
        <f t="shared" si="160"/>
        <v>122901</v>
      </c>
      <c r="R89" s="60">
        <f t="shared" si="160"/>
        <v>122901</v>
      </c>
      <c r="S89" s="60">
        <f t="shared" si="160"/>
        <v>0</v>
      </c>
      <c r="T89" s="60">
        <f t="shared" si="160"/>
        <v>0</v>
      </c>
      <c r="U89" s="459">
        <f t="shared" si="160"/>
        <v>68141</v>
      </c>
      <c r="V89" s="459">
        <f t="shared" si="160"/>
        <v>68141</v>
      </c>
      <c r="W89" s="459">
        <f t="shared" si="160"/>
        <v>0</v>
      </c>
      <c r="X89" s="459">
        <f t="shared" si="160"/>
        <v>67260</v>
      </c>
      <c r="Y89" s="459">
        <f t="shared" si="160"/>
        <v>67260</v>
      </c>
      <c r="Z89" s="459">
        <f t="shared" si="160"/>
        <v>0</v>
      </c>
      <c r="AA89" s="60">
        <f t="shared" si="160"/>
        <v>28180</v>
      </c>
      <c r="AB89" s="60">
        <f t="shared" si="160"/>
        <v>28180</v>
      </c>
      <c r="AC89" s="60">
        <f t="shared" si="160"/>
        <v>0</v>
      </c>
      <c r="AD89" s="60">
        <f t="shared" si="160"/>
        <v>0</v>
      </c>
      <c r="AE89" s="459">
        <f t="shared" si="160"/>
        <v>21262</v>
      </c>
      <c r="AF89" s="459">
        <f t="shared" si="160"/>
        <v>21262</v>
      </c>
      <c r="AG89" s="459">
        <f t="shared" si="160"/>
        <v>0</v>
      </c>
      <c r="AH89" s="459">
        <f t="shared" si="160"/>
        <v>136822</v>
      </c>
      <c r="AI89" s="459">
        <f t="shared" si="160"/>
        <v>136822</v>
      </c>
      <c r="AJ89" s="459">
        <f t="shared" si="160"/>
        <v>0</v>
      </c>
      <c r="AK89" s="459">
        <f t="shared" si="160"/>
        <v>0</v>
      </c>
      <c r="AL89" s="459">
        <f t="shared" si="160"/>
        <v>136822</v>
      </c>
      <c r="AM89" s="459">
        <f t="shared" si="160"/>
        <v>136822</v>
      </c>
      <c r="AN89" s="459">
        <f t="shared" si="160"/>
        <v>0</v>
      </c>
      <c r="AO89" s="459">
        <f t="shared" si="160"/>
        <v>0</v>
      </c>
      <c r="AP89" s="60">
        <f t="shared" si="160"/>
        <v>137122</v>
      </c>
      <c r="AQ89" s="60">
        <f t="shared" si="160"/>
        <v>137122</v>
      </c>
      <c r="AR89" s="60">
        <f t="shared" si="160"/>
        <v>0</v>
      </c>
      <c r="AS89" s="60">
        <f t="shared" si="160"/>
        <v>0</v>
      </c>
      <c r="AT89" s="60">
        <f t="shared" si="160"/>
        <v>14221</v>
      </c>
      <c r="AU89" s="3"/>
      <c r="AV89" s="757"/>
      <c r="AW89" s="761">
        <f t="shared" si="157"/>
        <v>4</v>
      </c>
      <c r="AX89" s="60">
        <f t="shared" si="157"/>
        <v>4</v>
      </c>
      <c r="AY89" s="1992">
        <f t="shared" si="134"/>
        <v>41682</v>
      </c>
      <c r="AZ89" s="1991"/>
      <c r="BA89" s="466"/>
      <c r="BB89" s="466"/>
      <c r="BC89" s="466"/>
      <c r="BD89" s="893"/>
      <c r="BE89" s="893"/>
      <c r="BF89" s="893"/>
      <c r="BG89" s="893"/>
      <c r="BH89" s="893"/>
      <c r="BI89" s="2046">
        <f t="shared" si="158"/>
        <v>0</v>
      </c>
      <c r="BJ89" s="2046">
        <f t="shared" si="158"/>
        <v>40801</v>
      </c>
      <c r="BK89" s="2046">
        <f t="shared" si="158"/>
        <v>0</v>
      </c>
      <c r="BL89" s="2046">
        <f t="shared" si="158"/>
        <v>0</v>
      </c>
      <c r="BV89" s="1">
        <f t="shared" si="11"/>
        <v>40801</v>
      </c>
    </row>
    <row r="90" spans="1:75" ht="38.25" customHeight="1">
      <c r="A90" s="490"/>
      <c r="B90" s="491" t="s">
        <v>58</v>
      </c>
      <c r="C90" s="492"/>
      <c r="D90" s="493"/>
      <c r="E90" s="493"/>
      <c r="F90" s="493"/>
      <c r="G90" s="494">
        <f>SUM(G91:G95)</f>
        <v>310268</v>
      </c>
      <c r="H90" s="494">
        <f>SUM(H91:H95)</f>
        <v>270668</v>
      </c>
      <c r="I90" s="494">
        <f>SUM(I91:I95)</f>
        <v>39600</v>
      </c>
      <c r="J90" s="494"/>
      <c r="K90" s="494">
        <f t="shared" ref="K90:AT90" si="161">SUM(K91:K95)</f>
        <v>425659</v>
      </c>
      <c r="L90" s="494">
        <f t="shared" si="161"/>
        <v>195882</v>
      </c>
      <c r="M90" s="494">
        <f t="shared" si="161"/>
        <v>229777</v>
      </c>
      <c r="N90" s="494">
        <f t="shared" si="161"/>
        <v>73575</v>
      </c>
      <c r="O90" s="494">
        <f t="shared" si="161"/>
        <v>255</v>
      </c>
      <c r="P90" s="494">
        <f t="shared" si="161"/>
        <v>73320</v>
      </c>
      <c r="Q90" s="494">
        <f t="shared" si="161"/>
        <v>122901</v>
      </c>
      <c r="R90" s="494">
        <f t="shared" si="161"/>
        <v>122901</v>
      </c>
      <c r="S90" s="494">
        <f t="shared" si="161"/>
        <v>0</v>
      </c>
      <c r="T90" s="494">
        <f t="shared" si="161"/>
        <v>0</v>
      </c>
      <c r="U90" s="2508">
        <f t="shared" si="161"/>
        <v>68141</v>
      </c>
      <c r="V90" s="2508">
        <f t="shared" si="161"/>
        <v>68141</v>
      </c>
      <c r="W90" s="2508">
        <f t="shared" si="161"/>
        <v>0</v>
      </c>
      <c r="X90" s="2508">
        <f t="shared" si="161"/>
        <v>67260</v>
      </c>
      <c r="Y90" s="2508">
        <f t="shared" si="161"/>
        <v>67260</v>
      </c>
      <c r="Z90" s="2508">
        <f t="shared" si="161"/>
        <v>0</v>
      </c>
      <c r="AA90" s="494">
        <f t="shared" si="161"/>
        <v>28180</v>
      </c>
      <c r="AB90" s="494">
        <f t="shared" si="161"/>
        <v>28180</v>
      </c>
      <c r="AC90" s="494">
        <f t="shared" si="161"/>
        <v>0</v>
      </c>
      <c r="AD90" s="494">
        <f t="shared" si="161"/>
        <v>0</v>
      </c>
      <c r="AE90" s="2508">
        <f t="shared" si="161"/>
        <v>21262</v>
      </c>
      <c r="AF90" s="2508">
        <f t="shared" si="161"/>
        <v>21262</v>
      </c>
      <c r="AG90" s="2508">
        <f t="shared" si="161"/>
        <v>0</v>
      </c>
      <c r="AH90" s="2508">
        <f t="shared" si="161"/>
        <v>136822</v>
      </c>
      <c r="AI90" s="2508">
        <f t="shared" si="161"/>
        <v>136822</v>
      </c>
      <c r="AJ90" s="2508">
        <f t="shared" si="161"/>
        <v>0</v>
      </c>
      <c r="AK90" s="2508">
        <f t="shared" si="161"/>
        <v>0</v>
      </c>
      <c r="AL90" s="2508">
        <f t="shared" si="161"/>
        <v>136822</v>
      </c>
      <c r="AM90" s="2508">
        <f t="shared" si="161"/>
        <v>136822</v>
      </c>
      <c r="AN90" s="2508">
        <f t="shared" si="161"/>
        <v>0</v>
      </c>
      <c r="AO90" s="2508">
        <f t="shared" si="161"/>
        <v>0</v>
      </c>
      <c r="AP90" s="494">
        <f t="shared" si="161"/>
        <v>137122</v>
      </c>
      <c r="AQ90" s="494">
        <f t="shared" si="161"/>
        <v>137122</v>
      </c>
      <c r="AR90" s="494">
        <f t="shared" si="161"/>
        <v>0</v>
      </c>
      <c r="AS90" s="494">
        <f t="shared" si="161"/>
        <v>0</v>
      </c>
      <c r="AT90" s="494">
        <f t="shared" si="161"/>
        <v>14221</v>
      </c>
      <c r="AU90" s="530"/>
      <c r="AV90" s="2437"/>
      <c r="AW90" s="2402">
        <f>SUM(AW91:AW95)</f>
        <v>4</v>
      </c>
      <c r="AX90" s="494">
        <f>SUM(AX91:AX95)</f>
        <v>4</v>
      </c>
      <c r="AY90" s="1992">
        <f t="shared" si="134"/>
        <v>41682</v>
      </c>
      <c r="AZ90" s="1991"/>
      <c r="BA90" s="474"/>
      <c r="BB90" s="474"/>
      <c r="BC90" s="474"/>
      <c r="BD90" s="893"/>
      <c r="BE90" s="893"/>
      <c r="BF90" s="893"/>
      <c r="BG90" s="893"/>
      <c r="BH90" s="893"/>
      <c r="BI90" s="494">
        <f>SUM(BI91:BI95)</f>
        <v>0</v>
      </c>
      <c r="BJ90" s="494">
        <f>SUM(BJ91:BJ95)</f>
        <v>40801</v>
      </c>
      <c r="BK90" s="494">
        <f>SUM(BK91:BK95)</f>
        <v>0</v>
      </c>
      <c r="BL90" s="494">
        <f>SUM(BL91:BL95)</f>
        <v>0</v>
      </c>
      <c r="BV90" s="1">
        <f t="shared" si="11"/>
        <v>40801</v>
      </c>
    </row>
    <row r="91" spans="1:75" ht="135" customHeight="1">
      <c r="A91" s="330">
        <v>1</v>
      </c>
      <c r="B91" s="98" t="s">
        <v>144</v>
      </c>
      <c r="C91" s="438" t="s">
        <v>127</v>
      </c>
      <c r="D91" s="104" t="s">
        <v>145</v>
      </c>
      <c r="E91" s="104" t="s">
        <v>146</v>
      </c>
      <c r="F91" s="489" t="s">
        <v>2489</v>
      </c>
      <c r="G91" s="439">
        <f>H91+I91</f>
        <v>126785</v>
      </c>
      <c r="H91" s="123">
        <v>126785</v>
      </c>
      <c r="I91" s="123"/>
      <c r="J91" s="188" t="s">
        <v>2490</v>
      </c>
      <c r="K91" s="434">
        <f>L91+M91</f>
        <v>122171</v>
      </c>
      <c r="L91" s="123">
        <v>122171</v>
      </c>
      <c r="M91" s="123"/>
      <c r="N91" s="434">
        <f>SUM(O91:P91)</f>
        <v>0</v>
      </c>
      <c r="O91" s="123"/>
      <c r="P91" s="123"/>
      <c r="Q91" s="434">
        <f>SUM(R91:T91)</f>
        <v>70000</v>
      </c>
      <c r="R91" s="458">
        <v>70000</v>
      </c>
      <c r="S91" s="123">
        <v>0</v>
      </c>
      <c r="T91" s="458"/>
      <c r="U91" s="603">
        <f>SUM(V91:W91)</f>
        <v>39700</v>
      </c>
      <c r="V91" s="469">
        <f>16500+23200</f>
        <v>39700</v>
      </c>
      <c r="W91" s="469"/>
      <c r="X91" s="603">
        <f>SUM(Y91:Z91)</f>
        <v>39700</v>
      </c>
      <c r="Y91" s="469">
        <f>16500+23200</f>
        <v>39700</v>
      </c>
      <c r="Z91" s="469"/>
      <c r="AA91" s="434">
        <f>SUM(AB91:AD91)</f>
        <v>20328</v>
      </c>
      <c r="AB91" s="858">
        <v>20328</v>
      </c>
      <c r="AC91" s="458"/>
      <c r="AD91" s="458"/>
      <c r="AE91" s="603">
        <f>SUM(AF91:AG91)</f>
        <v>15579</v>
      </c>
      <c r="AF91" s="469">
        <v>15579</v>
      </c>
      <c r="AG91" s="469"/>
      <c r="AH91" s="603">
        <f t="shared" ref="AH91:AH93" si="162">SUM(AI91:AK91)</f>
        <v>85000</v>
      </c>
      <c r="AI91" s="469">
        <v>85000</v>
      </c>
      <c r="AJ91" s="754">
        <v>0</v>
      </c>
      <c r="AK91" s="469"/>
      <c r="AL91" s="603">
        <f t="shared" ref="AL91:AL93" si="163">SUM(AM91:AO91)</f>
        <v>85000</v>
      </c>
      <c r="AM91" s="469">
        <v>85000</v>
      </c>
      <c r="AN91" s="754">
        <v>0</v>
      </c>
      <c r="AO91" s="469"/>
      <c r="AP91" s="434">
        <f t="shared" ref="AP91" si="164">SUM(AQ91:AS91)</f>
        <v>85000</v>
      </c>
      <c r="AQ91" s="458">
        <v>85000</v>
      </c>
      <c r="AR91" s="123">
        <v>0</v>
      </c>
      <c r="AS91" s="458"/>
      <c r="AT91" s="356">
        <f t="shared" ref="AT91:AT95" si="165">AP91-Q91</f>
        <v>15000</v>
      </c>
      <c r="AU91" s="333" t="s">
        <v>70</v>
      </c>
      <c r="AV91" s="197"/>
      <c r="AW91" s="538">
        <v>1</v>
      </c>
      <c r="AX91" s="473">
        <v>1</v>
      </c>
      <c r="AY91" s="1992">
        <f t="shared" si="134"/>
        <v>24972</v>
      </c>
      <c r="AZ91" s="1991"/>
      <c r="BA91" s="458">
        <f>SUM(BB91:BC91)</f>
        <v>60028</v>
      </c>
      <c r="BB91" s="466">
        <f>SUM(V91,AB91)</f>
        <v>60028</v>
      </c>
      <c r="BC91" s="466">
        <f>SUM(W91,AC91,AD91)</f>
        <v>0</v>
      </c>
      <c r="BD91" s="893"/>
      <c r="BE91" s="893"/>
      <c r="BF91" s="893"/>
      <c r="BG91" s="893"/>
      <c r="BH91" s="893"/>
      <c r="BI91" s="2032"/>
      <c r="BJ91" s="2032">
        <v>24972</v>
      </c>
      <c r="BK91" s="2032"/>
      <c r="BL91" s="2032"/>
      <c r="BV91" s="1">
        <f t="shared" si="11"/>
        <v>24972</v>
      </c>
    </row>
    <row r="92" spans="1:75" ht="36" customHeight="1">
      <c r="A92" s="330">
        <v>2</v>
      </c>
      <c r="B92" s="98" t="s">
        <v>149</v>
      </c>
      <c r="C92" s="438" t="s">
        <v>120</v>
      </c>
      <c r="D92" s="495" t="s">
        <v>150</v>
      </c>
      <c r="E92" s="104" t="s">
        <v>88</v>
      </c>
      <c r="F92" s="1920" t="s">
        <v>4886</v>
      </c>
      <c r="G92" s="439">
        <f>H92+I92</f>
        <v>78000</v>
      </c>
      <c r="H92" s="123">
        <v>38400</v>
      </c>
      <c r="I92" s="123">
        <v>39600</v>
      </c>
      <c r="J92" s="449" t="s">
        <v>152</v>
      </c>
      <c r="K92" s="434">
        <f>L92+M92</f>
        <v>72337</v>
      </c>
      <c r="L92" s="123">
        <v>38260</v>
      </c>
      <c r="M92" s="123">
        <v>34077</v>
      </c>
      <c r="N92" s="434">
        <f>SUM(O92:P92)</f>
        <v>0</v>
      </c>
      <c r="O92" s="123"/>
      <c r="P92" s="123"/>
      <c r="Q92" s="356">
        <f>SUM(R92:T92)</f>
        <v>34434</v>
      </c>
      <c r="R92" s="366">
        <v>34434</v>
      </c>
      <c r="S92" s="361">
        <v>0</v>
      </c>
      <c r="T92" s="366"/>
      <c r="U92" s="603">
        <f>SUM(V92:W92)</f>
        <v>11905</v>
      </c>
      <c r="V92" s="469">
        <f>6905+4119+881</f>
        <v>11905</v>
      </c>
      <c r="W92" s="469"/>
      <c r="X92" s="603">
        <f>SUM(Y92:Z92)</f>
        <v>11024</v>
      </c>
      <c r="Y92" s="469">
        <f>6905+4119</f>
        <v>11024</v>
      </c>
      <c r="Z92" s="469"/>
      <c r="AA92" s="434">
        <f>SUM(AB92:AD92)</f>
        <v>7000</v>
      </c>
      <c r="AB92" s="858">
        <v>7000</v>
      </c>
      <c r="AC92" s="458"/>
      <c r="AD92" s="458"/>
      <c r="AE92" s="603">
        <f>SUM(AF92:AG92)</f>
        <v>5166</v>
      </c>
      <c r="AF92" s="469">
        <v>5166</v>
      </c>
      <c r="AG92" s="469"/>
      <c r="AH92" s="603">
        <f t="shared" si="162"/>
        <v>34434</v>
      </c>
      <c r="AI92" s="469">
        <v>34434</v>
      </c>
      <c r="AJ92" s="754">
        <v>0</v>
      </c>
      <c r="AK92" s="469"/>
      <c r="AL92" s="603">
        <f t="shared" si="163"/>
        <v>34434</v>
      </c>
      <c r="AM92" s="469">
        <v>34434</v>
      </c>
      <c r="AN92" s="754">
        <v>0</v>
      </c>
      <c r="AO92" s="469"/>
      <c r="AP92" s="434">
        <f t="shared" ref="AP92:AP95" si="166">SUM(AQ92:AS92)</f>
        <v>34434</v>
      </c>
      <c r="AQ92" s="458">
        <v>34434</v>
      </c>
      <c r="AR92" s="123">
        <v>0</v>
      </c>
      <c r="AS92" s="458"/>
      <c r="AT92" s="356">
        <f t="shared" si="165"/>
        <v>0</v>
      </c>
      <c r="AU92" s="529" t="s">
        <v>122</v>
      </c>
      <c r="AV92" s="99" t="s">
        <v>153</v>
      </c>
      <c r="AW92" s="538">
        <v>1</v>
      </c>
      <c r="AX92" s="473">
        <v>1</v>
      </c>
      <c r="AY92" s="1992">
        <f t="shared" si="134"/>
        <v>16410</v>
      </c>
      <c r="AZ92" s="1991"/>
      <c r="BA92" s="458">
        <f>SUM(BB92:BC92)</f>
        <v>18905</v>
      </c>
      <c r="BB92" s="466">
        <f>SUM(V92,AB92)</f>
        <v>18905</v>
      </c>
      <c r="BC92" s="466">
        <f>SUM(W92,AC92,AD92)</f>
        <v>0</v>
      </c>
      <c r="BD92" s="893"/>
      <c r="BE92" s="893"/>
      <c r="BF92" s="893"/>
      <c r="BG92" s="893"/>
      <c r="BH92" s="893"/>
      <c r="BI92" s="2032"/>
      <c r="BJ92" s="2032">
        <v>15529</v>
      </c>
      <c r="BK92" s="2032"/>
      <c r="BL92" s="2032"/>
      <c r="BV92" s="1">
        <f t="shared" si="11"/>
        <v>15529</v>
      </c>
    </row>
    <row r="93" spans="1:75" ht="135" customHeight="1">
      <c r="A93" s="330">
        <v>3</v>
      </c>
      <c r="B93" s="98" t="s">
        <v>154</v>
      </c>
      <c r="C93" s="438" t="s">
        <v>127</v>
      </c>
      <c r="D93" s="104" t="s">
        <v>155</v>
      </c>
      <c r="E93" s="104" t="s">
        <v>156</v>
      </c>
      <c r="F93" s="489" t="s">
        <v>157</v>
      </c>
      <c r="G93" s="439">
        <f>H93+I93</f>
        <v>18952</v>
      </c>
      <c r="H93" s="123">
        <v>18952</v>
      </c>
      <c r="I93" s="123"/>
      <c r="J93" s="188" t="s">
        <v>2491</v>
      </c>
      <c r="K93" s="434">
        <f>L93+M93</f>
        <v>21665</v>
      </c>
      <c r="L93" s="123">
        <v>21665</v>
      </c>
      <c r="M93" s="123"/>
      <c r="N93" s="434">
        <f>SUM(O93:P93)</f>
        <v>0</v>
      </c>
      <c r="O93" s="123"/>
      <c r="P93" s="123"/>
      <c r="Q93" s="356">
        <f>SUM(R93:T93)</f>
        <v>18346</v>
      </c>
      <c r="R93" s="366">
        <v>18346</v>
      </c>
      <c r="S93" s="361">
        <v>0</v>
      </c>
      <c r="T93" s="366"/>
      <c r="U93" s="603">
        <f>SUM(V93:W93)</f>
        <v>16536</v>
      </c>
      <c r="V93" s="469">
        <f>4528+12008</f>
        <v>16536</v>
      </c>
      <c r="W93" s="469"/>
      <c r="X93" s="603">
        <f>SUM(Y93:Z93)</f>
        <v>16536</v>
      </c>
      <c r="Y93" s="469">
        <f>4528+12008</f>
        <v>16536</v>
      </c>
      <c r="Z93" s="469"/>
      <c r="AA93" s="434">
        <f>SUM(AB93:AD93)</f>
        <v>852</v>
      </c>
      <c r="AB93" s="858">
        <v>852</v>
      </c>
      <c r="AC93" s="458"/>
      <c r="AD93" s="458"/>
      <c r="AE93" s="603">
        <f>SUM(AF93:AG93)</f>
        <v>517</v>
      </c>
      <c r="AF93" s="469">
        <v>517</v>
      </c>
      <c r="AG93" s="469"/>
      <c r="AH93" s="603">
        <f t="shared" si="162"/>
        <v>17388</v>
      </c>
      <c r="AI93" s="469">
        <v>17388</v>
      </c>
      <c r="AJ93" s="754">
        <v>0</v>
      </c>
      <c r="AK93" s="469"/>
      <c r="AL93" s="603">
        <f t="shared" si="163"/>
        <v>17388</v>
      </c>
      <c r="AM93" s="469">
        <v>17388</v>
      </c>
      <c r="AN93" s="754">
        <v>0</v>
      </c>
      <c r="AO93" s="469"/>
      <c r="AP93" s="434">
        <f t="shared" si="166"/>
        <v>17388</v>
      </c>
      <c r="AQ93" s="458">
        <v>17388</v>
      </c>
      <c r="AR93" s="123">
        <v>0</v>
      </c>
      <c r="AS93" s="458"/>
      <c r="AT93" s="356">
        <f t="shared" si="165"/>
        <v>-958</v>
      </c>
      <c r="AU93" s="333" t="s">
        <v>70</v>
      </c>
      <c r="AV93" s="99"/>
      <c r="AW93" s="538">
        <v>1</v>
      </c>
      <c r="AX93" s="473">
        <v>1</v>
      </c>
      <c r="AY93" s="1992">
        <f t="shared" si="134"/>
        <v>0</v>
      </c>
      <c r="AZ93" s="1991"/>
      <c r="BA93" s="458">
        <f>SUM(BB93:BC93)</f>
        <v>17388</v>
      </c>
      <c r="BB93" s="466">
        <f>SUM(V93,AB93)</f>
        <v>17388</v>
      </c>
      <c r="BC93" s="466">
        <f>SUM(W93,AC93,AD93)</f>
        <v>0</v>
      </c>
      <c r="BD93" s="893"/>
      <c r="BE93" s="893"/>
      <c r="BF93" s="893"/>
      <c r="BG93" s="893"/>
      <c r="BH93" s="893"/>
      <c r="BI93" s="2032"/>
      <c r="BJ93" s="2032"/>
      <c r="BK93" s="2032"/>
      <c r="BL93" s="2032"/>
      <c r="BV93" s="1">
        <f t="shared" si="11"/>
        <v>0</v>
      </c>
    </row>
    <row r="94" spans="1:75" s="17" customFormat="1" ht="39.950000000000003" customHeight="1">
      <c r="A94" s="1910">
        <v>4</v>
      </c>
      <c r="B94" s="1882" t="s">
        <v>2492</v>
      </c>
      <c r="C94" s="1911" t="s">
        <v>131</v>
      </c>
      <c r="D94" s="1912" t="s">
        <v>2493</v>
      </c>
      <c r="E94" s="1913" t="s">
        <v>2494</v>
      </c>
      <c r="F94" s="1914"/>
      <c r="G94" s="1915">
        <v>86531</v>
      </c>
      <c r="H94" s="1915">
        <v>86531</v>
      </c>
      <c r="I94" s="1877"/>
      <c r="J94" s="1916"/>
      <c r="K94" s="1889"/>
      <c r="L94" s="1877"/>
      <c r="M94" s="1877"/>
      <c r="N94" s="1889"/>
      <c r="O94" s="1877"/>
      <c r="P94" s="1877"/>
      <c r="Q94" s="1878"/>
      <c r="R94" s="1891"/>
      <c r="S94" s="1876"/>
      <c r="T94" s="1891"/>
      <c r="U94" s="2042"/>
      <c r="V94" s="1937"/>
      <c r="W94" s="1937"/>
      <c r="X94" s="2042"/>
      <c r="Y94" s="1937"/>
      <c r="Z94" s="1937"/>
      <c r="AA94" s="1889"/>
      <c r="AB94" s="1892"/>
      <c r="AC94" s="1892"/>
      <c r="AD94" s="1892"/>
      <c r="AE94" s="2042"/>
      <c r="AF94" s="1937"/>
      <c r="AG94" s="1937"/>
      <c r="AH94" s="2042"/>
      <c r="AI94" s="1937"/>
      <c r="AJ94" s="2118"/>
      <c r="AK94" s="1937"/>
      <c r="AL94" s="2042"/>
      <c r="AM94" s="1937"/>
      <c r="AN94" s="2118"/>
      <c r="AO94" s="1937"/>
      <c r="AP94" s="1889">
        <f t="shared" si="166"/>
        <v>300</v>
      </c>
      <c r="AQ94" s="1892">
        <v>300</v>
      </c>
      <c r="AR94" s="1877"/>
      <c r="AS94" s="1892"/>
      <c r="AT94" s="1878">
        <f t="shared" si="165"/>
        <v>300</v>
      </c>
      <c r="AU94" s="1917" t="s">
        <v>70</v>
      </c>
      <c r="AV94" s="1918" t="s">
        <v>2495</v>
      </c>
      <c r="AW94" s="79"/>
      <c r="AX94" s="79"/>
      <c r="AY94" s="1996">
        <f t="shared" si="134"/>
        <v>300</v>
      </c>
      <c r="AZ94" s="79"/>
      <c r="BA94" s="1892"/>
      <c r="BB94" s="1896"/>
      <c r="BC94" s="1896"/>
      <c r="BD94" s="893"/>
      <c r="BE94" s="893"/>
      <c r="BF94" s="893"/>
      <c r="BG94" s="893"/>
      <c r="BH94" s="893"/>
      <c r="BI94" s="2032"/>
      <c r="BJ94" s="2032">
        <v>300</v>
      </c>
      <c r="BK94" s="2032"/>
      <c r="BL94" s="2032"/>
      <c r="BV94" s="1">
        <f t="shared" si="11"/>
        <v>300</v>
      </c>
    </row>
    <row r="95" spans="1:75" s="2096" customFormat="1" ht="49.5" hidden="1" customHeight="1">
      <c r="A95" s="2081">
        <v>5</v>
      </c>
      <c r="B95" s="2217" t="s">
        <v>2496</v>
      </c>
      <c r="C95" s="2225" t="s">
        <v>127</v>
      </c>
      <c r="D95" s="2226" t="s">
        <v>2497</v>
      </c>
      <c r="E95" s="2226" t="s">
        <v>168</v>
      </c>
      <c r="F95" s="2221"/>
      <c r="G95" s="2219">
        <f>H95+I95</f>
        <v>0</v>
      </c>
      <c r="H95" s="2220"/>
      <c r="I95" s="2220"/>
      <c r="J95" s="2221" t="s">
        <v>2498</v>
      </c>
      <c r="K95" s="2222">
        <f>L95+M95</f>
        <v>209486</v>
      </c>
      <c r="L95" s="2220">
        <v>13786</v>
      </c>
      <c r="M95" s="2220">
        <v>195700</v>
      </c>
      <c r="N95" s="2222">
        <f>SUM(O95:P95)</f>
        <v>73575</v>
      </c>
      <c r="O95" s="2220">
        <v>255</v>
      </c>
      <c r="P95" s="2220">
        <v>73320</v>
      </c>
      <c r="Q95" s="2088">
        <f>SUM(R95:T95)</f>
        <v>121</v>
      </c>
      <c r="R95" s="2089">
        <v>121</v>
      </c>
      <c r="S95" s="2086">
        <v>0</v>
      </c>
      <c r="T95" s="2089"/>
      <c r="U95" s="2502">
        <f>SUM(V95:W95)</f>
        <v>0</v>
      </c>
      <c r="V95" s="2503"/>
      <c r="W95" s="2503"/>
      <c r="X95" s="2502">
        <f>SUM(Y95:Z95)</f>
        <v>0</v>
      </c>
      <c r="Y95" s="2503"/>
      <c r="Z95" s="2503"/>
      <c r="AA95" s="2222">
        <f>SUM(AB95:AD95)</f>
        <v>0</v>
      </c>
      <c r="AB95" s="2208"/>
      <c r="AC95" s="2208"/>
      <c r="AD95" s="2208"/>
      <c r="AE95" s="2502">
        <f>SUM(AF95:AG95)</f>
        <v>0</v>
      </c>
      <c r="AF95" s="2503"/>
      <c r="AG95" s="2503"/>
      <c r="AH95" s="2502">
        <f>SUM(AI95:AK95)</f>
        <v>0</v>
      </c>
      <c r="AI95" s="2503"/>
      <c r="AJ95" s="2504">
        <v>0</v>
      </c>
      <c r="AK95" s="2503"/>
      <c r="AL95" s="2502">
        <f>SUM(AM95:AO95)</f>
        <v>0</v>
      </c>
      <c r="AM95" s="2503"/>
      <c r="AN95" s="2504">
        <v>0</v>
      </c>
      <c r="AO95" s="2503"/>
      <c r="AP95" s="2222">
        <f t="shared" si="166"/>
        <v>0</v>
      </c>
      <c r="AQ95" s="2208"/>
      <c r="AR95" s="2220">
        <v>0</v>
      </c>
      <c r="AS95" s="2208"/>
      <c r="AT95" s="2205">
        <f t="shared" si="165"/>
        <v>-121</v>
      </c>
      <c r="AU95" s="2223" t="s">
        <v>70</v>
      </c>
      <c r="AV95" s="2438"/>
      <c r="AW95" s="2403">
        <v>1</v>
      </c>
      <c r="AX95" s="2091">
        <v>1</v>
      </c>
      <c r="AY95" s="2092">
        <f t="shared" si="134"/>
        <v>0</v>
      </c>
      <c r="AZ95" s="2093"/>
      <c r="BA95" s="2224">
        <f>SUM(BB95:BC95)</f>
        <v>0</v>
      </c>
      <c r="BB95" s="2094">
        <f>SUM(V95,AB95)</f>
        <v>0</v>
      </c>
      <c r="BC95" s="2094">
        <f>SUM(W95,AC95,AD95)</f>
        <v>0</v>
      </c>
      <c r="BD95" s="2095"/>
      <c r="BE95" s="2095"/>
      <c r="BF95" s="2095"/>
      <c r="BG95" s="2095"/>
      <c r="BH95" s="2095"/>
      <c r="BI95" s="2095"/>
      <c r="BJ95" s="2095"/>
      <c r="BK95" s="2095"/>
      <c r="BL95" s="2095"/>
      <c r="BV95" s="2097">
        <f t="shared" si="11"/>
        <v>0</v>
      </c>
    </row>
    <row r="96" spans="1:75" ht="18.75" customHeight="1">
      <c r="A96" s="330"/>
      <c r="B96" s="98"/>
      <c r="C96" s="438"/>
      <c r="D96" s="104"/>
      <c r="E96" s="104"/>
      <c r="F96" s="496"/>
      <c r="G96" s="361"/>
      <c r="H96" s="361"/>
      <c r="I96" s="361"/>
      <c r="J96" s="522"/>
      <c r="K96" s="361"/>
      <c r="L96" s="361"/>
      <c r="M96" s="361"/>
      <c r="N96" s="361"/>
      <c r="O96" s="361"/>
      <c r="P96" s="361"/>
      <c r="Q96" s="366"/>
      <c r="R96" s="366"/>
      <c r="S96" s="366"/>
      <c r="T96" s="366"/>
      <c r="U96" s="341"/>
      <c r="V96" s="393"/>
      <c r="W96" s="393"/>
      <c r="X96" s="341"/>
      <c r="Y96" s="393"/>
      <c r="Z96" s="393"/>
      <c r="AA96" s="366"/>
      <c r="AB96" s="366"/>
      <c r="AC96" s="366"/>
      <c r="AD96" s="366"/>
      <c r="AE96" s="341"/>
      <c r="AF96" s="393"/>
      <c r="AG96" s="393"/>
      <c r="AH96" s="393"/>
      <c r="AI96" s="393"/>
      <c r="AJ96" s="393"/>
      <c r="AK96" s="393"/>
      <c r="AL96" s="393"/>
      <c r="AM96" s="393"/>
      <c r="AN96" s="393"/>
      <c r="AO96" s="393"/>
      <c r="AP96" s="366"/>
      <c r="AQ96" s="366"/>
      <c r="AR96" s="366"/>
      <c r="AS96" s="366"/>
      <c r="AT96" s="370"/>
      <c r="AU96" s="531"/>
      <c r="AV96" s="197"/>
      <c r="AW96" s="1991"/>
      <c r="AX96" s="1991"/>
      <c r="AY96" s="1992">
        <f t="shared" si="134"/>
        <v>0</v>
      </c>
      <c r="AZ96" s="1991"/>
      <c r="BA96" s="466"/>
      <c r="BB96" s="466"/>
      <c r="BC96" s="466"/>
      <c r="BD96" s="893"/>
      <c r="BE96" s="893"/>
      <c r="BF96" s="893"/>
      <c r="BG96" s="893"/>
      <c r="BH96" s="893"/>
      <c r="BI96" s="2032"/>
      <c r="BJ96" s="2032"/>
      <c r="BK96" s="2032"/>
      <c r="BL96" s="2032"/>
      <c r="BV96" s="1">
        <f t="shared" si="11"/>
        <v>0</v>
      </c>
    </row>
    <row r="97" spans="1:75" ht="44.25" customHeight="1">
      <c r="A97" s="423" t="s">
        <v>164</v>
      </c>
      <c r="B97" s="424" t="s">
        <v>165</v>
      </c>
      <c r="C97" s="486"/>
      <c r="D97" s="487"/>
      <c r="E97" s="488"/>
      <c r="F97" s="487"/>
      <c r="G97" s="428">
        <f>G98+G117</f>
        <v>10062358</v>
      </c>
      <c r="H97" s="428">
        <f>H98+H117</f>
        <v>1071997.8999999999</v>
      </c>
      <c r="I97" s="428">
        <f>I98+I117</f>
        <v>8990360.0999999996</v>
      </c>
      <c r="J97" s="428"/>
      <c r="K97" s="428">
        <f t="shared" ref="K97:AT97" si="167">K98+K117</f>
        <v>5261655</v>
      </c>
      <c r="L97" s="428">
        <f t="shared" si="167"/>
        <v>1384267</v>
      </c>
      <c r="M97" s="428">
        <f t="shared" si="167"/>
        <v>3877388</v>
      </c>
      <c r="N97" s="428">
        <f t="shared" si="167"/>
        <v>790694</v>
      </c>
      <c r="O97" s="428">
        <f t="shared" si="167"/>
        <v>175112</v>
      </c>
      <c r="P97" s="428">
        <f t="shared" si="167"/>
        <v>615582</v>
      </c>
      <c r="Q97" s="428">
        <f t="shared" si="167"/>
        <v>1040968</v>
      </c>
      <c r="R97" s="428">
        <f t="shared" si="167"/>
        <v>260946</v>
      </c>
      <c r="S97" s="428">
        <f t="shared" si="167"/>
        <v>780022</v>
      </c>
      <c r="T97" s="428">
        <f t="shared" si="167"/>
        <v>0</v>
      </c>
      <c r="U97" s="2494">
        <f t="shared" si="167"/>
        <v>475364</v>
      </c>
      <c r="V97" s="2494">
        <f t="shared" si="167"/>
        <v>165237</v>
      </c>
      <c r="W97" s="2494">
        <f t="shared" si="167"/>
        <v>310127</v>
      </c>
      <c r="X97" s="2494">
        <f t="shared" si="167"/>
        <v>465075</v>
      </c>
      <c r="Y97" s="2494">
        <f t="shared" si="167"/>
        <v>162096</v>
      </c>
      <c r="Z97" s="2494">
        <f t="shared" si="167"/>
        <v>302979</v>
      </c>
      <c r="AA97" s="428">
        <f t="shared" si="167"/>
        <v>193947</v>
      </c>
      <c r="AB97" s="428">
        <f t="shared" si="167"/>
        <v>39064</v>
      </c>
      <c r="AC97" s="428">
        <f t="shared" si="167"/>
        <v>154883</v>
      </c>
      <c r="AD97" s="428">
        <f t="shared" si="167"/>
        <v>0</v>
      </c>
      <c r="AE97" s="2494">
        <f t="shared" si="167"/>
        <v>69765</v>
      </c>
      <c r="AF97" s="2494">
        <f t="shared" si="167"/>
        <v>29824</v>
      </c>
      <c r="AG97" s="2494">
        <f t="shared" si="167"/>
        <v>39941</v>
      </c>
      <c r="AH97" s="2494">
        <f t="shared" si="167"/>
        <v>1002258</v>
      </c>
      <c r="AI97" s="2494">
        <f t="shared" si="167"/>
        <v>246079</v>
      </c>
      <c r="AJ97" s="2494">
        <f t="shared" si="167"/>
        <v>756179</v>
      </c>
      <c r="AK97" s="2494">
        <f t="shared" si="167"/>
        <v>0</v>
      </c>
      <c r="AL97" s="2494">
        <f t="shared" si="167"/>
        <v>978397</v>
      </c>
      <c r="AM97" s="2494">
        <f t="shared" si="167"/>
        <v>255244</v>
      </c>
      <c r="AN97" s="2494">
        <f t="shared" si="167"/>
        <v>723153</v>
      </c>
      <c r="AO97" s="2494">
        <f t="shared" si="167"/>
        <v>0</v>
      </c>
      <c r="AP97" s="428">
        <f t="shared" si="167"/>
        <v>940223</v>
      </c>
      <c r="AQ97" s="428">
        <f t="shared" si="167"/>
        <v>231990</v>
      </c>
      <c r="AR97" s="428">
        <f t="shared" si="167"/>
        <v>708233</v>
      </c>
      <c r="AS97" s="428">
        <f t="shared" si="167"/>
        <v>0</v>
      </c>
      <c r="AT97" s="428">
        <f t="shared" si="167"/>
        <v>-100745</v>
      </c>
      <c r="AU97" s="462"/>
      <c r="AV97" s="756"/>
      <c r="AW97" s="2398">
        <f t="shared" ref="AW97:AX97" si="168">AW98+AW117</f>
        <v>42</v>
      </c>
      <c r="AX97" s="428">
        <f t="shared" si="168"/>
        <v>42</v>
      </c>
      <c r="AY97" s="1992">
        <f t="shared" si="134"/>
        <v>281201</v>
      </c>
      <c r="AZ97" s="1991"/>
      <c r="BA97" s="466"/>
      <c r="BB97" s="466"/>
      <c r="BC97" s="466"/>
      <c r="BD97" s="893"/>
      <c r="BE97" s="428">
        <f>BF97+BG97</f>
        <v>198484</v>
      </c>
      <c r="BF97" s="428">
        <v>37601</v>
      </c>
      <c r="BG97" s="428">
        <v>160883</v>
      </c>
      <c r="BH97" s="428"/>
      <c r="BI97" s="428">
        <f>BJ97+BK97</f>
        <v>264566</v>
      </c>
      <c r="BJ97" s="428">
        <f>'[15]Tong hop '!$Z$32</f>
        <v>30512</v>
      </c>
      <c r="BK97" s="428">
        <f>'[15]Tong hop '!$AA$32</f>
        <v>234054</v>
      </c>
      <c r="BL97" s="428">
        <f t="shared" ref="BL97" si="169">BL98+BL117</f>
        <v>0</v>
      </c>
      <c r="BN97" s="1">
        <f>BO97+BP97</f>
        <v>8957</v>
      </c>
      <c r="BO97" s="1">
        <f>AQ97-V97-BF97-BJ97</f>
        <v>-1360</v>
      </c>
      <c r="BP97" s="1">
        <f>AR97-Z97-BG97-BK97</f>
        <v>10317</v>
      </c>
      <c r="BR97" s="1">
        <f>BS97+BT97</f>
        <v>12098</v>
      </c>
      <c r="BS97" s="1">
        <f>AQ97-Y97-BF97-BJ97</f>
        <v>1781</v>
      </c>
      <c r="BT97" s="1">
        <f>AR97-Z97-BG97-BK97</f>
        <v>10317</v>
      </c>
      <c r="BV97" s="1">
        <f t="shared" si="11"/>
        <v>270912</v>
      </c>
      <c r="BW97" s="1">
        <f>BV97-BI97</f>
        <v>6346</v>
      </c>
    </row>
    <row r="98" spans="1:75" ht="43.5" customHeight="1">
      <c r="A98" s="342"/>
      <c r="B98" s="93" t="s">
        <v>55</v>
      </c>
      <c r="C98" s="429"/>
      <c r="D98" s="430"/>
      <c r="E98" s="431"/>
      <c r="F98" s="430"/>
      <c r="G98" s="60">
        <f t="shared" ref="G98:I98" si="170">SUM(G99:G102,G107:G116)</f>
        <v>1061115</v>
      </c>
      <c r="H98" s="60">
        <f t="shared" si="170"/>
        <v>229046</v>
      </c>
      <c r="I98" s="60">
        <f t="shared" si="170"/>
        <v>832069</v>
      </c>
      <c r="J98" s="60"/>
      <c r="K98" s="60">
        <f t="shared" ref="K98:AT98" si="171">SUM(K99:K102,K107:K116)</f>
        <v>2252769</v>
      </c>
      <c r="L98" s="60">
        <f t="shared" si="171"/>
        <v>628789</v>
      </c>
      <c r="M98" s="60">
        <f t="shared" si="171"/>
        <v>1623980</v>
      </c>
      <c r="N98" s="60">
        <f t="shared" si="171"/>
        <v>780250</v>
      </c>
      <c r="O98" s="60">
        <f t="shared" si="171"/>
        <v>174668</v>
      </c>
      <c r="P98" s="60">
        <f t="shared" si="171"/>
        <v>605582</v>
      </c>
      <c r="Q98" s="60">
        <f t="shared" si="171"/>
        <v>341835</v>
      </c>
      <c r="R98" s="60">
        <f t="shared" si="171"/>
        <v>106661</v>
      </c>
      <c r="S98" s="60">
        <f t="shared" si="171"/>
        <v>235174</v>
      </c>
      <c r="T98" s="60">
        <f t="shared" si="171"/>
        <v>0</v>
      </c>
      <c r="U98" s="459">
        <f t="shared" si="171"/>
        <v>283218</v>
      </c>
      <c r="V98" s="459">
        <f t="shared" si="171"/>
        <v>57806</v>
      </c>
      <c r="W98" s="459">
        <f t="shared" si="171"/>
        <v>225412</v>
      </c>
      <c r="X98" s="459">
        <f t="shared" si="171"/>
        <v>276475</v>
      </c>
      <c r="Y98" s="459">
        <f t="shared" si="171"/>
        <v>58211</v>
      </c>
      <c r="Z98" s="459">
        <f t="shared" si="171"/>
        <v>218264</v>
      </c>
      <c r="AA98" s="60">
        <f t="shared" si="171"/>
        <v>22000</v>
      </c>
      <c r="AB98" s="60">
        <f t="shared" si="171"/>
        <v>13000</v>
      </c>
      <c r="AC98" s="60">
        <f t="shared" si="171"/>
        <v>9000</v>
      </c>
      <c r="AD98" s="60">
        <f t="shared" si="171"/>
        <v>0</v>
      </c>
      <c r="AE98" s="459">
        <f t="shared" si="171"/>
        <v>12161</v>
      </c>
      <c r="AF98" s="459">
        <f t="shared" si="171"/>
        <v>7047</v>
      </c>
      <c r="AG98" s="459">
        <f t="shared" si="171"/>
        <v>5114</v>
      </c>
      <c r="AH98" s="459">
        <f t="shared" si="171"/>
        <v>323381</v>
      </c>
      <c r="AI98" s="459">
        <f t="shared" si="171"/>
        <v>89897</v>
      </c>
      <c r="AJ98" s="459">
        <f t="shared" si="171"/>
        <v>233484</v>
      </c>
      <c r="AK98" s="459">
        <f t="shared" si="171"/>
        <v>0</v>
      </c>
      <c r="AL98" s="459">
        <f t="shared" si="171"/>
        <v>333233</v>
      </c>
      <c r="AM98" s="459">
        <f t="shared" si="171"/>
        <v>89897</v>
      </c>
      <c r="AN98" s="459">
        <f t="shared" si="171"/>
        <v>243336</v>
      </c>
      <c r="AO98" s="459">
        <f t="shared" si="171"/>
        <v>0</v>
      </c>
      <c r="AP98" s="60">
        <f t="shared" si="171"/>
        <v>324746</v>
      </c>
      <c r="AQ98" s="60">
        <f t="shared" si="171"/>
        <v>81374</v>
      </c>
      <c r="AR98" s="60">
        <f t="shared" si="171"/>
        <v>243372</v>
      </c>
      <c r="AS98" s="60">
        <f t="shared" si="171"/>
        <v>0</v>
      </c>
      <c r="AT98" s="60">
        <f t="shared" si="171"/>
        <v>-17089</v>
      </c>
      <c r="AU98" s="3"/>
      <c r="AV98" s="757"/>
      <c r="AW98" s="761">
        <f t="shared" ref="AW98:AX98" si="172">SUM(AW99:AW102,AW107:AW116)</f>
        <v>15</v>
      </c>
      <c r="AX98" s="60">
        <f t="shared" si="172"/>
        <v>15</v>
      </c>
      <c r="AY98" s="1992">
        <f t="shared" si="134"/>
        <v>26271</v>
      </c>
      <c r="AZ98" s="1991"/>
      <c r="BA98" s="151">
        <f t="shared" ref="BA98:BC98" si="173">SUM(BA99:BA102,BA107:BA116)</f>
        <v>285432</v>
      </c>
      <c r="BB98" s="151">
        <f t="shared" si="173"/>
        <v>70806</v>
      </c>
      <c r="BC98" s="151">
        <f t="shared" si="173"/>
        <v>214626</v>
      </c>
      <c r="BD98" s="893"/>
      <c r="BE98" s="893"/>
      <c r="BF98" s="893"/>
      <c r="BG98" s="893"/>
      <c r="BH98" s="893"/>
      <c r="BI98" s="2046">
        <f t="shared" ref="BI98:BL98" si="174">SUM(BI99:BI102,BI107:BI116)</f>
        <v>5485</v>
      </c>
      <c r="BJ98" s="2046">
        <f t="shared" si="174"/>
        <v>9500</v>
      </c>
      <c r="BK98" s="2046">
        <f t="shared" si="174"/>
        <v>5485</v>
      </c>
      <c r="BL98" s="2046">
        <f t="shared" si="174"/>
        <v>0</v>
      </c>
      <c r="BV98" s="1">
        <f t="shared" si="11"/>
        <v>19528</v>
      </c>
    </row>
    <row r="99" spans="1:75" ht="90" customHeight="1">
      <c r="A99" s="330">
        <v>1</v>
      </c>
      <c r="B99" s="387" t="s">
        <v>166</v>
      </c>
      <c r="C99" s="335" t="s">
        <v>120</v>
      </c>
      <c r="D99" s="335" t="s">
        <v>167</v>
      </c>
      <c r="E99" s="335" t="s">
        <v>168</v>
      </c>
      <c r="F99" s="497"/>
      <c r="G99" s="477">
        <f t="shared" ref="G99" si="175">H99+I99</f>
        <v>0</v>
      </c>
      <c r="H99" s="390"/>
      <c r="I99" s="390"/>
      <c r="J99" s="523" t="s">
        <v>169</v>
      </c>
      <c r="K99" s="476">
        <f t="shared" ref="K99" si="176">L99+M99</f>
        <v>119251</v>
      </c>
      <c r="L99" s="368">
        <v>50286</v>
      </c>
      <c r="M99" s="368">
        <v>68965</v>
      </c>
      <c r="N99" s="476">
        <f t="shared" ref="N99" si="177">SUM(O99:P99)</f>
        <v>112613</v>
      </c>
      <c r="O99" s="390">
        <v>47613</v>
      </c>
      <c r="P99" s="397">
        <v>65000</v>
      </c>
      <c r="Q99" s="356">
        <f t="shared" ref="Q99:Q101" si="178">SUM(R99:T99)</f>
        <v>341</v>
      </c>
      <c r="R99" s="366"/>
      <c r="S99" s="361">
        <v>341</v>
      </c>
      <c r="T99" s="366"/>
      <c r="U99" s="369">
        <f t="shared" ref="U99" si="179">SUM(V99:W99)</f>
        <v>341</v>
      </c>
      <c r="V99" s="2509"/>
      <c r="W99" s="2509">
        <v>341</v>
      </c>
      <c r="X99" s="369">
        <f t="shared" ref="X99" si="180">SUM(Y99:Z99)</f>
        <v>341</v>
      </c>
      <c r="Y99" s="2509"/>
      <c r="Z99" s="2509">
        <v>341</v>
      </c>
      <c r="AA99" s="476">
        <f t="shared" ref="AA99" si="181">SUM(AB99:AD99)</f>
        <v>0</v>
      </c>
      <c r="AB99" s="367"/>
      <c r="AC99" s="367"/>
      <c r="AD99" s="367"/>
      <c r="AE99" s="369">
        <f t="shared" ref="AE99" si="182">SUM(AF99:AG99)</f>
        <v>0</v>
      </c>
      <c r="AF99" s="2509"/>
      <c r="AG99" s="2509"/>
      <c r="AH99" s="369">
        <f t="shared" ref="AH99" si="183">SUM(AI99:AK99)</f>
        <v>341</v>
      </c>
      <c r="AI99" s="2509"/>
      <c r="AJ99" s="2509">
        <v>341</v>
      </c>
      <c r="AK99" s="2509"/>
      <c r="AL99" s="369">
        <f t="shared" ref="AL99" si="184">SUM(AM99:AO99)</f>
        <v>341</v>
      </c>
      <c r="AM99" s="2509"/>
      <c r="AN99" s="2509">
        <v>341</v>
      </c>
      <c r="AO99" s="2509"/>
      <c r="AP99" s="476">
        <f t="shared" ref="AP99" si="185">SUM(AQ99:AS99)</f>
        <v>341</v>
      </c>
      <c r="AQ99" s="367"/>
      <c r="AR99" s="367">
        <v>341</v>
      </c>
      <c r="AS99" s="367"/>
      <c r="AT99" s="356">
        <f>AP99-Q99</f>
        <v>0</v>
      </c>
      <c r="AU99" s="398" t="s">
        <v>170</v>
      </c>
      <c r="AV99" s="178" t="s">
        <v>171</v>
      </c>
      <c r="AW99" s="538">
        <v>1</v>
      </c>
      <c r="AX99" s="473">
        <v>1</v>
      </c>
      <c r="AY99" s="1992">
        <f t="shared" si="134"/>
        <v>0</v>
      </c>
      <c r="AZ99" s="1991"/>
      <c r="BA99" s="458">
        <f t="shared" ref="BA99:BA101" si="186">SUM(BB99:BC99)</f>
        <v>341</v>
      </c>
      <c r="BB99" s="466">
        <f>SUM(V99,AB99)</f>
        <v>0</v>
      </c>
      <c r="BC99" s="466">
        <f>SUM(W99,AC99,AD99)</f>
        <v>341</v>
      </c>
      <c r="BD99" s="893"/>
      <c r="BE99" s="893"/>
      <c r="BF99" s="893"/>
      <c r="BG99" s="893"/>
      <c r="BH99" s="893"/>
      <c r="BI99" s="2047"/>
      <c r="BJ99" s="2047"/>
      <c r="BK99" s="2047"/>
      <c r="BL99" s="2047"/>
      <c r="BV99" s="1">
        <f t="shared" si="11"/>
        <v>0</v>
      </c>
    </row>
    <row r="100" spans="1:75" ht="119.1" customHeight="1">
      <c r="A100" s="330">
        <v>2</v>
      </c>
      <c r="B100" s="498" t="s">
        <v>172</v>
      </c>
      <c r="C100" s="335" t="s">
        <v>173</v>
      </c>
      <c r="D100" s="499" t="s">
        <v>2499</v>
      </c>
      <c r="E100" s="500" t="s">
        <v>388</v>
      </c>
      <c r="F100" s="501"/>
      <c r="G100" s="439">
        <f t="shared" ref="G100:G101" si="187">H100+I100</f>
        <v>0</v>
      </c>
      <c r="H100" s="434"/>
      <c r="I100" s="434"/>
      <c r="J100" s="448" t="s">
        <v>2500</v>
      </c>
      <c r="K100" s="434">
        <f t="shared" ref="K100:K101" si="188">L100+M100</f>
        <v>307807</v>
      </c>
      <c r="L100" s="123">
        <v>1141</v>
      </c>
      <c r="M100" s="123">
        <v>306666</v>
      </c>
      <c r="N100" s="434">
        <f t="shared" ref="N100:N101" si="189">SUM(O100:P100)</f>
        <v>150699</v>
      </c>
      <c r="O100" s="123">
        <v>699</v>
      </c>
      <c r="P100" s="123">
        <v>150000</v>
      </c>
      <c r="Q100" s="356">
        <f t="shared" si="178"/>
        <v>441</v>
      </c>
      <c r="R100" s="366">
        <v>441</v>
      </c>
      <c r="S100" s="361">
        <v>0</v>
      </c>
      <c r="T100" s="366"/>
      <c r="U100" s="603">
        <f t="shared" ref="U100:U101" si="190">SUM(V100:W100)</f>
        <v>441</v>
      </c>
      <c r="V100" s="469">
        <v>441</v>
      </c>
      <c r="W100" s="469"/>
      <c r="X100" s="603">
        <f t="shared" ref="X100:X101" si="191">SUM(Y100:Z100)</f>
        <v>441</v>
      </c>
      <c r="Y100" s="469">
        <v>441</v>
      </c>
      <c r="Z100" s="469"/>
      <c r="AA100" s="434">
        <f t="shared" ref="AA100:AA101" si="192">SUM(AB100:AD100)</f>
        <v>0</v>
      </c>
      <c r="AB100" s="458"/>
      <c r="AC100" s="458"/>
      <c r="AD100" s="458"/>
      <c r="AE100" s="603">
        <f t="shared" ref="AE100:AE101" si="193">SUM(AF100:AG100)</f>
        <v>0</v>
      </c>
      <c r="AF100" s="469"/>
      <c r="AG100" s="469"/>
      <c r="AH100" s="603">
        <f t="shared" ref="AH100:AH101" si="194">SUM(AI100:AK100)</f>
        <v>441</v>
      </c>
      <c r="AI100" s="469">
        <v>441</v>
      </c>
      <c r="AJ100" s="754">
        <v>0</v>
      </c>
      <c r="AK100" s="469"/>
      <c r="AL100" s="603">
        <f t="shared" ref="AL100:AL101" si="195">SUM(AM100:AO100)</f>
        <v>441</v>
      </c>
      <c r="AM100" s="469">
        <v>441</v>
      </c>
      <c r="AN100" s="754">
        <v>0</v>
      </c>
      <c r="AO100" s="469"/>
      <c r="AP100" s="434">
        <f t="shared" ref="AP100:AP101" si="196">SUM(AQ100:AS100)</f>
        <v>441</v>
      </c>
      <c r="AQ100" s="458">
        <v>441</v>
      </c>
      <c r="AR100" s="123">
        <v>0</v>
      </c>
      <c r="AS100" s="458"/>
      <c r="AT100" s="356">
        <f>AP100-Q100</f>
        <v>0</v>
      </c>
      <c r="AU100" s="529" t="s">
        <v>170</v>
      </c>
      <c r="AV100" s="197"/>
      <c r="AW100" s="538">
        <v>1</v>
      </c>
      <c r="AX100" s="473">
        <v>1</v>
      </c>
      <c r="AY100" s="1992">
        <f t="shared" si="134"/>
        <v>0</v>
      </c>
      <c r="AZ100" s="1991"/>
      <c r="BA100" s="458">
        <f t="shared" si="186"/>
        <v>441</v>
      </c>
      <c r="BB100" s="466">
        <f>SUM(V100,AB100)</f>
        <v>441</v>
      </c>
      <c r="BC100" s="466">
        <f>SUM(W100,AC100,AD100)</f>
        <v>0</v>
      </c>
      <c r="BD100" s="893"/>
      <c r="BE100" s="893"/>
      <c r="BF100" s="893"/>
      <c r="BG100" s="893"/>
      <c r="BH100" s="893"/>
      <c r="BI100" s="2047"/>
      <c r="BJ100" s="2047"/>
      <c r="BK100" s="2047"/>
      <c r="BL100" s="2047"/>
      <c r="BV100" s="1">
        <f t="shared" si="11"/>
        <v>0</v>
      </c>
    </row>
    <row r="101" spans="1:75" ht="101.1" customHeight="1">
      <c r="A101" s="330">
        <v>3</v>
      </c>
      <c r="B101" s="2014" t="s">
        <v>177</v>
      </c>
      <c r="C101" s="335" t="s">
        <v>173</v>
      </c>
      <c r="D101" s="335" t="s">
        <v>178</v>
      </c>
      <c r="E101" s="335" t="s">
        <v>179</v>
      </c>
      <c r="F101" s="497" t="s">
        <v>180</v>
      </c>
      <c r="G101" s="477">
        <f t="shared" si="187"/>
        <v>379638</v>
      </c>
      <c r="H101" s="390">
        <v>111893</v>
      </c>
      <c r="I101" s="390">
        <v>267745</v>
      </c>
      <c r="J101" s="497" t="s">
        <v>2501</v>
      </c>
      <c r="K101" s="390">
        <f t="shared" si="188"/>
        <v>314939</v>
      </c>
      <c r="L101" s="390">
        <v>112007</v>
      </c>
      <c r="M101" s="1982">
        <v>202932</v>
      </c>
      <c r="N101" s="2039">
        <f t="shared" si="189"/>
        <v>100000</v>
      </c>
      <c r="O101" s="1981"/>
      <c r="P101" s="2038">
        <v>100000</v>
      </c>
      <c r="Q101" s="1878">
        <f t="shared" si="178"/>
        <v>106806</v>
      </c>
      <c r="R101" s="1891">
        <v>21438</v>
      </c>
      <c r="S101" s="1876">
        <v>85368</v>
      </c>
      <c r="T101" s="1891"/>
      <c r="U101" s="2110">
        <f t="shared" si="190"/>
        <v>101522</v>
      </c>
      <c r="V101" s="2110">
        <f>10000</f>
        <v>10000</v>
      </c>
      <c r="W101" s="2110">
        <f>80368+5000+6154</f>
        <v>91522</v>
      </c>
      <c r="X101" s="2498">
        <f t="shared" si="191"/>
        <v>96396</v>
      </c>
      <c r="Y101" s="2110">
        <f>10000</f>
        <v>10000</v>
      </c>
      <c r="Z101" s="2110">
        <f>80368+5000+1028</f>
        <v>86396</v>
      </c>
      <c r="AA101" s="2039">
        <f t="shared" si="192"/>
        <v>0</v>
      </c>
      <c r="AB101" s="2040"/>
      <c r="AC101" s="2110"/>
      <c r="AD101" s="2040"/>
      <c r="AE101" s="2110">
        <f t="shared" si="193"/>
        <v>2736</v>
      </c>
      <c r="AF101" s="2110"/>
      <c r="AG101" s="2110">
        <v>2736</v>
      </c>
      <c r="AH101" s="2498">
        <f t="shared" si="194"/>
        <v>106806</v>
      </c>
      <c r="AI101" s="2498">
        <v>10000</v>
      </c>
      <c r="AJ101" s="2498">
        <v>96806</v>
      </c>
      <c r="AK101" s="2510"/>
      <c r="AL101" s="2498">
        <f t="shared" si="195"/>
        <v>106806</v>
      </c>
      <c r="AM101" s="2498">
        <v>10000</v>
      </c>
      <c r="AN101" s="2498">
        <v>96806</v>
      </c>
      <c r="AO101" s="2510"/>
      <c r="AP101" s="2039">
        <f t="shared" si="196"/>
        <v>106806</v>
      </c>
      <c r="AQ101" s="2039">
        <v>10000</v>
      </c>
      <c r="AR101" s="2039">
        <v>96806</v>
      </c>
      <c r="AS101" s="2040"/>
      <c r="AT101" s="1878">
        <f>AP101-Q101</f>
        <v>0</v>
      </c>
      <c r="AU101" s="2041" t="s">
        <v>170</v>
      </c>
      <c r="AV101" s="2041"/>
      <c r="AW101" s="2404">
        <v>1</v>
      </c>
      <c r="AX101" s="534">
        <v>1</v>
      </c>
      <c r="AY101" s="1994">
        <f t="shared" si="134"/>
        <v>10410</v>
      </c>
      <c r="AZ101" s="1991"/>
      <c r="BA101" s="458">
        <f t="shared" si="186"/>
        <v>101522</v>
      </c>
      <c r="BB101" s="536">
        <f>SUM(V101,AB101)</f>
        <v>10000</v>
      </c>
      <c r="BC101" s="536">
        <f>SUM(W101,AC101,AD101)</f>
        <v>91522</v>
      </c>
      <c r="BD101" s="893"/>
      <c r="BE101" s="893"/>
      <c r="BF101" s="893"/>
      <c r="BG101" s="893"/>
      <c r="BH101" s="893"/>
      <c r="BI101" s="2047">
        <f>SUM(BJ101:BL101)</f>
        <v>5284</v>
      </c>
      <c r="BJ101" s="2047"/>
      <c r="BK101" s="2047">
        <v>5284</v>
      </c>
      <c r="BL101" s="2047"/>
      <c r="BV101" s="1">
        <f t="shared" si="11"/>
        <v>5284</v>
      </c>
    </row>
    <row r="102" spans="1:75" ht="48" customHeight="1">
      <c r="A102" s="330">
        <v>4</v>
      </c>
      <c r="B102" s="387" t="s">
        <v>182</v>
      </c>
      <c r="C102" s="335"/>
      <c r="D102" s="335"/>
      <c r="E102" s="335"/>
      <c r="F102" s="497" t="s">
        <v>183</v>
      </c>
      <c r="G102" s="390">
        <f t="shared" ref="G102:I102" si="197">SUM(G103:G104)</f>
        <v>324066</v>
      </c>
      <c r="H102" s="390">
        <f t="shared" si="197"/>
        <v>63193</v>
      </c>
      <c r="I102" s="390">
        <f t="shared" si="197"/>
        <v>260873</v>
      </c>
      <c r="J102" s="524"/>
      <c r="K102" s="390">
        <f t="shared" ref="K102:P102" si="198">SUM(K103:K104)</f>
        <v>431705</v>
      </c>
      <c r="L102" s="390">
        <f t="shared" si="198"/>
        <v>75649</v>
      </c>
      <c r="M102" s="1982">
        <f t="shared" si="198"/>
        <v>356056</v>
      </c>
      <c r="N102" s="1982">
        <f t="shared" si="198"/>
        <v>241341</v>
      </c>
      <c r="O102" s="1982">
        <f t="shared" si="198"/>
        <v>50907</v>
      </c>
      <c r="P102" s="1982">
        <f t="shared" si="198"/>
        <v>190434</v>
      </c>
      <c r="Q102" s="1973">
        <f t="shared" ref="Q102:T102" si="199">SUM(Q103:Q104)</f>
        <v>22495</v>
      </c>
      <c r="R102" s="1973">
        <f t="shared" si="199"/>
        <v>0</v>
      </c>
      <c r="S102" s="1973">
        <f t="shared" si="199"/>
        <v>22495</v>
      </c>
      <c r="T102" s="1973">
        <f t="shared" si="199"/>
        <v>0</v>
      </c>
      <c r="U102" s="2511">
        <f t="shared" ref="U102:AT102" si="200">SUM(U103:U104)</f>
        <v>19786</v>
      </c>
      <c r="V102" s="2511">
        <f t="shared" si="200"/>
        <v>0</v>
      </c>
      <c r="W102" s="2511">
        <f t="shared" si="200"/>
        <v>19786</v>
      </c>
      <c r="X102" s="2511">
        <f t="shared" si="200"/>
        <v>19786</v>
      </c>
      <c r="Y102" s="2511">
        <f t="shared" si="200"/>
        <v>0</v>
      </c>
      <c r="Z102" s="2511">
        <f t="shared" si="200"/>
        <v>19786</v>
      </c>
      <c r="AA102" s="1982">
        <f t="shared" si="200"/>
        <v>0</v>
      </c>
      <c r="AB102" s="1982">
        <f t="shared" si="200"/>
        <v>0</v>
      </c>
      <c r="AC102" s="1982">
        <f t="shared" si="200"/>
        <v>0</v>
      </c>
      <c r="AD102" s="1982">
        <f t="shared" si="200"/>
        <v>0</v>
      </c>
      <c r="AE102" s="2511">
        <f t="shared" si="200"/>
        <v>0</v>
      </c>
      <c r="AF102" s="2511">
        <f t="shared" si="200"/>
        <v>0</v>
      </c>
      <c r="AG102" s="2511">
        <f t="shared" si="200"/>
        <v>0</v>
      </c>
      <c r="AH102" s="2511">
        <f t="shared" si="200"/>
        <v>12643</v>
      </c>
      <c r="AI102" s="2511">
        <f t="shared" si="200"/>
        <v>0</v>
      </c>
      <c r="AJ102" s="2511">
        <f t="shared" si="200"/>
        <v>12643</v>
      </c>
      <c r="AK102" s="2511">
        <f t="shared" si="200"/>
        <v>0</v>
      </c>
      <c r="AL102" s="2511">
        <f t="shared" si="200"/>
        <v>22495</v>
      </c>
      <c r="AM102" s="2511">
        <f t="shared" si="200"/>
        <v>0</v>
      </c>
      <c r="AN102" s="2511">
        <f t="shared" si="200"/>
        <v>22495</v>
      </c>
      <c r="AO102" s="2511">
        <f t="shared" si="200"/>
        <v>0</v>
      </c>
      <c r="AP102" s="1982">
        <f t="shared" si="200"/>
        <v>22495</v>
      </c>
      <c r="AQ102" s="1982">
        <f t="shared" si="200"/>
        <v>0</v>
      </c>
      <c r="AR102" s="1982">
        <f t="shared" si="200"/>
        <v>22495</v>
      </c>
      <c r="AS102" s="1982">
        <f t="shared" si="200"/>
        <v>0</v>
      </c>
      <c r="AT102" s="1982">
        <f t="shared" si="200"/>
        <v>0</v>
      </c>
      <c r="AU102" s="2041"/>
      <c r="AV102" s="2041"/>
      <c r="AW102" s="2405">
        <f t="shared" ref="AW102:AX102" si="201">SUM(AW103:AW104)</f>
        <v>2</v>
      </c>
      <c r="AX102" s="390">
        <f t="shared" si="201"/>
        <v>2</v>
      </c>
      <c r="AY102" s="1994">
        <f t="shared" si="134"/>
        <v>2709</v>
      </c>
      <c r="AZ102" s="1991"/>
      <c r="BA102" s="536"/>
      <c r="BB102" s="536"/>
      <c r="BC102" s="536"/>
      <c r="BD102" s="893"/>
      <c r="BE102" s="893"/>
      <c r="BF102" s="893"/>
      <c r="BG102" s="893"/>
      <c r="BH102" s="893"/>
      <c r="BI102" s="2047"/>
      <c r="BJ102" s="2047"/>
      <c r="BK102" s="2047"/>
      <c r="BL102" s="2047"/>
      <c r="BV102" s="1">
        <f t="shared" si="11"/>
        <v>2709</v>
      </c>
    </row>
    <row r="103" spans="1:75" ht="51" customHeight="1">
      <c r="A103" s="502" t="s">
        <v>2149</v>
      </c>
      <c r="B103" s="387" t="s">
        <v>186</v>
      </c>
      <c r="C103" s="335" t="s">
        <v>187</v>
      </c>
      <c r="D103" s="335" t="s">
        <v>188</v>
      </c>
      <c r="E103" s="335" t="s">
        <v>189</v>
      </c>
      <c r="F103" s="497" t="s">
        <v>190</v>
      </c>
      <c r="G103" s="477">
        <f t="shared" ref="G103:G106" si="202">H103+I103</f>
        <v>213117</v>
      </c>
      <c r="H103" s="390">
        <v>41830</v>
      </c>
      <c r="I103" s="390">
        <v>171287</v>
      </c>
      <c r="J103" s="523" t="s">
        <v>191</v>
      </c>
      <c r="K103" s="476">
        <f t="shared" ref="K103:K106" si="203">L103+M103</f>
        <v>292210</v>
      </c>
      <c r="L103" s="368">
        <v>58360</v>
      </c>
      <c r="M103" s="1981">
        <v>233850</v>
      </c>
      <c r="N103" s="2039">
        <f t="shared" ref="N103:N106" si="204">SUM(O103:P103)</f>
        <v>178928</v>
      </c>
      <c r="O103" s="1981">
        <v>43470</v>
      </c>
      <c r="P103" s="1981">
        <v>135458</v>
      </c>
      <c r="Q103" s="1878">
        <f t="shared" ref="Q103:Q116" si="205">SUM(R103:T103)</f>
        <v>12643</v>
      </c>
      <c r="R103" s="1891"/>
      <c r="S103" s="1876">
        <v>12643</v>
      </c>
      <c r="T103" s="1891"/>
      <c r="U103" s="2511">
        <f t="shared" ref="U103:U106" si="206">SUM(V103:W103)</f>
        <v>12643</v>
      </c>
      <c r="V103" s="2511"/>
      <c r="W103" s="2511">
        <v>12643</v>
      </c>
      <c r="X103" s="2511">
        <f t="shared" ref="X103:X106" si="207">SUM(Y103:Z103)</f>
        <v>12643</v>
      </c>
      <c r="Y103" s="2511"/>
      <c r="Z103" s="2511">
        <v>12643</v>
      </c>
      <c r="AA103" s="2039">
        <f t="shared" ref="AA103:AA106" si="208">SUM(AB103:AD103)</f>
        <v>0</v>
      </c>
      <c r="AB103" s="2040"/>
      <c r="AC103" s="2040"/>
      <c r="AD103" s="2040"/>
      <c r="AE103" s="2498">
        <f t="shared" ref="AE103:AE106" si="209">SUM(AF103:AG103)</f>
        <v>0</v>
      </c>
      <c r="AF103" s="2510"/>
      <c r="AG103" s="2510"/>
      <c r="AH103" s="2498">
        <f t="shared" ref="AH103:AH106" si="210">SUM(AI103:AK103)</f>
        <v>12643</v>
      </c>
      <c r="AI103" s="2510"/>
      <c r="AJ103" s="2511">
        <v>12643</v>
      </c>
      <c r="AK103" s="2510"/>
      <c r="AL103" s="2498">
        <f t="shared" ref="AL103:AL106" si="211">SUM(AM103:AO103)</f>
        <v>12643</v>
      </c>
      <c r="AM103" s="2510"/>
      <c r="AN103" s="2511">
        <v>12643</v>
      </c>
      <c r="AO103" s="2510"/>
      <c r="AP103" s="2039">
        <f t="shared" ref="AP103:AP106" si="212">SUM(AQ103:AS103)</f>
        <v>12643</v>
      </c>
      <c r="AQ103" s="2040"/>
      <c r="AR103" s="2040">
        <v>12643</v>
      </c>
      <c r="AS103" s="2040"/>
      <c r="AT103" s="1878">
        <f>AP103-Q103</f>
        <v>0</v>
      </c>
      <c r="AU103" s="2041" t="s">
        <v>170</v>
      </c>
      <c r="AV103" s="2041"/>
      <c r="AW103" s="2404">
        <v>1</v>
      </c>
      <c r="AX103" s="534">
        <v>1</v>
      </c>
      <c r="AY103" s="1994">
        <f t="shared" si="134"/>
        <v>0</v>
      </c>
      <c r="AZ103" s="1991"/>
      <c r="BA103" s="458">
        <f t="shared" ref="BA103:BA116" si="213">SUM(BB103:BC103)</f>
        <v>12643</v>
      </c>
      <c r="BB103" s="536">
        <f>SUM(V103,AB103)</f>
        <v>0</v>
      </c>
      <c r="BC103" s="536">
        <f>SUM(W103,AC103,AD103)</f>
        <v>12643</v>
      </c>
      <c r="BD103" s="893"/>
      <c r="BE103" s="893"/>
      <c r="BF103" s="893"/>
      <c r="BG103" s="893"/>
      <c r="BH103" s="893"/>
      <c r="BI103" s="2032"/>
      <c r="BJ103" s="2032"/>
      <c r="BK103" s="2032"/>
      <c r="BL103" s="2032"/>
      <c r="BV103" s="1">
        <f t="shared" ref="BV103:BV165" si="214">SUM(AQ103:AR103)-U103-AA103</f>
        <v>0</v>
      </c>
    </row>
    <row r="104" spans="1:75" ht="38.25" customHeight="1">
      <c r="A104" s="502" t="s">
        <v>2151</v>
      </c>
      <c r="B104" s="387" t="s">
        <v>192</v>
      </c>
      <c r="C104" s="335"/>
      <c r="D104" s="335"/>
      <c r="E104" s="335"/>
      <c r="F104" s="497" t="s">
        <v>193</v>
      </c>
      <c r="G104" s="390">
        <f t="shared" ref="G104:I104" si="215">SUM(G105:G106)</f>
        <v>110949</v>
      </c>
      <c r="H104" s="390">
        <f t="shared" si="215"/>
        <v>21363</v>
      </c>
      <c r="I104" s="390">
        <f t="shared" si="215"/>
        <v>89586</v>
      </c>
      <c r="J104" s="523"/>
      <c r="K104" s="390">
        <f t="shared" ref="K104:P104" si="216">SUM(K105:K106)</f>
        <v>139495</v>
      </c>
      <c r="L104" s="390">
        <f t="shared" si="216"/>
        <v>17289</v>
      </c>
      <c r="M104" s="1982">
        <f t="shared" si="216"/>
        <v>122206</v>
      </c>
      <c r="N104" s="1982">
        <f t="shared" si="216"/>
        <v>62413</v>
      </c>
      <c r="O104" s="1982">
        <f t="shared" si="216"/>
        <v>7437</v>
      </c>
      <c r="P104" s="1982">
        <f t="shared" si="216"/>
        <v>54976</v>
      </c>
      <c r="Q104" s="1973">
        <f t="shared" ref="Q104:AT104" si="217">SUM(Q105:Q106)</f>
        <v>9852</v>
      </c>
      <c r="R104" s="1973">
        <f t="shared" si="217"/>
        <v>0</v>
      </c>
      <c r="S104" s="1973">
        <f t="shared" si="217"/>
        <v>9852</v>
      </c>
      <c r="T104" s="1973">
        <f t="shared" si="217"/>
        <v>0</v>
      </c>
      <c r="U104" s="2511">
        <f t="shared" si="217"/>
        <v>7143</v>
      </c>
      <c r="V104" s="2511">
        <f t="shared" si="217"/>
        <v>0</v>
      </c>
      <c r="W104" s="2511">
        <f t="shared" si="217"/>
        <v>7143</v>
      </c>
      <c r="X104" s="2511">
        <f t="shared" si="217"/>
        <v>7143</v>
      </c>
      <c r="Y104" s="2511">
        <f t="shared" si="217"/>
        <v>0</v>
      </c>
      <c r="Z104" s="2511">
        <f t="shared" si="217"/>
        <v>7143</v>
      </c>
      <c r="AA104" s="1982">
        <f t="shared" si="217"/>
        <v>0</v>
      </c>
      <c r="AB104" s="1982">
        <f t="shared" si="217"/>
        <v>0</v>
      </c>
      <c r="AC104" s="1982">
        <f t="shared" si="217"/>
        <v>0</v>
      </c>
      <c r="AD104" s="1982">
        <f t="shared" si="217"/>
        <v>0</v>
      </c>
      <c r="AE104" s="2511">
        <f t="shared" si="217"/>
        <v>0</v>
      </c>
      <c r="AF104" s="2511">
        <f t="shared" si="217"/>
        <v>0</v>
      </c>
      <c r="AG104" s="2511">
        <f t="shared" si="217"/>
        <v>0</v>
      </c>
      <c r="AH104" s="2511">
        <f t="shared" si="217"/>
        <v>0</v>
      </c>
      <c r="AI104" s="2511">
        <f t="shared" si="217"/>
        <v>0</v>
      </c>
      <c r="AJ104" s="2511">
        <f t="shared" si="217"/>
        <v>0</v>
      </c>
      <c r="AK104" s="2511">
        <f t="shared" si="217"/>
        <v>0</v>
      </c>
      <c r="AL104" s="2511">
        <f t="shared" si="217"/>
        <v>9852</v>
      </c>
      <c r="AM104" s="2511">
        <f t="shared" si="217"/>
        <v>0</v>
      </c>
      <c r="AN104" s="2511">
        <f t="shared" si="217"/>
        <v>9852</v>
      </c>
      <c r="AO104" s="2511">
        <f t="shared" si="217"/>
        <v>0</v>
      </c>
      <c r="AP104" s="1982">
        <f t="shared" si="217"/>
        <v>9852</v>
      </c>
      <c r="AQ104" s="1982">
        <f t="shared" si="217"/>
        <v>0</v>
      </c>
      <c r="AR104" s="1982">
        <f t="shared" si="217"/>
        <v>9852</v>
      </c>
      <c r="AS104" s="1982">
        <f t="shared" si="217"/>
        <v>0</v>
      </c>
      <c r="AT104" s="1982">
        <f t="shared" si="217"/>
        <v>0</v>
      </c>
      <c r="AU104" s="2041" t="s">
        <v>194</v>
      </c>
      <c r="AV104" s="2041"/>
      <c r="AW104" s="2404">
        <v>1</v>
      </c>
      <c r="AX104" s="534">
        <v>1</v>
      </c>
      <c r="AY104" s="1994">
        <f t="shared" si="134"/>
        <v>2709</v>
      </c>
      <c r="AZ104" s="1991"/>
      <c r="BA104" s="536"/>
      <c r="BB104" s="536"/>
      <c r="BC104" s="536"/>
      <c r="BD104" s="893"/>
      <c r="BE104" s="893"/>
      <c r="BF104" s="893"/>
      <c r="BG104" s="893"/>
      <c r="BH104" s="893"/>
      <c r="BI104" s="2032"/>
      <c r="BJ104" s="2032"/>
      <c r="BK104" s="2032"/>
      <c r="BL104" s="2032"/>
      <c r="BV104" s="1">
        <f t="shared" si="214"/>
        <v>2709</v>
      </c>
    </row>
    <row r="105" spans="1:75" ht="63" customHeight="1">
      <c r="A105" s="330"/>
      <c r="B105" s="1823" t="s">
        <v>195</v>
      </c>
      <c r="C105" s="335" t="s">
        <v>196</v>
      </c>
      <c r="D105" s="335" t="s">
        <v>2502</v>
      </c>
      <c r="E105" s="335" t="s">
        <v>189</v>
      </c>
      <c r="F105" s="503"/>
      <c r="G105" s="477">
        <f t="shared" si="202"/>
        <v>102478</v>
      </c>
      <c r="H105" s="390">
        <v>20198</v>
      </c>
      <c r="I105" s="390">
        <v>82280</v>
      </c>
      <c r="J105" s="523" t="s">
        <v>198</v>
      </c>
      <c r="K105" s="476">
        <f t="shared" si="203"/>
        <v>131024</v>
      </c>
      <c r="L105" s="368">
        <v>16124</v>
      </c>
      <c r="M105" s="1981">
        <v>114900</v>
      </c>
      <c r="N105" s="2039">
        <f t="shared" si="204"/>
        <v>62413</v>
      </c>
      <c r="O105" s="1981">
        <v>7437</v>
      </c>
      <c r="P105" s="1981">
        <v>54976</v>
      </c>
      <c r="Q105" s="1878">
        <f t="shared" si="205"/>
        <v>8687</v>
      </c>
      <c r="R105" s="1891"/>
      <c r="S105" s="1876">
        <v>8687</v>
      </c>
      <c r="T105" s="1891"/>
      <c r="U105" s="2498">
        <f t="shared" si="206"/>
        <v>6103</v>
      </c>
      <c r="V105" s="2510"/>
      <c r="W105" s="2510">
        <f>6103</f>
        <v>6103</v>
      </c>
      <c r="X105" s="2498">
        <f t="shared" si="207"/>
        <v>6103</v>
      </c>
      <c r="Y105" s="2510"/>
      <c r="Z105" s="2510">
        <f>6103</f>
        <v>6103</v>
      </c>
      <c r="AA105" s="2039">
        <f t="shared" si="208"/>
        <v>0</v>
      </c>
      <c r="AB105" s="2040"/>
      <c r="AC105" s="2040"/>
      <c r="AD105" s="2040"/>
      <c r="AE105" s="2498">
        <f t="shared" si="209"/>
        <v>0</v>
      </c>
      <c r="AF105" s="2510"/>
      <c r="AG105" s="2510"/>
      <c r="AH105" s="2498">
        <f t="shared" si="210"/>
        <v>0</v>
      </c>
      <c r="AI105" s="2510"/>
      <c r="AJ105" s="2510"/>
      <c r="AK105" s="2510"/>
      <c r="AL105" s="2498">
        <f t="shared" si="211"/>
        <v>8687</v>
      </c>
      <c r="AM105" s="2510"/>
      <c r="AN105" s="2110">
        <v>8687</v>
      </c>
      <c r="AO105" s="2510"/>
      <c r="AP105" s="2039">
        <f t="shared" si="212"/>
        <v>8687</v>
      </c>
      <c r="AQ105" s="2040"/>
      <c r="AR105" s="2040">
        <v>8687</v>
      </c>
      <c r="AS105" s="2040"/>
      <c r="AT105" s="1878">
        <f t="shared" ref="AT105:AT116" si="218">AP105-Q105</f>
        <v>0</v>
      </c>
      <c r="AU105" s="2041"/>
      <c r="AV105" s="2041"/>
      <c r="AW105" s="2404"/>
      <c r="AX105" s="534"/>
      <c r="AY105" s="1994">
        <f t="shared" si="134"/>
        <v>2584</v>
      </c>
      <c r="AZ105" s="1991"/>
      <c r="BA105" s="458">
        <f t="shared" si="213"/>
        <v>6103</v>
      </c>
      <c r="BB105" s="536">
        <f t="shared" ref="BB105:BB116" si="219">SUM(V105,AB105)</f>
        <v>0</v>
      </c>
      <c r="BC105" s="536">
        <f t="shared" ref="BC105:BC116" si="220">SUM(W105,AC105,AD105)</f>
        <v>6103</v>
      </c>
      <c r="BD105" s="893"/>
      <c r="BE105" s="893"/>
      <c r="BF105" s="893"/>
      <c r="BG105" s="893"/>
      <c r="BH105" s="893"/>
      <c r="BI105" s="2032"/>
      <c r="BJ105" s="2032"/>
      <c r="BK105" s="2032"/>
      <c r="BL105" s="2032"/>
      <c r="BV105" s="1">
        <f t="shared" si="214"/>
        <v>2584</v>
      </c>
    </row>
    <row r="106" spans="1:75" ht="51" customHeight="1">
      <c r="A106" s="330"/>
      <c r="B106" s="1823" t="s">
        <v>199</v>
      </c>
      <c r="C106" s="335" t="s">
        <v>200</v>
      </c>
      <c r="D106" s="335" t="s">
        <v>201</v>
      </c>
      <c r="E106" s="335" t="s">
        <v>179</v>
      </c>
      <c r="F106" s="497"/>
      <c r="G106" s="477">
        <f t="shared" si="202"/>
        <v>8471</v>
      </c>
      <c r="H106" s="390">
        <v>1165</v>
      </c>
      <c r="I106" s="390">
        <v>7306</v>
      </c>
      <c r="J106" s="523" t="s">
        <v>202</v>
      </c>
      <c r="K106" s="476">
        <f t="shared" si="203"/>
        <v>8471</v>
      </c>
      <c r="L106" s="368">
        <v>1165</v>
      </c>
      <c r="M106" s="1981">
        <v>7306</v>
      </c>
      <c r="N106" s="2039">
        <f t="shared" si="204"/>
        <v>0</v>
      </c>
      <c r="O106" s="1981"/>
      <c r="P106" s="1981"/>
      <c r="Q106" s="1878">
        <f t="shared" si="205"/>
        <v>1165</v>
      </c>
      <c r="R106" s="1891"/>
      <c r="S106" s="1876">
        <v>1165</v>
      </c>
      <c r="T106" s="1891"/>
      <c r="U106" s="2498">
        <f t="shared" si="206"/>
        <v>1040</v>
      </c>
      <c r="V106" s="2510"/>
      <c r="W106" s="2510">
        <f>1040</f>
        <v>1040</v>
      </c>
      <c r="X106" s="2498">
        <f t="shared" si="207"/>
        <v>1040</v>
      </c>
      <c r="Y106" s="2510"/>
      <c r="Z106" s="2510">
        <f>1040</f>
        <v>1040</v>
      </c>
      <c r="AA106" s="2039">
        <f t="shared" si="208"/>
        <v>0</v>
      </c>
      <c r="AB106" s="2040"/>
      <c r="AC106" s="2040"/>
      <c r="AD106" s="2040"/>
      <c r="AE106" s="2498">
        <f t="shared" si="209"/>
        <v>0</v>
      </c>
      <c r="AF106" s="2510"/>
      <c r="AG106" s="2510"/>
      <c r="AH106" s="2498">
        <f t="shared" si="210"/>
        <v>0</v>
      </c>
      <c r="AI106" s="2510"/>
      <c r="AJ106" s="2510"/>
      <c r="AK106" s="2510"/>
      <c r="AL106" s="2498">
        <f t="shared" si="211"/>
        <v>1165</v>
      </c>
      <c r="AM106" s="2510"/>
      <c r="AN106" s="2110">
        <v>1165</v>
      </c>
      <c r="AO106" s="2510"/>
      <c r="AP106" s="2039">
        <f t="shared" si="212"/>
        <v>1165</v>
      </c>
      <c r="AQ106" s="2040"/>
      <c r="AR106" s="2040">
        <v>1165</v>
      </c>
      <c r="AS106" s="2040"/>
      <c r="AT106" s="1878">
        <f t="shared" si="218"/>
        <v>0</v>
      </c>
      <c r="AU106" s="2041"/>
      <c r="AV106" s="2041"/>
      <c r="AW106" s="2404"/>
      <c r="AX106" s="534"/>
      <c r="AY106" s="1994">
        <f t="shared" si="134"/>
        <v>125</v>
      </c>
      <c r="AZ106" s="1991"/>
      <c r="BA106" s="458">
        <f t="shared" si="213"/>
        <v>1040</v>
      </c>
      <c r="BB106" s="536">
        <f t="shared" si="219"/>
        <v>0</v>
      </c>
      <c r="BC106" s="536">
        <f t="shared" si="220"/>
        <v>1040</v>
      </c>
      <c r="BD106" s="893"/>
      <c r="BE106" s="893"/>
      <c r="BF106" s="893"/>
      <c r="BG106" s="893"/>
      <c r="BH106" s="893"/>
      <c r="BI106" s="2032"/>
      <c r="BJ106" s="2032"/>
      <c r="BK106" s="2032"/>
      <c r="BL106" s="2032"/>
      <c r="BV106" s="1">
        <f t="shared" si="214"/>
        <v>125</v>
      </c>
    </row>
    <row r="107" spans="1:75" ht="94.5" customHeight="1">
      <c r="A107" s="330">
        <v>5</v>
      </c>
      <c r="B107" s="1824" t="s">
        <v>203</v>
      </c>
      <c r="C107" s="332" t="s">
        <v>187</v>
      </c>
      <c r="D107" s="333" t="s">
        <v>204</v>
      </c>
      <c r="E107" s="104" t="s">
        <v>205</v>
      </c>
      <c r="F107" s="197"/>
      <c r="G107" s="439">
        <f t="shared" ref="G107:G115" si="221">H107+I107</f>
        <v>23967</v>
      </c>
      <c r="H107" s="505">
        <v>3134</v>
      </c>
      <c r="I107" s="450">
        <v>20833</v>
      </c>
      <c r="J107" s="449" t="s">
        <v>206</v>
      </c>
      <c r="K107" s="434">
        <f t="shared" ref="K107:K116" si="222">L107+M107</f>
        <v>23967</v>
      </c>
      <c r="L107" s="434">
        <v>3134</v>
      </c>
      <c r="M107" s="1929">
        <v>20833</v>
      </c>
      <c r="N107" s="1889">
        <f t="shared" ref="N107:N116" si="223">SUM(O107:P107)</f>
        <v>550</v>
      </c>
      <c r="O107" s="1889">
        <v>550</v>
      </c>
      <c r="P107" s="1889"/>
      <c r="Q107" s="1878">
        <f t="shared" si="205"/>
        <v>2321</v>
      </c>
      <c r="R107" s="1891">
        <v>2000</v>
      </c>
      <c r="S107" s="1876">
        <v>321</v>
      </c>
      <c r="T107" s="1891"/>
      <c r="U107" s="2042">
        <f t="shared" ref="U107:U116" si="224">SUM(V107:W107)</f>
        <v>2128</v>
      </c>
      <c r="V107" s="1937">
        <f>1177+700</f>
        <v>1877</v>
      </c>
      <c r="W107" s="1937">
        <v>251</v>
      </c>
      <c r="X107" s="2042">
        <f t="shared" ref="X107:X116" si="225">SUM(Y107:Z107)</f>
        <v>2128</v>
      </c>
      <c r="Y107" s="1937">
        <f>1177+700</f>
        <v>1877</v>
      </c>
      <c r="Z107" s="1937">
        <v>251</v>
      </c>
      <c r="AA107" s="1889">
        <f t="shared" ref="AA107:AA116" si="226">SUM(AB107:AD107)</f>
        <v>0</v>
      </c>
      <c r="AB107" s="1892"/>
      <c r="AC107" s="1892"/>
      <c r="AD107" s="1892"/>
      <c r="AE107" s="2042">
        <f t="shared" ref="AE107:AE116" si="227">SUM(AF107:AG107)</f>
        <v>0</v>
      </c>
      <c r="AF107" s="1937"/>
      <c r="AG107" s="1937"/>
      <c r="AH107" s="2042">
        <f t="shared" ref="AH107:AH116" si="228">SUM(AI107:AK107)</f>
        <v>2321</v>
      </c>
      <c r="AI107" s="1937">
        <v>2000</v>
      </c>
      <c r="AJ107" s="2118">
        <v>321</v>
      </c>
      <c r="AK107" s="1937"/>
      <c r="AL107" s="2042">
        <f t="shared" ref="AL107:AL116" si="229">SUM(AM107:AO107)</f>
        <v>2321</v>
      </c>
      <c r="AM107" s="1937">
        <v>2000</v>
      </c>
      <c r="AN107" s="2118">
        <v>321</v>
      </c>
      <c r="AO107" s="1937"/>
      <c r="AP107" s="1889">
        <f t="shared" ref="AP107:AP116" si="230">SUM(AQ107:AS107)</f>
        <v>2321</v>
      </c>
      <c r="AQ107" s="1892">
        <v>2000</v>
      </c>
      <c r="AR107" s="1877">
        <v>321</v>
      </c>
      <c r="AS107" s="1892"/>
      <c r="AT107" s="1878">
        <f t="shared" si="218"/>
        <v>0</v>
      </c>
      <c r="AU107" s="1900" t="s">
        <v>170</v>
      </c>
      <c r="AV107" s="1903"/>
      <c r="AW107" s="1904">
        <v>1</v>
      </c>
      <c r="AX107" s="473">
        <v>1</v>
      </c>
      <c r="AY107" s="1992">
        <f t="shared" si="134"/>
        <v>193</v>
      </c>
      <c r="AZ107" s="1991"/>
      <c r="BA107" s="458">
        <f t="shared" si="213"/>
        <v>2128</v>
      </c>
      <c r="BB107" s="466">
        <f t="shared" si="219"/>
        <v>1877</v>
      </c>
      <c r="BC107" s="466">
        <f t="shared" si="220"/>
        <v>251</v>
      </c>
      <c r="BD107" s="893"/>
      <c r="BE107" s="893"/>
      <c r="BF107" s="893"/>
      <c r="BG107" s="893"/>
      <c r="BH107" s="893"/>
      <c r="BI107" s="2032"/>
      <c r="BJ107" s="2032"/>
      <c r="BK107" s="2032"/>
      <c r="BL107" s="2032"/>
      <c r="BV107" s="1">
        <f t="shared" si="214"/>
        <v>193</v>
      </c>
    </row>
    <row r="108" spans="1:75" ht="62.1" customHeight="1">
      <c r="A108" s="330">
        <v>6</v>
      </c>
      <c r="B108" s="1824" t="s">
        <v>207</v>
      </c>
      <c r="C108" s="332" t="s">
        <v>208</v>
      </c>
      <c r="D108" s="332"/>
      <c r="E108" s="438" t="s">
        <v>88</v>
      </c>
      <c r="F108" s="351" t="s">
        <v>209</v>
      </c>
      <c r="G108" s="477">
        <f t="shared" si="221"/>
        <v>333444</v>
      </c>
      <c r="H108" s="506">
        <v>50826</v>
      </c>
      <c r="I108" s="390">
        <v>282618</v>
      </c>
      <c r="J108" s="525" t="s">
        <v>210</v>
      </c>
      <c r="K108" s="477">
        <f t="shared" si="222"/>
        <v>333444</v>
      </c>
      <c r="L108" s="477">
        <v>50826</v>
      </c>
      <c r="M108" s="2037">
        <v>282618</v>
      </c>
      <c r="N108" s="2037">
        <f t="shared" ref="N108" si="231">SUM(O108:P108)</f>
        <v>0</v>
      </c>
      <c r="O108" s="2037"/>
      <c r="P108" s="2037"/>
      <c r="Q108" s="1878">
        <f t="shared" si="205"/>
        <v>50827</v>
      </c>
      <c r="R108" s="1891">
        <v>40943</v>
      </c>
      <c r="S108" s="1876">
        <v>9884</v>
      </c>
      <c r="T108" s="1891"/>
      <c r="U108" s="2500">
        <f t="shared" ref="U108" si="232">SUM(V108:W108)</f>
        <v>19504</v>
      </c>
      <c r="V108" s="2500">
        <v>6780</v>
      </c>
      <c r="W108" s="2500">
        <f>300+9204+3220</f>
        <v>12724</v>
      </c>
      <c r="X108" s="2500">
        <f t="shared" ref="X108" si="233">SUM(Y108:Z108)</f>
        <v>19373</v>
      </c>
      <c r="Y108" s="2500">
        <v>7185</v>
      </c>
      <c r="Z108" s="2500">
        <v>12188</v>
      </c>
      <c r="AA108" s="2037">
        <f t="shared" ref="AA108" si="234">SUM(AB108:AD108)</f>
        <v>13000</v>
      </c>
      <c r="AB108" s="2112">
        <v>13000</v>
      </c>
      <c r="AC108" s="2037"/>
      <c r="AD108" s="2037"/>
      <c r="AE108" s="2500">
        <f t="shared" ref="AE108" si="235">SUM(AF108:AG108)</f>
        <v>7047</v>
      </c>
      <c r="AF108" s="2500">
        <v>7047</v>
      </c>
      <c r="AG108" s="2500"/>
      <c r="AH108" s="2500">
        <f t="shared" ref="AH108" si="236">SUM(AI108:AK108)</f>
        <v>50826</v>
      </c>
      <c r="AI108" s="2500">
        <v>38102</v>
      </c>
      <c r="AJ108" s="2500">
        <f>W108+AC108</f>
        <v>12724</v>
      </c>
      <c r="AK108" s="2500"/>
      <c r="AL108" s="2500">
        <f t="shared" ref="AL108" si="237">SUM(AM108:AO108)</f>
        <v>50826</v>
      </c>
      <c r="AM108" s="2500">
        <v>38102</v>
      </c>
      <c r="AN108" s="2500">
        <v>12724</v>
      </c>
      <c r="AO108" s="2500"/>
      <c r="AP108" s="2037">
        <f t="shared" ref="AP108" si="238">SUM(AQ108:AS108)</f>
        <v>42426</v>
      </c>
      <c r="AQ108" s="2037">
        <v>29626</v>
      </c>
      <c r="AR108" s="2037">
        <v>12800</v>
      </c>
      <c r="AS108" s="2037"/>
      <c r="AT108" s="1878">
        <f t="shared" si="218"/>
        <v>-8401</v>
      </c>
      <c r="AU108" s="2041" t="s">
        <v>170</v>
      </c>
      <c r="AV108" s="2041"/>
      <c r="AW108" s="2404">
        <v>1</v>
      </c>
      <c r="AX108" s="534">
        <v>1</v>
      </c>
      <c r="AY108" s="1994">
        <f t="shared" si="134"/>
        <v>10053</v>
      </c>
      <c r="AZ108" s="1991"/>
      <c r="BA108" s="458">
        <f t="shared" si="213"/>
        <v>32504</v>
      </c>
      <c r="BB108" s="536">
        <f t="shared" si="219"/>
        <v>19780</v>
      </c>
      <c r="BC108" s="536">
        <f t="shared" si="220"/>
        <v>12724</v>
      </c>
      <c r="BD108" s="893"/>
      <c r="BE108" s="893"/>
      <c r="BF108" s="893"/>
      <c r="BG108" s="893"/>
      <c r="BH108" s="893"/>
      <c r="BI108" s="2032"/>
      <c r="BJ108" s="2032">
        <v>9500</v>
      </c>
      <c r="BK108" s="2032"/>
      <c r="BL108" s="2032"/>
      <c r="BV108" s="1">
        <f t="shared" si="214"/>
        <v>9922</v>
      </c>
    </row>
    <row r="109" spans="1:75" ht="96" customHeight="1">
      <c r="A109" s="330">
        <v>7</v>
      </c>
      <c r="B109" s="345" t="s">
        <v>211</v>
      </c>
      <c r="C109" s="347" t="s">
        <v>137</v>
      </c>
      <c r="D109" s="432" t="s">
        <v>212</v>
      </c>
      <c r="E109" s="507" t="s">
        <v>213</v>
      </c>
      <c r="F109" s="508"/>
      <c r="G109" s="439">
        <f t="shared" si="221"/>
        <v>0</v>
      </c>
      <c r="H109" s="509"/>
      <c r="I109" s="509"/>
      <c r="J109" s="449" t="s">
        <v>214</v>
      </c>
      <c r="K109" s="434">
        <f t="shared" si="222"/>
        <v>37080</v>
      </c>
      <c r="L109" s="450">
        <v>33167</v>
      </c>
      <c r="M109" s="1887">
        <v>3913</v>
      </c>
      <c r="N109" s="1889">
        <f t="shared" si="223"/>
        <v>14667</v>
      </c>
      <c r="O109" s="1887">
        <v>14157</v>
      </c>
      <c r="P109" s="1887">
        <v>510</v>
      </c>
      <c r="Q109" s="1878">
        <f t="shared" si="205"/>
        <v>18750</v>
      </c>
      <c r="R109" s="1891">
        <v>8000</v>
      </c>
      <c r="S109" s="1876">
        <v>10750</v>
      </c>
      <c r="T109" s="1891"/>
      <c r="U109" s="2042">
        <f t="shared" si="224"/>
        <v>18663</v>
      </c>
      <c r="V109" s="2621">
        <f>7916+37</f>
        <v>7953</v>
      </c>
      <c r="W109" s="2621">
        <f>7915+2585+210</f>
        <v>10710</v>
      </c>
      <c r="X109" s="2042">
        <f t="shared" si="225"/>
        <v>18663</v>
      </c>
      <c r="Y109" s="2621">
        <f>7916+37</f>
        <v>7953</v>
      </c>
      <c r="Z109" s="2621">
        <f>7915+2585+210</f>
        <v>10710</v>
      </c>
      <c r="AA109" s="1889">
        <f t="shared" si="226"/>
        <v>0</v>
      </c>
      <c r="AB109" s="1892"/>
      <c r="AC109" s="1892"/>
      <c r="AD109" s="1892"/>
      <c r="AE109" s="2042">
        <f t="shared" si="227"/>
        <v>0</v>
      </c>
      <c r="AF109" s="1937"/>
      <c r="AG109" s="1937"/>
      <c r="AH109" s="2042">
        <f t="shared" si="228"/>
        <v>18750</v>
      </c>
      <c r="AI109" s="1937">
        <v>8000</v>
      </c>
      <c r="AJ109" s="2118">
        <v>10750</v>
      </c>
      <c r="AK109" s="1937"/>
      <c r="AL109" s="2042">
        <f t="shared" si="229"/>
        <v>18750</v>
      </c>
      <c r="AM109" s="1937">
        <v>8000</v>
      </c>
      <c r="AN109" s="2118">
        <v>10750</v>
      </c>
      <c r="AO109" s="1937"/>
      <c r="AP109" s="1889">
        <f t="shared" si="230"/>
        <v>18663</v>
      </c>
      <c r="AQ109" s="2113">
        <f>7916+37</f>
        <v>7953</v>
      </c>
      <c r="AR109" s="2113">
        <f>7915+2585+210</f>
        <v>10710</v>
      </c>
      <c r="AS109" s="1892"/>
      <c r="AT109" s="1878">
        <f t="shared" si="218"/>
        <v>-87</v>
      </c>
      <c r="AU109" s="1900" t="s">
        <v>170</v>
      </c>
      <c r="AV109" s="1888"/>
      <c r="AW109" s="1904">
        <v>1</v>
      </c>
      <c r="AX109" s="473">
        <v>1</v>
      </c>
      <c r="AY109" s="1992">
        <f t="shared" si="134"/>
        <v>0</v>
      </c>
      <c r="AZ109" s="1991"/>
      <c r="BA109" s="458">
        <f t="shared" si="213"/>
        <v>18663</v>
      </c>
      <c r="BB109" s="466">
        <f t="shared" si="219"/>
        <v>7953</v>
      </c>
      <c r="BC109" s="466">
        <f t="shared" si="220"/>
        <v>10710</v>
      </c>
      <c r="BD109" s="893"/>
      <c r="BE109" s="893"/>
      <c r="BF109" s="893"/>
      <c r="BG109" s="893"/>
      <c r="BH109" s="893"/>
      <c r="BI109" s="2032"/>
      <c r="BJ109" s="2032"/>
      <c r="BK109" s="2032"/>
      <c r="BL109" s="2032"/>
      <c r="BV109" s="1">
        <f t="shared" si="214"/>
        <v>0</v>
      </c>
    </row>
    <row r="110" spans="1:75" ht="65.099999999999994" customHeight="1">
      <c r="A110" s="330">
        <v>8</v>
      </c>
      <c r="B110" s="345" t="s">
        <v>215</v>
      </c>
      <c r="C110" s="347" t="s">
        <v>216</v>
      </c>
      <c r="D110" s="432" t="s">
        <v>217</v>
      </c>
      <c r="E110" s="433">
        <v>2016</v>
      </c>
      <c r="F110" s="508"/>
      <c r="G110" s="439">
        <f t="shared" si="221"/>
        <v>0</v>
      </c>
      <c r="H110" s="509"/>
      <c r="I110" s="509"/>
      <c r="J110" s="446" t="s">
        <v>2503</v>
      </c>
      <c r="K110" s="434">
        <f t="shared" si="222"/>
        <v>33535</v>
      </c>
      <c r="L110" s="439">
        <v>33535</v>
      </c>
      <c r="M110" s="1887"/>
      <c r="N110" s="1889">
        <f t="shared" si="223"/>
        <v>4927</v>
      </c>
      <c r="O110" s="1887">
        <v>4927</v>
      </c>
      <c r="P110" s="1887"/>
      <c r="Q110" s="1878">
        <f t="shared" si="205"/>
        <v>1480</v>
      </c>
      <c r="R110" s="1891">
        <v>1480</v>
      </c>
      <c r="S110" s="1876">
        <v>0</v>
      </c>
      <c r="T110" s="1891"/>
      <c r="U110" s="2042">
        <f t="shared" si="224"/>
        <v>1480</v>
      </c>
      <c r="V110" s="1937">
        <v>1480</v>
      </c>
      <c r="W110" s="1937"/>
      <c r="X110" s="2042">
        <f t="shared" si="225"/>
        <v>1480</v>
      </c>
      <c r="Y110" s="1937">
        <v>1480</v>
      </c>
      <c r="Z110" s="1937"/>
      <c r="AA110" s="1889">
        <f t="shared" si="226"/>
        <v>0</v>
      </c>
      <c r="AB110" s="1892"/>
      <c r="AC110" s="1892"/>
      <c r="AD110" s="1892"/>
      <c r="AE110" s="2042">
        <f t="shared" si="227"/>
        <v>0</v>
      </c>
      <c r="AF110" s="1937"/>
      <c r="AG110" s="1937"/>
      <c r="AH110" s="2042">
        <f t="shared" si="228"/>
        <v>1480</v>
      </c>
      <c r="AI110" s="1937">
        <v>1480</v>
      </c>
      <c r="AJ110" s="2118">
        <v>0</v>
      </c>
      <c r="AK110" s="1937"/>
      <c r="AL110" s="2042">
        <f t="shared" si="229"/>
        <v>1480</v>
      </c>
      <c r="AM110" s="1937">
        <v>1480</v>
      </c>
      <c r="AN110" s="2118">
        <v>0</v>
      </c>
      <c r="AO110" s="1937"/>
      <c r="AP110" s="1889">
        <f t="shared" si="230"/>
        <v>1480</v>
      </c>
      <c r="AQ110" s="1892">
        <v>1480</v>
      </c>
      <c r="AR110" s="1877">
        <v>0</v>
      </c>
      <c r="AS110" s="1892"/>
      <c r="AT110" s="1878">
        <f t="shared" si="218"/>
        <v>0</v>
      </c>
      <c r="AU110" s="1879" t="s">
        <v>219</v>
      </c>
      <c r="AV110" s="1888"/>
      <c r="AW110" s="1904">
        <v>1</v>
      </c>
      <c r="AX110" s="473">
        <f>AW110</f>
        <v>1</v>
      </c>
      <c r="AY110" s="1992">
        <f t="shared" si="134"/>
        <v>0</v>
      </c>
      <c r="AZ110" s="1991"/>
      <c r="BA110" s="458">
        <f t="shared" si="213"/>
        <v>1480</v>
      </c>
      <c r="BB110" s="466">
        <f t="shared" si="219"/>
        <v>1480</v>
      </c>
      <c r="BC110" s="466">
        <f t="shared" si="220"/>
        <v>0</v>
      </c>
      <c r="BD110" s="893"/>
      <c r="BE110" s="893"/>
      <c r="BF110" s="893"/>
      <c r="BG110" s="893"/>
      <c r="BH110" s="893"/>
      <c r="BI110" s="2032"/>
      <c r="BJ110" s="2032"/>
      <c r="BK110" s="2032"/>
      <c r="BL110" s="2032"/>
      <c r="BV110" s="1">
        <f t="shared" si="214"/>
        <v>0</v>
      </c>
    </row>
    <row r="111" spans="1:75" ht="45" customHeight="1">
      <c r="A111" s="330">
        <v>9</v>
      </c>
      <c r="B111" s="345" t="s">
        <v>220</v>
      </c>
      <c r="C111" s="347" t="s">
        <v>221</v>
      </c>
      <c r="D111" s="432" t="s">
        <v>222</v>
      </c>
      <c r="E111" s="433">
        <v>2016</v>
      </c>
      <c r="F111" s="508"/>
      <c r="G111" s="439">
        <f t="shared" si="221"/>
        <v>0</v>
      </c>
      <c r="H111" s="509"/>
      <c r="I111" s="509"/>
      <c r="J111" s="446" t="s">
        <v>223</v>
      </c>
      <c r="K111" s="434">
        <f t="shared" si="222"/>
        <v>32082</v>
      </c>
      <c r="L111" s="439">
        <v>32082</v>
      </c>
      <c r="M111" s="1887"/>
      <c r="N111" s="1889">
        <f t="shared" si="223"/>
        <v>11649</v>
      </c>
      <c r="O111" s="1887">
        <v>11649</v>
      </c>
      <c r="P111" s="1887"/>
      <c r="Q111" s="1878">
        <f t="shared" si="205"/>
        <v>4153</v>
      </c>
      <c r="R111" s="1891">
        <v>4153</v>
      </c>
      <c r="S111" s="1876">
        <v>0</v>
      </c>
      <c r="T111" s="1891"/>
      <c r="U111" s="2042">
        <f t="shared" si="224"/>
        <v>4153</v>
      </c>
      <c r="V111" s="1937">
        <v>4153</v>
      </c>
      <c r="W111" s="1937"/>
      <c r="X111" s="2042">
        <f t="shared" si="225"/>
        <v>4153</v>
      </c>
      <c r="Y111" s="1937">
        <v>4153</v>
      </c>
      <c r="Z111" s="1937"/>
      <c r="AA111" s="1889">
        <f t="shared" si="226"/>
        <v>0</v>
      </c>
      <c r="AB111" s="1892"/>
      <c r="AC111" s="1892"/>
      <c r="AD111" s="1892"/>
      <c r="AE111" s="2042">
        <f t="shared" si="227"/>
        <v>0</v>
      </c>
      <c r="AF111" s="1937"/>
      <c r="AG111" s="1937"/>
      <c r="AH111" s="2042">
        <f t="shared" si="228"/>
        <v>4153</v>
      </c>
      <c r="AI111" s="1937">
        <v>4153</v>
      </c>
      <c r="AJ111" s="2118">
        <v>0</v>
      </c>
      <c r="AK111" s="1937"/>
      <c r="AL111" s="2042">
        <f t="shared" si="229"/>
        <v>4153</v>
      </c>
      <c r="AM111" s="1937">
        <v>4153</v>
      </c>
      <c r="AN111" s="2118">
        <v>0</v>
      </c>
      <c r="AO111" s="1937"/>
      <c r="AP111" s="1889">
        <f t="shared" si="230"/>
        <v>4153</v>
      </c>
      <c r="AQ111" s="1892">
        <v>4153</v>
      </c>
      <c r="AR111" s="1877">
        <v>0</v>
      </c>
      <c r="AS111" s="1892"/>
      <c r="AT111" s="1878">
        <f t="shared" si="218"/>
        <v>0</v>
      </c>
      <c r="AU111" s="1879" t="s">
        <v>219</v>
      </c>
      <c r="AV111" s="1888"/>
      <c r="AW111" s="1904">
        <v>1</v>
      </c>
      <c r="AX111" s="473">
        <f t="shared" ref="AX111:AX116" si="239">AW111</f>
        <v>1</v>
      </c>
      <c r="AY111" s="1992">
        <f t="shared" ref="AY111:AY142" si="240">AP111-SUM(X111,AA111)</f>
        <v>0</v>
      </c>
      <c r="AZ111" s="1991"/>
      <c r="BA111" s="458">
        <f t="shared" si="213"/>
        <v>4153</v>
      </c>
      <c r="BB111" s="466">
        <f t="shared" si="219"/>
        <v>4153</v>
      </c>
      <c r="BC111" s="466">
        <f t="shared" si="220"/>
        <v>0</v>
      </c>
      <c r="BD111" s="893"/>
      <c r="BE111" s="893"/>
      <c r="BF111" s="893"/>
      <c r="BG111" s="893"/>
      <c r="BH111" s="893"/>
      <c r="BI111" s="2032"/>
      <c r="BJ111" s="2032"/>
      <c r="BK111" s="2032"/>
      <c r="BL111" s="2032"/>
      <c r="BV111" s="1">
        <f t="shared" si="214"/>
        <v>0</v>
      </c>
    </row>
    <row r="112" spans="1:75" ht="63.95" customHeight="1">
      <c r="A112" s="330">
        <v>10</v>
      </c>
      <c r="B112" s="510" t="s">
        <v>2504</v>
      </c>
      <c r="C112" s="438" t="s">
        <v>173</v>
      </c>
      <c r="D112" s="104" t="s">
        <v>2505</v>
      </c>
      <c r="E112" s="104" t="s">
        <v>388</v>
      </c>
      <c r="F112" s="197"/>
      <c r="G112" s="439">
        <f t="shared" si="221"/>
        <v>0</v>
      </c>
      <c r="H112" s="434"/>
      <c r="I112" s="434"/>
      <c r="J112" s="188" t="s">
        <v>2506</v>
      </c>
      <c r="K112" s="434">
        <f t="shared" si="222"/>
        <v>156833</v>
      </c>
      <c r="L112" s="123">
        <v>53097</v>
      </c>
      <c r="M112" s="1877">
        <v>103736</v>
      </c>
      <c r="N112" s="1889">
        <f t="shared" si="223"/>
        <v>86432</v>
      </c>
      <c r="O112" s="1877">
        <v>11289</v>
      </c>
      <c r="P112" s="1877">
        <v>75143</v>
      </c>
      <c r="Q112" s="1878">
        <f t="shared" si="205"/>
        <v>41808</v>
      </c>
      <c r="R112" s="1891">
        <v>21808</v>
      </c>
      <c r="S112" s="1876">
        <v>20000</v>
      </c>
      <c r="T112" s="1891"/>
      <c r="U112" s="2042">
        <f t="shared" si="224"/>
        <v>38724</v>
      </c>
      <c r="V112" s="2622">
        <f>5439+13285</f>
        <v>18724</v>
      </c>
      <c r="W112" s="2622">
        <f>45000-25000</f>
        <v>20000</v>
      </c>
      <c r="X112" s="2042">
        <f t="shared" si="225"/>
        <v>38724</v>
      </c>
      <c r="Y112" s="2622">
        <f>5439+13285</f>
        <v>18724</v>
      </c>
      <c r="Z112" s="2622">
        <f>45000-25000</f>
        <v>20000</v>
      </c>
      <c r="AA112" s="1889">
        <f t="shared" si="226"/>
        <v>0</v>
      </c>
      <c r="AB112" s="1892"/>
      <c r="AC112" s="1892"/>
      <c r="AD112" s="1892"/>
      <c r="AE112" s="2042">
        <f t="shared" si="227"/>
        <v>0</v>
      </c>
      <c r="AF112" s="1937"/>
      <c r="AG112" s="1937"/>
      <c r="AH112" s="2042">
        <f t="shared" si="228"/>
        <v>39323</v>
      </c>
      <c r="AI112" s="1937">
        <v>19323</v>
      </c>
      <c r="AJ112" s="2118">
        <v>20000</v>
      </c>
      <c r="AK112" s="1937"/>
      <c r="AL112" s="2042">
        <f t="shared" si="229"/>
        <v>39323</v>
      </c>
      <c r="AM112" s="1937">
        <v>19323</v>
      </c>
      <c r="AN112" s="2118">
        <v>20000</v>
      </c>
      <c r="AO112" s="1937"/>
      <c r="AP112" s="1889">
        <f t="shared" si="230"/>
        <v>39323</v>
      </c>
      <c r="AQ112" s="1892">
        <v>19323</v>
      </c>
      <c r="AR112" s="1877">
        <v>20000</v>
      </c>
      <c r="AS112" s="1892"/>
      <c r="AT112" s="1878">
        <f t="shared" si="218"/>
        <v>-2485</v>
      </c>
      <c r="AU112" s="1879" t="s">
        <v>42</v>
      </c>
      <c r="AV112" s="1888"/>
      <c r="AW112" s="1904">
        <v>1</v>
      </c>
      <c r="AX112" s="473">
        <f t="shared" si="239"/>
        <v>1</v>
      </c>
      <c r="AY112" s="1992">
        <f t="shared" si="240"/>
        <v>599</v>
      </c>
      <c r="AZ112" s="1991"/>
      <c r="BA112" s="458">
        <f t="shared" si="213"/>
        <v>38724</v>
      </c>
      <c r="BB112" s="466">
        <f t="shared" si="219"/>
        <v>18724</v>
      </c>
      <c r="BC112" s="466">
        <f t="shared" si="220"/>
        <v>20000</v>
      </c>
      <c r="BD112" s="893"/>
      <c r="BE112" s="893"/>
      <c r="BF112" s="893"/>
      <c r="BG112" s="893"/>
      <c r="BH112" s="893"/>
      <c r="BI112" s="2032"/>
      <c r="BJ112" s="2032"/>
      <c r="BK112" s="2032"/>
      <c r="BL112" s="2032"/>
      <c r="BV112" s="1">
        <f t="shared" si="214"/>
        <v>599</v>
      </c>
    </row>
    <row r="113" spans="1:74" ht="81.95" customHeight="1">
      <c r="A113" s="330">
        <v>11</v>
      </c>
      <c r="B113" s="98" t="s">
        <v>228</v>
      </c>
      <c r="C113" s="438" t="s">
        <v>229</v>
      </c>
      <c r="D113" s="104" t="s">
        <v>230</v>
      </c>
      <c r="E113" s="104" t="s">
        <v>2486</v>
      </c>
      <c r="F113" s="197"/>
      <c r="G113" s="439">
        <f t="shared" si="221"/>
        <v>0</v>
      </c>
      <c r="H113" s="434"/>
      <c r="I113" s="434"/>
      <c r="J113" s="188" t="s">
        <v>2507</v>
      </c>
      <c r="K113" s="434">
        <f t="shared" si="222"/>
        <v>74338</v>
      </c>
      <c r="L113" s="123">
        <v>74043</v>
      </c>
      <c r="M113" s="1877">
        <v>295</v>
      </c>
      <c r="N113" s="1889">
        <f t="shared" si="223"/>
        <v>19495</v>
      </c>
      <c r="O113" s="1877">
        <v>19200</v>
      </c>
      <c r="P113" s="1877">
        <v>295</v>
      </c>
      <c r="Q113" s="1878">
        <f t="shared" si="205"/>
        <v>54843</v>
      </c>
      <c r="R113" s="1891"/>
      <c r="S113" s="1876">
        <v>54843</v>
      </c>
      <c r="T113" s="1891"/>
      <c r="U113" s="2042">
        <f t="shared" si="224"/>
        <v>40642</v>
      </c>
      <c r="V113" s="1937"/>
      <c r="W113" s="2622">
        <f>98+26589+12469+1486</f>
        <v>40642</v>
      </c>
      <c r="X113" s="2042">
        <f t="shared" si="225"/>
        <v>39156</v>
      </c>
      <c r="Y113" s="1937"/>
      <c r="Z113" s="2622">
        <f>98+26589+12469</f>
        <v>39156</v>
      </c>
      <c r="AA113" s="1889">
        <f t="shared" si="226"/>
        <v>9000</v>
      </c>
      <c r="AB113" s="1892"/>
      <c r="AC113" s="2016">
        <v>9000</v>
      </c>
      <c r="AD113" s="1892"/>
      <c r="AE113" s="2042">
        <f t="shared" si="227"/>
        <v>2378</v>
      </c>
      <c r="AF113" s="1937"/>
      <c r="AG113" s="1937">
        <v>2378</v>
      </c>
      <c r="AH113" s="2042">
        <f t="shared" si="228"/>
        <v>49843</v>
      </c>
      <c r="AI113" s="1937"/>
      <c r="AJ113" s="2118">
        <v>49843</v>
      </c>
      <c r="AK113" s="1937"/>
      <c r="AL113" s="2042">
        <f t="shared" si="229"/>
        <v>49843</v>
      </c>
      <c r="AM113" s="1937"/>
      <c r="AN113" s="2118">
        <v>49843</v>
      </c>
      <c r="AO113" s="1937"/>
      <c r="AP113" s="1889">
        <f t="shared" si="230"/>
        <v>49843</v>
      </c>
      <c r="AQ113" s="1892"/>
      <c r="AR113" s="1877">
        <v>49843</v>
      </c>
      <c r="AS113" s="1892"/>
      <c r="AT113" s="1878">
        <f t="shared" si="218"/>
        <v>-5000</v>
      </c>
      <c r="AU113" s="1879" t="s">
        <v>43</v>
      </c>
      <c r="AV113" s="1888" t="s">
        <v>233</v>
      </c>
      <c r="AW113" s="1904">
        <v>1</v>
      </c>
      <c r="AX113" s="473">
        <f t="shared" si="239"/>
        <v>1</v>
      </c>
      <c r="AY113" s="1992">
        <f t="shared" si="240"/>
        <v>1687</v>
      </c>
      <c r="AZ113" s="1991"/>
      <c r="BA113" s="458">
        <f t="shared" si="213"/>
        <v>49642</v>
      </c>
      <c r="BB113" s="466">
        <f t="shared" si="219"/>
        <v>0</v>
      </c>
      <c r="BC113" s="466">
        <f t="shared" si="220"/>
        <v>49642</v>
      </c>
      <c r="BD113" s="893"/>
      <c r="BE113" s="893"/>
      <c r="BF113" s="893"/>
      <c r="BG113" s="893"/>
      <c r="BH113" s="893"/>
      <c r="BI113" s="2047">
        <f>SUM(BJ113:BL113)</f>
        <v>201</v>
      </c>
      <c r="BJ113" s="2032"/>
      <c r="BK113" s="2032">
        <v>201</v>
      </c>
      <c r="BL113" s="2032"/>
      <c r="BV113" s="1">
        <f t="shared" si="214"/>
        <v>201</v>
      </c>
    </row>
    <row r="114" spans="1:74" ht="62.1" customHeight="1">
      <c r="A114" s="330">
        <v>12</v>
      </c>
      <c r="B114" s="98" t="s">
        <v>234</v>
      </c>
      <c r="C114" s="438" t="s">
        <v>116</v>
      </c>
      <c r="D114" s="178" t="s">
        <v>235</v>
      </c>
      <c r="E114" s="507" t="s">
        <v>213</v>
      </c>
      <c r="F114" s="197"/>
      <c r="G114" s="439">
        <f t="shared" si="221"/>
        <v>0</v>
      </c>
      <c r="H114" s="434"/>
      <c r="I114" s="434"/>
      <c r="J114" s="188" t="s">
        <v>236</v>
      </c>
      <c r="K114" s="434">
        <f t="shared" si="222"/>
        <v>253805</v>
      </c>
      <c r="L114" s="123">
        <v>19164</v>
      </c>
      <c r="M114" s="1877">
        <v>234641</v>
      </c>
      <c r="N114" s="1889">
        <f t="shared" si="223"/>
        <v>23664</v>
      </c>
      <c r="O114" s="1877">
        <v>3664</v>
      </c>
      <c r="P114" s="1877">
        <v>20000</v>
      </c>
      <c r="Q114" s="1878">
        <f t="shared" si="205"/>
        <v>15172</v>
      </c>
      <c r="R114" s="1891"/>
      <c r="S114" s="1876">
        <v>15172</v>
      </c>
      <c r="T114" s="1891"/>
      <c r="U114" s="2042">
        <f t="shared" si="224"/>
        <v>15172</v>
      </c>
      <c r="V114" s="1937"/>
      <c r="W114" s="2118">
        <f>7720+1780+5672</f>
        <v>15172</v>
      </c>
      <c r="X114" s="2042">
        <f t="shared" si="225"/>
        <v>15172</v>
      </c>
      <c r="Y114" s="1937"/>
      <c r="Z114" s="2118">
        <f>7720+1780+5672</f>
        <v>15172</v>
      </c>
      <c r="AA114" s="1889">
        <f t="shared" si="226"/>
        <v>0</v>
      </c>
      <c r="AB114" s="1892"/>
      <c r="AC114" s="1892"/>
      <c r="AD114" s="1892"/>
      <c r="AE114" s="2042">
        <f t="shared" si="227"/>
        <v>0</v>
      </c>
      <c r="AF114" s="1937"/>
      <c r="AG114" s="1937"/>
      <c r="AH114" s="2042">
        <f t="shared" si="228"/>
        <v>15172</v>
      </c>
      <c r="AI114" s="1937"/>
      <c r="AJ114" s="2118">
        <v>15172</v>
      </c>
      <c r="AK114" s="1937"/>
      <c r="AL114" s="2042">
        <f t="shared" si="229"/>
        <v>15172</v>
      </c>
      <c r="AM114" s="1937"/>
      <c r="AN114" s="2118">
        <v>15172</v>
      </c>
      <c r="AO114" s="1937"/>
      <c r="AP114" s="1889">
        <f t="shared" si="230"/>
        <v>15172</v>
      </c>
      <c r="AQ114" s="1892"/>
      <c r="AR114" s="1877">
        <v>15172</v>
      </c>
      <c r="AS114" s="1892"/>
      <c r="AT114" s="1878">
        <f t="shared" si="218"/>
        <v>0</v>
      </c>
      <c r="AU114" s="1894" t="s">
        <v>118</v>
      </c>
      <c r="AV114" s="1903"/>
      <c r="AW114" s="1904">
        <v>1</v>
      </c>
      <c r="AX114" s="473">
        <f t="shared" si="239"/>
        <v>1</v>
      </c>
      <c r="AY114" s="1992">
        <f t="shared" si="240"/>
        <v>0</v>
      </c>
      <c r="AZ114" s="1991"/>
      <c r="BA114" s="458">
        <f t="shared" si="213"/>
        <v>15172</v>
      </c>
      <c r="BB114" s="466">
        <f t="shared" si="219"/>
        <v>0</v>
      </c>
      <c r="BC114" s="466">
        <f t="shared" si="220"/>
        <v>15172</v>
      </c>
      <c r="BD114" s="893"/>
      <c r="BE114" s="893"/>
      <c r="BF114" s="893"/>
      <c r="BG114" s="893"/>
      <c r="BH114" s="893"/>
      <c r="BI114" s="2032"/>
      <c r="BJ114" s="2032"/>
      <c r="BK114" s="2032"/>
      <c r="BL114" s="2032"/>
      <c r="BV114" s="1">
        <f t="shared" si="214"/>
        <v>0</v>
      </c>
    </row>
    <row r="115" spans="1:74" ht="72" customHeight="1">
      <c r="A115" s="330">
        <v>13</v>
      </c>
      <c r="B115" s="387" t="s">
        <v>238</v>
      </c>
      <c r="C115" s="335" t="s">
        <v>137</v>
      </c>
      <c r="D115" s="97" t="s">
        <v>239</v>
      </c>
      <c r="E115" s="97" t="s">
        <v>240</v>
      </c>
      <c r="F115" s="197"/>
      <c r="G115" s="439">
        <f t="shared" si="221"/>
        <v>0</v>
      </c>
      <c r="H115" s="434"/>
      <c r="I115" s="434"/>
      <c r="J115" s="448" t="s">
        <v>241</v>
      </c>
      <c r="K115" s="434">
        <f t="shared" si="222"/>
        <v>85412</v>
      </c>
      <c r="L115" s="123">
        <v>42087</v>
      </c>
      <c r="M115" s="123">
        <v>43325</v>
      </c>
      <c r="N115" s="434">
        <f t="shared" si="223"/>
        <v>14213</v>
      </c>
      <c r="O115" s="123">
        <v>10013</v>
      </c>
      <c r="P115" s="123">
        <v>4200</v>
      </c>
      <c r="Q115" s="356">
        <f t="shared" si="205"/>
        <v>16000</v>
      </c>
      <c r="R115" s="366"/>
      <c r="S115" s="361">
        <v>16000</v>
      </c>
      <c r="T115" s="366"/>
      <c r="U115" s="603">
        <f t="shared" si="224"/>
        <v>14264</v>
      </c>
      <c r="V115" s="469"/>
      <c r="W115" s="469">
        <f>10000+4027+237</f>
        <v>14264</v>
      </c>
      <c r="X115" s="603">
        <f t="shared" si="225"/>
        <v>14264</v>
      </c>
      <c r="Y115" s="469"/>
      <c r="Z115" s="469">
        <f>10000+4027+237</f>
        <v>14264</v>
      </c>
      <c r="AA115" s="434">
        <f t="shared" si="226"/>
        <v>0</v>
      </c>
      <c r="AB115" s="458"/>
      <c r="AC115" s="458"/>
      <c r="AD115" s="458"/>
      <c r="AE115" s="603">
        <f t="shared" si="227"/>
        <v>0</v>
      </c>
      <c r="AF115" s="469"/>
      <c r="AG115" s="469"/>
      <c r="AH115" s="603">
        <f t="shared" si="228"/>
        <v>14884</v>
      </c>
      <c r="AI115" s="469"/>
      <c r="AJ115" s="754">
        <v>14884</v>
      </c>
      <c r="AK115" s="469"/>
      <c r="AL115" s="603">
        <f t="shared" si="229"/>
        <v>14884</v>
      </c>
      <c r="AM115" s="469"/>
      <c r="AN115" s="754">
        <v>14884</v>
      </c>
      <c r="AO115" s="469"/>
      <c r="AP115" s="434">
        <f t="shared" si="230"/>
        <v>14884</v>
      </c>
      <c r="AQ115" s="458"/>
      <c r="AR115" s="123">
        <v>14884</v>
      </c>
      <c r="AS115" s="458"/>
      <c r="AT115" s="356">
        <f t="shared" si="218"/>
        <v>-1116</v>
      </c>
      <c r="AU115" s="178" t="s">
        <v>143</v>
      </c>
      <c r="AV115" s="197"/>
      <c r="AW115" s="538">
        <v>1</v>
      </c>
      <c r="AX115" s="473">
        <f t="shared" si="239"/>
        <v>1</v>
      </c>
      <c r="AY115" s="1992">
        <f t="shared" si="240"/>
        <v>620</v>
      </c>
      <c r="AZ115" s="1991"/>
      <c r="BA115" s="458">
        <f t="shared" si="213"/>
        <v>14264</v>
      </c>
      <c r="BB115" s="466">
        <f t="shared" si="219"/>
        <v>0</v>
      </c>
      <c r="BC115" s="466">
        <f t="shared" si="220"/>
        <v>14264</v>
      </c>
      <c r="BD115" s="893"/>
      <c r="BE115" s="893"/>
      <c r="BF115" s="893"/>
      <c r="BG115" s="893"/>
      <c r="BH115" s="893"/>
      <c r="BI115" s="2032"/>
      <c r="BJ115" s="2032"/>
      <c r="BK115" s="2032"/>
      <c r="BL115" s="2032"/>
      <c r="BV115" s="1">
        <f t="shared" si="214"/>
        <v>620</v>
      </c>
    </row>
    <row r="116" spans="1:74" ht="108" customHeight="1">
      <c r="A116" s="330">
        <v>14</v>
      </c>
      <c r="B116" s="221" t="s">
        <v>242</v>
      </c>
      <c r="C116" s="511" t="s">
        <v>137</v>
      </c>
      <c r="D116" s="512"/>
      <c r="E116" s="513"/>
      <c r="F116" s="448"/>
      <c r="G116" s="439"/>
      <c r="H116" s="450"/>
      <c r="I116" s="450"/>
      <c r="J116" s="448" t="s">
        <v>243</v>
      </c>
      <c r="K116" s="439">
        <f t="shared" si="222"/>
        <v>48571</v>
      </c>
      <c r="L116" s="450">
        <v>48571</v>
      </c>
      <c r="M116" s="123"/>
      <c r="N116" s="434">
        <f t="shared" si="223"/>
        <v>0</v>
      </c>
      <c r="O116" s="123"/>
      <c r="P116" s="123"/>
      <c r="Q116" s="356">
        <f t="shared" si="205"/>
        <v>6398</v>
      </c>
      <c r="R116" s="366">
        <v>6398</v>
      </c>
      <c r="S116" s="361">
        <v>0</v>
      </c>
      <c r="T116" s="366"/>
      <c r="U116" s="603">
        <f t="shared" si="224"/>
        <v>6398</v>
      </c>
      <c r="V116" s="469">
        <v>6398</v>
      </c>
      <c r="W116" s="469"/>
      <c r="X116" s="603">
        <f t="shared" si="225"/>
        <v>6398</v>
      </c>
      <c r="Y116" s="469">
        <v>6398</v>
      </c>
      <c r="Z116" s="469"/>
      <c r="AA116" s="434">
        <f t="shared" si="226"/>
        <v>0</v>
      </c>
      <c r="AB116" s="458"/>
      <c r="AC116" s="458"/>
      <c r="AD116" s="458"/>
      <c r="AE116" s="603">
        <f t="shared" si="227"/>
        <v>0</v>
      </c>
      <c r="AF116" s="469"/>
      <c r="AG116" s="469"/>
      <c r="AH116" s="603">
        <f t="shared" si="228"/>
        <v>6398</v>
      </c>
      <c r="AI116" s="469">
        <v>6398</v>
      </c>
      <c r="AJ116" s="754">
        <v>0</v>
      </c>
      <c r="AK116" s="469"/>
      <c r="AL116" s="603">
        <f t="shared" si="229"/>
        <v>6398</v>
      </c>
      <c r="AM116" s="469">
        <v>6398</v>
      </c>
      <c r="AN116" s="754">
        <v>0</v>
      </c>
      <c r="AO116" s="469"/>
      <c r="AP116" s="434">
        <f t="shared" si="230"/>
        <v>6398</v>
      </c>
      <c r="AQ116" s="458">
        <v>6398</v>
      </c>
      <c r="AR116" s="123">
        <v>0</v>
      </c>
      <c r="AS116" s="458"/>
      <c r="AT116" s="356">
        <f t="shared" si="218"/>
        <v>0</v>
      </c>
      <c r="AU116" s="178" t="s">
        <v>143</v>
      </c>
      <c r="AV116" s="197"/>
      <c r="AW116" s="538">
        <v>1</v>
      </c>
      <c r="AX116" s="473">
        <f t="shared" si="239"/>
        <v>1</v>
      </c>
      <c r="AY116" s="1992">
        <f t="shared" si="240"/>
        <v>0</v>
      </c>
      <c r="AZ116" s="1991"/>
      <c r="BA116" s="458">
        <f t="shared" si="213"/>
        <v>6398</v>
      </c>
      <c r="BB116" s="466">
        <f t="shared" si="219"/>
        <v>6398</v>
      </c>
      <c r="BC116" s="466">
        <f t="shared" si="220"/>
        <v>0</v>
      </c>
      <c r="BD116" s="893"/>
      <c r="BE116" s="893"/>
      <c r="BF116" s="893"/>
      <c r="BG116" s="893"/>
      <c r="BH116" s="893"/>
      <c r="BI116" s="2032"/>
      <c r="BJ116" s="2032"/>
      <c r="BK116" s="2032"/>
      <c r="BL116" s="2032"/>
      <c r="BV116" s="1">
        <f t="shared" si="214"/>
        <v>0</v>
      </c>
    </row>
    <row r="117" spans="1:74" ht="39" customHeight="1">
      <c r="A117" s="342"/>
      <c r="B117" s="93" t="s">
        <v>56</v>
      </c>
      <c r="C117" s="429"/>
      <c r="D117" s="430"/>
      <c r="E117" s="431"/>
      <c r="F117" s="430"/>
      <c r="G117" s="60">
        <f>G118+G154</f>
        <v>9001243</v>
      </c>
      <c r="H117" s="60">
        <f>H118+H154</f>
        <v>842951.9</v>
      </c>
      <c r="I117" s="60">
        <f>I118+I154</f>
        <v>8158291.0999999996</v>
      </c>
      <c r="J117" s="60"/>
      <c r="K117" s="60">
        <f t="shared" ref="K117:AT117" si="241">K118+K154</f>
        <v>3008886</v>
      </c>
      <c r="L117" s="60">
        <f t="shared" si="241"/>
        <v>755478</v>
      </c>
      <c r="M117" s="60">
        <f t="shared" si="241"/>
        <v>2253408</v>
      </c>
      <c r="N117" s="60">
        <f t="shared" si="241"/>
        <v>10444</v>
      </c>
      <c r="O117" s="60">
        <f t="shared" si="241"/>
        <v>444</v>
      </c>
      <c r="P117" s="60">
        <f t="shared" si="241"/>
        <v>10000</v>
      </c>
      <c r="Q117" s="60">
        <f t="shared" si="241"/>
        <v>699133</v>
      </c>
      <c r="R117" s="60">
        <f t="shared" si="241"/>
        <v>154285</v>
      </c>
      <c r="S117" s="60">
        <f t="shared" si="241"/>
        <v>544848</v>
      </c>
      <c r="T117" s="60">
        <f t="shared" si="241"/>
        <v>0</v>
      </c>
      <c r="U117" s="459">
        <f t="shared" si="241"/>
        <v>192146</v>
      </c>
      <c r="V117" s="459">
        <f t="shared" si="241"/>
        <v>107431</v>
      </c>
      <c r="W117" s="459">
        <f t="shared" si="241"/>
        <v>84715</v>
      </c>
      <c r="X117" s="459">
        <f t="shared" si="241"/>
        <v>188600</v>
      </c>
      <c r="Y117" s="459">
        <f t="shared" si="241"/>
        <v>103885</v>
      </c>
      <c r="Z117" s="459">
        <f t="shared" si="241"/>
        <v>84715</v>
      </c>
      <c r="AA117" s="60">
        <f t="shared" si="241"/>
        <v>171947</v>
      </c>
      <c r="AB117" s="60">
        <f t="shared" si="241"/>
        <v>26064</v>
      </c>
      <c r="AC117" s="60">
        <f t="shared" si="241"/>
        <v>145883</v>
      </c>
      <c r="AD117" s="60">
        <f t="shared" si="241"/>
        <v>0</v>
      </c>
      <c r="AE117" s="459">
        <f t="shared" si="241"/>
        <v>57604</v>
      </c>
      <c r="AF117" s="459">
        <f t="shared" si="241"/>
        <v>22777</v>
      </c>
      <c r="AG117" s="459">
        <f t="shared" si="241"/>
        <v>34827</v>
      </c>
      <c r="AH117" s="459">
        <f t="shared" si="241"/>
        <v>678877</v>
      </c>
      <c r="AI117" s="459">
        <f t="shared" si="241"/>
        <v>156182</v>
      </c>
      <c r="AJ117" s="459">
        <f t="shared" si="241"/>
        <v>522695</v>
      </c>
      <c r="AK117" s="459">
        <f t="shared" si="241"/>
        <v>0</v>
      </c>
      <c r="AL117" s="459">
        <f t="shared" si="241"/>
        <v>645164</v>
      </c>
      <c r="AM117" s="459">
        <f t="shared" si="241"/>
        <v>165347</v>
      </c>
      <c r="AN117" s="459">
        <f t="shared" si="241"/>
        <v>479817</v>
      </c>
      <c r="AO117" s="459">
        <f t="shared" si="241"/>
        <v>0</v>
      </c>
      <c r="AP117" s="60">
        <f t="shared" si="241"/>
        <v>615477</v>
      </c>
      <c r="AQ117" s="60">
        <f t="shared" si="241"/>
        <v>150616</v>
      </c>
      <c r="AR117" s="60">
        <f t="shared" si="241"/>
        <v>464861</v>
      </c>
      <c r="AS117" s="60">
        <f t="shared" si="241"/>
        <v>0</v>
      </c>
      <c r="AT117" s="60">
        <f t="shared" si="241"/>
        <v>-83656</v>
      </c>
      <c r="AU117" s="3"/>
      <c r="AV117" s="757"/>
      <c r="AW117" s="761">
        <f>AW118+AW154</f>
        <v>27</v>
      </c>
      <c r="AX117" s="60">
        <f>AX118+AX154</f>
        <v>27</v>
      </c>
      <c r="AY117" s="1992">
        <f t="shared" si="240"/>
        <v>254930</v>
      </c>
      <c r="AZ117" s="372"/>
      <c r="BA117" s="151"/>
      <c r="BB117" s="151"/>
      <c r="BC117" s="466"/>
      <c r="BD117" s="893"/>
      <c r="BE117" s="893"/>
      <c r="BF117" s="893"/>
      <c r="BG117" s="893"/>
      <c r="BH117" s="893"/>
      <c r="BI117" s="2046">
        <f t="shared" ref="BI117:BL117" si="242">BI118+BI154</f>
        <v>9465</v>
      </c>
      <c r="BJ117" s="2046">
        <f t="shared" si="242"/>
        <v>20921</v>
      </c>
      <c r="BK117" s="2046">
        <f t="shared" si="242"/>
        <v>9343</v>
      </c>
      <c r="BL117" s="2046">
        <f t="shared" si="242"/>
        <v>0</v>
      </c>
      <c r="BV117" s="1">
        <f t="shared" si="214"/>
        <v>251384</v>
      </c>
    </row>
    <row r="118" spans="1:74" ht="53.25" customHeight="1">
      <c r="A118" s="342"/>
      <c r="B118" s="93" t="s">
        <v>57</v>
      </c>
      <c r="C118" s="429"/>
      <c r="D118" s="430"/>
      <c r="E118" s="431"/>
      <c r="F118" s="430"/>
      <c r="G118" s="60">
        <f t="shared" ref="G118:I118" si="243">G119</f>
        <v>8354075</v>
      </c>
      <c r="H118" s="60">
        <f t="shared" si="243"/>
        <v>708825.9</v>
      </c>
      <c r="I118" s="60">
        <f t="shared" si="243"/>
        <v>7645249.0999999996</v>
      </c>
      <c r="J118" s="60"/>
      <c r="K118" s="60">
        <f t="shared" ref="K118:AT118" si="244">K119</f>
        <v>2357371</v>
      </c>
      <c r="L118" s="60">
        <f t="shared" si="244"/>
        <v>621352</v>
      </c>
      <c r="M118" s="60">
        <f t="shared" si="244"/>
        <v>1736019</v>
      </c>
      <c r="N118" s="60">
        <f t="shared" si="244"/>
        <v>10061</v>
      </c>
      <c r="O118" s="60">
        <f t="shared" si="244"/>
        <v>61</v>
      </c>
      <c r="P118" s="60">
        <f t="shared" si="244"/>
        <v>10000</v>
      </c>
      <c r="Q118" s="60">
        <f t="shared" si="244"/>
        <v>565007</v>
      </c>
      <c r="R118" s="60">
        <f t="shared" si="244"/>
        <v>150785</v>
      </c>
      <c r="S118" s="60">
        <f t="shared" si="244"/>
        <v>414222</v>
      </c>
      <c r="T118" s="60">
        <f t="shared" si="244"/>
        <v>0</v>
      </c>
      <c r="U118" s="459">
        <f t="shared" si="244"/>
        <v>171416</v>
      </c>
      <c r="V118" s="459">
        <f t="shared" si="244"/>
        <v>103931</v>
      </c>
      <c r="W118" s="459">
        <f t="shared" si="244"/>
        <v>67485</v>
      </c>
      <c r="X118" s="459">
        <f t="shared" si="244"/>
        <v>167870</v>
      </c>
      <c r="Y118" s="459">
        <f t="shared" si="244"/>
        <v>100385</v>
      </c>
      <c r="Z118" s="459">
        <f t="shared" si="244"/>
        <v>67485</v>
      </c>
      <c r="AA118" s="60">
        <f t="shared" si="244"/>
        <v>97744</v>
      </c>
      <c r="AB118" s="60">
        <f t="shared" si="244"/>
        <v>26064</v>
      </c>
      <c r="AC118" s="60">
        <f t="shared" si="244"/>
        <v>71680</v>
      </c>
      <c r="AD118" s="60">
        <f t="shared" si="244"/>
        <v>0</v>
      </c>
      <c r="AE118" s="459">
        <f t="shared" si="244"/>
        <v>57028</v>
      </c>
      <c r="AF118" s="459">
        <f t="shared" si="244"/>
        <v>22777</v>
      </c>
      <c r="AG118" s="459">
        <f t="shared" si="244"/>
        <v>34251</v>
      </c>
      <c r="AH118" s="459">
        <f t="shared" si="244"/>
        <v>550751</v>
      </c>
      <c r="AI118" s="459">
        <f t="shared" si="244"/>
        <v>152682</v>
      </c>
      <c r="AJ118" s="459">
        <f t="shared" si="244"/>
        <v>398069</v>
      </c>
      <c r="AK118" s="459">
        <f t="shared" si="244"/>
        <v>0</v>
      </c>
      <c r="AL118" s="459">
        <f t="shared" si="244"/>
        <v>511038</v>
      </c>
      <c r="AM118" s="459">
        <f t="shared" si="244"/>
        <v>161847</v>
      </c>
      <c r="AN118" s="459">
        <f t="shared" si="244"/>
        <v>349191</v>
      </c>
      <c r="AO118" s="459">
        <f t="shared" si="244"/>
        <v>0</v>
      </c>
      <c r="AP118" s="60">
        <f t="shared" si="244"/>
        <v>481351</v>
      </c>
      <c r="AQ118" s="60">
        <f t="shared" si="244"/>
        <v>147116</v>
      </c>
      <c r="AR118" s="60">
        <f t="shared" si="244"/>
        <v>334235</v>
      </c>
      <c r="AS118" s="60">
        <f t="shared" si="244"/>
        <v>0</v>
      </c>
      <c r="AT118" s="60">
        <f t="shared" si="244"/>
        <v>-83656</v>
      </c>
      <c r="AU118" s="3"/>
      <c r="AV118" s="757"/>
      <c r="AW118" s="761">
        <f t="shared" ref="AW118:AX118" si="245">AW119</f>
        <v>26</v>
      </c>
      <c r="AX118" s="60">
        <f t="shared" si="245"/>
        <v>26</v>
      </c>
      <c r="AY118" s="1992">
        <f t="shared" si="240"/>
        <v>215737</v>
      </c>
      <c r="AZ118" s="372"/>
      <c r="BA118" s="151"/>
      <c r="BB118" s="151"/>
      <c r="BC118" s="466"/>
      <c r="BD118" s="893"/>
      <c r="BE118" s="893"/>
      <c r="BF118" s="893"/>
      <c r="BG118" s="893"/>
      <c r="BH118" s="893"/>
      <c r="BI118" s="2046">
        <f t="shared" ref="BI118:BL118" si="246">BI119</f>
        <v>9465</v>
      </c>
      <c r="BJ118" s="2046">
        <f t="shared" si="246"/>
        <v>20921</v>
      </c>
      <c r="BK118" s="2046">
        <f t="shared" si="246"/>
        <v>9343</v>
      </c>
      <c r="BL118" s="2046">
        <f t="shared" si="246"/>
        <v>0</v>
      </c>
      <c r="BV118" s="1">
        <f t="shared" si="214"/>
        <v>212191</v>
      </c>
    </row>
    <row r="119" spans="1:74" ht="38.25" customHeight="1">
      <c r="A119" s="490"/>
      <c r="B119" s="491" t="s">
        <v>58</v>
      </c>
      <c r="C119" s="492"/>
      <c r="D119" s="493"/>
      <c r="E119" s="493"/>
      <c r="F119" s="493"/>
      <c r="G119" s="494">
        <f>SUM(G120:G130,G135:G139,G145,G146,G147,G150,G151,G152,G153)</f>
        <v>8354075</v>
      </c>
      <c r="H119" s="494">
        <f t="shared" ref="H119:AX119" si="247">SUM(H120:H130,H135:H139,H145,H146,H147,H150,H151,H152,H153)</f>
        <v>708825.9</v>
      </c>
      <c r="I119" s="494">
        <f t="shared" si="247"/>
        <v>7645249.0999999996</v>
      </c>
      <c r="J119" s="494">
        <f t="shared" si="247"/>
        <v>0</v>
      </c>
      <c r="K119" s="494">
        <f t="shared" si="247"/>
        <v>2357371</v>
      </c>
      <c r="L119" s="494">
        <f t="shared" si="247"/>
        <v>621352</v>
      </c>
      <c r="M119" s="494">
        <f t="shared" si="247"/>
        <v>1736019</v>
      </c>
      <c r="N119" s="494">
        <f t="shared" si="247"/>
        <v>10061</v>
      </c>
      <c r="O119" s="494">
        <f t="shared" si="247"/>
        <v>61</v>
      </c>
      <c r="P119" s="494">
        <f t="shared" si="247"/>
        <v>10000</v>
      </c>
      <c r="Q119" s="494">
        <f t="shared" si="247"/>
        <v>565007</v>
      </c>
      <c r="R119" s="494">
        <f t="shared" si="247"/>
        <v>150785</v>
      </c>
      <c r="S119" s="494">
        <f t="shared" si="247"/>
        <v>414222</v>
      </c>
      <c r="T119" s="494">
        <f t="shared" si="247"/>
        <v>0</v>
      </c>
      <c r="U119" s="2508">
        <f t="shared" si="247"/>
        <v>171416</v>
      </c>
      <c r="V119" s="2508">
        <f t="shared" si="247"/>
        <v>103931</v>
      </c>
      <c r="W119" s="2508">
        <f t="shared" si="247"/>
        <v>67485</v>
      </c>
      <c r="X119" s="2508">
        <f t="shared" si="247"/>
        <v>167870</v>
      </c>
      <c r="Y119" s="2508">
        <f t="shared" si="247"/>
        <v>100385</v>
      </c>
      <c r="Z119" s="2508">
        <f t="shared" si="247"/>
        <v>67485</v>
      </c>
      <c r="AA119" s="494">
        <f t="shared" si="247"/>
        <v>97744</v>
      </c>
      <c r="AB119" s="494">
        <f t="shared" si="247"/>
        <v>26064</v>
      </c>
      <c r="AC119" s="494">
        <f t="shared" si="247"/>
        <v>71680</v>
      </c>
      <c r="AD119" s="494">
        <f t="shared" si="247"/>
        <v>0</v>
      </c>
      <c r="AE119" s="2508">
        <f t="shared" si="247"/>
        <v>57028</v>
      </c>
      <c r="AF119" s="2508">
        <f t="shared" si="247"/>
        <v>22777</v>
      </c>
      <c r="AG119" s="2508">
        <f t="shared" si="247"/>
        <v>34251</v>
      </c>
      <c r="AH119" s="2508">
        <f t="shared" si="247"/>
        <v>550751</v>
      </c>
      <c r="AI119" s="2508">
        <f t="shared" si="247"/>
        <v>152682</v>
      </c>
      <c r="AJ119" s="2508">
        <f t="shared" si="247"/>
        <v>398069</v>
      </c>
      <c r="AK119" s="2508">
        <f t="shared" si="247"/>
        <v>0</v>
      </c>
      <c r="AL119" s="2508">
        <f t="shared" si="247"/>
        <v>511038</v>
      </c>
      <c r="AM119" s="2508">
        <f t="shared" si="247"/>
        <v>161847</v>
      </c>
      <c r="AN119" s="2508">
        <f t="shared" si="247"/>
        <v>349191</v>
      </c>
      <c r="AO119" s="2508">
        <f t="shared" si="247"/>
        <v>0</v>
      </c>
      <c r="AP119" s="494">
        <f t="shared" si="247"/>
        <v>481351</v>
      </c>
      <c r="AQ119" s="494">
        <f t="shared" si="247"/>
        <v>147116</v>
      </c>
      <c r="AR119" s="494">
        <f t="shared" si="247"/>
        <v>334235</v>
      </c>
      <c r="AS119" s="494">
        <f t="shared" si="247"/>
        <v>0</v>
      </c>
      <c r="AT119" s="494">
        <f t="shared" si="247"/>
        <v>-83656</v>
      </c>
      <c r="AU119" s="494"/>
      <c r="AV119" s="494">
        <f t="shared" si="247"/>
        <v>0</v>
      </c>
      <c r="AW119" s="2402">
        <f t="shared" si="247"/>
        <v>26</v>
      </c>
      <c r="AX119" s="494">
        <f t="shared" si="247"/>
        <v>26</v>
      </c>
      <c r="AY119" s="1992">
        <f t="shared" si="240"/>
        <v>215737</v>
      </c>
      <c r="AZ119" s="539"/>
      <c r="BA119" s="436"/>
      <c r="BB119" s="436"/>
      <c r="BC119" s="474"/>
      <c r="BD119" s="893"/>
      <c r="BE119" s="893"/>
      <c r="BF119" s="893"/>
      <c r="BG119" s="893"/>
      <c r="BH119" s="893"/>
      <c r="BI119" s="494">
        <f t="shared" ref="BI119:BL119" si="248">SUM(BI120:BI130,BI135:BI139,BI145,BI146,BI147,BI150,BI151,BI152,BI153)</f>
        <v>9465</v>
      </c>
      <c r="BJ119" s="494">
        <f t="shared" si="248"/>
        <v>20921</v>
      </c>
      <c r="BK119" s="494">
        <f t="shared" si="248"/>
        <v>9343</v>
      </c>
      <c r="BL119" s="494">
        <f t="shared" si="248"/>
        <v>0</v>
      </c>
      <c r="BV119" s="1">
        <f t="shared" si="214"/>
        <v>212191</v>
      </c>
    </row>
    <row r="120" spans="1:74" ht="135" customHeight="1">
      <c r="A120" s="330">
        <v>1</v>
      </c>
      <c r="B120" s="98" t="s">
        <v>245</v>
      </c>
      <c r="C120" s="438" t="s">
        <v>173</v>
      </c>
      <c r="D120" s="104" t="s">
        <v>246</v>
      </c>
      <c r="E120" s="104" t="s">
        <v>2508</v>
      </c>
      <c r="F120" s="1920" t="s">
        <v>4887</v>
      </c>
      <c r="G120" s="439">
        <f t="shared" ref="G120:G127" si="249">H120+I120</f>
        <v>96264</v>
      </c>
      <c r="H120" s="123">
        <v>86264</v>
      </c>
      <c r="I120" s="450">
        <v>10000</v>
      </c>
      <c r="J120" s="188" t="s">
        <v>2509</v>
      </c>
      <c r="K120" s="434">
        <f t="shared" ref="K120:K127" si="250">L120+M120</f>
        <v>95002</v>
      </c>
      <c r="L120" s="123">
        <v>85002</v>
      </c>
      <c r="M120" s="123">
        <v>10000</v>
      </c>
      <c r="N120" s="434">
        <f t="shared" ref="N120:N127" si="251">SUM(O120:P120)</f>
        <v>10061</v>
      </c>
      <c r="O120" s="123">
        <v>61</v>
      </c>
      <c r="P120" s="123">
        <v>10000</v>
      </c>
      <c r="Q120" s="356">
        <f t="shared" ref="Q120:Q138" si="252">SUM(R120:T120)</f>
        <v>68583</v>
      </c>
      <c r="R120" s="366"/>
      <c r="S120" s="361">
        <v>68583</v>
      </c>
      <c r="T120" s="366"/>
      <c r="U120" s="603">
        <f t="shared" ref="U120:U127" si="253">SUM(V120:W120)</f>
        <v>49772</v>
      </c>
      <c r="V120" s="469"/>
      <c r="W120" s="469">
        <f>39272+10500</f>
        <v>49772</v>
      </c>
      <c r="X120" s="603">
        <f t="shared" ref="X120:X127" si="254">SUM(Y120:Z120)</f>
        <v>49772</v>
      </c>
      <c r="Y120" s="469"/>
      <c r="Z120" s="469">
        <f>39272+10500</f>
        <v>49772</v>
      </c>
      <c r="AA120" s="434">
        <f t="shared" ref="AA120:AA127" si="255">SUM(AB120:AD120)</f>
        <v>7540</v>
      </c>
      <c r="AB120" s="458"/>
      <c r="AC120" s="858">
        <v>7540</v>
      </c>
      <c r="AD120" s="458"/>
      <c r="AE120" s="603">
        <f t="shared" ref="AE120:AE127" si="256">SUM(AF120:AG120)</f>
        <v>5819</v>
      </c>
      <c r="AF120" s="469"/>
      <c r="AG120" s="469">
        <v>5819</v>
      </c>
      <c r="AH120" s="603">
        <f t="shared" ref="AH120:AH127" si="257">SUM(AI120:AK120)</f>
        <v>68583</v>
      </c>
      <c r="AI120" s="469"/>
      <c r="AJ120" s="754">
        <v>68583</v>
      </c>
      <c r="AK120" s="469"/>
      <c r="AL120" s="603">
        <f t="shared" ref="AL120:AL127" si="258">SUM(AM120:AO120)</f>
        <v>68583</v>
      </c>
      <c r="AM120" s="469"/>
      <c r="AN120" s="754">
        <v>68583</v>
      </c>
      <c r="AO120" s="469"/>
      <c r="AP120" s="434">
        <f t="shared" ref="AP120:AP127" si="259">SUM(AQ120:AS120)</f>
        <v>68583</v>
      </c>
      <c r="AQ120" s="458"/>
      <c r="AR120" s="123">
        <v>68583</v>
      </c>
      <c r="AS120" s="458"/>
      <c r="AT120" s="356">
        <f t="shared" ref="AT120:AT130" si="260">AP120-Q120</f>
        <v>0</v>
      </c>
      <c r="AU120" s="178" t="s">
        <v>170</v>
      </c>
      <c r="AV120" s="197"/>
      <c r="AW120" s="538">
        <v>1</v>
      </c>
      <c r="AX120" s="473">
        <v>1</v>
      </c>
      <c r="AY120" s="1992">
        <f t="shared" si="240"/>
        <v>11271</v>
      </c>
      <c r="AZ120" s="1991"/>
      <c r="BA120" s="458">
        <f t="shared" ref="BA120:BA138" si="261">SUM(BB120:BC120)</f>
        <v>57312</v>
      </c>
      <c r="BB120" s="466">
        <f t="shared" ref="BB120:BB130" si="262">SUM(V120,AB120)</f>
        <v>0</v>
      </c>
      <c r="BC120" s="466">
        <f t="shared" ref="BC120:BC130" si="263">SUM(W120,AC120,AD120)</f>
        <v>57312</v>
      </c>
      <c r="BD120" s="893"/>
      <c r="BE120" s="893"/>
      <c r="BF120" s="893"/>
      <c r="BG120" s="893"/>
      <c r="BH120" s="893"/>
      <c r="BI120" s="2032"/>
      <c r="BJ120" s="2032"/>
      <c r="BK120" s="2032">
        <v>9343</v>
      </c>
      <c r="BL120" s="2032"/>
      <c r="BV120" s="1">
        <f t="shared" si="214"/>
        <v>11271</v>
      </c>
    </row>
    <row r="121" spans="1:74" ht="45" customHeight="1">
      <c r="A121" s="330">
        <v>2</v>
      </c>
      <c r="B121" s="98" t="s">
        <v>249</v>
      </c>
      <c r="C121" s="438" t="s">
        <v>99</v>
      </c>
      <c r="D121" s="104" t="s">
        <v>250</v>
      </c>
      <c r="E121" s="104" t="s">
        <v>251</v>
      </c>
      <c r="F121" s="489" t="s">
        <v>252</v>
      </c>
      <c r="G121" s="439">
        <f t="shared" si="249"/>
        <v>3473</v>
      </c>
      <c r="H121" s="123">
        <v>3473</v>
      </c>
      <c r="I121" s="450"/>
      <c r="J121" s="188" t="s">
        <v>253</v>
      </c>
      <c r="K121" s="434">
        <f t="shared" si="250"/>
        <v>3473</v>
      </c>
      <c r="L121" s="123">
        <v>3473</v>
      </c>
      <c r="M121" s="123"/>
      <c r="N121" s="434">
        <f t="shared" si="251"/>
        <v>0</v>
      </c>
      <c r="O121" s="123"/>
      <c r="P121" s="123"/>
      <c r="Q121" s="356">
        <f t="shared" si="252"/>
        <v>3232</v>
      </c>
      <c r="R121" s="366">
        <v>3232</v>
      </c>
      <c r="S121" s="361">
        <v>0</v>
      </c>
      <c r="T121" s="366"/>
      <c r="U121" s="603">
        <f t="shared" si="253"/>
        <v>3213</v>
      </c>
      <c r="V121" s="469">
        <f>3152+61</f>
        <v>3213</v>
      </c>
      <c r="W121" s="469"/>
      <c r="X121" s="603">
        <f t="shared" si="254"/>
        <v>3213</v>
      </c>
      <c r="Y121" s="469">
        <f>3152+61</f>
        <v>3213</v>
      </c>
      <c r="Z121" s="469"/>
      <c r="AA121" s="434">
        <f t="shared" si="255"/>
        <v>0</v>
      </c>
      <c r="AB121" s="458"/>
      <c r="AC121" s="458"/>
      <c r="AD121" s="458"/>
      <c r="AE121" s="603">
        <f t="shared" si="256"/>
        <v>0</v>
      </c>
      <c r="AF121" s="469"/>
      <c r="AG121" s="469"/>
      <c r="AH121" s="603">
        <f t="shared" si="257"/>
        <v>3213</v>
      </c>
      <c r="AI121" s="469">
        <v>3213</v>
      </c>
      <c r="AJ121" s="754">
        <v>0</v>
      </c>
      <c r="AK121" s="469"/>
      <c r="AL121" s="603">
        <f t="shared" si="258"/>
        <v>3213</v>
      </c>
      <c r="AM121" s="469">
        <v>3213</v>
      </c>
      <c r="AN121" s="754">
        <v>0</v>
      </c>
      <c r="AO121" s="469"/>
      <c r="AP121" s="434">
        <f t="shared" si="259"/>
        <v>3213</v>
      </c>
      <c r="AQ121" s="458">
        <v>3213</v>
      </c>
      <c r="AR121" s="123">
        <v>0</v>
      </c>
      <c r="AS121" s="458"/>
      <c r="AT121" s="356">
        <f t="shared" si="260"/>
        <v>-19</v>
      </c>
      <c r="AU121" s="529" t="s">
        <v>254</v>
      </c>
      <c r="AV121" s="197"/>
      <c r="AW121" s="538">
        <v>1</v>
      </c>
      <c r="AX121" s="473">
        <v>1</v>
      </c>
      <c r="AY121" s="1992">
        <f t="shared" si="240"/>
        <v>0</v>
      </c>
      <c r="AZ121" s="1991"/>
      <c r="BA121" s="458">
        <f t="shared" si="261"/>
        <v>3213</v>
      </c>
      <c r="BB121" s="466">
        <f t="shared" si="262"/>
        <v>3213</v>
      </c>
      <c r="BC121" s="466">
        <f t="shared" si="263"/>
        <v>0</v>
      </c>
      <c r="BD121" s="893"/>
      <c r="BE121" s="893"/>
      <c r="BF121" s="893"/>
      <c r="BG121" s="893"/>
      <c r="BH121" s="893"/>
      <c r="BI121" s="2032"/>
      <c r="BJ121" s="2032"/>
      <c r="BK121" s="2032"/>
      <c r="BL121" s="2032"/>
      <c r="BV121" s="1">
        <f t="shared" si="214"/>
        <v>0</v>
      </c>
    </row>
    <row r="122" spans="1:74" ht="135" customHeight="1">
      <c r="A122" s="330">
        <v>3</v>
      </c>
      <c r="B122" s="98" t="s">
        <v>255</v>
      </c>
      <c r="C122" s="438" t="s">
        <v>127</v>
      </c>
      <c r="D122" s="104" t="s">
        <v>256</v>
      </c>
      <c r="E122" s="104" t="s">
        <v>82</v>
      </c>
      <c r="F122" s="489" t="s">
        <v>257</v>
      </c>
      <c r="G122" s="439">
        <f t="shared" si="249"/>
        <v>6912</v>
      </c>
      <c r="H122" s="123">
        <v>6912</v>
      </c>
      <c r="I122" s="450"/>
      <c r="J122" s="188" t="s">
        <v>2510</v>
      </c>
      <c r="K122" s="434">
        <f t="shared" si="250"/>
        <v>6935</v>
      </c>
      <c r="L122" s="123">
        <v>6935</v>
      </c>
      <c r="M122" s="123"/>
      <c r="N122" s="434">
        <f t="shared" si="251"/>
        <v>0</v>
      </c>
      <c r="O122" s="123"/>
      <c r="P122" s="123"/>
      <c r="Q122" s="356">
        <f t="shared" si="252"/>
        <v>6905</v>
      </c>
      <c r="R122" s="366">
        <v>6905</v>
      </c>
      <c r="S122" s="361">
        <v>0</v>
      </c>
      <c r="T122" s="366"/>
      <c r="U122" s="603">
        <f t="shared" si="253"/>
        <v>6746</v>
      </c>
      <c r="V122" s="469">
        <f>2428+571+3256</f>
        <v>6255</v>
      </c>
      <c r="W122" s="469">
        <v>491</v>
      </c>
      <c r="X122" s="603">
        <f t="shared" si="254"/>
        <v>6746</v>
      </c>
      <c r="Y122" s="469">
        <f>2428+571+3256</f>
        <v>6255</v>
      </c>
      <c r="Z122" s="469">
        <v>491</v>
      </c>
      <c r="AA122" s="434">
        <f t="shared" si="255"/>
        <v>0</v>
      </c>
      <c r="AB122" s="458"/>
      <c r="AC122" s="458"/>
      <c r="AD122" s="458"/>
      <c r="AE122" s="603">
        <f t="shared" si="256"/>
        <v>0</v>
      </c>
      <c r="AF122" s="469"/>
      <c r="AG122" s="469"/>
      <c r="AH122" s="603">
        <f t="shared" si="257"/>
        <v>6905</v>
      </c>
      <c r="AI122" s="469">
        <v>6905</v>
      </c>
      <c r="AJ122" s="754">
        <v>0</v>
      </c>
      <c r="AK122" s="469"/>
      <c r="AL122" s="603">
        <f t="shared" si="258"/>
        <v>6746</v>
      </c>
      <c r="AM122" s="469">
        <f>2428+571+3256</f>
        <v>6255</v>
      </c>
      <c r="AN122" s="469">
        <v>491</v>
      </c>
      <c r="AO122" s="469"/>
      <c r="AP122" s="434">
        <f t="shared" si="259"/>
        <v>6747</v>
      </c>
      <c r="AQ122" s="458">
        <f>2428+571+3256</f>
        <v>6255</v>
      </c>
      <c r="AR122" s="458">
        <v>492</v>
      </c>
      <c r="AS122" s="458"/>
      <c r="AT122" s="356">
        <f t="shared" si="260"/>
        <v>-158</v>
      </c>
      <c r="AU122" s="529" t="s">
        <v>259</v>
      </c>
      <c r="AV122" s="197"/>
      <c r="AW122" s="538">
        <v>1</v>
      </c>
      <c r="AX122" s="473">
        <v>1</v>
      </c>
      <c r="AY122" s="1992">
        <f t="shared" si="240"/>
        <v>1</v>
      </c>
      <c r="AZ122" s="1991"/>
      <c r="BA122" s="458">
        <f t="shared" si="261"/>
        <v>6746</v>
      </c>
      <c r="BB122" s="466">
        <f t="shared" si="262"/>
        <v>6255</v>
      </c>
      <c r="BC122" s="466">
        <f t="shared" si="263"/>
        <v>491</v>
      </c>
      <c r="BD122" s="893"/>
      <c r="BE122" s="893"/>
      <c r="BF122" s="893"/>
      <c r="BG122" s="893"/>
      <c r="BH122" s="893"/>
      <c r="BI122" s="2032"/>
      <c r="BJ122" s="2032"/>
      <c r="BK122" s="2032"/>
      <c r="BL122" s="2032"/>
      <c r="BV122" s="1">
        <f t="shared" si="214"/>
        <v>1</v>
      </c>
    </row>
    <row r="123" spans="1:74" s="17" customFormat="1" ht="51" customHeight="1">
      <c r="A123" s="1910">
        <v>4</v>
      </c>
      <c r="B123" s="1919" t="s">
        <v>260</v>
      </c>
      <c r="C123" s="1883" t="s">
        <v>38</v>
      </c>
      <c r="D123" s="1875" t="s">
        <v>261</v>
      </c>
      <c r="E123" s="1875" t="s">
        <v>262</v>
      </c>
      <c r="F123" s="1920" t="s">
        <v>263</v>
      </c>
      <c r="G123" s="1887">
        <f t="shared" si="249"/>
        <v>8000</v>
      </c>
      <c r="H123" s="1877">
        <v>4393.8999999999996</v>
      </c>
      <c r="I123" s="1890">
        <v>3606.1</v>
      </c>
      <c r="J123" s="1916" t="s">
        <v>264</v>
      </c>
      <c r="K123" s="1889">
        <f t="shared" si="250"/>
        <v>6663</v>
      </c>
      <c r="L123" s="1877">
        <v>3778</v>
      </c>
      <c r="M123" s="1877">
        <v>2885</v>
      </c>
      <c r="N123" s="1889">
        <f t="shared" si="251"/>
        <v>0</v>
      </c>
      <c r="O123" s="1877">
        <v>0</v>
      </c>
      <c r="P123" s="1877"/>
      <c r="Q123" s="1889">
        <f t="shared" si="252"/>
        <v>3400</v>
      </c>
      <c r="R123" s="1892">
        <v>2270</v>
      </c>
      <c r="S123" s="1877">
        <v>1130</v>
      </c>
      <c r="T123" s="1892"/>
      <c r="U123" s="2042">
        <f t="shared" si="253"/>
        <v>2719</v>
      </c>
      <c r="V123" s="1937">
        <f>481+19+1622</f>
        <v>2122</v>
      </c>
      <c r="W123" s="1937">
        <v>597</v>
      </c>
      <c r="X123" s="2042">
        <f t="shared" si="254"/>
        <v>2660</v>
      </c>
      <c r="Y123" s="1937">
        <v>2063</v>
      </c>
      <c r="Z123" s="2118">
        <v>597</v>
      </c>
      <c r="AA123" s="1889">
        <f t="shared" si="255"/>
        <v>0</v>
      </c>
      <c r="AB123" s="1892"/>
      <c r="AC123" s="1892"/>
      <c r="AD123" s="1892"/>
      <c r="AE123" s="2042">
        <f t="shared" si="256"/>
        <v>0</v>
      </c>
      <c r="AF123" s="1937"/>
      <c r="AG123" s="1937"/>
      <c r="AH123" s="2042">
        <f t="shared" si="257"/>
        <v>2660</v>
      </c>
      <c r="AI123" s="1937">
        <v>2063</v>
      </c>
      <c r="AJ123" s="2118">
        <v>597</v>
      </c>
      <c r="AK123" s="1937"/>
      <c r="AL123" s="2042">
        <f t="shared" si="258"/>
        <v>2719</v>
      </c>
      <c r="AM123" s="1937">
        <v>2122</v>
      </c>
      <c r="AN123" s="2118">
        <v>597</v>
      </c>
      <c r="AO123" s="1937"/>
      <c r="AP123" s="1889">
        <f t="shared" si="259"/>
        <v>2660</v>
      </c>
      <c r="AQ123" s="1892">
        <v>2063</v>
      </c>
      <c r="AR123" s="1877">
        <v>597</v>
      </c>
      <c r="AS123" s="1892"/>
      <c r="AT123" s="1878">
        <f t="shared" si="260"/>
        <v>-740</v>
      </c>
      <c r="AU123" s="1879" t="s">
        <v>265</v>
      </c>
      <c r="AV123" s="1888" t="s">
        <v>266</v>
      </c>
      <c r="AW123" s="1904">
        <v>1</v>
      </c>
      <c r="AX123" s="1895">
        <v>1</v>
      </c>
      <c r="AY123" s="1996">
        <f t="shared" si="240"/>
        <v>0</v>
      </c>
      <c r="AZ123" s="79"/>
      <c r="BA123" s="1892">
        <f t="shared" si="261"/>
        <v>2719</v>
      </c>
      <c r="BB123" s="1896">
        <f t="shared" si="262"/>
        <v>2122</v>
      </c>
      <c r="BC123" s="1896">
        <f t="shared" si="263"/>
        <v>597</v>
      </c>
      <c r="BD123" s="893"/>
      <c r="BE123" s="893"/>
      <c r="BF123" s="893"/>
      <c r="BG123" s="893"/>
      <c r="BH123" s="893"/>
      <c r="BI123" s="2032"/>
      <c r="BJ123" s="2032"/>
      <c r="BK123" s="2032"/>
      <c r="BL123" s="2032"/>
      <c r="BV123" s="1">
        <f t="shared" si="214"/>
        <v>-59</v>
      </c>
    </row>
    <row r="124" spans="1:74" ht="63.95" customHeight="1">
      <c r="A124" s="330">
        <v>5</v>
      </c>
      <c r="B124" s="98" t="s">
        <v>267</v>
      </c>
      <c r="C124" s="438" t="s">
        <v>137</v>
      </c>
      <c r="D124" s="104"/>
      <c r="E124" s="104" t="s">
        <v>251</v>
      </c>
      <c r="F124" s="489" t="s">
        <v>268</v>
      </c>
      <c r="G124" s="439">
        <f t="shared" si="249"/>
        <v>6981</v>
      </c>
      <c r="H124" s="447">
        <v>4887</v>
      </c>
      <c r="I124" s="447">
        <v>2094</v>
      </c>
      <c r="J124" s="188" t="s">
        <v>2511</v>
      </c>
      <c r="K124" s="434">
        <f t="shared" si="250"/>
        <v>6240</v>
      </c>
      <c r="L124" s="123">
        <v>3540</v>
      </c>
      <c r="M124" s="123">
        <v>2700</v>
      </c>
      <c r="N124" s="434">
        <f t="shared" si="251"/>
        <v>0</v>
      </c>
      <c r="O124" s="123">
        <v>0</v>
      </c>
      <c r="P124" s="123"/>
      <c r="Q124" s="356">
        <f t="shared" si="252"/>
        <v>3440</v>
      </c>
      <c r="R124" s="366">
        <v>3440</v>
      </c>
      <c r="S124" s="361">
        <v>0</v>
      </c>
      <c r="T124" s="366"/>
      <c r="U124" s="603">
        <f t="shared" si="253"/>
        <v>3440</v>
      </c>
      <c r="V124" s="469">
        <f>1500+1444+496</f>
        <v>3440</v>
      </c>
      <c r="W124" s="469"/>
      <c r="X124" s="603">
        <f t="shared" si="254"/>
        <v>3440</v>
      </c>
      <c r="Y124" s="469">
        <f>1500+1444+496</f>
        <v>3440</v>
      </c>
      <c r="Z124" s="469"/>
      <c r="AA124" s="434">
        <f t="shared" si="255"/>
        <v>0</v>
      </c>
      <c r="AB124" s="458"/>
      <c r="AC124" s="458"/>
      <c r="AD124" s="458"/>
      <c r="AE124" s="603">
        <f t="shared" si="256"/>
        <v>0</v>
      </c>
      <c r="AF124" s="469"/>
      <c r="AG124" s="469"/>
      <c r="AH124" s="603">
        <f t="shared" si="257"/>
        <v>3532</v>
      </c>
      <c r="AI124" s="469">
        <v>3532</v>
      </c>
      <c r="AJ124" s="754">
        <v>0</v>
      </c>
      <c r="AK124" s="469"/>
      <c r="AL124" s="603">
        <f t="shared" si="258"/>
        <v>3532</v>
      </c>
      <c r="AM124" s="469">
        <v>3532</v>
      </c>
      <c r="AN124" s="754">
        <v>0</v>
      </c>
      <c r="AO124" s="469"/>
      <c r="AP124" s="434">
        <f t="shared" si="259"/>
        <v>3532</v>
      </c>
      <c r="AQ124" s="458">
        <v>3532</v>
      </c>
      <c r="AR124" s="123">
        <v>0</v>
      </c>
      <c r="AS124" s="458"/>
      <c r="AT124" s="356">
        <f t="shared" si="260"/>
        <v>92</v>
      </c>
      <c r="AU124" s="178" t="s">
        <v>143</v>
      </c>
      <c r="AV124" s="99" t="s">
        <v>270</v>
      </c>
      <c r="AW124" s="538">
        <v>1</v>
      </c>
      <c r="AX124" s="473">
        <v>1</v>
      </c>
      <c r="AY124" s="1992">
        <f t="shared" si="240"/>
        <v>92</v>
      </c>
      <c r="AZ124" s="1991"/>
      <c r="BA124" s="458">
        <f t="shared" si="261"/>
        <v>3440</v>
      </c>
      <c r="BB124" s="466">
        <f t="shared" si="262"/>
        <v>3440</v>
      </c>
      <c r="BC124" s="466">
        <f t="shared" si="263"/>
        <v>0</v>
      </c>
      <c r="BD124" s="893"/>
      <c r="BE124" s="893"/>
      <c r="BF124" s="893"/>
      <c r="BG124" s="893"/>
      <c r="BH124" s="893"/>
      <c r="BI124" s="2032"/>
      <c r="BJ124" s="2032"/>
      <c r="BK124" s="2032"/>
      <c r="BL124" s="2032"/>
      <c r="BV124" s="1">
        <f t="shared" si="214"/>
        <v>92</v>
      </c>
    </row>
    <row r="125" spans="1:74" ht="31.5" customHeight="1">
      <c r="A125" s="330">
        <v>6</v>
      </c>
      <c r="B125" s="98" t="s">
        <v>271</v>
      </c>
      <c r="C125" s="438" t="s">
        <v>120</v>
      </c>
      <c r="D125" s="104"/>
      <c r="E125" s="104" t="s">
        <v>251</v>
      </c>
      <c r="F125" s="489" t="s">
        <v>272</v>
      </c>
      <c r="G125" s="439">
        <f t="shared" si="249"/>
        <v>6981</v>
      </c>
      <c r="H125" s="123">
        <v>3683</v>
      </c>
      <c r="I125" s="450">
        <v>3298</v>
      </c>
      <c r="J125" s="188" t="s">
        <v>273</v>
      </c>
      <c r="K125" s="434">
        <f t="shared" si="250"/>
        <v>6200</v>
      </c>
      <c r="L125" s="123">
        <v>2909</v>
      </c>
      <c r="M125" s="123">
        <v>3291</v>
      </c>
      <c r="N125" s="434">
        <f t="shared" si="251"/>
        <v>0</v>
      </c>
      <c r="O125" s="123">
        <v>0</v>
      </c>
      <c r="P125" s="123"/>
      <c r="Q125" s="356">
        <f t="shared" si="252"/>
        <v>2908</v>
      </c>
      <c r="R125" s="366">
        <v>2908</v>
      </c>
      <c r="S125" s="361">
        <v>0</v>
      </c>
      <c r="T125" s="366"/>
      <c r="U125" s="603">
        <f t="shared" si="253"/>
        <v>2908</v>
      </c>
      <c r="V125" s="469">
        <v>2908</v>
      </c>
      <c r="W125" s="469"/>
      <c r="X125" s="603">
        <f t="shared" si="254"/>
        <v>2908</v>
      </c>
      <c r="Y125" s="469">
        <v>2908</v>
      </c>
      <c r="Z125" s="469"/>
      <c r="AA125" s="434">
        <f t="shared" si="255"/>
        <v>0</v>
      </c>
      <c r="AB125" s="458"/>
      <c r="AC125" s="458"/>
      <c r="AD125" s="458"/>
      <c r="AE125" s="603">
        <f t="shared" si="256"/>
        <v>0</v>
      </c>
      <c r="AF125" s="469"/>
      <c r="AG125" s="469"/>
      <c r="AH125" s="603">
        <f t="shared" si="257"/>
        <v>2908</v>
      </c>
      <c r="AI125" s="469">
        <v>2908</v>
      </c>
      <c r="AJ125" s="754">
        <v>0</v>
      </c>
      <c r="AK125" s="469"/>
      <c r="AL125" s="603">
        <f t="shared" si="258"/>
        <v>2908</v>
      </c>
      <c r="AM125" s="469">
        <v>2908</v>
      </c>
      <c r="AN125" s="754">
        <v>0</v>
      </c>
      <c r="AO125" s="469"/>
      <c r="AP125" s="434">
        <f t="shared" si="259"/>
        <v>2908</v>
      </c>
      <c r="AQ125" s="458">
        <v>2908</v>
      </c>
      <c r="AR125" s="123">
        <v>0</v>
      </c>
      <c r="AS125" s="458"/>
      <c r="AT125" s="356">
        <f t="shared" si="260"/>
        <v>0</v>
      </c>
      <c r="AU125" s="529" t="s">
        <v>122</v>
      </c>
      <c r="AV125" s="99" t="s">
        <v>274</v>
      </c>
      <c r="AW125" s="538">
        <v>1</v>
      </c>
      <c r="AX125" s="473">
        <v>1</v>
      </c>
      <c r="AY125" s="1992">
        <f t="shared" si="240"/>
        <v>0</v>
      </c>
      <c r="AZ125" s="1991"/>
      <c r="BA125" s="458">
        <f t="shared" si="261"/>
        <v>2908</v>
      </c>
      <c r="BB125" s="466">
        <f t="shared" si="262"/>
        <v>2908</v>
      </c>
      <c r="BC125" s="466">
        <f t="shared" si="263"/>
        <v>0</v>
      </c>
      <c r="BD125" s="893"/>
      <c r="BE125" s="893"/>
      <c r="BF125" s="893"/>
      <c r="BG125" s="893"/>
      <c r="BH125" s="893"/>
      <c r="BI125" s="2032"/>
      <c r="BJ125" s="2032"/>
      <c r="BK125" s="2032"/>
      <c r="BL125" s="2032"/>
      <c r="BV125" s="1">
        <f t="shared" si="214"/>
        <v>0</v>
      </c>
    </row>
    <row r="126" spans="1:74" ht="69" customHeight="1">
      <c r="A126" s="330">
        <v>7</v>
      </c>
      <c r="B126" s="98" t="s">
        <v>275</v>
      </c>
      <c r="C126" s="438" t="s">
        <v>105</v>
      </c>
      <c r="D126" s="104" t="s">
        <v>276</v>
      </c>
      <c r="E126" s="104" t="s">
        <v>82</v>
      </c>
      <c r="F126" s="489" t="s">
        <v>277</v>
      </c>
      <c r="G126" s="439">
        <f t="shared" si="249"/>
        <v>5453</v>
      </c>
      <c r="H126" s="123">
        <v>2801</v>
      </c>
      <c r="I126" s="450">
        <v>2652</v>
      </c>
      <c r="J126" s="188" t="s">
        <v>278</v>
      </c>
      <c r="K126" s="434">
        <f t="shared" si="250"/>
        <v>4968</v>
      </c>
      <c r="L126" s="123">
        <v>2474</v>
      </c>
      <c r="M126" s="123">
        <v>2494</v>
      </c>
      <c r="N126" s="434">
        <f t="shared" si="251"/>
        <v>0</v>
      </c>
      <c r="O126" s="123">
        <v>0</v>
      </c>
      <c r="P126" s="123"/>
      <c r="Q126" s="356">
        <f t="shared" si="252"/>
        <v>2162</v>
      </c>
      <c r="R126" s="366">
        <v>2162</v>
      </c>
      <c r="S126" s="361">
        <v>0</v>
      </c>
      <c r="T126" s="366"/>
      <c r="U126" s="603">
        <f t="shared" si="253"/>
        <v>2162</v>
      </c>
      <c r="V126" s="469">
        <f>927+1235</f>
        <v>2162</v>
      </c>
      <c r="W126" s="469"/>
      <c r="X126" s="603">
        <f t="shared" si="254"/>
        <v>2162</v>
      </c>
      <c r="Y126" s="469">
        <f>927+1235</f>
        <v>2162</v>
      </c>
      <c r="Z126" s="469"/>
      <c r="AA126" s="434">
        <f t="shared" si="255"/>
        <v>0</v>
      </c>
      <c r="AB126" s="458"/>
      <c r="AC126" s="458"/>
      <c r="AD126" s="458"/>
      <c r="AE126" s="603">
        <f t="shared" si="256"/>
        <v>0</v>
      </c>
      <c r="AF126" s="469"/>
      <c r="AG126" s="469"/>
      <c r="AH126" s="603">
        <f t="shared" si="257"/>
        <v>2162</v>
      </c>
      <c r="AI126" s="469">
        <v>2162</v>
      </c>
      <c r="AJ126" s="754">
        <v>0</v>
      </c>
      <c r="AK126" s="469"/>
      <c r="AL126" s="603">
        <f t="shared" si="258"/>
        <v>2162</v>
      </c>
      <c r="AM126" s="469">
        <v>2162</v>
      </c>
      <c r="AN126" s="754">
        <v>0</v>
      </c>
      <c r="AO126" s="469"/>
      <c r="AP126" s="434">
        <f t="shared" si="259"/>
        <v>2162</v>
      </c>
      <c r="AQ126" s="458">
        <v>2162</v>
      </c>
      <c r="AR126" s="123">
        <v>0</v>
      </c>
      <c r="AS126" s="458"/>
      <c r="AT126" s="356">
        <f t="shared" si="260"/>
        <v>0</v>
      </c>
      <c r="AU126" s="529" t="s">
        <v>279</v>
      </c>
      <c r="AV126" s="99" t="s">
        <v>280</v>
      </c>
      <c r="AW126" s="538">
        <v>1</v>
      </c>
      <c r="AX126" s="473">
        <v>1</v>
      </c>
      <c r="AY126" s="1992">
        <f t="shared" si="240"/>
        <v>0</v>
      </c>
      <c r="AZ126" s="1991"/>
      <c r="BA126" s="458">
        <f t="shared" si="261"/>
        <v>2162</v>
      </c>
      <c r="BB126" s="466">
        <f t="shared" si="262"/>
        <v>2162</v>
      </c>
      <c r="BC126" s="466">
        <f t="shared" si="263"/>
        <v>0</v>
      </c>
      <c r="BD126" s="893"/>
      <c r="BE126" s="893"/>
      <c r="BF126" s="893"/>
      <c r="BG126" s="893"/>
      <c r="BH126" s="893"/>
      <c r="BI126" s="2032"/>
      <c r="BJ126" s="2032"/>
      <c r="BK126" s="2032"/>
      <c r="BL126" s="2032"/>
      <c r="BV126" s="1">
        <f t="shared" si="214"/>
        <v>0</v>
      </c>
    </row>
    <row r="127" spans="1:74" ht="45" customHeight="1">
      <c r="A127" s="330">
        <v>8</v>
      </c>
      <c r="B127" s="98" t="s">
        <v>2512</v>
      </c>
      <c r="C127" s="438" t="s">
        <v>229</v>
      </c>
      <c r="D127" s="104" t="s">
        <v>2513</v>
      </c>
      <c r="E127" s="104" t="s">
        <v>175</v>
      </c>
      <c r="F127" s="489"/>
      <c r="G127" s="439">
        <f t="shared" si="249"/>
        <v>0</v>
      </c>
      <c r="H127" s="123"/>
      <c r="I127" s="450"/>
      <c r="J127" s="549" t="s">
        <v>2514</v>
      </c>
      <c r="K127" s="434">
        <f t="shared" si="250"/>
        <v>2761</v>
      </c>
      <c r="L127" s="123">
        <v>1159</v>
      </c>
      <c r="M127" s="123">
        <v>1602</v>
      </c>
      <c r="N127" s="434">
        <f t="shared" si="251"/>
        <v>0</v>
      </c>
      <c r="O127" s="123">
        <v>0</v>
      </c>
      <c r="P127" s="123"/>
      <c r="Q127" s="356">
        <f t="shared" si="252"/>
        <v>1528</v>
      </c>
      <c r="R127" s="366">
        <v>751</v>
      </c>
      <c r="S127" s="361">
        <v>777</v>
      </c>
      <c r="T127" s="366"/>
      <c r="U127" s="603">
        <f t="shared" si="253"/>
        <v>1527</v>
      </c>
      <c r="V127" s="469">
        <v>750</v>
      </c>
      <c r="W127" s="469">
        <v>777</v>
      </c>
      <c r="X127" s="603">
        <f t="shared" si="254"/>
        <v>1527</v>
      </c>
      <c r="Y127" s="469">
        <v>750</v>
      </c>
      <c r="Z127" s="469">
        <v>777</v>
      </c>
      <c r="AA127" s="434">
        <f t="shared" si="255"/>
        <v>0</v>
      </c>
      <c r="AB127" s="458"/>
      <c r="AC127" s="458"/>
      <c r="AD127" s="458"/>
      <c r="AE127" s="603">
        <f t="shared" si="256"/>
        <v>0</v>
      </c>
      <c r="AF127" s="469"/>
      <c r="AG127" s="469"/>
      <c r="AH127" s="603">
        <f t="shared" si="257"/>
        <v>1528</v>
      </c>
      <c r="AI127" s="469">
        <v>751</v>
      </c>
      <c r="AJ127" s="754">
        <v>777</v>
      </c>
      <c r="AK127" s="469"/>
      <c r="AL127" s="603">
        <f t="shared" si="258"/>
        <v>1528</v>
      </c>
      <c r="AM127" s="469">
        <v>751</v>
      </c>
      <c r="AN127" s="754">
        <v>777</v>
      </c>
      <c r="AO127" s="469"/>
      <c r="AP127" s="434">
        <f t="shared" si="259"/>
        <v>1528</v>
      </c>
      <c r="AQ127" s="458">
        <v>751</v>
      </c>
      <c r="AR127" s="123">
        <v>777</v>
      </c>
      <c r="AS127" s="458"/>
      <c r="AT127" s="356">
        <f t="shared" si="260"/>
        <v>0</v>
      </c>
      <c r="AU127" s="529" t="s">
        <v>43</v>
      </c>
      <c r="AV127" s="99" t="s">
        <v>285</v>
      </c>
      <c r="AW127" s="538">
        <v>1</v>
      </c>
      <c r="AX127" s="473">
        <v>1</v>
      </c>
      <c r="AY127" s="1992">
        <f t="shared" si="240"/>
        <v>1</v>
      </c>
      <c r="AZ127" s="1991"/>
      <c r="BA127" s="458">
        <f t="shared" si="261"/>
        <v>1527</v>
      </c>
      <c r="BB127" s="466">
        <f t="shared" si="262"/>
        <v>750</v>
      </c>
      <c r="BC127" s="466">
        <f t="shared" si="263"/>
        <v>777</v>
      </c>
      <c r="BD127" s="893"/>
      <c r="BE127" s="893"/>
      <c r="BF127" s="893"/>
      <c r="BG127" s="893"/>
      <c r="BH127" s="893"/>
      <c r="BI127" s="2032"/>
      <c r="BJ127" s="2032"/>
      <c r="BK127" s="2032"/>
      <c r="BL127" s="2032"/>
      <c r="BV127" s="1">
        <f t="shared" si="214"/>
        <v>1</v>
      </c>
    </row>
    <row r="128" spans="1:74" ht="38.1" customHeight="1">
      <c r="A128" s="330">
        <v>9</v>
      </c>
      <c r="B128" s="336" t="s">
        <v>2515</v>
      </c>
      <c r="C128" s="438"/>
      <c r="D128" s="104"/>
      <c r="E128" s="104"/>
      <c r="F128" s="496"/>
      <c r="G128" s="56"/>
      <c r="H128" s="361"/>
      <c r="I128" s="65"/>
      <c r="J128" s="574"/>
      <c r="K128" s="356"/>
      <c r="L128" s="361"/>
      <c r="M128" s="361"/>
      <c r="N128" s="356"/>
      <c r="O128" s="361"/>
      <c r="P128" s="361"/>
      <c r="Q128" s="356">
        <f t="shared" si="252"/>
        <v>2829</v>
      </c>
      <c r="R128" s="366"/>
      <c r="S128" s="361">
        <v>2829</v>
      </c>
      <c r="T128" s="366"/>
      <c r="U128" s="2512"/>
      <c r="V128" s="393"/>
      <c r="W128" s="393"/>
      <c r="X128" s="2512"/>
      <c r="Y128" s="393"/>
      <c r="Z128" s="393"/>
      <c r="AA128" s="356"/>
      <c r="AB128" s="366"/>
      <c r="AC128" s="366"/>
      <c r="AD128" s="366"/>
      <c r="AE128" s="2512"/>
      <c r="AF128" s="393"/>
      <c r="AG128" s="393"/>
      <c r="AH128" s="2512">
        <f t="shared" ref="AH128:AH138" si="264">SUM(AI128:AK128)</f>
        <v>2829</v>
      </c>
      <c r="AI128" s="393"/>
      <c r="AJ128" s="341">
        <v>2829</v>
      </c>
      <c r="AK128" s="393"/>
      <c r="AL128" s="2512">
        <f t="shared" ref="AL128:AL138" si="265">SUM(AM128:AO128)</f>
        <v>2829</v>
      </c>
      <c r="AM128" s="393"/>
      <c r="AN128" s="341">
        <v>2829</v>
      </c>
      <c r="AO128" s="393"/>
      <c r="AP128" s="356">
        <f t="shared" ref="AP128:AP138" si="266">SUM(AQ128:AS128)</f>
        <v>0</v>
      </c>
      <c r="AQ128" s="366"/>
      <c r="AR128" s="361"/>
      <c r="AS128" s="366"/>
      <c r="AT128" s="356">
        <f t="shared" si="260"/>
        <v>-2829</v>
      </c>
      <c r="AU128" s="529" t="s">
        <v>42</v>
      </c>
      <c r="AV128" s="99"/>
      <c r="AW128" s="2400">
        <v>1</v>
      </c>
      <c r="AX128" s="537">
        <v>1</v>
      </c>
      <c r="AY128" s="1992">
        <f t="shared" si="240"/>
        <v>0</v>
      </c>
      <c r="AZ128" s="1991"/>
      <c r="BA128" s="458">
        <f t="shared" si="261"/>
        <v>0</v>
      </c>
      <c r="BB128" s="608">
        <f t="shared" si="262"/>
        <v>0</v>
      </c>
      <c r="BC128" s="608">
        <f t="shared" si="263"/>
        <v>0</v>
      </c>
      <c r="BD128" s="893"/>
      <c r="BE128" s="893"/>
      <c r="BF128" s="893"/>
      <c r="BG128" s="893"/>
      <c r="BH128" s="893"/>
      <c r="BI128" s="2032"/>
      <c r="BJ128" s="2032"/>
      <c r="BK128" s="2032"/>
      <c r="BL128" s="2032"/>
      <c r="BV128" s="1">
        <f t="shared" si="214"/>
        <v>0</v>
      </c>
    </row>
    <row r="129" spans="1:74" ht="45" customHeight="1">
      <c r="A129" s="330">
        <v>10</v>
      </c>
      <c r="B129" s="98" t="s">
        <v>286</v>
      </c>
      <c r="C129" s="438" t="s">
        <v>131</v>
      </c>
      <c r="D129" s="104" t="s">
        <v>287</v>
      </c>
      <c r="E129" s="104" t="s">
        <v>251</v>
      </c>
      <c r="F129" s="489" t="s">
        <v>288</v>
      </c>
      <c r="G129" s="439">
        <f t="shared" ref="G129:G130" si="267">H129+I129</f>
        <v>425</v>
      </c>
      <c r="H129" s="123">
        <v>425</v>
      </c>
      <c r="I129" s="450"/>
      <c r="J129" s="449" t="s">
        <v>289</v>
      </c>
      <c r="K129" s="434">
        <f t="shared" ref="K129:K134" si="268">L129+M129</f>
        <v>415</v>
      </c>
      <c r="L129" s="123">
        <v>415</v>
      </c>
      <c r="M129" s="123"/>
      <c r="N129" s="434">
        <f t="shared" ref="N129:N130" si="269">SUM(O129:P129)</f>
        <v>0</v>
      </c>
      <c r="O129" s="123"/>
      <c r="P129" s="123"/>
      <c r="Q129" s="356">
        <f t="shared" si="252"/>
        <v>383</v>
      </c>
      <c r="R129" s="366">
        <v>383</v>
      </c>
      <c r="S129" s="361">
        <v>0</v>
      </c>
      <c r="T129" s="366"/>
      <c r="U129" s="603">
        <f t="shared" ref="U129:U130" si="270">SUM(V129:W129)</f>
        <v>382</v>
      </c>
      <c r="V129" s="469">
        <f>378+4</f>
        <v>382</v>
      </c>
      <c r="W129" s="469"/>
      <c r="X129" s="603">
        <f t="shared" ref="X129:X130" si="271">SUM(Y129:Z129)</f>
        <v>378</v>
      </c>
      <c r="Y129" s="469">
        <f>378</f>
        <v>378</v>
      </c>
      <c r="Z129" s="469"/>
      <c r="AA129" s="434">
        <f t="shared" ref="AA129:AA132" si="272">SUM(AB129:AD129)</f>
        <v>0</v>
      </c>
      <c r="AB129" s="458"/>
      <c r="AC129" s="458"/>
      <c r="AD129" s="458"/>
      <c r="AE129" s="603">
        <f t="shared" ref="AE129:AE130" si="273">SUM(AF129:AG129)</f>
        <v>0</v>
      </c>
      <c r="AF129" s="469"/>
      <c r="AG129" s="469"/>
      <c r="AH129" s="603">
        <f t="shared" si="264"/>
        <v>383</v>
      </c>
      <c r="AI129" s="469">
        <v>383</v>
      </c>
      <c r="AJ129" s="754">
        <v>0</v>
      </c>
      <c r="AK129" s="469"/>
      <c r="AL129" s="603">
        <f t="shared" si="265"/>
        <v>383</v>
      </c>
      <c r="AM129" s="469">
        <v>383</v>
      </c>
      <c r="AN129" s="754">
        <v>0</v>
      </c>
      <c r="AO129" s="469"/>
      <c r="AP129" s="434">
        <f t="shared" si="266"/>
        <v>383</v>
      </c>
      <c r="AQ129" s="458">
        <v>383</v>
      </c>
      <c r="AR129" s="123">
        <v>0</v>
      </c>
      <c r="AS129" s="458"/>
      <c r="AT129" s="356">
        <f t="shared" si="260"/>
        <v>0</v>
      </c>
      <c r="AU129" s="529" t="s">
        <v>290</v>
      </c>
      <c r="AV129" s="99"/>
      <c r="AW129" s="538">
        <v>1</v>
      </c>
      <c r="AX129" s="473">
        <v>1</v>
      </c>
      <c r="AY129" s="1992">
        <f t="shared" si="240"/>
        <v>5</v>
      </c>
      <c r="AZ129" s="1991"/>
      <c r="BA129" s="458">
        <f t="shared" si="261"/>
        <v>382</v>
      </c>
      <c r="BB129" s="466">
        <f t="shared" si="262"/>
        <v>382</v>
      </c>
      <c r="BC129" s="466">
        <f t="shared" si="263"/>
        <v>0</v>
      </c>
      <c r="BD129" s="893"/>
      <c r="BE129" s="893"/>
      <c r="BF129" s="893"/>
      <c r="BG129" s="893"/>
      <c r="BH129" s="893"/>
      <c r="BI129" s="2032"/>
      <c r="BJ129" s="2032"/>
      <c r="BK129" s="2032"/>
      <c r="BL129" s="2032"/>
      <c r="BV129" s="1">
        <f t="shared" si="214"/>
        <v>1</v>
      </c>
    </row>
    <row r="130" spans="1:74" ht="68.099999999999994" customHeight="1">
      <c r="A130" s="330">
        <v>11</v>
      </c>
      <c r="B130" s="540" t="s">
        <v>2516</v>
      </c>
      <c r="C130" s="438" t="s">
        <v>292</v>
      </c>
      <c r="D130" s="104" t="s">
        <v>293</v>
      </c>
      <c r="E130" s="104" t="s">
        <v>88</v>
      </c>
      <c r="F130" s="99" t="s">
        <v>294</v>
      </c>
      <c r="G130" s="439">
        <f t="shared" si="267"/>
        <v>31171</v>
      </c>
      <c r="H130" s="450">
        <v>20000</v>
      </c>
      <c r="I130" s="450">
        <v>11171</v>
      </c>
      <c r="J130" s="188"/>
      <c r="K130" s="434">
        <f t="shared" si="268"/>
        <v>31171</v>
      </c>
      <c r="L130" s="450">
        <v>20000</v>
      </c>
      <c r="M130" s="450">
        <v>11171</v>
      </c>
      <c r="N130" s="434">
        <f t="shared" si="269"/>
        <v>0</v>
      </c>
      <c r="O130" s="123"/>
      <c r="P130" s="123"/>
      <c r="Q130" s="356">
        <f t="shared" si="252"/>
        <v>20000</v>
      </c>
      <c r="R130" s="366">
        <v>20000</v>
      </c>
      <c r="S130" s="361">
        <v>0</v>
      </c>
      <c r="T130" s="366"/>
      <c r="U130" s="603">
        <f t="shared" si="270"/>
        <v>5126</v>
      </c>
      <c r="V130" s="469">
        <f>400+2807+1919</f>
        <v>5126</v>
      </c>
      <c r="W130" s="469"/>
      <c r="X130" s="603">
        <f t="shared" si="271"/>
        <v>3207</v>
      </c>
      <c r="Y130" s="469">
        <f>400+2807</f>
        <v>3207</v>
      </c>
      <c r="Z130" s="469"/>
      <c r="AA130" s="434">
        <f t="shared" si="272"/>
        <v>400</v>
      </c>
      <c r="AB130" s="858">
        <v>400</v>
      </c>
      <c r="AC130" s="458"/>
      <c r="AD130" s="458"/>
      <c r="AE130" s="603">
        <f t="shared" si="273"/>
        <v>0</v>
      </c>
      <c r="AF130" s="469"/>
      <c r="AG130" s="469"/>
      <c r="AH130" s="603">
        <f t="shared" si="264"/>
        <v>20000</v>
      </c>
      <c r="AI130" s="469">
        <v>20000</v>
      </c>
      <c r="AJ130" s="754">
        <v>0</v>
      </c>
      <c r="AK130" s="469"/>
      <c r="AL130" s="603">
        <f t="shared" si="265"/>
        <v>20000</v>
      </c>
      <c r="AM130" s="469">
        <v>20000</v>
      </c>
      <c r="AN130" s="754">
        <v>0</v>
      </c>
      <c r="AO130" s="469"/>
      <c r="AP130" s="434">
        <f t="shared" si="266"/>
        <v>5328</v>
      </c>
      <c r="AQ130" s="458">
        <v>5328</v>
      </c>
      <c r="AR130" s="123">
        <v>0</v>
      </c>
      <c r="AS130" s="458"/>
      <c r="AT130" s="356">
        <f t="shared" si="260"/>
        <v>-14672</v>
      </c>
      <c r="AU130" s="529" t="s">
        <v>295</v>
      </c>
      <c r="AV130" s="197"/>
      <c r="AW130" s="538">
        <v>1</v>
      </c>
      <c r="AX130" s="473">
        <v>1</v>
      </c>
      <c r="AY130" s="1992">
        <f t="shared" si="240"/>
        <v>1721</v>
      </c>
      <c r="AZ130" s="1991"/>
      <c r="BA130" s="458">
        <f t="shared" si="261"/>
        <v>5526</v>
      </c>
      <c r="BB130" s="466">
        <f t="shared" si="262"/>
        <v>5526</v>
      </c>
      <c r="BC130" s="466">
        <f t="shared" si="263"/>
        <v>0</v>
      </c>
      <c r="BD130" s="893"/>
      <c r="BE130" s="893"/>
      <c r="BF130" s="893"/>
      <c r="BG130" s="893"/>
      <c r="BH130" s="893"/>
      <c r="BI130" s="2032"/>
      <c r="BJ130" s="2032"/>
      <c r="BK130" s="2032"/>
      <c r="BL130" s="2032"/>
      <c r="BV130" s="1">
        <f t="shared" si="214"/>
        <v>-198</v>
      </c>
    </row>
    <row r="131" spans="1:74" ht="18.75" customHeight="1">
      <c r="A131" s="330"/>
      <c r="B131" s="540" t="s">
        <v>2517</v>
      </c>
      <c r="C131" s="438"/>
      <c r="D131" s="104"/>
      <c r="E131" s="104"/>
      <c r="F131" s="99"/>
      <c r="G131" s="439"/>
      <c r="H131" s="450"/>
      <c r="I131" s="450"/>
      <c r="J131" s="188"/>
      <c r="K131" s="434"/>
      <c r="L131" s="450"/>
      <c r="M131" s="450"/>
      <c r="N131" s="434"/>
      <c r="O131" s="123"/>
      <c r="P131" s="123"/>
      <c r="Q131" s="356"/>
      <c r="R131" s="366"/>
      <c r="S131" s="361"/>
      <c r="T131" s="366"/>
      <c r="U131" s="603"/>
      <c r="V131" s="469"/>
      <c r="W131" s="469"/>
      <c r="X131" s="603"/>
      <c r="Y131" s="469"/>
      <c r="Z131" s="469"/>
      <c r="AA131" s="434"/>
      <c r="AB131" s="458"/>
      <c r="AC131" s="458"/>
      <c r="AD131" s="458"/>
      <c r="AE131" s="603"/>
      <c r="AF131" s="469"/>
      <c r="AG131" s="469"/>
      <c r="AH131" s="603"/>
      <c r="AI131" s="469"/>
      <c r="AJ131" s="754"/>
      <c r="AK131" s="469"/>
      <c r="AL131" s="603"/>
      <c r="AM131" s="469"/>
      <c r="AN131" s="754"/>
      <c r="AO131" s="469"/>
      <c r="AP131" s="603"/>
      <c r="AQ131" s="469"/>
      <c r="AR131" s="123"/>
      <c r="AS131" s="458"/>
      <c r="AT131" s="356"/>
      <c r="AU131" s="529"/>
      <c r="AV131" s="197"/>
      <c r="AW131" s="538"/>
      <c r="AX131" s="473"/>
      <c r="AY131" s="1992">
        <f t="shared" si="240"/>
        <v>0</v>
      </c>
      <c r="AZ131" s="1991"/>
      <c r="BA131" s="458"/>
      <c r="BB131" s="466"/>
      <c r="BC131" s="466"/>
      <c r="BD131" s="893"/>
      <c r="BE131" s="893"/>
      <c r="BF131" s="893"/>
      <c r="BG131" s="893"/>
      <c r="BH131" s="893"/>
      <c r="BI131" s="2032"/>
      <c r="BJ131" s="2032"/>
      <c r="BK131" s="2032"/>
      <c r="BL131" s="2032"/>
      <c r="BV131" s="1">
        <f t="shared" si="214"/>
        <v>0</v>
      </c>
    </row>
    <row r="132" spans="1:74" ht="51" customHeight="1">
      <c r="A132" s="330"/>
      <c r="B132" s="540" t="s">
        <v>2518</v>
      </c>
      <c r="C132" s="541" t="s">
        <v>2519</v>
      </c>
      <c r="D132" s="542" t="s">
        <v>2520</v>
      </c>
      <c r="E132" s="542" t="s">
        <v>88</v>
      </c>
      <c r="F132" s="543"/>
      <c r="G132" s="544"/>
      <c r="H132" s="545"/>
      <c r="I132" s="545"/>
      <c r="J132" s="575" t="s">
        <v>2521</v>
      </c>
      <c r="K132" s="576">
        <f t="shared" si="268"/>
        <v>2373</v>
      </c>
      <c r="L132" s="545">
        <v>1591</v>
      </c>
      <c r="M132" s="545">
        <v>782</v>
      </c>
      <c r="N132" s="576"/>
      <c r="O132" s="577"/>
      <c r="P132" s="577"/>
      <c r="Q132" s="595">
        <f t="shared" si="252"/>
        <v>2000</v>
      </c>
      <c r="R132" s="596">
        <v>2000</v>
      </c>
      <c r="S132" s="597"/>
      <c r="T132" s="596"/>
      <c r="U132" s="2513"/>
      <c r="V132" s="2514"/>
      <c r="W132" s="2514"/>
      <c r="X132" s="2513"/>
      <c r="Y132" s="2514"/>
      <c r="Z132" s="2514"/>
      <c r="AA132" s="434">
        <f t="shared" si="272"/>
        <v>400</v>
      </c>
      <c r="AB132" s="2017">
        <v>400</v>
      </c>
      <c r="AC132" s="598"/>
      <c r="AD132" s="598"/>
      <c r="AE132" s="2513"/>
      <c r="AF132" s="2514"/>
      <c r="AG132" s="2514"/>
      <c r="AH132" s="2513"/>
      <c r="AI132" s="2514"/>
      <c r="AJ132" s="2515"/>
      <c r="AK132" s="2514"/>
      <c r="AL132" s="2513"/>
      <c r="AM132" s="2514"/>
      <c r="AN132" s="2515"/>
      <c r="AO132" s="2514"/>
      <c r="AP132" s="576">
        <f t="shared" si="266"/>
        <v>1591</v>
      </c>
      <c r="AQ132" s="545">
        <v>1591</v>
      </c>
      <c r="AR132" s="577"/>
      <c r="AS132" s="598"/>
      <c r="AT132" s="595"/>
      <c r="AU132" s="604"/>
      <c r="AV132" s="729"/>
      <c r="AW132" s="2406"/>
      <c r="AX132" s="609"/>
      <c r="AY132" s="1994">
        <f t="shared" si="240"/>
        <v>1191</v>
      </c>
      <c r="AZ132" s="1991"/>
      <c r="BA132" s="458"/>
      <c r="BB132" s="466"/>
      <c r="BC132" s="466"/>
      <c r="BD132" s="893"/>
      <c r="BE132" s="893"/>
      <c r="BF132" s="893"/>
      <c r="BG132" s="893"/>
      <c r="BH132" s="893"/>
      <c r="BI132" s="2032"/>
      <c r="BJ132" s="2032"/>
      <c r="BK132" s="2032"/>
      <c r="BL132" s="2032"/>
      <c r="BV132" s="1">
        <f t="shared" si="214"/>
        <v>1191</v>
      </c>
    </row>
    <row r="133" spans="1:74" ht="68.099999999999994" customHeight="1">
      <c r="A133" s="330"/>
      <c r="B133" s="540" t="s">
        <v>2522</v>
      </c>
      <c r="C133" s="541" t="s">
        <v>2523</v>
      </c>
      <c r="D133" s="542" t="s">
        <v>2520</v>
      </c>
      <c r="E133" s="542" t="s">
        <v>88</v>
      </c>
      <c r="F133" s="543"/>
      <c r="G133" s="544"/>
      <c r="H133" s="545"/>
      <c r="I133" s="545"/>
      <c r="J133" s="575" t="s">
        <v>2524</v>
      </c>
      <c r="K133" s="576">
        <f t="shared" si="268"/>
        <v>2684</v>
      </c>
      <c r="L133" s="545">
        <v>1934</v>
      </c>
      <c r="M133" s="545">
        <v>750</v>
      </c>
      <c r="N133" s="576"/>
      <c r="O133" s="577"/>
      <c r="P133" s="577"/>
      <c r="Q133" s="595">
        <f t="shared" si="252"/>
        <v>2000</v>
      </c>
      <c r="R133" s="596">
        <v>2000</v>
      </c>
      <c r="S133" s="597"/>
      <c r="T133" s="596"/>
      <c r="U133" s="2513"/>
      <c r="V133" s="2514"/>
      <c r="W133" s="2514"/>
      <c r="X133" s="2513"/>
      <c r="Y133" s="2514"/>
      <c r="Z133" s="2514"/>
      <c r="AA133" s="576"/>
      <c r="AB133" s="598"/>
      <c r="AC133" s="598"/>
      <c r="AD133" s="598"/>
      <c r="AE133" s="2513"/>
      <c r="AF133" s="2514"/>
      <c r="AG133" s="2514"/>
      <c r="AH133" s="2513"/>
      <c r="AI133" s="2514"/>
      <c r="AJ133" s="2515"/>
      <c r="AK133" s="2514"/>
      <c r="AL133" s="2513"/>
      <c r="AM133" s="2514"/>
      <c r="AN133" s="2515"/>
      <c r="AO133" s="2514"/>
      <c r="AP133" s="576">
        <f t="shared" si="266"/>
        <v>1934</v>
      </c>
      <c r="AQ133" s="545">
        <v>1934</v>
      </c>
      <c r="AR133" s="577"/>
      <c r="AS133" s="598"/>
      <c r="AT133" s="595"/>
      <c r="AU133" s="604"/>
      <c r="AV133" s="729"/>
      <c r="AW133" s="2406"/>
      <c r="AX133" s="609"/>
      <c r="AY133" s="1994">
        <f t="shared" si="240"/>
        <v>1934</v>
      </c>
      <c r="AZ133" s="1991"/>
      <c r="BA133" s="458"/>
      <c r="BB133" s="466"/>
      <c r="BC133" s="466"/>
      <c r="BD133" s="893"/>
      <c r="BE133" s="893"/>
      <c r="BF133" s="893"/>
      <c r="BG133" s="893"/>
      <c r="BH133" s="893"/>
      <c r="BI133" s="2032"/>
      <c r="BJ133" s="2032"/>
      <c r="BK133" s="2032"/>
      <c r="BL133" s="2032"/>
      <c r="BV133" s="1">
        <f t="shared" si="214"/>
        <v>1934</v>
      </c>
    </row>
    <row r="134" spans="1:74" ht="68.099999999999994" customHeight="1">
      <c r="A134" s="330"/>
      <c r="B134" s="540" t="s">
        <v>2525</v>
      </c>
      <c r="C134" s="541" t="s">
        <v>2523</v>
      </c>
      <c r="D134" s="542" t="s">
        <v>2520</v>
      </c>
      <c r="E134" s="542" t="s">
        <v>88</v>
      </c>
      <c r="F134" s="543"/>
      <c r="G134" s="544"/>
      <c r="H134" s="545"/>
      <c r="I134" s="545"/>
      <c r="J134" s="575" t="s">
        <v>2526</v>
      </c>
      <c r="K134" s="576">
        <f t="shared" si="268"/>
        <v>2841</v>
      </c>
      <c r="L134" s="545">
        <v>1857</v>
      </c>
      <c r="M134" s="545">
        <v>984</v>
      </c>
      <c r="N134" s="576"/>
      <c r="O134" s="577"/>
      <c r="P134" s="577"/>
      <c r="Q134" s="595">
        <f t="shared" si="252"/>
        <v>2000</v>
      </c>
      <c r="R134" s="596">
        <v>2000</v>
      </c>
      <c r="S134" s="597"/>
      <c r="T134" s="596"/>
      <c r="U134" s="2513"/>
      <c r="V134" s="2514"/>
      <c r="W134" s="2514"/>
      <c r="X134" s="2513"/>
      <c r="Y134" s="2514"/>
      <c r="Z134" s="2514"/>
      <c r="AA134" s="576"/>
      <c r="AB134" s="598"/>
      <c r="AC134" s="598"/>
      <c r="AD134" s="598"/>
      <c r="AE134" s="2513"/>
      <c r="AF134" s="2514"/>
      <c r="AG134" s="2514"/>
      <c r="AH134" s="2513"/>
      <c r="AI134" s="2514"/>
      <c r="AJ134" s="2515"/>
      <c r="AK134" s="2514"/>
      <c r="AL134" s="2513"/>
      <c r="AM134" s="2514"/>
      <c r="AN134" s="2515"/>
      <c r="AO134" s="2514"/>
      <c r="AP134" s="576">
        <f t="shared" si="266"/>
        <v>1857</v>
      </c>
      <c r="AQ134" s="545">
        <v>1857</v>
      </c>
      <c r="AR134" s="577"/>
      <c r="AS134" s="598"/>
      <c r="AT134" s="595"/>
      <c r="AU134" s="604"/>
      <c r="AV134" s="729"/>
      <c r="AW134" s="2406"/>
      <c r="AX134" s="609"/>
      <c r="AY134" s="1994">
        <f t="shared" si="240"/>
        <v>1857</v>
      </c>
      <c r="AZ134" s="1991"/>
      <c r="BA134" s="458"/>
      <c r="BB134" s="466"/>
      <c r="BC134" s="466"/>
      <c r="BD134" s="893"/>
      <c r="BE134" s="893"/>
      <c r="BF134" s="893"/>
      <c r="BG134" s="893"/>
      <c r="BH134" s="893"/>
      <c r="BI134" s="2032"/>
      <c r="BJ134" s="2032"/>
      <c r="BK134" s="2032"/>
      <c r="BL134" s="2032"/>
      <c r="BV134" s="1">
        <f t="shared" si="214"/>
        <v>1857</v>
      </c>
    </row>
    <row r="135" spans="1:74" ht="75" customHeight="1">
      <c r="A135" s="330">
        <v>12</v>
      </c>
      <c r="B135" s="331" t="s">
        <v>2527</v>
      </c>
      <c r="C135" s="438"/>
      <c r="D135" s="104"/>
      <c r="E135" s="104"/>
      <c r="F135" s="99"/>
      <c r="G135" s="439"/>
      <c r="H135" s="450"/>
      <c r="I135" s="450"/>
      <c r="J135" s="188"/>
      <c r="K135" s="434"/>
      <c r="L135" s="450"/>
      <c r="M135" s="450"/>
      <c r="N135" s="434"/>
      <c r="O135" s="123"/>
      <c r="P135" s="123"/>
      <c r="Q135" s="356">
        <f t="shared" si="252"/>
        <v>18000</v>
      </c>
      <c r="R135" s="366"/>
      <c r="S135" s="357">
        <v>18000</v>
      </c>
      <c r="T135" s="366"/>
      <c r="U135" s="603"/>
      <c r="V135" s="469"/>
      <c r="W135" s="469"/>
      <c r="X135" s="603"/>
      <c r="Y135" s="469"/>
      <c r="Z135" s="469"/>
      <c r="AA135" s="434"/>
      <c r="AB135" s="458"/>
      <c r="AC135" s="458"/>
      <c r="AD135" s="458"/>
      <c r="AE135" s="603"/>
      <c r="AF135" s="469"/>
      <c r="AG135" s="469"/>
      <c r="AH135" s="603">
        <f t="shared" si="264"/>
        <v>18000</v>
      </c>
      <c r="AI135" s="469"/>
      <c r="AJ135" s="2516">
        <v>18000</v>
      </c>
      <c r="AK135" s="469"/>
      <c r="AL135" s="603">
        <f t="shared" si="265"/>
        <v>18000</v>
      </c>
      <c r="AM135" s="469"/>
      <c r="AN135" s="2516">
        <v>18000</v>
      </c>
      <c r="AO135" s="469"/>
      <c r="AP135" s="434">
        <f t="shared" si="266"/>
        <v>0</v>
      </c>
      <c r="AQ135" s="458"/>
      <c r="AR135" s="447"/>
      <c r="AS135" s="458"/>
      <c r="AT135" s="356">
        <f>AP135-Q135</f>
        <v>-18000</v>
      </c>
      <c r="AU135" s="178" t="s">
        <v>170</v>
      </c>
      <c r="AV135" s="99"/>
      <c r="AW135" s="2400">
        <v>1</v>
      </c>
      <c r="AX135" s="537">
        <v>1</v>
      </c>
      <c r="AY135" s="1992">
        <f t="shared" si="240"/>
        <v>0</v>
      </c>
      <c r="AZ135" s="1991"/>
      <c r="BA135" s="458">
        <f t="shared" si="261"/>
        <v>0</v>
      </c>
      <c r="BB135" s="608">
        <f>SUM(V135,AB135)</f>
        <v>0</v>
      </c>
      <c r="BC135" s="608">
        <f>SUM(W135,AC135,AD135)</f>
        <v>0</v>
      </c>
      <c r="BD135" s="893"/>
      <c r="BE135" s="893"/>
      <c r="BF135" s="893"/>
      <c r="BG135" s="893"/>
      <c r="BH135" s="893"/>
      <c r="BI135" s="2032"/>
      <c r="BJ135" s="2032"/>
      <c r="BK135" s="2032"/>
      <c r="BL135" s="2032"/>
      <c r="BV135" s="1">
        <f t="shared" si="214"/>
        <v>0</v>
      </c>
    </row>
    <row r="136" spans="1:74" ht="90" customHeight="1">
      <c r="A136" s="330">
        <v>13</v>
      </c>
      <c r="B136" s="98" t="s">
        <v>296</v>
      </c>
      <c r="C136" s="438" t="s">
        <v>297</v>
      </c>
      <c r="D136" s="97" t="s">
        <v>298</v>
      </c>
      <c r="E136" s="97" t="s">
        <v>88</v>
      </c>
      <c r="F136" s="1888" t="s">
        <v>4888</v>
      </c>
      <c r="G136" s="439">
        <f>H136+I136</f>
        <v>347012</v>
      </c>
      <c r="H136" s="450">
        <v>58000</v>
      </c>
      <c r="I136" s="450">
        <v>289012</v>
      </c>
      <c r="J136" s="449" t="s">
        <v>2528</v>
      </c>
      <c r="K136" s="434">
        <f>L136+M136</f>
        <v>341941</v>
      </c>
      <c r="L136" s="450">
        <v>58000</v>
      </c>
      <c r="M136" s="450">
        <v>283941</v>
      </c>
      <c r="N136" s="434">
        <f>SUM(O136:P136)</f>
        <v>0</v>
      </c>
      <c r="O136" s="123"/>
      <c r="P136" s="123"/>
      <c r="Q136" s="434">
        <f t="shared" si="252"/>
        <v>52000</v>
      </c>
      <c r="R136" s="458">
        <v>52000</v>
      </c>
      <c r="S136" s="123">
        <v>0</v>
      </c>
      <c r="T136" s="458"/>
      <c r="U136" s="603">
        <f>SUM(V136:W136)</f>
        <v>31568</v>
      </c>
      <c r="V136" s="469">
        <f>21568+10000</f>
        <v>31568</v>
      </c>
      <c r="W136" s="469"/>
      <c r="X136" s="603">
        <f>SUM(Y136:Z136)</f>
        <v>31568</v>
      </c>
      <c r="Y136" s="469">
        <f>21568+10000</f>
        <v>31568</v>
      </c>
      <c r="Z136" s="469"/>
      <c r="AA136" s="434">
        <f>SUM(AB136:AD136)</f>
        <v>20432</v>
      </c>
      <c r="AB136" s="858">
        <v>20432</v>
      </c>
      <c r="AC136" s="458"/>
      <c r="AD136" s="458"/>
      <c r="AE136" s="603">
        <f>SUM(AF136:AG136)</f>
        <v>20426</v>
      </c>
      <c r="AF136" s="469">
        <v>20426</v>
      </c>
      <c r="AG136" s="469"/>
      <c r="AH136" s="603">
        <f t="shared" si="264"/>
        <v>52000</v>
      </c>
      <c r="AI136" s="469">
        <v>52000</v>
      </c>
      <c r="AJ136" s="754">
        <v>0</v>
      </c>
      <c r="AK136" s="469"/>
      <c r="AL136" s="603">
        <f t="shared" si="265"/>
        <v>52000</v>
      </c>
      <c r="AM136" s="469">
        <v>52000</v>
      </c>
      <c r="AN136" s="754">
        <v>0</v>
      </c>
      <c r="AO136" s="469"/>
      <c r="AP136" s="434">
        <f t="shared" si="266"/>
        <v>52000</v>
      </c>
      <c r="AQ136" s="458">
        <v>52000</v>
      </c>
      <c r="AR136" s="123">
        <v>0</v>
      </c>
      <c r="AS136" s="458"/>
      <c r="AT136" s="356">
        <f>AP136-Q136</f>
        <v>0</v>
      </c>
      <c r="AU136" s="178" t="s">
        <v>2529</v>
      </c>
      <c r="AV136" s="99" t="s">
        <v>301</v>
      </c>
      <c r="AW136" s="538">
        <v>1</v>
      </c>
      <c r="AX136" s="473">
        <v>1</v>
      </c>
      <c r="AY136" s="1997">
        <f t="shared" si="240"/>
        <v>0</v>
      </c>
      <c r="AZ136" s="1991"/>
      <c r="BA136" s="458">
        <f t="shared" si="261"/>
        <v>52000</v>
      </c>
      <c r="BB136" s="466">
        <f>SUM(V136,AB136)</f>
        <v>52000</v>
      </c>
      <c r="BC136" s="466">
        <f>SUM(W136,AC136,AD136)</f>
        <v>0</v>
      </c>
      <c r="BD136" s="893"/>
      <c r="BE136" s="893"/>
      <c r="BF136" s="893"/>
      <c r="BG136" s="893"/>
      <c r="BH136" s="893"/>
      <c r="BI136" s="2032"/>
      <c r="BJ136" s="2032"/>
      <c r="BK136" s="2032"/>
      <c r="BL136" s="2032"/>
      <c r="BV136" s="1">
        <f t="shared" si="214"/>
        <v>0</v>
      </c>
    </row>
    <row r="137" spans="1:74" s="17" customFormat="1" ht="90" customHeight="1">
      <c r="A137" s="1910">
        <v>14</v>
      </c>
      <c r="B137" s="1921" t="s">
        <v>302</v>
      </c>
      <c r="C137" s="1922" t="s">
        <v>303</v>
      </c>
      <c r="D137" s="1923" t="s">
        <v>304</v>
      </c>
      <c r="E137" s="1923" t="s">
        <v>88</v>
      </c>
      <c r="F137" s="1886" t="s">
        <v>4889</v>
      </c>
      <c r="G137" s="1887">
        <f>H137+I137</f>
        <v>400076</v>
      </c>
      <c r="H137" s="1890">
        <v>133076</v>
      </c>
      <c r="I137" s="1890">
        <v>267000</v>
      </c>
      <c r="J137" s="1902" t="s">
        <v>2530</v>
      </c>
      <c r="K137" s="1889">
        <f>L137+M137</f>
        <v>400076</v>
      </c>
      <c r="L137" s="1890">
        <v>133076</v>
      </c>
      <c r="M137" s="1890">
        <v>267000</v>
      </c>
      <c r="N137" s="1889">
        <f>SUM(O137:P137)</f>
        <v>0</v>
      </c>
      <c r="O137" s="1877"/>
      <c r="P137" s="1877"/>
      <c r="Q137" s="1889">
        <f t="shared" si="252"/>
        <v>87750</v>
      </c>
      <c r="R137" s="1892"/>
      <c r="S137" s="1877">
        <v>87750</v>
      </c>
      <c r="T137" s="1892"/>
      <c r="U137" s="2042">
        <f>SUM(V137:W137)</f>
        <v>5348</v>
      </c>
      <c r="V137" s="1937"/>
      <c r="W137" s="1937">
        <f>1400+3948</f>
        <v>5348</v>
      </c>
      <c r="X137" s="2042">
        <f>SUM(Y137:Z137)</f>
        <v>5348</v>
      </c>
      <c r="Y137" s="1937"/>
      <c r="Z137" s="1937">
        <f>1400+3948</f>
        <v>5348</v>
      </c>
      <c r="AA137" s="1889">
        <f>SUM(AB137:AD137)</f>
        <v>18140</v>
      </c>
      <c r="AB137" s="1892"/>
      <c r="AC137" s="2016">
        <v>18140</v>
      </c>
      <c r="AD137" s="1892"/>
      <c r="AE137" s="2042">
        <f>SUM(AF137:AG137)</f>
        <v>14000</v>
      </c>
      <c r="AF137" s="1937"/>
      <c r="AG137" s="1937">
        <v>14000</v>
      </c>
      <c r="AH137" s="2042">
        <f t="shared" si="264"/>
        <v>57750</v>
      </c>
      <c r="AI137" s="1937"/>
      <c r="AJ137" s="2118">
        <v>57750</v>
      </c>
      <c r="AK137" s="1937"/>
      <c r="AL137" s="2042">
        <f t="shared" si="265"/>
        <v>56550</v>
      </c>
      <c r="AM137" s="1937">
        <f>10956-1200</f>
        <v>9756</v>
      </c>
      <c r="AN137" s="2118">
        <f>57750-10956</f>
        <v>46794</v>
      </c>
      <c r="AO137" s="1937"/>
      <c r="AP137" s="1889">
        <f t="shared" si="266"/>
        <v>56550</v>
      </c>
      <c r="AQ137" s="1892">
        <f>10956-1200</f>
        <v>9756</v>
      </c>
      <c r="AR137" s="1877">
        <f>57750-10956</f>
        <v>46794</v>
      </c>
      <c r="AS137" s="1892"/>
      <c r="AT137" s="1878">
        <f>AP137-Q137</f>
        <v>-31200</v>
      </c>
      <c r="AU137" s="1900" t="s">
        <v>2529</v>
      </c>
      <c r="AV137" s="1888" t="s">
        <v>306</v>
      </c>
      <c r="AW137" s="1904">
        <v>1</v>
      </c>
      <c r="AX137" s="1895">
        <v>1</v>
      </c>
      <c r="AY137" s="1996">
        <f t="shared" si="240"/>
        <v>33062</v>
      </c>
      <c r="AZ137" s="79"/>
      <c r="BA137" s="1892">
        <f t="shared" si="261"/>
        <v>23488</v>
      </c>
      <c r="BB137" s="1896">
        <f>SUM(V137,AB137)</f>
        <v>0</v>
      </c>
      <c r="BC137" s="1896">
        <f>SUM(W137,AC137,AD137)</f>
        <v>23488</v>
      </c>
      <c r="BD137" s="893"/>
      <c r="BE137" s="893"/>
      <c r="BF137" s="893"/>
      <c r="BG137" s="893"/>
      <c r="BH137" s="893"/>
      <c r="BI137" s="2032"/>
      <c r="BJ137" s="2032">
        <v>9756</v>
      </c>
      <c r="BK137" s="2032"/>
      <c r="BL137" s="2032"/>
      <c r="BV137" s="1">
        <f t="shared" si="214"/>
        <v>33062</v>
      </c>
    </row>
    <row r="138" spans="1:74" ht="57" customHeight="1">
      <c r="A138" s="330">
        <v>15</v>
      </c>
      <c r="B138" s="546" t="s">
        <v>307</v>
      </c>
      <c r="C138" s="547" t="s">
        <v>173</v>
      </c>
      <c r="D138" s="548"/>
      <c r="E138" s="548" t="s">
        <v>95</v>
      </c>
      <c r="F138" s="549" t="s">
        <v>308</v>
      </c>
      <c r="G138" s="439">
        <f>H138+I138</f>
        <v>135189</v>
      </c>
      <c r="H138" s="450">
        <v>35189</v>
      </c>
      <c r="I138" s="450">
        <v>100000</v>
      </c>
      <c r="J138" s="549" t="s">
        <v>309</v>
      </c>
      <c r="K138" s="434">
        <f>L138+M138</f>
        <v>20557</v>
      </c>
      <c r="L138" s="450">
        <v>20557</v>
      </c>
      <c r="M138" s="450"/>
      <c r="N138" s="434">
        <f>SUM(O138:P138)</f>
        <v>0</v>
      </c>
      <c r="O138" s="123"/>
      <c r="P138" s="123"/>
      <c r="Q138" s="356">
        <f t="shared" si="252"/>
        <v>18500</v>
      </c>
      <c r="R138" s="366">
        <v>18500</v>
      </c>
      <c r="S138" s="361">
        <v>0</v>
      </c>
      <c r="T138" s="366"/>
      <c r="U138" s="603">
        <f>SUM(V138:W138)</f>
        <v>16709</v>
      </c>
      <c r="V138" s="469">
        <f>1709+15000</f>
        <v>16709</v>
      </c>
      <c r="W138" s="469"/>
      <c r="X138" s="603">
        <f>SUM(Y138:Z138)</f>
        <v>16709</v>
      </c>
      <c r="Y138" s="469">
        <f>1709+15000</f>
        <v>16709</v>
      </c>
      <c r="Z138" s="469"/>
      <c r="AA138" s="434">
        <f>SUM(AB138:AD138)</f>
        <v>0</v>
      </c>
      <c r="AB138" s="458"/>
      <c r="AC138" s="458"/>
      <c r="AD138" s="458"/>
      <c r="AE138" s="603">
        <f>SUM(AF138:AG138)</f>
        <v>0</v>
      </c>
      <c r="AF138" s="469"/>
      <c r="AG138" s="469"/>
      <c r="AH138" s="603">
        <f t="shared" si="264"/>
        <v>18500</v>
      </c>
      <c r="AI138" s="469">
        <v>18500</v>
      </c>
      <c r="AJ138" s="754">
        <v>0</v>
      </c>
      <c r="AK138" s="469"/>
      <c r="AL138" s="603">
        <f t="shared" si="265"/>
        <v>18500</v>
      </c>
      <c r="AM138" s="469">
        <v>18500</v>
      </c>
      <c r="AN138" s="754">
        <v>0</v>
      </c>
      <c r="AO138" s="469"/>
      <c r="AP138" s="434">
        <f t="shared" si="266"/>
        <v>18500</v>
      </c>
      <c r="AQ138" s="458">
        <v>18500</v>
      </c>
      <c r="AR138" s="123">
        <v>0</v>
      </c>
      <c r="AS138" s="458"/>
      <c r="AT138" s="356">
        <f>AP138-Q138</f>
        <v>0</v>
      </c>
      <c r="AU138" s="178" t="s">
        <v>170</v>
      </c>
      <c r="AV138" s="99"/>
      <c r="AW138" s="538">
        <v>1</v>
      </c>
      <c r="AX138" s="473">
        <v>1</v>
      </c>
      <c r="AY138" s="1992">
        <f t="shared" si="240"/>
        <v>1791</v>
      </c>
      <c r="AZ138" s="1991"/>
      <c r="BA138" s="458">
        <f t="shared" si="261"/>
        <v>16709</v>
      </c>
      <c r="BB138" s="466">
        <f>SUM(V138,AB138)</f>
        <v>16709</v>
      </c>
      <c r="BC138" s="466">
        <f>SUM(W138,AC138,AD138)</f>
        <v>0</v>
      </c>
      <c r="BD138" s="893"/>
      <c r="BE138" s="893"/>
      <c r="BF138" s="893"/>
      <c r="BG138" s="893"/>
      <c r="BH138" s="893"/>
      <c r="BI138" s="2032"/>
      <c r="BJ138" s="2032"/>
      <c r="BK138" s="2032"/>
      <c r="BL138" s="2032"/>
      <c r="BV138" s="1">
        <f t="shared" si="214"/>
        <v>1791</v>
      </c>
    </row>
    <row r="139" spans="1:74" ht="84" customHeight="1">
      <c r="A139" s="330">
        <v>16</v>
      </c>
      <c r="B139" s="1824" t="s">
        <v>310</v>
      </c>
      <c r="C139" s="332"/>
      <c r="D139" s="333"/>
      <c r="E139" s="104"/>
      <c r="F139" s="197"/>
      <c r="G139" s="123">
        <f t="shared" ref="G139:I139" si="274">SUM(G140:G144)</f>
        <v>566629</v>
      </c>
      <c r="H139" s="123">
        <f t="shared" si="274"/>
        <v>15000</v>
      </c>
      <c r="I139" s="123">
        <f t="shared" si="274"/>
        <v>551629</v>
      </c>
      <c r="J139" s="578"/>
      <c r="K139" s="123">
        <f t="shared" ref="K139:P139" si="275">SUM(K140:K144)</f>
        <v>566629</v>
      </c>
      <c r="L139" s="123">
        <f t="shared" si="275"/>
        <v>15000</v>
      </c>
      <c r="M139" s="123">
        <f t="shared" si="275"/>
        <v>551629</v>
      </c>
      <c r="N139" s="123">
        <f t="shared" si="275"/>
        <v>0</v>
      </c>
      <c r="O139" s="123">
        <f t="shared" si="275"/>
        <v>0</v>
      </c>
      <c r="P139" s="123">
        <f t="shared" si="275"/>
        <v>0</v>
      </c>
      <c r="Q139" s="361">
        <f t="shared" ref="Q139:AT139" si="276">SUM(Q140:Q144)</f>
        <v>15000</v>
      </c>
      <c r="R139" s="361">
        <f t="shared" si="276"/>
        <v>15000</v>
      </c>
      <c r="S139" s="361">
        <f t="shared" si="276"/>
        <v>0</v>
      </c>
      <c r="T139" s="361">
        <f t="shared" si="276"/>
        <v>0</v>
      </c>
      <c r="U139" s="754">
        <f t="shared" si="276"/>
        <v>13265</v>
      </c>
      <c r="V139" s="754">
        <f t="shared" si="276"/>
        <v>13265</v>
      </c>
      <c r="W139" s="754">
        <f t="shared" si="276"/>
        <v>0</v>
      </c>
      <c r="X139" s="754">
        <f t="shared" si="276"/>
        <v>13265</v>
      </c>
      <c r="Y139" s="754">
        <f t="shared" si="276"/>
        <v>13265</v>
      </c>
      <c r="Z139" s="754">
        <f t="shared" si="276"/>
        <v>0</v>
      </c>
      <c r="AA139" s="123">
        <f t="shared" si="276"/>
        <v>0</v>
      </c>
      <c r="AB139" s="123">
        <f t="shared" si="276"/>
        <v>0</v>
      </c>
      <c r="AC139" s="123">
        <f t="shared" si="276"/>
        <v>0</v>
      </c>
      <c r="AD139" s="123">
        <f t="shared" si="276"/>
        <v>0</v>
      </c>
      <c r="AE139" s="754">
        <f t="shared" si="276"/>
        <v>0</v>
      </c>
      <c r="AF139" s="754">
        <f t="shared" si="276"/>
        <v>0</v>
      </c>
      <c r="AG139" s="754">
        <f t="shared" si="276"/>
        <v>0</v>
      </c>
      <c r="AH139" s="754">
        <f t="shared" si="276"/>
        <v>15000</v>
      </c>
      <c r="AI139" s="754">
        <f t="shared" si="276"/>
        <v>15000</v>
      </c>
      <c r="AJ139" s="754">
        <f t="shared" si="276"/>
        <v>0</v>
      </c>
      <c r="AK139" s="754">
        <f t="shared" si="276"/>
        <v>0</v>
      </c>
      <c r="AL139" s="754">
        <f t="shared" si="276"/>
        <v>15000</v>
      </c>
      <c r="AM139" s="754">
        <f t="shared" si="276"/>
        <v>15000</v>
      </c>
      <c r="AN139" s="754">
        <f t="shared" si="276"/>
        <v>0</v>
      </c>
      <c r="AO139" s="754">
        <f t="shared" si="276"/>
        <v>0</v>
      </c>
      <c r="AP139" s="123">
        <f t="shared" si="276"/>
        <v>15000</v>
      </c>
      <c r="AQ139" s="123">
        <f t="shared" si="276"/>
        <v>15000</v>
      </c>
      <c r="AR139" s="123">
        <f t="shared" si="276"/>
        <v>0</v>
      </c>
      <c r="AS139" s="123">
        <f t="shared" si="276"/>
        <v>0</v>
      </c>
      <c r="AT139" s="361">
        <f t="shared" si="276"/>
        <v>0</v>
      </c>
      <c r="AU139" s="529"/>
      <c r="AV139" s="197"/>
      <c r="AW139" s="2397">
        <f t="shared" ref="AW139:AX139" si="277">SUM(AW140:AW144)</f>
        <v>5</v>
      </c>
      <c r="AX139" s="361">
        <f t="shared" si="277"/>
        <v>5</v>
      </c>
      <c r="AY139" s="1992">
        <f t="shared" si="240"/>
        <v>1735</v>
      </c>
      <c r="AZ139" s="1991"/>
      <c r="BA139" s="466"/>
      <c r="BB139" s="466"/>
      <c r="BC139" s="466"/>
      <c r="BD139" s="893"/>
      <c r="BE139" s="893"/>
      <c r="BF139" s="893"/>
      <c r="BG139" s="893"/>
      <c r="BH139" s="893"/>
      <c r="BI139" s="2032"/>
      <c r="BJ139" s="2032">
        <v>1700</v>
      </c>
      <c r="BK139" s="2032"/>
      <c r="BL139" s="2032"/>
      <c r="BV139" s="1">
        <f t="shared" si="214"/>
        <v>1735</v>
      </c>
    </row>
    <row r="140" spans="1:74" ht="45" customHeight="1">
      <c r="A140" s="330"/>
      <c r="B140" s="1824" t="s">
        <v>2531</v>
      </c>
      <c r="C140" s="332" t="s">
        <v>120</v>
      </c>
      <c r="D140" s="333" t="s">
        <v>312</v>
      </c>
      <c r="E140" s="104">
        <v>2017</v>
      </c>
      <c r="F140" s="197" t="s">
        <v>313</v>
      </c>
      <c r="G140" s="439">
        <f t="shared" ref="G140:G144" si="278">H140+I140</f>
        <v>150000</v>
      </c>
      <c r="H140" s="505">
        <v>2000</v>
      </c>
      <c r="I140" s="450">
        <v>148000</v>
      </c>
      <c r="J140" s="449" t="s">
        <v>314</v>
      </c>
      <c r="K140" s="434">
        <f t="shared" ref="K140:K144" si="279">L140+M140</f>
        <v>150000</v>
      </c>
      <c r="L140" s="434">
        <v>2000</v>
      </c>
      <c r="M140" s="447">
        <v>148000</v>
      </c>
      <c r="N140" s="434">
        <f t="shared" ref="N140:N144" si="280">SUM(O140:P140)</f>
        <v>0</v>
      </c>
      <c r="O140" s="434"/>
      <c r="P140" s="434"/>
      <c r="Q140" s="356">
        <f t="shared" ref="Q140:Q145" si="281">SUM(R140:T140)</f>
        <v>2000</v>
      </c>
      <c r="R140" s="366">
        <v>2000</v>
      </c>
      <c r="S140" s="361">
        <v>0</v>
      </c>
      <c r="T140" s="366"/>
      <c r="U140" s="603">
        <f t="shared" ref="U140:U144" si="282">SUM(V140:W140)</f>
        <v>2265</v>
      </c>
      <c r="V140" s="2623">
        <f>2000+265</f>
        <v>2265</v>
      </c>
      <c r="W140" s="469"/>
      <c r="X140" s="603">
        <f t="shared" ref="X140:X144" si="283">SUM(Y140:Z140)</f>
        <v>2265</v>
      </c>
      <c r="Y140" s="2623">
        <f>2000+265</f>
        <v>2265</v>
      </c>
      <c r="Z140" s="469"/>
      <c r="AA140" s="434">
        <f t="shared" ref="AA140:AA144" si="284">SUM(AB140:AD140)</f>
        <v>0</v>
      </c>
      <c r="AB140" s="458"/>
      <c r="AC140" s="458"/>
      <c r="AD140" s="458"/>
      <c r="AE140" s="603">
        <f t="shared" ref="AE140:AE144" si="285">SUM(AF140:AG140)</f>
        <v>0</v>
      </c>
      <c r="AF140" s="469"/>
      <c r="AG140" s="469"/>
      <c r="AH140" s="603">
        <f t="shared" ref="AH140:AH145" si="286">SUM(AI140:AK140)</f>
        <v>2000</v>
      </c>
      <c r="AI140" s="469">
        <v>2000</v>
      </c>
      <c r="AJ140" s="754">
        <v>0</v>
      </c>
      <c r="AK140" s="469"/>
      <c r="AL140" s="603">
        <f t="shared" ref="AL140:AL145" si="287">SUM(AM140:AO140)</f>
        <v>2000</v>
      </c>
      <c r="AM140" s="469">
        <v>2000</v>
      </c>
      <c r="AN140" s="754">
        <v>0</v>
      </c>
      <c r="AO140" s="469"/>
      <c r="AP140" s="434">
        <f t="shared" ref="AP140:AP145" si="288">SUM(AQ140:AS140)</f>
        <v>2000</v>
      </c>
      <c r="AQ140" s="458">
        <v>2000</v>
      </c>
      <c r="AR140" s="123">
        <v>0</v>
      </c>
      <c r="AS140" s="458"/>
      <c r="AT140" s="356">
        <f t="shared" ref="AT140:AT146" si="289">AP140-Q140</f>
        <v>0</v>
      </c>
      <c r="AU140" s="529" t="s">
        <v>315</v>
      </c>
      <c r="AV140" s="197"/>
      <c r="AW140" s="538">
        <v>1</v>
      </c>
      <c r="AX140" s="473">
        <v>1</v>
      </c>
      <c r="AY140" s="1992">
        <f t="shared" si="240"/>
        <v>-265</v>
      </c>
      <c r="AZ140" s="1991"/>
      <c r="BA140" s="458">
        <f t="shared" ref="BA140:BA146" si="290">SUM(BB140:BC140)</f>
        <v>2265</v>
      </c>
      <c r="BB140" s="466">
        <v>2265</v>
      </c>
      <c r="BC140" s="466">
        <f>SUM(W140,AC140,AD140)</f>
        <v>0</v>
      </c>
      <c r="BD140" s="893"/>
      <c r="BE140" s="893"/>
      <c r="BF140" s="893"/>
      <c r="BG140" s="893"/>
      <c r="BH140" s="893"/>
      <c r="BI140" s="2032"/>
      <c r="BJ140" s="2032"/>
      <c r="BK140" s="2032"/>
      <c r="BL140" s="2032"/>
      <c r="BV140" s="1">
        <f t="shared" si="214"/>
        <v>-265</v>
      </c>
    </row>
    <row r="141" spans="1:74" ht="48" customHeight="1">
      <c r="A141" s="330"/>
      <c r="B141" s="1824" t="s">
        <v>316</v>
      </c>
      <c r="C141" s="332" t="s">
        <v>105</v>
      </c>
      <c r="D141" s="333" t="s">
        <v>317</v>
      </c>
      <c r="E141" s="104">
        <v>2016</v>
      </c>
      <c r="F141" s="197" t="s">
        <v>318</v>
      </c>
      <c r="G141" s="439">
        <f t="shared" si="278"/>
        <v>135000</v>
      </c>
      <c r="H141" s="505">
        <v>3000</v>
      </c>
      <c r="I141" s="450">
        <v>132000</v>
      </c>
      <c r="J141" s="449" t="s">
        <v>319</v>
      </c>
      <c r="K141" s="434">
        <f t="shared" si="279"/>
        <v>135000</v>
      </c>
      <c r="L141" s="434">
        <v>3000</v>
      </c>
      <c r="M141" s="447">
        <v>132000</v>
      </c>
      <c r="N141" s="434">
        <f t="shared" si="280"/>
        <v>0</v>
      </c>
      <c r="O141" s="434"/>
      <c r="P141" s="434"/>
      <c r="Q141" s="356">
        <f t="shared" si="281"/>
        <v>3000</v>
      </c>
      <c r="R141" s="366">
        <v>3000</v>
      </c>
      <c r="S141" s="361">
        <v>0</v>
      </c>
      <c r="T141" s="366"/>
      <c r="U141" s="603">
        <f t="shared" si="282"/>
        <v>3000</v>
      </c>
      <c r="V141" s="2523">
        <v>3000</v>
      </c>
      <c r="W141" s="469"/>
      <c r="X141" s="603">
        <f t="shared" si="283"/>
        <v>3000</v>
      </c>
      <c r="Y141" s="2523">
        <v>3000</v>
      </c>
      <c r="Z141" s="469"/>
      <c r="AA141" s="434">
        <f t="shared" si="284"/>
        <v>0</v>
      </c>
      <c r="AB141" s="458"/>
      <c r="AC141" s="458"/>
      <c r="AD141" s="458"/>
      <c r="AE141" s="603">
        <f t="shared" si="285"/>
        <v>0</v>
      </c>
      <c r="AF141" s="469"/>
      <c r="AG141" s="469"/>
      <c r="AH141" s="603">
        <f t="shared" si="286"/>
        <v>3000</v>
      </c>
      <c r="AI141" s="469">
        <v>3000</v>
      </c>
      <c r="AJ141" s="754">
        <v>0</v>
      </c>
      <c r="AK141" s="469"/>
      <c r="AL141" s="603">
        <f t="shared" si="287"/>
        <v>3000</v>
      </c>
      <c r="AM141" s="469">
        <v>3000</v>
      </c>
      <c r="AN141" s="754">
        <v>0</v>
      </c>
      <c r="AO141" s="469"/>
      <c r="AP141" s="434">
        <f t="shared" si="288"/>
        <v>3000</v>
      </c>
      <c r="AQ141" s="458">
        <v>3000</v>
      </c>
      <c r="AR141" s="123">
        <v>0</v>
      </c>
      <c r="AS141" s="458"/>
      <c r="AT141" s="356">
        <f t="shared" si="289"/>
        <v>0</v>
      </c>
      <c r="AU141" s="529" t="s">
        <v>320</v>
      </c>
      <c r="AV141" s="197"/>
      <c r="AW141" s="538">
        <v>1</v>
      </c>
      <c r="AX141" s="473">
        <v>1</v>
      </c>
      <c r="AY141" s="1992">
        <f t="shared" si="240"/>
        <v>0</v>
      </c>
      <c r="AZ141" s="1991"/>
      <c r="BA141" s="458">
        <f t="shared" si="290"/>
        <v>3000</v>
      </c>
      <c r="BB141" s="1991">
        <v>3000</v>
      </c>
      <c r="BC141" s="466">
        <f>SUM(W141,AC141,AD141)</f>
        <v>0</v>
      </c>
      <c r="BD141" s="893"/>
      <c r="BE141" s="893"/>
      <c r="BF141" s="893"/>
      <c r="BG141" s="893"/>
      <c r="BH141" s="893"/>
      <c r="BI141" s="2032"/>
      <c r="BJ141" s="2032"/>
      <c r="BK141" s="2032"/>
      <c r="BL141" s="2032"/>
      <c r="BV141" s="1">
        <f t="shared" si="214"/>
        <v>0</v>
      </c>
    </row>
    <row r="142" spans="1:74" ht="45" customHeight="1">
      <c r="A142" s="330"/>
      <c r="B142" s="1824" t="s">
        <v>321</v>
      </c>
      <c r="C142" s="332" t="s">
        <v>38</v>
      </c>
      <c r="D142" s="333" t="s">
        <v>322</v>
      </c>
      <c r="E142" s="104">
        <v>2017</v>
      </c>
      <c r="F142" s="197" t="s">
        <v>323</v>
      </c>
      <c r="G142" s="439">
        <f t="shared" si="278"/>
        <v>8685</v>
      </c>
      <c r="H142" s="505">
        <v>2000</v>
      </c>
      <c r="I142" s="450">
        <v>6685</v>
      </c>
      <c r="J142" s="449" t="s">
        <v>324</v>
      </c>
      <c r="K142" s="434">
        <f t="shared" si="279"/>
        <v>8685</v>
      </c>
      <c r="L142" s="434">
        <v>2000</v>
      </c>
      <c r="M142" s="447">
        <v>6685</v>
      </c>
      <c r="N142" s="434">
        <f t="shared" si="280"/>
        <v>0</v>
      </c>
      <c r="O142" s="434"/>
      <c r="P142" s="434"/>
      <c r="Q142" s="356">
        <f t="shared" si="281"/>
        <v>2000</v>
      </c>
      <c r="R142" s="366">
        <v>2000</v>
      </c>
      <c r="S142" s="361">
        <v>0</v>
      </c>
      <c r="T142" s="366"/>
      <c r="U142" s="603">
        <f t="shared" si="282"/>
        <v>0</v>
      </c>
      <c r="V142" s="469"/>
      <c r="W142" s="469"/>
      <c r="X142" s="603">
        <f t="shared" si="283"/>
        <v>0</v>
      </c>
      <c r="Y142" s="469"/>
      <c r="Z142" s="469"/>
      <c r="AA142" s="434">
        <f t="shared" si="284"/>
        <v>0</v>
      </c>
      <c r="AB142" s="458"/>
      <c r="AC142" s="458"/>
      <c r="AD142" s="458"/>
      <c r="AE142" s="603">
        <f t="shared" si="285"/>
        <v>0</v>
      </c>
      <c r="AF142" s="469"/>
      <c r="AG142" s="469"/>
      <c r="AH142" s="603">
        <f t="shared" si="286"/>
        <v>2000</v>
      </c>
      <c r="AI142" s="469">
        <v>2000</v>
      </c>
      <c r="AJ142" s="754">
        <v>0</v>
      </c>
      <c r="AK142" s="469"/>
      <c r="AL142" s="603">
        <f t="shared" si="287"/>
        <v>2000</v>
      </c>
      <c r="AM142" s="469">
        <v>2000</v>
      </c>
      <c r="AN142" s="754">
        <v>0</v>
      </c>
      <c r="AO142" s="469"/>
      <c r="AP142" s="434">
        <f t="shared" si="288"/>
        <v>2000</v>
      </c>
      <c r="AQ142" s="458">
        <v>2000</v>
      </c>
      <c r="AR142" s="123">
        <v>0</v>
      </c>
      <c r="AS142" s="458"/>
      <c r="AT142" s="356">
        <f t="shared" si="289"/>
        <v>0</v>
      </c>
      <c r="AU142" s="529" t="s">
        <v>325</v>
      </c>
      <c r="AV142" s="197"/>
      <c r="AW142" s="538">
        <v>1</v>
      </c>
      <c r="AX142" s="473">
        <v>1</v>
      </c>
      <c r="AY142" s="1992">
        <f t="shared" si="240"/>
        <v>2000</v>
      </c>
      <c r="AZ142" s="1991"/>
      <c r="BA142" s="458">
        <f t="shared" si="290"/>
        <v>0</v>
      </c>
      <c r="BB142" s="1991">
        <v>0</v>
      </c>
      <c r="BC142" s="466">
        <f>SUM(W142,AC142,AD142)</f>
        <v>0</v>
      </c>
      <c r="BD142" s="893"/>
      <c r="BE142" s="893"/>
      <c r="BF142" s="893"/>
      <c r="BG142" s="893"/>
      <c r="BH142" s="893"/>
      <c r="BI142" s="2032"/>
      <c r="BJ142" s="2032"/>
      <c r="BK142" s="2032"/>
      <c r="BL142" s="2032"/>
      <c r="BV142" s="1">
        <f t="shared" si="214"/>
        <v>2000</v>
      </c>
    </row>
    <row r="143" spans="1:74" ht="60" customHeight="1">
      <c r="A143" s="330"/>
      <c r="B143" s="504" t="s">
        <v>326</v>
      </c>
      <c r="C143" s="332" t="s">
        <v>120</v>
      </c>
      <c r="D143" s="333" t="s">
        <v>327</v>
      </c>
      <c r="E143" s="104" t="s">
        <v>328</v>
      </c>
      <c r="F143" s="197" t="s">
        <v>329</v>
      </c>
      <c r="G143" s="439">
        <f t="shared" si="278"/>
        <v>142944</v>
      </c>
      <c r="H143" s="434">
        <v>5000</v>
      </c>
      <c r="I143" s="447">
        <v>137944</v>
      </c>
      <c r="J143" s="449"/>
      <c r="K143" s="434">
        <f t="shared" si="279"/>
        <v>142944</v>
      </c>
      <c r="L143" s="434">
        <v>5000</v>
      </c>
      <c r="M143" s="447">
        <v>137944</v>
      </c>
      <c r="N143" s="434">
        <f t="shared" si="280"/>
        <v>0</v>
      </c>
      <c r="O143" s="434"/>
      <c r="P143" s="434"/>
      <c r="Q143" s="356">
        <f t="shared" si="281"/>
        <v>5000</v>
      </c>
      <c r="R143" s="366">
        <v>5000</v>
      </c>
      <c r="S143" s="361">
        <v>0</v>
      </c>
      <c r="T143" s="366"/>
      <c r="U143" s="603">
        <f t="shared" si="282"/>
        <v>5000</v>
      </c>
      <c r="V143" s="2624">
        <v>5000</v>
      </c>
      <c r="W143" s="469"/>
      <c r="X143" s="603">
        <f t="shared" si="283"/>
        <v>5000</v>
      </c>
      <c r="Y143" s="2624">
        <v>5000</v>
      </c>
      <c r="Z143" s="469"/>
      <c r="AA143" s="434">
        <f t="shared" si="284"/>
        <v>0</v>
      </c>
      <c r="AB143" s="458"/>
      <c r="AC143" s="458"/>
      <c r="AD143" s="458"/>
      <c r="AE143" s="603">
        <f t="shared" si="285"/>
        <v>0</v>
      </c>
      <c r="AF143" s="469"/>
      <c r="AG143" s="469"/>
      <c r="AH143" s="603">
        <f t="shared" si="286"/>
        <v>5000</v>
      </c>
      <c r="AI143" s="469">
        <v>5000</v>
      </c>
      <c r="AJ143" s="754">
        <v>0</v>
      </c>
      <c r="AK143" s="469"/>
      <c r="AL143" s="603">
        <f t="shared" si="287"/>
        <v>5000</v>
      </c>
      <c r="AM143" s="469">
        <v>5000</v>
      </c>
      <c r="AN143" s="754">
        <v>0</v>
      </c>
      <c r="AO143" s="469"/>
      <c r="AP143" s="434">
        <f t="shared" si="288"/>
        <v>5000</v>
      </c>
      <c r="AQ143" s="458">
        <v>5000</v>
      </c>
      <c r="AR143" s="123">
        <v>0</v>
      </c>
      <c r="AS143" s="458"/>
      <c r="AT143" s="356">
        <f t="shared" si="289"/>
        <v>0</v>
      </c>
      <c r="AU143" s="531" t="s">
        <v>330</v>
      </c>
      <c r="AV143" s="197"/>
      <c r="AW143" s="538">
        <v>1</v>
      </c>
      <c r="AX143" s="473">
        <v>1</v>
      </c>
      <c r="AY143" s="1992">
        <f t="shared" ref="AY143:AY173" si="291">AP143-SUM(X143,AA143)</f>
        <v>0</v>
      </c>
      <c r="AZ143" s="1991"/>
      <c r="BA143" s="458">
        <f t="shared" si="290"/>
        <v>5000</v>
      </c>
      <c r="BB143" s="1991">
        <v>5000</v>
      </c>
      <c r="BC143" s="466">
        <f>SUM(W143,AC143,AD143)</f>
        <v>0</v>
      </c>
      <c r="BD143" s="893"/>
      <c r="BE143" s="893"/>
      <c r="BF143" s="893"/>
      <c r="BG143" s="893"/>
      <c r="BH143" s="893"/>
      <c r="BI143" s="2032"/>
      <c r="BJ143" s="2032"/>
      <c r="BK143" s="2032"/>
      <c r="BL143" s="2032"/>
      <c r="BV143" s="1">
        <f t="shared" si="214"/>
        <v>0</v>
      </c>
    </row>
    <row r="144" spans="1:74" ht="60" customHeight="1">
      <c r="A144" s="330"/>
      <c r="B144" s="504" t="s">
        <v>331</v>
      </c>
      <c r="C144" s="332" t="s">
        <v>120</v>
      </c>
      <c r="D144" s="333" t="s">
        <v>332</v>
      </c>
      <c r="E144" s="104" t="s">
        <v>328</v>
      </c>
      <c r="F144" s="197" t="s">
        <v>333</v>
      </c>
      <c r="G144" s="439">
        <f t="shared" si="278"/>
        <v>130000</v>
      </c>
      <c r="H144" s="505">
        <v>3000</v>
      </c>
      <c r="I144" s="450">
        <v>127000</v>
      </c>
      <c r="J144" s="449"/>
      <c r="K144" s="434">
        <f t="shared" si="279"/>
        <v>130000</v>
      </c>
      <c r="L144" s="434">
        <v>3000</v>
      </c>
      <c r="M144" s="447">
        <v>127000</v>
      </c>
      <c r="N144" s="434">
        <f t="shared" si="280"/>
        <v>0</v>
      </c>
      <c r="O144" s="434"/>
      <c r="P144" s="434"/>
      <c r="Q144" s="356">
        <f t="shared" si="281"/>
        <v>3000</v>
      </c>
      <c r="R144" s="366">
        <v>3000</v>
      </c>
      <c r="S144" s="361">
        <v>0</v>
      </c>
      <c r="T144" s="366"/>
      <c r="U144" s="603">
        <f t="shared" si="282"/>
        <v>3000</v>
      </c>
      <c r="V144" s="2624">
        <v>3000</v>
      </c>
      <c r="W144" s="469"/>
      <c r="X144" s="603">
        <f t="shared" si="283"/>
        <v>3000</v>
      </c>
      <c r="Y144" s="2624">
        <v>3000</v>
      </c>
      <c r="Z144" s="469"/>
      <c r="AA144" s="434">
        <f t="shared" si="284"/>
        <v>0</v>
      </c>
      <c r="AB144" s="458"/>
      <c r="AC144" s="458"/>
      <c r="AD144" s="458"/>
      <c r="AE144" s="603">
        <f t="shared" si="285"/>
        <v>0</v>
      </c>
      <c r="AF144" s="469"/>
      <c r="AG144" s="469"/>
      <c r="AH144" s="603">
        <f t="shared" si="286"/>
        <v>3000</v>
      </c>
      <c r="AI144" s="469">
        <v>3000</v>
      </c>
      <c r="AJ144" s="754">
        <v>0</v>
      </c>
      <c r="AK144" s="469"/>
      <c r="AL144" s="603">
        <f t="shared" si="287"/>
        <v>3000</v>
      </c>
      <c r="AM144" s="469">
        <v>3000</v>
      </c>
      <c r="AN144" s="754">
        <v>0</v>
      </c>
      <c r="AO144" s="469"/>
      <c r="AP144" s="434">
        <f t="shared" si="288"/>
        <v>3000</v>
      </c>
      <c r="AQ144" s="458">
        <v>3000</v>
      </c>
      <c r="AR144" s="123">
        <v>0</v>
      </c>
      <c r="AS144" s="458"/>
      <c r="AT144" s="356">
        <f t="shared" si="289"/>
        <v>0</v>
      </c>
      <c r="AU144" s="531" t="s">
        <v>334</v>
      </c>
      <c r="AV144" s="197"/>
      <c r="AW144" s="538">
        <v>1</v>
      </c>
      <c r="AX144" s="473">
        <v>1</v>
      </c>
      <c r="AY144" s="1992">
        <f t="shared" si="291"/>
        <v>0</v>
      </c>
      <c r="AZ144" s="1991"/>
      <c r="BA144" s="458">
        <f t="shared" si="290"/>
        <v>3000</v>
      </c>
      <c r="BB144" s="1991">
        <v>3000</v>
      </c>
      <c r="BC144" s="466">
        <f>SUM(W144,AC144,AD144)</f>
        <v>0</v>
      </c>
      <c r="BD144" s="893"/>
      <c r="BE144" s="893"/>
      <c r="BF144" s="893"/>
      <c r="BG144" s="893"/>
      <c r="BH144" s="893"/>
      <c r="BI144" s="2032"/>
      <c r="BJ144" s="2032"/>
      <c r="BK144" s="2032"/>
      <c r="BL144" s="2032"/>
      <c r="BV144" s="1">
        <f t="shared" si="214"/>
        <v>0</v>
      </c>
    </row>
    <row r="145" spans="1:75" ht="75" customHeight="1">
      <c r="A145" s="330">
        <v>17</v>
      </c>
      <c r="B145" s="550" t="s">
        <v>2532</v>
      </c>
      <c r="C145" s="438" t="s">
        <v>4866</v>
      </c>
      <c r="D145" s="104"/>
      <c r="E145" s="104" t="s">
        <v>4867</v>
      </c>
      <c r="F145" s="99" t="s">
        <v>4865</v>
      </c>
      <c r="G145" s="439">
        <v>5796274</v>
      </c>
      <c r="H145" s="450">
        <v>69000</v>
      </c>
      <c r="I145" s="450">
        <v>5727274</v>
      </c>
      <c r="J145" s="188"/>
      <c r="K145" s="434"/>
      <c r="L145" s="450"/>
      <c r="M145" s="450"/>
      <c r="N145" s="434"/>
      <c r="O145" s="123"/>
      <c r="P145" s="123"/>
      <c r="Q145" s="356">
        <f t="shared" si="281"/>
        <v>30000</v>
      </c>
      <c r="R145" s="366"/>
      <c r="S145" s="364">
        <v>30000</v>
      </c>
      <c r="T145" s="366"/>
      <c r="U145" s="603"/>
      <c r="V145" s="469"/>
      <c r="W145" s="469"/>
      <c r="X145" s="603"/>
      <c r="Y145" s="469"/>
      <c r="Z145" s="469"/>
      <c r="AA145" s="434"/>
      <c r="AB145" s="458"/>
      <c r="AC145" s="458"/>
      <c r="AD145" s="458"/>
      <c r="AE145" s="603"/>
      <c r="AF145" s="469"/>
      <c r="AG145" s="469"/>
      <c r="AH145" s="603">
        <f t="shared" si="286"/>
        <v>69000</v>
      </c>
      <c r="AI145" s="469"/>
      <c r="AJ145" s="469">
        <v>69000</v>
      </c>
      <c r="AK145" s="469"/>
      <c r="AL145" s="603">
        <f t="shared" si="287"/>
        <v>69000</v>
      </c>
      <c r="AM145" s="469"/>
      <c r="AN145" s="469">
        <v>69000</v>
      </c>
      <c r="AO145" s="469"/>
      <c r="AP145" s="434">
        <f t="shared" si="288"/>
        <v>69000</v>
      </c>
      <c r="AQ145" s="458"/>
      <c r="AR145" s="467">
        <v>69000</v>
      </c>
      <c r="AS145" s="458"/>
      <c r="AT145" s="356">
        <f t="shared" si="289"/>
        <v>39000</v>
      </c>
      <c r="AU145" s="374" t="s">
        <v>2533</v>
      </c>
      <c r="AV145" s="99"/>
      <c r="AW145" s="2400">
        <v>1</v>
      </c>
      <c r="AX145" s="537">
        <v>1</v>
      </c>
      <c r="AY145" s="1992">
        <f t="shared" si="291"/>
        <v>69000</v>
      </c>
      <c r="AZ145" s="1991"/>
      <c r="BA145" s="458"/>
      <c r="BB145" s="1991"/>
      <c r="BC145" s="608"/>
      <c r="BD145" s="893"/>
      <c r="BE145" s="893"/>
      <c r="BF145" s="893"/>
      <c r="BG145" s="893"/>
      <c r="BH145" s="893"/>
      <c r="BI145" s="2032"/>
      <c r="BJ145" s="2032"/>
      <c r="BK145" s="2032"/>
      <c r="BL145" s="2032"/>
      <c r="BV145" s="1">
        <f t="shared" si="214"/>
        <v>69000</v>
      </c>
    </row>
    <row r="146" spans="1:75" ht="90" customHeight="1">
      <c r="A146" s="330">
        <v>18</v>
      </c>
      <c r="B146" s="387" t="s">
        <v>335</v>
      </c>
      <c r="C146" s="335" t="s">
        <v>336</v>
      </c>
      <c r="D146" s="97" t="s">
        <v>337</v>
      </c>
      <c r="E146" s="104" t="s">
        <v>111</v>
      </c>
      <c r="F146" s="1903" t="s">
        <v>4890</v>
      </c>
      <c r="G146" s="439">
        <f t="shared" ref="G146" si="292">H146+I146</f>
        <v>200000</v>
      </c>
      <c r="H146" s="551">
        <v>43000</v>
      </c>
      <c r="I146" s="551">
        <v>157000</v>
      </c>
      <c r="J146" s="197" t="s">
        <v>2534</v>
      </c>
      <c r="K146" s="434">
        <f t="shared" ref="K146" si="293">L146+M146</f>
        <v>200000</v>
      </c>
      <c r="L146" s="551">
        <v>43000</v>
      </c>
      <c r="M146" s="551">
        <v>157000</v>
      </c>
      <c r="N146" s="434">
        <f t="shared" ref="N146" si="294">SUM(O146:P146)</f>
        <v>0</v>
      </c>
      <c r="O146" s="434"/>
      <c r="P146" s="434"/>
      <c r="Q146" s="434">
        <f t="shared" ref="Q146" si="295">SUM(R146:T146)</f>
        <v>38700</v>
      </c>
      <c r="R146" s="458"/>
      <c r="S146" s="123">
        <v>38700</v>
      </c>
      <c r="T146" s="458"/>
      <c r="U146" s="603">
        <f t="shared" ref="U146" si="296">SUM(V146:W146)</f>
        <v>10000</v>
      </c>
      <c r="V146" s="469"/>
      <c r="W146" s="469">
        <v>10000</v>
      </c>
      <c r="X146" s="603">
        <f t="shared" ref="X146" si="297">SUM(Y146:Z146)</f>
        <v>10000</v>
      </c>
      <c r="Y146" s="469"/>
      <c r="Z146" s="469">
        <v>10000</v>
      </c>
      <c r="AA146" s="434">
        <f t="shared" ref="AA146" si="298">SUM(AB146:AD146)</f>
        <v>568</v>
      </c>
      <c r="AB146" s="858">
        <v>568</v>
      </c>
      <c r="AC146" s="458"/>
      <c r="AD146" s="458"/>
      <c r="AE146" s="603">
        <f t="shared" ref="AE146" si="299">SUM(AF146:AG146)</f>
        <v>0</v>
      </c>
      <c r="AF146" s="469"/>
      <c r="AG146" s="469"/>
      <c r="AH146" s="603">
        <f t="shared" ref="AH146" si="300">SUM(AI146:AK146)</f>
        <v>20568</v>
      </c>
      <c r="AI146" s="469">
        <v>568</v>
      </c>
      <c r="AJ146" s="754">
        <v>20000</v>
      </c>
      <c r="AK146" s="469"/>
      <c r="AL146" s="603">
        <f t="shared" ref="AL146" si="301">SUM(AM146:AO146)</f>
        <v>20568</v>
      </c>
      <c r="AM146" s="469">
        <v>568</v>
      </c>
      <c r="AN146" s="754">
        <v>20000</v>
      </c>
      <c r="AO146" s="469"/>
      <c r="AP146" s="434">
        <f t="shared" ref="AP146" si="302">SUM(AQ146:AS146)</f>
        <v>20568</v>
      </c>
      <c r="AQ146" s="458">
        <v>568</v>
      </c>
      <c r="AR146" s="123">
        <v>20000</v>
      </c>
      <c r="AS146" s="458"/>
      <c r="AT146" s="356">
        <f t="shared" si="289"/>
        <v>-18132</v>
      </c>
      <c r="AU146" s="178" t="s">
        <v>2529</v>
      </c>
      <c r="AV146" s="197"/>
      <c r="AW146" s="538">
        <v>1</v>
      </c>
      <c r="AX146" s="473">
        <f>AW146</f>
        <v>1</v>
      </c>
      <c r="AY146" s="1992">
        <f t="shared" si="291"/>
        <v>10000</v>
      </c>
      <c r="AZ146" s="1991"/>
      <c r="BA146" s="458">
        <f t="shared" si="290"/>
        <v>10000</v>
      </c>
      <c r="BB146" s="1991">
        <v>0</v>
      </c>
      <c r="BC146" s="466">
        <f>SUM(W146,AC146,AD146)</f>
        <v>10000</v>
      </c>
      <c r="BD146" s="893"/>
      <c r="BE146" s="893"/>
      <c r="BF146" s="893"/>
      <c r="BG146" s="893"/>
      <c r="BH146" s="893"/>
      <c r="BI146" s="2032"/>
      <c r="BJ146" s="2032"/>
      <c r="BK146" s="2032"/>
      <c r="BL146" s="2032"/>
      <c r="BV146" s="1">
        <f t="shared" si="214"/>
        <v>10000</v>
      </c>
    </row>
    <row r="147" spans="1:75" ht="47.25" customHeight="1">
      <c r="A147" s="2480" t="s">
        <v>539</v>
      </c>
      <c r="B147" s="387" t="s">
        <v>350</v>
      </c>
      <c r="C147" s="335" t="s">
        <v>351</v>
      </c>
      <c r="D147" s="97"/>
      <c r="E147" s="104"/>
      <c r="F147" s="172"/>
      <c r="G147" s="447">
        <f t="shared" ref="G147:I147" si="303">SUM(G148:G149)</f>
        <v>30037</v>
      </c>
      <c r="H147" s="447">
        <f t="shared" si="303"/>
        <v>24654</v>
      </c>
      <c r="I147" s="447">
        <f t="shared" si="303"/>
        <v>5383</v>
      </c>
      <c r="J147" s="579"/>
      <c r="K147" s="447">
        <f t="shared" ref="K147:P147" si="304">SUM(K148:K149)</f>
        <v>24423</v>
      </c>
      <c r="L147" s="447">
        <f t="shared" si="304"/>
        <v>24423</v>
      </c>
      <c r="M147" s="447">
        <f t="shared" si="304"/>
        <v>0</v>
      </c>
      <c r="N147" s="447">
        <f t="shared" si="304"/>
        <v>0</v>
      </c>
      <c r="O147" s="447">
        <f t="shared" si="304"/>
        <v>0</v>
      </c>
      <c r="P147" s="447">
        <f t="shared" si="304"/>
        <v>0</v>
      </c>
      <c r="Q147" s="357">
        <f t="shared" ref="Q147:AT147" si="305">SUM(Q148:Q149)</f>
        <v>23234</v>
      </c>
      <c r="R147" s="357">
        <f t="shared" si="305"/>
        <v>23234</v>
      </c>
      <c r="S147" s="357">
        <f t="shared" si="305"/>
        <v>0</v>
      </c>
      <c r="T147" s="357">
        <f t="shared" si="305"/>
        <v>0</v>
      </c>
      <c r="U147" s="2516">
        <f t="shared" si="305"/>
        <v>10568</v>
      </c>
      <c r="V147" s="2516">
        <f t="shared" si="305"/>
        <v>10568</v>
      </c>
      <c r="W147" s="2516">
        <f t="shared" si="305"/>
        <v>0</v>
      </c>
      <c r="X147" s="2516">
        <f t="shared" si="305"/>
        <v>10467</v>
      </c>
      <c r="Y147" s="2516">
        <f t="shared" si="305"/>
        <v>10467</v>
      </c>
      <c r="Z147" s="2516">
        <f t="shared" si="305"/>
        <v>0</v>
      </c>
      <c r="AA147" s="447">
        <f t="shared" si="305"/>
        <v>3201</v>
      </c>
      <c r="AB147" s="2033">
        <f t="shared" si="305"/>
        <v>3201</v>
      </c>
      <c r="AC147" s="447">
        <f t="shared" si="305"/>
        <v>0</v>
      </c>
      <c r="AD147" s="447">
        <f t="shared" si="305"/>
        <v>0</v>
      </c>
      <c r="AE147" s="2516">
        <f t="shared" si="305"/>
        <v>1456</v>
      </c>
      <c r="AF147" s="2516">
        <f t="shared" si="305"/>
        <v>1456</v>
      </c>
      <c r="AG147" s="2516">
        <f t="shared" si="305"/>
        <v>0</v>
      </c>
      <c r="AH147" s="2516">
        <f t="shared" si="305"/>
        <v>23234</v>
      </c>
      <c r="AI147" s="2516">
        <f t="shared" si="305"/>
        <v>23234</v>
      </c>
      <c r="AJ147" s="2516">
        <f t="shared" si="305"/>
        <v>0</v>
      </c>
      <c r="AK147" s="2516">
        <f t="shared" si="305"/>
        <v>0</v>
      </c>
      <c r="AL147" s="2516">
        <f t="shared" si="305"/>
        <v>23234</v>
      </c>
      <c r="AM147" s="2516">
        <f t="shared" si="305"/>
        <v>23234</v>
      </c>
      <c r="AN147" s="2516">
        <f t="shared" si="305"/>
        <v>0</v>
      </c>
      <c r="AO147" s="2516">
        <f t="shared" si="305"/>
        <v>0</v>
      </c>
      <c r="AP147" s="447">
        <f t="shared" si="305"/>
        <v>23234</v>
      </c>
      <c r="AQ147" s="447">
        <f t="shared" si="305"/>
        <v>23234</v>
      </c>
      <c r="AR147" s="447">
        <f t="shared" si="305"/>
        <v>0</v>
      </c>
      <c r="AS147" s="447">
        <f t="shared" si="305"/>
        <v>0</v>
      </c>
      <c r="AT147" s="357">
        <f t="shared" si="305"/>
        <v>0</v>
      </c>
      <c r="AU147" s="178"/>
      <c r="AV147" s="2439"/>
      <c r="AW147" s="1991"/>
      <c r="AX147" s="473">
        <f t="shared" ref="AX147:AX153" si="306">AW147</f>
        <v>0</v>
      </c>
      <c r="AY147" s="1992">
        <f t="shared" si="291"/>
        <v>9566</v>
      </c>
      <c r="AZ147" s="1991"/>
      <c r="BA147" s="466"/>
      <c r="BB147" s="466"/>
      <c r="BC147" s="466"/>
      <c r="BD147" s="893"/>
      <c r="BE147" s="893"/>
      <c r="BF147" s="893"/>
      <c r="BG147" s="893"/>
      <c r="BH147" s="893"/>
      <c r="BI147" s="2050">
        <f t="shared" ref="BI147:BL147" si="307">SUM(BI148:BI149)</f>
        <v>9465</v>
      </c>
      <c r="BJ147" s="2050">
        <f t="shared" si="307"/>
        <v>9465</v>
      </c>
      <c r="BK147" s="2050">
        <f t="shared" si="307"/>
        <v>0</v>
      </c>
      <c r="BL147" s="2050">
        <f t="shared" si="307"/>
        <v>0</v>
      </c>
      <c r="BV147" s="1">
        <f t="shared" si="214"/>
        <v>9465</v>
      </c>
    </row>
    <row r="148" spans="1:75" ht="63" customHeight="1">
      <c r="A148" s="552"/>
      <c r="B148" s="1824" t="s">
        <v>352</v>
      </c>
      <c r="C148" s="332" t="s">
        <v>216</v>
      </c>
      <c r="D148" s="333" t="s">
        <v>353</v>
      </c>
      <c r="E148" s="104" t="s">
        <v>111</v>
      </c>
      <c r="F148" s="99" t="s">
        <v>354</v>
      </c>
      <c r="G148" s="439">
        <f t="shared" ref="G148:G153" si="308">H148+I148</f>
        <v>5922</v>
      </c>
      <c r="H148" s="553">
        <v>5922</v>
      </c>
      <c r="I148" s="450"/>
      <c r="J148" s="197" t="s">
        <v>2535</v>
      </c>
      <c r="K148" s="434">
        <f t="shared" ref="K148:K153" si="309">L148+M148</f>
        <v>5691</v>
      </c>
      <c r="L148" s="553">
        <v>5691</v>
      </c>
      <c r="M148" s="123"/>
      <c r="N148" s="434">
        <f>SUM(O148:P148)</f>
        <v>0</v>
      </c>
      <c r="O148" s="123"/>
      <c r="P148" s="123"/>
      <c r="Q148" s="356">
        <f>SUM(R148:T148)</f>
        <v>5691</v>
      </c>
      <c r="R148" s="366">
        <v>5691</v>
      </c>
      <c r="S148" s="361">
        <v>0</v>
      </c>
      <c r="T148" s="366"/>
      <c r="U148" s="603">
        <f t="shared" ref="U148:U153" si="310">SUM(V148:W148)</f>
        <v>2410</v>
      </c>
      <c r="V148" s="2625">
        <f>1078+1231+101</f>
        <v>2410</v>
      </c>
      <c r="W148" s="469"/>
      <c r="X148" s="603">
        <f t="shared" ref="X148:X153" si="311">SUM(Y148:Z148)</f>
        <v>2309</v>
      </c>
      <c r="Y148" s="2625">
        <f>1078+1231</f>
        <v>2309</v>
      </c>
      <c r="Z148" s="469"/>
      <c r="AA148" s="434">
        <f t="shared" ref="AA148:AA153" si="312">SUM(AB148:AD148)</f>
        <v>0</v>
      </c>
      <c r="AB148" s="458"/>
      <c r="AC148" s="458"/>
      <c r="AD148" s="458"/>
      <c r="AE148" s="603">
        <f t="shared" ref="AE148:AE153" si="313">SUM(AF148:AG148)</f>
        <v>0</v>
      </c>
      <c r="AF148" s="469"/>
      <c r="AG148" s="469"/>
      <c r="AH148" s="603">
        <f t="shared" ref="AH148:AH153" si="314">SUM(AI148:AK148)</f>
        <v>5691</v>
      </c>
      <c r="AI148" s="469">
        <v>5691</v>
      </c>
      <c r="AJ148" s="754">
        <v>0</v>
      </c>
      <c r="AK148" s="469"/>
      <c r="AL148" s="603">
        <f t="shared" ref="AL148:AL153" si="315">SUM(AM148:AO148)</f>
        <v>5691</v>
      </c>
      <c r="AM148" s="469">
        <v>5691</v>
      </c>
      <c r="AN148" s="754">
        <v>0</v>
      </c>
      <c r="AO148" s="469"/>
      <c r="AP148" s="434">
        <f t="shared" ref="AP148:AP153" si="316">SUM(AQ148:AS148)</f>
        <v>5691</v>
      </c>
      <c r="AQ148" s="458">
        <v>5691</v>
      </c>
      <c r="AR148" s="123">
        <v>0</v>
      </c>
      <c r="AS148" s="458"/>
      <c r="AT148" s="356">
        <f>AP148-Q148</f>
        <v>0</v>
      </c>
      <c r="AU148" s="529" t="s">
        <v>219</v>
      </c>
      <c r="AV148" s="99"/>
      <c r="AW148" s="538">
        <v>1</v>
      </c>
      <c r="AX148" s="473">
        <f t="shared" si="306"/>
        <v>1</v>
      </c>
      <c r="AY148" s="1992">
        <f t="shared" si="291"/>
        <v>3382</v>
      </c>
      <c r="AZ148" s="1991"/>
      <c r="BA148" s="458">
        <f>SUM(BB148:BC148)</f>
        <v>2410</v>
      </c>
      <c r="BB148" s="466">
        <f>SUM(V148,AB148)</f>
        <v>2410</v>
      </c>
      <c r="BC148" s="466">
        <f>SUM(W148,AC148,AD148)</f>
        <v>0</v>
      </c>
      <c r="BD148" s="893"/>
      <c r="BE148" s="893"/>
      <c r="BF148" s="893"/>
      <c r="BG148" s="893"/>
      <c r="BH148" s="893"/>
      <c r="BI148" s="2032">
        <f>SUM(BJ148:BL148)</f>
        <v>3281</v>
      </c>
      <c r="BJ148" s="2032">
        <v>3281</v>
      </c>
      <c r="BK148" s="2032"/>
      <c r="BL148" s="2032"/>
      <c r="BV148" s="1">
        <f t="shared" si="214"/>
        <v>3281</v>
      </c>
    </row>
    <row r="149" spans="1:75" ht="45" customHeight="1">
      <c r="A149" s="330"/>
      <c r="B149" s="1824" t="s">
        <v>355</v>
      </c>
      <c r="C149" s="332" t="s">
        <v>292</v>
      </c>
      <c r="D149" s="333" t="s">
        <v>356</v>
      </c>
      <c r="E149" s="104" t="s">
        <v>111</v>
      </c>
      <c r="F149" s="197" t="s">
        <v>357</v>
      </c>
      <c r="G149" s="439">
        <f t="shared" si="308"/>
        <v>24115</v>
      </c>
      <c r="H149" s="553">
        <v>18732</v>
      </c>
      <c r="I149" s="450">
        <v>5383</v>
      </c>
      <c r="J149" s="197" t="s">
        <v>2536</v>
      </c>
      <c r="K149" s="434">
        <f t="shared" si="309"/>
        <v>18732</v>
      </c>
      <c r="L149" s="553">
        <v>18732</v>
      </c>
      <c r="M149" s="447"/>
      <c r="N149" s="434">
        <f>SUM(O149:P149)</f>
        <v>0</v>
      </c>
      <c r="O149" s="434"/>
      <c r="P149" s="434"/>
      <c r="Q149" s="356">
        <f>SUM(R149:T149)</f>
        <v>17543</v>
      </c>
      <c r="R149" s="366">
        <v>17543</v>
      </c>
      <c r="S149" s="361">
        <v>0</v>
      </c>
      <c r="T149" s="366"/>
      <c r="U149" s="603">
        <f t="shared" si="310"/>
        <v>8158</v>
      </c>
      <c r="V149" s="2625">
        <f>3000+5158</f>
        <v>8158</v>
      </c>
      <c r="W149" s="469"/>
      <c r="X149" s="603">
        <f t="shared" si="311"/>
        <v>8158</v>
      </c>
      <c r="Y149" s="2625">
        <f>3000+5158</f>
        <v>8158</v>
      </c>
      <c r="Z149" s="469"/>
      <c r="AA149" s="434">
        <f t="shared" si="312"/>
        <v>3201</v>
      </c>
      <c r="AB149" s="858">
        <v>3201</v>
      </c>
      <c r="AC149" s="458"/>
      <c r="AD149" s="458"/>
      <c r="AE149" s="603">
        <f t="shared" si="313"/>
        <v>1456</v>
      </c>
      <c r="AF149" s="469">
        <v>1456</v>
      </c>
      <c r="AG149" s="469"/>
      <c r="AH149" s="603">
        <f t="shared" si="314"/>
        <v>17543</v>
      </c>
      <c r="AI149" s="469">
        <v>17543</v>
      </c>
      <c r="AJ149" s="754">
        <v>0</v>
      </c>
      <c r="AK149" s="469"/>
      <c r="AL149" s="603">
        <f t="shared" si="315"/>
        <v>17543</v>
      </c>
      <c r="AM149" s="469">
        <v>17543</v>
      </c>
      <c r="AN149" s="754">
        <v>0</v>
      </c>
      <c r="AO149" s="469"/>
      <c r="AP149" s="434">
        <f t="shared" si="316"/>
        <v>17543</v>
      </c>
      <c r="AQ149" s="458">
        <v>17543</v>
      </c>
      <c r="AR149" s="123">
        <v>0</v>
      </c>
      <c r="AS149" s="458"/>
      <c r="AT149" s="356">
        <f>AP149-Q149</f>
        <v>0</v>
      </c>
      <c r="AU149" s="529" t="s">
        <v>219</v>
      </c>
      <c r="AV149" s="197"/>
      <c r="AW149" s="538">
        <v>1</v>
      </c>
      <c r="AX149" s="473">
        <f t="shared" si="306"/>
        <v>1</v>
      </c>
      <c r="AY149" s="1992">
        <f t="shared" si="291"/>
        <v>6184</v>
      </c>
      <c r="AZ149" s="1991"/>
      <c r="BA149" s="458">
        <f>SUM(BB149:BC149)</f>
        <v>11359</v>
      </c>
      <c r="BB149" s="466">
        <f>SUM(V149,AB149)</f>
        <v>11359</v>
      </c>
      <c r="BC149" s="466">
        <f>SUM(W149,AC149,AD149)</f>
        <v>0</v>
      </c>
      <c r="BD149" s="893"/>
      <c r="BE149" s="893"/>
      <c r="BF149" s="893"/>
      <c r="BG149" s="893"/>
      <c r="BH149" s="893"/>
      <c r="BI149" s="2032">
        <f>SUM(BJ149:BL149)</f>
        <v>6184</v>
      </c>
      <c r="BJ149" s="2032">
        <v>6184</v>
      </c>
      <c r="BK149" s="2032"/>
      <c r="BL149" s="2032"/>
      <c r="BV149" s="1">
        <f t="shared" si="214"/>
        <v>6184</v>
      </c>
    </row>
    <row r="150" spans="1:75" ht="87" customHeight="1">
      <c r="A150" s="330">
        <v>20</v>
      </c>
      <c r="B150" s="331" t="s">
        <v>2537</v>
      </c>
      <c r="C150" s="554" t="s">
        <v>2538</v>
      </c>
      <c r="D150" s="335" t="s">
        <v>2539</v>
      </c>
      <c r="E150" s="438" t="s">
        <v>101</v>
      </c>
      <c r="F150" s="351" t="s">
        <v>2540</v>
      </c>
      <c r="G150" s="477">
        <v>440000</v>
      </c>
      <c r="H150" s="397">
        <v>105866</v>
      </c>
      <c r="I150" s="397">
        <v>334134</v>
      </c>
      <c r="J150" s="351" t="s">
        <v>2541</v>
      </c>
      <c r="K150" s="580">
        <f t="shared" si="309"/>
        <v>366826</v>
      </c>
      <c r="L150" s="581">
        <v>105866</v>
      </c>
      <c r="M150" s="581">
        <v>260960</v>
      </c>
      <c r="N150" s="582">
        <f t="shared" ref="N150" si="317">SUM(O150:P150)</f>
        <v>0</v>
      </c>
      <c r="O150" s="582"/>
      <c r="P150" s="582"/>
      <c r="Q150" s="434">
        <f>SUM(R150:T150)</f>
        <v>88279</v>
      </c>
      <c r="R150" s="458"/>
      <c r="S150" s="123">
        <v>88279</v>
      </c>
      <c r="T150" s="458"/>
      <c r="U150" s="2533">
        <f t="shared" si="310"/>
        <v>4500</v>
      </c>
      <c r="V150" s="2533">
        <v>4000</v>
      </c>
      <c r="W150" s="2533">
        <v>500</v>
      </c>
      <c r="X150" s="2533">
        <f t="shared" si="311"/>
        <v>4500</v>
      </c>
      <c r="Y150" s="2533">
        <v>4000</v>
      </c>
      <c r="Z150" s="2533">
        <v>500</v>
      </c>
      <c r="AA150" s="582">
        <f t="shared" si="312"/>
        <v>43000</v>
      </c>
      <c r="AB150" s="601"/>
      <c r="AC150" s="2019">
        <v>43000</v>
      </c>
      <c r="AD150" s="601"/>
      <c r="AE150" s="2517">
        <f t="shared" si="313"/>
        <v>14432</v>
      </c>
      <c r="AF150" s="2518"/>
      <c r="AG150" s="2517">
        <v>14432</v>
      </c>
      <c r="AH150" s="2517">
        <f t="shared" si="314"/>
        <v>84279</v>
      </c>
      <c r="AI150" s="2517"/>
      <c r="AJ150" s="2517">
        <v>84279</v>
      </c>
      <c r="AK150" s="2518"/>
      <c r="AL150" s="2517">
        <f t="shared" si="315"/>
        <v>105866</v>
      </c>
      <c r="AM150" s="2518"/>
      <c r="AN150" s="2519">
        <v>105866</v>
      </c>
      <c r="AO150" s="2518"/>
      <c r="AP150" s="582">
        <f t="shared" si="316"/>
        <v>105866</v>
      </c>
      <c r="AQ150" s="601"/>
      <c r="AR150" s="601">
        <v>105866</v>
      </c>
      <c r="AS150" s="601"/>
      <c r="AT150" s="356">
        <f>AP150-Q150</f>
        <v>17587</v>
      </c>
      <c r="AU150" s="398" t="s">
        <v>2529</v>
      </c>
      <c r="AV150" s="2440"/>
      <c r="AW150" s="2394">
        <v>1</v>
      </c>
      <c r="AX150" s="473">
        <f t="shared" si="306"/>
        <v>1</v>
      </c>
      <c r="AY150" s="1992">
        <f t="shared" si="291"/>
        <v>58366</v>
      </c>
      <c r="AZ150" s="1991"/>
      <c r="BA150" s="469">
        <f>SUM(BB150:BC150)</f>
        <v>43500</v>
      </c>
      <c r="BB150" s="470">
        <v>0</v>
      </c>
      <c r="BC150" s="470">
        <f>SUM(W150,AC150,AD150)</f>
        <v>43500</v>
      </c>
      <c r="BD150" s="893"/>
      <c r="BE150" s="893"/>
      <c r="BF150" s="893"/>
      <c r="BG150" s="893"/>
      <c r="BH150" s="893"/>
      <c r="BI150" s="2032"/>
      <c r="BJ150" s="2032"/>
      <c r="BK150" s="2032"/>
      <c r="BL150" s="2032"/>
      <c r="BV150" s="1">
        <f t="shared" si="214"/>
        <v>58366</v>
      </c>
    </row>
    <row r="151" spans="1:75" ht="31.5">
      <c r="A151" s="330">
        <v>21</v>
      </c>
      <c r="B151" s="331" t="s">
        <v>2542</v>
      </c>
      <c r="C151" s="555" t="s">
        <v>173</v>
      </c>
      <c r="D151" s="335" t="s">
        <v>2543</v>
      </c>
      <c r="E151" s="438" t="s">
        <v>101</v>
      </c>
      <c r="F151" s="351" t="s">
        <v>2540</v>
      </c>
      <c r="G151" s="477">
        <f t="shared" ref="G151:G152" si="318">H151+I151</f>
        <v>266932</v>
      </c>
      <c r="H151" s="397">
        <v>90282</v>
      </c>
      <c r="I151" s="397">
        <v>176650</v>
      </c>
      <c r="J151" s="351" t="s">
        <v>2541</v>
      </c>
      <c r="K151" s="476">
        <f t="shared" si="309"/>
        <v>266932</v>
      </c>
      <c r="L151" s="397">
        <v>90282</v>
      </c>
      <c r="M151" s="397">
        <v>176650</v>
      </c>
      <c r="N151" s="476">
        <f t="shared" ref="N151:N153" si="319">SUM(O151:P151)</f>
        <v>0</v>
      </c>
      <c r="O151" s="476"/>
      <c r="P151" s="476"/>
      <c r="Q151" s="356">
        <f>SUM(R151:T151)</f>
        <v>74254</v>
      </c>
      <c r="R151" s="366"/>
      <c r="S151" s="361">
        <v>74254</v>
      </c>
      <c r="T151" s="366"/>
      <c r="U151" s="369">
        <f t="shared" si="310"/>
        <v>0</v>
      </c>
      <c r="V151" s="2509"/>
      <c r="W151" s="2509"/>
      <c r="X151" s="369">
        <f t="shared" si="311"/>
        <v>0</v>
      </c>
      <c r="Y151" s="2509"/>
      <c r="Z151" s="2509"/>
      <c r="AA151" s="476">
        <f t="shared" si="312"/>
        <v>3000</v>
      </c>
      <c r="AB151" s="367"/>
      <c r="AC151" s="2018">
        <v>3000</v>
      </c>
      <c r="AD151" s="367"/>
      <c r="AE151" s="369">
        <f t="shared" si="313"/>
        <v>0</v>
      </c>
      <c r="AF151" s="2509"/>
      <c r="AG151" s="2509"/>
      <c r="AH151" s="369">
        <f t="shared" si="314"/>
        <v>74254</v>
      </c>
      <c r="AI151" s="2509"/>
      <c r="AJ151" s="369">
        <v>74254</v>
      </c>
      <c r="AK151" s="2509"/>
      <c r="AL151" s="369">
        <f t="shared" si="315"/>
        <v>14254</v>
      </c>
      <c r="AM151" s="2509"/>
      <c r="AN151" s="369">
        <f>74254-60000</f>
        <v>14254</v>
      </c>
      <c r="AO151" s="2509"/>
      <c r="AP151" s="476">
        <f t="shared" si="316"/>
        <v>22126</v>
      </c>
      <c r="AQ151" s="367"/>
      <c r="AR151" s="367">
        <v>22126</v>
      </c>
      <c r="AS151" s="367"/>
      <c r="AT151" s="356">
        <f>AP151-Q151</f>
        <v>-52128</v>
      </c>
      <c r="AU151" s="398" t="s">
        <v>2529</v>
      </c>
      <c r="AV151" s="398"/>
      <c r="AW151" s="2399">
        <v>1</v>
      </c>
      <c r="AX151" s="535">
        <f t="shared" si="306"/>
        <v>1</v>
      </c>
      <c r="AY151" s="1994">
        <f t="shared" si="291"/>
        <v>19126</v>
      </c>
      <c r="AZ151" s="1991"/>
      <c r="BA151" s="458">
        <f>SUM(BB151:BC151)</f>
        <v>3000</v>
      </c>
      <c r="BB151" s="536">
        <f>SUM(V151,AB151)</f>
        <v>0</v>
      </c>
      <c r="BC151" s="536">
        <f>SUM(W151,AC151,AD151)</f>
        <v>3000</v>
      </c>
      <c r="BD151" s="893"/>
      <c r="BE151" s="893"/>
      <c r="BF151" s="893"/>
      <c r="BG151" s="893"/>
      <c r="BH151" s="893"/>
      <c r="BI151" s="2032"/>
      <c r="BJ151" s="2032"/>
      <c r="BK151" s="2032"/>
      <c r="BL151" s="2032"/>
      <c r="BV151" s="1">
        <f t="shared" si="214"/>
        <v>19126</v>
      </c>
    </row>
    <row r="152" spans="1:75" s="17" customFormat="1" ht="38.25" customHeight="1">
      <c r="A152" s="1910">
        <v>22</v>
      </c>
      <c r="B152" s="2034" t="s">
        <v>2544</v>
      </c>
      <c r="C152" s="2035" t="s">
        <v>99</v>
      </c>
      <c r="D152" s="1910"/>
      <c r="E152" s="1883" t="s">
        <v>702</v>
      </c>
      <c r="F152" s="2036" t="s">
        <v>2545</v>
      </c>
      <c r="G152" s="2037">
        <f t="shared" si="318"/>
        <v>6266</v>
      </c>
      <c r="H152" s="2038">
        <v>1920</v>
      </c>
      <c r="I152" s="2038">
        <v>4346</v>
      </c>
      <c r="J152" s="2036" t="s">
        <v>2546</v>
      </c>
      <c r="K152" s="2039">
        <f t="shared" si="309"/>
        <v>6159</v>
      </c>
      <c r="L152" s="2039">
        <v>1463</v>
      </c>
      <c r="M152" s="2039">
        <f>3043+1304+349</f>
        <v>4696</v>
      </c>
      <c r="N152" s="2039">
        <f t="shared" si="319"/>
        <v>0</v>
      </c>
      <c r="O152" s="2039"/>
      <c r="P152" s="2039"/>
      <c r="Q152" s="2039">
        <f t="shared" ref="Q152:Q153" si="320">SUM(R152:T152)</f>
        <v>1920</v>
      </c>
      <c r="R152" s="2040"/>
      <c r="S152" s="1981">
        <v>1920</v>
      </c>
      <c r="T152" s="2040"/>
      <c r="U152" s="2498">
        <f t="shared" si="310"/>
        <v>1463</v>
      </c>
      <c r="V152" s="2510">
        <v>1463</v>
      </c>
      <c r="W152" s="2510"/>
      <c r="X152" s="2498">
        <f t="shared" si="311"/>
        <v>0</v>
      </c>
      <c r="Y152" s="2510"/>
      <c r="Z152" s="2510"/>
      <c r="AA152" s="2039">
        <f t="shared" si="312"/>
        <v>1463</v>
      </c>
      <c r="AB152" s="2044">
        <v>1463</v>
      </c>
      <c r="AC152" s="2040"/>
      <c r="AD152" s="2040"/>
      <c r="AE152" s="2498">
        <f t="shared" si="313"/>
        <v>895</v>
      </c>
      <c r="AF152" s="2510">
        <v>895</v>
      </c>
      <c r="AG152" s="2510"/>
      <c r="AH152" s="2498">
        <f t="shared" si="314"/>
        <v>1463</v>
      </c>
      <c r="AI152" s="2510">
        <v>1463</v>
      </c>
      <c r="AJ152" s="2510"/>
      <c r="AK152" s="2510"/>
      <c r="AL152" s="2498">
        <f t="shared" si="315"/>
        <v>1463</v>
      </c>
      <c r="AM152" s="2510">
        <v>1463</v>
      </c>
      <c r="AN152" s="2510"/>
      <c r="AO152" s="2510"/>
      <c r="AP152" s="2039">
        <f t="shared" si="316"/>
        <v>1463</v>
      </c>
      <c r="AQ152" s="2040">
        <v>1463</v>
      </c>
      <c r="AR152" s="2040"/>
      <c r="AS152" s="2040"/>
      <c r="AT152" s="2040">
        <f>AL152-Q152</f>
        <v>-457</v>
      </c>
      <c r="AU152" s="2041" t="s">
        <v>194</v>
      </c>
      <c r="AV152" s="2041"/>
      <c r="AW152" s="2407">
        <v>1</v>
      </c>
      <c r="AX152" s="1895">
        <f t="shared" si="306"/>
        <v>1</v>
      </c>
      <c r="AY152" s="1996">
        <f t="shared" si="291"/>
        <v>0</v>
      </c>
      <c r="AZ152" s="79"/>
      <c r="BA152" s="1937"/>
      <c r="BB152" s="2042"/>
      <c r="BC152" s="2042"/>
      <c r="BD152" s="2032"/>
      <c r="BE152" s="2032"/>
      <c r="BF152" s="2032"/>
      <c r="BG152" s="2032"/>
      <c r="BH152" s="2032"/>
      <c r="BI152" s="2032"/>
      <c r="BJ152" s="2032"/>
      <c r="BK152" s="2032"/>
      <c r="BL152" s="2032"/>
      <c r="BV152" s="1">
        <f t="shared" si="214"/>
        <v>-1463</v>
      </c>
    </row>
    <row r="153" spans="1:75" ht="38.25" customHeight="1">
      <c r="A153" s="2480" t="s">
        <v>562</v>
      </c>
      <c r="B153" s="556" t="s">
        <v>348</v>
      </c>
      <c r="C153" s="438" t="s">
        <v>120</v>
      </c>
      <c r="D153" s="104"/>
      <c r="E153" s="104"/>
      <c r="F153" s="172"/>
      <c r="G153" s="439">
        <f t="shared" si="308"/>
        <v>0</v>
      </c>
      <c r="H153" s="553"/>
      <c r="I153" s="553"/>
      <c r="J153" s="99"/>
      <c r="K153" s="434">
        <f t="shared" si="309"/>
        <v>0</v>
      </c>
      <c r="L153" s="553"/>
      <c r="M153" s="553"/>
      <c r="N153" s="434">
        <f t="shared" si="319"/>
        <v>0</v>
      </c>
      <c r="O153" s="553"/>
      <c r="P153" s="553"/>
      <c r="Q153" s="356">
        <f t="shared" si="320"/>
        <v>2000</v>
      </c>
      <c r="R153" s="366"/>
      <c r="S153" s="361">
        <v>2000</v>
      </c>
      <c r="T153" s="366"/>
      <c r="U153" s="603">
        <f t="shared" si="310"/>
        <v>0</v>
      </c>
      <c r="V153" s="469"/>
      <c r="W153" s="469"/>
      <c r="X153" s="603">
        <f t="shared" si="311"/>
        <v>0</v>
      </c>
      <c r="Y153" s="469"/>
      <c r="Z153" s="469"/>
      <c r="AA153" s="434">
        <f t="shared" si="312"/>
        <v>0</v>
      </c>
      <c r="AB153" s="458"/>
      <c r="AC153" s="458"/>
      <c r="AD153" s="458"/>
      <c r="AE153" s="603">
        <f t="shared" si="313"/>
        <v>0</v>
      </c>
      <c r="AF153" s="469"/>
      <c r="AG153" s="469"/>
      <c r="AH153" s="603">
        <f t="shared" si="314"/>
        <v>2000</v>
      </c>
      <c r="AI153" s="469"/>
      <c r="AJ153" s="754">
        <v>2000</v>
      </c>
      <c r="AK153" s="469"/>
      <c r="AL153" s="603">
        <f t="shared" si="315"/>
        <v>2000</v>
      </c>
      <c r="AM153" s="469"/>
      <c r="AN153" s="754">
        <v>2000</v>
      </c>
      <c r="AO153" s="469"/>
      <c r="AP153" s="434">
        <f t="shared" si="316"/>
        <v>0</v>
      </c>
      <c r="AQ153" s="458"/>
      <c r="AR153" s="123"/>
      <c r="AS153" s="458"/>
      <c r="AT153" s="356">
        <f>AP153-Q153</f>
        <v>-2000</v>
      </c>
      <c r="AU153" s="333" t="s">
        <v>170</v>
      </c>
      <c r="AV153" s="197"/>
      <c r="AW153" s="538">
        <v>1</v>
      </c>
      <c r="AX153" s="473">
        <f t="shared" si="306"/>
        <v>1</v>
      </c>
      <c r="AY153" s="1992">
        <f t="shared" si="291"/>
        <v>0</v>
      </c>
      <c r="AZ153" s="1991"/>
      <c r="BA153" s="458">
        <f>SUM(BB153:BC153)</f>
        <v>0</v>
      </c>
      <c r="BB153" s="466">
        <f>SUM(V153,AB153)</f>
        <v>0</v>
      </c>
      <c r="BC153" s="466">
        <f>SUM(W153,AC153,AD153)</f>
        <v>0</v>
      </c>
      <c r="BD153" s="893"/>
      <c r="BE153" s="893"/>
      <c r="BF153" s="893"/>
      <c r="BG153" s="893"/>
      <c r="BH153" s="893"/>
      <c r="BI153" s="2032"/>
      <c r="BJ153" s="2032"/>
      <c r="BK153" s="2032"/>
      <c r="BL153" s="2032"/>
      <c r="BV153" s="1">
        <f t="shared" si="214"/>
        <v>0</v>
      </c>
    </row>
    <row r="154" spans="1:75" ht="34.5" customHeight="1">
      <c r="A154" s="342"/>
      <c r="B154" s="93" t="s">
        <v>2450</v>
      </c>
      <c r="C154" s="429"/>
      <c r="D154" s="430"/>
      <c r="E154" s="431"/>
      <c r="F154" s="430"/>
      <c r="G154" s="60">
        <f t="shared" ref="G154:I154" si="321">G155</f>
        <v>647168</v>
      </c>
      <c r="H154" s="60">
        <f t="shared" si="321"/>
        <v>134126</v>
      </c>
      <c r="I154" s="60">
        <f t="shared" si="321"/>
        <v>513042</v>
      </c>
      <c r="J154" s="60"/>
      <c r="K154" s="60">
        <f t="shared" ref="K154:AT154" si="322">K155</f>
        <v>651515</v>
      </c>
      <c r="L154" s="60">
        <f t="shared" si="322"/>
        <v>134126</v>
      </c>
      <c r="M154" s="60">
        <f t="shared" si="322"/>
        <v>517389</v>
      </c>
      <c r="N154" s="60">
        <f t="shared" si="322"/>
        <v>383</v>
      </c>
      <c r="O154" s="60">
        <f t="shared" si="322"/>
        <v>383</v>
      </c>
      <c r="P154" s="60">
        <f t="shared" si="322"/>
        <v>0</v>
      </c>
      <c r="Q154" s="60">
        <f t="shared" si="322"/>
        <v>134126</v>
      </c>
      <c r="R154" s="60">
        <f t="shared" si="322"/>
        <v>3500</v>
      </c>
      <c r="S154" s="60">
        <f t="shared" si="322"/>
        <v>130626</v>
      </c>
      <c r="T154" s="60">
        <f t="shared" si="322"/>
        <v>0</v>
      </c>
      <c r="U154" s="459">
        <f t="shared" si="322"/>
        <v>20730</v>
      </c>
      <c r="V154" s="459">
        <f t="shared" si="322"/>
        <v>3500</v>
      </c>
      <c r="W154" s="459">
        <f t="shared" si="322"/>
        <v>17230</v>
      </c>
      <c r="X154" s="459">
        <f t="shared" si="322"/>
        <v>20730</v>
      </c>
      <c r="Y154" s="459">
        <f t="shared" si="322"/>
        <v>3500</v>
      </c>
      <c r="Z154" s="459">
        <f t="shared" si="322"/>
        <v>17230</v>
      </c>
      <c r="AA154" s="60">
        <f t="shared" si="322"/>
        <v>74203</v>
      </c>
      <c r="AB154" s="60">
        <f t="shared" si="322"/>
        <v>0</v>
      </c>
      <c r="AC154" s="60">
        <f t="shared" si="322"/>
        <v>74203</v>
      </c>
      <c r="AD154" s="60">
        <f t="shared" si="322"/>
        <v>0</v>
      </c>
      <c r="AE154" s="459">
        <f t="shared" si="322"/>
        <v>576</v>
      </c>
      <c r="AF154" s="459">
        <f t="shared" si="322"/>
        <v>0</v>
      </c>
      <c r="AG154" s="459">
        <f t="shared" si="322"/>
        <v>576</v>
      </c>
      <c r="AH154" s="459">
        <f t="shared" si="322"/>
        <v>128126</v>
      </c>
      <c r="AI154" s="459">
        <f t="shared" si="322"/>
        <v>3500</v>
      </c>
      <c r="AJ154" s="459">
        <f t="shared" si="322"/>
        <v>124626</v>
      </c>
      <c r="AK154" s="459">
        <f t="shared" si="322"/>
        <v>0</v>
      </c>
      <c r="AL154" s="459">
        <f t="shared" si="322"/>
        <v>134126</v>
      </c>
      <c r="AM154" s="459">
        <f t="shared" si="322"/>
        <v>3500</v>
      </c>
      <c r="AN154" s="459">
        <f t="shared" si="322"/>
        <v>130626</v>
      </c>
      <c r="AO154" s="459">
        <f t="shared" si="322"/>
        <v>0</v>
      </c>
      <c r="AP154" s="60">
        <f t="shared" si="322"/>
        <v>134126</v>
      </c>
      <c r="AQ154" s="60">
        <f t="shared" si="322"/>
        <v>3500</v>
      </c>
      <c r="AR154" s="60">
        <f t="shared" si="322"/>
        <v>130626</v>
      </c>
      <c r="AS154" s="60">
        <f t="shared" si="322"/>
        <v>0</v>
      </c>
      <c r="AT154" s="60">
        <f t="shared" si="322"/>
        <v>0</v>
      </c>
      <c r="AU154" s="3"/>
      <c r="AV154" s="757"/>
      <c r="AW154" s="761">
        <f t="shared" ref="AW154:AX155" si="323">AW155</f>
        <v>1</v>
      </c>
      <c r="AX154" s="60">
        <f t="shared" si="323"/>
        <v>1</v>
      </c>
      <c r="AY154" s="1992">
        <f t="shared" si="291"/>
        <v>39193</v>
      </c>
      <c r="AZ154" s="1991"/>
      <c r="BA154" s="466"/>
      <c r="BB154" s="466"/>
      <c r="BC154" s="466"/>
      <c r="BD154" s="893"/>
      <c r="BE154" s="893"/>
      <c r="BF154" s="893"/>
      <c r="BG154" s="893"/>
      <c r="BH154" s="893"/>
      <c r="BI154" s="2046">
        <f t="shared" ref="BI154:BL155" si="324">BI155</f>
        <v>0</v>
      </c>
      <c r="BJ154" s="2046">
        <f t="shared" si="324"/>
        <v>0</v>
      </c>
      <c r="BK154" s="2046">
        <f t="shared" si="324"/>
        <v>0</v>
      </c>
      <c r="BL154" s="2046">
        <f t="shared" si="324"/>
        <v>0</v>
      </c>
      <c r="BV154" s="1">
        <f t="shared" si="214"/>
        <v>39193</v>
      </c>
    </row>
    <row r="155" spans="1:75" ht="45" customHeight="1">
      <c r="A155" s="482"/>
      <c r="B155" s="93" t="s">
        <v>62</v>
      </c>
      <c r="C155" s="27"/>
      <c r="D155" s="94"/>
      <c r="E155" s="94"/>
      <c r="F155" s="94"/>
      <c r="G155" s="557">
        <f t="shared" ref="G155:I155" si="325">G156</f>
        <v>647168</v>
      </c>
      <c r="H155" s="557">
        <f t="shared" si="325"/>
        <v>134126</v>
      </c>
      <c r="I155" s="557">
        <f t="shared" si="325"/>
        <v>513042</v>
      </c>
      <c r="J155" s="557"/>
      <c r="K155" s="557">
        <f t="shared" ref="K155:AT155" si="326">K156</f>
        <v>651515</v>
      </c>
      <c r="L155" s="557">
        <f t="shared" si="326"/>
        <v>134126</v>
      </c>
      <c r="M155" s="557">
        <f t="shared" si="326"/>
        <v>517389</v>
      </c>
      <c r="N155" s="557">
        <f t="shared" si="326"/>
        <v>383</v>
      </c>
      <c r="O155" s="557">
        <f t="shared" si="326"/>
        <v>383</v>
      </c>
      <c r="P155" s="557">
        <f t="shared" si="326"/>
        <v>0</v>
      </c>
      <c r="Q155" s="557">
        <f t="shared" si="326"/>
        <v>134126</v>
      </c>
      <c r="R155" s="557">
        <f t="shared" si="326"/>
        <v>3500</v>
      </c>
      <c r="S155" s="557">
        <f t="shared" si="326"/>
        <v>130626</v>
      </c>
      <c r="T155" s="557">
        <f t="shared" si="326"/>
        <v>0</v>
      </c>
      <c r="U155" s="2520">
        <f t="shared" si="326"/>
        <v>20730</v>
      </c>
      <c r="V155" s="2520">
        <f t="shared" si="326"/>
        <v>3500</v>
      </c>
      <c r="W155" s="2520">
        <f t="shared" si="326"/>
        <v>17230</v>
      </c>
      <c r="X155" s="2520">
        <f t="shared" si="326"/>
        <v>20730</v>
      </c>
      <c r="Y155" s="2520">
        <f t="shared" si="326"/>
        <v>3500</v>
      </c>
      <c r="Z155" s="2520">
        <f t="shared" si="326"/>
        <v>17230</v>
      </c>
      <c r="AA155" s="557">
        <f t="shared" si="326"/>
        <v>74203</v>
      </c>
      <c r="AB155" s="557">
        <f t="shared" si="326"/>
        <v>0</v>
      </c>
      <c r="AC155" s="557">
        <f t="shared" si="326"/>
        <v>74203</v>
      </c>
      <c r="AD155" s="557">
        <f t="shared" si="326"/>
        <v>0</v>
      </c>
      <c r="AE155" s="2520">
        <f t="shared" si="326"/>
        <v>576</v>
      </c>
      <c r="AF155" s="2520">
        <f t="shared" si="326"/>
        <v>0</v>
      </c>
      <c r="AG155" s="2520">
        <f t="shared" si="326"/>
        <v>576</v>
      </c>
      <c r="AH155" s="2520">
        <f t="shared" si="326"/>
        <v>128126</v>
      </c>
      <c r="AI155" s="2520">
        <f t="shared" si="326"/>
        <v>3500</v>
      </c>
      <c r="AJ155" s="2520">
        <f t="shared" si="326"/>
        <v>124626</v>
      </c>
      <c r="AK155" s="2520">
        <f t="shared" si="326"/>
        <v>0</v>
      </c>
      <c r="AL155" s="2520">
        <f t="shared" si="326"/>
        <v>134126</v>
      </c>
      <c r="AM155" s="2520">
        <f t="shared" si="326"/>
        <v>3500</v>
      </c>
      <c r="AN155" s="2520">
        <f t="shared" si="326"/>
        <v>130626</v>
      </c>
      <c r="AO155" s="2520">
        <f t="shared" si="326"/>
        <v>0</v>
      </c>
      <c r="AP155" s="557">
        <f t="shared" si="326"/>
        <v>134126</v>
      </c>
      <c r="AQ155" s="557">
        <f t="shared" si="326"/>
        <v>3500</v>
      </c>
      <c r="AR155" s="557">
        <f t="shared" si="326"/>
        <v>130626</v>
      </c>
      <c r="AS155" s="557">
        <f t="shared" si="326"/>
        <v>0</v>
      </c>
      <c r="AT155" s="557">
        <f t="shared" si="326"/>
        <v>0</v>
      </c>
      <c r="AU155" s="605"/>
      <c r="AV155" s="2441"/>
      <c r="AW155" s="2408">
        <f t="shared" si="323"/>
        <v>1</v>
      </c>
      <c r="AX155" s="557">
        <f t="shared" si="323"/>
        <v>1</v>
      </c>
      <c r="AY155" s="1992">
        <f t="shared" si="291"/>
        <v>39193</v>
      </c>
      <c r="AZ155" s="1991"/>
      <c r="BA155" s="466"/>
      <c r="BB155" s="466"/>
      <c r="BC155" s="466"/>
      <c r="BD155" s="893"/>
      <c r="BE155" s="893"/>
      <c r="BF155" s="893"/>
      <c r="BG155" s="893"/>
      <c r="BH155" s="893"/>
      <c r="BI155" s="2051">
        <f t="shared" si="324"/>
        <v>0</v>
      </c>
      <c r="BJ155" s="2051">
        <f t="shared" si="324"/>
        <v>0</v>
      </c>
      <c r="BK155" s="2051">
        <f t="shared" si="324"/>
        <v>0</v>
      </c>
      <c r="BL155" s="2051">
        <f t="shared" si="324"/>
        <v>0</v>
      </c>
      <c r="BV155" s="1">
        <f t="shared" si="214"/>
        <v>39193</v>
      </c>
    </row>
    <row r="156" spans="1:75" ht="50.25" customHeight="1">
      <c r="A156" s="330">
        <v>1</v>
      </c>
      <c r="B156" s="1824" t="s">
        <v>358</v>
      </c>
      <c r="C156" s="332"/>
      <c r="D156" s="332"/>
      <c r="E156" s="438"/>
      <c r="F156" s="497"/>
      <c r="G156" s="558">
        <f>SUM(G157:G157)</f>
        <v>647168</v>
      </c>
      <c r="H156" s="558">
        <f>SUM(H157:H157)</f>
        <v>134126</v>
      </c>
      <c r="I156" s="558">
        <f>SUM(I157:I157)</f>
        <v>513042</v>
      </c>
      <c r="J156" s="583"/>
      <c r="K156" s="558">
        <f t="shared" ref="K156:P156" si="327">SUM(K157:K157)</f>
        <v>651515</v>
      </c>
      <c r="L156" s="558">
        <f t="shared" si="327"/>
        <v>134126</v>
      </c>
      <c r="M156" s="558">
        <f t="shared" si="327"/>
        <v>517389</v>
      </c>
      <c r="N156" s="558">
        <f t="shared" si="327"/>
        <v>383</v>
      </c>
      <c r="O156" s="558">
        <f t="shared" si="327"/>
        <v>383</v>
      </c>
      <c r="P156" s="558">
        <f t="shared" si="327"/>
        <v>0</v>
      </c>
      <c r="Q156" s="334">
        <f>SUM(Q157:Q157)</f>
        <v>134126</v>
      </c>
      <c r="R156" s="334">
        <f>SUM(R157:R157)</f>
        <v>3500</v>
      </c>
      <c r="S156" s="334">
        <f>SUM(S157:S157)</f>
        <v>130626</v>
      </c>
      <c r="T156" s="334">
        <f>SUM(T157:T157)</f>
        <v>0</v>
      </c>
      <c r="U156" s="2521">
        <f t="shared" ref="U156:AT156" si="328">SUM(U157:U157)</f>
        <v>20730</v>
      </c>
      <c r="V156" s="2521">
        <f t="shared" si="328"/>
        <v>3500</v>
      </c>
      <c r="W156" s="2521">
        <f t="shared" si="328"/>
        <v>17230</v>
      </c>
      <c r="X156" s="2521">
        <f t="shared" si="328"/>
        <v>20730</v>
      </c>
      <c r="Y156" s="2521">
        <f t="shared" si="328"/>
        <v>3500</v>
      </c>
      <c r="Z156" s="2521">
        <f t="shared" si="328"/>
        <v>17230</v>
      </c>
      <c r="AA156" s="558">
        <f t="shared" si="328"/>
        <v>74203</v>
      </c>
      <c r="AB156" s="558">
        <f t="shared" si="328"/>
        <v>0</v>
      </c>
      <c r="AC156" s="2015">
        <f t="shared" si="328"/>
        <v>74203</v>
      </c>
      <c r="AD156" s="558">
        <f t="shared" si="328"/>
        <v>0</v>
      </c>
      <c r="AE156" s="2521">
        <f t="shared" si="328"/>
        <v>576</v>
      </c>
      <c r="AF156" s="2521">
        <f t="shared" si="328"/>
        <v>0</v>
      </c>
      <c r="AG156" s="2521">
        <f t="shared" si="328"/>
        <v>576</v>
      </c>
      <c r="AH156" s="2521">
        <f t="shared" si="328"/>
        <v>128126</v>
      </c>
      <c r="AI156" s="2521">
        <f t="shared" si="328"/>
        <v>3500</v>
      </c>
      <c r="AJ156" s="2521">
        <f t="shared" si="328"/>
        <v>124626</v>
      </c>
      <c r="AK156" s="2521">
        <f t="shared" si="328"/>
        <v>0</v>
      </c>
      <c r="AL156" s="2521">
        <f t="shared" si="328"/>
        <v>134126</v>
      </c>
      <c r="AM156" s="2521">
        <f t="shared" si="328"/>
        <v>3500</v>
      </c>
      <c r="AN156" s="2521">
        <f t="shared" si="328"/>
        <v>130626</v>
      </c>
      <c r="AO156" s="2521">
        <f t="shared" si="328"/>
        <v>0</v>
      </c>
      <c r="AP156" s="558">
        <f t="shared" si="328"/>
        <v>134126</v>
      </c>
      <c r="AQ156" s="558">
        <f t="shared" si="328"/>
        <v>3500</v>
      </c>
      <c r="AR156" s="558">
        <f t="shared" si="328"/>
        <v>130626</v>
      </c>
      <c r="AS156" s="558">
        <f t="shared" si="328"/>
        <v>0</v>
      </c>
      <c r="AT156" s="558">
        <f t="shared" si="328"/>
        <v>0</v>
      </c>
      <c r="AU156" s="558"/>
      <c r="AV156" s="335"/>
      <c r="AW156" s="2409">
        <f t="shared" ref="AW156:AX156" si="329">SUM(AW157:AW157)</f>
        <v>1</v>
      </c>
      <c r="AX156" s="558">
        <f t="shared" si="329"/>
        <v>1</v>
      </c>
      <c r="AY156" s="1994">
        <f t="shared" si="291"/>
        <v>39193</v>
      </c>
      <c r="AZ156" s="1991"/>
      <c r="BA156" s="536"/>
      <c r="BB156" s="536"/>
      <c r="BC156" s="536"/>
      <c r="BD156" s="893"/>
      <c r="BE156" s="893"/>
      <c r="BF156" s="893"/>
      <c r="BG156" s="893"/>
      <c r="BH156" s="893"/>
      <c r="BI156" s="2032"/>
      <c r="BJ156" s="2032"/>
      <c r="BK156" s="2032"/>
      <c r="BL156" s="2032"/>
      <c r="BV156" s="1">
        <f t="shared" si="214"/>
        <v>39193</v>
      </c>
    </row>
    <row r="157" spans="1:75" ht="97.5" customHeight="1">
      <c r="A157" s="559" t="s">
        <v>359</v>
      </c>
      <c r="B157" s="1824" t="s">
        <v>360</v>
      </c>
      <c r="C157" s="332" t="s">
        <v>127</v>
      </c>
      <c r="D157" s="332" t="s">
        <v>361</v>
      </c>
      <c r="E157" s="438" t="s">
        <v>362</v>
      </c>
      <c r="F157" s="351" t="s">
        <v>2547</v>
      </c>
      <c r="G157" s="477">
        <f t="shared" ref="G157" si="330">H157+I157</f>
        <v>647168</v>
      </c>
      <c r="H157" s="506">
        <v>134126</v>
      </c>
      <c r="I157" s="390">
        <v>513042</v>
      </c>
      <c r="J157" s="351" t="s">
        <v>2548</v>
      </c>
      <c r="K157" s="476">
        <f t="shared" ref="K157" si="331">L157+M157</f>
        <v>651515</v>
      </c>
      <c r="L157" s="397">
        <v>134126</v>
      </c>
      <c r="M157" s="397">
        <v>517389</v>
      </c>
      <c r="N157" s="476">
        <f t="shared" ref="N157" si="332">SUM(O157:P157)</f>
        <v>383</v>
      </c>
      <c r="O157" s="397">
        <v>383</v>
      </c>
      <c r="P157" s="476"/>
      <c r="Q157" s="356">
        <f t="shared" ref="Q157" si="333">SUM(R157:T157)</f>
        <v>134126</v>
      </c>
      <c r="R157" s="366">
        <v>3500</v>
      </c>
      <c r="S157" s="361">
        <v>130626</v>
      </c>
      <c r="T157" s="366"/>
      <c r="U157" s="369">
        <f t="shared" ref="U157" si="334">SUM(V157:W157)</f>
        <v>20730</v>
      </c>
      <c r="V157" s="2521">
        <v>3500</v>
      </c>
      <c r="W157" s="2521">
        <f>12100+5130</f>
        <v>17230</v>
      </c>
      <c r="X157" s="2521">
        <f t="shared" ref="X157" si="335">SUM(Y157:Z157)</f>
        <v>20730</v>
      </c>
      <c r="Y157" s="2521">
        <v>3500</v>
      </c>
      <c r="Z157" s="2521">
        <f>12100+5130</f>
        <v>17230</v>
      </c>
      <c r="AA157" s="476">
        <f t="shared" ref="AA157" si="336">SUM(AB157:AD157)</f>
        <v>74203</v>
      </c>
      <c r="AB157" s="367"/>
      <c r="AC157" s="2015">
        <v>74203</v>
      </c>
      <c r="AD157" s="558"/>
      <c r="AE157" s="2521">
        <f t="shared" ref="AE157" si="337">SUM(AF157:AG157)</f>
        <v>576</v>
      </c>
      <c r="AF157" s="2521"/>
      <c r="AG157" s="2521">
        <v>576</v>
      </c>
      <c r="AH157" s="2521">
        <f t="shared" ref="AH157" si="338">SUM(AI157:AK157)</f>
        <v>128126</v>
      </c>
      <c r="AI157" s="2521">
        <f>V157+AB157</f>
        <v>3500</v>
      </c>
      <c r="AJ157" s="2521">
        <f>W157+AC157+33193</f>
        <v>124626</v>
      </c>
      <c r="AK157" s="2509"/>
      <c r="AL157" s="369">
        <f t="shared" ref="AL157" si="339">SUM(AM157:AO157)</f>
        <v>134126</v>
      </c>
      <c r="AM157" s="2521">
        <v>3500</v>
      </c>
      <c r="AN157" s="2521">
        <v>130626</v>
      </c>
      <c r="AO157" s="2509"/>
      <c r="AP157" s="476">
        <f t="shared" ref="AP157" si="340">SUM(AQ157:AS157)</f>
        <v>134126</v>
      </c>
      <c r="AQ157" s="367">
        <v>3500</v>
      </c>
      <c r="AR157" s="367">
        <v>130626</v>
      </c>
      <c r="AS157" s="367"/>
      <c r="AT157" s="356">
        <f>AP157-Q157</f>
        <v>0</v>
      </c>
      <c r="AU157" s="398" t="s">
        <v>170</v>
      </c>
      <c r="AV157" s="398"/>
      <c r="AW157" s="2399">
        <v>1</v>
      </c>
      <c r="AX157" s="535">
        <f t="shared" ref="AX157" si="341">AW157</f>
        <v>1</v>
      </c>
      <c r="AY157" s="1994">
        <f t="shared" si="291"/>
        <v>39193</v>
      </c>
      <c r="AZ157" s="1991"/>
      <c r="BA157" s="458">
        <f t="shared" ref="BA157:BA161" si="342">SUM(BB157:BC157)</f>
        <v>91433</v>
      </c>
      <c r="BB157" s="536">
        <v>0</v>
      </c>
      <c r="BC157" s="536">
        <f>SUM(W157,AC157,AD157)</f>
        <v>91433</v>
      </c>
      <c r="BD157" s="893"/>
      <c r="BE157" s="893"/>
      <c r="BF157" s="893"/>
      <c r="BG157" s="893"/>
      <c r="BH157" s="893"/>
      <c r="BI157" s="2032"/>
      <c r="BJ157" s="2032"/>
      <c r="BK157" s="2032"/>
      <c r="BL157" s="2032"/>
      <c r="BV157" s="1">
        <f t="shared" si="214"/>
        <v>39193</v>
      </c>
    </row>
    <row r="158" spans="1:75" ht="15.75" customHeight="1">
      <c r="A158" s="335"/>
      <c r="B158" s="560"/>
      <c r="C158" s="335"/>
      <c r="D158" s="104"/>
      <c r="E158" s="104"/>
      <c r="F158" s="337"/>
      <c r="G158" s="561"/>
      <c r="H158" s="561"/>
      <c r="I158" s="584"/>
      <c r="J158" s="355"/>
      <c r="K158" s="585"/>
      <c r="L158" s="585"/>
      <c r="M158" s="586"/>
      <c r="N158" s="586"/>
      <c r="O158" s="585"/>
      <c r="P158" s="585"/>
      <c r="Q158" s="600"/>
      <c r="R158" s="600"/>
      <c r="S158" s="600"/>
      <c r="T158" s="600"/>
      <c r="U158" s="2626"/>
      <c r="V158" s="2522"/>
      <c r="W158" s="2522"/>
      <c r="X158" s="2626"/>
      <c r="Y158" s="2522"/>
      <c r="Z158" s="2522"/>
      <c r="AA158" s="600"/>
      <c r="AB158" s="600"/>
      <c r="AC158" s="600"/>
      <c r="AD158" s="366"/>
      <c r="AE158" s="2576"/>
      <c r="AF158" s="393"/>
      <c r="AG158" s="393"/>
      <c r="AH158" s="393"/>
      <c r="AI158" s="393"/>
      <c r="AJ158" s="393"/>
      <c r="AK158" s="2522"/>
      <c r="AL158" s="2522"/>
      <c r="AM158" s="2522"/>
      <c r="AN158" s="2522"/>
      <c r="AO158" s="2522"/>
      <c r="AP158" s="600"/>
      <c r="AQ158" s="600"/>
      <c r="AR158" s="600"/>
      <c r="AS158" s="600"/>
      <c r="AT158" s="461"/>
      <c r="AU158" s="178"/>
      <c r="AV158" s="197"/>
      <c r="AW158" s="1991"/>
      <c r="AX158" s="1991"/>
      <c r="AY158" s="1992">
        <f t="shared" si="291"/>
        <v>0</v>
      </c>
      <c r="AZ158" s="1991"/>
      <c r="BA158" s="466"/>
      <c r="BB158" s="466"/>
      <c r="BC158" s="466"/>
      <c r="BD158" s="893"/>
      <c r="BE158" s="893"/>
      <c r="BF158" s="893"/>
      <c r="BG158" s="893"/>
      <c r="BH158" s="893"/>
      <c r="BI158" s="2032"/>
      <c r="BJ158" s="2032"/>
      <c r="BK158" s="2032"/>
      <c r="BL158" s="2032"/>
      <c r="BV158" s="1">
        <f t="shared" si="214"/>
        <v>0</v>
      </c>
    </row>
    <row r="159" spans="1:75" ht="33" customHeight="1">
      <c r="A159" s="423" t="s">
        <v>368</v>
      </c>
      <c r="B159" s="424" t="s">
        <v>369</v>
      </c>
      <c r="C159" s="486"/>
      <c r="D159" s="487"/>
      <c r="E159" s="488"/>
      <c r="F159" s="487"/>
      <c r="G159" s="428">
        <v>3561804.5</v>
      </c>
      <c r="H159" s="428">
        <v>2256383.5</v>
      </c>
      <c r="I159" s="428">
        <v>1305421</v>
      </c>
      <c r="J159" s="428"/>
      <c r="K159" s="428">
        <f t="shared" ref="K159:AT159" si="343">SUM(K160,K179)</f>
        <v>6969249</v>
      </c>
      <c r="L159" s="428">
        <f t="shared" si="343"/>
        <v>3912419</v>
      </c>
      <c r="M159" s="428">
        <f t="shared" si="343"/>
        <v>3056830</v>
      </c>
      <c r="N159" s="428">
        <f t="shared" si="343"/>
        <v>1577751</v>
      </c>
      <c r="O159" s="428">
        <f t="shared" si="343"/>
        <v>715062</v>
      </c>
      <c r="P159" s="428">
        <f t="shared" si="343"/>
        <v>862689</v>
      </c>
      <c r="Q159" s="428">
        <f t="shared" si="343"/>
        <v>2070896</v>
      </c>
      <c r="R159" s="428">
        <f t="shared" si="343"/>
        <v>1068234</v>
      </c>
      <c r="S159" s="428">
        <f t="shared" si="343"/>
        <v>1002662</v>
      </c>
      <c r="T159" s="428">
        <f t="shared" si="343"/>
        <v>0</v>
      </c>
      <c r="U159" s="2494">
        <f t="shared" si="343"/>
        <v>1419855</v>
      </c>
      <c r="V159" s="2494">
        <f t="shared" si="343"/>
        <v>593524</v>
      </c>
      <c r="W159" s="2494">
        <f t="shared" si="343"/>
        <v>826331</v>
      </c>
      <c r="X159" s="2494">
        <f t="shared" si="343"/>
        <v>1401763</v>
      </c>
      <c r="Y159" s="2494">
        <f t="shared" si="343"/>
        <v>582027</v>
      </c>
      <c r="Z159" s="2494">
        <f t="shared" si="343"/>
        <v>819736</v>
      </c>
      <c r="AA159" s="428">
        <f t="shared" si="343"/>
        <v>459722</v>
      </c>
      <c r="AB159" s="428">
        <f t="shared" si="343"/>
        <v>233178</v>
      </c>
      <c r="AC159" s="428">
        <f t="shared" si="343"/>
        <v>226544</v>
      </c>
      <c r="AD159" s="428">
        <f t="shared" si="343"/>
        <v>0</v>
      </c>
      <c r="AE159" s="2494">
        <f t="shared" si="343"/>
        <v>301350</v>
      </c>
      <c r="AF159" s="2494">
        <f t="shared" si="343"/>
        <v>184382</v>
      </c>
      <c r="AG159" s="2494">
        <f t="shared" si="343"/>
        <v>116968</v>
      </c>
      <c r="AH159" s="2494">
        <f t="shared" si="343"/>
        <v>2314139</v>
      </c>
      <c r="AI159" s="2494">
        <f t="shared" si="343"/>
        <v>1082750</v>
      </c>
      <c r="AJ159" s="2494">
        <f t="shared" si="343"/>
        <v>1228220</v>
      </c>
      <c r="AK159" s="2494">
        <f t="shared" si="343"/>
        <v>3169</v>
      </c>
      <c r="AL159" s="2494">
        <f t="shared" si="343"/>
        <v>2295627</v>
      </c>
      <c r="AM159" s="2494">
        <f t="shared" si="343"/>
        <v>1081947</v>
      </c>
      <c r="AN159" s="2494">
        <f t="shared" si="343"/>
        <v>1210511</v>
      </c>
      <c r="AO159" s="2494">
        <f t="shared" si="343"/>
        <v>3169</v>
      </c>
      <c r="AP159" s="428">
        <f t="shared" si="343"/>
        <v>2336996</v>
      </c>
      <c r="AQ159" s="428">
        <f t="shared" si="343"/>
        <v>1075455</v>
      </c>
      <c r="AR159" s="428">
        <f t="shared" si="343"/>
        <v>1258370</v>
      </c>
      <c r="AS159" s="428">
        <f t="shared" si="343"/>
        <v>3171</v>
      </c>
      <c r="AT159" s="428">
        <f t="shared" si="343"/>
        <v>266100</v>
      </c>
      <c r="AU159" s="462"/>
      <c r="AV159" s="756"/>
      <c r="AW159" s="2398">
        <f t="shared" ref="AW159:AX159" si="344">SUM(AW160,AW179)</f>
        <v>64</v>
      </c>
      <c r="AX159" s="428">
        <f t="shared" si="344"/>
        <v>65</v>
      </c>
      <c r="AY159" s="1992">
        <f t="shared" si="291"/>
        <v>475511</v>
      </c>
      <c r="AZ159" s="1991"/>
      <c r="BA159" s="610">
        <v>0</v>
      </c>
      <c r="BB159" s="1991">
        <v>0</v>
      </c>
      <c r="BC159" s="1991">
        <v>0</v>
      </c>
      <c r="BD159" s="893"/>
      <c r="BE159" s="428">
        <f>BF159+BG159</f>
        <v>459722</v>
      </c>
      <c r="BF159" s="428">
        <v>233178</v>
      </c>
      <c r="BG159" s="428">
        <v>226544</v>
      </c>
      <c r="BH159" s="428"/>
      <c r="BI159" s="428">
        <f>BJ159+BK159</f>
        <v>393538</v>
      </c>
      <c r="BJ159" s="428">
        <f>'[15]Tong hop '!$Z$35</f>
        <v>247988</v>
      </c>
      <c r="BK159" s="428">
        <f>'[15]Tong hop '!$AA$35</f>
        <v>145550</v>
      </c>
      <c r="BL159" s="428">
        <f t="shared" ref="BL159" si="345">SUM(BL160,BL179)</f>
        <v>0</v>
      </c>
      <c r="BN159" s="1">
        <f>BO159+BP159</f>
        <v>67305</v>
      </c>
      <c r="BO159" s="1">
        <f>AQ159-V159-BF159-BJ159</f>
        <v>765</v>
      </c>
      <c r="BP159" s="1">
        <f>AR159-Z159-BG159-BK159</f>
        <v>66540</v>
      </c>
      <c r="BR159" s="1">
        <f>BS159+BT159</f>
        <v>78802</v>
      </c>
      <c r="BS159" s="1">
        <f>AQ159-Y159-BF159-BJ159</f>
        <v>12262</v>
      </c>
      <c r="BT159" s="1">
        <f>AR159-Z159-BG159-BK159</f>
        <v>66540</v>
      </c>
      <c r="BV159" s="1">
        <f t="shared" si="214"/>
        <v>454248</v>
      </c>
      <c r="BW159" s="1">
        <f>BV159-BI159</f>
        <v>60710</v>
      </c>
    </row>
    <row r="160" spans="1:75" ht="36.75" customHeight="1">
      <c r="A160" s="342"/>
      <c r="B160" s="93" t="s">
        <v>55</v>
      </c>
      <c r="C160" s="429"/>
      <c r="D160" s="430"/>
      <c r="E160" s="431"/>
      <c r="F160" s="430"/>
      <c r="G160" s="60">
        <v>215153</v>
      </c>
      <c r="H160" s="60">
        <v>215153</v>
      </c>
      <c r="I160" s="60">
        <v>0</v>
      </c>
      <c r="J160" s="587"/>
      <c r="K160" s="60">
        <f t="shared" ref="K160:AT160" si="346">SUM(K161:K162,K166,K168:K169,K172:K178)</f>
        <v>3845261</v>
      </c>
      <c r="L160" s="60">
        <f t="shared" si="346"/>
        <v>2128246</v>
      </c>
      <c r="M160" s="60">
        <f t="shared" si="346"/>
        <v>1717015</v>
      </c>
      <c r="N160" s="60">
        <f t="shared" si="346"/>
        <v>1532420</v>
      </c>
      <c r="O160" s="60">
        <f t="shared" si="346"/>
        <v>714685</v>
      </c>
      <c r="P160" s="60">
        <f t="shared" si="346"/>
        <v>817735</v>
      </c>
      <c r="Q160" s="60">
        <f t="shared" si="346"/>
        <v>1112628</v>
      </c>
      <c r="R160" s="60">
        <f t="shared" si="346"/>
        <v>546144</v>
      </c>
      <c r="S160" s="60">
        <f t="shared" si="346"/>
        <v>566484</v>
      </c>
      <c r="T160" s="60">
        <f t="shared" si="346"/>
        <v>0</v>
      </c>
      <c r="U160" s="459">
        <f t="shared" si="346"/>
        <v>946147</v>
      </c>
      <c r="V160" s="459">
        <f t="shared" si="346"/>
        <v>392965</v>
      </c>
      <c r="W160" s="459">
        <f t="shared" si="346"/>
        <v>553182</v>
      </c>
      <c r="X160" s="459">
        <f t="shared" si="346"/>
        <v>938586</v>
      </c>
      <c r="Y160" s="459">
        <f t="shared" si="346"/>
        <v>388203</v>
      </c>
      <c r="Z160" s="459">
        <f t="shared" si="346"/>
        <v>550383</v>
      </c>
      <c r="AA160" s="60">
        <f t="shared" si="346"/>
        <v>157003</v>
      </c>
      <c r="AB160" s="60">
        <f t="shared" si="346"/>
        <v>84504</v>
      </c>
      <c r="AC160" s="60">
        <f t="shared" si="346"/>
        <v>72499</v>
      </c>
      <c r="AD160" s="60">
        <f t="shared" si="346"/>
        <v>0</v>
      </c>
      <c r="AE160" s="459">
        <f t="shared" si="346"/>
        <v>96043</v>
      </c>
      <c r="AF160" s="459">
        <f t="shared" si="346"/>
        <v>59775</v>
      </c>
      <c r="AG160" s="459">
        <f t="shared" si="346"/>
        <v>36268</v>
      </c>
      <c r="AH160" s="459">
        <f t="shared" si="346"/>
        <v>1223701</v>
      </c>
      <c r="AI160" s="459">
        <f t="shared" si="346"/>
        <v>607113</v>
      </c>
      <c r="AJ160" s="459">
        <f t="shared" si="346"/>
        <v>616588</v>
      </c>
      <c r="AK160" s="459">
        <f t="shared" si="346"/>
        <v>0</v>
      </c>
      <c r="AL160" s="459">
        <f t="shared" si="346"/>
        <v>1219292</v>
      </c>
      <c r="AM160" s="459">
        <f t="shared" si="346"/>
        <v>582647</v>
      </c>
      <c r="AN160" s="459">
        <f t="shared" si="346"/>
        <v>636645</v>
      </c>
      <c r="AO160" s="459">
        <f t="shared" si="346"/>
        <v>0</v>
      </c>
      <c r="AP160" s="60">
        <f t="shared" si="346"/>
        <v>1219292</v>
      </c>
      <c r="AQ160" s="60">
        <f t="shared" si="346"/>
        <v>552613</v>
      </c>
      <c r="AR160" s="60">
        <f t="shared" si="346"/>
        <v>666679</v>
      </c>
      <c r="AS160" s="60">
        <f t="shared" si="346"/>
        <v>0</v>
      </c>
      <c r="AT160" s="60">
        <f t="shared" si="346"/>
        <v>106664</v>
      </c>
      <c r="AU160" s="3"/>
      <c r="AV160" s="757"/>
      <c r="AW160" s="761">
        <f t="shared" ref="AW160:AX160" si="347">SUM(AW161:AW162,AW166,AW168:AW169,AW172:AW178)</f>
        <v>12</v>
      </c>
      <c r="AX160" s="60">
        <f t="shared" si="347"/>
        <v>12</v>
      </c>
      <c r="AY160" s="1992">
        <f t="shared" si="291"/>
        <v>123703</v>
      </c>
      <c r="AZ160" s="1991"/>
      <c r="BA160" s="151">
        <v>0</v>
      </c>
      <c r="BB160" s="1998">
        <v>0</v>
      </c>
      <c r="BC160" s="1998">
        <v>0</v>
      </c>
      <c r="BD160" s="893"/>
      <c r="BE160" s="893"/>
      <c r="BF160" s="893"/>
      <c r="BG160" s="893"/>
      <c r="BH160" s="893"/>
      <c r="BI160" s="2046">
        <f t="shared" ref="BI160:BL160" si="348">SUM(BI161:BI162,BI166,BI168:BI169,BI172:BI178)</f>
        <v>0</v>
      </c>
      <c r="BJ160" s="2046">
        <f t="shared" si="348"/>
        <v>69103</v>
      </c>
      <c r="BK160" s="2046">
        <f t="shared" si="348"/>
        <v>0</v>
      </c>
      <c r="BL160" s="2046">
        <f t="shared" si="348"/>
        <v>0</v>
      </c>
      <c r="BV160" s="1">
        <f t="shared" si="214"/>
        <v>116142</v>
      </c>
    </row>
    <row r="161" spans="1:74" ht="135" customHeight="1">
      <c r="A161" s="330">
        <v>1</v>
      </c>
      <c r="B161" s="98" t="s">
        <v>370</v>
      </c>
      <c r="C161" s="438" t="s">
        <v>371</v>
      </c>
      <c r="D161" s="104" t="s">
        <v>372</v>
      </c>
      <c r="E161" s="562" t="s">
        <v>175</v>
      </c>
      <c r="F161" s="489"/>
      <c r="G161" s="439">
        <f t="shared" ref="G161" si="349">H161+I161</f>
        <v>0</v>
      </c>
      <c r="H161" s="123"/>
      <c r="I161" s="123"/>
      <c r="J161" s="188" t="s">
        <v>2549</v>
      </c>
      <c r="K161" s="434">
        <f t="shared" ref="K161" si="350">L161+M161</f>
        <v>284510</v>
      </c>
      <c r="L161" s="123">
        <v>284510</v>
      </c>
      <c r="M161" s="123"/>
      <c r="N161" s="434">
        <f t="shared" ref="N161" si="351">SUM(O161:P161)</f>
        <v>164970</v>
      </c>
      <c r="O161" s="123">
        <v>164970</v>
      </c>
      <c r="P161" s="123"/>
      <c r="Q161" s="434">
        <f t="shared" ref="Q161" si="352">SUM(R161:T161)</f>
        <v>94189</v>
      </c>
      <c r="R161" s="458">
        <f>83089+3100</f>
        <v>86189</v>
      </c>
      <c r="S161" s="123">
        <v>8000</v>
      </c>
      <c r="T161" s="458"/>
      <c r="U161" s="603">
        <f t="shared" ref="U161" si="353">SUM(V161:W161)</f>
        <v>94182</v>
      </c>
      <c r="V161" s="2523">
        <f>22000+5723+34000</f>
        <v>61723</v>
      </c>
      <c r="W161" s="2523">
        <f>8000+23421+1038</f>
        <v>32459</v>
      </c>
      <c r="X161" s="603">
        <f t="shared" ref="X161" si="354">SUM(Y161:Z161)</f>
        <v>94182</v>
      </c>
      <c r="Y161" s="2523">
        <f>22000+5723+34000</f>
        <v>61723</v>
      </c>
      <c r="Z161" s="2523">
        <f>8000+23421+1038</f>
        <v>32459</v>
      </c>
      <c r="AA161" s="434">
        <f t="shared" ref="AA161" si="355">SUM(AB161:AD161)</f>
        <v>0</v>
      </c>
      <c r="AB161" s="458"/>
      <c r="AC161" s="458"/>
      <c r="AD161" s="458"/>
      <c r="AE161" s="603">
        <f t="shared" ref="AE161" si="356">SUM(AF161:AG161)</f>
        <v>0</v>
      </c>
      <c r="AF161" s="469"/>
      <c r="AG161" s="469"/>
      <c r="AH161" s="603">
        <f t="shared" ref="AH161" si="357">SUM(AI161:AK161)</f>
        <v>94189</v>
      </c>
      <c r="AI161" s="469">
        <f>83089+3100</f>
        <v>86189</v>
      </c>
      <c r="AJ161" s="754">
        <v>8000</v>
      </c>
      <c r="AK161" s="469"/>
      <c r="AL161" s="603">
        <f t="shared" ref="AL161" si="358">SUM(AM161:AO161)</f>
        <v>93151</v>
      </c>
      <c r="AM161" s="2523">
        <f>22000+5723+34000</f>
        <v>61723</v>
      </c>
      <c r="AN161" s="2523">
        <f>8000+23421+7</f>
        <v>31428</v>
      </c>
      <c r="AO161" s="469"/>
      <c r="AP161" s="434">
        <f t="shared" ref="AP161" si="359">SUM(AQ161:AS161)</f>
        <v>93151</v>
      </c>
      <c r="AQ161" s="505">
        <f>22000+5723+34000</f>
        <v>61723</v>
      </c>
      <c r="AR161" s="505">
        <f>8000+23421+7</f>
        <v>31428</v>
      </c>
      <c r="AS161" s="458"/>
      <c r="AT161" s="356">
        <f>AP161-Q161</f>
        <v>-1038</v>
      </c>
      <c r="AU161" s="529" t="s">
        <v>2550</v>
      </c>
      <c r="AV161" s="99"/>
      <c r="AW161" s="538">
        <v>1</v>
      </c>
      <c r="AX161" s="473">
        <f>AW161</f>
        <v>1</v>
      </c>
      <c r="AY161" s="1992">
        <f t="shared" si="291"/>
        <v>-1031</v>
      </c>
      <c r="AZ161" s="1991"/>
      <c r="BA161" s="458">
        <f t="shared" si="342"/>
        <v>32459</v>
      </c>
      <c r="BB161" s="1991">
        <v>0</v>
      </c>
      <c r="BC161" s="466">
        <f>SUM(W161,AC161,AD161)</f>
        <v>32459</v>
      </c>
      <c r="BD161" s="893"/>
      <c r="BE161" s="893"/>
      <c r="BF161" s="893"/>
      <c r="BG161" s="893"/>
      <c r="BH161" s="893"/>
      <c r="BI161" s="2032"/>
      <c r="BJ161" s="2032"/>
      <c r="BK161" s="2032"/>
      <c r="BL161" s="2032"/>
      <c r="BV161" s="1">
        <f t="shared" si="214"/>
        <v>-1031</v>
      </c>
    </row>
    <row r="162" spans="1:74" ht="26.1" customHeight="1">
      <c r="A162" s="330">
        <v>2</v>
      </c>
      <c r="B162" s="384" t="s">
        <v>376</v>
      </c>
      <c r="C162" s="438"/>
      <c r="D162" s="104"/>
      <c r="E162" s="104"/>
      <c r="F162" s="489"/>
      <c r="G162" s="123">
        <f t="shared" ref="G162:I162" si="360">SUM(G163:G165)</f>
        <v>215153</v>
      </c>
      <c r="H162" s="123">
        <f t="shared" si="360"/>
        <v>215153</v>
      </c>
      <c r="I162" s="123">
        <f t="shared" si="360"/>
        <v>0</v>
      </c>
      <c r="J162" s="188"/>
      <c r="K162" s="123">
        <f t="shared" ref="K162:P162" si="361">SUM(K163:K165)</f>
        <v>742109</v>
      </c>
      <c r="L162" s="123">
        <f t="shared" si="361"/>
        <v>742109</v>
      </c>
      <c r="M162" s="123">
        <f t="shared" si="361"/>
        <v>0</v>
      </c>
      <c r="N162" s="123">
        <f t="shared" si="361"/>
        <v>298774</v>
      </c>
      <c r="O162" s="123">
        <f t="shared" si="361"/>
        <v>298774</v>
      </c>
      <c r="P162" s="123">
        <f t="shared" si="361"/>
        <v>0</v>
      </c>
      <c r="Q162" s="361">
        <f t="shared" ref="Q162:AT162" si="362">SUM(Q163:Q165)</f>
        <v>309406</v>
      </c>
      <c r="R162" s="361">
        <f t="shared" si="362"/>
        <v>110448</v>
      </c>
      <c r="S162" s="361">
        <f t="shared" si="362"/>
        <v>198958</v>
      </c>
      <c r="T162" s="361">
        <f t="shared" si="362"/>
        <v>0</v>
      </c>
      <c r="U162" s="754">
        <f t="shared" si="362"/>
        <v>176210</v>
      </c>
      <c r="V162" s="754">
        <f t="shared" si="362"/>
        <v>69934</v>
      </c>
      <c r="W162" s="754">
        <f t="shared" si="362"/>
        <v>106276</v>
      </c>
      <c r="X162" s="754">
        <f t="shared" si="362"/>
        <v>176210</v>
      </c>
      <c r="Y162" s="754">
        <f t="shared" si="362"/>
        <v>69934</v>
      </c>
      <c r="Z162" s="754">
        <f t="shared" si="362"/>
        <v>106276</v>
      </c>
      <c r="AA162" s="123">
        <f t="shared" si="362"/>
        <v>78524</v>
      </c>
      <c r="AB162" s="2020">
        <f t="shared" si="362"/>
        <v>31242</v>
      </c>
      <c r="AC162" s="2020">
        <f t="shared" si="362"/>
        <v>47282</v>
      </c>
      <c r="AD162" s="123">
        <f t="shared" si="362"/>
        <v>0</v>
      </c>
      <c r="AE162" s="754">
        <f t="shared" si="362"/>
        <v>60423</v>
      </c>
      <c r="AF162" s="754">
        <f t="shared" si="362"/>
        <v>27892</v>
      </c>
      <c r="AG162" s="754">
        <f t="shared" si="362"/>
        <v>32531</v>
      </c>
      <c r="AH162" s="754">
        <f t="shared" si="362"/>
        <v>304174</v>
      </c>
      <c r="AI162" s="754">
        <f t="shared" si="362"/>
        <v>105216</v>
      </c>
      <c r="AJ162" s="754">
        <f t="shared" si="362"/>
        <v>198958</v>
      </c>
      <c r="AK162" s="754">
        <f t="shared" si="362"/>
        <v>0</v>
      </c>
      <c r="AL162" s="754">
        <f t="shared" si="362"/>
        <v>300803</v>
      </c>
      <c r="AM162" s="754">
        <f t="shared" si="362"/>
        <v>105216</v>
      </c>
      <c r="AN162" s="754">
        <f t="shared" si="362"/>
        <v>195587</v>
      </c>
      <c r="AO162" s="754">
        <f t="shared" si="362"/>
        <v>0</v>
      </c>
      <c r="AP162" s="123">
        <f t="shared" si="362"/>
        <v>300803</v>
      </c>
      <c r="AQ162" s="123">
        <f t="shared" si="362"/>
        <v>105216</v>
      </c>
      <c r="AR162" s="123">
        <f t="shared" si="362"/>
        <v>195587</v>
      </c>
      <c r="AS162" s="123">
        <f t="shared" si="362"/>
        <v>0</v>
      </c>
      <c r="AT162" s="361">
        <f t="shared" si="362"/>
        <v>-8603</v>
      </c>
      <c r="AU162" s="529"/>
      <c r="AV162" s="353"/>
      <c r="AW162" s="2397">
        <v>1</v>
      </c>
      <c r="AX162" s="361">
        <v>1</v>
      </c>
      <c r="AY162" s="1992">
        <f t="shared" si="291"/>
        <v>46069</v>
      </c>
      <c r="AZ162" s="1991"/>
      <c r="BA162" s="466"/>
      <c r="BB162" s="466"/>
      <c r="BC162" s="466"/>
      <c r="BD162" s="893"/>
      <c r="BE162" s="893"/>
      <c r="BF162" s="893"/>
      <c r="BG162" s="893"/>
      <c r="BH162" s="893"/>
      <c r="BI162" s="2032"/>
      <c r="BJ162" s="2032"/>
      <c r="BK162" s="2032"/>
      <c r="BL162" s="2032"/>
      <c r="BV162" s="1">
        <f t="shared" si="214"/>
        <v>46069</v>
      </c>
    </row>
    <row r="163" spans="1:74" ht="57.75" customHeight="1">
      <c r="A163" s="335"/>
      <c r="B163" s="339" t="s">
        <v>377</v>
      </c>
      <c r="C163" s="335" t="s">
        <v>378</v>
      </c>
      <c r="D163" s="97" t="s">
        <v>2551</v>
      </c>
      <c r="E163" s="97" t="s">
        <v>2552</v>
      </c>
      <c r="F163" s="99" t="s">
        <v>2553</v>
      </c>
      <c r="G163" s="439">
        <f>H163+I163</f>
        <v>136002</v>
      </c>
      <c r="H163" s="483">
        <v>136002</v>
      </c>
      <c r="I163" s="434"/>
      <c r="J163" s="99" t="s">
        <v>2554</v>
      </c>
      <c r="K163" s="434">
        <f>L163+M163</f>
        <v>240646</v>
      </c>
      <c r="L163" s="450">
        <v>240646</v>
      </c>
      <c r="M163" s="450"/>
      <c r="N163" s="434">
        <f>SUM(O163:P163)</f>
        <v>27623</v>
      </c>
      <c r="O163" s="450">
        <v>27623</v>
      </c>
      <c r="P163" s="434"/>
      <c r="Q163" s="356">
        <f>SUM(R163:T163)</f>
        <v>188958</v>
      </c>
      <c r="R163" s="366">
        <v>50000</v>
      </c>
      <c r="S163" s="361">
        <v>138958</v>
      </c>
      <c r="T163" s="366"/>
      <c r="U163" s="603">
        <f>SUM(V163:W163)</f>
        <v>70034</v>
      </c>
      <c r="V163" s="2627">
        <f>17217+783+5758</f>
        <v>23758</v>
      </c>
      <c r="W163" s="2627">
        <f>6725+275+39276</f>
        <v>46276</v>
      </c>
      <c r="X163" s="603">
        <f>SUM(Y163:Z163)</f>
        <v>70034</v>
      </c>
      <c r="Y163" s="2627">
        <f>17217+783+5758</f>
        <v>23758</v>
      </c>
      <c r="Z163" s="2627">
        <f>6725+275+39276</f>
        <v>46276</v>
      </c>
      <c r="AA163" s="434">
        <f t="shared" ref="AA163:AA168" si="363">SUM(AB163:AD163)</f>
        <v>73524</v>
      </c>
      <c r="AB163" s="858">
        <v>26242</v>
      </c>
      <c r="AC163" s="858">
        <v>47282</v>
      </c>
      <c r="AD163" s="458"/>
      <c r="AE163" s="603">
        <f t="shared" ref="AE163:AE168" si="364">SUM(AF163:AG163)</f>
        <v>58773</v>
      </c>
      <c r="AF163" s="2577">
        <v>26242</v>
      </c>
      <c r="AG163" s="2577">
        <v>32531</v>
      </c>
      <c r="AH163" s="603">
        <f t="shared" ref="AH163:AH178" si="365">SUM(AI163:AK163)</f>
        <v>188958</v>
      </c>
      <c r="AI163" s="469">
        <v>50000</v>
      </c>
      <c r="AJ163" s="754">
        <v>138958</v>
      </c>
      <c r="AK163" s="469"/>
      <c r="AL163" s="603">
        <f t="shared" ref="AL163:AL178" si="366">SUM(AM163:AO163)</f>
        <v>185587</v>
      </c>
      <c r="AM163" s="469">
        <v>50000</v>
      </c>
      <c r="AN163" s="754">
        <f>138958-3371</f>
        <v>135587</v>
      </c>
      <c r="AO163" s="469"/>
      <c r="AP163" s="434">
        <f t="shared" ref="AP163:AP178" si="367">SUM(AQ163:AS163)</f>
        <v>185587</v>
      </c>
      <c r="AQ163" s="458">
        <v>50000</v>
      </c>
      <c r="AR163" s="123">
        <f>138958-3371</f>
        <v>135587</v>
      </c>
      <c r="AS163" s="458"/>
      <c r="AT163" s="356">
        <f>AP163-Q163</f>
        <v>-3371</v>
      </c>
      <c r="AU163" s="529" t="s">
        <v>2550</v>
      </c>
      <c r="AV163" s="376"/>
      <c r="AW163" s="538"/>
      <c r="AX163" s="473">
        <f>AW163</f>
        <v>0</v>
      </c>
      <c r="AY163" s="1992">
        <f t="shared" si="291"/>
        <v>42029</v>
      </c>
      <c r="AZ163" s="471"/>
      <c r="BA163" s="458">
        <f t="shared" ref="BA163:BA168" si="368">SUM(BB163:BC163)</f>
        <v>90000</v>
      </c>
      <c r="BB163" s="466">
        <f t="shared" ref="BB163:BB168" si="369">SUM(V163,AB163)</f>
        <v>50000</v>
      </c>
      <c r="BC163" s="466">
        <v>40000</v>
      </c>
      <c r="BD163" s="893"/>
      <c r="BE163" s="893"/>
      <c r="BF163" s="893"/>
      <c r="BG163" s="893"/>
      <c r="BH163" s="893"/>
      <c r="BI163" s="2032"/>
      <c r="BJ163" s="2032"/>
      <c r="BK163" s="2032"/>
      <c r="BL163" s="2032"/>
      <c r="BV163" s="1">
        <f t="shared" si="214"/>
        <v>42029</v>
      </c>
    </row>
    <row r="164" spans="1:74" ht="51" customHeight="1">
      <c r="A164" s="335"/>
      <c r="B164" s="339" t="s">
        <v>381</v>
      </c>
      <c r="C164" s="335" t="s">
        <v>99</v>
      </c>
      <c r="D164" s="97" t="s">
        <v>382</v>
      </c>
      <c r="E164" s="97" t="s">
        <v>383</v>
      </c>
      <c r="F164" s="99"/>
      <c r="G164" s="439">
        <f>H164+I164</f>
        <v>0</v>
      </c>
      <c r="H164" s="434"/>
      <c r="I164" s="434"/>
      <c r="J164" s="99" t="s">
        <v>384</v>
      </c>
      <c r="K164" s="434">
        <f>L164+M164</f>
        <v>336200</v>
      </c>
      <c r="L164" s="450">
        <v>336200</v>
      </c>
      <c r="M164" s="450"/>
      <c r="N164" s="434">
        <f>SUM(O164:P164)</f>
        <v>257537</v>
      </c>
      <c r="O164" s="450">
        <v>257537</v>
      </c>
      <c r="P164" s="434"/>
      <c r="Q164" s="356">
        <f>SUM(R164:T164)</f>
        <v>10448</v>
      </c>
      <c r="R164" s="366">
        <v>10448</v>
      </c>
      <c r="S164" s="361">
        <v>0</v>
      </c>
      <c r="T164" s="366"/>
      <c r="U164" s="603">
        <f>SUM(V164:W164)</f>
        <v>10448</v>
      </c>
      <c r="V164" s="469">
        <v>10448</v>
      </c>
      <c r="W164" s="469"/>
      <c r="X164" s="603">
        <f>SUM(Y164:Z164)</f>
        <v>10448</v>
      </c>
      <c r="Y164" s="469">
        <v>10448</v>
      </c>
      <c r="Z164" s="469"/>
      <c r="AA164" s="434">
        <f t="shared" si="363"/>
        <v>0</v>
      </c>
      <c r="AB164" s="458"/>
      <c r="AC164" s="458"/>
      <c r="AD164" s="458"/>
      <c r="AE164" s="603">
        <f t="shared" si="364"/>
        <v>0</v>
      </c>
      <c r="AF164" s="469"/>
      <c r="AG164" s="469"/>
      <c r="AH164" s="603">
        <f t="shared" si="365"/>
        <v>10448</v>
      </c>
      <c r="AI164" s="469">
        <v>10448</v>
      </c>
      <c r="AJ164" s="754">
        <v>0</v>
      </c>
      <c r="AK164" s="469"/>
      <c r="AL164" s="603">
        <f t="shared" si="366"/>
        <v>10448</v>
      </c>
      <c r="AM164" s="469">
        <v>10448</v>
      </c>
      <c r="AN164" s="754">
        <v>0</v>
      </c>
      <c r="AO164" s="469"/>
      <c r="AP164" s="434">
        <f t="shared" si="367"/>
        <v>10448</v>
      </c>
      <c r="AQ164" s="458">
        <v>10448</v>
      </c>
      <c r="AR164" s="123">
        <v>0</v>
      </c>
      <c r="AS164" s="458"/>
      <c r="AT164" s="356">
        <f>AP164-Q164</f>
        <v>0</v>
      </c>
      <c r="AU164" s="529" t="s">
        <v>254</v>
      </c>
      <c r="AV164" s="376"/>
      <c r="AW164" s="538"/>
      <c r="AX164" s="473">
        <f t="shared" ref="AX164:AX166" si="370">AW164</f>
        <v>0</v>
      </c>
      <c r="AY164" s="1992">
        <f t="shared" si="291"/>
        <v>0</v>
      </c>
      <c r="AZ164" s="1991"/>
      <c r="BA164" s="458">
        <f t="shared" si="368"/>
        <v>10448</v>
      </c>
      <c r="BB164" s="466">
        <f t="shared" si="369"/>
        <v>10448</v>
      </c>
      <c r="BC164" s="1993">
        <v>0</v>
      </c>
      <c r="BD164" s="893"/>
      <c r="BE164" s="893"/>
      <c r="BF164" s="893"/>
      <c r="BG164" s="893"/>
      <c r="BH164" s="893"/>
      <c r="BI164" s="2032"/>
      <c r="BJ164" s="2032"/>
      <c r="BK164" s="2032"/>
      <c r="BL164" s="2032"/>
      <c r="BV164" s="1">
        <f t="shared" si="214"/>
        <v>0</v>
      </c>
    </row>
    <row r="165" spans="1:74" ht="81" customHeight="1">
      <c r="A165" s="335"/>
      <c r="B165" s="387" t="s">
        <v>385</v>
      </c>
      <c r="C165" s="335" t="s">
        <v>386</v>
      </c>
      <c r="D165" s="97" t="s">
        <v>387</v>
      </c>
      <c r="E165" s="97" t="s">
        <v>2552</v>
      </c>
      <c r="F165" s="563" t="s">
        <v>2555</v>
      </c>
      <c r="G165" s="439">
        <f>H165+I165</f>
        <v>79151</v>
      </c>
      <c r="H165" s="483">
        <v>79151</v>
      </c>
      <c r="I165" s="434"/>
      <c r="J165" s="588" t="s">
        <v>2556</v>
      </c>
      <c r="K165" s="434">
        <f>L165+M165</f>
        <v>165263</v>
      </c>
      <c r="L165" s="450">
        <v>165263</v>
      </c>
      <c r="M165" s="450"/>
      <c r="N165" s="434">
        <f>SUM(O165:P165)</f>
        <v>13614</v>
      </c>
      <c r="O165" s="450">
        <v>13614</v>
      </c>
      <c r="P165" s="434"/>
      <c r="Q165" s="434">
        <f>SUM(R165:T165)</f>
        <v>110000</v>
      </c>
      <c r="R165" s="458">
        <v>50000</v>
      </c>
      <c r="S165" s="123">
        <v>60000</v>
      </c>
      <c r="T165" s="458"/>
      <c r="U165" s="603">
        <f>SUM(V165:W165)</f>
        <v>95728</v>
      </c>
      <c r="V165" s="2625">
        <f>35228+405+95</f>
        <v>35728</v>
      </c>
      <c r="W165" s="754">
        <f>10500+20000+29373+127</f>
        <v>60000</v>
      </c>
      <c r="X165" s="603">
        <f t="shared" ref="X165" si="371">SUM(Y165:Z165)</f>
        <v>95728</v>
      </c>
      <c r="Y165" s="2625">
        <f>35228+405+95</f>
        <v>35728</v>
      </c>
      <c r="Z165" s="754">
        <f>10500+20000+29373+127</f>
        <v>60000</v>
      </c>
      <c r="AA165" s="434">
        <f t="shared" si="363"/>
        <v>5000</v>
      </c>
      <c r="AB165" s="858">
        <v>5000</v>
      </c>
      <c r="AC165" s="458"/>
      <c r="AD165" s="458"/>
      <c r="AE165" s="603">
        <f t="shared" si="364"/>
        <v>1650</v>
      </c>
      <c r="AF165" s="469">
        <v>1650</v>
      </c>
      <c r="AG165" s="469"/>
      <c r="AH165" s="603">
        <f t="shared" si="365"/>
        <v>104768</v>
      </c>
      <c r="AI165" s="469">
        <f>50000-5232</f>
        <v>44768</v>
      </c>
      <c r="AJ165" s="754">
        <v>60000</v>
      </c>
      <c r="AK165" s="469"/>
      <c r="AL165" s="603">
        <f t="shared" si="366"/>
        <v>104768</v>
      </c>
      <c r="AM165" s="469">
        <f>50000-5232</f>
        <v>44768</v>
      </c>
      <c r="AN165" s="754">
        <v>60000</v>
      </c>
      <c r="AO165" s="469"/>
      <c r="AP165" s="434">
        <f t="shared" si="367"/>
        <v>104768</v>
      </c>
      <c r="AQ165" s="458">
        <f>50000-5232</f>
        <v>44768</v>
      </c>
      <c r="AR165" s="123">
        <v>60000</v>
      </c>
      <c r="AS165" s="458"/>
      <c r="AT165" s="356">
        <f>AP165-Q165</f>
        <v>-5232</v>
      </c>
      <c r="AU165" s="529" t="s">
        <v>2550</v>
      </c>
      <c r="AV165" s="197"/>
      <c r="AW165" s="538"/>
      <c r="AX165" s="473"/>
      <c r="AY165" s="1992">
        <f t="shared" si="291"/>
        <v>4040</v>
      </c>
      <c r="AZ165" s="1991"/>
      <c r="BA165" s="458">
        <f t="shared" si="368"/>
        <v>40728</v>
      </c>
      <c r="BB165" s="466">
        <f t="shared" si="369"/>
        <v>40728</v>
      </c>
      <c r="BC165" s="1993">
        <v>0</v>
      </c>
      <c r="BD165" s="893"/>
      <c r="BE165" s="893"/>
      <c r="BF165" s="893"/>
      <c r="BG165" s="893"/>
      <c r="BH165" s="893"/>
      <c r="BI165" s="2032"/>
      <c r="BJ165" s="2032">
        <v>4000</v>
      </c>
      <c r="BK165" s="2032"/>
      <c r="BL165" s="2032"/>
      <c r="BV165" s="1">
        <f t="shared" si="214"/>
        <v>4040</v>
      </c>
    </row>
    <row r="166" spans="1:74" s="17" customFormat="1" ht="63" customHeight="1">
      <c r="A166" s="1910">
        <v>3</v>
      </c>
      <c r="B166" s="1882" t="s">
        <v>391</v>
      </c>
      <c r="C166" s="1883" t="s">
        <v>131</v>
      </c>
      <c r="D166" s="1875" t="s">
        <v>392</v>
      </c>
      <c r="E166" s="1875" t="s">
        <v>175</v>
      </c>
      <c r="F166" s="1920"/>
      <c r="G166" s="1887">
        <f>H166+I166</f>
        <v>0</v>
      </c>
      <c r="H166" s="1877"/>
      <c r="I166" s="1877"/>
      <c r="J166" s="1916" t="s">
        <v>393</v>
      </c>
      <c r="K166" s="1889">
        <f>L166+M166</f>
        <v>571675</v>
      </c>
      <c r="L166" s="1877">
        <v>238919</v>
      </c>
      <c r="M166" s="1877">
        <v>332756</v>
      </c>
      <c r="N166" s="1889">
        <f>SUM(O166:P166)</f>
        <v>305616</v>
      </c>
      <c r="O166" s="1877">
        <v>71281</v>
      </c>
      <c r="P166" s="1877">
        <v>234335</v>
      </c>
      <c r="Q166" s="1878">
        <f>SUM(R166:T166)</f>
        <v>167638</v>
      </c>
      <c r="R166" s="1891">
        <v>80000</v>
      </c>
      <c r="S166" s="1876">
        <v>87638</v>
      </c>
      <c r="T166" s="1891"/>
      <c r="U166" s="2042">
        <f>SUM(V166:W166)</f>
        <v>151754</v>
      </c>
      <c r="V166" s="2628">
        <v>67679</v>
      </c>
      <c r="W166" s="2118">
        <f>22000+62075</f>
        <v>84075</v>
      </c>
      <c r="X166" s="2042">
        <f t="shared" ref="X166:X178" si="372">SUM(Y166:Z166)</f>
        <v>151754</v>
      </c>
      <c r="Y166" s="2628">
        <v>67679</v>
      </c>
      <c r="Z166" s="2118">
        <f>22000+62075</f>
        <v>84075</v>
      </c>
      <c r="AA166" s="1889">
        <f t="shared" si="363"/>
        <v>35884</v>
      </c>
      <c r="AB166" s="2016">
        <v>27495</v>
      </c>
      <c r="AC166" s="858">
        <v>8389</v>
      </c>
      <c r="AD166" s="1892"/>
      <c r="AE166" s="2042">
        <f t="shared" si="364"/>
        <v>15825</v>
      </c>
      <c r="AF166" s="2578">
        <f>9784+6041</f>
        <v>15825</v>
      </c>
      <c r="AG166" s="1937"/>
      <c r="AH166" s="2042">
        <f t="shared" si="365"/>
        <v>200914</v>
      </c>
      <c r="AI166" s="1937">
        <v>80000</v>
      </c>
      <c r="AJ166" s="2118">
        <f>87638+33276</f>
        <v>120914</v>
      </c>
      <c r="AK166" s="1937"/>
      <c r="AL166" s="2042">
        <f t="shared" si="366"/>
        <v>200914</v>
      </c>
      <c r="AM166" s="1937">
        <v>80000</v>
      </c>
      <c r="AN166" s="2118">
        <f>87638+33276</f>
        <v>120914</v>
      </c>
      <c r="AO166" s="1937"/>
      <c r="AP166" s="1889">
        <f t="shared" si="367"/>
        <v>200914</v>
      </c>
      <c r="AQ166" s="1892">
        <f>80000+28450</f>
        <v>108450</v>
      </c>
      <c r="AR166" s="1877">
        <f>87638+33276-28450</f>
        <v>92464</v>
      </c>
      <c r="AS166" s="1892"/>
      <c r="AT166" s="1878">
        <f>AP166-Q166</f>
        <v>33276</v>
      </c>
      <c r="AU166" s="1900" t="s">
        <v>394</v>
      </c>
      <c r="AV166" s="2442"/>
      <c r="AW166" s="1904">
        <v>1</v>
      </c>
      <c r="AX166" s="1895">
        <f t="shared" si="370"/>
        <v>1</v>
      </c>
      <c r="AY166" s="1996">
        <f t="shared" si="291"/>
        <v>13276</v>
      </c>
      <c r="AZ166" s="79"/>
      <c r="BA166" s="1892">
        <f t="shared" si="368"/>
        <v>182812</v>
      </c>
      <c r="BB166" s="1896">
        <f t="shared" si="369"/>
        <v>95174</v>
      </c>
      <c r="BC166" s="1999">
        <v>87638</v>
      </c>
      <c r="BD166" s="893"/>
      <c r="BE166" s="893"/>
      <c r="BF166" s="893"/>
      <c r="BG166" s="893"/>
      <c r="BH166" s="893"/>
      <c r="BI166" s="2032"/>
      <c r="BJ166" s="2032">
        <v>13276</v>
      </c>
      <c r="BK166" s="2032"/>
      <c r="BL166" s="2032"/>
      <c r="BV166" s="1">
        <f t="shared" ref="BV166:BV229" si="373">SUM(AQ166:AR166)-U166-AA166</f>
        <v>13276</v>
      </c>
    </row>
    <row r="167" spans="1:74" ht="63" customHeight="1">
      <c r="A167" s="330"/>
      <c r="B167" s="1825" t="s">
        <v>2557</v>
      </c>
      <c r="C167" s="438"/>
      <c r="D167" s="104"/>
      <c r="E167" s="104"/>
      <c r="F167" s="489"/>
      <c r="G167" s="439"/>
      <c r="H167" s="123"/>
      <c r="I167" s="123"/>
      <c r="J167" s="589" t="s">
        <v>2558</v>
      </c>
      <c r="K167" s="590">
        <v>37673</v>
      </c>
      <c r="L167" s="591">
        <v>6100</v>
      </c>
      <c r="M167" s="123"/>
      <c r="N167" s="434"/>
      <c r="O167" s="123"/>
      <c r="P167" s="123"/>
      <c r="Q167" s="356"/>
      <c r="R167" s="366"/>
      <c r="S167" s="361"/>
      <c r="T167" s="366"/>
      <c r="U167" s="603"/>
      <c r="V167" s="469"/>
      <c r="W167" s="754"/>
      <c r="X167" s="603"/>
      <c r="Y167" s="469"/>
      <c r="Z167" s="754"/>
      <c r="AA167" s="434">
        <f t="shared" si="363"/>
        <v>6100</v>
      </c>
      <c r="AB167" s="858">
        <v>6100</v>
      </c>
      <c r="AC167" s="858"/>
      <c r="AD167" s="458"/>
      <c r="AE167" s="603">
        <f t="shared" si="364"/>
        <v>6041</v>
      </c>
      <c r="AF167" s="2579">
        <v>6041</v>
      </c>
      <c r="AG167" s="469"/>
      <c r="AH167" s="603">
        <f t="shared" si="365"/>
        <v>6100</v>
      </c>
      <c r="AI167" s="469">
        <v>6100</v>
      </c>
      <c r="AJ167" s="754"/>
      <c r="AK167" s="469"/>
      <c r="AL167" s="603">
        <f t="shared" si="366"/>
        <v>6100</v>
      </c>
      <c r="AM167" s="469">
        <v>6100</v>
      </c>
      <c r="AN167" s="754"/>
      <c r="AO167" s="469"/>
      <c r="AP167" s="434">
        <f t="shared" si="367"/>
        <v>6100</v>
      </c>
      <c r="AQ167" s="458">
        <v>6100</v>
      </c>
      <c r="AR167" s="123"/>
      <c r="AS167" s="458"/>
      <c r="AT167" s="356"/>
      <c r="AU167" s="178"/>
      <c r="AV167" s="353"/>
      <c r="AW167" s="1991"/>
      <c r="AX167" s="1991"/>
      <c r="AY167" s="1992">
        <f t="shared" si="291"/>
        <v>0</v>
      </c>
      <c r="AZ167" s="1991"/>
      <c r="BA167" s="458">
        <f t="shared" si="368"/>
        <v>6100</v>
      </c>
      <c r="BB167" s="466">
        <f t="shared" si="369"/>
        <v>6100</v>
      </c>
      <c r="BC167" s="1993">
        <v>0</v>
      </c>
      <c r="BD167" s="893"/>
      <c r="BE167" s="893"/>
      <c r="BF167" s="893"/>
      <c r="BG167" s="893"/>
      <c r="BH167" s="893"/>
      <c r="BI167" s="2032"/>
      <c r="BJ167" s="2032"/>
      <c r="BK167" s="2032"/>
      <c r="BL167" s="2032"/>
      <c r="BV167" s="1">
        <f t="shared" si="373"/>
        <v>0</v>
      </c>
    </row>
    <row r="168" spans="1:74" ht="45" customHeight="1">
      <c r="A168" s="330">
        <v>4</v>
      </c>
      <c r="B168" s="384" t="s">
        <v>396</v>
      </c>
      <c r="C168" s="438" t="s">
        <v>116</v>
      </c>
      <c r="D168" s="104" t="s">
        <v>397</v>
      </c>
      <c r="E168" s="104" t="s">
        <v>398</v>
      </c>
      <c r="F168" s="489"/>
      <c r="G168" s="439">
        <f t="shared" ref="G168:G178" si="374">H168+I168</f>
        <v>0</v>
      </c>
      <c r="H168" s="123"/>
      <c r="I168" s="123"/>
      <c r="J168" s="188" t="s">
        <v>399</v>
      </c>
      <c r="K168" s="434">
        <f>L168+M168</f>
        <v>11408</v>
      </c>
      <c r="L168" s="123">
        <v>11408</v>
      </c>
      <c r="M168" s="123"/>
      <c r="N168" s="434">
        <f>SUM(O168:P168)</f>
        <v>3246</v>
      </c>
      <c r="O168" s="123">
        <v>3246</v>
      </c>
      <c r="P168" s="123"/>
      <c r="Q168" s="356">
        <f>SUM(R168:T168)</f>
        <v>2777</v>
      </c>
      <c r="R168" s="366">
        <v>2777</v>
      </c>
      <c r="S168" s="361">
        <v>0</v>
      </c>
      <c r="T168" s="366"/>
      <c r="U168" s="603">
        <f>SUM(V168:W168)</f>
        <v>2777</v>
      </c>
      <c r="V168" s="469">
        <v>2777</v>
      </c>
      <c r="W168" s="469"/>
      <c r="X168" s="603">
        <f t="shared" si="372"/>
        <v>2777</v>
      </c>
      <c r="Y168" s="469">
        <v>2777</v>
      </c>
      <c r="Z168" s="469"/>
      <c r="AA168" s="434">
        <f t="shared" si="363"/>
        <v>0</v>
      </c>
      <c r="AB168" s="458"/>
      <c r="AC168" s="458"/>
      <c r="AD168" s="458"/>
      <c r="AE168" s="603">
        <f t="shared" si="364"/>
        <v>0</v>
      </c>
      <c r="AF168" s="469"/>
      <c r="AG168" s="469"/>
      <c r="AH168" s="603">
        <f t="shared" si="365"/>
        <v>2777</v>
      </c>
      <c r="AI168" s="469">
        <v>2777</v>
      </c>
      <c r="AJ168" s="754">
        <v>0</v>
      </c>
      <c r="AK168" s="469"/>
      <c r="AL168" s="603">
        <f t="shared" si="366"/>
        <v>2777</v>
      </c>
      <c r="AM168" s="469">
        <v>2777</v>
      </c>
      <c r="AN168" s="754">
        <v>0</v>
      </c>
      <c r="AO168" s="469"/>
      <c r="AP168" s="434">
        <f t="shared" si="367"/>
        <v>2777</v>
      </c>
      <c r="AQ168" s="458">
        <v>2777</v>
      </c>
      <c r="AR168" s="123">
        <v>0</v>
      </c>
      <c r="AS168" s="458"/>
      <c r="AT168" s="356">
        <f>AP168-Q168</f>
        <v>0</v>
      </c>
      <c r="AU168" s="529" t="s">
        <v>374</v>
      </c>
      <c r="AV168" s="353"/>
      <c r="AW168" s="538">
        <v>1</v>
      </c>
      <c r="AX168" s="473">
        <f>AW168</f>
        <v>1</v>
      </c>
      <c r="AY168" s="1992">
        <f t="shared" si="291"/>
        <v>0</v>
      </c>
      <c r="AZ168" s="1991"/>
      <c r="BA168" s="458">
        <f t="shared" si="368"/>
        <v>2777</v>
      </c>
      <c r="BB168" s="466">
        <f t="shared" si="369"/>
        <v>2777</v>
      </c>
      <c r="BC168" s="1993">
        <v>0</v>
      </c>
      <c r="BD168" s="893"/>
      <c r="BE168" s="893"/>
      <c r="BF168" s="893"/>
      <c r="BG168" s="893"/>
      <c r="BH168" s="893"/>
      <c r="BI168" s="2032"/>
      <c r="BJ168" s="2032"/>
      <c r="BK168" s="2032"/>
      <c r="BL168" s="2032"/>
      <c r="BV168" s="1">
        <f t="shared" si="373"/>
        <v>0</v>
      </c>
    </row>
    <row r="169" spans="1:74" ht="135" customHeight="1">
      <c r="A169" s="330">
        <v>5</v>
      </c>
      <c r="B169" s="384" t="s">
        <v>400</v>
      </c>
      <c r="C169" s="438" t="s">
        <v>401</v>
      </c>
      <c r="D169" s="104"/>
      <c r="E169" s="104"/>
      <c r="F169" s="489"/>
      <c r="G169" s="123">
        <f t="shared" si="374"/>
        <v>0</v>
      </c>
      <c r="H169" s="123">
        <v>0</v>
      </c>
      <c r="I169" s="123">
        <v>0</v>
      </c>
      <c r="J169" s="592" t="s">
        <v>2559</v>
      </c>
      <c r="K169" s="123">
        <f t="shared" ref="K169:P169" si="375">SUM(K170:K171)</f>
        <v>994699</v>
      </c>
      <c r="L169" s="123">
        <f t="shared" si="375"/>
        <v>236817</v>
      </c>
      <c r="M169" s="123">
        <f t="shared" si="375"/>
        <v>757882</v>
      </c>
      <c r="N169" s="123">
        <f t="shared" si="375"/>
        <v>71188</v>
      </c>
      <c r="O169" s="123">
        <f t="shared" si="375"/>
        <v>1188</v>
      </c>
      <c r="P169" s="123">
        <f t="shared" si="375"/>
        <v>70000</v>
      </c>
      <c r="Q169" s="361">
        <f t="shared" ref="Q169:W169" si="376">SUM(Q170:Q171)</f>
        <v>211947</v>
      </c>
      <c r="R169" s="361">
        <f t="shared" si="376"/>
        <v>100651</v>
      </c>
      <c r="S169" s="361">
        <f t="shared" si="376"/>
        <v>111296</v>
      </c>
      <c r="T169" s="361">
        <f t="shared" si="376"/>
        <v>0</v>
      </c>
      <c r="U169" s="754">
        <f t="shared" si="376"/>
        <v>211947</v>
      </c>
      <c r="V169" s="754">
        <f t="shared" si="376"/>
        <v>42167</v>
      </c>
      <c r="W169" s="754">
        <f t="shared" si="376"/>
        <v>169780</v>
      </c>
      <c r="X169" s="754">
        <f t="shared" ref="X169:Z169" si="377">SUM(X170:X171)</f>
        <v>211947</v>
      </c>
      <c r="Y169" s="754">
        <f t="shared" si="377"/>
        <v>42167</v>
      </c>
      <c r="Z169" s="754">
        <f t="shared" si="377"/>
        <v>169780</v>
      </c>
      <c r="AA169" s="458">
        <f>AB169+AC169+AD169</f>
        <v>0</v>
      </c>
      <c r="AB169" s="458"/>
      <c r="AC169" s="458"/>
      <c r="AD169" s="458"/>
      <c r="AE169" s="754">
        <f>AF169+AG169</f>
        <v>0</v>
      </c>
      <c r="AF169" s="469"/>
      <c r="AG169" s="469"/>
      <c r="AH169" s="754">
        <f t="shared" ref="AH169:AS169" si="378">SUM(AH170:AH171)</f>
        <v>211947</v>
      </c>
      <c r="AI169" s="754">
        <f t="shared" si="378"/>
        <v>100651</v>
      </c>
      <c r="AJ169" s="754">
        <f t="shared" si="378"/>
        <v>111296</v>
      </c>
      <c r="AK169" s="754">
        <f t="shared" si="378"/>
        <v>0</v>
      </c>
      <c r="AL169" s="754">
        <f t="shared" si="378"/>
        <v>211947</v>
      </c>
      <c r="AM169" s="754">
        <f t="shared" si="378"/>
        <v>100651</v>
      </c>
      <c r="AN169" s="754">
        <f t="shared" si="378"/>
        <v>111296</v>
      </c>
      <c r="AO169" s="754">
        <f t="shared" si="378"/>
        <v>0</v>
      </c>
      <c r="AP169" s="123">
        <f t="shared" si="378"/>
        <v>211947</v>
      </c>
      <c r="AQ169" s="123">
        <f t="shared" si="378"/>
        <v>42167</v>
      </c>
      <c r="AR169" s="123">
        <f t="shared" si="378"/>
        <v>169780</v>
      </c>
      <c r="AS169" s="123">
        <f t="shared" si="378"/>
        <v>0</v>
      </c>
      <c r="AT169" s="366"/>
      <c r="AU169" s="529" t="s">
        <v>2550</v>
      </c>
      <c r="AV169" s="353"/>
      <c r="AW169" s="538">
        <v>1</v>
      </c>
      <c r="AX169" s="473">
        <f>AW169</f>
        <v>1</v>
      </c>
      <c r="AY169" s="1992">
        <f t="shared" si="291"/>
        <v>0</v>
      </c>
      <c r="AZ169" s="1991"/>
      <c r="BA169" s="466"/>
      <c r="BB169" s="466"/>
      <c r="BC169" s="466"/>
      <c r="BD169" s="893"/>
      <c r="BE169" s="893"/>
      <c r="BF169" s="893"/>
      <c r="BG169" s="893"/>
      <c r="BH169" s="893"/>
      <c r="BI169" s="2032"/>
      <c r="BJ169" s="2032"/>
      <c r="BK169" s="2032"/>
      <c r="BL169" s="2032"/>
      <c r="BV169" s="1">
        <f t="shared" si="373"/>
        <v>0</v>
      </c>
    </row>
    <row r="170" spans="1:74" s="17" customFormat="1" ht="81.75" customHeight="1">
      <c r="A170" s="1910"/>
      <c r="B170" s="1924" t="s">
        <v>404</v>
      </c>
      <c r="C170" s="1872"/>
      <c r="D170" s="1874" t="s">
        <v>405</v>
      </c>
      <c r="E170" s="1874" t="s">
        <v>175</v>
      </c>
      <c r="F170" s="1888"/>
      <c r="G170" s="1887">
        <f t="shared" si="374"/>
        <v>0</v>
      </c>
      <c r="H170" s="1889"/>
      <c r="I170" s="1889"/>
      <c r="J170" s="1888" t="s">
        <v>2560</v>
      </c>
      <c r="K170" s="1889">
        <f t="shared" ref="K170:K178" si="379">L170+M170</f>
        <v>348233</v>
      </c>
      <c r="L170" s="1890">
        <v>83668</v>
      </c>
      <c r="M170" s="1890">
        <v>264565</v>
      </c>
      <c r="N170" s="1889">
        <f t="shared" ref="N170:N178" si="380">SUM(O170:P170)</f>
        <v>71188</v>
      </c>
      <c r="O170" s="1890">
        <v>1188</v>
      </c>
      <c r="P170" s="1890">
        <v>70000</v>
      </c>
      <c r="Q170" s="1878">
        <f t="shared" ref="Q170:Q178" si="381">SUM(R170:T170)</f>
        <v>74113</v>
      </c>
      <c r="R170" s="1891">
        <v>43224</v>
      </c>
      <c r="S170" s="1876">
        <v>30889</v>
      </c>
      <c r="T170" s="1891"/>
      <c r="U170" s="2042">
        <f t="shared" ref="U170:U178" si="382">SUM(V170:W170)</f>
        <v>50024</v>
      </c>
      <c r="V170" s="2580">
        <f>32988+236</f>
        <v>33224</v>
      </c>
      <c r="W170" s="2580">
        <f>16496+304</f>
        <v>16800</v>
      </c>
      <c r="X170" s="2042">
        <f t="shared" si="372"/>
        <v>50024</v>
      </c>
      <c r="Y170" s="2580">
        <f>32988+236</f>
        <v>33224</v>
      </c>
      <c r="Z170" s="2580">
        <f>16496+304</f>
        <v>16800</v>
      </c>
      <c r="AA170" s="1889">
        <f t="shared" ref="AA170:AA178" si="383">SUM(AB170:AD170)</f>
        <v>0</v>
      </c>
      <c r="AB170" s="1892"/>
      <c r="AC170" s="1892"/>
      <c r="AD170" s="1892"/>
      <c r="AE170" s="2042">
        <f t="shared" ref="AE170:AE178" si="384">SUM(AF170:AG170)</f>
        <v>0</v>
      </c>
      <c r="AF170" s="1937"/>
      <c r="AG170" s="1937"/>
      <c r="AH170" s="2042">
        <f t="shared" si="365"/>
        <v>74113</v>
      </c>
      <c r="AI170" s="1937">
        <v>43224</v>
      </c>
      <c r="AJ170" s="2118">
        <v>30889</v>
      </c>
      <c r="AK170" s="1937"/>
      <c r="AL170" s="2042">
        <f t="shared" si="366"/>
        <v>74113</v>
      </c>
      <c r="AM170" s="1937">
        <v>43224</v>
      </c>
      <c r="AN170" s="2118">
        <v>30889</v>
      </c>
      <c r="AO170" s="1937"/>
      <c r="AP170" s="1889">
        <f t="shared" si="367"/>
        <v>50024</v>
      </c>
      <c r="AQ170" s="1893">
        <f>32988+236</f>
        <v>33224</v>
      </c>
      <c r="AR170" s="1893">
        <f>16496+304</f>
        <v>16800</v>
      </c>
      <c r="AS170" s="1892"/>
      <c r="AT170" s="1878">
        <f t="shared" ref="AT170:AT178" si="385">AP170-Q170</f>
        <v>-24089</v>
      </c>
      <c r="AU170" s="1879"/>
      <c r="AV170" s="2443"/>
      <c r="AW170" s="79"/>
      <c r="AX170" s="79"/>
      <c r="AY170" s="2000">
        <f t="shared" si="291"/>
        <v>0</v>
      </c>
      <c r="AZ170" s="79"/>
      <c r="BA170" s="1892">
        <f t="shared" ref="BA170:BA178" si="386">SUM(BB170:BC170)</f>
        <v>50024</v>
      </c>
      <c r="BB170" s="1896">
        <f t="shared" ref="BB170:BB178" si="387">SUM(V170,AB170)</f>
        <v>33224</v>
      </c>
      <c r="BC170" s="1896">
        <f t="shared" ref="BC170:BC178" si="388">SUM(W170,AC170,AD170)</f>
        <v>16800</v>
      </c>
      <c r="BD170" s="893"/>
      <c r="BE170" s="893"/>
      <c r="BF170" s="893"/>
      <c r="BG170" s="893"/>
      <c r="BH170" s="893"/>
      <c r="BI170" s="2032"/>
      <c r="BJ170" s="2032"/>
      <c r="BK170" s="2032"/>
      <c r="BL170" s="2032"/>
      <c r="BV170" s="1">
        <f t="shared" si="373"/>
        <v>0</v>
      </c>
    </row>
    <row r="171" spans="1:74" s="17" customFormat="1" ht="45" customHeight="1">
      <c r="A171" s="1910"/>
      <c r="B171" s="1924" t="s">
        <v>407</v>
      </c>
      <c r="C171" s="1872"/>
      <c r="D171" s="1874" t="s">
        <v>408</v>
      </c>
      <c r="E171" s="1874" t="s">
        <v>111</v>
      </c>
      <c r="F171" s="1888"/>
      <c r="G171" s="1887">
        <f t="shared" si="374"/>
        <v>0</v>
      </c>
      <c r="H171" s="1889"/>
      <c r="I171" s="1889"/>
      <c r="J171" s="1888" t="s">
        <v>409</v>
      </c>
      <c r="K171" s="1889">
        <f t="shared" si="379"/>
        <v>646466</v>
      </c>
      <c r="L171" s="1890">
        <v>153149</v>
      </c>
      <c r="M171" s="1890">
        <v>493317</v>
      </c>
      <c r="N171" s="1889">
        <f t="shared" si="380"/>
        <v>0</v>
      </c>
      <c r="O171" s="1890"/>
      <c r="P171" s="1890"/>
      <c r="Q171" s="1878">
        <f t="shared" si="381"/>
        <v>137834</v>
      </c>
      <c r="R171" s="1891">
        <v>57427</v>
      </c>
      <c r="S171" s="1876">
        <v>80407</v>
      </c>
      <c r="T171" s="1891"/>
      <c r="U171" s="2042">
        <f t="shared" si="382"/>
        <v>161923</v>
      </c>
      <c r="V171" s="1937">
        <v>8943</v>
      </c>
      <c r="W171" s="1937">
        <f>19696+133284</f>
        <v>152980</v>
      </c>
      <c r="X171" s="2042">
        <f t="shared" si="372"/>
        <v>161923</v>
      </c>
      <c r="Y171" s="1937">
        <v>8943</v>
      </c>
      <c r="Z171" s="1937">
        <f>19696+133284</f>
        <v>152980</v>
      </c>
      <c r="AA171" s="1889">
        <f t="shared" si="383"/>
        <v>0</v>
      </c>
      <c r="AB171" s="1892"/>
      <c r="AC171" s="1892"/>
      <c r="AD171" s="1892"/>
      <c r="AE171" s="2042">
        <f t="shared" si="384"/>
        <v>0</v>
      </c>
      <c r="AF171" s="1937"/>
      <c r="AG171" s="1937"/>
      <c r="AH171" s="2042">
        <f t="shared" si="365"/>
        <v>137834</v>
      </c>
      <c r="AI171" s="1937">
        <v>57427</v>
      </c>
      <c r="AJ171" s="2118">
        <v>80407</v>
      </c>
      <c r="AK171" s="1937"/>
      <c r="AL171" s="2042">
        <f t="shared" si="366"/>
        <v>137834</v>
      </c>
      <c r="AM171" s="1937">
        <v>57427</v>
      </c>
      <c r="AN171" s="2118">
        <v>80407</v>
      </c>
      <c r="AO171" s="1937"/>
      <c r="AP171" s="1889">
        <f t="shared" si="367"/>
        <v>161923</v>
      </c>
      <c r="AQ171" s="1892">
        <v>8943</v>
      </c>
      <c r="AR171" s="1892">
        <f>19696+133284</f>
        <v>152980</v>
      </c>
      <c r="AS171" s="1892"/>
      <c r="AT171" s="1878">
        <f t="shared" si="385"/>
        <v>24089</v>
      </c>
      <c r="AU171" s="1879"/>
      <c r="AV171" s="2443"/>
      <c r="AW171" s="79"/>
      <c r="AX171" s="79"/>
      <c r="AY171" s="2000">
        <f t="shared" si="291"/>
        <v>0</v>
      </c>
      <c r="AZ171" s="79"/>
      <c r="BA171" s="1892">
        <f t="shared" si="386"/>
        <v>161923</v>
      </c>
      <c r="BB171" s="1896">
        <f t="shared" si="387"/>
        <v>8943</v>
      </c>
      <c r="BC171" s="1896">
        <f t="shared" si="388"/>
        <v>152980</v>
      </c>
      <c r="BD171" s="893"/>
      <c r="BE171" s="893"/>
      <c r="BF171" s="893"/>
      <c r="BG171" s="893"/>
      <c r="BH171" s="893"/>
      <c r="BI171" s="2032"/>
      <c r="BJ171" s="2032"/>
      <c r="BK171" s="2032"/>
      <c r="BL171" s="2032"/>
      <c r="BV171" s="1">
        <f t="shared" si="373"/>
        <v>0</v>
      </c>
    </row>
    <row r="172" spans="1:74" s="17" customFormat="1" ht="180" customHeight="1">
      <c r="A172" s="1910">
        <v>6</v>
      </c>
      <c r="B172" s="1919" t="s">
        <v>410</v>
      </c>
      <c r="C172" s="1883" t="s">
        <v>127</v>
      </c>
      <c r="D172" s="1875" t="s">
        <v>411</v>
      </c>
      <c r="E172" s="1875" t="s">
        <v>2552</v>
      </c>
      <c r="F172" s="1920"/>
      <c r="G172" s="1887">
        <f t="shared" si="374"/>
        <v>0</v>
      </c>
      <c r="H172" s="1877"/>
      <c r="I172" s="1877"/>
      <c r="J172" s="1916" t="s">
        <v>2561</v>
      </c>
      <c r="K172" s="1889">
        <f t="shared" si="379"/>
        <v>962215</v>
      </c>
      <c r="L172" s="1877">
        <v>414980</v>
      </c>
      <c r="M172" s="1877">
        <v>547235</v>
      </c>
      <c r="N172" s="1889">
        <f t="shared" si="380"/>
        <v>607913</v>
      </c>
      <c r="O172" s="1877">
        <v>129513</v>
      </c>
      <c r="P172" s="1877">
        <v>478400</v>
      </c>
      <c r="Q172" s="1889">
        <f t="shared" si="381"/>
        <v>189246</v>
      </c>
      <c r="R172" s="1892">
        <v>120000</v>
      </c>
      <c r="S172" s="1877">
        <v>69246</v>
      </c>
      <c r="T172" s="1892"/>
      <c r="U172" s="2042">
        <f t="shared" si="382"/>
        <v>171852</v>
      </c>
      <c r="V172" s="2580">
        <f>18406+45000+34438+4762</f>
        <v>102606</v>
      </c>
      <c r="W172" s="2580">
        <f>20446+48800</f>
        <v>69246</v>
      </c>
      <c r="X172" s="2042">
        <f t="shared" si="372"/>
        <v>167090</v>
      </c>
      <c r="Y172" s="2580">
        <f>18406+45000+34438</f>
        <v>97844</v>
      </c>
      <c r="Z172" s="2580">
        <f>20446+48800</f>
        <v>69246</v>
      </c>
      <c r="AA172" s="1889">
        <f t="shared" si="383"/>
        <v>32394</v>
      </c>
      <c r="AB172" s="2016">
        <v>25767</v>
      </c>
      <c r="AC172" s="2016">
        <v>6627</v>
      </c>
      <c r="AD172" s="1892"/>
      <c r="AE172" s="2042">
        <f t="shared" si="384"/>
        <v>16058</v>
      </c>
      <c r="AF172" s="2580">
        <v>16058</v>
      </c>
      <c r="AG172" s="1937"/>
      <c r="AH172" s="2042">
        <f t="shared" si="365"/>
        <v>262073</v>
      </c>
      <c r="AI172" s="2524">
        <v>186200</v>
      </c>
      <c r="AJ172" s="2524">
        <v>75873</v>
      </c>
      <c r="AK172" s="1937"/>
      <c r="AL172" s="2042">
        <f t="shared" si="366"/>
        <v>262073</v>
      </c>
      <c r="AM172" s="2524">
        <v>186200</v>
      </c>
      <c r="AN172" s="2524">
        <v>75873</v>
      </c>
      <c r="AO172" s="1937"/>
      <c r="AP172" s="1889">
        <f t="shared" si="367"/>
        <v>262073</v>
      </c>
      <c r="AQ172" s="1892">
        <f>156000+30200</f>
        <v>186200</v>
      </c>
      <c r="AR172" s="1877">
        <f>69246+30000-23373</f>
        <v>75873</v>
      </c>
      <c r="AS172" s="1892"/>
      <c r="AT172" s="1878">
        <f t="shared" si="385"/>
        <v>72827</v>
      </c>
      <c r="AU172" s="1879" t="s">
        <v>259</v>
      </c>
      <c r="AV172" s="1888"/>
      <c r="AW172" s="1904">
        <v>1</v>
      </c>
      <c r="AX172" s="1895">
        <f t="shared" ref="AX172" si="389">AW172</f>
        <v>1</v>
      </c>
      <c r="AY172" s="1996">
        <f t="shared" si="291"/>
        <v>62589</v>
      </c>
      <c r="AZ172" s="79"/>
      <c r="BA172" s="1892">
        <f t="shared" si="386"/>
        <v>204246</v>
      </c>
      <c r="BB172" s="1896">
        <f t="shared" si="387"/>
        <v>128373</v>
      </c>
      <c r="BC172" s="1896">
        <f t="shared" si="388"/>
        <v>75873</v>
      </c>
      <c r="BD172" s="893"/>
      <c r="BE172" s="893"/>
      <c r="BF172" s="893"/>
      <c r="BG172" s="893"/>
      <c r="BH172" s="893"/>
      <c r="BI172" s="2032"/>
      <c r="BJ172" s="2032">
        <v>55827</v>
      </c>
      <c r="BK172" s="2032"/>
      <c r="BL172" s="2032"/>
      <c r="BV172" s="1">
        <f t="shared" si="373"/>
        <v>57827</v>
      </c>
    </row>
    <row r="173" spans="1:74" ht="45" customHeight="1">
      <c r="A173" s="330">
        <v>7</v>
      </c>
      <c r="B173" s="384" t="s">
        <v>415</v>
      </c>
      <c r="C173" s="438" t="s">
        <v>173</v>
      </c>
      <c r="D173" s="104" t="s">
        <v>416</v>
      </c>
      <c r="E173" s="104" t="s">
        <v>388</v>
      </c>
      <c r="F173" s="489"/>
      <c r="G173" s="439">
        <f t="shared" si="374"/>
        <v>0</v>
      </c>
      <c r="H173" s="123"/>
      <c r="I173" s="123"/>
      <c r="J173" s="188" t="s">
        <v>2562</v>
      </c>
      <c r="K173" s="434">
        <f t="shared" si="379"/>
        <v>114111</v>
      </c>
      <c r="L173" s="123">
        <v>106000</v>
      </c>
      <c r="M173" s="123">
        <v>8111</v>
      </c>
      <c r="N173" s="434">
        <f t="shared" si="380"/>
        <v>0</v>
      </c>
      <c r="O173" s="123"/>
      <c r="P173" s="123"/>
      <c r="Q173" s="356">
        <f t="shared" si="381"/>
        <v>100635</v>
      </c>
      <c r="R173" s="366">
        <v>37354</v>
      </c>
      <c r="S173" s="361">
        <v>63281</v>
      </c>
      <c r="T173" s="366"/>
      <c r="U173" s="603">
        <f t="shared" si="382"/>
        <v>100635</v>
      </c>
      <c r="V173" s="2584">
        <v>37354</v>
      </c>
      <c r="W173" s="2584">
        <f>62786+495</f>
        <v>63281</v>
      </c>
      <c r="X173" s="603">
        <f t="shared" si="372"/>
        <v>100635</v>
      </c>
      <c r="Y173" s="2584">
        <v>37354</v>
      </c>
      <c r="Z173" s="2584">
        <f>62786+495</f>
        <v>63281</v>
      </c>
      <c r="AA173" s="434">
        <f t="shared" si="383"/>
        <v>0</v>
      </c>
      <c r="AB173" s="458"/>
      <c r="AC173" s="458"/>
      <c r="AD173" s="458"/>
      <c r="AE173" s="603">
        <f t="shared" si="384"/>
        <v>0</v>
      </c>
      <c r="AF173" s="469"/>
      <c r="AG173" s="469"/>
      <c r="AH173" s="603">
        <f t="shared" si="365"/>
        <v>100635</v>
      </c>
      <c r="AI173" s="469">
        <v>37354</v>
      </c>
      <c r="AJ173" s="754">
        <v>63281</v>
      </c>
      <c r="AK173" s="469"/>
      <c r="AL173" s="603">
        <f t="shared" si="366"/>
        <v>100635</v>
      </c>
      <c r="AM173" s="469">
        <v>37354</v>
      </c>
      <c r="AN173" s="754">
        <v>63281</v>
      </c>
      <c r="AO173" s="469"/>
      <c r="AP173" s="434">
        <f t="shared" si="367"/>
        <v>100635</v>
      </c>
      <c r="AQ173" s="458">
        <v>37354</v>
      </c>
      <c r="AR173" s="123">
        <v>63281</v>
      </c>
      <c r="AS173" s="458"/>
      <c r="AT173" s="356">
        <f t="shared" si="385"/>
        <v>0</v>
      </c>
      <c r="AU173" s="529" t="s">
        <v>42</v>
      </c>
      <c r="AV173" s="353"/>
      <c r="AW173" s="538">
        <v>1</v>
      </c>
      <c r="AX173" s="473">
        <f t="shared" ref="AX173:AX178" si="390">AW173</f>
        <v>1</v>
      </c>
      <c r="AY173" s="1992">
        <f t="shared" si="291"/>
        <v>0</v>
      </c>
      <c r="AZ173" s="1991"/>
      <c r="BA173" s="458">
        <f t="shared" si="386"/>
        <v>100635</v>
      </c>
      <c r="BB173" s="466">
        <f t="shared" si="387"/>
        <v>37354</v>
      </c>
      <c r="BC173" s="466">
        <f t="shared" si="388"/>
        <v>63281</v>
      </c>
      <c r="BD173" s="893"/>
      <c r="BE173" s="893"/>
      <c r="BF173" s="893"/>
      <c r="BG173" s="893"/>
      <c r="BH173" s="893"/>
      <c r="BI173" s="2032"/>
      <c r="BJ173" s="2032"/>
      <c r="BK173" s="2032"/>
      <c r="BL173" s="2032"/>
      <c r="BV173" s="1">
        <f t="shared" si="373"/>
        <v>0</v>
      </c>
    </row>
    <row r="174" spans="1:74" ht="63" customHeight="1">
      <c r="A174" s="330">
        <v>8</v>
      </c>
      <c r="B174" s="384" t="s">
        <v>418</v>
      </c>
      <c r="C174" s="438" t="s">
        <v>131</v>
      </c>
      <c r="D174" s="104" t="s">
        <v>419</v>
      </c>
      <c r="E174" s="104" t="s">
        <v>2486</v>
      </c>
      <c r="F174" s="489"/>
      <c r="G174" s="439">
        <f t="shared" si="374"/>
        <v>0</v>
      </c>
      <c r="H174" s="123"/>
      <c r="I174" s="123"/>
      <c r="J174" s="188" t="s">
        <v>2563</v>
      </c>
      <c r="K174" s="434">
        <f t="shared" si="379"/>
        <v>112793</v>
      </c>
      <c r="L174" s="123">
        <v>43593</v>
      </c>
      <c r="M174" s="123">
        <v>69200</v>
      </c>
      <c r="N174" s="434">
        <f t="shared" si="380"/>
        <v>69140</v>
      </c>
      <c r="O174" s="123">
        <v>34140</v>
      </c>
      <c r="P174" s="123">
        <v>35000</v>
      </c>
      <c r="Q174" s="356">
        <f t="shared" si="381"/>
        <v>4916</v>
      </c>
      <c r="R174" s="366">
        <v>2117</v>
      </c>
      <c r="S174" s="361">
        <v>2799</v>
      </c>
      <c r="T174" s="366"/>
      <c r="U174" s="603">
        <f t="shared" si="382"/>
        <v>4916</v>
      </c>
      <c r="V174" s="469">
        <v>2117</v>
      </c>
      <c r="W174" s="754">
        <v>2799</v>
      </c>
      <c r="X174" s="603">
        <f t="shared" si="372"/>
        <v>2117</v>
      </c>
      <c r="Y174" s="469">
        <v>2117</v>
      </c>
      <c r="Z174" s="469"/>
      <c r="AA174" s="434">
        <f t="shared" si="383"/>
        <v>10201</v>
      </c>
      <c r="AB174" s="458"/>
      <c r="AC174" s="858">
        <v>10201</v>
      </c>
      <c r="AD174" s="458"/>
      <c r="AE174" s="603">
        <f t="shared" si="384"/>
        <v>3737</v>
      </c>
      <c r="AF174" s="469"/>
      <c r="AG174" s="469">
        <v>3737</v>
      </c>
      <c r="AH174" s="603">
        <f t="shared" si="365"/>
        <v>15117</v>
      </c>
      <c r="AI174" s="469">
        <v>2117</v>
      </c>
      <c r="AJ174" s="754">
        <f>2799+10201</f>
        <v>13000</v>
      </c>
      <c r="AK174" s="469"/>
      <c r="AL174" s="603">
        <f t="shared" si="366"/>
        <v>15117</v>
      </c>
      <c r="AM174" s="469">
        <v>2117</v>
      </c>
      <c r="AN174" s="754">
        <f>2799+10201</f>
        <v>13000</v>
      </c>
      <c r="AO174" s="469"/>
      <c r="AP174" s="434">
        <f t="shared" si="367"/>
        <v>15117</v>
      </c>
      <c r="AQ174" s="458">
        <v>2117</v>
      </c>
      <c r="AR174" s="123">
        <f>2799+10201</f>
        <v>13000</v>
      </c>
      <c r="AS174" s="458"/>
      <c r="AT174" s="356">
        <f t="shared" si="385"/>
        <v>10201</v>
      </c>
      <c r="AU174" s="178" t="s">
        <v>394</v>
      </c>
      <c r="AV174" s="353"/>
      <c r="AW174" s="538">
        <v>1</v>
      </c>
      <c r="AX174" s="473">
        <f t="shared" si="390"/>
        <v>1</v>
      </c>
      <c r="AY174" s="1992">
        <f t="shared" ref="AY174:AY205" si="391">AP174-SUM(X174,AA174)</f>
        <v>2799</v>
      </c>
      <c r="AZ174" s="1991"/>
      <c r="BA174" s="458">
        <f t="shared" si="386"/>
        <v>15117</v>
      </c>
      <c r="BB174" s="466">
        <f t="shared" si="387"/>
        <v>2117</v>
      </c>
      <c r="BC174" s="466">
        <f t="shared" si="388"/>
        <v>13000</v>
      </c>
      <c r="BD174" s="893"/>
      <c r="BE174" s="893"/>
      <c r="BF174" s="893"/>
      <c r="BG174" s="893"/>
      <c r="BH174" s="893"/>
      <c r="BI174" s="2032"/>
      <c r="BJ174" s="2032"/>
      <c r="BK174" s="2032"/>
      <c r="BL174" s="2032"/>
      <c r="BV174" s="1">
        <f t="shared" si="373"/>
        <v>0</v>
      </c>
    </row>
    <row r="175" spans="1:74" ht="83.25" customHeight="1">
      <c r="A175" s="330">
        <v>9</v>
      </c>
      <c r="B175" s="384" t="s">
        <v>422</v>
      </c>
      <c r="C175" s="438" t="s">
        <v>127</v>
      </c>
      <c r="D175" s="104" t="s">
        <v>423</v>
      </c>
      <c r="E175" s="104" t="s">
        <v>231</v>
      </c>
      <c r="F175" s="489"/>
      <c r="G175" s="439">
        <f t="shared" si="374"/>
        <v>0</v>
      </c>
      <c r="H175" s="123"/>
      <c r="I175" s="123"/>
      <c r="J175" s="549" t="s">
        <v>424</v>
      </c>
      <c r="K175" s="434">
        <f t="shared" si="379"/>
        <v>32687</v>
      </c>
      <c r="L175" s="123">
        <v>32687</v>
      </c>
      <c r="M175" s="123"/>
      <c r="N175" s="434">
        <f t="shared" si="380"/>
        <v>9429</v>
      </c>
      <c r="O175" s="123">
        <v>9429</v>
      </c>
      <c r="P175" s="123"/>
      <c r="Q175" s="356">
        <f t="shared" si="381"/>
        <v>22000</v>
      </c>
      <c r="R175" s="366"/>
      <c r="S175" s="361">
        <v>22000</v>
      </c>
      <c r="T175" s="366"/>
      <c r="U175" s="603">
        <f t="shared" si="382"/>
        <v>22000</v>
      </c>
      <c r="V175" s="469"/>
      <c r="W175" s="2523">
        <f>15534+4466+2000</f>
        <v>22000</v>
      </c>
      <c r="X175" s="603">
        <f t="shared" si="372"/>
        <v>22000</v>
      </c>
      <c r="Y175" s="469"/>
      <c r="Z175" s="2523">
        <f>15534+4466+2000</f>
        <v>22000</v>
      </c>
      <c r="AA175" s="434">
        <f t="shared" si="383"/>
        <v>0</v>
      </c>
      <c r="AB175" s="458"/>
      <c r="AC175" s="458"/>
      <c r="AD175" s="458"/>
      <c r="AE175" s="603">
        <f t="shared" si="384"/>
        <v>0</v>
      </c>
      <c r="AF175" s="469"/>
      <c r="AG175" s="469"/>
      <c r="AH175" s="603">
        <f t="shared" si="365"/>
        <v>22000</v>
      </c>
      <c r="AI175" s="469"/>
      <c r="AJ175" s="754">
        <v>22000</v>
      </c>
      <c r="AK175" s="469"/>
      <c r="AL175" s="603">
        <f t="shared" si="366"/>
        <v>22000</v>
      </c>
      <c r="AM175" s="469"/>
      <c r="AN175" s="754">
        <v>22000</v>
      </c>
      <c r="AO175" s="469"/>
      <c r="AP175" s="434">
        <f t="shared" si="367"/>
        <v>22000</v>
      </c>
      <c r="AQ175" s="458"/>
      <c r="AR175" s="123">
        <v>22000</v>
      </c>
      <c r="AS175" s="458"/>
      <c r="AT175" s="356">
        <f t="shared" si="385"/>
        <v>0</v>
      </c>
      <c r="AU175" s="529" t="s">
        <v>259</v>
      </c>
      <c r="AV175" s="353"/>
      <c r="AW175" s="538">
        <v>1</v>
      </c>
      <c r="AX175" s="473">
        <f t="shared" si="390"/>
        <v>1</v>
      </c>
      <c r="AY175" s="1992">
        <f t="shared" si="391"/>
        <v>0</v>
      </c>
      <c r="AZ175" s="1991"/>
      <c r="BA175" s="458">
        <f t="shared" si="386"/>
        <v>22000</v>
      </c>
      <c r="BB175" s="466">
        <f t="shared" si="387"/>
        <v>0</v>
      </c>
      <c r="BC175" s="466">
        <f t="shared" si="388"/>
        <v>22000</v>
      </c>
      <c r="BD175" s="893"/>
      <c r="BE175" s="893"/>
      <c r="BF175" s="893"/>
      <c r="BG175" s="893"/>
      <c r="BH175" s="893"/>
      <c r="BI175" s="2032"/>
      <c r="BJ175" s="2032"/>
      <c r="BK175" s="2032"/>
      <c r="BL175" s="2032"/>
      <c r="BV175" s="1">
        <f t="shared" si="373"/>
        <v>0</v>
      </c>
    </row>
    <row r="176" spans="1:74" ht="45" customHeight="1">
      <c r="A176" s="330">
        <v>10</v>
      </c>
      <c r="B176" s="384" t="s">
        <v>425</v>
      </c>
      <c r="C176" s="438" t="s">
        <v>99</v>
      </c>
      <c r="D176" s="104" t="s">
        <v>426</v>
      </c>
      <c r="E176" s="104" t="s">
        <v>398</v>
      </c>
      <c r="F176" s="489"/>
      <c r="G176" s="439">
        <f t="shared" si="374"/>
        <v>0</v>
      </c>
      <c r="H176" s="123"/>
      <c r="I176" s="123"/>
      <c r="J176" s="188" t="s">
        <v>427</v>
      </c>
      <c r="K176" s="434">
        <f t="shared" si="379"/>
        <v>7912</v>
      </c>
      <c r="L176" s="123">
        <v>7912</v>
      </c>
      <c r="M176" s="123"/>
      <c r="N176" s="434">
        <f t="shared" si="380"/>
        <v>2000</v>
      </c>
      <c r="O176" s="123">
        <v>2000</v>
      </c>
      <c r="P176" s="123"/>
      <c r="Q176" s="356">
        <f t="shared" si="381"/>
        <v>965</v>
      </c>
      <c r="R176" s="366"/>
      <c r="S176" s="361">
        <v>965</v>
      </c>
      <c r="T176" s="366"/>
      <c r="U176" s="603">
        <f t="shared" si="382"/>
        <v>965</v>
      </c>
      <c r="V176" s="469"/>
      <c r="W176" s="754">
        <v>965</v>
      </c>
      <c r="X176" s="603">
        <f t="shared" si="372"/>
        <v>965</v>
      </c>
      <c r="Y176" s="469"/>
      <c r="Z176" s="754">
        <v>965</v>
      </c>
      <c r="AA176" s="434">
        <f t="shared" si="383"/>
        <v>0</v>
      </c>
      <c r="AB176" s="458"/>
      <c r="AC176" s="458"/>
      <c r="AD176" s="458"/>
      <c r="AE176" s="603">
        <f t="shared" si="384"/>
        <v>0</v>
      </c>
      <c r="AF176" s="469"/>
      <c r="AG176" s="469"/>
      <c r="AH176" s="603">
        <f t="shared" si="365"/>
        <v>965</v>
      </c>
      <c r="AI176" s="469"/>
      <c r="AJ176" s="754">
        <v>965</v>
      </c>
      <c r="AK176" s="469"/>
      <c r="AL176" s="603">
        <f t="shared" si="366"/>
        <v>965</v>
      </c>
      <c r="AM176" s="469"/>
      <c r="AN176" s="754">
        <v>965</v>
      </c>
      <c r="AO176" s="469"/>
      <c r="AP176" s="434">
        <f t="shared" si="367"/>
        <v>965</v>
      </c>
      <c r="AQ176" s="458"/>
      <c r="AR176" s="123">
        <v>965</v>
      </c>
      <c r="AS176" s="458"/>
      <c r="AT176" s="356">
        <f t="shared" si="385"/>
        <v>0</v>
      </c>
      <c r="AU176" s="529" t="s">
        <v>374</v>
      </c>
      <c r="AV176" s="353"/>
      <c r="AW176" s="538">
        <v>1</v>
      </c>
      <c r="AX176" s="473">
        <f t="shared" si="390"/>
        <v>1</v>
      </c>
      <c r="AY176" s="1992">
        <f t="shared" si="391"/>
        <v>0</v>
      </c>
      <c r="AZ176" s="1991"/>
      <c r="BA176" s="458">
        <f t="shared" si="386"/>
        <v>965</v>
      </c>
      <c r="BB176" s="466">
        <f t="shared" si="387"/>
        <v>0</v>
      </c>
      <c r="BC176" s="466">
        <f t="shared" si="388"/>
        <v>965</v>
      </c>
      <c r="BD176" s="893"/>
      <c r="BE176" s="893"/>
      <c r="BF176" s="893"/>
      <c r="BG176" s="893"/>
      <c r="BH176" s="893"/>
      <c r="BI176" s="2032"/>
      <c r="BJ176" s="2032"/>
      <c r="BK176" s="2032"/>
      <c r="BL176" s="2032"/>
      <c r="BV176" s="1">
        <f t="shared" si="373"/>
        <v>0</v>
      </c>
    </row>
    <row r="177" spans="1:74" ht="66.95" customHeight="1">
      <c r="A177" s="330">
        <v>11</v>
      </c>
      <c r="B177" s="384" t="s">
        <v>429</v>
      </c>
      <c r="C177" s="438" t="s">
        <v>99</v>
      </c>
      <c r="D177" s="104" t="s">
        <v>430</v>
      </c>
      <c r="E177" s="104" t="s">
        <v>431</v>
      </c>
      <c r="F177" s="489"/>
      <c r="G177" s="439">
        <f t="shared" si="374"/>
        <v>0</v>
      </c>
      <c r="H177" s="123"/>
      <c r="I177" s="123"/>
      <c r="J177" s="188" t="s">
        <v>432</v>
      </c>
      <c r="K177" s="434">
        <f t="shared" si="379"/>
        <v>6933</v>
      </c>
      <c r="L177" s="123">
        <v>6933</v>
      </c>
      <c r="M177" s="123"/>
      <c r="N177" s="434">
        <f t="shared" si="380"/>
        <v>144</v>
      </c>
      <c r="O177" s="123">
        <v>144</v>
      </c>
      <c r="P177" s="123"/>
      <c r="Q177" s="356">
        <f t="shared" si="381"/>
        <v>6608</v>
      </c>
      <c r="R177" s="366">
        <v>6608</v>
      </c>
      <c r="S177" s="361">
        <v>0</v>
      </c>
      <c r="T177" s="366"/>
      <c r="U177" s="603">
        <f t="shared" si="382"/>
        <v>6608</v>
      </c>
      <c r="V177" s="469">
        <v>6608</v>
      </c>
      <c r="W177" s="469"/>
      <c r="X177" s="603">
        <f t="shared" si="372"/>
        <v>6608</v>
      </c>
      <c r="Y177" s="469">
        <v>6608</v>
      </c>
      <c r="Z177" s="469"/>
      <c r="AA177" s="434">
        <f t="shared" si="383"/>
        <v>0</v>
      </c>
      <c r="AB177" s="458"/>
      <c r="AC177" s="458"/>
      <c r="AD177" s="458"/>
      <c r="AE177" s="603">
        <f t="shared" si="384"/>
        <v>0</v>
      </c>
      <c r="AF177" s="469"/>
      <c r="AG177" s="469"/>
      <c r="AH177" s="603">
        <f t="shared" si="365"/>
        <v>6609</v>
      </c>
      <c r="AI177" s="469">
        <v>6609</v>
      </c>
      <c r="AJ177" s="754">
        <v>0</v>
      </c>
      <c r="AK177" s="469"/>
      <c r="AL177" s="603">
        <f t="shared" si="366"/>
        <v>6609</v>
      </c>
      <c r="AM177" s="469">
        <v>6609</v>
      </c>
      <c r="AN177" s="754">
        <v>0</v>
      </c>
      <c r="AO177" s="469"/>
      <c r="AP177" s="434">
        <f t="shared" si="367"/>
        <v>6609</v>
      </c>
      <c r="AQ177" s="458">
        <v>6609</v>
      </c>
      <c r="AR177" s="123">
        <v>0</v>
      </c>
      <c r="AS177" s="458"/>
      <c r="AT177" s="356">
        <f t="shared" si="385"/>
        <v>1</v>
      </c>
      <c r="AU177" s="529" t="s">
        <v>254</v>
      </c>
      <c r="AV177" s="353"/>
      <c r="AW177" s="538">
        <v>1</v>
      </c>
      <c r="AX177" s="473">
        <f t="shared" si="390"/>
        <v>1</v>
      </c>
      <c r="AY177" s="1992">
        <f t="shared" si="391"/>
        <v>1</v>
      </c>
      <c r="AZ177" s="1991"/>
      <c r="BA177" s="458">
        <f t="shared" si="386"/>
        <v>6608</v>
      </c>
      <c r="BB177" s="466">
        <f t="shared" si="387"/>
        <v>6608</v>
      </c>
      <c r="BC177" s="466">
        <f t="shared" si="388"/>
        <v>0</v>
      </c>
      <c r="BD177" s="893"/>
      <c r="BE177" s="893"/>
      <c r="BF177" s="893"/>
      <c r="BG177" s="893"/>
      <c r="BH177" s="893"/>
      <c r="BI177" s="2032"/>
      <c r="BJ177" s="2032"/>
      <c r="BK177" s="2032"/>
      <c r="BL177" s="2032"/>
      <c r="BV177" s="1">
        <f t="shared" si="373"/>
        <v>1</v>
      </c>
    </row>
    <row r="178" spans="1:74" ht="69.95" customHeight="1">
      <c r="A178" s="330">
        <v>12</v>
      </c>
      <c r="B178" s="384" t="s">
        <v>433</v>
      </c>
      <c r="C178" s="438" t="s">
        <v>99</v>
      </c>
      <c r="D178" s="104" t="s">
        <v>434</v>
      </c>
      <c r="E178" s="104" t="s">
        <v>398</v>
      </c>
      <c r="F178" s="489"/>
      <c r="G178" s="439">
        <f t="shared" si="374"/>
        <v>0</v>
      </c>
      <c r="H178" s="123"/>
      <c r="I178" s="123"/>
      <c r="J178" s="188" t="s">
        <v>2564</v>
      </c>
      <c r="K178" s="434">
        <f t="shared" si="379"/>
        <v>4209</v>
      </c>
      <c r="L178" s="123">
        <v>2378</v>
      </c>
      <c r="M178" s="123">
        <v>1831</v>
      </c>
      <c r="N178" s="434">
        <f t="shared" si="380"/>
        <v>0</v>
      </c>
      <c r="O178" s="123"/>
      <c r="P178" s="123"/>
      <c r="Q178" s="356">
        <f t="shared" si="381"/>
        <v>2301</v>
      </c>
      <c r="R178" s="366"/>
      <c r="S178" s="361">
        <v>2301</v>
      </c>
      <c r="T178" s="366"/>
      <c r="U178" s="603">
        <f t="shared" si="382"/>
        <v>2301</v>
      </c>
      <c r="V178" s="469"/>
      <c r="W178" s="754">
        <v>2301</v>
      </c>
      <c r="X178" s="603">
        <f t="shared" si="372"/>
        <v>2301</v>
      </c>
      <c r="Y178" s="469"/>
      <c r="Z178" s="754">
        <v>2301</v>
      </c>
      <c r="AA178" s="434">
        <f t="shared" si="383"/>
        <v>0</v>
      </c>
      <c r="AB178" s="458"/>
      <c r="AC178" s="458"/>
      <c r="AD178" s="458"/>
      <c r="AE178" s="603">
        <f t="shared" si="384"/>
        <v>0</v>
      </c>
      <c r="AF178" s="469"/>
      <c r="AG178" s="469"/>
      <c r="AH178" s="603">
        <f t="shared" si="365"/>
        <v>2301</v>
      </c>
      <c r="AI178" s="469"/>
      <c r="AJ178" s="754">
        <v>2301</v>
      </c>
      <c r="AK178" s="469"/>
      <c r="AL178" s="603">
        <f t="shared" si="366"/>
        <v>2301</v>
      </c>
      <c r="AM178" s="469"/>
      <c r="AN178" s="754">
        <v>2301</v>
      </c>
      <c r="AO178" s="469"/>
      <c r="AP178" s="434">
        <f t="shared" si="367"/>
        <v>2301</v>
      </c>
      <c r="AQ178" s="458"/>
      <c r="AR178" s="123">
        <v>2301</v>
      </c>
      <c r="AS178" s="458"/>
      <c r="AT178" s="356">
        <f t="shared" si="385"/>
        <v>0</v>
      </c>
      <c r="AU178" s="529" t="s">
        <v>254</v>
      </c>
      <c r="AV178" s="353"/>
      <c r="AW178" s="538">
        <v>1</v>
      </c>
      <c r="AX178" s="473">
        <f t="shared" si="390"/>
        <v>1</v>
      </c>
      <c r="AY178" s="1992">
        <f t="shared" si="391"/>
        <v>0</v>
      </c>
      <c r="AZ178" s="1991"/>
      <c r="BA178" s="458">
        <f t="shared" si="386"/>
        <v>2301</v>
      </c>
      <c r="BB178" s="466">
        <f t="shared" si="387"/>
        <v>0</v>
      </c>
      <c r="BC178" s="466">
        <f t="shared" si="388"/>
        <v>2301</v>
      </c>
      <c r="BD178" s="893"/>
      <c r="BE178" s="893"/>
      <c r="BF178" s="893"/>
      <c r="BG178" s="893"/>
      <c r="BH178" s="893"/>
      <c r="BI178" s="2032"/>
      <c r="BJ178" s="2032"/>
      <c r="BK178" s="2032"/>
      <c r="BL178" s="2032"/>
      <c r="BV178" s="1">
        <f t="shared" si="373"/>
        <v>0</v>
      </c>
    </row>
    <row r="179" spans="1:74" ht="51" customHeight="1">
      <c r="A179" s="342"/>
      <c r="B179" s="93" t="s">
        <v>56</v>
      </c>
      <c r="C179" s="564"/>
      <c r="D179" s="430"/>
      <c r="E179" s="431"/>
      <c r="F179" s="430"/>
      <c r="G179" s="60">
        <f>SUM(G180,G234)</f>
        <v>3483689.5</v>
      </c>
      <c r="H179" s="60">
        <f>SUM(H180,H234)</f>
        <v>2150493.5</v>
      </c>
      <c r="I179" s="60">
        <f>SUM(I180,I234)</f>
        <v>1333196</v>
      </c>
      <c r="J179" s="587"/>
      <c r="K179" s="60">
        <f t="shared" ref="K179:AT179" si="392">SUM(K180,K234)</f>
        <v>3123988</v>
      </c>
      <c r="L179" s="60">
        <f t="shared" si="392"/>
        <v>1784173</v>
      </c>
      <c r="M179" s="60">
        <f t="shared" si="392"/>
        <v>1339815</v>
      </c>
      <c r="N179" s="60">
        <f t="shared" si="392"/>
        <v>45331</v>
      </c>
      <c r="O179" s="60">
        <f t="shared" si="392"/>
        <v>377</v>
      </c>
      <c r="P179" s="60">
        <f t="shared" si="392"/>
        <v>44954</v>
      </c>
      <c r="Q179" s="60">
        <f t="shared" si="392"/>
        <v>958268</v>
      </c>
      <c r="R179" s="60">
        <f t="shared" si="392"/>
        <v>522090</v>
      </c>
      <c r="S179" s="60">
        <f t="shared" si="392"/>
        <v>436178</v>
      </c>
      <c r="T179" s="60">
        <f t="shared" si="392"/>
        <v>0</v>
      </c>
      <c r="U179" s="459">
        <f t="shared" si="392"/>
        <v>473708</v>
      </c>
      <c r="V179" s="459">
        <f t="shared" si="392"/>
        <v>200559</v>
      </c>
      <c r="W179" s="459">
        <f t="shared" si="392"/>
        <v>273149</v>
      </c>
      <c r="X179" s="459">
        <f t="shared" si="392"/>
        <v>463177</v>
      </c>
      <c r="Y179" s="459">
        <f t="shared" si="392"/>
        <v>193824</v>
      </c>
      <c r="Z179" s="459">
        <f t="shared" si="392"/>
        <v>269353</v>
      </c>
      <c r="AA179" s="60">
        <f t="shared" si="392"/>
        <v>302719</v>
      </c>
      <c r="AB179" s="60">
        <f t="shared" si="392"/>
        <v>148674</v>
      </c>
      <c r="AC179" s="60">
        <f t="shared" si="392"/>
        <v>154045</v>
      </c>
      <c r="AD179" s="60">
        <f t="shared" si="392"/>
        <v>0</v>
      </c>
      <c r="AE179" s="459">
        <f t="shared" si="392"/>
        <v>205307</v>
      </c>
      <c r="AF179" s="459">
        <f t="shared" si="392"/>
        <v>124607</v>
      </c>
      <c r="AG179" s="459">
        <f t="shared" si="392"/>
        <v>80700</v>
      </c>
      <c r="AH179" s="459">
        <f t="shared" si="392"/>
        <v>1090438</v>
      </c>
      <c r="AI179" s="459">
        <f t="shared" si="392"/>
        <v>475637</v>
      </c>
      <c r="AJ179" s="459">
        <f t="shared" si="392"/>
        <v>611632</v>
      </c>
      <c r="AK179" s="459">
        <f t="shared" si="392"/>
        <v>3169</v>
      </c>
      <c r="AL179" s="459">
        <f t="shared" si="392"/>
        <v>1076335</v>
      </c>
      <c r="AM179" s="459">
        <f t="shared" si="392"/>
        <v>499300</v>
      </c>
      <c r="AN179" s="459">
        <f t="shared" si="392"/>
        <v>573866</v>
      </c>
      <c r="AO179" s="459">
        <f t="shared" si="392"/>
        <v>3169</v>
      </c>
      <c r="AP179" s="60">
        <f t="shared" si="392"/>
        <v>1117704</v>
      </c>
      <c r="AQ179" s="60">
        <f t="shared" si="392"/>
        <v>522842</v>
      </c>
      <c r="AR179" s="60">
        <f t="shared" si="392"/>
        <v>591691</v>
      </c>
      <c r="AS179" s="60">
        <f t="shared" si="392"/>
        <v>3171</v>
      </c>
      <c r="AT179" s="60">
        <f t="shared" si="392"/>
        <v>159436</v>
      </c>
      <c r="AU179" s="3"/>
      <c r="AV179" s="757"/>
      <c r="AW179" s="761">
        <f>SUM(AW180,AW234)</f>
        <v>52</v>
      </c>
      <c r="AX179" s="60">
        <f>SUM(AX180,AX234)</f>
        <v>53</v>
      </c>
      <c r="AY179" s="1992">
        <f t="shared" si="391"/>
        <v>351808</v>
      </c>
      <c r="AZ179" s="1991"/>
      <c r="BA179" s="466"/>
      <c r="BB179" s="466"/>
      <c r="BC179" s="466"/>
      <c r="BD179" s="893"/>
      <c r="BE179" s="893"/>
      <c r="BF179" s="893"/>
      <c r="BG179" s="893"/>
      <c r="BH179" s="893"/>
      <c r="BI179" s="2046">
        <f t="shared" ref="BI179:BL179" si="393">SUM(BI180,BI234)</f>
        <v>0</v>
      </c>
      <c r="BJ179" s="2046">
        <f t="shared" si="393"/>
        <v>291</v>
      </c>
      <c r="BK179" s="2046">
        <f t="shared" si="393"/>
        <v>0</v>
      </c>
      <c r="BL179" s="2046">
        <f t="shared" si="393"/>
        <v>0</v>
      </c>
      <c r="BV179" s="1">
        <f t="shared" si="373"/>
        <v>338106</v>
      </c>
    </row>
    <row r="180" spans="1:74" ht="41.25" customHeight="1">
      <c r="A180" s="342"/>
      <c r="B180" s="93" t="s">
        <v>57</v>
      </c>
      <c r="C180" s="564"/>
      <c r="D180" s="430"/>
      <c r="E180" s="431"/>
      <c r="F180" s="430"/>
      <c r="G180" s="565">
        <f t="shared" ref="G180:I180" si="394">G181</f>
        <v>2762230.5</v>
      </c>
      <c r="H180" s="565">
        <f t="shared" si="394"/>
        <v>1476650.5</v>
      </c>
      <c r="I180" s="565">
        <f t="shared" si="394"/>
        <v>1285580</v>
      </c>
      <c r="J180" s="593"/>
      <c r="K180" s="565">
        <f t="shared" ref="K180:AT180" si="395">K181</f>
        <v>2644149</v>
      </c>
      <c r="L180" s="565">
        <f t="shared" si="395"/>
        <v>1351765</v>
      </c>
      <c r="M180" s="565">
        <f t="shared" si="395"/>
        <v>1292384</v>
      </c>
      <c r="N180" s="565">
        <f t="shared" si="395"/>
        <v>45331</v>
      </c>
      <c r="O180" s="565">
        <f t="shared" si="395"/>
        <v>377</v>
      </c>
      <c r="P180" s="565">
        <f t="shared" si="395"/>
        <v>44954</v>
      </c>
      <c r="Q180" s="565">
        <f t="shared" si="395"/>
        <v>798322</v>
      </c>
      <c r="R180" s="565">
        <f t="shared" si="395"/>
        <v>437032</v>
      </c>
      <c r="S180" s="565">
        <f t="shared" si="395"/>
        <v>361290</v>
      </c>
      <c r="T180" s="565">
        <f t="shared" si="395"/>
        <v>0</v>
      </c>
      <c r="U180" s="2525">
        <f t="shared" si="395"/>
        <v>461296</v>
      </c>
      <c r="V180" s="2525">
        <f t="shared" si="395"/>
        <v>198394</v>
      </c>
      <c r="W180" s="2525">
        <f t="shared" si="395"/>
        <v>262902</v>
      </c>
      <c r="X180" s="2525">
        <f t="shared" si="395"/>
        <v>450765</v>
      </c>
      <c r="Y180" s="2525">
        <f t="shared" si="395"/>
        <v>191659</v>
      </c>
      <c r="Z180" s="2525">
        <f t="shared" si="395"/>
        <v>259106</v>
      </c>
      <c r="AA180" s="565">
        <f t="shared" si="395"/>
        <v>230001</v>
      </c>
      <c r="AB180" s="565">
        <f t="shared" si="395"/>
        <v>126956</v>
      </c>
      <c r="AC180" s="565">
        <f t="shared" si="395"/>
        <v>103045</v>
      </c>
      <c r="AD180" s="565">
        <f t="shared" si="395"/>
        <v>0</v>
      </c>
      <c r="AE180" s="2525">
        <f t="shared" si="395"/>
        <v>162297</v>
      </c>
      <c r="AF180" s="2525">
        <f t="shared" si="395"/>
        <v>115366</v>
      </c>
      <c r="AG180" s="2525">
        <f t="shared" si="395"/>
        <v>46931</v>
      </c>
      <c r="AH180" s="2525">
        <f t="shared" si="395"/>
        <v>908562</v>
      </c>
      <c r="AI180" s="2525">
        <f t="shared" si="395"/>
        <v>395579</v>
      </c>
      <c r="AJ180" s="2525">
        <f t="shared" si="395"/>
        <v>509814</v>
      </c>
      <c r="AK180" s="2525">
        <f t="shared" si="395"/>
        <v>3169</v>
      </c>
      <c r="AL180" s="2525">
        <f t="shared" si="395"/>
        <v>895006</v>
      </c>
      <c r="AM180" s="2525">
        <f t="shared" si="395"/>
        <v>419242</v>
      </c>
      <c r="AN180" s="2525">
        <f t="shared" si="395"/>
        <v>472595</v>
      </c>
      <c r="AO180" s="2525">
        <f t="shared" si="395"/>
        <v>3169</v>
      </c>
      <c r="AP180" s="565">
        <f t="shared" si="395"/>
        <v>906375</v>
      </c>
      <c r="AQ180" s="565">
        <f t="shared" si="395"/>
        <v>442784</v>
      </c>
      <c r="AR180" s="565">
        <f t="shared" si="395"/>
        <v>460420</v>
      </c>
      <c r="AS180" s="565">
        <f t="shared" si="395"/>
        <v>3171</v>
      </c>
      <c r="AT180" s="565">
        <f t="shared" si="395"/>
        <v>108053</v>
      </c>
      <c r="AU180" s="606"/>
      <c r="AV180" s="2444"/>
      <c r="AW180" s="2410">
        <f t="shared" ref="AW180:AX180" si="396">AW181</f>
        <v>43</v>
      </c>
      <c r="AX180" s="565">
        <f t="shared" si="396"/>
        <v>44</v>
      </c>
      <c r="AY180" s="1992">
        <f t="shared" si="391"/>
        <v>225609</v>
      </c>
      <c r="AZ180" s="1991"/>
      <c r="BA180" s="466"/>
      <c r="BB180" s="466"/>
      <c r="BC180" s="466"/>
      <c r="BD180" s="893"/>
      <c r="BE180" s="893"/>
      <c r="BF180" s="893"/>
      <c r="BG180" s="893"/>
      <c r="BH180" s="893"/>
      <c r="BI180" s="2052">
        <f t="shared" ref="BI180:BL180" si="397">BI181</f>
        <v>0</v>
      </c>
      <c r="BJ180" s="2052">
        <f t="shared" si="397"/>
        <v>291</v>
      </c>
      <c r="BK180" s="2052">
        <f t="shared" si="397"/>
        <v>0</v>
      </c>
      <c r="BL180" s="2052">
        <f t="shared" si="397"/>
        <v>0</v>
      </c>
      <c r="BV180" s="1">
        <f t="shared" si="373"/>
        <v>211907</v>
      </c>
    </row>
    <row r="181" spans="1:74" ht="45.75" customHeight="1">
      <c r="A181" s="566"/>
      <c r="B181" s="491" t="s">
        <v>62</v>
      </c>
      <c r="C181" s="567"/>
      <c r="D181" s="568"/>
      <c r="E181" s="569"/>
      <c r="F181" s="568"/>
      <c r="G181" s="570">
        <f>SUM(G182,G189:G233)</f>
        <v>2762230.5</v>
      </c>
      <c r="H181" s="570">
        <f>SUM(H182,H189:H233)</f>
        <v>1476650.5</v>
      </c>
      <c r="I181" s="570">
        <f>SUM(I182,I189:I233)</f>
        <v>1285580</v>
      </c>
      <c r="J181" s="594"/>
      <c r="K181" s="570">
        <f t="shared" ref="K181:AT181" si="398">SUM(K182,K189:K233)</f>
        <v>2644149</v>
      </c>
      <c r="L181" s="570">
        <f t="shared" si="398"/>
        <v>1351765</v>
      </c>
      <c r="M181" s="570">
        <f t="shared" si="398"/>
        <v>1292384</v>
      </c>
      <c r="N181" s="570">
        <f t="shared" si="398"/>
        <v>45331</v>
      </c>
      <c r="O181" s="570">
        <f t="shared" si="398"/>
        <v>377</v>
      </c>
      <c r="P181" s="570">
        <f t="shared" si="398"/>
        <v>44954</v>
      </c>
      <c r="Q181" s="570">
        <f t="shared" si="398"/>
        <v>798322</v>
      </c>
      <c r="R181" s="570">
        <f t="shared" si="398"/>
        <v>437032</v>
      </c>
      <c r="S181" s="570">
        <f t="shared" si="398"/>
        <v>361290</v>
      </c>
      <c r="T181" s="570">
        <f t="shared" si="398"/>
        <v>0</v>
      </c>
      <c r="U181" s="2526">
        <f t="shared" si="398"/>
        <v>461296</v>
      </c>
      <c r="V181" s="2526">
        <f t="shared" si="398"/>
        <v>198394</v>
      </c>
      <c r="W181" s="2526">
        <f t="shared" si="398"/>
        <v>262902</v>
      </c>
      <c r="X181" s="2526">
        <f t="shared" si="398"/>
        <v>450765</v>
      </c>
      <c r="Y181" s="2526">
        <f t="shared" si="398"/>
        <v>191659</v>
      </c>
      <c r="Z181" s="2526">
        <f t="shared" si="398"/>
        <v>259106</v>
      </c>
      <c r="AA181" s="570">
        <f t="shared" si="398"/>
        <v>230001</v>
      </c>
      <c r="AB181" s="570">
        <f t="shared" si="398"/>
        <v>126956</v>
      </c>
      <c r="AC181" s="570">
        <f t="shared" si="398"/>
        <v>103045</v>
      </c>
      <c r="AD181" s="570">
        <f t="shared" si="398"/>
        <v>0</v>
      </c>
      <c r="AE181" s="2526">
        <f t="shared" si="398"/>
        <v>162297</v>
      </c>
      <c r="AF181" s="2526">
        <f t="shared" si="398"/>
        <v>115366</v>
      </c>
      <c r="AG181" s="2526">
        <f t="shared" si="398"/>
        <v>46931</v>
      </c>
      <c r="AH181" s="2526">
        <f t="shared" si="398"/>
        <v>908562</v>
      </c>
      <c r="AI181" s="2526">
        <f t="shared" si="398"/>
        <v>395579</v>
      </c>
      <c r="AJ181" s="2526">
        <f t="shared" si="398"/>
        <v>509814</v>
      </c>
      <c r="AK181" s="2526">
        <f t="shared" si="398"/>
        <v>3169</v>
      </c>
      <c r="AL181" s="2526">
        <f t="shared" si="398"/>
        <v>895006</v>
      </c>
      <c r="AM181" s="2526">
        <f t="shared" si="398"/>
        <v>419242</v>
      </c>
      <c r="AN181" s="2526">
        <f t="shared" si="398"/>
        <v>472595</v>
      </c>
      <c r="AO181" s="2526">
        <f t="shared" si="398"/>
        <v>3169</v>
      </c>
      <c r="AP181" s="570">
        <f t="shared" si="398"/>
        <v>906375</v>
      </c>
      <c r="AQ181" s="570">
        <f t="shared" si="398"/>
        <v>442784</v>
      </c>
      <c r="AR181" s="570">
        <f t="shared" si="398"/>
        <v>460420</v>
      </c>
      <c r="AS181" s="570">
        <f t="shared" si="398"/>
        <v>3171</v>
      </c>
      <c r="AT181" s="570">
        <f t="shared" si="398"/>
        <v>108053</v>
      </c>
      <c r="AU181" s="607"/>
      <c r="AV181" s="2445"/>
      <c r="AW181" s="2411">
        <f>SUM(AW182,AW189:AW233)</f>
        <v>43</v>
      </c>
      <c r="AX181" s="570">
        <f>SUM(AX182,AX189:AX233)</f>
        <v>44</v>
      </c>
      <c r="AY181" s="1992">
        <f t="shared" si="391"/>
        <v>225609</v>
      </c>
      <c r="AZ181" s="1991"/>
      <c r="BA181" s="474"/>
      <c r="BB181" s="474"/>
      <c r="BC181" s="474"/>
      <c r="BD181" s="893"/>
      <c r="BE181" s="893"/>
      <c r="BF181" s="893"/>
      <c r="BG181" s="893"/>
      <c r="BH181" s="893"/>
      <c r="BI181" s="570">
        <f t="shared" ref="BI181:BL181" si="399">SUM(BI182,BI189:BI233)</f>
        <v>0</v>
      </c>
      <c r="BJ181" s="570">
        <f t="shared" si="399"/>
        <v>291</v>
      </c>
      <c r="BK181" s="570">
        <f t="shared" si="399"/>
        <v>0</v>
      </c>
      <c r="BL181" s="570">
        <f t="shared" si="399"/>
        <v>0</v>
      </c>
      <c r="BV181" s="1">
        <f t="shared" si="373"/>
        <v>211907</v>
      </c>
    </row>
    <row r="182" spans="1:74" ht="30" customHeight="1">
      <c r="A182" s="330">
        <v>1</v>
      </c>
      <c r="B182" s="384" t="s">
        <v>376</v>
      </c>
      <c r="C182" s="438"/>
      <c r="D182" s="104"/>
      <c r="E182" s="104"/>
      <c r="F182" s="489"/>
      <c r="G182" s="123">
        <f t="shared" ref="G182:I182" si="400">SUM(G183:G188)</f>
        <v>37856</v>
      </c>
      <c r="H182" s="123">
        <f t="shared" si="400"/>
        <v>37856</v>
      </c>
      <c r="I182" s="123">
        <f t="shared" si="400"/>
        <v>0</v>
      </c>
      <c r="J182" s="188"/>
      <c r="K182" s="123">
        <f t="shared" ref="K182:P182" si="401">SUM(K183:K188)</f>
        <v>31223</v>
      </c>
      <c r="L182" s="123">
        <f t="shared" si="401"/>
        <v>31223</v>
      </c>
      <c r="M182" s="123">
        <f t="shared" si="401"/>
        <v>0</v>
      </c>
      <c r="N182" s="123">
        <f t="shared" si="401"/>
        <v>0</v>
      </c>
      <c r="O182" s="123">
        <f t="shared" si="401"/>
        <v>0</v>
      </c>
      <c r="P182" s="123">
        <f t="shared" si="401"/>
        <v>0</v>
      </c>
      <c r="Q182" s="361">
        <f t="shared" ref="Q182:AT182" si="402">SUM(Q183:Q188)</f>
        <v>29325</v>
      </c>
      <c r="R182" s="361">
        <f t="shared" si="402"/>
        <v>0</v>
      </c>
      <c r="S182" s="361">
        <f t="shared" si="402"/>
        <v>29325</v>
      </c>
      <c r="T182" s="361">
        <f t="shared" si="402"/>
        <v>0</v>
      </c>
      <c r="U182" s="754">
        <f t="shared" si="402"/>
        <v>28038</v>
      </c>
      <c r="V182" s="754">
        <f t="shared" si="402"/>
        <v>0</v>
      </c>
      <c r="W182" s="754">
        <f t="shared" si="402"/>
        <v>28038</v>
      </c>
      <c r="X182" s="754">
        <f t="shared" si="402"/>
        <v>28038</v>
      </c>
      <c r="Y182" s="754">
        <f t="shared" si="402"/>
        <v>0</v>
      </c>
      <c r="Z182" s="754">
        <f t="shared" si="402"/>
        <v>28038</v>
      </c>
      <c r="AA182" s="123">
        <f t="shared" si="402"/>
        <v>0</v>
      </c>
      <c r="AB182" s="123">
        <f t="shared" si="402"/>
        <v>0</v>
      </c>
      <c r="AC182" s="123">
        <f t="shared" si="402"/>
        <v>0</v>
      </c>
      <c r="AD182" s="123">
        <f t="shared" si="402"/>
        <v>0</v>
      </c>
      <c r="AE182" s="754">
        <f t="shared" si="402"/>
        <v>0</v>
      </c>
      <c r="AF182" s="754">
        <f t="shared" si="402"/>
        <v>0</v>
      </c>
      <c r="AG182" s="754">
        <f t="shared" si="402"/>
        <v>0</v>
      </c>
      <c r="AH182" s="754">
        <f t="shared" si="402"/>
        <v>28357</v>
      </c>
      <c r="AI182" s="754">
        <f t="shared" si="402"/>
        <v>0</v>
      </c>
      <c r="AJ182" s="754">
        <f t="shared" si="402"/>
        <v>28357</v>
      </c>
      <c r="AK182" s="754">
        <f t="shared" si="402"/>
        <v>0</v>
      </c>
      <c r="AL182" s="754">
        <f t="shared" si="402"/>
        <v>28357</v>
      </c>
      <c r="AM182" s="754">
        <f t="shared" si="402"/>
        <v>0</v>
      </c>
      <c r="AN182" s="754">
        <f t="shared" si="402"/>
        <v>28357</v>
      </c>
      <c r="AO182" s="754">
        <f t="shared" si="402"/>
        <v>0</v>
      </c>
      <c r="AP182" s="123">
        <f t="shared" si="402"/>
        <v>28357</v>
      </c>
      <c r="AQ182" s="123">
        <f t="shared" si="402"/>
        <v>0</v>
      </c>
      <c r="AR182" s="123">
        <f t="shared" si="402"/>
        <v>28357</v>
      </c>
      <c r="AS182" s="123">
        <f t="shared" si="402"/>
        <v>0</v>
      </c>
      <c r="AT182" s="361">
        <f t="shared" si="402"/>
        <v>-968</v>
      </c>
      <c r="AU182" s="529"/>
      <c r="AV182" s="353"/>
      <c r="AW182" s="2397">
        <f t="shared" ref="AW182:AX182" si="403">SUM(AW183:AW188)</f>
        <v>6</v>
      </c>
      <c r="AX182" s="361">
        <f t="shared" si="403"/>
        <v>6</v>
      </c>
      <c r="AY182" s="1992">
        <f t="shared" si="391"/>
        <v>319</v>
      </c>
      <c r="AZ182" s="1991"/>
      <c r="BA182" s="466"/>
      <c r="BB182" s="466"/>
      <c r="BC182" s="466"/>
      <c r="BD182" s="893"/>
      <c r="BE182" s="893"/>
      <c r="BF182" s="893"/>
      <c r="BG182" s="893"/>
      <c r="BH182" s="893"/>
      <c r="BI182" s="2032"/>
      <c r="BJ182" s="2032"/>
      <c r="BK182" s="2032"/>
      <c r="BL182" s="2032"/>
      <c r="BV182" s="1">
        <f t="shared" si="373"/>
        <v>319</v>
      </c>
    </row>
    <row r="183" spans="1:74" ht="45" customHeight="1">
      <c r="A183" s="335"/>
      <c r="B183" s="339" t="s">
        <v>436</v>
      </c>
      <c r="C183" s="335" t="s">
        <v>99</v>
      </c>
      <c r="D183" s="97" t="s">
        <v>437</v>
      </c>
      <c r="E183" s="97" t="s">
        <v>179</v>
      </c>
      <c r="F183" s="99" t="s">
        <v>438</v>
      </c>
      <c r="G183" s="439">
        <f t="shared" ref="G183:G226" si="404">H183+I183</f>
        <v>5783</v>
      </c>
      <c r="H183" s="450">
        <v>5783</v>
      </c>
      <c r="I183" s="434"/>
      <c r="J183" s="99" t="s">
        <v>2565</v>
      </c>
      <c r="K183" s="434">
        <f t="shared" ref="K183:K226" si="405">L183+M183</f>
        <v>5229</v>
      </c>
      <c r="L183" s="450">
        <v>5229</v>
      </c>
      <c r="M183" s="450"/>
      <c r="N183" s="434">
        <f t="shared" ref="N183:N200" si="406">SUM(O183:P183)</f>
        <v>0</v>
      </c>
      <c r="O183" s="450"/>
      <c r="P183" s="434"/>
      <c r="Q183" s="356">
        <f t="shared" ref="Q183:Q200" si="407">SUM(R183:T183)</f>
        <v>4266</v>
      </c>
      <c r="R183" s="366"/>
      <c r="S183" s="361">
        <v>4266</v>
      </c>
      <c r="T183" s="366"/>
      <c r="U183" s="603">
        <f t="shared" ref="U183:U200" si="408">SUM(V183:W183)</f>
        <v>3938</v>
      </c>
      <c r="V183" s="469"/>
      <c r="W183" s="469">
        <f>1800+2048+90</f>
        <v>3938</v>
      </c>
      <c r="X183" s="603">
        <f t="shared" ref="X183:X200" si="409">SUM(Y183:Z183)</f>
        <v>3938</v>
      </c>
      <c r="Y183" s="469"/>
      <c r="Z183" s="469">
        <f>1800+2048+90</f>
        <v>3938</v>
      </c>
      <c r="AA183" s="434">
        <f t="shared" ref="AA183:AA200" si="410">SUM(AB183:AD183)</f>
        <v>0</v>
      </c>
      <c r="AB183" s="458"/>
      <c r="AC183" s="458"/>
      <c r="AD183" s="458"/>
      <c r="AE183" s="603">
        <f t="shared" ref="AE183:AE200" si="411">SUM(AF183:AG183)</f>
        <v>0</v>
      </c>
      <c r="AF183" s="469"/>
      <c r="AG183" s="469"/>
      <c r="AH183" s="603">
        <f t="shared" ref="AH183:AH200" si="412">SUM(AI183:AK183)</f>
        <v>3940</v>
      </c>
      <c r="AI183" s="469"/>
      <c r="AJ183" s="754">
        <v>3940</v>
      </c>
      <c r="AK183" s="469"/>
      <c r="AL183" s="603">
        <f t="shared" ref="AL183:AL200" si="413">SUM(AM183:AO183)</f>
        <v>3940</v>
      </c>
      <c r="AM183" s="469"/>
      <c r="AN183" s="754">
        <v>3940</v>
      </c>
      <c r="AO183" s="469"/>
      <c r="AP183" s="434">
        <f t="shared" ref="AP183:AP200" si="414">SUM(AQ183:AS183)</f>
        <v>3940</v>
      </c>
      <c r="AQ183" s="458"/>
      <c r="AR183" s="123">
        <v>3940</v>
      </c>
      <c r="AS183" s="458"/>
      <c r="AT183" s="356">
        <f t="shared" ref="AT183:AT214" si="415">AP183-Q183</f>
        <v>-326</v>
      </c>
      <c r="AU183" s="529" t="s">
        <v>254</v>
      </c>
      <c r="AV183" s="376"/>
      <c r="AW183" s="538">
        <v>1</v>
      </c>
      <c r="AX183" s="473">
        <f>AW183</f>
        <v>1</v>
      </c>
      <c r="AY183" s="1992">
        <f t="shared" si="391"/>
        <v>2</v>
      </c>
      <c r="AZ183" s="1991"/>
      <c r="BA183" s="458">
        <f t="shared" ref="BA183:BA226" si="416">SUM(BB183:BC183)</f>
        <v>3938</v>
      </c>
      <c r="BB183" s="466">
        <f t="shared" ref="BB183:BB219" si="417">SUM(V183,AB183)</f>
        <v>0</v>
      </c>
      <c r="BC183" s="466">
        <f t="shared" ref="BC183:BC213" si="418">SUM(W183,AC183,AD183)</f>
        <v>3938</v>
      </c>
      <c r="BD183" s="893"/>
      <c r="BE183" s="893"/>
      <c r="BF183" s="893"/>
      <c r="BG183" s="893"/>
      <c r="BH183" s="893"/>
      <c r="BI183" s="2032"/>
      <c r="BJ183" s="2032"/>
      <c r="BK183" s="2032"/>
      <c r="BL183" s="2032"/>
      <c r="BV183" s="1">
        <f t="shared" si="373"/>
        <v>2</v>
      </c>
    </row>
    <row r="184" spans="1:74" ht="57" customHeight="1">
      <c r="A184" s="335"/>
      <c r="B184" s="339" t="s">
        <v>440</v>
      </c>
      <c r="C184" s="335" t="s">
        <v>99</v>
      </c>
      <c r="D184" s="97" t="s">
        <v>441</v>
      </c>
      <c r="E184" s="97" t="s">
        <v>251</v>
      </c>
      <c r="F184" s="99" t="s">
        <v>442</v>
      </c>
      <c r="G184" s="439">
        <f t="shared" si="404"/>
        <v>6084</v>
      </c>
      <c r="H184" s="450">
        <v>6084</v>
      </c>
      <c r="I184" s="434"/>
      <c r="J184" s="99" t="s">
        <v>443</v>
      </c>
      <c r="K184" s="434">
        <f t="shared" si="405"/>
        <v>4306</v>
      </c>
      <c r="L184" s="450">
        <v>4306</v>
      </c>
      <c r="M184" s="450"/>
      <c r="N184" s="434">
        <f t="shared" si="406"/>
        <v>0</v>
      </c>
      <c r="O184" s="450"/>
      <c r="P184" s="434"/>
      <c r="Q184" s="356">
        <f t="shared" si="407"/>
        <v>4119</v>
      </c>
      <c r="R184" s="366"/>
      <c r="S184" s="361">
        <v>4119</v>
      </c>
      <c r="T184" s="366"/>
      <c r="U184" s="603">
        <f t="shared" si="408"/>
        <v>4015</v>
      </c>
      <c r="V184" s="469"/>
      <c r="W184" s="2584">
        <f>3435+165+275+140</f>
        <v>4015</v>
      </c>
      <c r="X184" s="603">
        <f t="shared" si="409"/>
        <v>4015</v>
      </c>
      <c r="Y184" s="469"/>
      <c r="Z184" s="2584">
        <f>3435+165+275+140</f>
        <v>4015</v>
      </c>
      <c r="AA184" s="434">
        <f t="shared" si="410"/>
        <v>0</v>
      </c>
      <c r="AB184" s="458"/>
      <c r="AC184" s="458"/>
      <c r="AD184" s="458"/>
      <c r="AE184" s="603">
        <f t="shared" si="411"/>
        <v>0</v>
      </c>
      <c r="AF184" s="469"/>
      <c r="AG184" s="469"/>
      <c r="AH184" s="603">
        <f t="shared" si="412"/>
        <v>4015</v>
      </c>
      <c r="AI184" s="469"/>
      <c r="AJ184" s="754">
        <v>4015</v>
      </c>
      <c r="AK184" s="469"/>
      <c r="AL184" s="603">
        <f t="shared" si="413"/>
        <v>4015</v>
      </c>
      <c r="AM184" s="469"/>
      <c r="AN184" s="754">
        <v>4015</v>
      </c>
      <c r="AO184" s="469"/>
      <c r="AP184" s="434">
        <f t="shared" si="414"/>
        <v>4015</v>
      </c>
      <c r="AQ184" s="458"/>
      <c r="AR184" s="123">
        <v>4015</v>
      </c>
      <c r="AS184" s="458"/>
      <c r="AT184" s="356">
        <f t="shared" si="415"/>
        <v>-104</v>
      </c>
      <c r="AU184" s="529" t="s">
        <v>254</v>
      </c>
      <c r="AV184" s="376"/>
      <c r="AW184" s="538">
        <v>1</v>
      </c>
      <c r="AX184" s="473">
        <f>AW184</f>
        <v>1</v>
      </c>
      <c r="AY184" s="1992">
        <f t="shared" si="391"/>
        <v>0</v>
      </c>
      <c r="AZ184" s="1991"/>
      <c r="BA184" s="458">
        <f t="shared" si="416"/>
        <v>4015</v>
      </c>
      <c r="BB184" s="466">
        <f t="shared" si="417"/>
        <v>0</v>
      </c>
      <c r="BC184" s="466">
        <f t="shared" si="418"/>
        <v>4015</v>
      </c>
      <c r="BD184" s="893"/>
      <c r="BE184" s="893"/>
      <c r="BF184" s="893"/>
      <c r="BG184" s="893"/>
      <c r="BH184" s="893"/>
      <c r="BI184" s="2032"/>
      <c r="BJ184" s="2032"/>
      <c r="BK184" s="2032"/>
      <c r="BL184" s="2032"/>
      <c r="BV184" s="1">
        <f t="shared" si="373"/>
        <v>0</v>
      </c>
    </row>
    <row r="185" spans="1:74" ht="60.95" customHeight="1">
      <c r="A185" s="335"/>
      <c r="B185" s="339" t="s">
        <v>444</v>
      </c>
      <c r="C185" s="335" t="s">
        <v>99</v>
      </c>
      <c r="D185" s="97" t="s">
        <v>441</v>
      </c>
      <c r="E185" s="97" t="s">
        <v>251</v>
      </c>
      <c r="F185" s="99" t="s">
        <v>445</v>
      </c>
      <c r="G185" s="439">
        <f t="shared" si="404"/>
        <v>6179</v>
      </c>
      <c r="H185" s="450">
        <v>6179</v>
      </c>
      <c r="I185" s="434"/>
      <c r="J185" s="99" t="s">
        <v>446</v>
      </c>
      <c r="K185" s="434">
        <f t="shared" si="405"/>
        <v>4573</v>
      </c>
      <c r="L185" s="450">
        <v>4573</v>
      </c>
      <c r="M185" s="450"/>
      <c r="N185" s="434">
        <f t="shared" si="406"/>
        <v>0</v>
      </c>
      <c r="O185" s="450"/>
      <c r="P185" s="434"/>
      <c r="Q185" s="356">
        <f t="shared" si="407"/>
        <v>4432</v>
      </c>
      <c r="R185" s="366"/>
      <c r="S185" s="361">
        <v>4432</v>
      </c>
      <c r="T185" s="366"/>
      <c r="U185" s="603">
        <f t="shared" si="408"/>
        <v>4045</v>
      </c>
      <c r="V185" s="469"/>
      <c r="W185" s="2584">
        <f>3531+269+245</f>
        <v>4045</v>
      </c>
      <c r="X185" s="603">
        <f t="shared" si="409"/>
        <v>4045</v>
      </c>
      <c r="Y185" s="469"/>
      <c r="Z185" s="2584">
        <f>3531+269+245</f>
        <v>4045</v>
      </c>
      <c r="AA185" s="434">
        <f t="shared" si="410"/>
        <v>0</v>
      </c>
      <c r="AB185" s="458"/>
      <c r="AC185" s="458"/>
      <c r="AD185" s="458"/>
      <c r="AE185" s="603">
        <f t="shared" si="411"/>
        <v>0</v>
      </c>
      <c r="AF185" s="469"/>
      <c r="AG185" s="469"/>
      <c r="AH185" s="603">
        <f t="shared" si="412"/>
        <v>4362</v>
      </c>
      <c r="AI185" s="469"/>
      <c r="AJ185" s="754">
        <v>4362</v>
      </c>
      <c r="AK185" s="469"/>
      <c r="AL185" s="603">
        <f t="shared" si="413"/>
        <v>4362</v>
      </c>
      <c r="AM185" s="469"/>
      <c r="AN185" s="754">
        <v>4362</v>
      </c>
      <c r="AO185" s="469"/>
      <c r="AP185" s="434">
        <f t="shared" si="414"/>
        <v>4362</v>
      </c>
      <c r="AQ185" s="458"/>
      <c r="AR185" s="123">
        <v>4362</v>
      </c>
      <c r="AS185" s="458"/>
      <c r="AT185" s="356">
        <f t="shared" si="415"/>
        <v>-70</v>
      </c>
      <c r="AU185" s="529" t="s">
        <v>254</v>
      </c>
      <c r="AV185" s="376"/>
      <c r="AW185" s="538">
        <v>1</v>
      </c>
      <c r="AX185" s="473">
        <f t="shared" ref="AX185:AX189" si="419">AW185</f>
        <v>1</v>
      </c>
      <c r="AY185" s="1992">
        <f t="shared" si="391"/>
        <v>317</v>
      </c>
      <c r="AZ185" s="1991"/>
      <c r="BA185" s="458">
        <f t="shared" si="416"/>
        <v>4045</v>
      </c>
      <c r="BB185" s="466">
        <f t="shared" si="417"/>
        <v>0</v>
      </c>
      <c r="BC185" s="466">
        <f t="shared" si="418"/>
        <v>4045</v>
      </c>
      <c r="BD185" s="893"/>
      <c r="BE185" s="893"/>
      <c r="BF185" s="893"/>
      <c r="BG185" s="893"/>
      <c r="BH185" s="893"/>
      <c r="BI185" s="2032"/>
      <c r="BJ185" s="2032"/>
      <c r="BK185" s="2032"/>
      <c r="BL185" s="2032"/>
      <c r="BV185" s="1">
        <f t="shared" si="373"/>
        <v>317</v>
      </c>
    </row>
    <row r="186" spans="1:74" ht="90" customHeight="1">
      <c r="A186" s="335"/>
      <c r="B186" s="339" t="s">
        <v>447</v>
      </c>
      <c r="C186" s="335" t="s">
        <v>99</v>
      </c>
      <c r="D186" s="97" t="s">
        <v>441</v>
      </c>
      <c r="E186" s="97" t="s">
        <v>251</v>
      </c>
      <c r="F186" s="99" t="s">
        <v>448</v>
      </c>
      <c r="G186" s="439">
        <f t="shared" si="404"/>
        <v>5956</v>
      </c>
      <c r="H186" s="450">
        <v>5956</v>
      </c>
      <c r="I186" s="434"/>
      <c r="J186" s="99" t="s">
        <v>449</v>
      </c>
      <c r="K186" s="434">
        <f t="shared" si="405"/>
        <v>4412</v>
      </c>
      <c r="L186" s="450">
        <v>4412</v>
      </c>
      <c r="M186" s="450"/>
      <c r="N186" s="434">
        <f t="shared" si="406"/>
        <v>0</v>
      </c>
      <c r="O186" s="450"/>
      <c r="P186" s="434"/>
      <c r="Q186" s="356">
        <f t="shared" si="407"/>
        <v>4340</v>
      </c>
      <c r="R186" s="366"/>
      <c r="S186" s="361">
        <v>4340</v>
      </c>
      <c r="T186" s="366"/>
      <c r="U186" s="603">
        <f t="shared" si="408"/>
        <v>4173</v>
      </c>
      <c r="V186" s="469"/>
      <c r="W186" s="2584">
        <f>1583+2388+202</f>
        <v>4173</v>
      </c>
      <c r="X186" s="603">
        <f t="shared" si="409"/>
        <v>4173</v>
      </c>
      <c r="Y186" s="469"/>
      <c r="Z186" s="2584">
        <f>1583+2388+202</f>
        <v>4173</v>
      </c>
      <c r="AA186" s="434">
        <f t="shared" si="410"/>
        <v>0</v>
      </c>
      <c r="AB186" s="458"/>
      <c r="AC186" s="458"/>
      <c r="AD186" s="458"/>
      <c r="AE186" s="603">
        <f t="shared" si="411"/>
        <v>0</v>
      </c>
      <c r="AF186" s="469"/>
      <c r="AG186" s="469"/>
      <c r="AH186" s="603">
        <f t="shared" si="412"/>
        <v>4173</v>
      </c>
      <c r="AI186" s="469"/>
      <c r="AJ186" s="754">
        <v>4173</v>
      </c>
      <c r="AK186" s="469"/>
      <c r="AL186" s="603">
        <f t="shared" si="413"/>
        <v>4173</v>
      </c>
      <c r="AM186" s="469"/>
      <c r="AN186" s="754">
        <v>4173</v>
      </c>
      <c r="AO186" s="469"/>
      <c r="AP186" s="434">
        <f t="shared" si="414"/>
        <v>4173</v>
      </c>
      <c r="AQ186" s="458"/>
      <c r="AR186" s="123">
        <v>4173</v>
      </c>
      <c r="AS186" s="458"/>
      <c r="AT186" s="356">
        <f t="shared" si="415"/>
        <v>-167</v>
      </c>
      <c r="AU186" s="529" t="s">
        <v>254</v>
      </c>
      <c r="AV186" s="376"/>
      <c r="AW186" s="538">
        <v>1</v>
      </c>
      <c r="AX186" s="473">
        <f t="shared" si="419"/>
        <v>1</v>
      </c>
      <c r="AY186" s="1992">
        <f t="shared" si="391"/>
        <v>0</v>
      </c>
      <c r="AZ186" s="1991"/>
      <c r="BA186" s="458">
        <f t="shared" si="416"/>
        <v>4173</v>
      </c>
      <c r="BB186" s="466">
        <f t="shared" si="417"/>
        <v>0</v>
      </c>
      <c r="BC186" s="466">
        <f t="shared" si="418"/>
        <v>4173</v>
      </c>
      <c r="BD186" s="893"/>
      <c r="BE186" s="893"/>
      <c r="BF186" s="893"/>
      <c r="BG186" s="893"/>
      <c r="BH186" s="893"/>
      <c r="BI186" s="2032"/>
      <c r="BJ186" s="2032"/>
      <c r="BK186" s="2032"/>
      <c r="BL186" s="2032"/>
      <c r="BV186" s="1">
        <f t="shared" si="373"/>
        <v>0</v>
      </c>
    </row>
    <row r="187" spans="1:74" ht="59.1" customHeight="1">
      <c r="A187" s="335"/>
      <c r="B187" s="339" t="s">
        <v>450</v>
      </c>
      <c r="C187" s="335" t="s">
        <v>99</v>
      </c>
      <c r="D187" s="97" t="s">
        <v>451</v>
      </c>
      <c r="E187" s="97" t="s">
        <v>251</v>
      </c>
      <c r="F187" s="99" t="s">
        <v>452</v>
      </c>
      <c r="G187" s="439">
        <f t="shared" si="404"/>
        <v>6990</v>
      </c>
      <c r="H187" s="450">
        <v>6990</v>
      </c>
      <c r="I187" s="434"/>
      <c r="J187" s="99" t="s">
        <v>453</v>
      </c>
      <c r="K187" s="434">
        <f t="shared" si="405"/>
        <v>6941</v>
      </c>
      <c r="L187" s="450">
        <v>6941</v>
      </c>
      <c r="M187" s="450"/>
      <c r="N187" s="434">
        <f t="shared" si="406"/>
        <v>0</v>
      </c>
      <c r="O187" s="450"/>
      <c r="P187" s="434"/>
      <c r="Q187" s="356">
        <f t="shared" si="407"/>
        <v>6790</v>
      </c>
      <c r="R187" s="366"/>
      <c r="S187" s="361">
        <v>6790</v>
      </c>
      <c r="T187" s="366"/>
      <c r="U187" s="603">
        <f t="shared" si="408"/>
        <v>6624</v>
      </c>
      <c r="V187" s="469"/>
      <c r="W187" s="2584">
        <f>1500+4747+377</f>
        <v>6624</v>
      </c>
      <c r="X187" s="603">
        <f t="shared" si="409"/>
        <v>6624</v>
      </c>
      <c r="Y187" s="469"/>
      <c r="Z187" s="2584">
        <f>1500+4747+377</f>
        <v>6624</v>
      </c>
      <c r="AA187" s="434">
        <f t="shared" si="410"/>
        <v>0</v>
      </c>
      <c r="AB187" s="458"/>
      <c r="AC187" s="458"/>
      <c r="AD187" s="458"/>
      <c r="AE187" s="603">
        <f t="shared" si="411"/>
        <v>0</v>
      </c>
      <c r="AF187" s="469"/>
      <c r="AG187" s="469"/>
      <c r="AH187" s="603">
        <f t="shared" si="412"/>
        <v>6624</v>
      </c>
      <c r="AI187" s="469"/>
      <c r="AJ187" s="754">
        <v>6624</v>
      </c>
      <c r="AK187" s="469"/>
      <c r="AL187" s="603">
        <f t="shared" si="413"/>
        <v>6624</v>
      </c>
      <c r="AM187" s="469"/>
      <c r="AN187" s="754">
        <v>6624</v>
      </c>
      <c r="AO187" s="469"/>
      <c r="AP187" s="434">
        <f t="shared" si="414"/>
        <v>6624</v>
      </c>
      <c r="AQ187" s="458"/>
      <c r="AR187" s="123">
        <v>6624</v>
      </c>
      <c r="AS187" s="458"/>
      <c r="AT187" s="356">
        <f t="shared" si="415"/>
        <v>-166</v>
      </c>
      <c r="AU187" s="529" t="s">
        <v>254</v>
      </c>
      <c r="AV187" s="376"/>
      <c r="AW187" s="538">
        <v>1</v>
      </c>
      <c r="AX187" s="473">
        <f t="shared" si="419"/>
        <v>1</v>
      </c>
      <c r="AY187" s="1992">
        <f t="shared" si="391"/>
        <v>0</v>
      </c>
      <c r="AZ187" s="1991"/>
      <c r="BA187" s="458">
        <f t="shared" si="416"/>
        <v>6624</v>
      </c>
      <c r="BB187" s="466">
        <f t="shared" si="417"/>
        <v>0</v>
      </c>
      <c r="BC187" s="466">
        <f t="shared" si="418"/>
        <v>6624</v>
      </c>
      <c r="BD187" s="893"/>
      <c r="BE187" s="893"/>
      <c r="BF187" s="893"/>
      <c r="BG187" s="893"/>
      <c r="BH187" s="893"/>
      <c r="BI187" s="2032"/>
      <c r="BJ187" s="2032"/>
      <c r="BK187" s="2032"/>
      <c r="BL187" s="2032"/>
      <c r="BV187" s="1">
        <f t="shared" si="373"/>
        <v>0</v>
      </c>
    </row>
    <row r="188" spans="1:74" ht="68.099999999999994" customHeight="1">
      <c r="A188" s="335"/>
      <c r="B188" s="339" t="s">
        <v>454</v>
      </c>
      <c r="C188" s="335" t="s">
        <v>99</v>
      </c>
      <c r="D188" s="97" t="s">
        <v>451</v>
      </c>
      <c r="E188" s="97" t="s">
        <v>251</v>
      </c>
      <c r="F188" s="99" t="s">
        <v>455</v>
      </c>
      <c r="G188" s="439">
        <f t="shared" si="404"/>
        <v>6864</v>
      </c>
      <c r="H188" s="450">
        <v>6864</v>
      </c>
      <c r="I188" s="434"/>
      <c r="J188" s="99" t="s">
        <v>456</v>
      </c>
      <c r="K188" s="434">
        <f t="shared" si="405"/>
        <v>5762</v>
      </c>
      <c r="L188" s="450">
        <v>5762</v>
      </c>
      <c r="M188" s="450"/>
      <c r="N188" s="434">
        <f t="shared" si="406"/>
        <v>0</v>
      </c>
      <c r="O188" s="450"/>
      <c r="P188" s="434"/>
      <c r="Q188" s="356">
        <f t="shared" si="407"/>
        <v>5378</v>
      </c>
      <c r="R188" s="366"/>
      <c r="S188" s="361">
        <v>5378</v>
      </c>
      <c r="T188" s="366"/>
      <c r="U188" s="603">
        <f t="shared" si="408"/>
        <v>5243</v>
      </c>
      <c r="V188" s="469"/>
      <c r="W188" s="2584">
        <f>1500+3686+57</f>
        <v>5243</v>
      </c>
      <c r="X188" s="603">
        <f t="shared" si="409"/>
        <v>5243</v>
      </c>
      <c r="Y188" s="469"/>
      <c r="Z188" s="2584">
        <f>1500+3686+57</f>
        <v>5243</v>
      </c>
      <c r="AA188" s="434">
        <f t="shared" si="410"/>
        <v>0</v>
      </c>
      <c r="AB188" s="458"/>
      <c r="AC188" s="458"/>
      <c r="AD188" s="458"/>
      <c r="AE188" s="603">
        <f t="shared" si="411"/>
        <v>0</v>
      </c>
      <c r="AF188" s="469"/>
      <c r="AG188" s="469"/>
      <c r="AH188" s="603">
        <f t="shared" si="412"/>
        <v>5243</v>
      </c>
      <c r="AI188" s="469"/>
      <c r="AJ188" s="754">
        <v>5243</v>
      </c>
      <c r="AK188" s="469"/>
      <c r="AL188" s="603">
        <f t="shared" si="413"/>
        <v>5243</v>
      </c>
      <c r="AM188" s="469"/>
      <c r="AN188" s="754">
        <v>5243</v>
      </c>
      <c r="AO188" s="469"/>
      <c r="AP188" s="434">
        <f t="shared" si="414"/>
        <v>5243</v>
      </c>
      <c r="AQ188" s="458"/>
      <c r="AR188" s="123">
        <v>5243</v>
      </c>
      <c r="AS188" s="458"/>
      <c r="AT188" s="356">
        <f t="shared" si="415"/>
        <v>-135</v>
      </c>
      <c r="AU188" s="529" t="s">
        <v>254</v>
      </c>
      <c r="AV188" s="376"/>
      <c r="AW188" s="538">
        <v>1</v>
      </c>
      <c r="AX188" s="473">
        <f t="shared" si="419"/>
        <v>1</v>
      </c>
      <c r="AY188" s="1992">
        <f t="shared" si="391"/>
        <v>0</v>
      </c>
      <c r="AZ188" s="1991"/>
      <c r="BA188" s="458">
        <f t="shared" si="416"/>
        <v>5243</v>
      </c>
      <c r="BB188" s="466">
        <f t="shared" si="417"/>
        <v>0</v>
      </c>
      <c r="BC188" s="466">
        <f t="shared" si="418"/>
        <v>5243</v>
      </c>
      <c r="BD188" s="893"/>
      <c r="BE188" s="893"/>
      <c r="BF188" s="893"/>
      <c r="BG188" s="893"/>
      <c r="BH188" s="893"/>
      <c r="BI188" s="2032"/>
      <c r="BJ188" s="2032"/>
      <c r="BK188" s="2032"/>
      <c r="BL188" s="2032"/>
      <c r="BV188" s="1">
        <f t="shared" si="373"/>
        <v>0</v>
      </c>
    </row>
    <row r="189" spans="1:74" ht="83.1" customHeight="1">
      <c r="A189" s="571">
        <v>2</v>
      </c>
      <c r="B189" s="572" t="s">
        <v>462</v>
      </c>
      <c r="C189" s="547" t="s">
        <v>463</v>
      </c>
      <c r="D189" s="243" t="s">
        <v>464</v>
      </c>
      <c r="E189" s="573" t="s">
        <v>111</v>
      </c>
      <c r="F189" s="1900" t="s">
        <v>2489</v>
      </c>
      <c r="G189" s="439">
        <f t="shared" si="404"/>
        <v>1125000</v>
      </c>
      <c r="H189" s="439">
        <v>225000</v>
      </c>
      <c r="I189" s="439">
        <v>900000</v>
      </c>
      <c r="J189" s="549" t="s">
        <v>2566</v>
      </c>
      <c r="K189" s="434">
        <f t="shared" si="405"/>
        <v>1125000</v>
      </c>
      <c r="L189" s="439">
        <v>225000</v>
      </c>
      <c r="M189" s="439">
        <v>900000</v>
      </c>
      <c r="N189" s="434">
        <f t="shared" si="406"/>
        <v>0</v>
      </c>
      <c r="O189" s="434"/>
      <c r="P189" s="434"/>
      <c r="Q189" s="356">
        <f t="shared" si="407"/>
        <v>500</v>
      </c>
      <c r="R189" s="366">
        <v>500</v>
      </c>
      <c r="S189" s="366"/>
      <c r="T189" s="366"/>
      <c r="U189" s="603">
        <f t="shared" si="408"/>
        <v>500</v>
      </c>
      <c r="V189" s="469">
        <v>500</v>
      </c>
      <c r="W189" s="469"/>
      <c r="X189" s="603">
        <f t="shared" si="409"/>
        <v>500</v>
      </c>
      <c r="Y189" s="469">
        <v>500</v>
      </c>
      <c r="Z189" s="469"/>
      <c r="AA189" s="434">
        <f t="shared" si="410"/>
        <v>0</v>
      </c>
      <c r="AB189" s="458"/>
      <c r="AC189" s="458"/>
      <c r="AD189" s="458"/>
      <c r="AE189" s="603">
        <f t="shared" si="411"/>
        <v>0</v>
      </c>
      <c r="AF189" s="469"/>
      <c r="AG189" s="469"/>
      <c r="AH189" s="603">
        <f t="shared" si="412"/>
        <v>500</v>
      </c>
      <c r="AI189" s="469">
        <v>500</v>
      </c>
      <c r="AJ189" s="469"/>
      <c r="AK189" s="469"/>
      <c r="AL189" s="603">
        <f t="shared" si="413"/>
        <v>500</v>
      </c>
      <c r="AM189" s="469">
        <v>500</v>
      </c>
      <c r="AN189" s="469"/>
      <c r="AO189" s="469"/>
      <c r="AP189" s="434">
        <f t="shared" si="414"/>
        <v>500</v>
      </c>
      <c r="AQ189" s="458">
        <v>500</v>
      </c>
      <c r="AR189" s="458"/>
      <c r="AS189" s="458"/>
      <c r="AT189" s="356">
        <f t="shared" si="415"/>
        <v>0</v>
      </c>
      <c r="AU189" s="529" t="s">
        <v>2550</v>
      </c>
      <c r="AV189" s="376"/>
      <c r="AW189" s="538">
        <v>1</v>
      </c>
      <c r="AX189" s="473">
        <f t="shared" si="419"/>
        <v>1</v>
      </c>
      <c r="AY189" s="1992">
        <f t="shared" si="391"/>
        <v>0</v>
      </c>
      <c r="AZ189" s="1991"/>
      <c r="BA189" s="458">
        <f t="shared" si="416"/>
        <v>500</v>
      </c>
      <c r="BB189" s="466">
        <f t="shared" si="417"/>
        <v>500</v>
      </c>
      <c r="BC189" s="466">
        <f t="shared" si="418"/>
        <v>0</v>
      </c>
      <c r="BD189" s="893"/>
      <c r="BE189" s="893"/>
      <c r="BF189" s="893"/>
      <c r="BG189" s="893"/>
      <c r="BH189" s="893"/>
      <c r="BI189" s="2032"/>
      <c r="BJ189" s="2032"/>
      <c r="BK189" s="2032"/>
      <c r="BL189" s="2032"/>
      <c r="BV189" s="1">
        <f t="shared" si="373"/>
        <v>0</v>
      </c>
    </row>
    <row r="190" spans="1:74" ht="65.099999999999994" customHeight="1">
      <c r="A190" s="571">
        <v>3</v>
      </c>
      <c r="B190" s="98" t="s">
        <v>466</v>
      </c>
      <c r="C190" s="438" t="s">
        <v>116</v>
      </c>
      <c r="D190" s="104" t="s">
        <v>467</v>
      </c>
      <c r="E190" s="104" t="s">
        <v>388</v>
      </c>
      <c r="F190" s="1900" t="s">
        <v>2489</v>
      </c>
      <c r="G190" s="439">
        <f t="shared" si="404"/>
        <v>60576</v>
      </c>
      <c r="H190" s="439">
        <v>60576</v>
      </c>
      <c r="I190" s="439"/>
      <c r="J190" s="449" t="s">
        <v>2567</v>
      </c>
      <c r="K190" s="434">
        <f t="shared" si="405"/>
        <v>48146</v>
      </c>
      <c r="L190" s="447">
        <v>48146</v>
      </c>
      <c r="M190" s="434"/>
      <c r="N190" s="434">
        <f t="shared" si="406"/>
        <v>0</v>
      </c>
      <c r="O190" s="434"/>
      <c r="P190" s="434"/>
      <c r="Q190" s="434">
        <f t="shared" si="407"/>
        <v>43331</v>
      </c>
      <c r="R190" s="458">
        <v>43331</v>
      </c>
      <c r="S190" s="123">
        <v>0</v>
      </c>
      <c r="T190" s="458"/>
      <c r="U190" s="2042">
        <f t="shared" si="408"/>
        <v>21286</v>
      </c>
      <c r="V190" s="2501">
        <f>68+12670</f>
        <v>12738</v>
      </c>
      <c r="W190" s="2501">
        <v>8548</v>
      </c>
      <c r="X190" s="2042">
        <f t="shared" si="409"/>
        <v>21286</v>
      </c>
      <c r="Y190" s="2501">
        <f>68+12670</f>
        <v>12738</v>
      </c>
      <c r="Z190" s="2501">
        <v>8548</v>
      </c>
      <c r="AA190" s="1889">
        <f t="shared" si="410"/>
        <v>18368</v>
      </c>
      <c r="AB190" s="2016">
        <v>18368</v>
      </c>
      <c r="AC190" s="1892"/>
      <c r="AD190" s="1892"/>
      <c r="AE190" s="2042">
        <f t="shared" si="411"/>
        <v>17863</v>
      </c>
      <c r="AF190" s="1937">
        <v>17863</v>
      </c>
      <c r="AG190" s="1937"/>
      <c r="AH190" s="2042">
        <f t="shared" si="412"/>
        <v>39654</v>
      </c>
      <c r="AI190" s="1937">
        <f>43331-8548-3677</f>
        <v>31106</v>
      </c>
      <c r="AJ190" s="2501">
        <v>8548</v>
      </c>
      <c r="AK190" s="1937"/>
      <c r="AL190" s="2042">
        <f t="shared" si="413"/>
        <v>43331</v>
      </c>
      <c r="AM190" s="1937">
        <f>43331-8548</f>
        <v>34783</v>
      </c>
      <c r="AN190" s="2501">
        <v>8548</v>
      </c>
      <c r="AO190" s="1937"/>
      <c r="AP190" s="1889">
        <f t="shared" si="414"/>
        <v>39654</v>
      </c>
      <c r="AQ190" s="1892">
        <f>43331-8548-3677</f>
        <v>31106</v>
      </c>
      <c r="AR190" s="1931">
        <v>8548</v>
      </c>
      <c r="AS190" s="1892"/>
      <c r="AT190" s="1878">
        <f t="shared" si="415"/>
        <v>-3677</v>
      </c>
      <c r="AU190" s="1879" t="s">
        <v>2550</v>
      </c>
      <c r="AV190" s="2443"/>
      <c r="AW190" s="1904">
        <v>1</v>
      </c>
      <c r="AX190" s="1895">
        <f t="shared" ref="AX190:AX232" si="420">AW190</f>
        <v>1</v>
      </c>
      <c r="AY190" s="1996">
        <f t="shared" si="391"/>
        <v>0</v>
      </c>
      <c r="AZ190" s="79"/>
      <c r="BA190" s="1892">
        <f t="shared" si="416"/>
        <v>39654</v>
      </c>
      <c r="BB190" s="1896">
        <f t="shared" si="417"/>
        <v>31106</v>
      </c>
      <c r="BC190" s="1896">
        <f t="shared" si="418"/>
        <v>8548</v>
      </c>
      <c r="BD190" s="2032"/>
      <c r="BE190" s="2032"/>
      <c r="BF190" s="2032"/>
      <c r="BG190" s="2032"/>
      <c r="BH190" s="2032"/>
      <c r="BI190" s="2032"/>
      <c r="BJ190" s="2032"/>
      <c r="BK190" s="2032"/>
      <c r="BL190" s="2032"/>
      <c r="BV190" s="1">
        <f t="shared" si="373"/>
        <v>0</v>
      </c>
    </row>
    <row r="191" spans="1:74" ht="98.1" customHeight="1">
      <c r="A191" s="571">
        <v>4</v>
      </c>
      <c r="B191" s="98" t="s">
        <v>471</v>
      </c>
      <c r="C191" s="438" t="s">
        <v>131</v>
      </c>
      <c r="D191" s="104" t="s">
        <v>472</v>
      </c>
      <c r="E191" s="104" t="s">
        <v>251</v>
      </c>
      <c r="F191" s="172" t="s">
        <v>473</v>
      </c>
      <c r="G191" s="439">
        <f t="shared" si="404"/>
        <v>50000</v>
      </c>
      <c r="H191" s="439">
        <v>50000</v>
      </c>
      <c r="I191" s="439"/>
      <c r="J191" s="99" t="s">
        <v>2568</v>
      </c>
      <c r="K191" s="434">
        <f t="shared" si="405"/>
        <v>55454</v>
      </c>
      <c r="L191" s="439">
        <v>55454</v>
      </c>
      <c r="M191" s="434"/>
      <c r="N191" s="434">
        <f t="shared" si="406"/>
        <v>377</v>
      </c>
      <c r="O191" s="434">
        <v>377</v>
      </c>
      <c r="P191" s="434"/>
      <c r="Q191" s="434">
        <f t="shared" si="407"/>
        <v>49532</v>
      </c>
      <c r="R191" s="458">
        <v>49532</v>
      </c>
      <c r="S191" s="123">
        <v>0</v>
      </c>
      <c r="T191" s="458"/>
      <c r="U191" s="2042">
        <f t="shared" si="408"/>
        <v>49048</v>
      </c>
      <c r="V191" s="1937">
        <f>115+185+26423+17811+4514</f>
        <v>49048</v>
      </c>
      <c r="W191" s="1937"/>
      <c r="X191" s="2042">
        <f t="shared" si="409"/>
        <v>44534</v>
      </c>
      <c r="Y191" s="1937">
        <f>115+185+26423+17811</f>
        <v>44534</v>
      </c>
      <c r="Z191" s="1937"/>
      <c r="AA191" s="1889">
        <f t="shared" si="410"/>
        <v>0</v>
      </c>
      <c r="AB191" s="1892"/>
      <c r="AC191" s="1892"/>
      <c r="AD191" s="1892"/>
      <c r="AE191" s="2042">
        <f t="shared" si="411"/>
        <v>0</v>
      </c>
      <c r="AF191" s="1937"/>
      <c r="AG191" s="1937"/>
      <c r="AH191" s="2042">
        <f t="shared" si="412"/>
        <v>45731</v>
      </c>
      <c r="AI191" s="1937">
        <f>49532-3801</f>
        <v>45731</v>
      </c>
      <c r="AJ191" s="2118">
        <v>0</v>
      </c>
      <c r="AK191" s="1937"/>
      <c r="AL191" s="2042">
        <f t="shared" si="413"/>
        <v>45731</v>
      </c>
      <c r="AM191" s="1937">
        <f>49532-3801</f>
        <v>45731</v>
      </c>
      <c r="AN191" s="2118">
        <v>0</v>
      </c>
      <c r="AO191" s="1937"/>
      <c r="AP191" s="1889">
        <f t="shared" si="414"/>
        <v>45731</v>
      </c>
      <c r="AQ191" s="1892">
        <f>49532-3801</f>
        <v>45731</v>
      </c>
      <c r="AR191" s="1877">
        <v>0</v>
      </c>
      <c r="AS191" s="1892"/>
      <c r="AT191" s="1878">
        <f t="shared" si="415"/>
        <v>-3801</v>
      </c>
      <c r="AU191" s="1879" t="s">
        <v>2550</v>
      </c>
      <c r="AV191" s="2443"/>
      <c r="AW191" s="1904">
        <v>1</v>
      </c>
      <c r="AX191" s="1895">
        <f t="shared" si="420"/>
        <v>1</v>
      </c>
      <c r="AY191" s="1996">
        <f t="shared" si="391"/>
        <v>1197</v>
      </c>
      <c r="AZ191" s="79"/>
      <c r="BA191" s="1892">
        <f t="shared" si="416"/>
        <v>49048</v>
      </c>
      <c r="BB191" s="1896">
        <f t="shared" si="417"/>
        <v>49048</v>
      </c>
      <c r="BC191" s="1896">
        <f t="shared" si="418"/>
        <v>0</v>
      </c>
      <c r="BD191" s="2032"/>
      <c r="BE191" s="2032"/>
      <c r="BF191" s="2032"/>
      <c r="BG191" s="2032"/>
      <c r="BH191" s="2032"/>
      <c r="BI191" s="2032"/>
      <c r="BJ191" s="2032"/>
      <c r="BK191" s="2032"/>
      <c r="BL191" s="2032"/>
      <c r="BV191" s="1">
        <f t="shared" si="373"/>
        <v>-3317</v>
      </c>
    </row>
    <row r="192" spans="1:74" s="17" customFormat="1" ht="45" customHeight="1">
      <c r="A192" s="1897">
        <v>5</v>
      </c>
      <c r="B192" s="1919" t="s">
        <v>476</v>
      </c>
      <c r="C192" s="1883" t="s">
        <v>173</v>
      </c>
      <c r="D192" s="1925" t="s">
        <v>2569</v>
      </c>
      <c r="E192" s="1926" t="s">
        <v>876</v>
      </c>
      <c r="F192" s="1900" t="s">
        <v>2489</v>
      </c>
      <c r="G192" s="1887">
        <f t="shared" si="404"/>
        <v>186325</v>
      </c>
      <c r="H192" s="1890">
        <v>186325</v>
      </c>
      <c r="I192" s="1887"/>
      <c r="J192" s="1928" t="s">
        <v>2570</v>
      </c>
      <c r="K192" s="1889">
        <f t="shared" si="405"/>
        <v>186325</v>
      </c>
      <c r="L192" s="1929">
        <v>186325</v>
      </c>
      <c r="M192" s="1889"/>
      <c r="N192" s="1889">
        <f t="shared" si="406"/>
        <v>0</v>
      </c>
      <c r="O192" s="1889"/>
      <c r="P192" s="1889"/>
      <c r="Q192" s="1889">
        <f t="shared" si="407"/>
        <v>103000</v>
      </c>
      <c r="R192" s="1892">
        <v>49200</v>
      </c>
      <c r="S192" s="1877">
        <v>53800</v>
      </c>
      <c r="T192" s="1892"/>
      <c r="U192" s="2042">
        <f t="shared" si="408"/>
        <v>1729</v>
      </c>
      <c r="V192" s="1937">
        <f>1000+729</f>
        <v>1729</v>
      </c>
      <c r="W192" s="1937"/>
      <c r="X192" s="2042">
        <f t="shared" si="409"/>
        <v>1729</v>
      </c>
      <c r="Y192" s="1937">
        <f>1000+729</f>
        <v>1729</v>
      </c>
      <c r="Z192" s="1937"/>
      <c r="AA192" s="1889">
        <f t="shared" si="410"/>
        <v>84721</v>
      </c>
      <c r="AB192" s="2016">
        <v>32007</v>
      </c>
      <c r="AC192" s="2016">
        <v>52714</v>
      </c>
      <c r="AD192" s="1892"/>
      <c r="AE192" s="2042">
        <f t="shared" si="411"/>
        <v>44215</v>
      </c>
      <c r="AF192" s="2580">
        <v>30700</v>
      </c>
      <c r="AG192" s="2580">
        <v>13515</v>
      </c>
      <c r="AH192" s="2042">
        <f t="shared" si="412"/>
        <v>117435</v>
      </c>
      <c r="AI192" s="1937">
        <f>49200+14435</f>
        <v>63635</v>
      </c>
      <c r="AJ192" s="2118">
        <v>53800</v>
      </c>
      <c r="AK192" s="1937"/>
      <c r="AL192" s="2042">
        <f t="shared" si="413"/>
        <v>108800</v>
      </c>
      <c r="AM192" s="1937">
        <v>55000</v>
      </c>
      <c r="AN192" s="2118">
        <v>53800</v>
      </c>
      <c r="AO192" s="1937"/>
      <c r="AP192" s="1889">
        <f t="shared" si="414"/>
        <v>139959</v>
      </c>
      <c r="AQ192" s="1892">
        <f>55000-4714+5806+47+1054</f>
        <v>57193</v>
      </c>
      <c r="AR192" s="1877">
        <f>53800+4714-5800+40+12+30000</f>
        <v>82766</v>
      </c>
      <c r="AS192" s="1892"/>
      <c r="AT192" s="1878">
        <f t="shared" si="415"/>
        <v>36959</v>
      </c>
      <c r="AU192" s="1879" t="s">
        <v>2550</v>
      </c>
      <c r="AV192" s="2443"/>
      <c r="AW192" s="1904">
        <v>1</v>
      </c>
      <c r="AX192" s="1895">
        <f t="shared" si="420"/>
        <v>1</v>
      </c>
      <c r="AY192" s="1996">
        <f t="shared" si="391"/>
        <v>53509</v>
      </c>
      <c r="AZ192" s="1930"/>
      <c r="BA192" s="1892">
        <f t="shared" si="416"/>
        <v>86450</v>
      </c>
      <c r="BB192" s="1896">
        <f t="shared" si="417"/>
        <v>33736</v>
      </c>
      <c r="BC192" s="1896">
        <f t="shared" si="418"/>
        <v>52714</v>
      </c>
      <c r="BD192" s="2032"/>
      <c r="BE192" s="2032"/>
      <c r="BF192" s="2032"/>
      <c r="BG192" s="2032"/>
      <c r="BH192" s="2032"/>
      <c r="BI192" s="2032"/>
      <c r="BJ192" s="2032"/>
      <c r="BK192" s="2032"/>
      <c r="BL192" s="2032"/>
      <c r="BV192" s="1">
        <f t="shared" si="373"/>
        <v>53509</v>
      </c>
    </row>
    <row r="193" spans="1:74" ht="54.75" customHeight="1">
      <c r="A193" s="571">
        <v>6</v>
      </c>
      <c r="B193" s="384" t="s">
        <v>480</v>
      </c>
      <c r="C193" s="438" t="s">
        <v>481</v>
      </c>
      <c r="D193" s="104" t="s">
        <v>2571</v>
      </c>
      <c r="E193" s="104" t="s">
        <v>702</v>
      </c>
      <c r="F193" s="172" t="s">
        <v>2572</v>
      </c>
      <c r="G193" s="612">
        <v>14875</v>
      </c>
      <c r="H193" s="612">
        <v>14875</v>
      </c>
      <c r="I193" s="439"/>
      <c r="J193" s="638" t="s">
        <v>2573</v>
      </c>
      <c r="K193" s="639">
        <v>14593</v>
      </c>
      <c r="L193" s="639">
        <v>14593</v>
      </c>
      <c r="M193" s="434"/>
      <c r="N193" s="434">
        <f t="shared" si="406"/>
        <v>0</v>
      </c>
      <c r="O193" s="434"/>
      <c r="P193" s="434"/>
      <c r="Q193" s="356">
        <f t="shared" si="407"/>
        <v>10410</v>
      </c>
      <c r="R193" s="366">
        <v>10410</v>
      </c>
      <c r="S193" s="361">
        <v>0</v>
      </c>
      <c r="T193" s="366"/>
      <c r="U193" s="2042">
        <f t="shared" si="408"/>
        <v>180</v>
      </c>
      <c r="V193" s="1937">
        <v>180</v>
      </c>
      <c r="W193" s="1937"/>
      <c r="X193" s="2042">
        <f t="shared" si="409"/>
        <v>180</v>
      </c>
      <c r="Y193" s="1937">
        <v>180</v>
      </c>
      <c r="Z193" s="1937"/>
      <c r="AA193" s="1889">
        <f t="shared" si="410"/>
        <v>13601</v>
      </c>
      <c r="AB193" s="2016">
        <v>10230</v>
      </c>
      <c r="AC193" s="2016">
        <v>3371</v>
      </c>
      <c r="AD193" s="1892"/>
      <c r="AE193" s="2042">
        <f t="shared" si="411"/>
        <v>10410</v>
      </c>
      <c r="AF193" s="1937">
        <v>10410</v>
      </c>
      <c r="AG193" s="1937"/>
      <c r="AH193" s="2042">
        <f t="shared" si="412"/>
        <v>10410</v>
      </c>
      <c r="AI193" s="1937">
        <v>10410</v>
      </c>
      <c r="AJ193" s="2118">
        <v>0</v>
      </c>
      <c r="AK193" s="1937"/>
      <c r="AL193" s="2042">
        <f t="shared" si="413"/>
        <v>13781</v>
      </c>
      <c r="AM193" s="1937">
        <v>10410</v>
      </c>
      <c r="AN193" s="2118">
        <v>3371</v>
      </c>
      <c r="AO193" s="1937"/>
      <c r="AP193" s="1889">
        <f t="shared" si="414"/>
        <v>13781</v>
      </c>
      <c r="AQ193" s="1892">
        <v>10410</v>
      </c>
      <c r="AR193" s="1877">
        <v>3371</v>
      </c>
      <c r="AS193" s="1892"/>
      <c r="AT193" s="1878">
        <f t="shared" si="415"/>
        <v>3371</v>
      </c>
      <c r="AU193" s="1879" t="s">
        <v>2550</v>
      </c>
      <c r="AV193" s="2443"/>
      <c r="AW193" s="1904">
        <v>1</v>
      </c>
      <c r="AX193" s="1895">
        <f t="shared" si="420"/>
        <v>1</v>
      </c>
      <c r="AY193" s="1996">
        <f t="shared" si="391"/>
        <v>0</v>
      </c>
      <c r="AZ193" s="79"/>
      <c r="BA193" s="1892">
        <f t="shared" si="416"/>
        <v>13781</v>
      </c>
      <c r="BB193" s="1896">
        <f t="shared" si="417"/>
        <v>10410</v>
      </c>
      <c r="BC193" s="1896">
        <f t="shared" si="418"/>
        <v>3371</v>
      </c>
      <c r="BD193" s="2032"/>
      <c r="BE193" s="2032"/>
      <c r="BF193" s="2032"/>
      <c r="BG193" s="2032"/>
      <c r="BH193" s="2032"/>
      <c r="BI193" s="2032"/>
      <c r="BJ193" s="2032"/>
      <c r="BK193" s="2032"/>
      <c r="BL193" s="2032"/>
      <c r="BV193" s="1">
        <f t="shared" si="373"/>
        <v>0</v>
      </c>
    </row>
    <row r="194" spans="1:74" ht="54" customHeight="1">
      <c r="A194" s="571">
        <v>7</v>
      </c>
      <c r="B194" s="98" t="s">
        <v>483</v>
      </c>
      <c r="C194" s="438" t="s">
        <v>173</v>
      </c>
      <c r="D194" s="104" t="s">
        <v>484</v>
      </c>
      <c r="E194" s="104" t="s">
        <v>88</v>
      </c>
      <c r="F194" s="1888" t="s">
        <v>4891</v>
      </c>
      <c r="G194" s="439">
        <f t="shared" ref="G194" si="421">H194+I194</f>
        <v>6308</v>
      </c>
      <c r="H194" s="439">
        <v>6308</v>
      </c>
      <c r="I194" s="439"/>
      <c r="J194" s="99" t="s">
        <v>486</v>
      </c>
      <c r="K194" s="434">
        <f t="shared" ref="K194" si="422">L194+M194</f>
        <v>6299</v>
      </c>
      <c r="L194" s="439">
        <v>6299</v>
      </c>
      <c r="M194" s="439"/>
      <c r="N194" s="434">
        <f t="shared" si="406"/>
        <v>0</v>
      </c>
      <c r="O194" s="434"/>
      <c r="P194" s="434"/>
      <c r="Q194" s="434">
        <f t="shared" si="407"/>
        <v>4528</v>
      </c>
      <c r="R194" s="458"/>
      <c r="S194" s="123">
        <v>4528</v>
      </c>
      <c r="T194" s="458"/>
      <c r="U194" s="2042">
        <f t="shared" si="408"/>
        <v>4528</v>
      </c>
      <c r="V194" s="1937"/>
      <c r="W194" s="2118">
        <v>4528</v>
      </c>
      <c r="X194" s="2042">
        <f t="shared" si="409"/>
        <v>4528</v>
      </c>
      <c r="Y194" s="1937"/>
      <c r="Z194" s="2118">
        <v>4528</v>
      </c>
      <c r="AA194" s="1889">
        <f t="shared" si="410"/>
        <v>0</v>
      </c>
      <c r="AB194" s="1892"/>
      <c r="AC194" s="1892"/>
      <c r="AD194" s="1892"/>
      <c r="AE194" s="2042">
        <f t="shared" si="411"/>
        <v>0</v>
      </c>
      <c r="AF194" s="1937"/>
      <c r="AG194" s="1937"/>
      <c r="AH194" s="2042">
        <f t="shared" si="412"/>
        <v>4580</v>
      </c>
      <c r="AI194" s="1937">
        <v>52</v>
      </c>
      <c r="AJ194" s="2118">
        <v>4528</v>
      </c>
      <c r="AK194" s="1937"/>
      <c r="AL194" s="2042">
        <f t="shared" si="413"/>
        <v>4528</v>
      </c>
      <c r="AM194" s="1937"/>
      <c r="AN194" s="2118">
        <v>4528</v>
      </c>
      <c r="AO194" s="1937"/>
      <c r="AP194" s="1889">
        <f t="shared" si="414"/>
        <v>4528</v>
      </c>
      <c r="AQ194" s="1892"/>
      <c r="AR194" s="1877">
        <v>4528</v>
      </c>
      <c r="AS194" s="1892"/>
      <c r="AT194" s="1878">
        <f t="shared" si="415"/>
        <v>0</v>
      </c>
      <c r="AU194" s="1900" t="s">
        <v>487</v>
      </c>
      <c r="AV194" s="2443"/>
      <c r="AW194" s="1904">
        <v>1</v>
      </c>
      <c r="AX194" s="1895">
        <f t="shared" si="420"/>
        <v>1</v>
      </c>
      <c r="AY194" s="1996">
        <f t="shared" si="391"/>
        <v>0</v>
      </c>
      <c r="AZ194" s="79"/>
      <c r="BA194" s="1892">
        <f t="shared" si="416"/>
        <v>4528</v>
      </c>
      <c r="BB194" s="1896">
        <f t="shared" si="417"/>
        <v>0</v>
      </c>
      <c r="BC194" s="1896">
        <f t="shared" si="418"/>
        <v>4528</v>
      </c>
      <c r="BD194" s="2032"/>
      <c r="BE194" s="2032"/>
      <c r="BF194" s="2032"/>
      <c r="BG194" s="2032"/>
      <c r="BH194" s="2032"/>
      <c r="BI194" s="2032"/>
      <c r="BJ194" s="2032"/>
      <c r="BK194" s="2032"/>
      <c r="BL194" s="2032"/>
      <c r="BV194" s="1">
        <f t="shared" si="373"/>
        <v>0</v>
      </c>
    </row>
    <row r="195" spans="1:74" ht="45" customHeight="1">
      <c r="A195" s="571">
        <v>8</v>
      </c>
      <c r="B195" s="613" t="s">
        <v>489</v>
      </c>
      <c r="C195" s="438" t="s">
        <v>490</v>
      </c>
      <c r="D195" s="104"/>
      <c r="E195" s="104" t="s">
        <v>231</v>
      </c>
      <c r="F195" s="172"/>
      <c r="G195" s="439">
        <f t="shared" si="404"/>
        <v>0</v>
      </c>
      <c r="H195" s="439"/>
      <c r="I195" s="439"/>
      <c r="J195" s="99" t="s">
        <v>491</v>
      </c>
      <c r="K195" s="434">
        <f t="shared" si="405"/>
        <v>16206</v>
      </c>
      <c r="L195" s="450">
        <v>6712</v>
      </c>
      <c r="M195" s="434">
        <v>9494</v>
      </c>
      <c r="N195" s="434">
        <f t="shared" si="406"/>
        <v>0</v>
      </c>
      <c r="O195" s="434"/>
      <c r="P195" s="434"/>
      <c r="Q195" s="356">
        <f t="shared" si="407"/>
        <v>6712</v>
      </c>
      <c r="R195" s="366">
        <v>6712</v>
      </c>
      <c r="S195" s="361">
        <v>0</v>
      </c>
      <c r="T195" s="366"/>
      <c r="U195" s="2042">
        <f t="shared" si="408"/>
        <v>4226</v>
      </c>
      <c r="V195" s="2501">
        <f>4185+41</f>
        <v>4226</v>
      </c>
      <c r="W195" s="2501"/>
      <c r="X195" s="2042">
        <f t="shared" si="409"/>
        <v>4185</v>
      </c>
      <c r="Y195" s="2501">
        <v>4185</v>
      </c>
      <c r="Z195" s="1937"/>
      <c r="AA195" s="1889">
        <f t="shared" si="410"/>
        <v>0</v>
      </c>
      <c r="AB195" s="1892"/>
      <c r="AC195" s="1892"/>
      <c r="AD195" s="1892"/>
      <c r="AE195" s="2042">
        <f t="shared" si="411"/>
        <v>0</v>
      </c>
      <c r="AF195" s="1937"/>
      <c r="AG195" s="1937"/>
      <c r="AH195" s="2042">
        <f t="shared" si="412"/>
        <v>4225</v>
      </c>
      <c r="AI195" s="2527">
        <v>4225</v>
      </c>
      <c r="AJ195" s="2118">
        <v>0</v>
      </c>
      <c r="AK195" s="1937"/>
      <c r="AL195" s="2042">
        <f t="shared" si="413"/>
        <v>4226</v>
      </c>
      <c r="AM195" s="2501">
        <f>4185+41</f>
        <v>4226</v>
      </c>
      <c r="AN195" s="2118">
        <v>0</v>
      </c>
      <c r="AO195" s="1937"/>
      <c r="AP195" s="1889">
        <f t="shared" si="414"/>
        <v>4226</v>
      </c>
      <c r="AQ195" s="1931">
        <f>4185+41</f>
        <v>4226</v>
      </c>
      <c r="AR195" s="1877">
        <v>0</v>
      </c>
      <c r="AS195" s="1892"/>
      <c r="AT195" s="1878">
        <f t="shared" si="415"/>
        <v>-2486</v>
      </c>
      <c r="AU195" s="1879" t="s">
        <v>492</v>
      </c>
      <c r="AV195" s="2443"/>
      <c r="AW195" s="1904">
        <v>1</v>
      </c>
      <c r="AX195" s="1895">
        <f t="shared" si="420"/>
        <v>1</v>
      </c>
      <c r="AY195" s="1996">
        <f t="shared" si="391"/>
        <v>41</v>
      </c>
      <c r="AZ195" s="79"/>
      <c r="BA195" s="1892">
        <f t="shared" si="416"/>
        <v>4226</v>
      </c>
      <c r="BB195" s="1896">
        <f t="shared" si="417"/>
        <v>4226</v>
      </c>
      <c r="BC195" s="1896">
        <f t="shared" si="418"/>
        <v>0</v>
      </c>
      <c r="BD195" s="2032"/>
      <c r="BE195" s="2032"/>
      <c r="BF195" s="2032"/>
      <c r="BG195" s="2032"/>
      <c r="BH195" s="2032"/>
      <c r="BI195" s="2032"/>
      <c r="BJ195" s="2032"/>
      <c r="BK195" s="2032"/>
      <c r="BL195" s="2032"/>
      <c r="BV195" s="1">
        <f t="shared" si="373"/>
        <v>0</v>
      </c>
    </row>
    <row r="196" spans="1:74" ht="45" customHeight="1">
      <c r="A196" s="571">
        <v>9</v>
      </c>
      <c r="B196" s="613" t="s">
        <v>494</v>
      </c>
      <c r="C196" s="438" t="s">
        <v>490</v>
      </c>
      <c r="D196" s="104"/>
      <c r="E196" s="104" t="s">
        <v>231</v>
      </c>
      <c r="F196" s="172"/>
      <c r="G196" s="439">
        <f t="shared" si="404"/>
        <v>0</v>
      </c>
      <c r="H196" s="439"/>
      <c r="I196" s="439"/>
      <c r="J196" s="99" t="s">
        <v>495</v>
      </c>
      <c r="K196" s="434">
        <f t="shared" si="405"/>
        <v>21360</v>
      </c>
      <c r="L196" s="450">
        <v>7442</v>
      </c>
      <c r="M196" s="434">
        <v>13918</v>
      </c>
      <c r="N196" s="434">
        <f t="shared" si="406"/>
        <v>0</v>
      </c>
      <c r="O196" s="434"/>
      <c r="P196" s="434"/>
      <c r="Q196" s="356">
        <f t="shared" si="407"/>
        <v>7442</v>
      </c>
      <c r="R196" s="366">
        <v>7442</v>
      </c>
      <c r="S196" s="361">
        <v>0</v>
      </c>
      <c r="T196" s="366"/>
      <c r="U196" s="2042">
        <f t="shared" si="408"/>
        <v>2925</v>
      </c>
      <c r="V196" s="2501">
        <v>2925</v>
      </c>
      <c r="W196" s="2501"/>
      <c r="X196" s="2042">
        <f t="shared" si="409"/>
        <v>2925</v>
      </c>
      <c r="Y196" s="2501">
        <v>2925</v>
      </c>
      <c r="Z196" s="1937"/>
      <c r="AA196" s="1889">
        <f t="shared" si="410"/>
        <v>0</v>
      </c>
      <c r="AB196" s="1892"/>
      <c r="AC196" s="1892"/>
      <c r="AD196" s="1892"/>
      <c r="AE196" s="2042">
        <f t="shared" si="411"/>
        <v>0</v>
      </c>
      <c r="AF196" s="1937"/>
      <c r="AG196" s="1937"/>
      <c r="AH196" s="2042">
        <f t="shared" si="412"/>
        <v>2925</v>
      </c>
      <c r="AI196" s="2527">
        <v>2925</v>
      </c>
      <c r="AJ196" s="2118">
        <v>0</v>
      </c>
      <c r="AK196" s="1937"/>
      <c r="AL196" s="2042">
        <f t="shared" si="413"/>
        <v>2925</v>
      </c>
      <c r="AM196" s="2501">
        <v>2925</v>
      </c>
      <c r="AN196" s="2118">
        <v>0</v>
      </c>
      <c r="AO196" s="1937"/>
      <c r="AP196" s="1889">
        <f t="shared" si="414"/>
        <v>2925</v>
      </c>
      <c r="AQ196" s="1931">
        <v>2925</v>
      </c>
      <c r="AR196" s="1877">
        <v>0</v>
      </c>
      <c r="AS196" s="1892"/>
      <c r="AT196" s="1878">
        <f t="shared" si="415"/>
        <v>-4517</v>
      </c>
      <c r="AU196" s="1879" t="s">
        <v>492</v>
      </c>
      <c r="AV196" s="2443"/>
      <c r="AW196" s="1904">
        <v>1</v>
      </c>
      <c r="AX196" s="1895">
        <f t="shared" si="420"/>
        <v>1</v>
      </c>
      <c r="AY196" s="1996">
        <f t="shared" si="391"/>
        <v>0</v>
      </c>
      <c r="AZ196" s="79"/>
      <c r="BA196" s="1892">
        <f t="shared" si="416"/>
        <v>2925</v>
      </c>
      <c r="BB196" s="1896">
        <f t="shared" si="417"/>
        <v>2925</v>
      </c>
      <c r="BC196" s="1896">
        <f t="shared" si="418"/>
        <v>0</v>
      </c>
      <c r="BD196" s="2032"/>
      <c r="BE196" s="2032"/>
      <c r="BF196" s="2032"/>
      <c r="BG196" s="2032"/>
      <c r="BH196" s="2032"/>
      <c r="BI196" s="2032"/>
      <c r="BJ196" s="2032"/>
      <c r="BK196" s="2032"/>
      <c r="BL196" s="2032"/>
      <c r="BV196" s="1">
        <f t="shared" si="373"/>
        <v>0</v>
      </c>
    </row>
    <row r="197" spans="1:74" ht="45" customHeight="1">
      <c r="A197" s="571">
        <v>10</v>
      </c>
      <c r="B197" s="384" t="s">
        <v>497</v>
      </c>
      <c r="C197" s="438" t="s">
        <v>173</v>
      </c>
      <c r="D197" s="104" t="s">
        <v>498</v>
      </c>
      <c r="E197" s="104" t="s">
        <v>251</v>
      </c>
      <c r="F197" s="172" t="s">
        <v>499</v>
      </c>
      <c r="G197" s="439">
        <f t="shared" si="404"/>
        <v>22711</v>
      </c>
      <c r="H197" s="450">
        <v>5141</v>
      </c>
      <c r="I197" s="439">
        <v>17570</v>
      </c>
      <c r="J197" s="99" t="s">
        <v>500</v>
      </c>
      <c r="K197" s="434">
        <f t="shared" si="405"/>
        <v>22711</v>
      </c>
      <c r="L197" s="439">
        <v>5141</v>
      </c>
      <c r="M197" s="439">
        <v>17570</v>
      </c>
      <c r="N197" s="434">
        <f t="shared" si="406"/>
        <v>0</v>
      </c>
      <c r="O197" s="434"/>
      <c r="P197" s="434"/>
      <c r="Q197" s="356">
        <f t="shared" si="407"/>
        <v>4627</v>
      </c>
      <c r="R197" s="366"/>
      <c r="S197" s="361">
        <v>4627</v>
      </c>
      <c r="T197" s="366"/>
      <c r="U197" s="2042">
        <f t="shared" si="408"/>
        <v>0</v>
      </c>
      <c r="V197" s="1937"/>
      <c r="W197" s="1937"/>
      <c r="X197" s="2042">
        <f t="shared" si="409"/>
        <v>0</v>
      </c>
      <c r="Y197" s="1937"/>
      <c r="Z197" s="1937"/>
      <c r="AA197" s="1889">
        <f t="shared" si="410"/>
        <v>0</v>
      </c>
      <c r="AB197" s="1892"/>
      <c r="AC197" s="1892"/>
      <c r="AD197" s="1892"/>
      <c r="AE197" s="2042">
        <f t="shared" si="411"/>
        <v>0</v>
      </c>
      <c r="AF197" s="1937"/>
      <c r="AG197" s="1937"/>
      <c r="AH197" s="2042">
        <f t="shared" si="412"/>
        <v>16000</v>
      </c>
      <c r="AI197" s="1937"/>
      <c r="AJ197" s="2118">
        <v>16000</v>
      </c>
      <c r="AK197" s="1937"/>
      <c r="AL197" s="2042">
        <f t="shared" si="413"/>
        <v>4627</v>
      </c>
      <c r="AM197" s="1937"/>
      <c r="AN197" s="2118">
        <v>4627</v>
      </c>
      <c r="AO197" s="1937"/>
      <c r="AP197" s="1889">
        <f t="shared" si="414"/>
        <v>4627</v>
      </c>
      <c r="AQ197" s="1892"/>
      <c r="AR197" s="1876">
        <v>4627</v>
      </c>
      <c r="AS197" s="1892"/>
      <c r="AT197" s="1878">
        <f t="shared" si="415"/>
        <v>0</v>
      </c>
      <c r="AU197" s="1879" t="s">
        <v>42</v>
      </c>
      <c r="AV197" s="2443"/>
      <c r="AW197" s="1904">
        <v>1</v>
      </c>
      <c r="AX197" s="1895">
        <f t="shared" si="420"/>
        <v>1</v>
      </c>
      <c r="AY197" s="2114">
        <f t="shared" si="391"/>
        <v>4627</v>
      </c>
      <c r="AZ197" s="79"/>
      <c r="BA197" s="1892">
        <f t="shared" si="416"/>
        <v>0</v>
      </c>
      <c r="BB197" s="1896">
        <f t="shared" si="417"/>
        <v>0</v>
      </c>
      <c r="BC197" s="1896">
        <f t="shared" si="418"/>
        <v>0</v>
      </c>
      <c r="BD197" s="2032"/>
      <c r="BE197" s="2032"/>
      <c r="BF197" s="2032"/>
      <c r="BG197" s="2032"/>
      <c r="BH197" s="2032"/>
      <c r="BI197" s="2032"/>
      <c r="BJ197" s="2032"/>
      <c r="BK197" s="2032"/>
      <c r="BL197" s="2032"/>
      <c r="BV197" s="1">
        <f t="shared" si="373"/>
        <v>4627</v>
      </c>
    </row>
    <row r="198" spans="1:74" ht="72.75" customHeight="1">
      <c r="A198" s="571">
        <v>11</v>
      </c>
      <c r="B198" s="98" t="s">
        <v>503</v>
      </c>
      <c r="C198" s="438" t="s">
        <v>173</v>
      </c>
      <c r="D198" s="104" t="s">
        <v>504</v>
      </c>
      <c r="E198" s="104" t="s">
        <v>251</v>
      </c>
      <c r="F198" s="172" t="s">
        <v>505</v>
      </c>
      <c r="G198" s="439">
        <f t="shared" si="404"/>
        <v>46000</v>
      </c>
      <c r="H198" s="439">
        <v>14800</v>
      </c>
      <c r="I198" s="439">
        <v>31200</v>
      </c>
      <c r="J198" s="99" t="s">
        <v>506</v>
      </c>
      <c r="K198" s="434">
        <f t="shared" si="405"/>
        <v>37657</v>
      </c>
      <c r="L198" s="434">
        <v>14800</v>
      </c>
      <c r="M198" s="434">
        <v>22857</v>
      </c>
      <c r="N198" s="434">
        <f t="shared" si="406"/>
        <v>0</v>
      </c>
      <c r="O198" s="434"/>
      <c r="P198" s="434"/>
      <c r="Q198" s="434">
        <f t="shared" si="407"/>
        <v>13320</v>
      </c>
      <c r="R198" s="458"/>
      <c r="S198" s="123">
        <v>13320</v>
      </c>
      <c r="T198" s="458"/>
      <c r="U198" s="2042">
        <f t="shared" si="408"/>
        <v>13274</v>
      </c>
      <c r="V198" s="1937"/>
      <c r="W198" s="1937">
        <f>4000+753+7248+1273</f>
        <v>13274</v>
      </c>
      <c r="X198" s="2042">
        <f t="shared" si="409"/>
        <v>12001</v>
      </c>
      <c r="Y198" s="1937"/>
      <c r="Z198" s="1937">
        <f>4000+753+7248</f>
        <v>12001</v>
      </c>
      <c r="AA198" s="1889">
        <f t="shared" si="410"/>
        <v>0</v>
      </c>
      <c r="AB198" s="1892"/>
      <c r="AC198" s="1892"/>
      <c r="AD198" s="1892"/>
      <c r="AE198" s="2042">
        <f t="shared" si="411"/>
        <v>0</v>
      </c>
      <c r="AF198" s="1937"/>
      <c r="AG198" s="1937"/>
      <c r="AH198" s="2042">
        <f t="shared" si="412"/>
        <v>12001</v>
      </c>
      <c r="AI198" s="1937"/>
      <c r="AJ198" s="2118">
        <v>12001</v>
      </c>
      <c r="AK198" s="1937"/>
      <c r="AL198" s="2042">
        <f t="shared" si="413"/>
        <v>12001</v>
      </c>
      <c r="AM198" s="1937"/>
      <c r="AN198" s="2118">
        <v>12001</v>
      </c>
      <c r="AO198" s="1937"/>
      <c r="AP198" s="1889">
        <f t="shared" si="414"/>
        <v>12001</v>
      </c>
      <c r="AQ198" s="1892"/>
      <c r="AR198" s="1877">
        <v>12001</v>
      </c>
      <c r="AS198" s="1892"/>
      <c r="AT198" s="1878">
        <f t="shared" si="415"/>
        <v>-1319</v>
      </c>
      <c r="AU198" s="1879" t="s">
        <v>42</v>
      </c>
      <c r="AV198" s="1903"/>
      <c r="AW198" s="1904">
        <v>1</v>
      </c>
      <c r="AX198" s="1895">
        <f t="shared" si="420"/>
        <v>1</v>
      </c>
      <c r="AY198" s="1996">
        <f t="shared" si="391"/>
        <v>0</v>
      </c>
      <c r="AZ198" s="79"/>
      <c r="BA198" s="1892">
        <f t="shared" si="416"/>
        <v>13274</v>
      </c>
      <c r="BB198" s="1896">
        <f t="shared" si="417"/>
        <v>0</v>
      </c>
      <c r="BC198" s="1896">
        <f t="shared" si="418"/>
        <v>13274</v>
      </c>
      <c r="BD198" s="2032"/>
      <c r="BE198" s="2032"/>
      <c r="BF198" s="2032"/>
      <c r="BG198" s="2032"/>
      <c r="BH198" s="2032"/>
      <c r="BI198" s="2032"/>
      <c r="BJ198" s="2032"/>
      <c r="BK198" s="2032"/>
      <c r="BL198" s="2032"/>
      <c r="BV198" s="1">
        <f t="shared" si="373"/>
        <v>-1273</v>
      </c>
    </row>
    <row r="199" spans="1:74" ht="64.5" customHeight="1">
      <c r="A199" s="571">
        <v>12</v>
      </c>
      <c r="B199" s="98" t="s">
        <v>508</v>
      </c>
      <c r="C199" s="438" t="s">
        <v>173</v>
      </c>
      <c r="D199" s="104" t="s">
        <v>509</v>
      </c>
      <c r="E199" s="104" t="s">
        <v>251</v>
      </c>
      <c r="F199" s="99" t="s">
        <v>510</v>
      </c>
      <c r="G199" s="439">
        <f t="shared" si="404"/>
        <v>18161</v>
      </c>
      <c r="H199" s="439">
        <v>8776</v>
      </c>
      <c r="I199" s="439">
        <v>9385</v>
      </c>
      <c r="J199" s="549" t="s">
        <v>511</v>
      </c>
      <c r="K199" s="434">
        <f t="shared" si="405"/>
        <v>14626</v>
      </c>
      <c r="L199" s="439">
        <v>6943</v>
      </c>
      <c r="M199" s="439">
        <v>7683</v>
      </c>
      <c r="N199" s="434">
        <f t="shared" si="406"/>
        <v>0</v>
      </c>
      <c r="O199" s="434"/>
      <c r="P199" s="434"/>
      <c r="Q199" s="434">
        <f t="shared" si="407"/>
        <v>6249</v>
      </c>
      <c r="R199" s="458"/>
      <c r="S199" s="123">
        <v>6249</v>
      </c>
      <c r="T199" s="458"/>
      <c r="U199" s="2042">
        <f t="shared" si="408"/>
        <v>6249</v>
      </c>
      <c r="V199" s="1937"/>
      <c r="W199" s="2528">
        <f>4821+1428</f>
        <v>6249</v>
      </c>
      <c r="X199" s="2042">
        <f t="shared" si="409"/>
        <v>4821</v>
      </c>
      <c r="Y199" s="1937"/>
      <c r="Z199" s="2528">
        <f>4821</f>
        <v>4821</v>
      </c>
      <c r="AA199" s="1889">
        <f t="shared" si="410"/>
        <v>0</v>
      </c>
      <c r="AB199" s="1892"/>
      <c r="AC199" s="1892"/>
      <c r="AD199" s="1892"/>
      <c r="AE199" s="2042">
        <f t="shared" si="411"/>
        <v>0</v>
      </c>
      <c r="AF199" s="1937"/>
      <c r="AG199" s="1937"/>
      <c r="AH199" s="2042">
        <f t="shared" si="412"/>
        <v>4821</v>
      </c>
      <c r="AI199" s="1937"/>
      <c r="AJ199" s="2528">
        <f>4821</f>
        <v>4821</v>
      </c>
      <c r="AK199" s="1937"/>
      <c r="AL199" s="2042">
        <f t="shared" si="413"/>
        <v>4821</v>
      </c>
      <c r="AM199" s="1937"/>
      <c r="AN199" s="2528">
        <f>4821</f>
        <v>4821</v>
      </c>
      <c r="AO199" s="1937"/>
      <c r="AP199" s="1889">
        <f t="shared" si="414"/>
        <v>4821</v>
      </c>
      <c r="AQ199" s="1892"/>
      <c r="AR199" s="2115">
        <f>4821</f>
        <v>4821</v>
      </c>
      <c r="AS199" s="1892"/>
      <c r="AT199" s="1878">
        <f t="shared" si="415"/>
        <v>-1428</v>
      </c>
      <c r="AU199" s="1879" t="s">
        <v>42</v>
      </c>
      <c r="AV199" s="1903"/>
      <c r="AW199" s="1904">
        <v>1</v>
      </c>
      <c r="AX199" s="1895">
        <f t="shared" si="420"/>
        <v>1</v>
      </c>
      <c r="AY199" s="1996">
        <f t="shared" si="391"/>
        <v>0</v>
      </c>
      <c r="AZ199" s="79"/>
      <c r="BA199" s="1892">
        <f t="shared" si="416"/>
        <v>6249</v>
      </c>
      <c r="BB199" s="1896">
        <f t="shared" si="417"/>
        <v>0</v>
      </c>
      <c r="BC199" s="1896">
        <f t="shared" si="418"/>
        <v>6249</v>
      </c>
      <c r="BD199" s="2032"/>
      <c r="BE199" s="2032"/>
      <c r="BF199" s="2032"/>
      <c r="BG199" s="2032"/>
      <c r="BH199" s="2032"/>
      <c r="BI199" s="2032"/>
      <c r="BJ199" s="2032"/>
      <c r="BK199" s="2032"/>
      <c r="BL199" s="2032"/>
      <c r="BV199" s="1">
        <f t="shared" si="373"/>
        <v>-1428</v>
      </c>
    </row>
    <row r="200" spans="1:74" ht="45" customHeight="1">
      <c r="A200" s="571">
        <v>13</v>
      </c>
      <c r="B200" s="384" t="s">
        <v>513</v>
      </c>
      <c r="C200" s="438" t="s">
        <v>173</v>
      </c>
      <c r="D200" s="104" t="s">
        <v>514</v>
      </c>
      <c r="E200" s="104" t="s">
        <v>515</v>
      </c>
      <c r="F200" s="1900" t="s">
        <v>2489</v>
      </c>
      <c r="G200" s="439">
        <f t="shared" si="404"/>
        <v>90000</v>
      </c>
      <c r="H200" s="439">
        <v>40000</v>
      </c>
      <c r="I200" s="439">
        <v>50000</v>
      </c>
      <c r="J200" s="99" t="s">
        <v>517</v>
      </c>
      <c r="K200" s="434">
        <f t="shared" si="405"/>
        <v>89850</v>
      </c>
      <c r="L200" s="434">
        <v>40000</v>
      </c>
      <c r="M200" s="434">
        <v>49850</v>
      </c>
      <c r="N200" s="434">
        <f t="shared" si="406"/>
        <v>0</v>
      </c>
      <c r="O200" s="434"/>
      <c r="P200" s="434"/>
      <c r="Q200" s="356">
        <f t="shared" si="407"/>
        <v>12204</v>
      </c>
      <c r="R200" s="356"/>
      <c r="S200" s="361">
        <f>12204</f>
        <v>12204</v>
      </c>
      <c r="T200" s="356"/>
      <c r="U200" s="2042">
        <f t="shared" si="408"/>
        <v>12204</v>
      </c>
      <c r="V200" s="2042"/>
      <c r="W200" s="2042">
        <f>9025+975+2204</f>
        <v>12204</v>
      </c>
      <c r="X200" s="2042">
        <f t="shared" si="409"/>
        <v>12204</v>
      </c>
      <c r="Y200" s="2042"/>
      <c r="Z200" s="2042">
        <f>9025+975+2204</f>
        <v>12204</v>
      </c>
      <c r="AA200" s="1889">
        <f t="shared" si="410"/>
        <v>0</v>
      </c>
      <c r="AB200" s="1889"/>
      <c r="AC200" s="1889"/>
      <c r="AD200" s="1889"/>
      <c r="AE200" s="2042">
        <f t="shared" si="411"/>
        <v>0</v>
      </c>
      <c r="AF200" s="2042"/>
      <c r="AG200" s="2042"/>
      <c r="AH200" s="2042">
        <f t="shared" si="412"/>
        <v>12204</v>
      </c>
      <c r="AI200" s="2042"/>
      <c r="AJ200" s="2118">
        <v>12204</v>
      </c>
      <c r="AK200" s="2042"/>
      <c r="AL200" s="2042">
        <f t="shared" si="413"/>
        <v>12204</v>
      </c>
      <c r="AM200" s="2042"/>
      <c r="AN200" s="2118">
        <v>12204</v>
      </c>
      <c r="AO200" s="2042"/>
      <c r="AP200" s="1889">
        <f t="shared" si="414"/>
        <v>12204</v>
      </c>
      <c r="AQ200" s="1889"/>
      <c r="AR200" s="1877">
        <v>12204</v>
      </c>
      <c r="AS200" s="1889"/>
      <c r="AT200" s="1878">
        <f t="shared" si="415"/>
        <v>0</v>
      </c>
      <c r="AU200" s="1879" t="s">
        <v>42</v>
      </c>
      <c r="AV200" s="2443"/>
      <c r="AW200" s="1940">
        <v>1</v>
      </c>
      <c r="AX200" s="1895">
        <f t="shared" si="420"/>
        <v>1</v>
      </c>
      <c r="AY200" s="1996">
        <f t="shared" si="391"/>
        <v>0</v>
      </c>
      <c r="AZ200" s="79"/>
      <c r="BA200" s="1892">
        <f t="shared" si="416"/>
        <v>12204</v>
      </c>
      <c r="BB200" s="1896">
        <f t="shared" si="417"/>
        <v>0</v>
      </c>
      <c r="BC200" s="1896">
        <f t="shared" si="418"/>
        <v>12204</v>
      </c>
      <c r="BD200" s="2032"/>
      <c r="BE200" s="2032"/>
      <c r="BF200" s="2032"/>
      <c r="BG200" s="2032"/>
      <c r="BH200" s="2032"/>
      <c r="BI200" s="2032"/>
      <c r="BJ200" s="2032"/>
      <c r="BK200" s="2032"/>
      <c r="BL200" s="2032"/>
      <c r="BV200" s="1">
        <f t="shared" si="373"/>
        <v>0</v>
      </c>
    </row>
    <row r="201" spans="1:74" ht="49.5" customHeight="1">
      <c r="A201" s="571">
        <v>14</v>
      </c>
      <c r="B201" s="339" t="s">
        <v>524</v>
      </c>
      <c r="C201" s="335" t="s">
        <v>131</v>
      </c>
      <c r="D201" s="97" t="s">
        <v>525</v>
      </c>
      <c r="E201" s="97" t="s">
        <v>179</v>
      </c>
      <c r="F201" s="99" t="s">
        <v>526</v>
      </c>
      <c r="G201" s="439">
        <f t="shared" si="404"/>
        <v>6930</v>
      </c>
      <c r="H201" s="450">
        <v>5649</v>
      </c>
      <c r="I201" s="450">
        <v>1281</v>
      </c>
      <c r="J201" s="99" t="s">
        <v>527</v>
      </c>
      <c r="K201" s="434">
        <f t="shared" si="405"/>
        <v>6089</v>
      </c>
      <c r="L201" s="450">
        <v>5107</v>
      </c>
      <c r="M201" s="434">
        <v>982</v>
      </c>
      <c r="N201" s="434">
        <f t="shared" ref="N201:N217" si="423">SUM(O201:P201)</f>
        <v>0</v>
      </c>
      <c r="O201" s="434"/>
      <c r="P201" s="434"/>
      <c r="Q201" s="356">
        <f t="shared" ref="Q201:Q226" si="424">SUM(R201:T201)</f>
        <v>5107</v>
      </c>
      <c r="R201" s="366"/>
      <c r="S201" s="361">
        <v>5107</v>
      </c>
      <c r="T201" s="366"/>
      <c r="U201" s="2042">
        <f t="shared" ref="U201:U218" si="425">SUM(V201:W201)</f>
        <v>5107</v>
      </c>
      <c r="V201" s="1937"/>
      <c r="W201" s="2118">
        <v>5107</v>
      </c>
      <c r="X201" s="2042">
        <f t="shared" ref="X201:X218" si="426">SUM(Y201:Z201)</f>
        <v>5107</v>
      </c>
      <c r="Y201" s="1937"/>
      <c r="Z201" s="2118">
        <v>5107</v>
      </c>
      <c r="AA201" s="1889">
        <f t="shared" ref="AA201:AA226" si="427">SUM(AB201:AD201)</f>
        <v>0</v>
      </c>
      <c r="AB201" s="1892"/>
      <c r="AC201" s="1892"/>
      <c r="AD201" s="1892"/>
      <c r="AE201" s="2042">
        <f t="shared" ref="AE201:AE226" si="428">SUM(AF201:AG201)</f>
        <v>0</v>
      </c>
      <c r="AF201" s="1937"/>
      <c r="AG201" s="1937"/>
      <c r="AH201" s="2042">
        <f t="shared" ref="AH201:AH226" si="429">SUM(AI201:AK201)</f>
        <v>5107</v>
      </c>
      <c r="AI201" s="1937"/>
      <c r="AJ201" s="2118">
        <v>5107</v>
      </c>
      <c r="AK201" s="1937"/>
      <c r="AL201" s="2042">
        <f t="shared" ref="AL201:AL226" si="430">SUM(AM201:AO201)</f>
        <v>5107</v>
      </c>
      <c r="AM201" s="1937"/>
      <c r="AN201" s="2118">
        <v>5107</v>
      </c>
      <c r="AO201" s="1937"/>
      <c r="AP201" s="1889">
        <f t="shared" ref="AP201:AP226" si="431">SUM(AQ201:AS201)</f>
        <v>5107</v>
      </c>
      <c r="AQ201" s="1892"/>
      <c r="AR201" s="1877">
        <v>5107</v>
      </c>
      <c r="AS201" s="1892"/>
      <c r="AT201" s="1878">
        <f t="shared" si="415"/>
        <v>0</v>
      </c>
      <c r="AU201" s="1900" t="s">
        <v>394</v>
      </c>
      <c r="AV201" s="2443"/>
      <c r="AW201" s="1904">
        <v>1</v>
      </c>
      <c r="AX201" s="1895">
        <f t="shared" si="420"/>
        <v>1</v>
      </c>
      <c r="AY201" s="1996">
        <f t="shared" si="391"/>
        <v>0</v>
      </c>
      <c r="AZ201" s="79"/>
      <c r="BA201" s="1892">
        <f t="shared" si="416"/>
        <v>5107</v>
      </c>
      <c r="BB201" s="1896">
        <f t="shared" si="417"/>
        <v>0</v>
      </c>
      <c r="BC201" s="1896">
        <f t="shared" si="418"/>
        <v>5107</v>
      </c>
      <c r="BD201" s="2032"/>
      <c r="BE201" s="2032"/>
      <c r="BF201" s="2032"/>
      <c r="BG201" s="2032"/>
      <c r="BH201" s="2032"/>
      <c r="BI201" s="2032"/>
      <c r="BJ201" s="2032"/>
      <c r="BK201" s="2032"/>
      <c r="BL201" s="2032"/>
      <c r="BV201" s="1">
        <f t="shared" si="373"/>
        <v>0</v>
      </c>
    </row>
    <row r="202" spans="1:74" ht="45" customHeight="1">
      <c r="A202" s="571">
        <v>15</v>
      </c>
      <c r="B202" s="352" t="s">
        <v>529</v>
      </c>
      <c r="C202" s="335" t="s">
        <v>131</v>
      </c>
      <c r="D202" s="97" t="s">
        <v>530</v>
      </c>
      <c r="E202" s="97" t="s">
        <v>262</v>
      </c>
      <c r="F202" s="99" t="s">
        <v>2574</v>
      </c>
      <c r="G202" s="439">
        <f t="shared" si="404"/>
        <v>50000</v>
      </c>
      <c r="H202" s="450">
        <v>36000</v>
      </c>
      <c r="I202" s="450">
        <v>14000</v>
      </c>
      <c r="J202" s="99" t="s">
        <v>532</v>
      </c>
      <c r="K202" s="434">
        <f t="shared" si="405"/>
        <v>42127</v>
      </c>
      <c r="L202" s="450">
        <v>36000</v>
      </c>
      <c r="M202" s="434">
        <f>42127-36000</f>
        <v>6127</v>
      </c>
      <c r="N202" s="434">
        <f t="shared" si="423"/>
        <v>20000</v>
      </c>
      <c r="O202" s="434"/>
      <c r="P202" s="434">
        <v>20000</v>
      </c>
      <c r="Q202" s="356">
        <f t="shared" si="424"/>
        <v>19484</v>
      </c>
      <c r="R202" s="366"/>
      <c r="S202" s="356">
        <v>19484</v>
      </c>
      <c r="T202" s="366"/>
      <c r="U202" s="2042">
        <f t="shared" si="425"/>
        <v>10498</v>
      </c>
      <c r="V202" s="1937"/>
      <c r="W202" s="1937">
        <v>10498</v>
      </c>
      <c r="X202" s="2042">
        <f t="shared" si="426"/>
        <v>10498</v>
      </c>
      <c r="Y202" s="1937"/>
      <c r="Z202" s="1937">
        <v>10498</v>
      </c>
      <c r="AA202" s="1889">
        <f t="shared" si="427"/>
        <v>2100</v>
      </c>
      <c r="AB202" s="1892"/>
      <c r="AC202" s="2016">
        <v>2100</v>
      </c>
      <c r="AD202" s="1892"/>
      <c r="AE202" s="2042">
        <f t="shared" si="428"/>
        <v>1109</v>
      </c>
      <c r="AF202" s="1937"/>
      <c r="AG202" s="1937">
        <v>1109</v>
      </c>
      <c r="AH202" s="2042">
        <f t="shared" si="429"/>
        <v>12600</v>
      </c>
      <c r="AI202" s="1937"/>
      <c r="AJ202" s="2042">
        <v>12600</v>
      </c>
      <c r="AK202" s="1937"/>
      <c r="AL202" s="2042">
        <f t="shared" si="430"/>
        <v>12600</v>
      </c>
      <c r="AM202" s="1937"/>
      <c r="AN202" s="2042">
        <v>12600</v>
      </c>
      <c r="AO202" s="1937"/>
      <c r="AP202" s="1889">
        <f t="shared" si="431"/>
        <v>12600</v>
      </c>
      <c r="AQ202" s="1892"/>
      <c r="AR202" s="1889">
        <v>12600</v>
      </c>
      <c r="AS202" s="1892"/>
      <c r="AT202" s="1878">
        <f t="shared" si="415"/>
        <v>-6884</v>
      </c>
      <c r="AU202" s="1900" t="s">
        <v>394</v>
      </c>
      <c r="AV202" s="2443"/>
      <c r="AW202" s="1904">
        <v>1</v>
      </c>
      <c r="AX202" s="1895">
        <f t="shared" si="420"/>
        <v>1</v>
      </c>
      <c r="AY202" s="1996">
        <f t="shared" si="391"/>
        <v>2</v>
      </c>
      <c r="AZ202" s="79"/>
      <c r="BA202" s="1892">
        <f t="shared" si="416"/>
        <v>12598</v>
      </c>
      <c r="BB202" s="1896">
        <f t="shared" si="417"/>
        <v>0</v>
      </c>
      <c r="BC202" s="1896">
        <f t="shared" si="418"/>
        <v>12598</v>
      </c>
      <c r="BD202" s="2032"/>
      <c r="BE202" s="2032"/>
      <c r="BF202" s="2032"/>
      <c r="BG202" s="2032"/>
      <c r="BH202" s="2032"/>
      <c r="BI202" s="2032"/>
      <c r="BJ202" s="2032"/>
      <c r="BK202" s="2032"/>
      <c r="BL202" s="2032"/>
      <c r="BV202" s="1">
        <f t="shared" si="373"/>
        <v>2</v>
      </c>
    </row>
    <row r="203" spans="1:74" ht="56.25" customHeight="1">
      <c r="A203" s="571">
        <v>16</v>
      </c>
      <c r="B203" s="352" t="s">
        <v>535</v>
      </c>
      <c r="C203" s="335" t="s">
        <v>131</v>
      </c>
      <c r="D203" s="97" t="s">
        <v>536</v>
      </c>
      <c r="E203" s="97" t="s">
        <v>262</v>
      </c>
      <c r="F203" s="99" t="s">
        <v>2575</v>
      </c>
      <c r="G203" s="439">
        <f t="shared" si="404"/>
        <v>24000</v>
      </c>
      <c r="H203" s="450">
        <v>15500</v>
      </c>
      <c r="I203" s="450">
        <v>8500</v>
      </c>
      <c r="J203" s="99" t="s">
        <v>538</v>
      </c>
      <c r="K203" s="434">
        <f t="shared" si="405"/>
        <v>24000</v>
      </c>
      <c r="L203" s="450">
        <v>15500</v>
      </c>
      <c r="M203" s="434">
        <f>24000-15500</f>
        <v>8500</v>
      </c>
      <c r="N203" s="434">
        <f t="shared" si="423"/>
        <v>10000</v>
      </c>
      <c r="O203" s="434"/>
      <c r="P203" s="434">
        <v>10000</v>
      </c>
      <c r="Q203" s="356">
        <f t="shared" si="424"/>
        <v>6616</v>
      </c>
      <c r="R203" s="366"/>
      <c r="S203" s="356">
        <v>6616</v>
      </c>
      <c r="T203" s="366"/>
      <c r="U203" s="2042">
        <f t="shared" si="425"/>
        <v>6616</v>
      </c>
      <c r="V203" s="1937"/>
      <c r="W203" s="1937">
        <f>5521+1095</f>
        <v>6616</v>
      </c>
      <c r="X203" s="2042">
        <f t="shared" si="426"/>
        <v>5521</v>
      </c>
      <c r="Y203" s="1937"/>
      <c r="Z203" s="1937">
        <v>5521</v>
      </c>
      <c r="AA203" s="1889">
        <f t="shared" si="427"/>
        <v>0</v>
      </c>
      <c r="AB203" s="1892"/>
      <c r="AC203" s="1892"/>
      <c r="AD203" s="1892"/>
      <c r="AE203" s="2042">
        <f t="shared" si="428"/>
        <v>0</v>
      </c>
      <c r="AF203" s="1937"/>
      <c r="AG203" s="1937"/>
      <c r="AH203" s="2042">
        <f t="shared" si="429"/>
        <v>6616</v>
      </c>
      <c r="AI203" s="1937"/>
      <c r="AJ203" s="2042">
        <v>6616</v>
      </c>
      <c r="AK203" s="1937"/>
      <c r="AL203" s="2042">
        <f t="shared" si="430"/>
        <v>6616</v>
      </c>
      <c r="AM203" s="1937"/>
      <c r="AN203" s="2042">
        <v>6616</v>
      </c>
      <c r="AO203" s="1937"/>
      <c r="AP203" s="1889">
        <f t="shared" si="431"/>
        <v>6616</v>
      </c>
      <c r="AQ203" s="1892"/>
      <c r="AR203" s="1889">
        <v>6616</v>
      </c>
      <c r="AS203" s="1892"/>
      <c r="AT203" s="1878">
        <f t="shared" si="415"/>
        <v>0</v>
      </c>
      <c r="AU203" s="1900" t="s">
        <v>394</v>
      </c>
      <c r="AV203" s="2443"/>
      <c r="AW203" s="1904">
        <v>1</v>
      </c>
      <c r="AX203" s="1895">
        <f t="shared" si="420"/>
        <v>1</v>
      </c>
      <c r="AY203" s="1996">
        <f t="shared" si="391"/>
        <v>1095</v>
      </c>
      <c r="AZ203" s="79"/>
      <c r="BA203" s="1892">
        <f t="shared" si="416"/>
        <v>6616</v>
      </c>
      <c r="BB203" s="1896">
        <f t="shared" si="417"/>
        <v>0</v>
      </c>
      <c r="BC203" s="1896">
        <f t="shared" si="418"/>
        <v>6616</v>
      </c>
      <c r="BD203" s="2032"/>
      <c r="BE203" s="2032"/>
      <c r="BF203" s="2032"/>
      <c r="BG203" s="2032"/>
      <c r="BH203" s="2032"/>
      <c r="BI203" s="2032"/>
      <c r="BJ203" s="2032"/>
      <c r="BK203" s="2032"/>
      <c r="BL203" s="2032"/>
      <c r="BV203" s="1">
        <f t="shared" si="373"/>
        <v>0</v>
      </c>
    </row>
    <row r="204" spans="1:74" ht="62.25" customHeight="1">
      <c r="A204" s="571">
        <v>17</v>
      </c>
      <c r="B204" s="339" t="s">
        <v>2576</v>
      </c>
      <c r="C204" s="335" t="s">
        <v>38</v>
      </c>
      <c r="D204" s="97" t="s">
        <v>2577</v>
      </c>
      <c r="E204" s="97" t="s">
        <v>156</v>
      </c>
      <c r="F204" s="99" t="s">
        <v>542</v>
      </c>
      <c r="G204" s="439">
        <f t="shared" si="404"/>
        <v>12030</v>
      </c>
      <c r="H204" s="450">
        <v>12030</v>
      </c>
      <c r="I204" s="434"/>
      <c r="J204" s="549" t="s">
        <v>2578</v>
      </c>
      <c r="K204" s="434">
        <f t="shared" si="405"/>
        <v>12030</v>
      </c>
      <c r="L204" s="640">
        <v>12030</v>
      </c>
      <c r="M204" s="434"/>
      <c r="N204" s="434">
        <f t="shared" si="423"/>
        <v>0</v>
      </c>
      <c r="O204" s="434"/>
      <c r="P204" s="434"/>
      <c r="Q204" s="356">
        <f t="shared" si="424"/>
        <v>10827</v>
      </c>
      <c r="R204" s="366"/>
      <c r="S204" s="361">
        <v>10827</v>
      </c>
      <c r="T204" s="366"/>
      <c r="U204" s="2042">
        <f t="shared" si="425"/>
        <v>10927</v>
      </c>
      <c r="V204" s="1937"/>
      <c r="W204" s="1937">
        <f>100+2413+8414</f>
        <v>10927</v>
      </c>
      <c r="X204" s="2042">
        <f t="shared" si="426"/>
        <v>10927</v>
      </c>
      <c r="Y204" s="1937"/>
      <c r="Z204" s="1937">
        <f>100+2413+8414</f>
        <v>10927</v>
      </c>
      <c r="AA204" s="1889">
        <f t="shared" si="427"/>
        <v>0</v>
      </c>
      <c r="AB204" s="1892"/>
      <c r="AC204" s="1892"/>
      <c r="AD204" s="1892"/>
      <c r="AE204" s="2042">
        <f t="shared" si="428"/>
        <v>0</v>
      </c>
      <c r="AF204" s="1937"/>
      <c r="AG204" s="1937"/>
      <c r="AH204" s="2042">
        <f t="shared" si="429"/>
        <v>11336</v>
      </c>
      <c r="AI204" s="1937"/>
      <c r="AJ204" s="2118">
        <v>11336</v>
      </c>
      <c r="AK204" s="1937"/>
      <c r="AL204" s="2042">
        <f t="shared" si="430"/>
        <v>11336</v>
      </c>
      <c r="AM204" s="1937"/>
      <c r="AN204" s="2118">
        <v>11336</v>
      </c>
      <c r="AO204" s="1937"/>
      <c r="AP204" s="1889">
        <f t="shared" si="431"/>
        <v>11336</v>
      </c>
      <c r="AQ204" s="1892"/>
      <c r="AR204" s="1877">
        <v>11336</v>
      </c>
      <c r="AS204" s="1892"/>
      <c r="AT204" s="1878">
        <f t="shared" si="415"/>
        <v>509</v>
      </c>
      <c r="AU204" s="1879" t="s">
        <v>265</v>
      </c>
      <c r="AV204" s="2443"/>
      <c r="AW204" s="1904">
        <v>1</v>
      </c>
      <c r="AX204" s="1895">
        <f t="shared" si="420"/>
        <v>1</v>
      </c>
      <c r="AY204" s="1996">
        <f t="shared" si="391"/>
        <v>409</v>
      </c>
      <c r="AZ204" s="79"/>
      <c r="BA204" s="1892">
        <f t="shared" si="416"/>
        <v>10927</v>
      </c>
      <c r="BB204" s="1896">
        <f t="shared" si="417"/>
        <v>0</v>
      </c>
      <c r="BC204" s="1896">
        <f t="shared" si="418"/>
        <v>10927</v>
      </c>
      <c r="BD204" s="2032"/>
      <c r="BE204" s="2032"/>
      <c r="BF204" s="2032"/>
      <c r="BG204" s="2032"/>
      <c r="BH204" s="2032"/>
      <c r="BI204" s="2032"/>
      <c r="BJ204" s="2032"/>
      <c r="BK204" s="2032"/>
      <c r="BL204" s="2032"/>
      <c r="BV204" s="1">
        <f t="shared" si="373"/>
        <v>409</v>
      </c>
    </row>
    <row r="205" spans="1:74" ht="43.5" customHeight="1">
      <c r="A205" s="571">
        <v>18</v>
      </c>
      <c r="B205" s="339" t="s">
        <v>545</v>
      </c>
      <c r="C205" s="335" t="s">
        <v>38</v>
      </c>
      <c r="D205" s="480" t="s">
        <v>546</v>
      </c>
      <c r="E205" s="614" t="s">
        <v>251</v>
      </c>
      <c r="F205" s="99" t="s">
        <v>547</v>
      </c>
      <c r="G205" s="439">
        <f t="shared" si="404"/>
        <v>7537</v>
      </c>
      <c r="H205" s="450">
        <v>7537</v>
      </c>
      <c r="I205" s="434"/>
      <c r="J205" s="549" t="s">
        <v>2579</v>
      </c>
      <c r="K205" s="434">
        <f t="shared" si="405"/>
        <v>6436</v>
      </c>
      <c r="L205" s="641">
        <v>6436</v>
      </c>
      <c r="M205" s="434"/>
      <c r="N205" s="434">
        <f t="shared" si="423"/>
        <v>0</v>
      </c>
      <c r="O205" s="434"/>
      <c r="P205" s="434"/>
      <c r="Q205" s="356">
        <f t="shared" si="424"/>
        <v>6130</v>
      </c>
      <c r="R205" s="366"/>
      <c r="S205" s="361">
        <v>6130</v>
      </c>
      <c r="T205" s="366"/>
      <c r="U205" s="2042">
        <f t="shared" si="425"/>
        <v>5449</v>
      </c>
      <c r="V205" s="1937"/>
      <c r="W205" s="1937">
        <f>100+3751+1598</f>
        <v>5449</v>
      </c>
      <c r="X205" s="2042">
        <f t="shared" si="426"/>
        <v>5449</v>
      </c>
      <c r="Y205" s="1937"/>
      <c r="Z205" s="1937">
        <f>100+3751+1598</f>
        <v>5449</v>
      </c>
      <c r="AA205" s="1889">
        <f t="shared" si="427"/>
        <v>0</v>
      </c>
      <c r="AB205" s="1892"/>
      <c r="AC205" s="1892"/>
      <c r="AD205" s="1892"/>
      <c r="AE205" s="2042">
        <f t="shared" si="428"/>
        <v>0</v>
      </c>
      <c r="AF205" s="1937"/>
      <c r="AG205" s="1937"/>
      <c r="AH205" s="2042">
        <f t="shared" si="429"/>
        <v>5473</v>
      </c>
      <c r="AI205" s="1937"/>
      <c r="AJ205" s="2118">
        <v>5473</v>
      </c>
      <c r="AK205" s="1937"/>
      <c r="AL205" s="2042">
        <f t="shared" si="430"/>
        <v>5473</v>
      </c>
      <c r="AM205" s="1937"/>
      <c r="AN205" s="2118">
        <v>5473</v>
      </c>
      <c r="AO205" s="1937"/>
      <c r="AP205" s="1889">
        <f t="shared" si="431"/>
        <v>5473</v>
      </c>
      <c r="AQ205" s="1892"/>
      <c r="AR205" s="1877">
        <v>5473</v>
      </c>
      <c r="AS205" s="1892"/>
      <c r="AT205" s="1878">
        <f t="shared" si="415"/>
        <v>-657</v>
      </c>
      <c r="AU205" s="1879" t="s">
        <v>265</v>
      </c>
      <c r="AV205" s="2443"/>
      <c r="AW205" s="1904">
        <v>1</v>
      </c>
      <c r="AX205" s="1895">
        <f t="shared" si="420"/>
        <v>1</v>
      </c>
      <c r="AY205" s="1996">
        <f t="shared" si="391"/>
        <v>24</v>
      </c>
      <c r="AZ205" s="79"/>
      <c r="BA205" s="1892">
        <f t="shared" si="416"/>
        <v>5449</v>
      </c>
      <c r="BB205" s="1896">
        <f t="shared" si="417"/>
        <v>0</v>
      </c>
      <c r="BC205" s="1896">
        <f t="shared" si="418"/>
        <v>5449</v>
      </c>
      <c r="BD205" s="2032"/>
      <c r="BE205" s="2032"/>
      <c r="BF205" s="2032"/>
      <c r="BG205" s="2032"/>
      <c r="BH205" s="2032"/>
      <c r="BI205" s="2032"/>
      <c r="BJ205" s="2032"/>
      <c r="BK205" s="2032"/>
      <c r="BL205" s="2032"/>
      <c r="BV205" s="1">
        <f t="shared" si="373"/>
        <v>24</v>
      </c>
    </row>
    <row r="206" spans="1:74" ht="72.75" customHeight="1">
      <c r="A206" s="571">
        <v>19</v>
      </c>
      <c r="B206" s="384" t="s">
        <v>563</v>
      </c>
      <c r="C206" s="438" t="s">
        <v>38</v>
      </c>
      <c r="D206" s="104" t="s">
        <v>564</v>
      </c>
      <c r="E206" s="104" t="s">
        <v>251</v>
      </c>
      <c r="F206" s="172" t="s">
        <v>565</v>
      </c>
      <c r="G206" s="439">
        <f t="shared" si="404"/>
        <v>6836</v>
      </c>
      <c r="H206" s="123">
        <v>5405</v>
      </c>
      <c r="I206" s="434">
        <v>1431</v>
      </c>
      <c r="J206" s="578" t="s">
        <v>566</v>
      </c>
      <c r="K206" s="434">
        <f t="shared" si="405"/>
        <v>6710</v>
      </c>
      <c r="L206" s="123">
        <v>5405</v>
      </c>
      <c r="M206" s="123">
        <v>1305</v>
      </c>
      <c r="N206" s="434">
        <f t="shared" si="423"/>
        <v>0</v>
      </c>
      <c r="O206" s="434"/>
      <c r="P206" s="434"/>
      <c r="Q206" s="356">
        <f t="shared" si="424"/>
        <v>4662</v>
      </c>
      <c r="R206" s="366"/>
      <c r="S206" s="361">
        <v>4662</v>
      </c>
      <c r="T206" s="366"/>
      <c r="U206" s="2042">
        <f t="shared" si="425"/>
        <v>4662</v>
      </c>
      <c r="V206" s="1937"/>
      <c r="W206" s="1937">
        <f>1872+2790</f>
        <v>4662</v>
      </c>
      <c r="X206" s="2042">
        <f t="shared" si="426"/>
        <v>4662</v>
      </c>
      <c r="Y206" s="1937"/>
      <c r="Z206" s="1937">
        <f>1872+2790</f>
        <v>4662</v>
      </c>
      <c r="AA206" s="1889">
        <f t="shared" si="427"/>
        <v>0</v>
      </c>
      <c r="AB206" s="1892"/>
      <c r="AC206" s="1892"/>
      <c r="AD206" s="1892"/>
      <c r="AE206" s="2042">
        <f t="shared" si="428"/>
        <v>0</v>
      </c>
      <c r="AF206" s="1937"/>
      <c r="AG206" s="1937"/>
      <c r="AH206" s="2042">
        <f t="shared" si="429"/>
        <v>4734</v>
      </c>
      <c r="AI206" s="1937"/>
      <c r="AJ206" s="2118">
        <v>4734</v>
      </c>
      <c r="AK206" s="1937"/>
      <c r="AL206" s="2042">
        <f t="shared" si="430"/>
        <v>4734</v>
      </c>
      <c r="AM206" s="1937"/>
      <c r="AN206" s="2118">
        <v>4734</v>
      </c>
      <c r="AO206" s="1937"/>
      <c r="AP206" s="1889">
        <f t="shared" si="431"/>
        <v>4734</v>
      </c>
      <c r="AQ206" s="1892"/>
      <c r="AR206" s="1877">
        <v>4734</v>
      </c>
      <c r="AS206" s="1892"/>
      <c r="AT206" s="1878">
        <f t="shared" si="415"/>
        <v>72</v>
      </c>
      <c r="AU206" s="1879" t="s">
        <v>265</v>
      </c>
      <c r="AV206" s="2443" t="s">
        <v>567</v>
      </c>
      <c r="AW206" s="1904">
        <v>1</v>
      </c>
      <c r="AX206" s="1895">
        <f t="shared" si="420"/>
        <v>1</v>
      </c>
      <c r="AY206" s="1996">
        <f t="shared" ref="AY206:AY219" si="432">AP206-SUM(X206,AA206)</f>
        <v>72</v>
      </c>
      <c r="AZ206" s="79"/>
      <c r="BA206" s="1892">
        <f t="shared" si="416"/>
        <v>4662</v>
      </c>
      <c r="BB206" s="1896">
        <f t="shared" si="417"/>
        <v>0</v>
      </c>
      <c r="BC206" s="1896">
        <f t="shared" si="418"/>
        <v>4662</v>
      </c>
      <c r="BD206" s="2032"/>
      <c r="BE206" s="2032"/>
      <c r="BF206" s="2032"/>
      <c r="BG206" s="2032"/>
      <c r="BH206" s="2032"/>
      <c r="BI206" s="2032"/>
      <c r="BJ206" s="2032"/>
      <c r="BK206" s="2032"/>
      <c r="BL206" s="2032"/>
      <c r="BV206" s="1">
        <f t="shared" si="373"/>
        <v>72</v>
      </c>
    </row>
    <row r="207" spans="1:74" ht="45" customHeight="1">
      <c r="A207" s="571">
        <v>20</v>
      </c>
      <c r="B207" s="384" t="s">
        <v>569</v>
      </c>
      <c r="C207" s="438" t="s">
        <v>38</v>
      </c>
      <c r="D207" s="104" t="s">
        <v>570</v>
      </c>
      <c r="E207" s="104" t="s">
        <v>251</v>
      </c>
      <c r="F207" s="549" t="s">
        <v>571</v>
      </c>
      <c r="G207" s="439">
        <f t="shared" si="404"/>
        <v>5018.5</v>
      </c>
      <c r="H207" s="439">
        <v>2509.5</v>
      </c>
      <c r="I207" s="434">
        <v>2509</v>
      </c>
      <c r="J207" s="99" t="s">
        <v>572</v>
      </c>
      <c r="K207" s="434">
        <f t="shared" si="405"/>
        <v>5016</v>
      </c>
      <c r="L207" s="439">
        <v>2508</v>
      </c>
      <c r="M207" s="434">
        <v>2508</v>
      </c>
      <c r="N207" s="434">
        <f t="shared" si="423"/>
        <v>0</v>
      </c>
      <c r="O207" s="434"/>
      <c r="P207" s="434"/>
      <c r="Q207" s="356">
        <f t="shared" si="424"/>
        <v>2257</v>
      </c>
      <c r="R207" s="366"/>
      <c r="S207" s="361">
        <v>2257</v>
      </c>
      <c r="T207" s="366"/>
      <c r="U207" s="2042">
        <f t="shared" si="425"/>
        <v>2256</v>
      </c>
      <c r="V207" s="1937"/>
      <c r="W207" s="2629">
        <f>1241+1015</f>
        <v>2256</v>
      </c>
      <c r="X207" s="2042">
        <f t="shared" si="426"/>
        <v>2256</v>
      </c>
      <c r="Y207" s="1937"/>
      <c r="Z207" s="2629">
        <f>1241+1015</f>
        <v>2256</v>
      </c>
      <c r="AA207" s="1889">
        <f t="shared" si="427"/>
        <v>0</v>
      </c>
      <c r="AB207" s="1892"/>
      <c r="AC207" s="1892"/>
      <c r="AD207" s="1892"/>
      <c r="AE207" s="2042">
        <f t="shared" si="428"/>
        <v>0</v>
      </c>
      <c r="AF207" s="1937"/>
      <c r="AG207" s="1937"/>
      <c r="AH207" s="2042">
        <f t="shared" si="429"/>
        <v>2257</v>
      </c>
      <c r="AI207" s="1937"/>
      <c r="AJ207" s="2118">
        <v>2257</v>
      </c>
      <c r="AK207" s="1937"/>
      <c r="AL207" s="2042">
        <f t="shared" si="430"/>
        <v>2257</v>
      </c>
      <c r="AM207" s="1937"/>
      <c r="AN207" s="2118">
        <v>2257</v>
      </c>
      <c r="AO207" s="1937"/>
      <c r="AP207" s="1889">
        <f t="shared" si="431"/>
        <v>2257</v>
      </c>
      <c r="AQ207" s="1892"/>
      <c r="AR207" s="1877">
        <v>2257</v>
      </c>
      <c r="AS207" s="1892"/>
      <c r="AT207" s="1878">
        <f t="shared" si="415"/>
        <v>0</v>
      </c>
      <c r="AU207" s="1879" t="s">
        <v>265</v>
      </c>
      <c r="AV207" s="2443"/>
      <c r="AW207" s="1904">
        <v>1</v>
      </c>
      <c r="AX207" s="1895">
        <f t="shared" si="420"/>
        <v>1</v>
      </c>
      <c r="AY207" s="1996">
        <f t="shared" si="432"/>
        <v>1</v>
      </c>
      <c r="AZ207" s="79"/>
      <c r="BA207" s="1892">
        <f t="shared" si="416"/>
        <v>2256</v>
      </c>
      <c r="BB207" s="1896">
        <f t="shared" si="417"/>
        <v>0</v>
      </c>
      <c r="BC207" s="1896">
        <f t="shared" si="418"/>
        <v>2256</v>
      </c>
      <c r="BD207" s="2032"/>
      <c r="BE207" s="2032"/>
      <c r="BF207" s="2032"/>
      <c r="BG207" s="2032"/>
      <c r="BH207" s="2032"/>
      <c r="BI207" s="2032"/>
      <c r="BJ207" s="2032"/>
      <c r="BK207" s="2032"/>
      <c r="BL207" s="2032"/>
      <c r="BV207" s="1">
        <f t="shared" si="373"/>
        <v>1</v>
      </c>
    </row>
    <row r="208" spans="1:74" ht="45" customHeight="1">
      <c r="A208" s="571">
        <v>21</v>
      </c>
      <c r="B208" s="384" t="s">
        <v>574</v>
      </c>
      <c r="C208" s="438" t="s">
        <v>38</v>
      </c>
      <c r="D208" s="104" t="s">
        <v>575</v>
      </c>
      <c r="E208" s="104" t="s">
        <v>251</v>
      </c>
      <c r="F208" s="549" t="s">
        <v>576</v>
      </c>
      <c r="G208" s="439">
        <f t="shared" si="404"/>
        <v>4814.5</v>
      </c>
      <c r="H208" s="439">
        <v>2407.5</v>
      </c>
      <c r="I208" s="434">
        <v>2407</v>
      </c>
      <c r="J208" s="99" t="s">
        <v>577</v>
      </c>
      <c r="K208" s="434">
        <f t="shared" si="405"/>
        <v>4799</v>
      </c>
      <c r="L208" s="439">
        <v>2399</v>
      </c>
      <c r="M208" s="434">
        <v>2400</v>
      </c>
      <c r="N208" s="434">
        <f t="shared" si="423"/>
        <v>0</v>
      </c>
      <c r="O208" s="434"/>
      <c r="P208" s="434"/>
      <c r="Q208" s="356">
        <f t="shared" si="424"/>
        <v>2159</v>
      </c>
      <c r="R208" s="366"/>
      <c r="S208" s="361">
        <v>2159</v>
      </c>
      <c r="T208" s="366"/>
      <c r="U208" s="2042">
        <f t="shared" si="425"/>
        <v>2158</v>
      </c>
      <c r="V208" s="1937"/>
      <c r="W208" s="2629">
        <f>1189+969</f>
        <v>2158</v>
      </c>
      <c r="X208" s="2042">
        <f t="shared" si="426"/>
        <v>2158</v>
      </c>
      <c r="Y208" s="1937"/>
      <c r="Z208" s="2629">
        <f>1189+969</f>
        <v>2158</v>
      </c>
      <c r="AA208" s="1889">
        <f t="shared" si="427"/>
        <v>0</v>
      </c>
      <c r="AB208" s="1892"/>
      <c r="AC208" s="1892"/>
      <c r="AD208" s="1892"/>
      <c r="AE208" s="2042">
        <f t="shared" si="428"/>
        <v>0</v>
      </c>
      <c r="AF208" s="1937"/>
      <c r="AG208" s="1937"/>
      <c r="AH208" s="2042">
        <f t="shared" si="429"/>
        <v>2159</v>
      </c>
      <c r="AI208" s="1937"/>
      <c r="AJ208" s="2118">
        <v>2159</v>
      </c>
      <c r="AK208" s="1937"/>
      <c r="AL208" s="2042">
        <f t="shared" si="430"/>
        <v>2159</v>
      </c>
      <c r="AM208" s="1937"/>
      <c r="AN208" s="2118">
        <v>2159</v>
      </c>
      <c r="AO208" s="1937"/>
      <c r="AP208" s="1889">
        <f t="shared" si="431"/>
        <v>2159</v>
      </c>
      <c r="AQ208" s="1892"/>
      <c r="AR208" s="1877">
        <v>2159</v>
      </c>
      <c r="AS208" s="1892"/>
      <c r="AT208" s="1878">
        <f t="shared" si="415"/>
        <v>0</v>
      </c>
      <c r="AU208" s="1879" t="s">
        <v>265</v>
      </c>
      <c r="AV208" s="2443"/>
      <c r="AW208" s="1904">
        <v>1</v>
      </c>
      <c r="AX208" s="1895">
        <f t="shared" si="420"/>
        <v>1</v>
      </c>
      <c r="AY208" s="1996">
        <f t="shared" si="432"/>
        <v>1</v>
      </c>
      <c r="AZ208" s="79"/>
      <c r="BA208" s="1892">
        <f t="shared" si="416"/>
        <v>2158</v>
      </c>
      <c r="BB208" s="1896">
        <f t="shared" si="417"/>
        <v>0</v>
      </c>
      <c r="BC208" s="1896">
        <f t="shared" si="418"/>
        <v>2158</v>
      </c>
      <c r="BD208" s="2032"/>
      <c r="BE208" s="2032"/>
      <c r="BF208" s="2032"/>
      <c r="BG208" s="2032"/>
      <c r="BH208" s="2032"/>
      <c r="BI208" s="2032"/>
      <c r="BJ208" s="2032"/>
      <c r="BK208" s="2032"/>
      <c r="BL208" s="2032"/>
      <c r="BV208" s="1">
        <f t="shared" si="373"/>
        <v>1</v>
      </c>
    </row>
    <row r="209" spans="1:74" ht="45" customHeight="1">
      <c r="A209" s="571">
        <v>22</v>
      </c>
      <c r="B209" s="384" t="s">
        <v>579</v>
      </c>
      <c r="C209" s="438" t="s">
        <v>38</v>
      </c>
      <c r="D209" s="104" t="s">
        <v>580</v>
      </c>
      <c r="E209" s="104" t="s">
        <v>251</v>
      </c>
      <c r="F209" s="549" t="s">
        <v>581</v>
      </c>
      <c r="G209" s="439">
        <f t="shared" si="404"/>
        <v>4636.5</v>
      </c>
      <c r="H209" s="439">
        <v>2318.5</v>
      </c>
      <c r="I209" s="434">
        <v>2318</v>
      </c>
      <c r="J209" s="99" t="s">
        <v>582</v>
      </c>
      <c r="K209" s="434">
        <f t="shared" si="405"/>
        <v>4631</v>
      </c>
      <c r="L209" s="439">
        <v>2316</v>
      </c>
      <c r="M209" s="434">
        <v>2315</v>
      </c>
      <c r="N209" s="434">
        <f t="shared" si="423"/>
        <v>0</v>
      </c>
      <c r="O209" s="434"/>
      <c r="P209" s="434"/>
      <c r="Q209" s="356">
        <f t="shared" si="424"/>
        <v>2085</v>
      </c>
      <c r="R209" s="366"/>
      <c r="S209" s="361">
        <v>2085</v>
      </c>
      <c r="T209" s="366"/>
      <c r="U209" s="2042">
        <f t="shared" si="425"/>
        <v>2083</v>
      </c>
      <c r="V209" s="1937"/>
      <c r="W209" s="2629">
        <f>1797+286</f>
        <v>2083</v>
      </c>
      <c r="X209" s="2042">
        <f t="shared" si="426"/>
        <v>2083</v>
      </c>
      <c r="Y209" s="1937"/>
      <c r="Z209" s="2629">
        <f>1797+286</f>
        <v>2083</v>
      </c>
      <c r="AA209" s="1889">
        <f t="shared" si="427"/>
        <v>0</v>
      </c>
      <c r="AB209" s="1892"/>
      <c r="AC209" s="1892"/>
      <c r="AD209" s="1892"/>
      <c r="AE209" s="2042">
        <f t="shared" si="428"/>
        <v>0</v>
      </c>
      <c r="AF209" s="1937"/>
      <c r="AG209" s="1937"/>
      <c r="AH209" s="2042">
        <f t="shared" si="429"/>
        <v>2085</v>
      </c>
      <c r="AI209" s="1937"/>
      <c r="AJ209" s="2118">
        <v>2085</v>
      </c>
      <c r="AK209" s="1937"/>
      <c r="AL209" s="2042">
        <f t="shared" si="430"/>
        <v>2085</v>
      </c>
      <c r="AM209" s="1937"/>
      <c r="AN209" s="2118">
        <v>2085</v>
      </c>
      <c r="AO209" s="1937"/>
      <c r="AP209" s="1889">
        <f t="shared" si="431"/>
        <v>2085</v>
      </c>
      <c r="AQ209" s="1892"/>
      <c r="AR209" s="1877">
        <v>2085</v>
      </c>
      <c r="AS209" s="1892"/>
      <c r="AT209" s="1878">
        <f t="shared" si="415"/>
        <v>0</v>
      </c>
      <c r="AU209" s="1879" t="s">
        <v>265</v>
      </c>
      <c r="AV209" s="2443"/>
      <c r="AW209" s="1904">
        <v>1</v>
      </c>
      <c r="AX209" s="1895">
        <f t="shared" si="420"/>
        <v>1</v>
      </c>
      <c r="AY209" s="1996">
        <f t="shared" si="432"/>
        <v>2</v>
      </c>
      <c r="AZ209" s="79"/>
      <c r="BA209" s="1892">
        <f t="shared" si="416"/>
        <v>2083</v>
      </c>
      <c r="BB209" s="1896">
        <f t="shared" si="417"/>
        <v>0</v>
      </c>
      <c r="BC209" s="1896">
        <f t="shared" si="418"/>
        <v>2083</v>
      </c>
      <c r="BD209" s="2032"/>
      <c r="BE209" s="2032"/>
      <c r="BF209" s="2032"/>
      <c r="BG209" s="2032"/>
      <c r="BH209" s="2032"/>
      <c r="BI209" s="2032"/>
      <c r="BJ209" s="2032"/>
      <c r="BK209" s="2032"/>
      <c r="BL209" s="2032"/>
      <c r="BV209" s="1">
        <f t="shared" si="373"/>
        <v>2</v>
      </c>
    </row>
    <row r="210" spans="1:74" ht="45" customHeight="1">
      <c r="A210" s="571">
        <v>23</v>
      </c>
      <c r="B210" s="384" t="s">
        <v>584</v>
      </c>
      <c r="C210" s="438" t="s">
        <v>38</v>
      </c>
      <c r="D210" s="104" t="s">
        <v>575</v>
      </c>
      <c r="E210" s="104" t="s">
        <v>251</v>
      </c>
      <c r="F210" s="549" t="s">
        <v>585</v>
      </c>
      <c r="G210" s="439">
        <f t="shared" si="404"/>
        <v>4801</v>
      </c>
      <c r="H210" s="439">
        <v>2400</v>
      </c>
      <c r="I210" s="434">
        <v>2401</v>
      </c>
      <c r="J210" s="99" t="s">
        <v>586</v>
      </c>
      <c r="K210" s="434">
        <f t="shared" si="405"/>
        <v>4799</v>
      </c>
      <c r="L210" s="439">
        <v>2400</v>
      </c>
      <c r="M210" s="434">
        <v>2399</v>
      </c>
      <c r="N210" s="434">
        <f t="shared" si="423"/>
        <v>0</v>
      </c>
      <c r="O210" s="434"/>
      <c r="P210" s="434"/>
      <c r="Q210" s="356">
        <f t="shared" si="424"/>
        <v>2160</v>
      </c>
      <c r="R210" s="366"/>
      <c r="S210" s="361">
        <v>2160</v>
      </c>
      <c r="T210" s="366"/>
      <c r="U210" s="603">
        <f t="shared" si="425"/>
        <v>2158</v>
      </c>
      <c r="V210" s="469"/>
      <c r="W210" s="2630">
        <v>2158</v>
      </c>
      <c r="X210" s="603">
        <f t="shared" si="426"/>
        <v>2158</v>
      </c>
      <c r="Y210" s="469"/>
      <c r="Z210" s="2630">
        <v>2158</v>
      </c>
      <c r="AA210" s="434">
        <f t="shared" si="427"/>
        <v>0</v>
      </c>
      <c r="AB210" s="458"/>
      <c r="AC210" s="458"/>
      <c r="AD210" s="458"/>
      <c r="AE210" s="603">
        <f t="shared" si="428"/>
        <v>0</v>
      </c>
      <c r="AF210" s="469"/>
      <c r="AG210" s="469"/>
      <c r="AH210" s="603">
        <f t="shared" si="429"/>
        <v>2160</v>
      </c>
      <c r="AI210" s="469"/>
      <c r="AJ210" s="754">
        <v>2160</v>
      </c>
      <c r="AK210" s="469"/>
      <c r="AL210" s="603">
        <f t="shared" si="430"/>
        <v>2160</v>
      </c>
      <c r="AM210" s="469"/>
      <c r="AN210" s="754">
        <v>2160</v>
      </c>
      <c r="AO210" s="469"/>
      <c r="AP210" s="434">
        <f t="shared" si="431"/>
        <v>2160</v>
      </c>
      <c r="AQ210" s="458"/>
      <c r="AR210" s="123">
        <v>2160</v>
      </c>
      <c r="AS210" s="458"/>
      <c r="AT210" s="356">
        <f t="shared" si="415"/>
        <v>0</v>
      </c>
      <c r="AU210" s="529" t="s">
        <v>265</v>
      </c>
      <c r="AV210" s="376"/>
      <c r="AW210" s="538">
        <v>1</v>
      </c>
      <c r="AX210" s="473">
        <f t="shared" si="420"/>
        <v>1</v>
      </c>
      <c r="AY210" s="1992">
        <f t="shared" si="432"/>
        <v>2</v>
      </c>
      <c r="AZ210" s="1991"/>
      <c r="BA210" s="458">
        <f t="shared" si="416"/>
        <v>2158</v>
      </c>
      <c r="BB210" s="466">
        <f t="shared" si="417"/>
        <v>0</v>
      </c>
      <c r="BC210" s="466">
        <f t="shared" si="418"/>
        <v>2158</v>
      </c>
      <c r="BD210" s="893"/>
      <c r="BE210" s="893"/>
      <c r="BF210" s="893"/>
      <c r="BG210" s="893"/>
      <c r="BH210" s="893"/>
      <c r="BI210" s="2032"/>
      <c r="BJ210" s="2032"/>
      <c r="BK210" s="2032"/>
      <c r="BL210" s="2032"/>
      <c r="BV210" s="1">
        <f t="shared" si="373"/>
        <v>2</v>
      </c>
    </row>
    <row r="211" spans="1:74" ht="45" customHeight="1">
      <c r="A211" s="571">
        <v>24</v>
      </c>
      <c r="B211" s="339" t="s">
        <v>596</v>
      </c>
      <c r="C211" s="335" t="s">
        <v>137</v>
      </c>
      <c r="D211" s="97" t="s">
        <v>597</v>
      </c>
      <c r="E211" s="97" t="s">
        <v>552</v>
      </c>
      <c r="F211" s="99" t="s">
        <v>598</v>
      </c>
      <c r="G211" s="439">
        <f t="shared" si="404"/>
        <v>19765</v>
      </c>
      <c r="H211" s="450">
        <v>19765</v>
      </c>
      <c r="I211" s="434"/>
      <c r="J211" s="99" t="s">
        <v>599</v>
      </c>
      <c r="K211" s="434">
        <f t="shared" si="405"/>
        <v>18528</v>
      </c>
      <c r="L211" s="434">
        <v>18528</v>
      </c>
      <c r="M211" s="434"/>
      <c r="N211" s="434">
        <f t="shared" si="423"/>
        <v>0</v>
      </c>
      <c r="O211" s="434"/>
      <c r="P211" s="434"/>
      <c r="Q211" s="356">
        <f t="shared" si="424"/>
        <v>13000</v>
      </c>
      <c r="R211" s="366">
        <v>4500</v>
      </c>
      <c r="S211" s="361">
        <v>8500</v>
      </c>
      <c r="T211" s="366"/>
      <c r="U211" s="603">
        <f t="shared" si="425"/>
        <v>11990</v>
      </c>
      <c r="V211" s="469">
        <f>1000+929+1561</f>
        <v>3490</v>
      </c>
      <c r="W211" s="469">
        <f>1000+7500</f>
        <v>8500</v>
      </c>
      <c r="X211" s="603">
        <f t="shared" si="426"/>
        <v>11990</v>
      </c>
      <c r="Y211" s="469">
        <f>1000+929+1561</f>
        <v>3490</v>
      </c>
      <c r="Z211" s="469">
        <f>1000+7500</f>
        <v>8500</v>
      </c>
      <c r="AA211" s="434">
        <f t="shared" si="427"/>
        <v>0</v>
      </c>
      <c r="AB211" s="458"/>
      <c r="AC211" s="458"/>
      <c r="AD211" s="458"/>
      <c r="AE211" s="603">
        <f t="shared" si="428"/>
        <v>0</v>
      </c>
      <c r="AF211" s="469"/>
      <c r="AG211" s="469"/>
      <c r="AH211" s="603">
        <f t="shared" si="429"/>
        <v>12064</v>
      </c>
      <c r="AI211" s="469">
        <v>3490</v>
      </c>
      <c r="AJ211" s="754">
        <v>8574</v>
      </c>
      <c r="AK211" s="469"/>
      <c r="AL211" s="603">
        <f t="shared" si="430"/>
        <v>12136</v>
      </c>
      <c r="AM211" s="469">
        <v>3490</v>
      </c>
      <c r="AN211" s="754">
        <v>8646</v>
      </c>
      <c r="AO211" s="469"/>
      <c r="AP211" s="434">
        <f t="shared" si="431"/>
        <v>12136</v>
      </c>
      <c r="AQ211" s="458">
        <v>3490</v>
      </c>
      <c r="AR211" s="123">
        <v>8646</v>
      </c>
      <c r="AS211" s="458"/>
      <c r="AT211" s="356">
        <f t="shared" si="415"/>
        <v>-864</v>
      </c>
      <c r="AU211" s="178" t="s">
        <v>143</v>
      </c>
      <c r="AV211" s="376"/>
      <c r="AW211" s="538">
        <v>1</v>
      </c>
      <c r="AX211" s="473">
        <f t="shared" si="420"/>
        <v>1</v>
      </c>
      <c r="AY211" s="1992">
        <f t="shared" si="432"/>
        <v>146</v>
      </c>
      <c r="AZ211" s="1991"/>
      <c r="BA211" s="458">
        <f t="shared" si="416"/>
        <v>11990</v>
      </c>
      <c r="BB211" s="466">
        <f t="shared" si="417"/>
        <v>3490</v>
      </c>
      <c r="BC211" s="466">
        <f t="shared" si="418"/>
        <v>8500</v>
      </c>
      <c r="BD211" s="893"/>
      <c r="BE211" s="893"/>
      <c r="BF211" s="893"/>
      <c r="BG211" s="893"/>
      <c r="BH211" s="893"/>
      <c r="BI211" s="2032"/>
      <c r="BJ211" s="2032"/>
      <c r="BK211" s="2032"/>
      <c r="BL211" s="2032"/>
      <c r="BV211" s="1">
        <f t="shared" si="373"/>
        <v>146</v>
      </c>
    </row>
    <row r="212" spans="1:74" s="17" customFormat="1" ht="64.5" customHeight="1">
      <c r="A212" s="1897">
        <v>25</v>
      </c>
      <c r="B212" s="1921" t="s">
        <v>601</v>
      </c>
      <c r="C212" s="1922" t="s">
        <v>602</v>
      </c>
      <c r="D212" s="1884" t="s">
        <v>603</v>
      </c>
      <c r="E212" s="1885" t="s">
        <v>88</v>
      </c>
      <c r="F212" s="1900" t="s">
        <v>2489</v>
      </c>
      <c r="G212" s="1887">
        <f t="shared" si="404"/>
        <v>300115</v>
      </c>
      <c r="H212" s="1887">
        <v>188115</v>
      </c>
      <c r="I212" s="1887">
        <v>112000</v>
      </c>
      <c r="J212" s="1886" t="s">
        <v>2580</v>
      </c>
      <c r="K212" s="1889">
        <f t="shared" si="405"/>
        <v>251703</v>
      </c>
      <c r="L212" s="1887">
        <v>139703</v>
      </c>
      <c r="M212" s="1887">
        <v>112000</v>
      </c>
      <c r="N212" s="1889">
        <f t="shared" ref="N212" si="433">SUM(O212:P212)</f>
        <v>0</v>
      </c>
      <c r="O212" s="1889"/>
      <c r="P212" s="1889"/>
      <c r="Q212" s="1889">
        <f t="shared" ref="Q212" si="434">SUM(R212:T212)</f>
        <v>119000</v>
      </c>
      <c r="R212" s="1892">
        <v>100000</v>
      </c>
      <c r="S212" s="1877">
        <v>19000</v>
      </c>
      <c r="T212" s="1892"/>
      <c r="U212" s="2042">
        <f t="shared" ref="U212" si="435">SUM(V212:W212)</f>
        <v>36690</v>
      </c>
      <c r="V212" s="2501">
        <f>897+16793</f>
        <v>17690</v>
      </c>
      <c r="W212" s="2501">
        <v>19000</v>
      </c>
      <c r="X212" s="2042">
        <f t="shared" ref="X212" si="436">SUM(Y212:Z212)</f>
        <v>36690</v>
      </c>
      <c r="Y212" s="2501">
        <f>897+16793</f>
        <v>17690</v>
      </c>
      <c r="Z212" s="2501">
        <v>19000</v>
      </c>
      <c r="AA212" s="1889">
        <f t="shared" ref="AA212" si="437">SUM(AB212:AD212)</f>
        <v>42648</v>
      </c>
      <c r="AB212" s="2016">
        <v>38648</v>
      </c>
      <c r="AC212" s="2016">
        <v>4000</v>
      </c>
      <c r="AD212" s="1892"/>
      <c r="AE212" s="2042">
        <f t="shared" ref="AE212" si="438">SUM(AF212:AG212)</f>
        <v>40040</v>
      </c>
      <c r="AF212" s="2578">
        <v>36040</v>
      </c>
      <c r="AG212" s="2578">
        <v>4000</v>
      </c>
      <c r="AH212" s="2042">
        <f t="shared" ref="AH212" si="439">SUM(AI212:AK212)</f>
        <v>125700</v>
      </c>
      <c r="AI212" s="1937">
        <f>71338+6700</f>
        <v>78038</v>
      </c>
      <c r="AJ212" s="2118">
        <v>47662</v>
      </c>
      <c r="AK212" s="1937"/>
      <c r="AL212" s="2042">
        <f t="shared" ref="AL212" si="440">SUM(AM212:AO212)</f>
        <v>125700</v>
      </c>
      <c r="AM212" s="1937">
        <f>100000+6700</f>
        <v>106700</v>
      </c>
      <c r="AN212" s="2118">
        <v>19000</v>
      </c>
      <c r="AO212" s="1937"/>
      <c r="AP212" s="1889">
        <f t="shared" ref="AP212" si="441">SUM(AQ212:AS212)</f>
        <v>125700</v>
      </c>
      <c r="AQ212" s="1892">
        <f>100000-6374+9074</f>
        <v>102700</v>
      </c>
      <c r="AR212" s="1892">
        <v>23000</v>
      </c>
      <c r="AS212" s="1892"/>
      <c r="AT212" s="1878">
        <f t="shared" si="415"/>
        <v>6700</v>
      </c>
      <c r="AU212" s="1900" t="s">
        <v>143</v>
      </c>
      <c r="AV212" s="1903"/>
      <c r="AW212" s="1932">
        <v>1</v>
      </c>
      <c r="AX212" s="1895">
        <f t="shared" si="420"/>
        <v>1</v>
      </c>
      <c r="AY212" s="1996">
        <f t="shared" si="432"/>
        <v>46362</v>
      </c>
      <c r="AZ212" s="79"/>
      <c r="BA212" s="1892">
        <f t="shared" si="416"/>
        <v>79338</v>
      </c>
      <c r="BB212" s="1896">
        <f t="shared" si="417"/>
        <v>56338</v>
      </c>
      <c r="BC212" s="1896">
        <f t="shared" si="418"/>
        <v>23000</v>
      </c>
      <c r="BD212" s="893"/>
      <c r="BE212" s="893"/>
      <c r="BF212" s="893"/>
      <c r="BG212" s="893"/>
      <c r="BH212" s="893"/>
      <c r="BI212" s="2032"/>
      <c r="BJ212" s="2032"/>
      <c r="BK212" s="2032"/>
      <c r="BL212" s="2032"/>
      <c r="BV212" s="1">
        <f t="shared" si="373"/>
        <v>46362</v>
      </c>
    </row>
    <row r="213" spans="1:74" ht="36.950000000000003" customHeight="1">
      <c r="A213" s="571">
        <v>26</v>
      </c>
      <c r="B213" s="339" t="s">
        <v>606</v>
      </c>
      <c r="C213" s="335" t="s">
        <v>137</v>
      </c>
      <c r="D213" s="97" t="s">
        <v>607</v>
      </c>
      <c r="E213" s="97" t="s">
        <v>82</v>
      </c>
      <c r="F213" s="99" t="s">
        <v>608</v>
      </c>
      <c r="G213" s="439">
        <f t="shared" si="404"/>
        <v>1672</v>
      </c>
      <c r="H213" s="450">
        <v>1672</v>
      </c>
      <c r="I213" s="450"/>
      <c r="J213" s="99" t="s">
        <v>609</v>
      </c>
      <c r="K213" s="434">
        <f t="shared" si="405"/>
        <v>1482</v>
      </c>
      <c r="L213" s="450">
        <v>1482</v>
      </c>
      <c r="M213" s="434"/>
      <c r="N213" s="434">
        <f t="shared" si="423"/>
        <v>0</v>
      </c>
      <c r="O213" s="434"/>
      <c r="P213" s="434"/>
      <c r="Q213" s="356">
        <f t="shared" si="424"/>
        <v>1400</v>
      </c>
      <c r="R213" s="366"/>
      <c r="S213" s="361">
        <v>1400</v>
      </c>
      <c r="T213" s="366"/>
      <c r="U213" s="603">
        <f t="shared" si="425"/>
        <v>1365</v>
      </c>
      <c r="V213" s="469"/>
      <c r="W213" s="469">
        <v>1365</v>
      </c>
      <c r="X213" s="603">
        <f t="shared" si="426"/>
        <v>1365</v>
      </c>
      <c r="Y213" s="469"/>
      <c r="Z213" s="469">
        <v>1365</v>
      </c>
      <c r="AA213" s="434">
        <f t="shared" si="427"/>
        <v>0</v>
      </c>
      <c r="AB213" s="458"/>
      <c r="AC213" s="458"/>
      <c r="AD213" s="458"/>
      <c r="AE213" s="603">
        <f t="shared" si="428"/>
        <v>0</v>
      </c>
      <c r="AF213" s="469"/>
      <c r="AG213" s="469"/>
      <c r="AH213" s="603">
        <f t="shared" si="429"/>
        <v>1400</v>
      </c>
      <c r="AI213" s="469"/>
      <c r="AJ213" s="754">
        <v>1400</v>
      </c>
      <c r="AK213" s="469"/>
      <c r="AL213" s="603">
        <f t="shared" si="430"/>
        <v>1400</v>
      </c>
      <c r="AM213" s="469"/>
      <c r="AN213" s="754">
        <v>1400</v>
      </c>
      <c r="AO213" s="469"/>
      <c r="AP213" s="434">
        <f t="shared" si="431"/>
        <v>1400</v>
      </c>
      <c r="AQ213" s="458"/>
      <c r="AR213" s="123">
        <v>1400</v>
      </c>
      <c r="AS213" s="458"/>
      <c r="AT213" s="356">
        <f t="shared" si="415"/>
        <v>0</v>
      </c>
      <c r="AU213" s="178" t="s">
        <v>143</v>
      </c>
      <c r="AV213" s="376"/>
      <c r="AW213" s="538">
        <v>1</v>
      </c>
      <c r="AX213" s="473">
        <f t="shared" si="420"/>
        <v>1</v>
      </c>
      <c r="AY213" s="1992">
        <f t="shared" si="432"/>
        <v>35</v>
      </c>
      <c r="AZ213" s="1991"/>
      <c r="BA213" s="458">
        <f t="shared" si="416"/>
        <v>1365</v>
      </c>
      <c r="BB213" s="466">
        <f t="shared" si="417"/>
        <v>0</v>
      </c>
      <c r="BC213" s="466">
        <f t="shared" si="418"/>
        <v>1365</v>
      </c>
      <c r="BD213" s="893"/>
      <c r="BE213" s="893"/>
      <c r="BF213" s="893"/>
      <c r="BG213" s="893"/>
      <c r="BH213" s="893"/>
      <c r="BI213" s="2032"/>
      <c r="BJ213" s="2032"/>
      <c r="BK213" s="2032"/>
      <c r="BL213" s="2032"/>
      <c r="BV213" s="1">
        <f t="shared" si="373"/>
        <v>35</v>
      </c>
    </row>
    <row r="214" spans="1:74" ht="68.099999999999994" customHeight="1">
      <c r="A214" s="571">
        <v>27</v>
      </c>
      <c r="B214" s="339" t="s">
        <v>628</v>
      </c>
      <c r="C214" s="335" t="s">
        <v>120</v>
      </c>
      <c r="D214" s="97" t="s">
        <v>629</v>
      </c>
      <c r="E214" s="97" t="s">
        <v>82</v>
      </c>
      <c r="F214" s="615" t="s">
        <v>630</v>
      </c>
      <c r="G214" s="439">
        <f t="shared" si="404"/>
        <v>454</v>
      </c>
      <c r="H214" s="450">
        <v>454</v>
      </c>
      <c r="I214" s="450"/>
      <c r="J214" s="99" t="s">
        <v>2581</v>
      </c>
      <c r="K214" s="434">
        <f t="shared" si="405"/>
        <v>454</v>
      </c>
      <c r="L214" s="450">
        <v>454</v>
      </c>
      <c r="M214" s="434"/>
      <c r="N214" s="434">
        <f t="shared" si="423"/>
        <v>0</v>
      </c>
      <c r="O214" s="434"/>
      <c r="P214" s="434"/>
      <c r="Q214" s="356">
        <f t="shared" si="424"/>
        <v>414</v>
      </c>
      <c r="R214" s="366"/>
      <c r="S214" s="361">
        <v>414</v>
      </c>
      <c r="T214" s="366"/>
      <c r="U214" s="603">
        <f t="shared" si="425"/>
        <v>409</v>
      </c>
      <c r="V214" s="469"/>
      <c r="W214" s="469">
        <f>376+33</f>
        <v>409</v>
      </c>
      <c r="X214" s="603">
        <f t="shared" si="426"/>
        <v>409</v>
      </c>
      <c r="Y214" s="469"/>
      <c r="Z214" s="469">
        <f>376+33</f>
        <v>409</v>
      </c>
      <c r="AA214" s="434">
        <f t="shared" si="427"/>
        <v>0</v>
      </c>
      <c r="AB214" s="458"/>
      <c r="AC214" s="458"/>
      <c r="AD214" s="458"/>
      <c r="AE214" s="603">
        <f t="shared" si="428"/>
        <v>0</v>
      </c>
      <c r="AF214" s="469"/>
      <c r="AG214" s="469"/>
      <c r="AH214" s="603">
        <f t="shared" si="429"/>
        <v>414</v>
      </c>
      <c r="AI214" s="469"/>
      <c r="AJ214" s="754">
        <v>414</v>
      </c>
      <c r="AK214" s="469"/>
      <c r="AL214" s="603">
        <f t="shared" si="430"/>
        <v>409</v>
      </c>
      <c r="AM214" s="469"/>
      <c r="AN214" s="754">
        <v>409</v>
      </c>
      <c r="AO214" s="469"/>
      <c r="AP214" s="434">
        <f t="shared" si="431"/>
        <v>409</v>
      </c>
      <c r="AQ214" s="458"/>
      <c r="AR214" s="123">
        <v>409</v>
      </c>
      <c r="AS214" s="458"/>
      <c r="AT214" s="356">
        <f t="shared" si="415"/>
        <v>-5</v>
      </c>
      <c r="AU214" s="529" t="s">
        <v>122</v>
      </c>
      <c r="AV214" s="376"/>
      <c r="AW214" s="538">
        <v>1</v>
      </c>
      <c r="AX214" s="473">
        <f t="shared" si="420"/>
        <v>1</v>
      </c>
      <c r="AY214" s="1992">
        <f t="shared" si="432"/>
        <v>0</v>
      </c>
      <c r="AZ214" s="1991"/>
      <c r="BA214" s="458">
        <f t="shared" si="416"/>
        <v>0</v>
      </c>
      <c r="BB214" s="466">
        <f t="shared" si="417"/>
        <v>0</v>
      </c>
      <c r="BC214" s="466">
        <v>0</v>
      </c>
      <c r="BD214" s="893"/>
      <c r="BE214" s="893"/>
      <c r="BF214" s="893"/>
      <c r="BG214" s="893"/>
      <c r="BH214" s="893"/>
      <c r="BI214" s="2032"/>
      <c r="BJ214" s="2032"/>
      <c r="BK214" s="2032"/>
      <c r="BL214" s="2032"/>
      <c r="BV214" s="1">
        <f t="shared" si="373"/>
        <v>0</v>
      </c>
    </row>
    <row r="215" spans="1:74" ht="39" customHeight="1">
      <c r="A215" s="571">
        <v>28</v>
      </c>
      <c r="B215" s="339" t="s">
        <v>633</v>
      </c>
      <c r="C215" s="335" t="s">
        <v>120</v>
      </c>
      <c r="D215" s="97"/>
      <c r="E215" s="97" t="s">
        <v>82</v>
      </c>
      <c r="F215" s="99" t="s">
        <v>634</v>
      </c>
      <c r="G215" s="439">
        <f t="shared" si="404"/>
        <v>2929</v>
      </c>
      <c r="H215" s="450">
        <v>2929</v>
      </c>
      <c r="I215" s="450"/>
      <c r="J215" s="99" t="s">
        <v>635</v>
      </c>
      <c r="K215" s="434">
        <f t="shared" si="405"/>
        <v>2868</v>
      </c>
      <c r="L215" s="450">
        <v>2868</v>
      </c>
      <c r="M215" s="434"/>
      <c r="N215" s="434">
        <f t="shared" si="423"/>
        <v>0</v>
      </c>
      <c r="O215" s="434"/>
      <c r="P215" s="434"/>
      <c r="Q215" s="356">
        <f t="shared" si="424"/>
        <v>2581</v>
      </c>
      <c r="R215" s="366"/>
      <c r="S215" s="361">
        <v>2581</v>
      </c>
      <c r="T215" s="366"/>
      <c r="U215" s="603">
        <f t="shared" si="425"/>
        <v>1372</v>
      </c>
      <c r="V215" s="469"/>
      <c r="W215" s="469">
        <f>720+652</f>
        <v>1372</v>
      </c>
      <c r="X215" s="603">
        <f t="shared" si="426"/>
        <v>1372</v>
      </c>
      <c r="Y215" s="469"/>
      <c r="Z215" s="469">
        <f>720+652</f>
        <v>1372</v>
      </c>
      <c r="AA215" s="434">
        <f t="shared" si="427"/>
        <v>0</v>
      </c>
      <c r="AB215" s="458"/>
      <c r="AC215" s="458"/>
      <c r="AD215" s="458"/>
      <c r="AE215" s="603">
        <f t="shared" si="428"/>
        <v>0</v>
      </c>
      <c r="AF215" s="469"/>
      <c r="AG215" s="469"/>
      <c r="AH215" s="603">
        <f t="shared" si="429"/>
        <v>1600</v>
      </c>
      <c r="AI215" s="469"/>
      <c r="AJ215" s="469">
        <v>1600</v>
      </c>
      <c r="AK215" s="469"/>
      <c r="AL215" s="603">
        <f t="shared" si="430"/>
        <v>1372</v>
      </c>
      <c r="AM215" s="469"/>
      <c r="AN215" s="469">
        <f>720+652</f>
        <v>1372</v>
      </c>
      <c r="AO215" s="469"/>
      <c r="AP215" s="434">
        <f t="shared" si="431"/>
        <v>1372</v>
      </c>
      <c r="AQ215" s="458"/>
      <c r="AR215" s="458">
        <f>720+652</f>
        <v>1372</v>
      </c>
      <c r="AS215" s="458"/>
      <c r="AT215" s="356">
        <f t="shared" ref="AT215:AT233" si="442">AP215-Q215</f>
        <v>-1209</v>
      </c>
      <c r="AU215" s="529" t="s">
        <v>122</v>
      </c>
      <c r="AV215" s="376"/>
      <c r="AW215" s="538">
        <v>1</v>
      </c>
      <c r="AX215" s="473">
        <f t="shared" si="420"/>
        <v>1</v>
      </c>
      <c r="AY215" s="1992">
        <f t="shared" si="432"/>
        <v>0</v>
      </c>
      <c r="AZ215" s="1991"/>
      <c r="BA215" s="458">
        <f t="shared" si="416"/>
        <v>0</v>
      </c>
      <c r="BB215" s="466">
        <f t="shared" si="417"/>
        <v>0</v>
      </c>
      <c r="BC215" s="1993">
        <v>0</v>
      </c>
      <c r="BD215" s="893"/>
      <c r="BE215" s="893"/>
      <c r="BF215" s="893"/>
      <c r="BG215" s="893"/>
      <c r="BH215" s="893"/>
      <c r="BI215" s="2032"/>
      <c r="BJ215" s="2032"/>
      <c r="BK215" s="2032"/>
      <c r="BL215" s="2032"/>
      <c r="BV215" s="1">
        <f t="shared" si="373"/>
        <v>0</v>
      </c>
    </row>
    <row r="216" spans="1:74" ht="45" customHeight="1">
      <c r="A216" s="571">
        <v>29</v>
      </c>
      <c r="B216" s="384" t="s">
        <v>637</v>
      </c>
      <c r="C216" s="438" t="s">
        <v>116</v>
      </c>
      <c r="D216" s="104" t="s">
        <v>2582</v>
      </c>
      <c r="E216" s="104" t="s">
        <v>251</v>
      </c>
      <c r="F216" s="172" t="s">
        <v>639</v>
      </c>
      <c r="G216" s="439">
        <f t="shared" si="404"/>
        <v>38003</v>
      </c>
      <c r="H216" s="439">
        <v>38003</v>
      </c>
      <c r="I216" s="434"/>
      <c r="J216" s="578" t="s">
        <v>640</v>
      </c>
      <c r="K216" s="434">
        <f t="shared" si="405"/>
        <v>37999</v>
      </c>
      <c r="L216" s="123">
        <v>37999</v>
      </c>
      <c r="M216" s="434"/>
      <c r="N216" s="434">
        <f t="shared" si="423"/>
        <v>0</v>
      </c>
      <c r="O216" s="434"/>
      <c r="P216" s="434"/>
      <c r="Q216" s="356">
        <f t="shared" si="424"/>
        <v>31711</v>
      </c>
      <c r="R216" s="366">
        <v>20711</v>
      </c>
      <c r="S216" s="361">
        <v>11000</v>
      </c>
      <c r="T216" s="366"/>
      <c r="U216" s="603">
        <f t="shared" si="425"/>
        <v>29309</v>
      </c>
      <c r="V216" s="2631">
        <f>1000+15479+1830</f>
        <v>18309</v>
      </c>
      <c r="W216" s="2631">
        <f>682+318+10000</f>
        <v>11000</v>
      </c>
      <c r="X216" s="603">
        <f t="shared" si="426"/>
        <v>27479</v>
      </c>
      <c r="Y216" s="2631">
        <f>1000+15479</f>
        <v>16479</v>
      </c>
      <c r="Z216" s="2631">
        <f>682+318+10000</f>
        <v>11000</v>
      </c>
      <c r="AA216" s="434">
        <f t="shared" si="427"/>
        <v>0</v>
      </c>
      <c r="AB216" s="458"/>
      <c r="AC216" s="458"/>
      <c r="AD216" s="458"/>
      <c r="AE216" s="603">
        <f t="shared" si="428"/>
        <v>0</v>
      </c>
      <c r="AF216" s="469"/>
      <c r="AG216" s="469"/>
      <c r="AH216" s="603">
        <f t="shared" si="429"/>
        <v>28829</v>
      </c>
      <c r="AI216" s="469">
        <v>17829</v>
      </c>
      <c r="AJ216" s="754">
        <v>11000</v>
      </c>
      <c r="AK216" s="469"/>
      <c r="AL216" s="603">
        <f t="shared" si="430"/>
        <v>28829</v>
      </c>
      <c r="AM216" s="469">
        <v>17829</v>
      </c>
      <c r="AN216" s="754">
        <v>11000</v>
      </c>
      <c r="AO216" s="469"/>
      <c r="AP216" s="434">
        <f t="shared" si="431"/>
        <v>28829</v>
      </c>
      <c r="AQ216" s="458">
        <v>17829</v>
      </c>
      <c r="AR216" s="123">
        <v>11000</v>
      </c>
      <c r="AS216" s="458"/>
      <c r="AT216" s="356">
        <f t="shared" si="442"/>
        <v>-2882</v>
      </c>
      <c r="AU216" s="512" t="s">
        <v>118</v>
      </c>
      <c r="AV216" s="376"/>
      <c r="AW216" s="538">
        <v>1</v>
      </c>
      <c r="AX216" s="473">
        <f t="shared" si="420"/>
        <v>1</v>
      </c>
      <c r="AY216" s="1992">
        <f t="shared" si="432"/>
        <v>1350</v>
      </c>
      <c r="AZ216" s="1991"/>
      <c r="BA216" s="458">
        <f t="shared" si="416"/>
        <v>18309</v>
      </c>
      <c r="BB216" s="466">
        <f t="shared" si="417"/>
        <v>18309</v>
      </c>
      <c r="BC216" s="1993">
        <v>0</v>
      </c>
      <c r="BD216" s="893"/>
      <c r="BE216" s="893"/>
      <c r="BF216" s="893"/>
      <c r="BG216" s="893"/>
      <c r="BH216" s="893"/>
      <c r="BI216" s="2032"/>
      <c r="BJ216" s="2032"/>
      <c r="BK216" s="2032"/>
      <c r="BL216" s="2032"/>
      <c r="BV216" s="1">
        <f t="shared" si="373"/>
        <v>-480</v>
      </c>
    </row>
    <row r="217" spans="1:74" ht="93" customHeight="1">
      <c r="A217" s="571">
        <v>30</v>
      </c>
      <c r="B217" s="384" t="s">
        <v>670</v>
      </c>
      <c r="C217" s="438" t="s">
        <v>481</v>
      </c>
      <c r="D217" s="104" t="s">
        <v>2583</v>
      </c>
      <c r="E217" s="104" t="s">
        <v>111</v>
      </c>
      <c r="F217" s="172" t="s">
        <v>672</v>
      </c>
      <c r="G217" s="439">
        <f t="shared" si="404"/>
        <v>62558</v>
      </c>
      <c r="H217" s="439">
        <v>62558</v>
      </c>
      <c r="I217" s="439"/>
      <c r="J217" s="99" t="s">
        <v>2584</v>
      </c>
      <c r="K217" s="434">
        <f t="shared" si="405"/>
        <v>29402</v>
      </c>
      <c r="L217" s="450">
        <v>29402</v>
      </c>
      <c r="M217" s="434"/>
      <c r="N217" s="434">
        <f t="shared" si="423"/>
        <v>0</v>
      </c>
      <c r="O217" s="434"/>
      <c r="P217" s="434"/>
      <c r="Q217" s="356">
        <f t="shared" si="424"/>
        <v>17400</v>
      </c>
      <c r="R217" s="366">
        <f>20500-3100</f>
        <v>17400</v>
      </c>
      <c r="S217" s="361">
        <v>0</v>
      </c>
      <c r="T217" s="366"/>
      <c r="U217" s="603">
        <f t="shared" si="425"/>
        <v>16421</v>
      </c>
      <c r="V217" s="469">
        <f>136+7000</f>
        <v>7136</v>
      </c>
      <c r="W217" s="469">
        <v>9285</v>
      </c>
      <c r="X217" s="603">
        <f t="shared" si="426"/>
        <v>16421</v>
      </c>
      <c r="Y217" s="469">
        <f>136+7000</f>
        <v>7136</v>
      </c>
      <c r="Z217" s="469">
        <v>9285</v>
      </c>
      <c r="AA217" s="434">
        <f t="shared" si="427"/>
        <v>0</v>
      </c>
      <c r="AB217" s="458"/>
      <c r="AC217" s="458"/>
      <c r="AD217" s="458"/>
      <c r="AE217" s="603">
        <f t="shared" si="428"/>
        <v>0</v>
      </c>
      <c r="AF217" s="469"/>
      <c r="AG217" s="469"/>
      <c r="AH217" s="603">
        <f t="shared" si="429"/>
        <v>16421</v>
      </c>
      <c r="AI217" s="469">
        <f>136+7000</f>
        <v>7136</v>
      </c>
      <c r="AJ217" s="469">
        <v>9285</v>
      </c>
      <c r="AK217" s="469"/>
      <c r="AL217" s="603">
        <f t="shared" si="430"/>
        <v>16421</v>
      </c>
      <c r="AM217" s="469">
        <f>136+7000</f>
        <v>7136</v>
      </c>
      <c r="AN217" s="469">
        <v>9285</v>
      </c>
      <c r="AO217" s="469"/>
      <c r="AP217" s="434">
        <f t="shared" si="431"/>
        <v>16421</v>
      </c>
      <c r="AQ217" s="458">
        <f>136+7000</f>
        <v>7136</v>
      </c>
      <c r="AR217" s="458">
        <v>9285</v>
      </c>
      <c r="AS217" s="458"/>
      <c r="AT217" s="356">
        <f t="shared" si="442"/>
        <v>-979</v>
      </c>
      <c r="AU217" s="529" t="s">
        <v>2550</v>
      </c>
      <c r="AV217" s="376"/>
      <c r="AW217" s="538">
        <v>1</v>
      </c>
      <c r="AX217" s="473">
        <f t="shared" si="420"/>
        <v>1</v>
      </c>
      <c r="AY217" s="1992">
        <f t="shared" si="432"/>
        <v>0</v>
      </c>
      <c r="AZ217" s="1991"/>
      <c r="BA217" s="458">
        <f t="shared" si="416"/>
        <v>16421</v>
      </c>
      <c r="BB217" s="466">
        <f t="shared" si="417"/>
        <v>7136</v>
      </c>
      <c r="BC217" s="466">
        <f>SUM(W217,AC217,AD217)</f>
        <v>9285</v>
      </c>
      <c r="BD217" s="893"/>
      <c r="BE217" s="893"/>
      <c r="BF217" s="893"/>
      <c r="BG217" s="893"/>
      <c r="BH217" s="893"/>
      <c r="BI217" s="2032"/>
      <c r="BJ217" s="2032"/>
      <c r="BK217" s="2032"/>
      <c r="BL217" s="2032"/>
      <c r="BV217" s="1">
        <f t="shared" si="373"/>
        <v>0</v>
      </c>
    </row>
    <row r="218" spans="1:74" ht="57.75" customHeight="1">
      <c r="A218" s="571">
        <v>31</v>
      </c>
      <c r="B218" s="572" t="s">
        <v>2585</v>
      </c>
      <c r="C218" s="616" t="s">
        <v>229</v>
      </c>
      <c r="D218" s="617" t="s">
        <v>2586</v>
      </c>
      <c r="E218" s="618" t="s">
        <v>88</v>
      </c>
      <c r="F218" s="619" t="s">
        <v>2587</v>
      </c>
      <c r="G218" s="439">
        <f t="shared" si="404"/>
        <v>95701</v>
      </c>
      <c r="H218" s="439">
        <v>17800</v>
      </c>
      <c r="I218" s="434">
        <f>95701-17800</f>
        <v>77901</v>
      </c>
      <c r="J218" s="638" t="s">
        <v>2588</v>
      </c>
      <c r="K218" s="434">
        <f t="shared" si="405"/>
        <v>95701</v>
      </c>
      <c r="L218" s="439">
        <v>17800</v>
      </c>
      <c r="M218" s="434">
        <f>95701-17800</f>
        <v>77901</v>
      </c>
      <c r="N218" s="434"/>
      <c r="O218" s="434"/>
      <c r="P218" s="434"/>
      <c r="Q218" s="356">
        <f t="shared" si="424"/>
        <v>17800</v>
      </c>
      <c r="R218" s="366"/>
      <c r="S218" s="56">
        <v>17800</v>
      </c>
      <c r="T218" s="366"/>
      <c r="U218" s="603">
        <f t="shared" si="425"/>
        <v>0</v>
      </c>
      <c r="V218" s="469"/>
      <c r="W218" s="469"/>
      <c r="X218" s="603">
        <f t="shared" si="426"/>
        <v>0</v>
      </c>
      <c r="Y218" s="469"/>
      <c r="Z218" s="469"/>
      <c r="AA218" s="434">
        <f t="shared" si="427"/>
        <v>7800</v>
      </c>
      <c r="AB218" s="458"/>
      <c r="AC218" s="858">
        <v>7800</v>
      </c>
      <c r="AD218" s="458"/>
      <c r="AE218" s="603">
        <f t="shared" si="428"/>
        <v>7800</v>
      </c>
      <c r="AF218" s="469"/>
      <c r="AG218" s="469">
        <v>7800</v>
      </c>
      <c r="AH218" s="603">
        <f t="shared" si="429"/>
        <v>17800</v>
      </c>
      <c r="AI218" s="469"/>
      <c r="AJ218" s="2529">
        <v>17800</v>
      </c>
      <c r="AK218" s="469"/>
      <c r="AL218" s="603">
        <f t="shared" si="430"/>
        <v>17800</v>
      </c>
      <c r="AM218" s="469"/>
      <c r="AN218" s="2529">
        <v>17800</v>
      </c>
      <c r="AO218" s="469"/>
      <c r="AP218" s="434">
        <f t="shared" si="431"/>
        <v>17800</v>
      </c>
      <c r="AQ218" s="458"/>
      <c r="AR218" s="439">
        <v>17800</v>
      </c>
      <c r="AS218" s="458"/>
      <c r="AT218" s="356">
        <f t="shared" si="442"/>
        <v>0</v>
      </c>
      <c r="AU218" s="529" t="s">
        <v>43</v>
      </c>
      <c r="AV218" s="376"/>
      <c r="AW218" s="538">
        <v>1</v>
      </c>
      <c r="AX218" s="473">
        <f t="shared" si="420"/>
        <v>1</v>
      </c>
      <c r="AY218" s="1992">
        <f t="shared" si="432"/>
        <v>10000</v>
      </c>
      <c r="AZ218" s="1991"/>
      <c r="BA218" s="458">
        <f t="shared" si="416"/>
        <v>7800</v>
      </c>
      <c r="BB218" s="466">
        <f t="shared" si="417"/>
        <v>0</v>
      </c>
      <c r="BC218" s="1993">
        <v>7800</v>
      </c>
      <c r="BD218" s="893"/>
      <c r="BE218" s="893"/>
      <c r="BF218" s="893"/>
      <c r="BG218" s="893"/>
      <c r="BH218" s="893"/>
      <c r="BI218" s="2032"/>
      <c r="BJ218" s="2032"/>
      <c r="BK218" s="2032"/>
      <c r="BL218" s="2032"/>
      <c r="BV218" s="1">
        <f t="shared" si="373"/>
        <v>10000</v>
      </c>
    </row>
    <row r="219" spans="1:74" ht="45" customHeight="1">
      <c r="A219" s="571">
        <v>32</v>
      </c>
      <c r="B219" s="620" t="s">
        <v>2589</v>
      </c>
      <c r="C219" s="438" t="s">
        <v>99</v>
      </c>
      <c r="D219" s="104" t="s">
        <v>2590</v>
      </c>
      <c r="E219" s="104" t="s">
        <v>101</v>
      </c>
      <c r="F219" s="172" t="s">
        <v>2591</v>
      </c>
      <c r="G219" s="439">
        <f t="shared" si="404"/>
        <v>21919</v>
      </c>
      <c r="H219" s="621">
        <v>20979</v>
      </c>
      <c r="I219" s="434">
        <f>21919-20979</f>
        <v>940</v>
      </c>
      <c r="J219" s="638" t="s">
        <v>2592</v>
      </c>
      <c r="K219" s="434">
        <f t="shared" si="405"/>
        <v>21695</v>
      </c>
      <c r="L219" s="621">
        <v>20979</v>
      </c>
      <c r="M219" s="434">
        <f>21695-20979</f>
        <v>716</v>
      </c>
      <c r="N219" s="434"/>
      <c r="O219" s="434"/>
      <c r="P219" s="434"/>
      <c r="Q219" s="434">
        <f t="shared" ref="Q219:Q225" si="443">SUM(R219:T219)</f>
        <v>0</v>
      </c>
      <c r="R219" s="458"/>
      <c r="S219" s="439"/>
      <c r="T219" s="458"/>
      <c r="U219" s="603"/>
      <c r="V219" s="469"/>
      <c r="W219" s="469"/>
      <c r="X219" s="603"/>
      <c r="Y219" s="469"/>
      <c r="Z219" s="469"/>
      <c r="AA219" s="434">
        <f t="shared" ref="AA219:AA225" si="444">SUM(AB219:AD219)</f>
        <v>7000</v>
      </c>
      <c r="AB219" s="458"/>
      <c r="AC219" s="858">
        <v>7000</v>
      </c>
      <c r="AD219" s="458"/>
      <c r="AE219" s="603">
        <f t="shared" ref="AE219:AE225" si="445">SUM(AF219:AG219)</f>
        <v>1086</v>
      </c>
      <c r="AF219" s="469"/>
      <c r="AG219" s="469">
        <v>1086</v>
      </c>
      <c r="AH219" s="603">
        <f t="shared" ref="AH219:AH225" si="446">SUM(AI219:AK219)</f>
        <v>19525</v>
      </c>
      <c r="AI219" s="469"/>
      <c r="AJ219" s="2529">
        <v>19525</v>
      </c>
      <c r="AK219" s="469"/>
      <c r="AL219" s="603">
        <f t="shared" ref="AL219:AL225" si="447">SUM(AM219:AO219)</f>
        <v>19525</v>
      </c>
      <c r="AM219" s="469"/>
      <c r="AN219" s="2529">
        <v>19525</v>
      </c>
      <c r="AO219" s="469"/>
      <c r="AP219" s="434">
        <f t="shared" ref="AP219:AP225" si="448">SUM(AQ219:AS219)</f>
        <v>19525</v>
      </c>
      <c r="AQ219" s="458"/>
      <c r="AR219" s="439">
        <v>19525</v>
      </c>
      <c r="AS219" s="458"/>
      <c r="AT219" s="356">
        <f t="shared" si="442"/>
        <v>19525</v>
      </c>
      <c r="AU219" s="512" t="s">
        <v>2593</v>
      </c>
      <c r="AV219" s="197"/>
      <c r="AW219" s="538">
        <v>1</v>
      </c>
      <c r="AX219" s="473">
        <f t="shared" si="420"/>
        <v>1</v>
      </c>
      <c r="AY219" s="1992">
        <f t="shared" si="432"/>
        <v>12525</v>
      </c>
      <c r="AZ219" s="1991"/>
      <c r="BA219" s="458">
        <f t="shared" si="416"/>
        <v>7000</v>
      </c>
      <c r="BB219" s="466">
        <f t="shared" si="417"/>
        <v>0</v>
      </c>
      <c r="BC219" s="1993">
        <v>7000</v>
      </c>
      <c r="BD219" s="893"/>
      <c r="BE219" s="893"/>
      <c r="BF219" s="893"/>
      <c r="BG219" s="893"/>
      <c r="BH219" s="893"/>
      <c r="BI219" s="2032"/>
      <c r="BJ219" s="2032"/>
      <c r="BK219" s="2032"/>
      <c r="BL219" s="2032"/>
      <c r="BV219" s="1">
        <f t="shared" si="373"/>
        <v>12525</v>
      </c>
    </row>
    <row r="220" spans="1:74" ht="58.5" customHeight="1">
      <c r="A220" s="571">
        <v>33</v>
      </c>
      <c r="B220" s="98" t="s">
        <v>458</v>
      </c>
      <c r="C220" s="438" t="s">
        <v>99</v>
      </c>
      <c r="D220" s="104" t="s">
        <v>459</v>
      </c>
      <c r="E220" s="104" t="s">
        <v>88</v>
      </c>
      <c r="F220" s="99" t="s">
        <v>2594</v>
      </c>
      <c r="G220" s="439">
        <f t="shared" si="404"/>
        <v>122729</v>
      </c>
      <c r="H220" s="439">
        <v>122729</v>
      </c>
      <c r="I220" s="434"/>
      <c r="J220" s="449" t="s">
        <v>2595</v>
      </c>
      <c r="K220" s="434">
        <f t="shared" si="405"/>
        <v>106481</v>
      </c>
      <c r="L220" s="439">
        <v>106481</v>
      </c>
      <c r="M220" s="434"/>
      <c r="N220" s="434">
        <f t="shared" ref="N220:N226" si="449">SUM(O220:P220)</f>
        <v>0</v>
      </c>
      <c r="O220" s="434"/>
      <c r="P220" s="434"/>
      <c r="Q220" s="356">
        <f t="shared" si="443"/>
        <v>110000</v>
      </c>
      <c r="R220" s="366">
        <v>75000</v>
      </c>
      <c r="S220" s="361">
        <v>35000</v>
      </c>
      <c r="T220" s="366"/>
      <c r="U220" s="603">
        <f t="shared" ref="U220:U226" si="450">SUM(V220:W220)</f>
        <v>80026</v>
      </c>
      <c r="V220" s="2587">
        <f>30000+15026</f>
        <v>45026</v>
      </c>
      <c r="W220" s="2584">
        <f>30000+5000</f>
        <v>35000</v>
      </c>
      <c r="X220" s="603">
        <f t="shared" ref="X220:X226" si="451">SUM(Y220:Z220)</f>
        <v>80026</v>
      </c>
      <c r="Y220" s="2587">
        <f>30000+15026</f>
        <v>45026</v>
      </c>
      <c r="Z220" s="2584">
        <f>30000+5000</f>
        <v>35000</v>
      </c>
      <c r="AA220" s="434">
        <f t="shared" si="444"/>
        <v>19000</v>
      </c>
      <c r="AB220" s="858">
        <v>19000</v>
      </c>
      <c r="AC220" s="458"/>
      <c r="AD220" s="458"/>
      <c r="AE220" s="603">
        <f t="shared" si="445"/>
        <v>16981</v>
      </c>
      <c r="AF220" s="2581">
        <v>16981</v>
      </c>
      <c r="AG220" s="469"/>
      <c r="AH220" s="603">
        <f t="shared" si="446"/>
        <v>100026</v>
      </c>
      <c r="AI220" s="469">
        <v>65026</v>
      </c>
      <c r="AJ220" s="754">
        <v>35000</v>
      </c>
      <c r="AK220" s="469"/>
      <c r="AL220" s="603">
        <f t="shared" si="447"/>
        <v>100026</v>
      </c>
      <c r="AM220" s="469">
        <v>65026</v>
      </c>
      <c r="AN220" s="754">
        <v>35000</v>
      </c>
      <c r="AO220" s="469"/>
      <c r="AP220" s="434">
        <f t="shared" si="448"/>
        <v>100026</v>
      </c>
      <c r="AQ220" s="458">
        <v>65026</v>
      </c>
      <c r="AR220" s="123">
        <v>35000</v>
      </c>
      <c r="AS220" s="458"/>
      <c r="AT220" s="356">
        <f t="shared" si="442"/>
        <v>-9974</v>
      </c>
      <c r="AU220" s="529" t="s">
        <v>254</v>
      </c>
      <c r="AV220" s="197"/>
      <c r="AW220" s="538"/>
      <c r="AX220" s="473"/>
      <c r="AY220" s="1992"/>
      <c r="AZ220" s="1991"/>
      <c r="BA220" s="458"/>
      <c r="BB220" s="466"/>
      <c r="BC220" s="1993"/>
      <c r="BD220" s="893"/>
      <c r="BE220" s="893"/>
      <c r="BF220" s="893"/>
      <c r="BG220" s="893"/>
      <c r="BH220" s="893"/>
      <c r="BI220" s="2032"/>
      <c r="BJ220" s="2032"/>
      <c r="BK220" s="2032"/>
      <c r="BL220" s="2032"/>
      <c r="BV220" s="1">
        <f t="shared" si="373"/>
        <v>1000</v>
      </c>
    </row>
    <row r="221" spans="1:74" s="17" customFormat="1" ht="45" customHeight="1">
      <c r="A221" s="1897">
        <v>34</v>
      </c>
      <c r="B221" s="1933" t="s">
        <v>652</v>
      </c>
      <c r="C221" s="1872" t="s">
        <v>99</v>
      </c>
      <c r="D221" s="1874" t="s">
        <v>653</v>
      </c>
      <c r="E221" s="1874" t="s">
        <v>88</v>
      </c>
      <c r="F221" s="1900" t="s">
        <v>2489</v>
      </c>
      <c r="G221" s="1887">
        <f t="shared" si="404"/>
        <v>98178</v>
      </c>
      <c r="H221" s="1890">
        <v>94068</v>
      </c>
      <c r="I221" s="1890">
        <v>4110</v>
      </c>
      <c r="J221" s="1886" t="s">
        <v>655</v>
      </c>
      <c r="K221" s="1889">
        <f t="shared" si="405"/>
        <v>96996</v>
      </c>
      <c r="L221" s="1890">
        <v>92886</v>
      </c>
      <c r="M221" s="1890">
        <v>4110</v>
      </c>
      <c r="N221" s="1889">
        <f t="shared" si="449"/>
        <v>0</v>
      </c>
      <c r="O221" s="1889"/>
      <c r="P221" s="1889"/>
      <c r="Q221" s="1878">
        <f t="shared" si="443"/>
        <v>65000</v>
      </c>
      <c r="R221" s="1891">
        <v>40000</v>
      </c>
      <c r="S221" s="1876">
        <v>25000</v>
      </c>
      <c r="T221" s="1891"/>
      <c r="U221" s="2042">
        <f t="shared" si="450"/>
        <v>55000</v>
      </c>
      <c r="V221" s="1937">
        <f>15577+14423</f>
        <v>30000</v>
      </c>
      <c r="W221" s="2118">
        <f>15000+10000</f>
        <v>25000</v>
      </c>
      <c r="X221" s="2042">
        <f t="shared" si="451"/>
        <v>55000</v>
      </c>
      <c r="Y221" s="1937">
        <f>15577+14423</f>
        <v>30000</v>
      </c>
      <c r="Z221" s="2118">
        <f>15000+10000</f>
        <v>25000</v>
      </c>
      <c r="AA221" s="1889">
        <f t="shared" si="444"/>
        <v>9000</v>
      </c>
      <c r="AB221" s="1892"/>
      <c r="AC221" s="2016">
        <v>9000</v>
      </c>
      <c r="AD221" s="1892"/>
      <c r="AE221" s="2042">
        <f t="shared" si="445"/>
        <v>8236</v>
      </c>
      <c r="AF221" s="1937"/>
      <c r="AG221" s="2578">
        <v>8236</v>
      </c>
      <c r="AH221" s="2042">
        <f t="shared" si="446"/>
        <v>71100</v>
      </c>
      <c r="AI221" s="1937">
        <v>46100</v>
      </c>
      <c r="AJ221" s="2118">
        <v>25000</v>
      </c>
      <c r="AK221" s="1937"/>
      <c r="AL221" s="2042">
        <f t="shared" si="447"/>
        <v>71100</v>
      </c>
      <c r="AM221" s="1937">
        <v>46100</v>
      </c>
      <c r="AN221" s="2118">
        <v>25000</v>
      </c>
      <c r="AO221" s="1937"/>
      <c r="AP221" s="1889">
        <f t="shared" si="448"/>
        <v>81000</v>
      </c>
      <c r="AQ221" s="1892">
        <v>46000</v>
      </c>
      <c r="AR221" s="1877">
        <v>35000</v>
      </c>
      <c r="AS221" s="1892"/>
      <c r="AT221" s="1878">
        <f t="shared" si="442"/>
        <v>16000</v>
      </c>
      <c r="AU221" s="1879" t="s">
        <v>254</v>
      </c>
      <c r="AV221" s="1903"/>
      <c r="AW221" s="1904"/>
      <c r="AX221" s="1895"/>
      <c r="AY221" s="1996"/>
      <c r="AZ221" s="79"/>
      <c r="BA221" s="1892"/>
      <c r="BB221" s="1896"/>
      <c r="BC221" s="1999"/>
      <c r="BD221" s="893"/>
      <c r="BE221" s="893"/>
      <c r="BF221" s="893"/>
      <c r="BG221" s="893"/>
      <c r="BH221" s="893"/>
      <c r="BI221" s="2032"/>
      <c r="BJ221" s="2032"/>
      <c r="BK221" s="2032"/>
      <c r="BL221" s="2032"/>
      <c r="BV221" s="1">
        <f t="shared" si="373"/>
        <v>17000</v>
      </c>
    </row>
    <row r="222" spans="1:74" s="17" customFormat="1" ht="45" customHeight="1">
      <c r="A222" s="1897">
        <v>35</v>
      </c>
      <c r="B222" s="1933" t="s">
        <v>550</v>
      </c>
      <c r="C222" s="1872" t="s">
        <v>38</v>
      </c>
      <c r="D222" s="1934" t="s">
        <v>551</v>
      </c>
      <c r="E222" s="1935" t="s">
        <v>552</v>
      </c>
      <c r="F222" s="1888" t="s">
        <v>553</v>
      </c>
      <c r="G222" s="1887">
        <f t="shared" si="404"/>
        <v>39764</v>
      </c>
      <c r="H222" s="1890">
        <v>31984</v>
      </c>
      <c r="I222" s="1889">
        <v>7780</v>
      </c>
      <c r="J222" s="1886" t="s">
        <v>554</v>
      </c>
      <c r="K222" s="1889">
        <f t="shared" si="405"/>
        <v>39713</v>
      </c>
      <c r="L222" s="1890">
        <v>31984</v>
      </c>
      <c r="M222" s="1889">
        <v>7729</v>
      </c>
      <c r="N222" s="1889">
        <f t="shared" si="449"/>
        <v>0</v>
      </c>
      <c r="O222" s="1889"/>
      <c r="P222" s="1889"/>
      <c r="Q222" s="1889">
        <f t="shared" si="443"/>
        <v>8500</v>
      </c>
      <c r="R222" s="1892"/>
      <c r="S222" s="1877">
        <v>8500</v>
      </c>
      <c r="T222" s="1892"/>
      <c r="U222" s="2042">
        <f t="shared" si="450"/>
        <v>7422</v>
      </c>
      <c r="V222" s="1937"/>
      <c r="W222" s="1937">
        <f>6075+1347</f>
        <v>7422</v>
      </c>
      <c r="X222" s="2042">
        <f t="shared" si="451"/>
        <v>7422</v>
      </c>
      <c r="Y222" s="1937"/>
      <c r="Z222" s="1937">
        <f>6075+1347</f>
        <v>7422</v>
      </c>
      <c r="AA222" s="1889">
        <f t="shared" si="444"/>
        <v>0</v>
      </c>
      <c r="AB222" s="1892"/>
      <c r="AC222" s="1892"/>
      <c r="AD222" s="1892"/>
      <c r="AE222" s="2042">
        <f t="shared" si="445"/>
        <v>0</v>
      </c>
      <c r="AF222" s="1937"/>
      <c r="AG222" s="1937"/>
      <c r="AH222" s="2042">
        <f t="shared" si="446"/>
        <v>31984</v>
      </c>
      <c r="AI222" s="1937"/>
      <c r="AJ222" s="2530">
        <v>31984</v>
      </c>
      <c r="AK222" s="1937"/>
      <c r="AL222" s="2042">
        <f t="shared" si="447"/>
        <v>31984</v>
      </c>
      <c r="AM222" s="1937"/>
      <c r="AN222" s="2530">
        <v>31984</v>
      </c>
      <c r="AO222" s="1937"/>
      <c r="AP222" s="1889">
        <f t="shared" si="448"/>
        <v>21984</v>
      </c>
      <c r="AQ222" s="1892">
        <v>14562</v>
      </c>
      <c r="AR222" s="1892">
        <f>6075+1347</f>
        <v>7422</v>
      </c>
      <c r="AS222" s="1892"/>
      <c r="AT222" s="1878">
        <f t="shared" si="442"/>
        <v>13484</v>
      </c>
      <c r="AU222" s="1879" t="s">
        <v>265</v>
      </c>
      <c r="AV222" s="1903"/>
      <c r="AW222" s="1904"/>
      <c r="AX222" s="1895"/>
      <c r="AY222" s="1996"/>
      <c r="AZ222" s="79"/>
      <c r="BA222" s="1892"/>
      <c r="BB222" s="1896"/>
      <c r="BC222" s="1999"/>
      <c r="BD222" s="893"/>
      <c r="BE222" s="893"/>
      <c r="BF222" s="893"/>
      <c r="BG222" s="893"/>
      <c r="BH222" s="893"/>
      <c r="BI222" s="2032"/>
      <c r="BJ222" s="2032"/>
      <c r="BK222" s="2032"/>
      <c r="BL222" s="2032"/>
      <c r="BV222" s="1">
        <f t="shared" si="373"/>
        <v>14562</v>
      </c>
    </row>
    <row r="223" spans="1:74" s="17" customFormat="1" ht="45" customHeight="1">
      <c r="A223" s="1897">
        <v>36</v>
      </c>
      <c r="B223" s="1919" t="s">
        <v>557</v>
      </c>
      <c r="C223" s="1883" t="s">
        <v>38</v>
      </c>
      <c r="D223" s="1934" t="s">
        <v>558</v>
      </c>
      <c r="E223" s="1935" t="s">
        <v>552</v>
      </c>
      <c r="F223" s="1900" t="s">
        <v>4892</v>
      </c>
      <c r="G223" s="1887">
        <f t="shared" si="404"/>
        <v>61238</v>
      </c>
      <c r="H223" s="1887">
        <v>49617</v>
      </c>
      <c r="I223" s="1887">
        <v>11621</v>
      </c>
      <c r="J223" s="1886" t="s">
        <v>560</v>
      </c>
      <c r="K223" s="1889">
        <f t="shared" si="405"/>
        <v>60293</v>
      </c>
      <c r="L223" s="1890">
        <v>46098</v>
      </c>
      <c r="M223" s="1887">
        <v>14195</v>
      </c>
      <c r="N223" s="1889">
        <f t="shared" si="449"/>
        <v>0</v>
      </c>
      <c r="O223" s="1889"/>
      <c r="P223" s="1889"/>
      <c r="Q223" s="1889">
        <f t="shared" si="443"/>
        <v>26318</v>
      </c>
      <c r="R223" s="1892"/>
      <c r="S223" s="1877">
        <v>26318</v>
      </c>
      <c r="T223" s="1892"/>
      <c r="U223" s="2042">
        <f t="shared" si="450"/>
        <v>19250</v>
      </c>
      <c r="V223" s="1937"/>
      <c r="W223" s="1937">
        <f>5881+13369</f>
        <v>19250</v>
      </c>
      <c r="X223" s="2042">
        <f t="shared" si="451"/>
        <v>19250</v>
      </c>
      <c r="Y223" s="1937"/>
      <c r="Z223" s="1937">
        <f>5881+13369</f>
        <v>19250</v>
      </c>
      <c r="AA223" s="1889">
        <f t="shared" si="444"/>
        <v>5584</v>
      </c>
      <c r="AB223" s="1892"/>
      <c r="AC223" s="2016">
        <v>5584</v>
      </c>
      <c r="AD223" s="1892"/>
      <c r="AE223" s="2042">
        <f t="shared" si="445"/>
        <v>4159</v>
      </c>
      <c r="AF223" s="1937"/>
      <c r="AG223" s="2578">
        <v>4159</v>
      </c>
      <c r="AH223" s="2042">
        <f t="shared" si="446"/>
        <v>46098</v>
      </c>
      <c r="AI223" s="1937"/>
      <c r="AJ223" s="2530">
        <v>46098</v>
      </c>
      <c r="AK223" s="1937"/>
      <c r="AL223" s="2042">
        <f t="shared" si="447"/>
        <v>46098</v>
      </c>
      <c r="AM223" s="1937"/>
      <c r="AN223" s="2530">
        <v>46098</v>
      </c>
      <c r="AO223" s="1937"/>
      <c r="AP223" s="1889">
        <f t="shared" si="448"/>
        <v>36098</v>
      </c>
      <c r="AQ223" s="1892">
        <v>11264</v>
      </c>
      <c r="AR223" s="1892">
        <v>24834</v>
      </c>
      <c r="AS223" s="1892"/>
      <c r="AT223" s="1878">
        <f t="shared" si="442"/>
        <v>9780</v>
      </c>
      <c r="AU223" s="1879" t="s">
        <v>265</v>
      </c>
      <c r="AV223" s="1903"/>
      <c r="AW223" s="1904"/>
      <c r="AX223" s="1895"/>
      <c r="AY223" s="1996"/>
      <c r="AZ223" s="79"/>
      <c r="BA223" s="1892"/>
      <c r="BB223" s="1896"/>
      <c r="BC223" s="1999"/>
      <c r="BD223" s="893"/>
      <c r="BE223" s="893"/>
      <c r="BF223" s="893"/>
      <c r="BG223" s="893"/>
      <c r="BH223" s="893"/>
      <c r="BI223" s="2032"/>
      <c r="BJ223" s="2032"/>
      <c r="BK223" s="2032"/>
      <c r="BL223" s="2032"/>
      <c r="BV223" s="1">
        <f t="shared" si="373"/>
        <v>11264</v>
      </c>
    </row>
    <row r="224" spans="1:74" s="17" customFormat="1" ht="45" customHeight="1">
      <c r="A224" s="1897">
        <v>37</v>
      </c>
      <c r="B224" s="1919" t="s">
        <v>588</v>
      </c>
      <c r="C224" s="1883" t="s">
        <v>38</v>
      </c>
      <c r="D224" s="1875" t="s">
        <v>589</v>
      </c>
      <c r="E224" s="1875" t="s">
        <v>2596</v>
      </c>
      <c r="F224" s="1936" t="s">
        <v>2597</v>
      </c>
      <c r="G224" s="1887">
        <f t="shared" si="404"/>
        <v>9698</v>
      </c>
      <c r="H224" s="1938">
        <v>8015</v>
      </c>
      <c r="I224" s="1938">
        <v>1683</v>
      </c>
      <c r="J224" s="1886" t="s">
        <v>2598</v>
      </c>
      <c r="K224" s="1889">
        <f t="shared" si="405"/>
        <v>9698</v>
      </c>
      <c r="L224" s="1939">
        <v>8015</v>
      </c>
      <c r="M224" s="1889">
        <v>1683</v>
      </c>
      <c r="N224" s="1889">
        <f t="shared" si="449"/>
        <v>0</v>
      </c>
      <c r="O224" s="1889"/>
      <c r="P224" s="1889"/>
      <c r="Q224" s="1878">
        <f t="shared" si="443"/>
        <v>8015</v>
      </c>
      <c r="R224" s="1891"/>
      <c r="S224" s="1876">
        <v>8015</v>
      </c>
      <c r="T224" s="1891"/>
      <c r="U224" s="2042">
        <f t="shared" si="450"/>
        <v>0</v>
      </c>
      <c r="V224" s="1937"/>
      <c r="W224" s="1937"/>
      <c r="X224" s="2042">
        <f t="shared" si="451"/>
        <v>0</v>
      </c>
      <c r="Y224" s="1937"/>
      <c r="Z224" s="1937"/>
      <c r="AA224" s="1889">
        <f t="shared" si="444"/>
        <v>7515</v>
      </c>
      <c r="AB224" s="1892"/>
      <c r="AC224" s="2016">
        <v>7515</v>
      </c>
      <c r="AD224" s="1892"/>
      <c r="AE224" s="2042">
        <f t="shared" si="445"/>
        <v>4726</v>
      </c>
      <c r="AF224" s="1937"/>
      <c r="AG224" s="2580">
        <v>4726</v>
      </c>
      <c r="AH224" s="2042">
        <f t="shared" si="446"/>
        <v>7515</v>
      </c>
      <c r="AI224" s="1937"/>
      <c r="AJ224" s="2118">
        <v>7515</v>
      </c>
      <c r="AK224" s="1937"/>
      <c r="AL224" s="2042">
        <f t="shared" si="447"/>
        <v>7515</v>
      </c>
      <c r="AM224" s="1937"/>
      <c r="AN224" s="2118">
        <v>7515</v>
      </c>
      <c r="AO224" s="1937"/>
      <c r="AP224" s="1889">
        <f t="shared" si="448"/>
        <v>7515</v>
      </c>
      <c r="AQ224" s="1892"/>
      <c r="AR224" s="1877">
        <v>7515</v>
      </c>
      <c r="AS224" s="1892"/>
      <c r="AT224" s="1878">
        <f t="shared" si="442"/>
        <v>-500</v>
      </c>
      <c r="AU224" s="1879" t="s">
        <v>265</v>
      </c>
      <c r="AV224" s="1903"/>
      <c r="AW224" s="1904"/>
      <c r="AX224" s="1895"/>
      <c r="AY224" s="1996"/>
      <c r="AZ224" s="79"/>
      <c r="BA224" s="1892"/>
      <c r="BB224" s="1896"/>
      <c r="BC224" s="1999"/>
      <c r="BD224" s="893"/>
      <c r="BE224" s="893"/>
      <c r="BF224" s="893"/>
      <c r="BG224" s="893"/>
      <c r="BH224" s="893"/>
      <c r="BI224" s="2032"/>
      <c r="BJ224" s="2032"/>
      <c r="BK224" s="2032"/>
      <c r="BL224" s="2032"/>
      <c r="BV224" s="1">
        <f t="shared" si="373"/>
        <v>0</v>
      </c>
    </row>
    <row r="225" spans="1:74" ht="45" customHeight="1">
      <c r="A225" s="571">
        <v>38</v>
      </c>
      <c r="B225" s="98" t="s">
        <v>592</v>
      </c>
      <c r="C225" s="438" t="s">
        <v>38</v>
      </c>
      <c r="D225" s="104" t="s">
        <v>593</v>
      </c>
      <c r="E225" s="104" t="s">
        <v>88</v>
      </c>
      <c r="F225" s="172" t="s">
        <v>594</v>
      </c>
      <c r="G225" s="439">
        <f t="shared" si="404"/>
        <v>8738</v>
      </c>
      <c r="H225" s="439">
        <v>7222</v>
      </c>
      <c r="I225" s="439">
        <v>1516</v>
      </c>
      <c r="J225" s="549" t="s">
        <v>2599</v>
      </c>
      <c r="K225" s="434">
        <f t="shared" si="405"/>
        <v>8708</v>
      </c>
      <c r="L225" s="621">
        <v>7222</v>
      </c>
      <c r="M225" s="434">
        <v>1486</v>
      </c>
      <c r="N225" s="434">
        <f t="shared" si="449"/>
        <v>0</v>
      </c>
      <c r="O225" s="434"/>
      <c r="P225" s="434"/>
      <c r="Q225" s="356">
        <f t="shared" si="443"/>
        <v>7222</v>
      </c>
      <c r="R225" s="366"/>
      <c r="S225" s="361">
        <v>7222</v>
      </c>
      <c r="T225" s="366"/>
      <c r="U225" s="603">
        <f t="shared" si="450"/>
        <v>0</v>
      </c>
      <c r="V225" s="469"/>
      <c r="W225" s="469"/>
      <c r="X225" s="603">
        <f t="shared" si="451"/>
        <v>0</v>
      </c>
      <c r="Y225" s="469"/>
      <c r="Z225" s="469"/>
      <c r="AA225" s="434">
        <f t="shared" si="444"/>
        <v>3961</v>
      </c>
      <c r="AB225" s="458"/>
      <c r="AC225" s="858">
        <v>3961</v>
      </c>
      <c r="AD225" s="458"/>
      <c r="AE225" s="603">
        <f t="shared" si="445"/>
        <v>2300</v>
      </c>
      <c r="AF225" s="469"/>
      <c r="AG225" s="2523">
        <v>2300</v>
      </c>
      <c r="AH225" s="603">
        <f t="shared" si="446"/>
        <v>7222</v>
      </c>
      <c r="AI225" s="469"/>
      <c r="AJ225" s="754">
        <v>7222</v>
      </c>
      <c r="AK225" s="469"/>
      <c r="AL225" s="603">
        <f t="shared" si="447"/>
        <v>7222</v>
      </c>
      <c r="AM225" s="469"/>
      <c r="AN225" s="754">
        <v>7222</v>
      </c>
      <c r="AO225" s="469"/>
      <c r="AP225" s="434">
        <f t="shared" si="448"/>
        <v>7222</v>
      </c>
      <c r="AQ225" s="458"/>
      <c r="AR225" s="123">
        <v>7222</v>
      </c>
      <c r="AS225" s="458"/>
      <c r="AT225" s="356">
        <f t="shared" si="442"/>
        <v>0</v>
      </c>
      <c r="AU225" s="529" t="s">
        <v>265</v>
      </c>
      <c r="AV225" s="197"/>
      <c r="AW225" s="538"/>
      <c r="AX225" s="473"/>
      <c r="AY225" s="1992"/>
      <c r="AZ225" s="1991"/>
      <c r="BA225" s="458"/>
      <c r="BB225" s="466"/>
      <c r="BC225" s="1993"/>
      <c r="BD225" s="893"/>
      <c r="BE225" s="893"/>
      <c r="BF225" s="893"/>
      <c r="BG225" s="893"/>
      <c r="BH225" s="893"/>
      <c r="BI225" s="2032"/>
      <c r="BJ225" s="2032"/>
      <c r="BK225" s="2032"/>
      <c r="BL225" s="2032"/>
      <c r="BV225" s="1">
        <f t="shared" si="373"/>
        <v>3261</v>
      </c>
    </row>
    <row r="226" spans="1:74" ht="45" customHeight="1">
      <c r="A226" s="571">
        <v>39</v>
      </c>
      <c r="B226" s="622" t="s">
        <v>2600</v>
      </c>
      <c r="C226" s="623" t="s">
        <v>481</v>
      </c>
      <c r="D226" s="624" t="s">
        <v>2601</v>
      </c>
      <c r="E226" s="624" t="s">
        <v>771</v>
      </c>
      <c r="F226" s="1820" t="s">
        <v>2602</v>
      </c>
      <c r="G226" s="439">
        <f t="shared" si="404"/>
        <v>5848</v>
      </c>
      <c r="H226" s="625">
        <v>5848</v>
      </c>
      <c r="I226" s="625"/>
      <c r="J226" s="1820" t="s">
        <v>2603</v>
      </c>
      <c r="K226" s="434">
        <f t="shared" si="405"/>
        <v>5547</v>
      </c>
      <c r="L226" s="625">
        <v>5547</v>
      </c>
      <c r="M226" s="642"/>
      <c r="N226" s="434">
        <f t="shared" si="449"/>
        <v>0</v>
      </c>
      <c r="O226" s="434"/>
      <c r="P226" s="434"/>
      <c r="Q226" s="356">
        <f t="shared" si="424"/>
        <v>5547</v>
      </c>
      <c r="R226" s="366">
        <v>5547</v>
      </c>
      <c r="S226" s="361">
        <v>0</v>
      </c>
      <c r="T226" s="366"/>
      <c r="U226" s="603">
        <f t="shared" si="450"/>
        <v>5397</v>
      </c>
      <c r="V226" s="469">
        <f>5047+350</f>
        <v>5397</v>
      </c>
      <c r="W226" s="469"/>
      <c r="X226" s="603">
        <f t="shared" si="451"/>
        <v>5047</v>
      </c>
      <c r="Y226" s="469">
        <v>5047</v>
      </c>
      <c r="Z226" s="469"/>
      <c r="AA226" s="434">
        <f t="shared" si="427"/>
        <v>0</v>
      </c>
      <c r="AB226" s="458"/>
      <c r="AC226" s="458"/>
      <c r="AD226" s="458"/>
      <c r="AE226" s="603">
        <f t="shared" si="428"/>
        <v>0</v>
      </c>
      <c r="AF226" s="469"/>
      <c r="AG226" s="469"/>
      <c r="AH226" s="603">
        <f t="shared" si="429"/>
        <v>5397</v>
      </c>
      <c r="AI226" s="469">
        <v>5397</v>
      </c>
      <c r="AJ226" s="754">
        <v>0</v>
      </c>
      <c r="AK226" s="469"/>
      <c r="AL226" s="603">
        <f t="shared" si="430"/>
        <v>5397</v>
      </c>
      <c r="AM226" s="469">
        <v>5397</v>
      </c>
      <c r="AN226" s="754">
        <v>0</v>
      </c>
      <c r="AO226" s="469"/>
      <c r="AP226" s="434">
        <f t="shared" si="431"/>
        <v>5397</v>
      </c>
      <c r="AQ226" s="458">
        <v>5397</v>
      </c>
      <c r="AR226" s="123">
        <v>0</v>
      </c>
      <c r="AS226" s="458"/>
      <c r="AT226" s="356">
        <f t="shared" si="442"/>
        <v>-150</v>
      </c>
      <c r="AU226" s="529" t="s">
        <v>704</v>
      </c>
      <c r="AV226" s="376"/>
      <c r="AW226" s="538">
        <v>1</v>
      </c>
      <c r="AX226" s="473">
        <f t="shared" si="420"/>
        <v>1</v>
      </c>
      <c r="AY226" s="1992">
        <f>AP226-SUM(X226,AA226)</f>
        <v>350</v>
      </c>
      <c r="AZ226" s="1991"/>
      <c r="BA226" s="458">
        <f t="shared" si="416"/>
        <v>5397</v>
      </c>
      <c r="BB226" s="466">
        <f>SUM(V226,AB226)</f>
        <v>5397</v>
      </c>
      <c r="BC226" s="1993">
        <v>0</v>
      </c>
      <c r="BD226" s="893"/>
      <c r="BE226" s="893"/>
      <c r="BF226" s="893"/>
      <c r="BG226" s="893"/>
      <c r="BH226" s="893"/>
      <c r="BI226" s="2032"/>
      <c r="BJ226" s="2032"/>
      <c r="BK226" s="2032"/>
      <c r="BL226" s="2032"/>
      <c r="BV226" s="1">
        <f t="shared" si="373"/>
        <v>0</v>
      </c>
    </row>
    <row r="227" spans="1:74" s="17" customFormat="1" ht="45" customHeight="1">
      <c r="A227" s="1897">
        <v>40</v>
      </c>
      <c r="B227" s="1898" t="s">
        <v>2604</v>
      </c>
      <c r="C227" s="1899" t="s">
        <v>481</v>
      </c>
      <c r="D227" s="1900" t="s">
        <v>4864</v>
      </c>
      <c r="E227" s="1901" t="s">
        <v>111</v>
      </c>
      <c r="F227" s="1902"/>
      <c r="G227" s="1889">
        <f>+H227+I227</f>
        <v>0</v>
      </c>
      <c r="H227" s="1889"/>
      <c r="I227" s="1889"/>
      <c r="J227" s="1902"/>
      <c r="K227" s="1889"/>
      <c r="L227" s="1889"/>
      <c r="M227" s="1889"/>
      <c r="N227" s="1889">
        <f t="shared" ref="N227" si="452">SUM(O227:P227)</f>
        <v>14954</v>
      </c>
      <c r="O227" s="1889"/>
      <c r="P227" s="1889">
        <v>14954</v>
      </c>
      <c r="Q227" s="1889"/>
      <c r="R227" s="1892"/>
      <c r="S227" s="1877"/>
      <c r="T227" s="1892"/>
      <c r="U227" s="2042"/>
      <c r="V227" s="1937"/>
      <c r="W227" s="1937"/>
      <c r="X227" s="2042"/>
      <c r="Y227" s="1937"/>
      <c r="Z227" s="1937"/>
      <c r="AA227" s="1889"/>
      <c r="AB227" s="1892"/>
      <c r="AC227" s="1892"/>
      <c r="AD227" s="1892"/>
      <c r="AE227" s="2042"/>
      <c r="AF227" s="1937"/>
      <c r="AG227" s="1937"/>
      <c r="AH227" s="2042">
        <f t="shared" ref="AH227" si="453">SUM(AI227:AK227)</f>
        <v>14500</v>
      </c>
      <c r="AI227" s="1937"/>
      <c r="AJ227" s="2118">
        <v>14500</v>
      </c>
      <c r="AK227" s="1937"/>
      <c r="AL227" s="2042">
        <f t="shared" ref="AL227" si="454">SUM(AM227:AO227)</f>
        <v>14500</v>
      </c>
      <c r="AM227" s="1937"/>
      <c r="AN227" s="2118">
        <v>14500</v>
      </c>
      <c r="AO227" s="1937"/>
      <c r="AP227" s="1889">
        <f t="shared" ref="AP227" si="455">SUM(AQ227:AS227)</f>
        <v>14500</v>
      </c>
      <c r="AQ227" s="1892"/>
      <c r="AR227" s="1877">
        <v>14500</v>
      </c>
      <c r="AS227" s="1892"/>
      <c r="AT227" s="1878">
        <f t="shared" si="442"/>
        <v>14500</v>
      </c>
      <c r="AU227" s="1879" t="s">
        <v>704</v>
      </c>
      <c r="AV227" s="1903"/>
      <c r="AW227" s="1904">
        <v>1</v>
      </c>
      <c r="AX227" s="1895">
        <f t="shared" si="420"/>
        <v>1</v>
      </c>
      <c r="AY227" s="1996">
        <f>AP227-SUM(X227,AA227)</f>
        <v>14500</v>
      </c>
      <c r="AZ227" s="79"/>
      <c r="BA227" s="1892"/>
      <c r="BB227" s="1896"/>
      <c r="BC227" s="1999"/>
      <c r="BD227" s="893"/>
      <c r="BE227" s="893"/>
      <c r="BF227" s="893"/>
      <c r="BG227" s="893"/>
      <c r="BH227" s="893"/>
      <c r="BI227" s="2032"/>
      <c r="BJ227" s="2032"/>
      <c r="BK227" s="2032"/>
      <c r="BL227" s="2032"/>
      <c r="BV227" s="1">
        <f t="shared" si="373"/>
        <v>14500</v>
      </c>
    </row>
    <row r="228" spans="1:74" ht="69" customHeight="1">
      <c r="A228" s="571">
        <v>41</v>
      </c>
      <c r="B228" s="628" t="s">
        <v>2605</v>
      </c>
      <c r="C228" s="629" t="s">
        <v>173</v>
      </c>
      <c r="D228" s="97"/>
      <c r="E228" s="97" t="s">
        <v>2486</v>
      </c>
      <c r="F228" s="99"/>
      <c r="G228" s="621"/>
      <c r="H228" s="621"/>
      <c r="I228" s="434"/>
      <c r="J228" s="99"/>
      <c r="K228" s="621"/>
      <c r="L228" s="621"/>
      <c r="M228" s="450"/>
      <c r="N228" s="434"/>
      <c r="O228" s="434"/>
      <c r="P228" s="434"/>
      <c r="Q228" s="356"/>
      <c r="R228" s="366"/>
      <c r="S228" s="361"/>
      <c r="T228" s="366"/>
      <c r="U228" s="603"/>
      <c r="V228" s="469"/>
      <c r="W228" s="469"/>
      <c r="X228" s="603"/>
      <c r="Y228" s="469"/>
      <c r="Z228" s="469"/>
      <c r="AA228" s="434"/>
      <c r="AB228" s="458"/>
      <c r="AC228" s="458"/>
      <c r="AD228" s="458"/>
      <c r="AE228" s="603"/>
      <c r="AF228" s="469"/>
      <c r="AG228" s="469"/>
      <c r="AH228" s="603">
        <f t="shared" ref="AH228:AH232" si="456">SUM(AI228:AK228)</f>
        <v>6396</v>
      </c>
      <c r="AI228" s="469"/>
      <c r="AJ228" s="754">
        <v>6396</v>
      </c>
      <c r="AK228" s="469"/>
      <c r="AL228" s="603">
        <f t="shared" ref="AL228:AL233" si="457">SUM(AM228:AO228)</f>
        <v>6396</v>
      </c>
      <c r="AM228" s="469"/>
      <c r="AN228" s="754">
        <v>6396</v>
      </c>
      <c r="AO228" s="469"/>
      <c r="AP228" s="434">
        <f t="shared" ref="AP228:AP233" si="458">SUM(AQ228:AS228)</f>
        <v>6396</v>
      </c>
      <c r="AQ228" s="458"/>
      <c r="AR228" s="123">
        <v>6396</v>
      </c>
      <c r="AS228" s="458"/>
      <c r="AT228" s="356">
        <f t="shared" si="442"/>
        <v>6396</v>
      </c>
      <c r="AU228" s="529" t="s">
        <v>487</v>
      </c>
      <c r="AV228" s="376"/>
      <c r="AW228" s="538">
        <v>1</v>
      </c>
      <c r="AX228" s="473">
        <f t="shared" si="420"/>
        <v>1</v>
      </c>
      <c r="AY228" s="1992">
        <f>AP228-SUM(X228,AA228)</f>
        <v>6396</v>
      </c>
      <c r="AZ228" s="1991"/>
      <c r="BA228" s="458"/>
      <c r="BB228" s="466"/>
      <c r="BC228" s="1993"/>
      <c r="BD228" s="893"/>
      <c r="BE228" s="893"/>
      <c r="BF228" s="893"/>
      <c r="BG228" s="893"/>
      <c r="BH228" s="893"/>
      <c r="BI228" s="2032"/>
      <c r="BJ228" s="2032"/>
      <c r="BK228" s="2032"/>
      <c r="BL228" s="2032"/>
      <c r="BV228" s="1">
        <f t="shared" si="373"/>
        <v>6396</v>
      </c>
    </row>
    <row r="229" spans="1:74" ht="45" customHeight="1">
      <c r="A229" s="571">
        <v>42</v>
      </c>
      <c r="B229" s="98" t="s">
        <v>2606</v>
      </c>
      <c r="C229" s="104" t="s">
        <v>116</v>
      </c>
      <c r="D229" s="243" t="s">
        <v>2607</v>
      </c>
      <c r="E229" s="573" t="s">
        <v>2596</v>
      </c>
      <c r="F229" s="549" t="s">
        <v>2608</v>
      </c>
      <c r="G229" s="127">
        <f>SUM(H229:I229)</f>
        <v>14968</v>
      </c>
      <c r="H229" s="630">
        <v>14968</v>
      </c>
      <c r="I229" s="625"/>
      <c r="J229" s="197"/>
      <c r="K229" s="434">
        <f t="shared" ref="K229" si="459">L229+M229</f>
        <v>0</v>
      </c>
      <c r="L229" s="625"/>
      <c r="M229" s="642"/>
      <c r="N229" s="434"/>
      <c r="O229" s="434"/>
      <c r="P229" s="434"/>
      <c r="Q229" s="434"/>
      <c r="R229" s="458"/>
      <c r="S229" s="123"/>
      <c r="T229" s="458"/>
      <c r="U229" s="603"/>
      <c r="V229" s="469"/>
      <c r="W229" s="469"/>
      <c r="X229" s="603"/>
      <c r="Y229" s="469"/>
      <c r="Z229" s="469"/>
      <c r="AA229" s="434"/>
      <c r="AB229" s="458"/>
      <c r="AC229" s="458"/>
      <c r="AD229" s="458"/>
      <c r="AE229" s="603"/>
      <c r="AF229" s="469"/>
      <c r="AG229" s="469"/>
      <c r="AH229" s="603">
        <f t="shared" si="456"/>
        <v>291</v>
      </c>
      <c r="AI229" s="469">
        <v>291</v>
      </c>
      <c r="AJ229" s="754"/>
      <c r="AK229" s="469"/>
      <c r="AL229" s="603">
        <f t="shared" si="457"/>
        <v>291</v>
      </c>
      <c r="AM229" s="469">
        <v>291</v>
      </c>
      <c r="AN229" s="754"/>
      <c r="AO229" s="469"/>
      <c r="AP229" s="434">
        <f t="shared" si="458"/>
        <v>291</v>
      </c>
      <c r="AQ229" s="458">
        <v>291</v>
      </c>
      <c r="AR229" s="123"/>
      <c r="AS229" s="458"/>
      <c r="AT229" s="356">
        <f t="shared" si="442"/>
        <v>291</v>
      </c>
      <c r="AU229" s="529" t="s">
        <v>2550</v>
      </c>
      <c r="AV229" s="376"/>
      <c r="AW229" s="538">
        <v>1</v>
      </c>
      <c r="AX229" s="473">
        <f t="shared" si="420"/>
        <v>1</v>
      </c>
      <c r="AY229" s="1992">
        <f>AP229-SUM(X229,AA229)</f>
        <v>291</v>
      </c>
      <c r="AZ229" s="1991"/>
      <c r="BA229" s="458"/>
      <c r="BB229" s="466"/>
      <c r="BC229" s="1993"/>
      <c r="BD229" s="893"/>
      <c r="BE229" s="893"/>
      <c r="BF229" s="893"/>
      <c r="BG229" s="893"/>
      <c r="BH229" s="893"/>
      <c r="BI229" s="2032"/>
      <c r="BJ229" s="2032">
        <v>291</v>
      </c>
      <c r="BK229" s="2032"/>
      <c r="BL229" s="2032"/>
      <c r="BV229" s="1">
        <f t="shared" si="373"/>
        <v>291</v>
      </c>
    </row>
    <row r="230" spans="1:74" ht="45" customHeight="1">
      <c r="A230" s="571">
        <v>43</v>
      </c>
      <c r="B230" s="384" t="s">
        <v>2609</v>
      </c>
      <c r="C230" s="104" t="s">
        <v>131</v>
      </c>
      <c r="D230" s="243" t="s">
        <v>2610</v>
      </c>
      <c r="E230" s="573" t="s">
        <v>2596</v>
      </c>
      <c r="F230" s="549" t="s">
        <v>2611</v>
      </c>
      <c r="G230" s="127">
        <f>SUM(H230:I230)</f>
        <v>14194</v>
      </c>
      <c r="H230" s="127">
        <v>14194</v>
      </c>
      <c r="I230" s="625"/>
      <c r="J230" s="197" t="s">
        <v>2612</v>
      </c>
      <c r="K230" s="434">
        <f t="shared" ref="K230:K233" si="460">L230+M230</f>
        <v>14194</v>
      </c>
      <c r="L230" s="127">
        <v>14194</v>
      </c>
      <c r="M230" s="642"/>
      <c r="N230" s="434"/>
      <c r="O230" s="434"/>
      <c r="P230" s="434"/>
      <c r="Q230" s="356"/>
      <c r="R230" s="366"/>
      <c r="S230" s="361"/>
      <c r="T230" s="366"/>
      <c r="U230" s="603"/>
      <c r="V230" s="469"/>
      <c r="W230" s="469"/>
      <c r="X230" s="603"/>
      <c r="Y230" s="469"/>
      <c r="Z230" s="469"/>
      <c r="AA230" s="434"/>
      <c r="AB230" s="458"/>
      <c r="AC230" s="458"/>
      <c r="AD230" s="458"/>
      <c r="AE230" s="603"/>
      <c r="AF230" s="469"/>
      <c r="AG230" s="469"/>
      <c r="AH230" s="603">
        <f t="shared" si="456"/>
        <v>14194</v>
      </c>
      <c r="AI230" s="469"/>
      <c r="AJ230" s="754">
        <v>14194</v>
      </c>
      <c r="AK230" s="469"/>
      <c r="AL230" s="603">
        <f t="shared" si="457"/>
        <v>13800</v>
      </c>
      <c r="AM230" s="469"/>
      <c r="AN230" s="754">
        <v>13800</v>
      </c>
      <c r="AO230" s="469"/>
      <c r="AP230" s="434">
        <f t="shared" si="458"/>
        <v>13800</v>
      </c>
      <c r="AQ230" s="458"/>
      <c r="AR230" s="123">
        <v>13800</v>
      </c>
      <c r="AS230" s="458"/>
      <c r="AT230" s="356">
        <f t="shared" si="442"/>
        <v>13800</v>
      </c>
      <c r="AU230" s="178" t="s">
        <v>394</v>
      </c>
      <c r="AV230" s="376"/>
      <c r="AW230" s="538">
        <v>1</v>
      </c>
      <c r="AX230" s="473">
        <f t="shared" si="420"/>
        <v>1</v>
      </c>
      <c r="AY230" s="1992">
        <f>AP230-SUM(X230,AA230)</f>
        <v>13800</v>
      </c>
      <c r="AZ230" s="1991"/>
      <c r="BA230" s="458"/>
      <c r="BB230" s="466"/>
      <c r="BC230" s="1993"/>
      <c r="BD230" s="893"/>
      <c r="BE230" s="893"/>
      <c r="BF230" s="893"/>
      <c r="BG230" s="893"/>
      <c r="BH230" s="893"/>
      <c r="BI230" s="2032"/>
      <c r="BJ230" s="2032"/>
      <c r="BK230" s="2032"/>
      <c r="BL230" s="2032"/>
      <c r="BV230" s="1">
        <f t="shared" ref="BV230:BV291" si="461">SUM(AQ230:AR230)-U230-AA230</f>
        <v>13800</v>
      </c>
    </row>
    <row r="231" spans="1:74" s="17" customFormat="1" ht="45" customHeight="1">
      <c r="A231" s="2216" t="s">
        <v>1990</v>
      </c>
      <c r="B231" s="1882" t="s">
        <v>658</v>
      </c>
      <c r="C231" s="1883" t="s">
        <v>116</v>
      </c>
      <c r="D231" s="1884" t="s">
        <v>659</v>
      </c>
      <c r="E231" s="1885" t="s">
        <v>101</v>
      </c>
      <c r="F231" s="1886" t="s">
        <v>2627</v>
      </c>
      <c r="G231" s="1887">
        <f t="shared" ref="G231" si="462">H231+I231</f>
        <v>23259</v>
      </c>
      <c r="H231" s="1887">
        <v>15997</v>
      </c>
      <c r="I231" s="1887">
        <f>23259-15997</f>
        <v>7262</v>
      </c>
      <c r="J231" s="1888" t="s">
        <v>2480</v>
      </c>
      <c r="K231" s="1889">
        <f t="shared" si="460"/>
        <v>22318</v>
      </c>
      <c r="L231" s="1890">
        <v>13761</v>
      </c>
      <c r="M231" s="1889">
        <v>8557</v>
      </c>
      <c r="N231" s="1889">
        <f t="shared" ref="N231" si="463">SUM(O231:P231)</f>
        <v>0</v>
      </c>
      <c r="O231" s="1889"/>
      <c r="P231" s="1889"/>
      <c r="Q231" s="1878">
        <f t="shared" ref="Q231" si="464">SUM(R231:T231)</f>
        <v>11747</v>
      </c>
      <c r="R231" s="1891">
        <v>6747</v>
      </c>
      <c r="S231" s="1876">
        <v>5000</v>
      </c>
      <c r="T231" s="1891"/>
      <c r="U231" s="2042">
        <f t="shared" ref="U231" si="465">SUM(V231:W231)</f>
        <v>544</v>
      </c>
      <c r="V231" s="1937"/>
      <c r="W231" s="1937">
        <v>544</v>
      </c>
      <c r="X231" s="2042">
        <f t="shared" ref="X231" si="466">SUM(Y231:Z231)</f>
        <v>544</v>
      </c>
      <c r="Y231" s="1937"/>
      <c r="Z231" s="1937">
        <v>544</v>
      </c>
      <c r="AA231" s="1889">
        <f t="shared" ref="AA231" si="467">SUM(AB231:AD231)</f>
        <v>8703</v>
      </c>
      <c r="AB231" s="2016">
        <v>8703</v>
      </c>
      <c r="AC231" s="1892"/>
      <c r="AD231" s="1892"/>
      <c r="AE231" s="2042">
        <f t="shared" ref="AE231" si="468">SUM(AF231:AG231)</f>
        <v>3372</v>
      </c>
      <c r="AF231" s="2580">
        <v>3372</v>
      </c>
      <c r="AG231" s="1937"/>
      <c r="AH231" s="2042">
        <f t="shared" si="456"/>
        <v>11747</v>
      </c>
      <c r="AI231" s="1937">
        <v>11203</v>
      </c>
      <c r="AJ231" s="2118">
        <v>544</v>
      </c>
      <c r="AK231" s="1937"/>
      <c r="AL231" s="2042">
        <f t="shared" si="457"/>
        <v>11747</v>
      </c>
      <c r="AM231" s="1937">
        <v>11203</v>
      </c>
      <c r="AN231" s="2118">
        <v>544</v>
      </c>
      <c r="AO231" s="1937"/>
      <c r="AP231" s="1889">
        <f t="shared" si="458"/>
        <v>11747</v>
      </c>
      <c r="AQ231" s="1892">
        <v>11203</v>
      </c>
      <c r="AR231" s="1877">
        <v>544</v>
      </c>
      <c r="AS231" s="1892"/>
      <c r="AT231" s="1878">
        <f t="shared" si="442"/>
        <v>0</v>
      </c>
      <c r="AU231" s="1894" t="s">
        <v>118</v>
      </c>
      <c r="AV231" s="2443"/>
      <c r="AW231" s="1904">
        <v>1</v>
      </c>
      <c r="AX231" s="1895">
        <f t="shared" si="420"/>
        <v>1</v>
      </c>
      <c r="AY231" s="1996"/>
      <c r="AZ231" s="79"/>
      <c r="BA231" s="1892"/>
      <c r="BB231" s="1896"/>
      <c r="BC231" s="1999"/>
      <c r="BD231" s="893"/>
      <c r="BE231" s="893"/>
      <c r="BF231" s="893"/>
      <c r="BG231" s="893"/>
      <c r="BH231" s="893"/>
      <c r="BI231" s="2032"/>
      <c r="BJ231" s="2032"/>
      <c r="BK231" s="2032"/>
      <c r="BL231" s="2032"/>
      <c r="BV231" s="1">
        <f t="shared" si="461"/>
        <v>2500</v>
      </c>
    </row>
    <row r="232" spans="1:74" ht="45" customHeight="1">
      <c r="A232" s="571">
        <v>45</v>
      </c>
      <c r="B232" s="339" t="s">
        <v>2613</v>
      </c>
      <c r="C232" s="97" t="s">
        <v>173</v>
      </c>
      <c r="D232" s="1826" t="s">
        <v>2614</v>
      </c>
      <c r="E232" s="611" t="s">
        <v>856</v>
      </c>
      <c r="F232" s="1827" t="s">
        <v>2615</v>
      </c>
      <c r="G232" s="127">
        <f>SUM(H232:I232)</f>
        <v>3990</v>
      </c>
      <c r="H232" s="450">
        <v>3169</v>
      </c>
      <c r="I232" s="640">
        <f>3990-3169</f>
        <v>821</v>
      </c>
      <c r="J232" s="517" t="s">
        <v>2616</v>
      </c>
      <c r="K232" s="434">
        <f t="shared" si="460"/>
        <v>3084</v>
      </c>
      <c r="L232" s="447">
        <v>3084</v>
      </c>
      <c r="M232" s="642"/>
      <c r="N232" s="434"/>
      <c r="O232" s="434"/>
      <c r="P232" s="434"/>
      <c r="Q232" s="356"/>
      <c r="R232" s="366"/>
      <c r="S232" s="361"/>
      <c r="T232" s="366"/>
      <c r="U232" s="603"/>
      <c r="V232" s="469"/>
      <c r="W232" s="469"/>
      <c r="X232" s="603"/>
      <c r="Y232" s="469"/>
      <c r="Z232" s="469"/>
      <c r="AA232" s="434"/>
      <c r="AB232" s="458"/>
      <c r="AC232" s="458"/>
      <c r="AD232" s="458"/>
      <c r="AE232" s="603"/>
      <c r="AF232" s="469"/>
      <c r="AG232" s="469"/>
      <c r="AH232" s="603">
        <f t="shared" si="456"/>
        <v>3169</v>
      </c>
      <c r="AI232" s="469"/>
      <c r="AJ232" s="754"/>
      <c r="AK232" s="469">
        <v>3169</v>
      </c>
      <c r="AL232" s="603">
        <f t="shared" si="457"/>
        <v>3169</v>
      </c>
      <c r="AM232" s="469"/>
      <c r="AN232" s="754"/>
      <c r="AO232" s="469">
        <v>3169</v>
      </c>
      <c r="AP232" s="434">
        <f t="shared" si="458"/>
        <v>3171</v>
      </c>
      <c r="AQ232" s="458"/>
      <c r="AR232" s="123"/>
      <c r="AS232" s="458">
        <v>3171</v>
      </c>
      <c r="AT232" s="356">
        <f t="shared" si="442"/>
        <v>3171</v>
      </c>
      <c r="AU232" s="529" t="s">
        <v>2617</v>
      </c>
      <c r="AV232" s="376"/>
      <c r="AW232" s="538"/>
      <c r="AX232" s="473">
        <f t="shared" si="420"/>
        <v>0</v>
      </c>
      <c r="AY232" s="1992">
        <f t="shared" ref="AY232:AY263" si="469">AP232-SUM(X232,AA232)</f>
        <v>3171</v>
      </c>
      <c r="AZ232" s="1991"/>
      <c r="BA232" s="458"/>
      <c r="BB232" s="466"/>
      <c r="BC232" s="1993"/>
      <c r="BD232" s="893"/>
      <c r="BE232" s="893"/>
      <c r="BF232" s="893"/>
      <c r="BG232" s="893"/>
      <c r="BH232" s="893"/>
      <c r="BI232" s="2032"/>
      <c r="BJ232" s="2032"/>
      <c r="BK232" s="2032"/>
      <c r="BL232" s="2032"/>
      <c r="BV232" s="1">
        <f t="shared" si="461"/>
        <v>0</v>
      </c>
    </row>
    <row r="233" spans="1:74" s="17" customFormat="1" ht="73.5" customHeight="1">
      <c r="A233" s="1897">
        <v>46</v>
      </c>
      <c r="B233" s="2069" t="s">
        <v>4868</v>
      </c>
      <c r="C233" s="2070" t="s">
        <v>2618</v>
      </c>
      <c r="D233" s="1900" t="s">
        <v>2619</v>
      </c>
      <c r="E233" s="2071" t="s">
        <v>101</v>
      </c>
      <c r="F233" s="2072" t="s">
        <v>2620</v>
      </c>
      <c r="G233" s="1938">
        <f t="shared" ref="G233" si="470">SUM(H233:I233)</f>
        <v>32095</v>
      </c>
      <c r="H233" s="2073">
        <v>15151</v>
      </c>
      <c r="I233" s="2073">
        <v>16944</v>
      </c>
      <c r="J233" s="1928" t="s">
        <v>4861</v>
      </c>
      <c r="K233" s="1889">
        <f t="shared" si="460"/>
        <v>31198</v>
      </c>
      <c r="L233" s="1943">
        <v>15099</v>
      </c>
      <c r="M233" s="1944">
        <v>16099</v>
      </c>
      <c r="N233" s="1889"/>
      <c r="O233" s="1889"/>
      <c r="P233" s="1889"/>
      <c r="Q233" s="1878"/>
      <c r="R233" s="1891"/>
      <c r="S233" s="1876"/>
      <c r="T233" s="1891"/>
      <c r="U233" s="2042"/>
      <c r="V233" s="1937"/>
      <c r="W233" s="1937"/>
      <c r="X233" s="2042"/>
      <c r="Y233" s="1937"/>
      <c r="Z233" s="1937"/>
      <c r="AA233" s="1889"/>
      <c r="AB233" s="1892"/>
      <c r="AC233" s="1892"/>
      <c r="AD233" s="1892"/>
      <c r="AE233" s="2042"/>
      <c r="AF233" s="1937"/>
      <c r="AG233" s="1937"/>
      <c r="AH233" s="2042">
        <f t="shared" ref="AH233" si="471">SUM(AI233:AK233)</f>
        <v>11800</v>
      </c>
      <c r="AI233" s="1937">
        <v>2485</v>
      </c>
      <c r="AJ233" s="2118">
        <v>9315</v>
      </c>
      <c r="AK233" s="1937"/>
      <c r="AL233" s="2042">
        <f t="shared" si="457"/>
        <v>11810</v>
      </c>
      <c r="AM233" s="1937">
        <v>2495</v>
      </c>
      <c r="AN233" s="2118">
        <v>9315</v>
      </c>
      <c r="AO233" s="1937"/>
      <c r="AP233" s="1889">
        <f t="shared" si="458"/>
        <v>5795</v>
      </c>
      <c r="AQ233" s="1892">
        <f>5495+300</f>
        <v>5795</v>
      </c>
      <c r="AR233" s="1877"/>
      <c r="AS233" s="1892"/>
      <c r="AT233" s="1878">
        <f t="shared" si="442"/>
        <v>5795</v>
      </c>
      <c r="AU233" s="1879" t="s">
        <v>42</v>
      </c>
      <c r="AV233" s="2443"/>
      <c r="AW233" s="1904"/>
      <c r="AX233" s="1895">
        <v>1</v>
      </c>
      <c r="AY233" s="1996">
        <f t="shared" si="469"/>
        <v>5795</v>
      </c>
      <c r="AZ233" s="79"/>
      <c r="BA233" s="1892"/>
      <c r="BB233" s="1896"/>
      <c r="BC233" s="1999"/>
      <c r="BD233" s="2032"/>
      <c r="BE233" s="2032"/>
      <c r="BF233" s="2032"/>
      <c r="BG233" s="2032"/>
      <c r="BH233" s="2032"/>
      <c r="BI233" s="2032"/>
      <c r="BJ233" s="2032"/>
      <c r="BK233" s="2032"/>
      <c r="BL233" s="2032"/>
      <c r="BV233" s="1">
        <f t="shared" si="461"/>
        <v>5795</v>
      </c>
    </row>
    <row r="234" spans="1:74" ht="39.75" customHeight="1">
      <c r="A234" s="342"/>
      <c r="B234" s="93" t="s">
        <v>2450</v>
      </c>
      <c r="C234" s="564"/>
      <c r="D234" s="430"/>
      <c r="E234" s="431"/>
      <c r="F234" s="430"/>
      <c r="G234" s="565">
        <f t="shared" ref="G234:I234" si="472">SUM(G235)</f>
        <v>721459</v>
      </c>
      <c r="H234" s="565">
        <f t="shared" si="472"/>
        <v>673843</v>
      </c>
      <c r="I234" s="565">
        <f t="shared" si="472"/>
        <v>47616</v>
      </c>
      <c r="J234" s="593"/>
      <c r="K234" s="565">
        <f t="shared" ref="K234:AT234" si="473">SUM(K235)</f>
        <v>479839</v>
      </c>
      <c r="L234" s="565">
        <f t="shared" si="473"/>
        <v>432408</v>
      </c>
      <c r="M234" s="565">
        <f t="shared" si="473"/>
        <v>47431</v>
      </c>
      <c r="N234" s="565">
        <f t="shared" si="473"/>
        <v>0</v>
      </c>
      <c r="O234" s="565">
        <f t="shared" si="473"/>
        <v>0</v>
      </c>
      <c r="P234" s="565">
        <f t="shared" si="473"/>
        <v>0</v>
      </c>
      <c r="Q234" s="565">
        <f t="shared" si="473"/>
        <v>159946</v>
      </c>
      <c r="R234" s="565">
        <f t="shared" si="473"/>
        <v>85058</v>
      </c>
      <c r="S234" s="565">
        <f t="shared" si="473"/>
        <v>74888</v>
      </c>
      <c r="T234" s="565">
        <f t="shared" si="473"/>
        <v>0</v>
      </c>
      <c r="U234" s="2525">
        <f t="shared" si="473"/>
        <v>12412</v>
      </c>
      <c r="V234" s="2525">
        <f t="shared" si="473"/>
        <v>2165</v>
      </c>
      <c r="W234" s="2525">
        <f t="shared" si="473"/>
        <v>10247</v>
      </c>
      <c r="X234" s="2525">
        <f t="shared" si="473"/>
        <v>12412</v>
      </c>
      <c r="Y234" s="2525">
        <f t="shared" si="473"/>
        <v>2165</v>
      </c>
      <c r="Z234" s="2525">
        <f t="shared" si="473"/>
        <v>10247</v>
      </c>
      <c r="AA234" s="565">
        <f t="shared" si="473"/>
        <v>72718</v>
      </c>
      <c r="AB234" s="565">
        <f t="shared" si="473"/>
        <v>21718</v>
      </c>
      <c r="AC234" s="565">
        <f t="shared" si="473"/>
        <v>51000</v>
      </c>
      <c r="AD234" s="565">
        <f t="shared" si="473"/>
        <v>0</v>
      </c>
      <c r="AE234" s="2525">
        <f t="shared" si="473"/>
        <v>43010</v>
      </c>
      <c r="AF234" s="2525">
        <f t="shared" si="473"/>
        <v>9241</v>
      </c>
      <c r="AG234" s="2525">
        <f t="shared" si="473"/>
        <v>33769</v>
      </c>
      <c r="AH234" s="2525">
        <f t="shared" si="473"/>
        <v>181876</v>
      </c>
      <c r="AI234" s="2525">
        <f t="shared" si="473"/>
        <v>80058</v>
      </c>
      <c r="AJ234" s="2525">
        <f t="shared" si="473"/>
        <v>101818</v>
      </c>
      <c r="AK234" s="2525">
        <f t="shared" si="473"/>
        <v>0</v>
      </c>
      <c r="AL234" s="2525">
        <f t="shared" si="473"/>
        <v>181329</v>
      </c>
      <c r="AM234" s="2525">
        <f t="shared" si="473"/>
        <v>80058</v>
      </c>
      <c r="AN234" s="2525">
        <f t="shared" si="473"/>
        <v>101271</v>
      </c>
      <c r="AO234" s="2525">
        <f t="shared" si="473"/>
        <v>0</v>
      </c>
      <c r="AP234" s="565">
        <f t="shared" si="473"/>
        <v>211329</v>
      </c>
      <c r="AQ234" s="565">
        <f t="shared" si="473"/>
        <v>80058</v>
      </c>
      <c r="AR234" s="565">
        <f t="shared" si="473"/>
        <v>131271</v>
      </c>
      <c r="AS234" s="565">
        <f t="shared" si="473"/>
        <v>0</v>
      </c>
      <c r="AT234" s="565">
        <f t="shared" si="473"/>
        <v>51383</v>
      </c>
      <c r="AU234" s="606"/>
      <c r="AV234" s="2444"/>
      <c r="AW234" s="2410">
        <f t="shared" ref="AW234:AX234" si="474">SUM(AW235)</f>
        <v>9</v>
      </c>
      <c r="AX234" s="565">
        <f t="shared" si="474"/>
        <v>9</v>
      </c>
      <c r="AY234" s="1992">
        <f t="shared" si="469"/>
        <v>126199</v>
      </c>
      <c r="AZ234" s="1991"/>
      <c r="BA234" s="466"/>
      <c r="BB234" s="466"/>
      <c r="BC234" s="466"/>
      <c r="BD234" s="893"/>
      <c r="BE234" s="893"/>
      <c r="BF234" s="893"/>
      <c r="BG234" s="893"/>
      <c r="BH234" s="893"/>
      <c r="BI234" s="2052">
        <f t="shared" ref="BI234:BL234" si="475">SUM(BI235)</f>
        <v>0</v>
      </c>
      <c r="BJ234" s="2052">
        <f t="shared" si="475"/>
        <v>0</v>
      </c>
      <c r="BK234" s="2052">
        <f t="shared" si="475"/>
        <v>0</v>
      </c>
      <c r="BL234" s="2052">
        <f t="shared" si="475"/>
        <v>0</v>
      </c>
      <c r="BV234" s="1">
        <f t="shared" si="461"/>
        <v>126199</v>
      </c>
    </row>
    <row r="235" spans="1:74" ht="53.25" customHeight="1">
      <c r="A235" s="342"/>
      <c r="B235" s="93" t="s">
        <v>62</v>
      </c>
      <c r="C235" s="429"/>
      <c r="D235" s="430"/>
      <c r="E235" s="431"/>
      <c r="F235" s="430"/>
      <c r="G235" s="565">
        <f>SUM(G236:G244)</f>
        <v>721459</v>
      </c>
      <c r="H235" s="565">
        <f>SUM(H236:H244)</f>
        <v>673843</v>
      </c>
      <c r="I235" s="565">
        <f>SUM(I236:I244)</f>
        <v>47616</v>
      </c>
      <c r="J235" s="565"/>
      <c r="K235" s="565">
        <f t="shared" ref="K235:AT235" si="476">SUM(K236:K244)</f>
        <v>479839</v>
      </c>
      <c r="L235" s="565">
        <f t="shared" si="476"/>
        <v>432408</v>
      </c>
      <c r="M235" s="565">
        <f t="shared" si="476"/>
        <v>47431</v>
      </c>
      <c r="N235" s="565">
        <f t="shared" si="476"/>
        <v>0</v>
      </c>
      <c r="O235" s="565">
        <f t="shared" si="476"/>
        <v>0</v>
      </c>
      <c r="P235" s="565">
        <f t="shared" si="476"/>
        <v>0</v>
      </c>
      <c r="Q235" s="565">
        <f t="shared" si="476"/>
        <v>159946</v>
      </c>
      <c r="R235" s="565">
        <f t="shared" si="476"/>
        <v>85058</v>
      </c>
      <c r="S235" s="565">
        <f t="shared" si="476"/>
        <v>74888</v>
      </c>
      <c r="T235" s="565">
        <f t="shared" si="476"/>
        <v>0</v>
      </c>
      <c r="U235" s="2525">
        <f t="shared" si="476"/>
        <v>12412</v>
      </c>
      <c r="V235" s="2525">
        <f t="shared" si="476"/>
        <v>2165</v>
      </c>
      <c r="W235" s="2525">
        <f t="shared" si="476"/>
        <v>10247</v>
      </c>
      <c r="X235" s="2525">
        <f t="shared" si="476"/>
        <v>12412</v>
      </c>
      <c r="Y235" s="2525">
        <f t="shared" si="476"/>
        <v>2165</v>
      </c>
      <c r="Z235" s="2525">
        <f t="shared" si="476"/>
        <v>10247</v>
      </c>
      <c r="AA235" s="565">
        <f t="shared" si="476"/>
        <v>72718</v>
      </c>
      <c r="AB235" s="565">
        <f t="shared" si="476"/>
        <v>21718</v>
      </c>
      <c r="AC235" s="565">
        <f t="shared" si="476"/>
        <v>51000</v>
      </c>
      <c r="AD235" s="565">
        <f t="shared" si="476"/>
        <v>0</v>
      </c>
      <c r="AE235" s="2525">
        <f t="shared" si="476"/>
        <v>43010</v>
      </c>
      <c r="AF235" s="2525">
        <f t="shared" si="476"/>
        <v>9241</v>
      </c>
      <c r="AG235" s="2525">
        <f t="shared" si="476"/>
        <v>33769</v>
      </c>
      <c r="AH235" s="2525">
        <f t="shared" si="476"/>
        <v>181876</v>
      </c>
      <c r="AI235" s="2525">
        <f t="shared" si="476"/>
        <v>80058</v>
      </c>
      <c r="AJ235" s="2525">
        <f t="shared" si="476"/>
        <v>101818</v>
      </c>
      <c r="AK235" s="2525">
        <f t="shared" si="476"/>
        <v>0</v>
      </c>
      <c r="AL235" s="2525">
        <f t="shared" si="476"/>
        <v>181329</v>
      </c>
      <c r="AM235" s="2525">
        <f t="shared" si="476"/>
        <v>80058</v>
      </c>
      <c r="AN235" s="2525">
        <f t="shared" si="476"/>
        <v>101271</v>
      </c>
      <c r="AO235" s="2525">
        <f t="shared" si="476"/>
        <v>0</v>
      </c>
      <c r="AP235" s="565">
        <f t="shared" si="476"/>
        <v>211329</v>
      </c>
      <c r="AQ235" s="565">
        <f t="shared" si="476"/>
        <v>80058</v>
      </c>
      <c r="AR235" s="565">
        <f t="shared" si="476"/>
        <v>131271</v>
      </c>
      <c r="AS235" s="565">
        <f t="shared" si="476"/>
        <v>0</v>
      </c>
      <c r="AT235" s="565">
        <f t="shared" si="476"/>
        <v>51383</v>
      </c>
      <c r="AU235" s="606"/>
      <c r="AV235" s="2444"/>
      <c r="AW235" s="2410">
        <f>SUM(AW236:AW244)</f>
        <v>9</v>
      </c>
      <c r="AX235" s="565">
        <f>SUM(AX236:AX244)</f>
        <v>9</v>
      </c>
      <c r="AY235" s="1992">
        <f t="shared" si="469"/>
        <v>126199</v>
      </c>
      <c r="AZ235" s="1991"/>
      <c r="BA235" s="466"/>
      <c r="BB235" s="466"/>
      <c r="BC235" s="466"/>
      <c r="BD235" s="893"/>
      <c r="BE235" s="893"/>
      <c r="BF235" s="893"/>
      <c r="BG235" s="893"/>
      <c r="BH235" s="893"/>
      <c r="BI235" s="2052">
        <f t="shared" ref="BI235:BL235" si="477">SUM(BI236:BI244)</f>
        <v>0</v>
      </c>
      <c r="BJ235" s="2052">
        <f t="shared" si="477"/>
        <v>0</v>
      </c>
      <c r="BK235" s="2052">
        <f t="shared" si="477"/>
        <v>0</v>
      </c>
      <c r="BL235" s="2052">
        <f t="shared" si="477"/>
        <v>0</v>
      </c>
      <c r="BV235" s="1">
        <f t="shared" si="461"/>
        <v>126199</v>
      </c>
    </row>
    <row r="236" spans="1:74" ht="66.75" customHeight="1">
      <c r="A236" s="552" t="s">
        <v>642</v>
      </c>
      <c r="B236" s="384" t="s">
        <v>643</v>
      </c>
      <c r="C236" s="438" t="s">
        <v>173</v>
      </c>
      <c r="D236" s="104" t="s">
        <v>644</v>
      </c>
      <c r="E236" s="104" t="s">
        <v>88</v>
      </c>
      <c r="F236" s="99" t="s">
        <v>645</v>
      </c>
      <c r="G236" s="439">
        <f t="shared" ref="G236:G244" si="478">H236+I236</f>
        <v>42215</v>
      </c>
      <c r="H236" s="439">
        <v>42215</v>
      </c>
      <c r="I236" s="439"/>
      <c r="J236" s="99" t="s">
        <v>646</v>
      </c>
      <c r="K236" s="434">
        <f t="shared" ref="K236:K244" si="479">L236+M236</f>
        <v>42120</v>
      </c>
      <c r="L236" s="439">
        <v>42120</v>
      </c>
      <c r="M236" s="434"/>
      <c r="N236" s="434">
        <f t="shared" ref="N236:N241" si="480">SUM(O236:P236)</f>
        <v>0</v>
      </c>
      <c r="O236" s="434"/>
      <c r="P236" s="434"/>
      <c r="Q236" s="356">
        <f t="shared" ref="Q236:Q244" si="481">SUM(R236:T236)</f>
        <v>8000</v>
      </c>
      <c r="R236" s="366">
        <v>1000</v>
      </c>
      <c r="S236" s="361">
        <v>7000</v>
      </c>
      <c r="T236" s="366"/>
      <c r="U236" s="603">
        <f t="shared" ref="U236:U241" si="482">SUM(V236:W236)</f>
        <v>6482</v>
      </c>
      <c r="V236" s="469">
        <f>380+620</f>
        <v>1000</v>
      </c>
      <c r="W236" s="469">
        <f>3000+2482</f>
        <v>5482</v>
      </c>
      <c r="X236" s="603">
        <f t="shared" ref="X236:X241" si="483">SUM(Y236:Z236)</f>
        <v>6482</v>
      </c>
      <c r="Y236" s="469">
        <f>380+620</f>
        <v>1000</v>
      </c>
      <c r="Z236" s="469">
        <f>3000+2482</f>
        <v>5482</v>
      </c>
      <c r="AA236" s="434">
        <f t="shared" ref="AA236:AA244" si="484">SUM(AB236:AD236)</f>
        <v>0</v>
      </c>
      <c r="AB236" s="458"/>
      <c r="AC236" s="458"/>
      <c r="AD236" s="458"/>
      <c r="AE236" s="603">
        <f t="shared" ref="AE236:AE244" si="485">SUM(AF236:AG236)</f>
        <v>0</v>
      </c>
      <c r="AF236" s="469"/>
      <c r="AG236" s="469"/>
      <c r="AH236" s="603">
        <f t="shared" ref="AH236:AH244" si="486">SUM(AI236:AK236)</f>
        <v>6482</v>
      </c>
      <c r="AI236" s="469">
        <v>1000</v>
      </c>
      <c r="AJ236" s="754">
        <v>5482</v>
      </c>
      <c r="AK236" s="469"/>
      <c r="AL236" s="603">
        <f t="shared" ref="AL236:AL244" si="487">SUM(AM236:AO236)</f>
        <v>6482</v>
      </c>
      <c r="AM236" s="469">
        <v>1000</v>
      </c>
      <c r="AN236" s="754">
        <v>5482</v>
      </c>
      <c r="AO236" s="469"/>
      <c r="AP236" s="434">
        <f t="shared" ref="AP236:AP244" si="488">SUM(AQ236:AS236)</f>
        <v>6482</v>
      </c>
      <c r="AQ236" s="458">
        <v>1000</v>
      </c>
      <c r="AR236" s="123">
        <v>5482</v>
      </c>
      <c r="AS236" s="458"/>
      <c r="AT236" s="356">
        <f t="shared" ref="AT236:AT244" si="489">AP236-Q236</f>
        <v>-1518</v>
      </c>
      <c r="AU236" s="529" t="s">
        <v>2621</v>
      </c>
      <c r="AV236" s="376"/>
      <c r="AW236" s="538">
        <v>1</v>
      </c>
      <c r="AX236" s="473">
        <f t="shared" ref="AX236:AX244" si="490">AW236</f>
        <v>1</v>
      </c>
      <c r="AY236" s="1992">
        <f t="shared" si="469"/>
        <v>0</v>
      </c>
      <c r="AZ236" s="2001" t="s">
        <v>2622</v>
      </c>
      <c r="BA236" s="458">
        <f t="shared" ref="BA236:BA244" si="491">SUM(BB236:BC236)</f>
        <v>6482</v>
      </c>
      <c r="BB236" s="466">
        <f t="shared" ref="BB236:BB244" si="492">SUM(V236,AB236)</f>
        <v>1000</v>
      </c>
      <c r="BC236" s="466">
        <f>SUM(W236,AC236,AD236)</f>
        <v>5482</v>
      </c>
      <c r="BD236" s="893"/>
      <c r="BE236" s="893"/>
      <c r="BF236" s="893"/>
      <c r="BG236" s="893"/>
      <c r="BH236" s="893"/>
      <c r="BI236" s="2032"/>
      <c r="BJ236" s="2032"/>
      <c r="BK236" s="2032"/>
      <c r="BL236" s="2032"/>
      <c r="BV236" s="1">
        <f t="shared" si="461"/>
        <v>0</v>
      </c>
    </row>
    <row r="237" spans="1:74" ht="62.25" customHeight="1">
      <c r="A237" s="552" t="s">
        <v>457</v>
      </c>
      <c r="B237" s="98" t="s">
        <v>648</v>
      </c>
      <c r="C237" s="438" t="s">
        <v>173</v>
      </c>
      <c r="D237" s="104" t="s">
        <v>649</v>
      </c>
      <c r="E237" s="104" t="s">
        <v>552</v>
      </c>
      <c r="F237" s="99" t="s">
        <v>650</v>
      </c>
      <c r="G237" s="439">
        <f t="shared" si="478"/>
        <v>47459</v>
      </c>
      <c r="H237" s="439">
        <v>47459</v>
      </c>
      <c r="I237" s="439"/>
      <c r="J237" s="99" t="s">
        <v>2623</v>
      </c>
      <c r="K237" s="434">
        <f t="shared" si="479"/>
        <v>47454</v>
      </c>
      <c r="L237" s="439">
        <v>47454</v>
      </c>
      <c r="M237" s="439"/>
      <c r="N237" s="434">
        <f t="shared" si="480"/>
        <v>0</v>
      </c>
      <c r="O237" s="434"/>
      <c r="P237" s="434"/>
      <c r="Q237" s="434">
        <f t="shared" si="481"/>
        <v>7364</v>
      </c>
      <c r="R237" s="458">
        <v>1000</v>
      </c>
      <c r="S237" s="123">
        <v>6364</v>
      </c>
      <c r="T237" s="458"/>
      <c r="U237" s="603">
        <f t="shared" si="482"/>
        <v>4765</v>
      </c>
      <c r="V237" s="469"/>
      <c r="W237" s="469">
        <v>4765</v>
      </c>
      <c r="X237" s="603">
        <f t="shared" si="483"/>
        <v>4765</v>
      </c>
      <c r="Y237" s="469"/>
      <c r="Z237" s="469">
        <v>4765</v>
      </c>
      <c r="AA237" s="434">
        <f t="shared" si="484"/>
        <v>0</v>
      </c>
      <c r="AB237" s="458"/>
      <c r="AC237" s="458"/>
      <c r="AD237" s="458"/>
      <c r="AE237" s="603">
        <f t="shared" si="485"/>
        <v>0</v>
      </c>
      <c r="AF237" s="469"/>
      <c r="AG237" s="469"/>
      <c r="AH237" s="603">
        <f t="shared" si="486"/>
        <v>4765</v>
      </c>
      <c r="AI237" s="469">
        <v>1000</v>
      </c>
      <c r="AJ237" s="754">
        <v>3765</v>
      </c>
      <c r="AK237" s="469"/>
      <c r="AL237" s="603">
        <f t="shared" si="487"/>
        <v>4765</v>
      </c>
      <c r="AM237" s="469">
        <v>1000</v>
      </c>
      <c r="AN237" s="754">
        <v>3765</v>
      </c>
      <c r="AO237" s="469"/>
      <c r="AP237" s="434">
        <f t="shared" si="488"/>
        <v>4765</v>
      </c>
      <c r="AQ237" s="458">
        <v>1000</v>
      </c>
      <c r="AR237" s="123">
        <v>3765</v>
      </c>
      <c r="AS237" s="458"/>
      <c r="AT237" s="356">
        <f t="shared" si="489"/>
        <v>-2599</v>
      </c>
      <c r="AU237" s="529" t="s">
        <v>2621</v>
      </c>
      <c r="AV237" s="376"/>
      <c r="AW237" s="538">
        <v>1</v>
      </c>
      <c r="AX237" s="473">
        <f t="shared" si="490"/>
        <v>1</v>
      </c>
      <c r="AY237" s="1992">
        <f t="shared" si="469"/>
        <v>0</v>
      </c>
      <c r="AZ237" s="1991"/>
      <c r="BA237" s="458">
        <f t="shared" si="491"/>
        <v>4765</v>
      </c>
      <c r="BB237" s="466">
        <f t="shared" si="492"/>
        <v>0</v>
      </c>
      <c r="BC237" s="466">
        <f>SUM(W237,AC237,AD237)</f>
        <v>4765</v>
      </c>
      <c r="BD237" s="893"/>
      <c r="BE237" s="893"/>
      <c r="BF237" s="893"/>
      <c r="BG237" s="893"/>
      <c r="BH237" s="893"/>
      <c r="BI237" s="2032"/>
      <c r="BJ237" s="2032"/>
      <c r="BK237" s="2032"/>
      <c r="BL237" s="2032"/>
      <c r="BV237" s="1">
        <f t="shared" si="461"/>
        <v>0</v>
      </c>
    </row>
    <row r="238" spans="1:74" ht="66" customHeight="1">
      <c r="A238" s="552" t="s">
        <v>347</v>
      </c>
      <c r="B238" s="384" t="s">
        <v>656</v>
      </c>
      <c r="C238" s="632" t="s">
        <v>131</v>
      </c>
      <c r="D238" s="480" t="s">
        <v>2624</v>
      </c>
      <c r="E238" s="573" t="s">
        <v>101</v>
      </c>
      <c r="F238" s="549" t="s">
        <v>2625</v>
      </c>
      <c r="G238" s="439">
        <f t="shared" si="478"/>
        <v>38867</v>
      </c>
      <c r="H238" s="439">
        <v>22689</v>
      </c>
      <c r="I238" s="439">
        <v>16178</v>
      </c>
      <c r="J238" s="549" t="s">
        <v>2626</v>
      </c>
      <c r="K238" s="434">
        <f t="shared" si="479"/>
        <v>38867</v>
      </c>
      <c r="L238" s="439">
        <v>22689</v>
      </c>
      <c r="M238" s="439">
        <v>16178</v>
      </c>
      <c r="N238" s="434">
        <f t="shared" si="480"/>
        <v>0</v>
      </c>
      <c r="O238" s="434"/>
      <c r="P238" s="434"/>
      <c r="Q238" s="356">
        <f t="shared" si="481"/>
        <v>20420</v>
      </c>
      <c r="R238" s="366">
        <v>20420</v>
      </c>
      <c r="S238" s="361">
        <v>0</v>
      </c>
      <c r="T238" s="366"/>
      <c r="U238" s="603">
        <f t="shared" si="482"/>
        <v>0</v>
      </c>
      <c r="V238" s="469"/>
      <c r="W238" s="469"/>
      <c r="X238" s="603">
        <f t="shared" si="483"/>
        <v>0</v>
      </c>
      <c r="Y238" s="469"/>
      <c r="Z238" s="469"/>
      <c r="AA238" s="434">
        <f t="shared" si="484"/>
        <v>8818</v>
      </c>
      <c r="AB238" s="858">
        <v>8818</v>
      </c>
      <c r="AC238" s="458"/>
      <c r="AD238" s="458"/>
      <c r="AE238" s="603">
        <f t="shared" si="485"/>
        <v>4776</v>
      </c>
      <c r="AF238" s="2579">
        <v>4776</v>
      </c>
      <c r="AG238" s="469"/>
      <c r="AH238" s="603">
        <f t="shared" si="486"/>
        <v>20420</v>
      </c>
      <c r="AI238" s="469">
        <v>20420</v>
      </c>
      <c r="AJ238" s="754">
        <v>0</v>
      </c>
      <c r="AK238" s="469"/>
      <c r="AL238" s="603">
        <f t="shared" si="487"/>
        <v>20420</v>
      </c>
      <c r="AM238" s="469">
        <v>20420</v>
      </c>
      <c r="AN238" s="754">
        <v>0</v>
      </c>
      <c r="AO238" s="469"/>
      <c r="AP238" s="434">
        <f t="shared" si="488"/>
        <v>20420</v>
      </c>
      <c r="AQ238" s="458">
        <v>20420</v>
      </c>
      <c r="AR238" s="123">
        <v>0</v>
      </c>
      <c r="AS238" s="458"/>
      <c r="AT238" s="356">
        <f t="shared" si="489"/>
        <v>0</v>
      </c>
      <c r="AU238" s="178" t="s">
        <v>394</v>
      </c>
      <c r="AV238" s="376"/>
      <c r="AW238" s="538">
        <v>1</v>
      </c>
      <c r="AX238" s="473">
        <f t="shared" si="490"/>
        <v>1</v>
      </c>
      <c r="AY238" s="1992">
        <f t="shared" si="469"/>
        <v>11602</v>
      </c>
      <c r="AZ238" s="1991"/>
      <c r="BA238" s="458">
        <f t="shared" si="491"/>
        <v>8818</v>
      </c>
      <c r="BB238" s="466">
        <f t="shared" si="492"/>
        <v>8818</v>
      </c>
      <c r="BC238" s="466">
        <f>SUM(W238,AC238,AD238)</f>
        <v>0</v>
      </c>
      <c r="BD238" s="893"/>
      <c r="BE238" s="893"/>
      <c r="BF238" s="893"/>
      <c r="BG238" s="893"/>
      <c r="BH238" s="893"/>
      <c r="BI238" s="2032"/>
      <c r="BJ238" s="2032"/>
      <c r="BK238" s="2032"/>
      <c r="BL238" s="2032"/>
      <c r="BV238" s="1">
        <f t="shared" si="461"/>
        <v>11602</v>
      </c>
    </row>
    <row r="239" spans="1:74" ht="50.25" customHeight="1">
      <c r="A239" s="2480" t="s">
        <v>349</v>
      </c>
      <c r="B239" s="384" t="s">
        <v>666</v>
      </c>
      <c r="C239" s="438" t="s">
        <v>667</v>
      </c>
      <c r="D239" s="104" t="s">
        <v>668</v>
      </c>
      <c r="E239" s="104" t="s">
        <v>88</v>
      </c>
      <c r="F239" s="172" t="s">
        <v>669</v>
      </c>
      <c r="G239" s="439">
        <f t="shared" si="478"/>
        <v>120001</v>
      </c>
      <c r="H239" s="439">
        <v>120001</v>
      </c>
      <c r="I239" s="439"/>
      <c r="J239" s="99"/>
      <c r="K239" s="434">
        <f t="shared" si="479"/>
        <v>0</v>
      </c>
      <c r="L239" s="450"/>
      <c r="M239" s="434"/>
      <c r="N239" s="434">
        <f t="shared" si="480"/>
        <v>0</v>
      </c>
      <c r="O239" s="434"/>
      <c r="P239" s="434"/>
      <c r="Q239" s="356">
        <f t="shared" si="481"/>
        <v>204</v>
      </c>
      <c r="R239" s="366">
        <v>204</v>
      </c>
      <c r="S239" s="361">
        <v>0</v>
      </c>
      <c r="T239" s="366"/>
      <c r="U239" s="603">
        <f t="shared" si="482"/>
        <v>204</v>
      </c>
      <c r="V239" s="469">
        <v>204</v>
      </c>
      <c r="W239" s="469"/>
      <c r="X239" s="603">
        <f t="shared" si="483"/>
        <v>204</v>
      </c>
      <c r="Y239" s="469">
        <v>204</v>
      </c>
      <c r="Z239" s="469"/>
      <c r="AA239" s="434">
        <f t="shared" si="484"/>
        <v>0</v>
      </c>
      <c r="AB239" s="458"/>
      <c r="AC239" s="458"/>
      <c r="AD239" s="458"/>
      <c r="AE239" s="603">
        <f t="shared" si="485"/>
        <v>0</v>
      </c>
      <c r="AF239" s="469"/>
      <c r="AG239" s="469"/>
      <c r="AH239" s="603">
        <f t="shared" si="486"/>
        <v>204</v>
      </c>
      <c r="AI239" s="469">
        <v>204</v>
      </c>
      <c r="AJ239" s="754">
        <v>0</v>
      </c>
      <c r="AK239" s="469"/>
      <c r="AL239" s="603">
        <f t="shared" si="487"/>
        <v>204</v>
      </c>
      <c r="AM239" s="469">
        <v>204</v>
      </c>
      <c r="AN239" s="754">
        <v>0</v>
      </c>
      <c r="AO239" s="469"/>
      <c r="AP239" s="434">
        <f t="shared" si="488"/>
        <v>204</v>
      </c>
      <c r="AQ239" s="458">
        <v>204</v>
      </c>
      <c r="AR239" s="123">
        <v>0</v>
      </c>
      <c r="AS239" s="458"/>
      <c r="AT239" s="356">
        <f t="shared" si="489"/>
        <v>0</v>
      </c>
      <c r="AU239" s="529" t="s">
        <v>2550</v>
      </c>
      <c r="AV239" s="376"/>
      <c r="AW239" s="538">
        <v>1</v>
      </c>
      <c r="AX239" s="473">
        <f t="shared" si="490"/>
        <v>1</v>
      </c>
      <c r="AY239" s="1992">
        <f t="shared" si="469"/>
        <v>0</v>
      </c>
      <c r="AZ239" s="1991"/>
      <c r="BA239" s="458">
        <f t="shared" si="491"/>
        <v>204</v>
      </c>
      <c r="BB239" s="466">
        <f t="shared" si="492"/>
        <v>204</v>
      </c>
      <c r="BC239" s="466">
        <f>SUM(W239,AC239,AD239)</f>
        <v>0</v>
      </c>
      <c r="BD239" s="893"/>
      <c r="BE239" s="893"/>
      <c r="BF239" s="893"/>
      <c r="BG239" s="893"/>
      <c r="BH239" s="893"/>
      <c r="BI239" s="2032"/>
      <c r="BJ239" s="2032"/>
      <c r="BK239" s="2032"/>
      <c r="BL239" s="2032"/>
      <c r="BV239" s="1">
        <f t="shared" si="461"/>
        <v>0</v>
      </c>
    </row>
    <row r="240" spans="1:74" s="17" customFormat="1" ht="56.25" customHeight="1">
      <c r="A240" s="2216" t="s">
        <v>470</v>
      </c>
      <c r="B240" s="1919" t="s">
        <v>660</v>
      </c>
      <c r="C240" s="1883" t="s">
        <v>116</v>
      </c>
      <c r="D240" s="1884" t="s">
        <v>661</v>
      </c>
      <c r="E240" s="1885" t="s">
        <v>2628</v>
      </c>
      <c r="F240" s="1900" t="s">
        <v>2489</v>
      </c>
      <c r="G240" s="1887">
        <f t="shared" si="478"/>
        <v>119969</v>
      </c>
      <c r="H240" s="1887">
        <v>119969</v>
      </c>
      <c r="I240" s="1887"/>
      <c r="J240" s="1888"/>
      <c r="K240" s="1889">
        <f t="shared" si="479"/>
        <v>0</v>
      </c>
      <c r="L240" s="1890"/>
      <c r="M240" s="1889"/>
      <c r="N240" s="1889">
        <f t="shared" si="480"/>
        <v>0</v>
      </c>
      <c r="O240" s="1889"/>
      <c r="P240" s="1889"/>
      <c r="Q240" s="1889">
        <f t="shared" si="481"/>
        <v>55000</v>
      </c>
      <c r="R240" s="1892">
        <v>50000</v>
      </c>
      <c r="S240" s="1877">
        <v>5000</v>
      </c>
      <c r="T240" s="1892"/>
      <c r="U240" s="2042">
        <f t="shared" si="482"/>
        <v>500</v>
      </c>
      <c r="V240" s="1937">
        <v>500</v>
      </c>
      <c r="W240" s="1937"/>
      <c r="X240" s="2042">
        <f t="shared" si="483"/>
        <v>500</v>
      </c>
      <c r="Y240" s="1937">
        <v>500</v>
      </c>
      <c r="Z240" s="1937"/>
      <c r="AA240" s="1889">
        <f t="shared" si="484"/>
        <v>927</v>
      </c>
      <c r="AB240" s="2016">
        <v>927</v>
      </c>
      <c r="AC240" s="1892"/>
      <c r="AD240" s="1892"/>
      <c r="AE240" s="2042">
        <f t="shared" si="485"/>
        <v>926</v>
      </c>
      <c r="AF240" s="2580">
        <v>926</v>
      </c>
      <c r="AG240" s="1937"/>
      <c r="AH240" s="2042">
        <f t="shared" si="486"/>
        <v>50000</v>
      </c>
      <c r="AI240" s="1937">
        <v>45000</v>
      </c>
      <c r="AJ240" s="2118">
        <v>5000</v>
      </c>
      <c r="AK240" s="1937"/>
      <c r="AL240" s="2042">
        <f t="shared" si="487"/>
        <v>50000</v>
      </c>
      <c r="AM240" s="1937">
        <v>45000</v>
      </c>
      <c r="AN240" s="2118">
        <v>5000</v>
      </c>
      <c r="AO240" s="1937"/>
      <c r="AP240" s="1889">
        <f t="shared" si="488"/>
        <v>50000</v>
      </c>
      <c r="AQ240" s="1892">
        <v>45000</v>
      </c>
      <c r="AR240" s="1877">
        <v>5000</v>
      </c>
      <c r="AS240" s="1892"/>
      <c r="AT240" s="1878">
        <f t="shared" si="489"/>
        <v>-5000</v>
      </c>
      <c r="AU240" s="1894" t="s">
        <v>118</v>
      </c>
      <c r="AV240" s="1903"/>
      <c r="AW240" s="1940">
        <v>1</v>
      </c>
      <c r="AX240" s="1895">
        <f t="shared" si="490"/>
        <v>1</v>
      </c>
      <c r="AY240" s="1996">
        <f t="shared" si="469"/>
        <v>48573</v>
      </c>
      <c r="AZ240" s="79"/>
      <c r="BA240" s="1892">
        <f t="shared" si="491"/>
        <v>1427</v>
      </c>
      <c r="BB240" s="1896">
        <f t="shared" si="492"/>
        <v>1427</v>
      </c>
      <c r="BC240" s="1896">
        <v>0</v>
      </c>
      <c r="BD240" s="893"/>
      <c r="BE240" s="893"/>
      <c r="BF240" s="893"/>
      <c r="BG240" s="893"/>
      <c r="BH240" s="893"/>
      <c r="BI240" s="2032"/>
      <c r="BJ240" s="2032"/>
      <c r="BK240" s="2032"/>
      <c r="BL240" s="2032"/>
      <c r="BV240" s="1">
        <f t="shared" si="461"/>
        <v>48573</v>
      </c>
    </row>
    <row r="241" spans="1:75" ht="42" customHeight="1">
      <c r="A241" s="2480" t="s">
        <v>475</v>
      </c>
      <c r="B241" s="98" t="s">
        <v>663</v>
      </c>
      <c r="C241" s="438" t="s">
        <v>120</v>
      </c>
      <c r="D241" s="104" t="s">
        <v>2629</v>
      </c>
      <c r="E241" s="611" t="s">
        <v>2182</v>
      </c>
      <c r="F241" s="172" t="s">
        <v>2630</v>
      </c>
      <c r="G241" s="434">
        <f t="shared" si="478"/>
        <v>59982</v>
      </c>
      <c r="H241" s="450">
        <v>47281</v>
      </c>
      <c r="I241" s="434">
        <f>59982-47281</f>
        <v>12701</v>
      </c>
      <c r="J241" s="99" t="s">
        <v>2631</v>
      </c>
      <c r="K241" s="434">
        <f t="shared" si="479"/>
        <v>59982</v>
      </c>
      <c r="L241" s="450">
        <v>47281</v>
      </c>
      <c r="M241" s="434">
        <f>59982-47281</f>
        <v>12701</v>
      </c>
      <c r="N241" s="434">
        <f t="shared" si="480"/>
        <v>0</v>
      </c>
      <c r="O241" s="434"/>
      <c r="P241" s="434"/>
      <c r="Q241" s="434">
        <f t="shared" si="481"/>
        <v>20434</v>
      </c>
      <c r="R241" s="458">
        <v>434</v>
      </c>
      <c r="S241" s="123">
        <v>20000</v>
      </c>
      <c r="T241" s="458"/>
      <c r="U241" s="603">
        <f t="shared" si="482"/>
        <v>0</v>
      </c>
      <c r="V241" s="469"/>
      <c r="W241" s="469"/>
      <c r="X241" s="603">
        <f t="shared" si="483"/>
        <v>0</v>
      </c>
      <c r="Y241" s="469"/>
      <c r="Z241" s="469"/>
      <c r="AA241" s="434">
        <f t="shared" si="484"/>
        <v>10434</v>
      </c>
      <c r="AB241" s="858">
        <v>434</v>
      </c>
      <c r="AC241" s="858">
        <v>10000</v>
      </c>
      <c r="AD241" s="458"/>
      <c r="AE241" s="603">
        <f t="shared" si="485"/>
        <v>8241</v>
      </c>
      <c r="AF241" s="469"/>
      <c r="AG241" s="2577">
        <v>8241</v>
      </c>
      <c r="AH241" s="603">
        <f t="shared" si="486"/>
        <v>29981</v>
      </c>
      <c r="AI241" s="469">
        <v>434</v>
      </c>
      <c r="AJ241" s="754">
        <f>20000+9547</f>
        <v>29547</v>
      </c>
      <c r="AK241" s="469"/>
      <c r="AL241" s="603">
        <f t="shared" si="487"/>
        <v>29434</v>
      </c>
      <c r="AM241" s="469">
        <v>434</v>
      </c>
      <c r="AN241" s="754">
        <f>20000+9000</f>
        <v>29000</v>
      </c>
      <c r="AO241" s="469"/>
      <c r="AP241" s="434">
        <f t="shared" si="488"/>
        <v>29434</v>
      </c>
      <c r="AQ241" s="458">
        <v>434</v>
      </c>
      <c r="AR241" s="123">
        <f>20000+9000</f>
        <v>29000</v>
      </c>
      <c r="AS241" s="458"/>
      <c r="AT241" s="356">
        <f t="shared" si="489"/>
        <v>9000</v>
      </c>
      <c r="AU241" s="529" t="s">
        <v>122</v>
      </c>
      <c r="AV241" s="197"/>
      <c r="AW241" s="538">
        <v>1</v>
      </c>
      <c r="AX241" s="473">
        <f t="shared" si="490"/>
        <v>1</v>
      </c>
      <c r="AY241" s="1992">
        <f t="shared" si="469"/>
        <v>19000</v>
      </c>
      <c r="AZ241" s="1991"/>
      <c r="BA241" s="458">
        <f t="shared" si="491"/>
        <v>10434</v>
      </c>
      <c r="BB241" s="466">
        <f t="shared" si="492"/>
        <v>434</v>
      </c>
      <c r="BC241" s="466">
        <f>SUM(W241,AC241,AD241)</f>
        <v>10000</v>
      </c>
      <c r="BD241" s="893"/>
      <c r="BE241" s="893"/>
      <c r="BF241" s="893"/>
      <c r="BG241" s="893"/>
      <c r="BH241" s="893"/>
      <c r="BI241" s="2032"/>
      <c r="BJ241" s="2032"/>
      <c r="BK241" s="2032"/>
      <c r="BL241" s="2032"/>
      <c r="BV241" s="1">
        <f t="shared" si="461"/>
        <v>19000</v>
      </c>
    </row>
    <row r="242" spans="1:75" ht="75" customHeight="1">
      <c r="A242" s="2480" t="s">
        <v>479</v>
      </c>
      <c r="B242" s="339" t="s">
        <v>2632</v>
      </c>
      <c r="C242" s="438" t="s">
        <v>173</v>
      </c>
      <c r="D242" s="633" t="s">
        <v>2633</v>
      </c>
      <c r="E242" s="634" t="s">
        <v>2634</v>
      </c>
      <c r="F242" s="635" t="s">
        <v>2635</v>
      </c>
      <c r="G242" s="434">
        <f t="shared" si="478"/>
        <v>90205</v>
      </c>
      <c r="H242" s="621">
        <v>75000</v>
      </c>
      <c r="I242" s="439">
        <f>90205-75000</f>
        <v>15205</v>
      </c>
      <c r="J242" s="517" t="s">
        <v>2636</v>
      </c>
      <c r="K242" s="434">
        <f t="shared" si="479"/>
        <v>90205</v>
      </c>
      <c r="L242" s="621">
        <v>75000</v>
      </c>
      <c r="M242" s="439">
        <f>90205-75000</f>
        <v>15205</v>
      </c>
      <c r="N242" s="434"/>
      <c r="O242" s="434"/>
      <c r="P242" s="434"/>
      <c r="Q242" s="356">
        <f t="shared" si="481"/>
        <v>41524</v>
      </c>
      <c r="R242" s="366">
        <v>8000</v>
      </c>
      <c r="S242" s="361">
        <v>33524</v>
      </c>
      <c r="T242" s="366"/>
      <c r="U242" s="603"/>
      <c r="V242" s="469"/>
      <c r="W242" s="469"/>
      <c r="X242" s="603"/>
      <c r="Y242" s="469"/>
      <c r="Z242" s="469"/>
      <c r="AA242" s="434">
        <f t="shared" si="484"/>
        <v>29000</v>
      </c>
      <c r="AB242" s="858">
        <v>8000</v>
      </c>
      <c r="AC242" s="858">
        <v>21000</v>
      </c>
      <c r="AD242" s="458"/>
      <c r="AE242" s="603">
        <f t="shared" si="485"/>
        <v>15201</v>
      </c>
      <c r="AF242" s="2582"/>
      <c r="AG242" s="2582">
        <v>15201</v>
      </c>
      <c r="AH242" s="603">
        <f t="shared" si="486"/>
        <v>41524</v>
      </c>
      <c r="AI242" s="469">
        <v>8000</v>
      </c>
      <c r="AJ242" s="754">
        <v>33524</v>
      </c>
      <c r="AK242" s="469"/>
      <c r="AL242" s="603">
        <f t="shared" si="487"/>
        <v>41524</v>
      </c>
      <c r="AM242" s="469">
        <v>8000</v>
      </c>
      <c r="AN242" s="754">
        <v>33524</v>
      </c>
      <c r="AO242" s="469"/>
      <c r="AP242" s="434">
        <f t="shared" si="488"/>
        <v>41524</v>
      </c>
      <c r="AQ242" s="458">
        <v>8000</v>
      </c>
      <c r="AR242" s="123">
        <v>33524</v>
      </c>
      <c r="AS242" s="458"/>
      <c r="AT242" s="356">
        <f t="shared" si="489"/>
        <v>0</v>
      </c>
      <c r="AU242" s="529" t="s">
        <v>42</v>
      </c>
      <c r="AV242" s="376"/>
      <c r="AW242" s="538">
        <v>1</v>
      </c>
      <c r="AX242" s="473">
        <f t="shared" si="490"/>
        <v>1</v>
      </c>
      <c r="AY242" s="1992">
        <f t="shared" si="469"/>
        <v>12524</v>
      </c>
      <c r="AZ242" s="1991"/>
      <c r="BA242" s="458">
        <f t="shared" si="491"/>
        <v>29000</v>
      </c>
      <c r="BB242" s="466">
        <f t="shared" si="492"/>
        <v>8000</v>
      </c>
      <c r="BC242" s="466">
        <f>SUM(W242,AC242,AD242)</f>
        <v>21000</v>
      </c>
      <c r="BD242" s="893"/>
      <c r="BE242" s="893"/>
      <c r="BF242" s="893"/>
      <c r="BG242" s="893"/>
      <c r="BH242" s="893"/>
      <c r="BI242" s="2032"/>
      <c r="BJ242" s="2032"/>
      <c r="BK242" s="2032"/>
      <c r="BL242" s="2032"/>
      <c r="BV242" s="1">
        <f t="shared" si="461"/>
        <v>12524</v>
      </c>
    </row>
    <row r="243" spans="1:75" s="17" customFormat="1" ht="96" customHeight="1">
      <c r="A243" s="2216" t="s">
        <v>482</v>
      </c>
      <c r="B243" s="2043" t="s">
        <v>2637</v>
      </c>
      <c r="C243" s="1883" t="s">
        <v>173</v>
      </c>
      <c r="D243" s="1875" t="s">
        <v>2638</v>
      </c>
      <c r="E243" s="1875" t="s">
        <v>251</v>
      </c>
      <c r="F243" s="1936" t="s">
        <v>2639</v>
      </c>
      <c r="G243" s="1887">
        <f t="shared" si="478"/>
        <v>14200</v>
      </c>
      <c r="H243" s="1890">
        <v>10668</v>
      </c>
      <c r="I243" s="1959">
        <v>3532</v>
      </c>
      <c r="J243" s="1936" t="s">
        <v>2640</v>
      </c>
      <c r="K243" s="1889">
        <f t="shared" si="479"/>
        <v>14015</v>
      </c>
      <c r="L243" s="1890">
        <v>10668</v>
      </c>
      <c r="M243" s="1959">
        <v>3347</v>
      </c>
      <c r="N243" s="1889">
        <f>SUM(O243:P243)</f>
        <v>0</v>
      </c>
      <c r="O243" s="1889"/>
      <c r="P243" s="1889"/>
      <c r="Q243" s="1878">
        <f t="shared" si="481"/>
        <v>3000</v>
      </c>
      <c r="R243" s="1891"/>
      <c r="S243" s="1876">
        <v>3000</v>
      </c>
      <c r="T243" s="1891"/>
      <c r="U243" s="2042">
        <f>SUM(V243:W243)</f>
        <v>0</v>
      </c>
      <c r="V243" s="1937"/>
      <c r="W243" s="1937"/>
      <c r="X243" s="2042">
        <f>SUM(Y243:Z243)</f>
        <v>0</v>
      </c>
      <c r="Y243" s="1937"/>
      <c r="Z243" s="1937"/>
      <c r="AA243" s="1889">
        <f t="shared" si="484"/>
        <v>0</v>
      </c>
      <c r="AB243" s="1892"/>
      <c r="AC243" s="1892"/>
      <c r="AD243" s="1892"/>
      <c r="AE243" s="2042">
        <f t="shared" si="485"/>
        <v>0</v>
      </c>
      <c r="AF243" s="1937"/>
      <c r="AG243" s="1937"/>
      <c r="AH243" s="2042">
        <f t="shared" si="486"/>
        <v>4500</v>
      </c>
      <c r="AI243" s="1937"/>
      <c r="AJ243" s="2118">
        <v>4500</v>
      </c>
      <c r="AK243" s="1937"/>
      <c r="AL243" s="2042">
        <f t="shared" si="487"/>
        <v>4500</v>
      </c>
      <c r="AM243" s="1937"/>
      <c r="AN243" s="2118">
        <v>4500</v>
      </c>
      <c r="AO243" s="1937"/>
      <c r="AP243" s="1889">
        <f t="shared" si="488"/>
        <v>4500</v>
      </c>
      <c r="AQ243" s="1892"/>
      <c r="AR243" s="1877">
        <v>4500</v>
      </c>
      <c r="AS243" s="1892"/>
      <c r="AT243" s="1878">
        <f t="shared" si="489"/>
        <v>1500</v>
      </c>
      <c r="AU243" s="1879" t="s">
        <v>42</v>
      </c>
      <c r="AV243" s="2443" t="s">
        <v>2641</v>
      </c>
      <c r="AW243" s="1904">
        <v>1</v>
      </c>
      <c r="AX243" s="1895">
        <f t="shared" si="490"/>
        <v>1</v>
      </c>
      <c r="AY243" s="1996">
        <f t="shared" si="469"/>
        <v>4500</v>
      </c>
      <c r="AZ243" s="79"/>
      <c r="BA243" s="1892">
        <f t="shared" si="491"/>
        <v>0</v>
      </c>
      <c r="BB243" s="1896">
        <f t="shared" si="492"/>
        <v>0</v>
      </c>
      <c r="BC243" s="1896">
        <f>SUM(W243,AC243,AD243)</f>
        <v>0</v>
      </c>
      <c r="BD243" s="2032"/>
      <c r="BE243" s="2032"/>
      <c r="BF243" s="2032"/>
      <c r="BG243" s="2032"/>
      <c r="BH243" s="2032"/>
      <c r="BI243" s="2032"/>
      <c r="BJ243" s="2032"/>
      <c r="BK243" s="2032"/>
      <c r="BL243" s="2032"/>
      <c r="BV243" s="1">
        <f t="shared" si="461"/>
        <v>4500</v>
      </c>
    </row>
    <row r="244" spans="1:75" ht="30" customHeight="1">
      <c r="A244" s="2480" t="s">
        <v>488</v>
      </c>
      <c r="B244" s="98" t="s">
        <v>2642</v>
      </c>
      <c r="C244" s="438" t="s">
        <v>173</v>
      </c>
      <c r="D244" s="1826" t="s">
        <v>2643</v>
      </c>
      <c r="E244" s="611" t="s">
        <v>2182</v>
      </c>
      <c r="F244" s="1927" t="s">
        <v>4893</v>
      </c>
      <c r="G244" s="439">
        <f t="shared" si="478"/>
        <v>188561</v>
      </c>
      <c r="H244" s="450">
        <v>188561</v>
      </c>
      <c r="I244" s="439"/>
      <c r="J244" s="449" t="s">
        <v>2644</v>
      </c>
      <c r="K244" s="434">
        <f t="shared" si="479"/>
        <v>187196</v>
      </c>
      <c r="L244" s="447">
        <v>187196</v>
      </c>
      <c r="M244" s="434"/>
      <c r="N244" s="434">
        <f>SUM(O244:P244)</f>
        <v>0</v>
      </c>
      <c r="O244" s="434"/>
      <c r="P244" s="434"/>
      <c r="Q244" s="356">
        <f t="shared" si="481"/>
        <v>4000</v>
      </c>
      <c r="R244" s="366">
        <v>4000</v>
      </c>
      <c r="S244" s="361">
        <v>0</v>
      </c>
      <c r="T244" s="366"/>
      <c r="U244" s="603">
        <f>SUM(V244:W244)</f>
        <v>461</v>
      </c>
      <c r="V244" s="469">
        <v>461</v>
      </c>
      <c r="W244" s="469"/>
      <c r="X244" s="603">
        <f>SUM(Y244:Z244)</f>
        <v>461</v>
      </c>
      <c r="Y244" s="469">
        <v>461</v>
      </c>
      <c r="Z244" s="469"/>
      <c r="AA244" s="434">
        <f t="shared" si="484"/>
        <v>23539</v>
      </c>
      <c r="AB244" s="858">
        <v>3539</v>
      </c>
      <c r="AC244" s="858">
        <v>20000</v>
      </c>
      <c r="AD244" s="458"/>
      <c r="AE244" s="603">
        <f t="shared" si="485"/>
        <v>13866</v>
      </c>
      <c r="AF244" s="2581">
        <v>3539</v>
      </c>
      <c r="AG244" s="2581">
        <v>10327</v>
      </c>
      <c r="AH244" s="603">
        <f t="shared" si="486"/>
        <v>24000</v>
      </c>
      <c r="AI244" s="469">
        <v>4000</v>
      </c>
      <c r="AJ244" s="754">
        <v>20000</v>
      </c>
      <c r="AK244" s="469"/>
      <c r="AL244" s="603">
        <f t="shared" si="487"/>
        <v>24000</v>
      </c>
      <c r="AM244" s="469">
        <v>4000</v>
      </c>
      <c r="AN244" s="754">
        <v>20000</v>
      </c>
      <c r="AO244" s="469"/>
      <c r="AP244" s="434">
        <f t="shared" si="488"/>
        <v>54000</v>
      </c>
      <c r="AQ244" s="458">
        <v>4000</v>
      </c>
      <c r="AR244" s="1877">
        <f>20000+30000</f>
        <v>50000</v>
      </c>
      <c r="AS244" s="458"/>
      <c r="AT244" s="356">
        <f t="shared" si="489"/>
        <v>50000</v>
      </c>
      <c r="AU244" s="529" t="s">
        <v>2550</v>
      </c>
      <c r="AV244" s="376"/>
      <c r="AW244" s="538">
        <v>1</v>
      </c>
      <c r="AX244" s="473">
        <f t="shared" si="490"/>
        <v>1</v>
      </c>
      <c r="AY244" s="1992">
        <f t="shared" si="469"/>
        <v>30000</v>
      </c>
      <c r="AZ244" s="1991"/>
      <c r="BA244" s="458">
        <f t="shared" si="491"/>
        <v>24000</v>
      </c>
      <c r="BB244" s="466">
        <f t="shared" si="492"/>
        <v>4000</v>
      </c>
      <c r="BC244" s="466">
        <f>SUM(W244,AC244,AD244)</f>
        <v>20000</v>
      </c>
      <c r="BD244" s="893"/>
      <c r="BE244" s="893"/>
      <c r="BF244" s="893"/>
      <c r="BG244" s="893"/>
      <c r="BH244" s="893"/>
      <c r="BI244" s="2032"/>
      <c r="BJ244" s="2032"/>
      <c r="BK244" s="2032"/>
      <c r="BL244" s="2032"/>
      <c r="BV244" s="1">
        <f t="shared" si="461"/>
        <v>30000</v>
      </c>
    </row>
    <row r="245" spans="1:75" ht="15.75" customHeight="1">
      <c r="A245" s="552"/>
      <c r="B245" s="421"/>
      <c r="C245" s="484"/>
      <c r="D245" s="104"/>
      <c r="E245" s="104"/>
      <c r="F245" s="104"/>
      <c r="G245" s="485"/>
      <c r="H245" s="485"/>
      <c r="I245" s="485"/>
      <c r="J245" s="518"/>
      <c r="K245" s="644"/>
      <c r="L245" s="644"/>
      <c r="M245" s="519"/>
      <c r="N245" s="519"/>
      <c r="O245" s="519"/>
      <c r="P245" s="519"/>
      <c r="Q245" s="456"/>
      <c r="R245" s="456"/>
      <c r="S245" s="456"/>
      <c r="T245" s="456"/>
      <c r="U245" s="2632"/>
      <c r="V245" s="2507"/>
      <c r="W245" s="2507"/>
      <c r="X245" s="2632"/>
      <c r="Y245" s="2507"/>
      <c r="Z245" s="2507"/>
      <c r="AA245" s="456"/>
      <c r="AB245" s="456"/>
      <c r="AC245" s="456"/>
      <c r="AD245" s="364"/>
      <c r="AE245" s="2512"/>
      <c r="AF245" s="393"/>
      <c r="AG245" s="393"/>
      <c r="AH245" s="393"/>
      <c r="AI245" s="393"/>
      <c r="AJ245" s="393"/>
      <c r="AK245" s="2507"/>
      <c r="AL245" s="2507"/>
      <c r="AM245" s="2507"/>
      <c r="AN245" s="2507"/>
      <c r="AO245" s="2507"/>
      <c r="AP245" s="456"/>
      <c r="AQ245" s="456"/>
      <c r="AR245" s="456"/>
      <c r="AS245" s="456"/>
      <c r="AT245" s="461"/>
      <c r="AU245" s="333"/>
      <c r="AV245" s="376"/>
      <c r="AW245" s="1991"/>
      <c r="AX245" s="1991"/>
      <c r="AY245" s="1992">
        <f t="shared" si="469"/>
        <v>0</v>
      </c>
      <c r="AZ245" s="1991"/>
      <c r="BA245" s="466"/>
      <c r="BB245" s="466"/>
      <c r="BC245" s="466"/>
      <c r="BD245" s="893"/>
      <c r="BE245" s="893"/>
      <c r="BF245" s="893"/>
      <c r="BG245" s="893"/>
      <c r="BH245" s="893"/>
      <c r="BI245" s="2032"/>
      <c r="BJ245" s="2032"/>
      <c r="BK245" s="2032"/>
      <c r="BL245" s="2032"/>
      <c r="BV245" s="1">
        <f t="shared" si="461"/>
        <v>0</v>
      </c>
    </row>
    <row r="246" spans="1:75" ht="53.25" customHeight="1">
      <c r="A246" s="423" t="s">
        <v>674</v>
      </c>
      <c r="B246" s="424" t="s">
        <v>675</v>
      </c>
      <c r="C246" s="486"/>
      <c r="D246" s="487"/>
      <c r="E246" s="488"/>
      <c r="F246" s="487"/>
      <c r="G246" s="428">
        <v>3282009</v>
      </c>
      <c r="H246" s="428">
        <v>783223</v>
      </c>
      <c r="I246" s="428">
        <v>2498786</v>
      </c>
      <c r="J246" s="645"/>
      <c r="K246" s="428">
        <f t="shared" ref="K246:AT246" si="493">SUM(K247,K253)</f>
        <v>3361501</v>
      </c>
      <c r="L246" s="428">
        <f t="shared" si="493"/>
        <v>905967</v>
      </c>
      <c r="M246" s="428">
        <f t="shared" si="493"/>
        <v>2455534</v>
      </c>
      <c r="N246" s="428">
        <f t="shared" si="493"/>
        <v>670008</v>
      </c>
      <c r="O246" s="428">
        <f t="shared" si="493"/>
        <v>94462</v>
      </c>
      <c r="P246" s="428">
        <f t="shared" si="493"/>
        <v>575546</v>
      </c>
      <c r="Q246" s="428">
        <f t="shared" si="493"/>
        <v>438773</v>
      </c>
      <c r="R246" s="428">
        <f t="shared" si="493"/>
        <v>226062</v>
      </c>
      <c r="S246" s="428">
        <f t="shared" si="493"/>
        <v>212711</v>
      </c>
      <c r="T246" s="428">
        <f t="shared" si="493"/>
        <v>0</v>
      </c>
      <c r="U246" s="2494">
        <f t="shared" si="493"/>
        <v>229703</v>
      </c>
      <c r="V246" s="2494">
        <f t="shared" si="493"/>
        <v>126923</v>
      </c>
      <c r="W246" s="2494">
        <f t="shared" si="493"/>
        <v>102780</v>
      </c>
      <c r="X246" s="2494">
        <f t="shared" si="493"/>
        <v>130107</v>
      </c>
      <c r="Y246" s="2494">
        <f t="shared" si="493"/>
        <v>32686</v>
      </c>
      <c r="Z246" s="2494">
        <f t="shared" si="493"/>
        <v>97421</v>
      </c>
      <c r="AA246" s="428">
        <f t="shared" si="493"/>
        <v>113473</v>
      </c>
      <c r="AB246" s="428">
        <f t="shared" si="493"/>
        <v>57108</v>
      </c>
      <c r="AC246" s="428">
        <f t="shared" si="493"/>
        <v>56365</v>
      </c>
      <c r="AD246" s="428">
        <f t="shared" si="493"/>
        <v>0</v>
      </c>
      <c r="AE246" s="2494">
        <f t="shared" si="493"/>
        <v>42133</v>
      </c>
      <c r="AF246" s="2494">
        <f t="shared" si="493"/>
        <v>29190</v>
      </c>
      <c r="AG246" s="2494">
        <f t="shared" si="493"/>
        <v>12943</v>
      </c>
      <c r="AH246" s="2494">
        <f t="shared" si="493"/>
        <v>462612</v>
      </c>
      <c r="AI246" s="2494">
        <f t="shared" si="493"/>
        <v>280062</v>
      </c>
      <c r="AJ246" s="2494">
        <f t="shared" si="493"/>
        <v>182550</v>
      </c>
      <c r="AK246" s="2494">
        <f t="shared" si="493"/>
        <v>0</v>
      </c>
      <c r="AL246" s="2494">
        <f t="shared" si="493"/>
        <v>462612</v>
      </c>
      <c r="AM246" s="2494">
        <f t="shared" si="493"/>
        <v>280062</v>
      </c>
      <c r="AN246" s="2494">
        <f t="shared" si="493"/>
        <v>182550</v>
      </c>
      <c r="AO246" s="2494">
        <f t="shared" si="493"/>
        <v>0</v>
      </c>
      <c r="AP246" s="428">
        <f t="shared" si="493"/>
        <v>501146</v>
      </c>
      <c r="AQ246" s="428">
        <f t="shared" si="493"/>
        <v>260109</v>
      </c>
      <c r="AR246" s="428">
        <f t="shared" si="493"/>
        <v>241037</v>
      </c>
      <c r="AS246" s="428">
        <f t="shared" si="493"/>
        <v>0</v>
      </c>
      <c r="AT246" s="428">
        <f t="shared" si="493"/>
        <v>62373</v>
      </c>
      <c r="AU246" s="462"/>
      <c r="AV246" s="756"/>
      <c r="AW246" s="2398">
        <f>SUM(AW247,AW253)</f>
        <v>13</v>
      </c>
      <c r="AX246" s="428">
        <f>SUM(AX247,AX253)</f>
        <v>15</v>
      </c>
      <c r="AY246" s="1992">
        <f t="shared" si="469"/>
        <v>257566</v>
      </c>
      <c r="AZ246" s="1991"/>
      <c r="BA246" s="466"/>
      <c r="BB246" s="466"/>
      <c r="BC246" s="466"/>
      <c r="BD246" s="893"/>
      <c r="BE246" s="428">
        <f>BF246+BG246</f>
        <v>114936</v>
      </c>
      <c r="BF246" s="428">
        <v>58571</v>
      </c>
      <c r="BG246" s="428">
        <v>56365</v>
      </c>
      <c r="BH246" s="428"/>
      <c r="BI246" s="428">
        <f>BJ246+BK246</f>
        <v>148390</v>
      </c>
      <c r="BJ246" s="428">
        <f>'[15]Tong hop '!$Z$41</f>
        <v>70500</v>
      </c>
      <c r="BK246" s="428">
        <f>'[15]Tong hop '!$AA$41</f>
        <v>77890</v>
      </c>
      <c r="BL246" s="428">
        <f t="shared" ref="BL246" si="494">SUM(BL247,BL253)</f>
        <v>0</v>
      </c>
      <c r="BN246" s="1">
        <f>BO246+BP246</f>
        <v>13476</v>
      </c>
      <c r="BO246" s="1">
        <f>AQ246-V246-BF246-BJ246</f>
        <v>4115</v>
      </c>
      <c r="BP246" s="1">
        <f>AR246-Z246-BG246-BK246</f>
        <v>9361</v>
      </c>
      <c r="BR246" s="1">
        <f>BS246+BT246</f>
        <v>107713</v>
      </c>
      <c r="BS246" s="1">
        <f>AQ246-Y246-BF246-BJ246</f>
        <v>98352</v>
      </c>
      <c r="BT246" s="1">
        <f>AR246-Z246-BG246-BK246</f>
        <v>9361</v>
      </c>
      <c r="BV246" s="1">
        <f t="shared" si="461"/>
        <v>157970</v>
      </c>
      <c r="BW246" s="1">
        <f>BV246-BI246</f>
        <v>9580</v>
      </c>
    </row>
    <row r="247" spans="1:75" ht="46.5" customHeight="1">
      <c r="A247" s="342"/>
      <c r="B247" s="93" t="s">
        <v>55</v>
      </c>
      <c r="C247" s="429"/>
      <c r="D247" s="430"/>
      <c r="E247" s="431"/>
      <c r="F247" s="430"/>
      <c r="G247" s="60">
        <f>SUM(G248:G252)</f>
        <v>1655936</v>
      </c>
      <c r="H247" s="60">
        <f>SUM(H248:H252)</f>
        <v>258473</v>
      </c>
      <c r="I247" s="60">
        <f>SUM(I248:I252)</f>
        <v>1397463</v>
      </c>
      <c r="J247" s="587"/>
      <c r="K247" s="60">
        <f t="shared" ref="K247:AT247" si="495">SUM(K248:K252)</f>
        <v>1767592</v>
      </c>
      <c r="L247" s="60">
        <f t="shared" si="495"/>
        <v>367136</v>
      </c>
      <c r="M247" s="60">
        <f t="shared" si="495"/>
        <v>1400456</v>
      </c>
      <c r="N247" s="60">
        <f t="shared" si="495"/>
        <v>641408</v>
      </c>
      <c r="O247" s="60">
        <f t="shared" si="495"/>
        <v>93927</v>
      </c>
      <c r="P247" s="60">
        <f t="shared" si="495"/>
        <v>547481</v>
      </c>
      <c r="Q247" s="60">
        <f t="shared" si="495"/>
        <v>198336</v>
      </c>
      <c r="R247" s="60">
        <f t="shared" si="495"/>
        <v>5656</v>
      </c>
      <c r="S247" s="60">
        <f t="shared" si="495"/>
        <v>192680</v>
      </c>
      <c r="T247" s="60">
        <f t="shared" si="495"/>
        <v>0</v>
      </c>
      <c r="U247" s="459">
        <f t="shared" si="495"/>
        <v>101585</v>
      </c>
      <c r="V247" s="459">
        <f t="shared" si="495"/>
        <v>4578</v>
      </c>
      <c r="W247" s="459">
        <f t="shared" si="495"/>
        <v>97007</v>
      </c>
      <c r="X247" s="459">
        <f t="shared" si="495"/>
        <v>96226</v>
      </c>
      <c r="Y247" s="459">
        <f t="shared" si="495"/>
        <v>4578</v>
      </c>
      <c r="Z247" s="459">
        <f t="shared" si="495"/>
        <v>91648</v>
      </c>
      <c r="AA247" s="60">
        <f t="shared" si="495"/>
        <v>28144</v>
      </c>
      <c r="AB247" s="60">
        <f t="shared" si="495"/>
        <v>0</v>
      </c>
      <c r="AC247" s="60">
        <f t="shared" si="495"/>
        <v>28144</v>
      </c>
      <c r="AD247" s="60">
        <f t="shared" si="495"/>
        <v>0</v>
      </c>
      <c r="AE247" s="459">
        <f t="shared" si="495"/>
        <v>11636</v>
      </c>
      <c r="AF247" s="459">
        <f t="shared" si="495"/>
        <v>0</v>
      </c>
      <c r="AG247" s="459">
        <f t="shared" si="495"/>
        <v>11636</v>
      </c>
      <c r="AH247" s="459">
        <f t="shared" si="495"/>
        <v>166283</v>
      </c>
      <c r="AI247" s="459">
        <f t="shared" si="495"/>
        <v>5656</v>
      </c>
      <c r="AJ247" s="459">
        <f t="shared" si="495"/>
        <v>160627</v>
      </c>
      <c r="AK247" s="459">
        <f t="shared" si="495"/>
        <v>0</v>
      </c>
      <c r="AL247" s="459">
        <f t="shared" si="495"/>
        <v>166283</v>
      </c>
      <c r="AM247" s="459">
        <f t="shared" si="495"/>
        <v>5656</v>
      </c>
      <c r="AN247" s="459">
        <f t="shared" si="495"/>
        <v>160627</v>
      </c>
      <c r="AO247" s="459">
        <f t="shared" si="495"/>
        <v>0</v>
      </c>
      <c r="AP247" s="60">
        <f t="shared" si="495"/>
        <v>165229</v>
      </c>
      <c r="AQ247" s="60">
        <f t="shared" si="495"/>
        <v>4578</v>
      </c>
      <c r="AR247" s="60">
        <f t="shared" si="495"/>
        <v>160651</v>
      </c>
      <c r="AS247" s="60">
        <f t="shared" si="495"/>
        <v>0</v>
      </c>
      <c r="AT247" s="60">
        <f t="shared" si="495"/>
        <v>-33107</v>
      </c>
      <c r="AU247" s="3"/>
      <c r="AV247" s="757"/>
      <c r="AW247" s="761">
        <f>SUM(AW248:AW252)</f>
        <v>5</v>
      </c>
      <c r="AX247" s="60">
        <f>SUM(AX248:AX252)</f>
        <v>5</v>
      </c>
      <c r="AY247" s="1992">
        <f t="shared" si="469"/>
        <v>40859</v>
      </c>
      <c r="AZ247" s="1991"/>
      <c r="BA247" s="466"/>
      <c r="BB247" s="466"/>
      <c r="BC247" s="466"/>
      <c r="BD247" s="893"/>
      <c r="BE247" s="893"/>
      <c r="BF247" s="893"/>
      <c r="BG247" s="893"/>
      <c r="BH247" s="893"/>
      <c r="BI247" s="2046">
        <f t="shared" ref="BI247:BL247" si="496">SUM(BI248:BI252)</f>
        <v>0</v>
      </c>
      <c r="BJ247" s="2046">
        <f t="shared" si="496"/>
        <v>0</v>
      </c>
      <c r="BK247" s="2046">
        <f t="shared" si="496"/>
        <v>0</v>
      </c>
      <c r="BL247" s="2046">
        <f t="shared" si="496"/>
        <v>0</v>
      </c>
      <c r="BV247" s="1">
        <f t="shared" si="461"/>
        <v>35500</v>
      </c>
    </row>
    <row r="248" spans="1:75" ht="65.099999999999994" customHeight="1">
      <c r="A248" s="335">
        <v>1</v>
      </c>
      <c r="B248" s="339" t="s">
        <v>676</v>
      </c>
      <c r="C248" s="335" t="s">
        <v>173</v>
      </c>
      <c r="D248" s="97" t="s">
        <v>677</v>
      </c>
      <c r="E248" s="2599" t="s">
        <v>139</v>
      </c>
      <c r="F248" s="99"/>
      <c r="G248" s="439">
        <f>H248+I248</f>
        <v>0</v>
      </c>
      <c r="H248" s="434"/>
      <c r="I248" s="434"/>
      <c r="J248" s="99" t="s">
        <v>2645</v>
      </c>
      <c r="K248" s="434">
        <f>L248+M248</f>
        <v>2109</v>
      </c>
      <c r="L248" s="450">
        <v>2109</v>
      </c>
      <c r="M248" s="450"/>
      <c r="N248" s="434">
        <f>SUM(O248:P248)</f>
        <v>140</v>
      </c>
      <c r="O248" s="450">
        <v>140</v>
      </c>
      <c r="P248" s="450"/>
      <c r="Q248" s="356">
        <f>SUM(R248:T248)</f>
        <v>1860</v>
      </c>
      <c r="R248" s="366">
        <v>1054</v>
      </c>
      <c r="S248" s="361">
        <v>806</v>
      </c>
      <c r="T248" s="366"/>
      <c r="U248" s="603">
        <f>SUM(V248:W248)</f>
        <v>806</v>
      </c>
      <c r="V248" s="469"/>
      <c r="W248" s="2118">
        <v>806</v>
      </c>
      <c r="X248" s="2042">
        <f>SUM(Y248:Z248)</f>
        <v>0</v>
      </c>
      <c r="Y248" s="1937"/>
      <c r="Z248" s="1937"/>
      <c r="AA248" s="1889">
        <f>SUM(AB248:AD248)</f>
        <v>0</v>
      </c>
      <c r="AB248" s="1892"/>
      <c r="AC248" s="1892"/>
      <c r="AD248" s="1892"/>
      <c r="AE248" s="2042">
        <f>SUM(AF248:AG248)</f>
        <v>0</v>
      </c>
      <c r="AF248" s="1937"/>
      <c r="AG248" s="1937"/>
      <c r="AH248" s="2042">
        <f>SUM(AI248:AK248)</f>
        <v>1860</v>
      </c>
      <c r="AI248" s="1937">
        <v>1054</v>
      </c>
      <c r="AJ248" s="2118">
        <v>806</v>
      </c>
      <c r="AK248" s="1937"/>
      <c r="AL248" s="2042">
        <f>SUM(AM248:AO248)</f>
        <v>1860</v>
      </c>
      <c r="AM248" s="1937">
        <v>1054</v>
      </c>
      <c r="AN248" s="2118">
        <v>806</v>
      </c>
      <c r="AO248" s="1937"/>
      <c r="AP248" s="1889">
        <f>SUM(AQ248:AS248)</f>
        <v>806</v>
      </c>
      <c r="AQ248" s="1892"/>
      <c r="AR248" s="1877">
        <v>806</v>
      </c>
      <c r="AS248" s="1892"/>
      <c r="AT248" s="356">
        <f>AP248-Q248</f>
        <v>-1054</v>
      </c>
      <c r="AU248" s="243" t="s">
        <v>78</v>
      </c>
      <c r="AV248" s="197"/>
      <c r="AW248" s="538">
        <v>1</v>
      </c>
      <c r="AX248" s="473">
        <f>AW248</f>
        <v>1</v>
      </c>
      <c r="AY248" s="1992">
        <f t="shared" si="469"/>
        <v>806</v>
      </c>
      <c r="AZ248" s="1991"/>
      <c r="BA248" s="458">
        <f>SUM(BB248:BC248)</f>
        <v>806</v>
      </c>
      <c r="BB248" s="466">
        <f>SUM(V248,AB248)</f>
        <v>0</v>
      </c>
      <c r="BC248" s="466">
        <f>SUM(W248,AC248,AD248)</f>
        <v>806</v>
      </c>
      <c r="BD248" s="893"/>
      <c r="BE248" s="893"/>
      <c r="BF248" s="893"/>
      <c r="BG248" s="893"/>
      <c r="BH248" s="893"/>
      <c r="BI248" s="2032"/>
      <c r="BJ248" s="2032"/>
      <c r="BK248" s="2032"/>
      <c r="BL248" s="2032"/>
      <c r="BV248" s="1">
        <f t="shared" si="461"/>
        <v>0</v>
      </c>
    </row>
    <row r="249" spans="1:75" s="17" customFormat="1" ht="77.099999999999994" customHeight="1">
      <c r="A249" s="1872">
        <v>2</v>
      </c>
      <c r="B249" s="1924" t="s">
        <v>679</v>
      </c>
      <c r="C249" s="1872" t="s">
        <v>173</v>
      </c>
      <c r="D249" s="1874" t="s">
        <v>680</v>
      </c>
      <c r="E249" s="1874" t="s">
        <v>231</v>
      </c>
      <c r="F249" s="1888"/>
      <c r="G249" s="1887">
        <f>H249+I249</f>
        <v>0</v>
      </c>
      <c r="H249" s="1889"/>
      <c r="I249" s="1889"/>
      <c r="J249" s="1888" t="s">
        <v>2646</v>
      </c>
      <c r="K249" s="1889">
        <f>L249+M249</f>
        <v>101712</v>
      </c>
      <c r="L249" s="1890">
        <v>101712</v>
      </c>
      <c r="M249" s="1890"/>
      <c r="N249" s="1889">
        <f>SUM(O249:P249)</f>
        <v>51024</v>
      </c>
      <c r="O249" s="1890">
        <v>51024</v>
      </c>
      <c r="P249" s="1890"/>
      <c r="Q249" s="1878">
        <f>SUM(R249:T249)</f>
        <v>25976</v>
      </c>
      <c r="R249" s="1891">
        <v>4461</v>
      </c>
      <c r="S249" s="1876">
        <v>21515</v>
      </c>
      <c r="T249" s="1891"/>
      <c r="U249" s="2042">
        <f>SUM(V249:W249)</f>
        <v>25976</v>
      </c>
      <c r="V249" s="1937">
        <v>4461</v>
      </c>
      <c r="W249" s="1937">
        <f>11894+5933+215+3473</f>
        <v>21515</v>
      </c>
      <c r="X249" s="2042">
        <f>SUM(Y249:Z249)</f>
        <v>22503</v>
      </c>
      <c r="Y249" s="1937">
        <v>4461</v>
      </c>
      <c r="Z249" s="1937">
        <f>11894+5933+215</f>
        <v>18042</v>
      </c>
      <c r="AA249" s="1889">
        <f>SUM(AB249:AD249)</f>
        <v>0</v>
      </c>
      <c r="AB249" s="1892"/>
      <c r="AC249" s="1892"/>
      <c r="AD249" s="1892"/>
      <c r="AE249" s="2042">
        <f>SUM(AF249:AG249)</f>
        <v>0</v>
      </c>
      <c r="AF249" s="1937"/>
      <c r="AG249" s="1937"/>
      <c r="AH249" s="2042">
        <f>SUM(AI249:AK249)</f>
        <v>22719</v>
      </c>
      <c r="AI249" s="1937">
        <v>4461</v>
      </c>
      <c r="AJ249" s="2118">
        <f>21515-3257</f>
        <v>18258</v>
      </c>
      <c r="AK249" s="1937"/>
      <c r="AL249" s="2042">
        <f>SUM(AM249:AO249)</f>
        <v>22719</v>
      </c>
      <c r="AM249" s="1937">
        <v>4461</v>
      </c>
      <c r="AN249" s="2118">
        <f>21515-3257</f>
        <v>18258</v>
      </c>
      <c r="AO249" s="1937"/>
      <c r="AP249" s="1889">
        <f>SUM(AQ249:AS249)</f>
        <v>22719</v>
      </c>
      <c r="AQ249" s="1892">
        <v>4461</v>
      </c>
      <c r="AR249" s="1877">
        <f>21515-3257</f>
        <v>18258</v>
      </c>
      <c r="AS249" s="1892"/>
      <c r="AT249" s="1878">
        <f>AP249-Q249</f>
        <v>-3257</v>
      </c>
      <c r="AU249" s="1884" t="s">
        <v>682</v>
      </c>
      <c r="AV249" s="1903"/>
      <c r="AW249" s="1904">
        <v>1</v>
      </c>
      <c r="AX249" s="1895">
        <f>AW249</f>
        <v>1</v>
      </c>
      <c r="AY249" s="1996">
        <f t="shared" si="469"/>
        <v>216</v>
      </c>
      <c r="AZ249" s="79"/>
      <c r="BA249" s="1892">
        <f>SUM(BB249:BC249)</f>
        <v>25976</v>
      </c>
      <c r="BB249" s="1896">
        <f>SUM(V249,AB249)</f>
        <v>4461</v>
      </c>
      <c r="BC249" s="1896">
        <f>SUM(W249,AC249,AD249)</f>
        <v>21515</v>
      </c>
      <c r="BD249" s="893"/>
      <c r="BE249" s="893"/>
      <c r="BF249" s="893"/>
      <c r="BG249" s="893"/>
      <c r="BH249" s="893"/>
      <c r="BI249" s="2032"/>
      <c r="BJ249" s="2032"/>
      <c r="BK249" s="2032"/>
      <c r="BL249" s="2032"/>
      <c r="BV249" s="1">
        <f t="shared" si="461"/>
        <v>-3257</v>
      </c>
    </row>
    <row r="250" spans="1:75" ht="108.95" customHeight="1">
      <c r="A250" s="335">
        <v>3</v>
      </c>
      <c r="B250" s="339" t="s">
        <v>683</v>
      </c>
      <c r="C250" s="335" t="s">
        <v>229</v>
      </c>
      <c r="D250" s="335" t="s">
        <v>684</v>
      </c>
      <c r="E250" s="335" t="s">
        <v>175</v>
      </c>
      <c r="F250" s="351" t="s">
        <v>686</v>
      </c>
      <c r="G250" s="477">
        <f>H250+I250</f>
        <v>311096</v>
      </c>
      <c r="H250" s="476">
        <v>57553</v>
      </c>
      <c r="I250" s="476">
        <v>253543</v>
      </c>
      <c r="J250" s="497" t="s">
        <v>2647</v>
      </c>
      <c r="K250" s="476">
        <f>L250+M250</f>
        <v>311095</v>
      </c>
      <c r="L250" s="390">
        <v>54559</v>
      </c>
      <c r="M250" s="390">
        <v>256536</v>
      </c>
      <c r="N250" s="476">
        <f>SUM(O250:P250)</f>
        <v>266609</v>
      </c>
      <c r="O250" s="476">
        <v>10118</v>
      </c>
      <c r="P250" s="476">
        <v>256491</v>
      </c>
      <c r="Q250" s="356">
        <f>SUM(R250:T250)</f>
        <v>14662</v>
      </c>
      <c r="R250" s="366"/>
      <c r="S250" s="1876">
        <v>14662</v>
      </c>
      <c r="T250" s="1891"/>
      <c r="U250" s="2498">
        <f>SUM(V250:W250)</f>
        <v>14662</v>
      </c>
      <c r="V250" s="2510"/>
      <c r="W250" s="2498">
        <v>14662</v>
      </c>
      <c r="X250" s="2498">
        <f>SUM(Y250:Z250)</f>
        <v>13582</v>
      </c>
      <c r="Y250" s="2510"/>
      <c r="Z250" s="2510">
        <v>13582</v>
      </c>
      <c r="AA250" s="2039">
        <f>SUM(AB250:AD250)</f>
        <v>0</v>
      </c>
      <c r="AB250" s="2040"/>
      <c r="AC250" s="2040"/>
      <c r="AD250" s="2040"/>
      <c r="AE250" s="2498">
        <f>SUM(AF250:AG250)</f>
        <v>0</v>
      </c>
      <c r="AF250" s="2510"/>
      <c r="AG250" s="2510"/>
      <c r="AH250" s="2498">
        <f>SUM(AI250:AK250)</f>
        <v>14095</v>
      </c>
      <c r="AI250" s="2510"/>
      <c r="AJ250" s="2510">
        <v>14095</v>
      </c>
      <c r="AK250" s="2510"/>
      <c r="AL250" s="2498">
        <f>SUM(AM250:AO250)</f>
        <v>14095</v>
      </c>
      <c r="AM250" s="2510"/>
      <c r="AN250" s="2510">
        <v>14095</v>
      </c>
      <c r="AO250" s="2510"/>
      <c r="AP250" s="2039">
        <f>SUM(AQ250:AS250)</f>
        <v>14095</v>
      </c>
      <c r="AQ250" s="2040"/>
      <c r="AR250" s="2040">
        <v>14095</v>
      </c>
      <c r="AS250" s="2040"/>
      <c r="AT250" s="1878">
        <f>AP250-Q250</f>
        <v>-567</v>
      </c>
      <c r="AU250" s="1884" t="s">
        <v>78</v>
      </c>
      <c r="AV250" s="398"/>
      <c r="AW250" s="538">
        <v>1</v>
      </c>
      <c r="AX250" s="473">
        <f>AW250</f>
        <v>1</v>
      </c>
      <c r="AY250" s="1992">
        <f t="shared" si="469"/>
        <v>513</v>
      </c>
      <c r="AZ250" s="1991"/>
      <c r="BA250" s="458">
        <f>SUM(BB250:BC250)</f>
        <v>14662</v>
      </c>
      <c r="BB250" s="466">
        <f>SUM(V250,AB250)</f>
        <v>0</v>
      </c>
      <c r="BC250" s="466">
        <f>SUM(W250,AC250,AD250)</f>
        <v>14662</v>
      </c>
      <c r="BD250" s="893"/>
      <c r="BE250" s="893"/>
      <c r="BF250" s="893"/>
      <c r="BG250" s="893"/>
      <c r="BH250" s="893"/>
      <c r="BI250" s="2032"/>
      <c r="BJ250" s="2032"/>
      <c r="BK250" s="2032"/>
      <c r="BL250" s="2032"/>
      <c r="BV250" s="1">
        <f t="shared" si="461"/>
        <v>-567</v>
      </c>
    </row>
    <row r="251" spans="1:75" ht="62.1" customHeight="1">
      <c r="A251" s="335">
        <v>4</v>
      </c>
      <c r="B251" s="339" t="s">
        <v>688</v>
      </c>
      <c r="C251" s="335" t="s">
        <v>173</v>
      </c>
      <c r="D251" s="335" t="s">
        <v>689</v>
      </c>
      <c r="E251" s="335" t="s">
        <v>690</v>
      </c>
      <c r="F251" s="351" t="s">
        <v>691</v>
      </c>
      <c r="G251" s="477">
        <f>H251+I251</f>
        <v>1344840</v>
      </c>
      <c r="H251" s="476">
        <v>200920</v>
      </c>
      <c r="I251" s="476">
        <v>1143920</v>
      </c>
      <c r="J251" s="497" t="s">
        <v>2648</v>
      </c>
      <c r="K251" s="476">
        <f>L251+M251</f>
        <v>1344840</v>
      </c>
      <c r="L251" s="390">
        <v>200920</v>
      </c>
      <c r="M251" s="390">
        <v>1143920</v>
      </c>
      <c r="N251" s="476">
        <f>SUM(O251:P251)</f>
        <v>317429</v>
      </c>
      <c r="O251" s="390">
        <v>26439</v>
      </c>
      <c r="P251" s="390">
        <v>290990</v>
      </c>
      <c r="Q251" s="356">
        <f>SUM(R251:T251)</f>
        <v>155697</v>
      </c>
      <c r="R251" s="366"/>
      <c r="S251" s="1876">
        <v>155697</v>
      </c>
      <c r="T251" s="1891"/>
      <c r="U251" s="2498">
        <f>SUM(V251:W251)</f>
        <v>60000</v>
      </c>
      <c r="V251" s="2510"/>
      <c r="W251" s="2498">
        <v>60000</v>
      </c>
      <c r="X251" s="2498">
        <f>SUM(Y251:Z251)</f>
        <v>60000</v>
      </c>
      <c r="Y251" s="2510"/>
      <c r="Z251" s="2498">
        <v>60000</v>
      </c>
      <c r="AA251" s="2039">
        <f>SUM(AB251:AD251)</f>
        <v>28144</v>
      </c>
      <c r="AB251" s="2040"/>
      <c r="AC251" s="2106">
        <v>28144</v>
      </c>
      <c r="AD251" s="2040"/>
      <c r="AE251" s="2498">
        <f>SUM(AF251:AG251)</f>
        <v>11636</v>
      </c>
      <c r="AF251" s="2510"/>
      <c r="AG251" s="2510">
        <v>11636</v>
      </c>
      <c r="AH251" s="2498">
        <f>SUM(AI251:AK251)</f>
        <v>127468</v>
      </c>
      <c r="AI251" s="2510"/>
      <c r="AJ251" s="2510">
        <v>127468</v>
      </c>
      <c r="AK251" s="2510"/>
      <c r="AL251" s="2498">
        <f>SUM(AM251:AO251)</f>
        <v>127468</v>
      </c>
      <c r="AM251" s="2510"/>
      <c r="AN251" s="2510">
        <v>127468</v>
      </c>
      <c r="AO251" s="2510"/>
      <c r="AP251" s="2039">
        <f>SUM(AQ251:AS251)</f>
        <v>127468</v>
      </c>
      <c r="AQ251" s="2040"/>
      <c r="AR251" s="2040">
        <v>127468</v>
      </c>
      <c r="AS251" s="2040"/>
      <c r="AT251" s="1878">
        <f>AP251-Q251</f>
        <v>-28229</v>
      </c>
      <c r="AU251" s="2116" t="s">
        <v>78</v>
      </c>
      <c r="AV251" s="398"/>
      <c r="AW251" s="538">
        <v>1</v>
      </c>
      <c r="AX251" s="473">
        <f>AW251</f>
        <v>1</v>
      </c>
      <c r="AY251" s="1992">
        <f t="shared" si="469"/>
        <v>39324</v>
      </c>
      <c r="AZ251" s="1991"/>
      <c r="BA251" s="458">
        <f>SUM(BB251:BC251)</f>
        <v>88144</v>
      </c>
      <c r="BB251" s="466">
        <f>SUM(V251,AB251)</f>
        <v>0</v>
      </c>
      <c r="BC251" s="466">
        <f>SUM(W251,AC251,AD251)</f>
        <v>88144</v>
      </c>
      <c r="BD251" s="893"/>
      <c r="BE251" s="893"/>
      <c r="BF251" s="893"/>
      <c r="BG251" s="893"/>
      <c r="BH251" s="893"/>
      <c r="BI251" s="2032"/>
      <c r="BJ251" s="2032"/>
      <c r="BK251" s="2032"/>
      <c r="BL251" s="2032"/>
      <c r="BV251" s="1">
        <f t="shared" si="461"/>
        <v>39324</v>
      </c>
    </row>
    <row r="252" spans="1:75" ht="59.25" customHeight="1">
      <c r="A252" s="335">
        <v>5</v>
      </c>
      <c r="B252" s="636" t="s">
        <v>2649</v>
      </c>
      <c r="C252" s="429"/>
      <c r="D252" s="430"/>
      <c r="E252" s="431"/>
      <c r="F252" s="637"/>
      <c r="G252" s="439">
        <f>H252+I252</f>
        <v>0</v>
      </c>
      <c r="H252" s="151"/>
      <c r="I252" s="151"/>
      <c r="J252" s="197" t="s">
        <v>2650</v>
      </c>
      <c r="K252" s="434">
        <f>L252+M252</f>
        <v>7836</v>
      </c>
      <c r="L252" s="646">
        <v>7836</v>
      </c>
      <c r="M252" s="151"/>
      <c r="N252" s="434">
        <f>SUM(O252:P252)</f>
        <v>6206</v>
      </c>
      <c r="O252" s="646">
        <v>6206</v>
      </c>
      <c r="P252" s="151"/>
      <c r="Q252" s="356">
        <f>SUM(R252:T252)</f>
        <v>141</v>
      </c>
      <c r="R252" s="366">
        <v>141</v>
      </c>
      <c r="S252" s="1876">
        <v>0</v>
      </c>
      <c r="T252" s="1891"/>
      <c r="U252" s="2042">
        <f>SUM(V252:W252)</f>
        <v>141</v>
      </c>
      <c r="V252" s="2501">
        <v>117</v>
      </c>
      <c r="W252" s="2501">
        <v>24</v>
      </c>
      <c r="X252" s="2042">
        <f>SUM(Y252:Z252)</f>
        <v>141</v>
      </c>
      <c r="Y252" s="2501">
        <v>117</v>
      </c>
      <c r="Z252" s="2501">
        <v>24</v>
      </c>
      <c r="AA252" s="1889">
        <f>SUM(AB252:AD252)</f>
        <v>0</v>
      </c>
      <c r="AB252" s="1892"/>
      <c r="AC252" s="1892"/>
      <c r="AD252" s="1892"/>
      <c r="AE252" s="2042">
        <f>SUM(AF252:AG252)</f>
        <v>0</v>
      </c>
      <c r="AF252" s="1937"/>
      <c r="AG252" s="1937"/>
      <c r="AH252" s="2042">
        <f>SUM(AI252:AK252)</f>
        <v>141</v>
      </c>
      <c r="AI252" s="1937">
        <v>141</v>
      </c>
      <c r="AJ252" s="2118">
        <v>0</v>
      </c>
      <c r="AK252" s="1937"/>
      <c r="AL252" s="2042">
        <f>SUM(AM252:AO252)</f>
        <v>141</v>
      </c>
      <c r="AM252" s="1937">
        <v>141</v>
      </c>
      <c r="AN252" s="2118">
        <v>0</v>
      </c>
      <c r="AO252" s="1937"/>
      <c r="AP252" s="1889">
        <f>SUM(AQ252:AS252)</f>
        <v>141</v>
      </c>
      <c r="AQ252" s="1892">
        <v>117</v>
      </c>
      <c r="AR252" s="1877">
        <v>24</v>
      </c>
      <c r="AS252" s="1892"/>
      <c r="AT252" s="1878">
        <f>AP252-Q252</f>
        <v>0</v>
      </c>
      <c r="AU252" s="1884" t="s">
        <v>78</v>
      </c>
      <c r="AV252" s="197"/>
      <c r="AW252" s="538">
        <v>1</v>
      </c>
      <c r="AX252" s="473">
        <f>AW252</f>
        <v>1</v>
      </c>
      <c r="AY252" s="1992">
        <f t="shared" si="469"/>
        <v>0</v>
      </c>
      <c r="AZ252" s="1991"/>
      <c r="BA252" s="458">
        <f>SUM(BB252:BC252)</f>
        <v>141</v>
      </c>
      <c r="BB252" s="466">
        <f>SUM(V252,AB252)</f>
        <v>117</v>
      </c>
      <c r="BC252" s="466">
        <f>SUM(W252,AC252,AD252)</f>
        <v>24</v>
      </c>
      <c r="BD252" s="893"/>
      <c r="BE252" s="893"/>
      <c r="BF252" s="893"/>
      <c r="BG252" s="893"/>
      <c r="BH252" s="893"/>
      <c r="BI252" s="2032"/>
      <c r="BJ252" s="2032"/>
      <c r="BK252" s="2032"/>
      <c r="BL252" s="2032"/>
      <c r="BV252" s="1">
        <f t="shared" si="461"/>
        <v>0</v>
      </c>
    </row>
    <row r="253" spans="1:75" ht="41.25" customHeight="1">
      <c r="A253" s="342"/>
      <c r="B253" s="93" t="s">
        <v>56</v>
      </c>
      <c r="C253" s="564"/>
      <c r="D253" s="430"/>
      <c r="E253" s="431"/>
      <c r="F253" s="430"/>
      <c r="G253" s="60">
        <f>G254+G269</f>
        <v>1723782</v>
      </c>
      <c r="H253" s="60">
        <f>H254+H269</f>
        <v>619701</v>
      </c>
      <c r="I253" s="60">
        <f>I254+I269</f>
        <v>1104081</v>
      </c>
      <c r="J253" s="587"/>
      <c r="K253" s="60">
        <f t="shared" ref="K253:AT253" si="497">K254+K269</f>
        <v>1593909</v>
      </c>
      <c r="L253" s="60">
        <f t="shared" si="497"/>
        <v>538831</v>
      </c>
      <c r="M253" s="60">
        <f t="shared" si="497"/>
        <v>1055078</v>
      </c>
      <c r="N253" s="60">
        <f t="shared" si="497"/>
        <v>28600</v>
      </c>
      <c r="O253" s="60">
        <f t="shared" si="497"/>
        <v>535</v>
      </c>
      <c r="P253" s="60">
        <f t="shared" si="497"/>
        <v>28065</v>
      </c>
      <c r="Q253" s="60">
        <f t="shared" si="497"/>
        <v>240437</v>
      </c>
      <c r="R253" s="60">
        <f t="shared" si="497"/>
        <v>220406</v>
      </c>
      <c r="S253" s="2046">
        <f t="shared" si="497"/>
        <v>20031</v>
      </c>
      <c r="T253" s="2046">
        <f t="shared" si="497"/>
        <v>0</v>
      </c>
      <c r="U253" s="2496">
        <f t="shared" si="497"/>
        <v>128118</v>
      </c>
      <c r="V253" s="2496">
        <f t="shared" si="497"/>
        <v>122345</v>
      </c>
      <c r="W253" s="2496">
        <f t="shared" si="497"/>
        <v>5773</v>
      </c>
      <c r="X253" s="2496">
        <f t="shared" si="497"/>
        <v>33881</v>
      </c>
      <c r="Y253" s="2496">
        <f t="shared" si="497"/>
        <v>28108</v>
      </c>
      <c r="Z253" s="2496">
        <f t="shared" si="497"/>
        <v>5773</v>
      </c>
      <c r="AA253" s="2046">
        <f t="shared" si="497"/>
        <v>85329</v>
      </c>
      <c r="AB253" s="2046">
        <f t="shared" si="497"/>
        <v>57108</v>
      </c>
      <c r="AC253" s="2046">
        <f t="shared" si="497"/>
        <v>28221</v>
      </c>
      <c r="AD253" s="2046">
        <f t="shared" si="497"/>
        <v>0</v>
      </c>
      <c r="AE253" s="2496">
        <f t="shared" si="497"/>
        <v>30497</v>
      </c>
      <c r="AF253" s="2496">
        <f t="shared" si="497"/>
        <v>29190</v>
      </c>
      <c r="AG253" s="2496">
        <f t="shared" si="497"/>
        <v>1307</v>
      </c>
      <c r="AH253" s="2496">
        <f t="shared" si="497"/>
        <v>296329</v>
      </c>
      <c r="AI253" s="2496">
        <f t="shared" si="497"/>
        <v>274406</v>
      </c>
      <c r="AJ253" s="2496">
        <f t="shared" si="497"/>
        <v>21923</v>
      </c>
      <c r="AK253" s="2496">
        <f t="shared" si="497"/>
        <v>0</v>
      </c>
      <c r="AL253" s="2496">
        <f t="shared" si="497"/>
        <v>296329</v>
      </c>
      <c r="AM253" s="2496">
        <f t="shared" si="497"/>
        <v>274406</v>
      </c>
      <c r="AN253" s="2496">
        <f t="shared" si="497"/>
        <v>21923</v>
      </c>
      <c r="AO253" s="2496">
        <f t="shared" si="497"/>
        <v>0</v>
      </c>
      <c r="AP253" s="2046">
        <f t="shared" si="497"/>
        <v>335917</v>
      </c>
      <c r="AQ253" s="2046">
        <f t="shared" si="497"/>
        <v>255531</v>
      </c>
      <c r="AR253" s="2046">
        <f t="shared" si="497"/>
        <v>80386</v>
      </c>
      <c r="AS253" s="2046">
        <f t="shared" si="497"/>
        <v>0</v>
      </c>
      <c r="AT253" s="2046">
        <f t="shared" si="497"/>
        <v>95480</v>
      </c>
      <c r="AU253" s="2103"/>
      <c r="AV253" s="757"/>
      <c r="AW253" s="761">
        <f>AW254+AW269</f>
        <v>8</v>
      </c>
      <c r="AX253" s="60">
        <f>AX254+AX269</f>
        <v>10</v>
      </c>
      <c r="AY253" s="1992">
        <f t="shared" si="469"/>
        <v>216707</v>
      </c>
      <c r="AZ253" s="1991"/>
      <c r="BA253" s="151">
        <f>BA254+BA269</f>
        <v>29852</v>
      </c>
      <c r="BB253" s="151">
        <f>BB254+BB269</f>
        <v>24079</v>
      </c>
      <c r="BC253" s="151">
        <f>BC254+BC269</f>
        <v>5773</v>
      </c>
      <c r="BD253" s="893"/>
      <c r="BE253" s="893"/>
      <c r="BF253" s="893"/>
      <c r="BG253" s="893"/>
      <c r="BH253" s="893"/>
      <c r="BI253" s="2046">
        <f t="shared" ref="BI253:BL253" si="498">BI254+BI269</f>
        <v>0</v>
      </c>
      <c r="BJ253" s="2046">
        <f t="shared" si="498"/>
        <v>0</v>
      </c>
      <c r="BK253" s="2046">
        <f t="shared" si="498"/>
        <v>0</v>
      </c>
      <c r="BL253" s="2046">
        <f t="shared" si="498"/>
        <v>0</v>
      </c>
      <c r="BV253" s="1">
        <f t="shared" si="461"/>
        <v>122470</v>
      </c>
    </row>
    <row r="254" spans="1:75" ht="42.75" customHeight="1">
      <c r="A254" s="342"/>
      <c r="B254" s="93" t="s">
        <v>57</v>
      </c>
      <c r="C254" s="564"/>
      <c r="D254" s="430"/>
      <c r="E254" s="431"/>
      <c r="F254" s="430"/>
      <c r="G254" s="60">
        <f t="shared" ref="G254:AT254" si="499">G255+G267</f>
        <v>160385</v>
      </c>
      <c r="H254" s="60">
        <f t="shared" si="499"/>
        <v>118813</v>
      </c>
      <c r="I254" s="60">
        <f t="shared" si="499"/>
        <v>41572</v>
      </c>
      <c r="J254" s="60"/>
      <c r="K254" s="60">
        <f t="shared" si="499"/>
        <v>175928</v>
      </c>
      <c r="L254" s="60">
        <f t="shared" si="499"/>
        <v>109509</v>
      </c>
      <c r="M254" s="60">
        <f t="shared" si="499"/>
        <v>66419</v>
      </c>
      <c r="N254" s="60">
        <f t="shared" si="499"/>
        <v>28600</v>
      </c>
      <c r="O254" s="60">
        <f t="shared" si="499"/>
        <v>535</v>
      </c>
      <c r="P254" s="60">
        <f t="shared" si="499"/>
        <v>28065</v>
      </c>
      <c r="Q254" s="60">
        <f t="shared" si="499"/>
        <v>40437</v>
      </c>
      <c r="R254" s="60">
        <f t="shared" si="499"/>
        <v>20406</v>
      </c>
      <c r="S254" s="2046">
        <f t="shared" si="499"/>
        <v>20031</v>
      </c>
      <c r="T254" s="2046">
        <f t="shared" si="499"/>
        <v>0</v>
      </c>
      <c r="U254" s="2496">
        <f t="shared" si="499"/>
        <v>25852</v>
      </c>
      <c r="V254" s="2496">
        <f t="shared" si="499"/>
        <v>20079</v>
      </c>
      <c r="W254" s="2496">
        <f t="shared" si="499"/>
        <v>5773</v>
      </c>
      <c r="X254" s="2496">
        <f t="shared" si="499"/>
        <v>11516</v>
      </c>
      <c r="Y254" s="2496">
        <f t="shared" si="499"/>
        <v>5743</v>
      </c>
      <c r="Z254" s="2496">
        <f t="shared" si="499"/>
        <v>5773</v>
      </c>
      <c r="AA254" s="2046">
        <f t="shared" si="499"/>
        <v>10829</v>
      </c>
      <c r="AB254" s="2046">
        <f t="shared" si="499"/>
        <v>4000</v>
      </c>
      <c r="AC254" s="2046">
        <f t="shared" si="499"/>
        <v>6829</v>
      </c>
      <c r="AD254" s="2046">
        <f t="shared" si="499"/>
        <v>0</v>
      </c>
      <c r="AE254" s="2496">
        <f t="shared" si="499"/>
        <v>2656</v>
      </c>
      <c r="AF254" s="2496">
        <f t="shared" si="499"/>
        <v>1349</v>
      </c>
      <c r="AG254" s="2496">
        <f t="shared" si="499"/>
        <v>1307</v>
      </c>
      <c r="AH254" s="2496">
        <f t="shared" si="499"/>
        <v>42329</v>
      </c>
      <c r="AI254" s="2496">
        <f t="shared" si="499"/>
        <v>20406</v>
      </c>
      <c r="AJ254" s="2496">
        <f t="shared" si="499"/>
        <v>21923</v>
      </c>
      <c r="AK254" s="2496">
        <f t="shared" si="499"/>
        <v>0</v>
      </c>
      <c r="AL254" s="2496">
        <f t="shared" si="499"/>
        <v>42329</v>
      </c>
      <c r="AM254" s="2496">
        <f t="shared" si="499"/>
        <v>20406</v>
      </c>
      <c r="AN254" s="2496">
        <f t="shared" si="499"/>
        <v>21923</v>
      </c>
      <c r="AO254" s="2496">
        <f t="shared" si="499"/>
        <v>0</v>
      </c>
      <c r="AP254" s="2046">
        <f t="shared" si="499"/>
        <v>105917</v>
      </c>
      <c r="AQ254" s="2046">
        <f t="shared" si="499"/>
        <v>88079</v>
      </c>
      <c r="AR254" s="2046">
        <f t="shared" si="499"/>
        <v>17838</v>
      </c>
      <c r="AS254" s="2046">
        <f t="shared" si="499"/>
        <v>0</v>
      </c>
      <c r="AT254" s="2046">
        <f t="shared" si="499"/>
        <v>65480</v>
      </c>
      <c r="AU254" s="2103"/>
      <c r="AV254" s="757"/>
      <c r="AW254" s="761">
        <f>AW255+AW267</f>
        <v>7</v>
      </c>
      <c r="AX254" s="60">
        <f>AX255+AX267</f>
        <v>8</v>
      </c>
      <c r="AY254" s="1992">
        <f t="shared" si="469"/>
        <v>83572</v>
      </c>
      <c r="AZ254" s="1991"/>
      <c r="BA254" s="151">
        <f t="shared" ref="BA254:BC254" si="500">BA255</f>
        <v>29852</v>
      </c>
      <c r="BB254" s="151">
        <f t="shared" si="500"/>
        <v>24079</v>
      </c>
      <c r="BC254" s="151">
        <f t="shared" si="500"/>
        <v>5773</v>
      </c>
      <c r="BD254" s="893"/>
      <c r="BE254" s="893"/>
      <c r="BF254" s="893"/>
      <c r="BG254" s="893"/>
      <c r="BH254" s="893"/>
      <c r="BI254" s="2046">
        <f t="shared" ref="BI254:BL254" si="501">BI255+BI267</f>
        <v>0</v>
      </c>
      <c r="BJ254" s="2046">
        <f t="shared" si="501"/>
        <v>0</v>
      </c>
      <c r="BK254" s="2046">
        <f t="shared" si="501"/>
        <v>0</v>
      </c>
      <c r="BL254" s="2046">
        <f t="shared" si="501"/>
        <v>0</v>
      </c>
      <c r="BV254" s="1">
        <f t="shared" si="461"/>
        <v>69236</v>
      </c>
    </row>
    <row r="255" spans="1:75" s="17" customFormat="1" ht="36.75" customHeight="1">
      <c r="A255" s="2159"/>
      <c r="B255" s="2160" t="s">
        <v>62</v>
      </c>
      <c r="C255" s="2163"/>
      <c r="D255" s="2152"/>
      <c r="E255" s="2164"/>
      <c r="F255" s="2152"/>
      <c r="G255" s="2046">
        <f>SUM(G256:G266)</f>
        <v>70385</v>
      </c>
      <c r="H255" s="2046">
        <f>SUM(H256:H266)</f>
        <v>28813</v>
      </c>
      <c r="I255" s="2046">
        <f>SUM(I256:I266)</f>
        <v>41572</v>
      </c>
      <c r="J255" s="2153"/>
      <c r="K255" s="2046">
        <f t="shared" ref="K255:AT255" si="502">SUM(K256:K266)</f>
        <v>111795</v>
      </c>
      <c r="L255" s="2046">
        <f t="shared" si="502"/>
        <v>45376</v>
      </c>
      <c r="M255" s="2046">
        <f t="shared" si="502"/>
        <v>66419</v>
      </c>
      <c r="N255" s="2046">
        <f t="shared" si="502"/>
        <v>28600</v>
      </c>
      <c r="O255" s="2046">
        <f t="shared" si="502"/>
        <v>535</v>
      </c>
      <c r="P255" s="2046">
        <f t="shared" si="502"/>
        <v>28065</v>
      </c>
      <c r="Q255" s="2046">
        <f t="shared" si="502"/>
        <v>40437</v>
      </c>
      <c r="R255" s="2046">
        <f t="shared" si="502"/>
        <v>20406</v>
      </c>
      <c r="S255" s="2046">
        <f t="shared" si="502"/>
        <v>20031</v>
      </c>
      <c r="T255" s="2046">
        <f t="shared" si="502"/>
        <v>0</v>
      </c>
      <c r="U255" s="2496">
        <f t="shared" si="502"/>
        <v>25852</v>
      </c>
      <c r="V255" s="2496">
        <f t="shared" si="502"/>
        <v>20079</v>
      </c>
      <c r="W255" s="2496">
        <f t="shared" si="502"/>
        <v>5773</v>
      </c>
      <c r="X255" s="2496">
        <f t="shared" si="502"/>
        <v>11516</v>
      </c>
      <c r="Y255" s="2496">
        <f t="shared" si="502"/>
        <v>5743</v>
      </c>
      <c r="Z255" s="2496">
        <f t="shared" si="502"/>
        <v>5773</v>
      </c>
      <c r="AA255" s="2046">
        <f t="shared" si="502"/>
        <v>10829</v>
      </c>
      <c r="AB255" s="2046">
        <f t="shared" si="502"/>
        <v>4000</v>
      </c>
      <c r="AC255" s="2046">
        <f t="shared" si="502"/>
        <v>6829</v>
      </c>
      <c r="AD255" s="2046">
        <f t="shared" si="502"/>
        <v>0</v>
      </c>
      <c r="AE255" s="2496">
        <f t="shared" si="502"/>
        <v>2656</v>
      </c>
      <c r="AF255" s="2496">
        <f t="shared" si="502"/>
        <v>1349</v>
      </c>
      <c r="AG255" s="2496">
        <f t="shared" si="502"/>
        <v>1307</v>
      </c>
      <c r="AH255" s="2496">
        <f t="shared" si="502"/>
        <v>42329</v>
      </c>
      <c r="AI255" s="2496">
        <f t="shared" si="502"/>
        <v>20406</v>
      </c>
      <c r="AJ255" s="2496">
        <f t="shared" si="502"/>
        <v>21923</v>
      </c>
      <c r="AK255" s="2496">
        <f t="shared" si="502"/>
        <v>0</v>
      </c>
      <c r="AL255" s="2496">
        <f t="shared" si="502"/>
        <v>42329</v>
      </c>
      <c r="AM255" s="2496">
        <f t="shared" si="502"/>
        <v>20406</v>
      </c>
      <c r="AN255" s="2496">
        <f t="shared" si="502"/>
        <v>21923</v>
      </c>
      <c r="AO255" s="2496">
        <f t="shared" si="502"/>
        <v>0</v>
      </c>
      <c r="AP255" s="2046">
        <f t="shared" si="502"/>
        <v>41917</v>
      </c>
      <c r="AQ255" s="2046">
        <f t="shared" si="502"/>
        <v>24079</v>
      </c>
      <c r="AR255" s="2046">
        <f t="shared" si="502"/>
        <v>17838</v>
      </c>
      <c r="AS255" s="2046">
        <f t="shared" si="502"/>
        <v>0</v>
      </c>
      <c r="AT255" s="2046">
        <f t="shared" si="502"/>
        <v>1480</v>
      </c>
      <c r="AU255" s="2103"/>
      <c r="AV255" s="2120"/>
      <c r="AW255" s="2121">
        <f>SUM(AW256:AW266)</f>
        <v>7</v>
      </c>
      <c r="AX255" s="2046">
        <f>SUM(AX256:AX266)</f>
        <v>7</v>
      </c>
      <c r="AY255" s="1996">
        <f t="shared" si="469"/>
        <v>19572</v>
      </c>
      <c r="AZ255" s="79"/>
      <c r="BA255" s="2119">
        <f>SUM(BA256:BA262)</f>
        <v>29852</v>
      </c>
      <c r="BB255" s="2119">
        <f>SUM(BB256:BB262)</f>
        <v>24079</v>
      </c>
      <c r="BC255" s="2119">
        <f>SUM(BC256:BC262)</f>
        <v>5773</v>
      </c>
      <c r="BD255" s="2032"/>
      <c r="BE255" s="2032"/>
      <c r="BF255" s="2032"/>
      <c r="BG255" s="2032"/>
      <c r="BH255" s="2032"/>
      <c r="BI255" s="2046">
        <f t="shared" ref="BI255:BL255" si="503">SUM(BI256:BI266)</f>
        <v>0</v>
      </c>
      <c r="BJ255" s="2046">
        <f t="shared" si="503"/>
        <v>0</v>
      </c>
      <c r="BK255" s="2046">
        <f t="shared" si="503"/>
        <v>0</v>
      </c>
      <c r="BL255" s="2046">
        <f t="shared" si="503"/>
        <v>0</v>
      </c>
      <c r="BV255" s="2080">
        <f t="shared" si="461"/>
        <v>5236</v>
      </c>
    </row>
    <row r="256" spans="1:75" ht="45" customHeight="1">
      <c r="A256" s="335">
        <v>1</v>
      </c>
      <c r="B256" s="339" t="s">
        <v>693</v>
      </c>
      <c r="C256" s="335" t="s">
        <v>173</v>
      </c>
      <c r="D256" s="97"/>
      <c r="E256" s="97" t="s">
        <v>175</v>
      </c>
      <c r="F256" s="99"/>
      <c r="G256" s="439">
        <f t="shared" ref="G256:G264" si="504">H256+I256</f>
        <v>0</v>
      </c>
      <c r="H256" s="434"/>
      <c r="I256" s="434"/>
      <c r="J256" s="99" t="s">
        <v>694</v>
      </c>
      <c r="K256" s="434">
        <f t="shared" ref="K256:K265" si="505">L256+M256</f>
        <v>47928</v>
      </c>
      <c r="L256" s="450">
        <v>19863</v>
      </c>
      <c r="M256" s="450">
        <v>28065</v>
      </c>
      <c r="N256" s="434">
        <f t="shared" ref="N256:N262" si="506">SUM(O256:P256)</f>
        <v>28065</v>
      </c>
      <c r="O256" s="450"/>
      <c r="P256" s="450">
        <v>28065</v>
      </c>
      <c r="Q256" s="356">
        <f t="shared" ref="Q256:Q266" si="507">SUM(R256:T256)</f>
        <v>17877</v>
      </c>
      <c r="R256" s="366">
        <v>17877</v>
      </c>
      <c r="S256" s="1876">
        <v>0</v>
      </c>
      <c r="T256" s="1891"/>
      <c r="U256" s="2042">
        <f t="shared" ref="U256:U265" si="508">SUM(V256:W256)</f>
        <v>17877</v>
      </c>
      <c r="V256" s="1937">
        <f>3541+14336</f>
        <v>17877</v>
      </c>
      <c r="W256" s="1937"/>
      <c r="X256" s="2042">
        <f t="shared" ref="X256:X265" si="509">SUM(Y256:Z256)</f>
        <v>3541</v>
      </c>
      <c r="Y256" s="1937">
        <v>3541</v>
      </c>
      <c r="Z256" s="1937"/>
      <c r="AA256" s="1889">
        <f t="shared" ref="AA256:AA265" si="510">SUM(AB256:AD256)</f>
        <v>0</v>
      </c>
      <c r="AB256" s="1892"/>
      <c r="AC256" s="1892"/>
      <c r="AD256" s="1892"/>
      <c r="AE256" s="2042">
        <f t="shared" ref="AE256:AE265" si="511">SUM(AF256:AG256)</f>
        <v>0</v>
      </c>
      <c r="AF256" s="1937"/>
      <c r="AG256" s="1937"/>
      <c r="AH256" s="2042">
        <f t="shared" ref="AH256:AH265" si="512">SUM(AI256:AK256)</f>
        <v>17877</v>
      </c>
      <c r="AI256" s="1937">
        <v>17877</v>
      </c>
      <c r="AJ256" s="2118">
        <v>0</v>
      </c>
      <c r="AK256" s="1937"/>
      <c r="AL256" s="2042">
        <f t="shared" ref="AL256:AL265" si="513">SUM(AM256:AO256)</f>
        <v>17877</v>
      </c>
      <c r="AM256" s="1937">
        <v>17877</v>
      </c>
      <c r="AN256" s="2118">
        <v>0</v>
      </c>
      <c r="AO256" s="1937"/>
      <c r="AP256" s="1889">
        <f t="shared" ref="AP256:AP265" si="514">SUM(AQ256:AS256)</f>
        <v>17877</v>
      </c>
      <c r="AQ256" s="1892">
        <v>17877</v>
      </c>
      <c r="AR256" s="1877">
        <v>0</v>
      </c>
      <c r="AS256" s="1892"/>
      <c r="AT256" s="1878">
        <f t="shared" ref="AT256:AT266" si="515">AP256-Q256</f>
        <v>0</v>
      </c>
      <c r="AU256" s="1884" t="s">
        <v>682</v>
      </c>
      <c r="AV256" s="197"/>
      <c r="AW256" s="538">
        <v>1</v>
      </c>
      <c r="AX256" s="473">
        <f>AW256</f>
        <v>1</v>
      </c>
      <c r="AY256" s="1992">
        <f t="shared" si="469"/>
        <v>14336</v>
      </c>
      <c r="AZ256" s="1991"/>
      <c r="BA256" s="458">
        <f t="shared" ref="BA256:BA266" si="516">SUM(BB256:BC256)</f>
        <v>17877</v>
      </c>
      <c r="BB256" s="466">
        <f t="shared" ref="BB256:BB266" si="517">SUM(V256,AB256)</f>
        <v>17877</v>
      </c>
      <c r="BC256" s="466">
        <f t="shared" ref="BC256:BC266" si="518">SUM(W256,AC256,AD256)</f>
        <v>0</v>
      </c>
      <c r="BD256" s="893"/>
      <c r="BE256" s="893"/>
      <c r="BF256" s="893"/>
      <c r="BG256" s="893"/>
      <c r="BH256" s="893"/>
      <c r="BI256" s="2032"/>
      <c r="BJ256" s="2032"/>
      <c r="BK256" s="2032"/>
      <c r="BL256" s="2032"/>
      <c r="BV256" s="1">
        <f t="shared" si="461"/>
        <v>0</v>
      </c>
    </row>
    <row r="257" spans="1:74" ht="45" customHeight="1">
      <c r="A257" s="335">
        <v>2</v>
      </c>
      <c r="B257" s="339" t="s">
        <v>695</v>
      </c>
      <c r="C257" s="335" t="s">
        <v>127</v>
      </c>
      <c r="D257" s="97" t="s">
        <v>696</v>
      </c>
      <c r="E257" s="97" t="s">
        <v>251</v>
      </c>
      <c r="F257" s="99" t="s">
        <v>697</v>
      </c>
      <c r="G257" s="439">
        <f t="shared" si="504"/>
        <v>12000</v>
      </c>
      <c r="H257" s="625">
        <v>5000</v>
      </c>
      <c r="I257" s="625">
        <v>7000</v>
      </c>
      <c r="J257" s="99" t="s">
        <v>698</v>
      </c>
      <c r="K257" s="434">
        <f t="shared" si="505"/>
        <v>11205</v>
      </c>
      <c r="L257" s="625">
        <v>5000</v>
      </c>
      <c r="M257" s="625">
        <v>6205</v>
      </c>
      <c r="N257" s="434">
        <f t="shared" si="506"/>
        <v>535</v>
      </c>
      <c r="O257" s="450">
        <v>535</v>
      </c>
      <c r="P257" s="450"/>
      <c r="Q257" s="356">
        <f t="shared" si="507"/>
        <v>335</v>
      </c>
      <c r="R257" s="366"/>
      <c r="S257" s="1876">
        <v>335</v>
      </c>
      <c r="T257" s="1891"/>
      <c r="U257" s="2042">
        <f t="shared" si="508"/>
        <v>335</v>
      </c>
      <c r="V257" s="1937"/>
      <c r="W257" s="2118">
        <v>335</v>
      </c>
      <c r="X257" s="2042">
        <f t="shared" si="509"/>
        <v>335</v>
      </c>
      <c r="Y257" s="1937"/>
      <c r="Z257" s="2118">
        <v>335</v>
      </c>
      <c r="AA257" s="1889">
        <f t="shared" si="510"/>
        <v>0</v>
      </c>
      <c r="AB257" s="1892"/>
      <c r="AC257" s="1892"/>
      <c r="AD257" s="1892"/>
      <c r="AE257" s="2042">
        <f t="shared" si="511"/>
        <v>0</v>
      </c>
      <c r="AF257" s="1937"/>
      <c r="AG257" s="1937"/>
      <c r="AH257" s="2042">
        <f t="shared" si="512"/>
        <v>335</v>
      </c>
      <c r="AI257" s="1937"/>
      <c r="AJ257" s="2118">
        <v>335</v>
      </c>
      <c r="AK257" s="1937"/>
      <c r="AL257" s="2042">
        <f t="shared" si="513"/>
        <v>335</v>
      </c>
      <c r="AM257" s="1937"/>
      <c r="AN257" s="2118">
        <v>335</v>
      </c>
      <c r="AO257" s="1937"/>
      <c r="AP257" s="1889">
        <f t="shared" si="514"/>
        <v>335</v>
      </c>
      <c r="AQ257" s="1892"/>
      <c r="AR257" s="1877">
        <v>335</v>
      </c>
      <c r="AS257" s="1892"/>
      <c r="AT257" s="1878">
        <f t="shared" si="515"/>
        <v>0</v>
      </c>
      <c r="AU257" s="1879" t="s">
        <v>259</v>
      </c>
      <c r="AV257" s="197"/>
      <c r="AW257" s="538">
        <v>1</v>
      </c>
      <c r="AX257" s="473">
        <f t="shared" ref="AX257:AX266" si="519">AW257</f>
        <v>1</v>
      </c>
      <c r="AY257" s="1992">
        <f t="shared" si="469"/>
        <v>0</v>
      </c>
      <c r="AZ257" s="1991"/>
      <c r="BA257" s="458">
        <f t="shared" si="516"/>
        <v>335</v>
      </c>
      <c r="BB257" s="466">
        <f t="shared" si="517"/>
        <v>0</v>
      </c>
      <c r="BC257" s="466">
        <f t="shared" si="518"/>
        <v>335</v>
      </c>
      <c r="BD257" s="893"/>
      <c r="BE257" s="893"/>
      <c r="BF257" s="893"/>
      <c r="BG257" s="893"/>
      <c r="BH257" s="893"/>
      <c r="BI257" s="2032"/>
      <c r="BJ257" s="2032"/>
      <c r="BK257" s="2032"/>
      <c r="BL257" s="2032"/>
      <c r="BV257" s="1">
        <f t="shared" si="461"/>
        <v>0</v>
      </c>
    </row>
    <row r="258" spans="1:74" ht="45" customHeight="1">
      <c r="A258" s="335">
        <v>3</v>
      </c>
      <c r="B258" s="339" t="s">
        <v>700</v>
      </c>
      <c r="C258" s="335" t="s">
        <v>481</v>
      </c>
      <c r="D258" s="97" t="s">
        <v>701</v>
      </c>
      <c r="E258" s="1829" t="s">
        <v>702</v>
      </c>
      <c r="F258" s="1820" t="s">
        <v>703</v>
      </c>
      <c r="G258" s="439">
        <f t="shared" si="504"/>
        <v>7241</v>
      </c>
      <c r="H258" s="625">
        <v>1769</v>
      </c>
      <c r="I258" s="625">
        <v>5472</v>
      </c>
      <c r="J258" s="517" t="s">
        <v>2651</v>
      </c>
      <c r="K258" s="434">
        <f t="shared" si="505"/>
        <v>6277</v>
      </c>
      <c r="L258" s="625">
        <v>1769</v>
      </c>
      <c r="M258" s="625">
        <v>4508</v>
      </c>
      <c r="N258" s="434">
        <f t="shared" si="506"/>
        <v>0</v>
      </c>
      <c r="O258" s="450"/>
      <c r="P258" s="450"/>
      <c r="Q258" s="356">
        <f t="shared" si="507"/>
        <v>1592</v>
      </c>
      <c r="R258" s="366"/>
      <c r="S258" s="1876">
        <v>1592</v>
      </c>
      <c r="T258" s="1891"/>
      <c r="U258" s="2042">
        <f t="shared" si="508"/>
        <v>1592</v>
      </c>
      <c r="V258" s="1937"/>
      <c r="W258" s="2118">
        <v>1592</v>
      </c>
      <c r="X258" s="2042">
        <f t="shared" si="509"/>
        <v>1592</v>
      </c>
      <c r="Y258" s="1937"/>
      <c r="Z258" s="2118">
        <v>1592</v>
      </c>
      <c r="AA258" s="1889">
        <f t="shared" si="510"/>
        <v>0</v>
      </c>
      <c r="AB258" s="1892"/>
      <c r="AC258" s="1892"/>
      <c r="AD258" s="1892"/>
      <c r="AE258" s="2042">
        <f t="shared" si="511"/>
        <v>0</v>
      </c>
      <c r="AF258" s="1937"/>
      <c r="AG258" s="1937"/>
      <c r="AH258" s="2042">
        <f t="shared" si="512"/>
        <v>1592</v>
      </c>
      <c r="AI258" s="1937"/>
      <c r="AJ258" s="2118">
        <v>1592</v>
      </c>
      <c r="AK258" s="1937"/>
      <c r="AL258" s="2042">
        <f t="shared" si="513"/>
        <v>1592</v>
      </c>
      <c r="AM258" s="1937"/>
      <c r="AN258" s="2118">
        <v>1592</v>
      </c>
      <c r="AO258" s="1937"/>
      <c r="AP258" s="1889">
        <f t="shared" si="514"/>
        <v>1592</v>
      </c>
      <c r="AQ258" s="1892"/>
      <c r="AR258" s="1877">
        <v>1592</v>
      </c>
      <c r="AS258" s="1892"/>
      <c r="AT258" s="1878">
        <f t="shared" si="515"/>
        <v>0</v>
      </c>
      <c r="AU258" s="1879" t="s">
        <v>704</v>
      </c>
      <c r="AV258" s="197"/>
      <c r="AW258" s="538">
        <v>1</v>
      </c>
      <c r="AX258" s="473">
        <f t="shared" si="519"/>
        <v>1</v>
      </c>
      <c r="AY258" s="1992">
        <f t="shared" si="469"/>
        <v>0</v>
      </c>
      <c r="AZ258" s="1991"/>
      <c r="BA258" s="458">
        <f t="shared" si="516"/>
        <v>1592</v>
      </c>
      <c r="BB258" s="466">
        <f t="shared" si="517"/>
        <v>0</v>
      </c>
      <c r="BC258" s="466">
        <f t="shared" si="518"/>
        <v>1592</v>
      </c>
      <c r="BD258" s="893"/>
      <c r="BE258" s="893"/>
      <c r="BF258" s="893"/>
      <c r="BG258" s="893"/>
      <c r="BH258" s="893"/>
      <c r="BI258" s="2032"/>
      <c r="BJ258" s="2032"/>
      <c r="BK258" s="2032"/>
      <c r="BL258" s="2032"/>
      <c r="BV258" s="1">
        <f t="shared" si="461"/>
        <v>0</v>
      </c>
    </row>
    <row r="259" spans="1:74" ht="45" customHeight="1">
      <c r="A259" s="335">
        <v>4</v>
      </c>
      <c r="B259" s="339" t="s">
        <v>705</v>
      </c>
      <c r="C259" s="335" t="s">
        <v>99</v>
      </c>
      <c r="D259" s="97" t="s">
        <v>706</v>
      </c>
      <c r="E259" s="97" t="s">
        <v>262</v>
      </c>
      <c r="F259" s="99" t="s">
        <v>707</v>
      </c>
      <c r="G259" s="439">
        <f t="shared" si="504"/>
        <v>9228</v>
      </c>
      <c r="H259" s="625">
        <v>4620</v>
      </c>
      <c r="I259" s="625">
        <v>4608</v>
      </c>
      <c r="J259" s="449" t="s">
        <v>708</v>
      </c>
      <c r="K259" s="434">
        <f t="shared" si="505"/>
        <v>2493</v>
      </c>
      <c r="L259" s="625">
        <v>363</v>
      </c>
      <c r="M259" s="625">
        <v>2130</v>
      </c>
      <c r="N259" s="434">
        <f t="shared" si="506"/>
        <v>0</v>
      </c>
      <c r="O259" s="450"/>
      <c r="P259" s="450"/>
      <c r="Q259" s="356">
        <f t="shared" si="507"/>
        <v>327</v>
      </c>
      <c r="R259" s="366">
        <v>327</v>
      </c>
      <c r="S259" s="1876">
        <v>0</v>
      </c>
      <c r="T259" s="1891"/>
      <c r="U259" s="2042">
        <f t="shared" si="508"/>
        <v>315</v>
      </c>
      <c r="V259" s="1937"/>
      <c r="W259" s="1937">
        <v>315</v>
      </c>
      <c r="X259" s="2042">
        <f t="shared" si="509"/>
        <v>315</v>
      </c>
      <c r="Y259" s="1937"/>
      <c r="Z259" s="1937">
        <v>315</v>
      </c>
      <c r="AA259" s="1889">
        <f t="shared" si="510"/>
        <v>0</v>
      </c>
      <c r="AB259" s="1892"/>
      <c r="AC259" s="1892"/>
      <c r="AD259" s="1892"/>
      <c r="AE259" s="2042">
        <f t="shared" si="511"/>
        <v>0</v>
      </c>
      <c r="AF259" s="1937"/>
      <c r="AG259" s="1937"/>
      <c r="AH259" s="2042">
        <f t="shared" si="512"/>
        <v>327</v>
      </c>
      <c r="AI259" s="1937">
        <v>327</v>
      </c>
      <c r="AJ259" s="2118">
        <v>0</v>
      </c>
      <c r="AK259" s="1937"/>
      <c r="AL259" s="2042">
        <f t="shared" si="513"/>
        <v>327</v>
      </c>
      <c r="AM259" s="1937">
        <v>327</v>
      </c>
      <c r="AN259" s="2118">
        <v>0</v>
      </c>
      <c r="AO259" s="1937"/>
      <c r="AP259" s="1889">
        <f t="shared" si="514"/>
        <v>315</v>
      </c>
      <c r="AQ259" s="1892"/>
      <c r="AR259" s="1892">
        <v>315</v>
      </c>
      <c r="AS259" s="1892"/>
      <c r="AT259" s="1878">
        <f t="shared" si="515"/>
        <v>-12</v>
      </c>
      <c r="AU259" s="1879" t="s">
        <v>254</v>
      </c>
      <c r="AV259" s="197"/>
      <c r="AW259" s="538">
        <v>1</v>
      </c>
      <c r="AX259" s="473">
        <f t="shared" si="519"/>
        <v>1</v>
      </c>
      <c r="AY259" s="1992">
        <f t="shared" si="469"/>
        <v>0</v>
      </c>
      <c r="AZ259" s="1991"/>
      <c r="BA259" s="458">
        <f t="shared" si="516"/>
        <v>315</v>
      </c>
      <c r="BB259" s="466">
        <f t="shared" si="517"/>
        <v>0</v>
      </c>
      <c r="BC259" s="466">
        <f t="shared" si="518"/>
        <v>315</v>
      </c>
      <c r="BD259" s="893"/>
      <c r="BE259" s="893"/>
      <c r="BF259" s="893"/>
      <c r="BG259" s="893"/>
      <c r="BH259" s="893"/>
      <c r="BI259" s="2032"/>
      <c r="BJ259" s="2032"/>
      <c r="BK259" s="2032"/>
      <c r="BL259" s="2032"/>
      <c r="BV259" s="1">
        <f t="shared" si="461"/>
        <v>0</v>
      </c>
    </row>
    <row r="260" spans="1:74" ht="24" customHeight="1">
      <c r="A260" s="335">
        <v>5</v>
      </c>
      <c r="B260" s="339" t="s">
        <v>709</v>
      </c>
      <c r="C260" s="335" t="s">
        <v>120</v>
      </c>
      <c r="D260" s="97" t="s">
        <v>710</v>
      </c>
      <c r="E260" s="97" t="s">
        <v>179</v>
      </c>
      <c r="F260" s="99" t="s">
        <v>711</v>
      </c>
      <c r="G260" s="439">
        <f t="shared" si="504"/>
        <v>5532</v>
      </c>
      <c r="H260" s="625">
        <v>2500</v>
      </c>
      <c r="I260" s="625">
        <v>3032</v>
      </c>
      <c r="J260" s="99" t="s">
        <v>712</v>
      </c>
      <c r="K260" s="434">
        <f t="shared" si="505"/>
        <v>4930</v>
      </c>
      <c r="L260" s="625">
        <v>2500</v>
      </c>
      <c r="M260" s="625">
        <v>2430</v>
      </c>
      <c r="N260" s="434">
        <f t="shared" si="506"/>
        <v>0</v>
      </c>
      <c r="O260" s="450"/>
      <c r="P260" s="450"/>
      <c r="Q260" s="356">
        <f t="shared" si="507"/>
        <v>2250</v>
      </c>
      <c r="R260" s="366">
        <v>2202</v>
      </c>
      <c r="S260" s="1876">
        <v>48</v>
      </c>
      <c r="T260" s="1891"/>
      <c r="U260" s="2042">
        <f t="shared" si="508"/>
        <v>2250</v>
      </c>
      <c r="V260" s="1937">
        <v>2202</v>
      </c>
      <c r="W260" s="2118">
        <v>48</v>
      </c>
      <c r="X260" s="2042">
        <f t="shared" si="509"/>
        <v>2250</v>
      </c>
      <c r="Y260" s="1937">
        <v>2202</v>
      </c>
      <c r="Z260" s="2118">
        <v>48</v>
      </c>
      <c r="AA260" s="1889">
        <f t="shared" si="510"/>
        <v>0</v>
      </c>
      <c r="AB260" s="1892"/>
      <c r="AC260" s="1892"/>
      <c r="AD260" s="1892"/>
      <c r="AE260" s="2042">
        <f t="shared" si="511"/>
        <v>0</v>
      </c>
      <c r="AF260" s="1937"/>
      <c r="AG260" s="1937"/>
      <c r="AH260" s="2042">
        <f t="shared" si="512"/>
        <v>2250</v>
      </c>
      <c r="AI260" s="1937">
        <v>2202</v>
      </c>
      <c r="AJ260" s="2118">
        <v>48</v>
      </c>
      <c r="AK260" s="1937"/>
      <c r="AL260" s="2042">
        <f t="shared" si="513"/>
        <v>2250</v>
      </c>
      <c r="AM260" s="1937">
        <v>2202</v>
      </c>
      <c r="AN260" s="2118">
        <v>48</v>
      </c>
      <c r="AO260" s="1937"/>
      <c r="AP260" s="1889">
        <f t="shared" si="514"/>
        <v>2250</v>
      </c>
      <c r="AQ260" s="1892">
        <v>2202</v>
      </c>
      <c r="AR260" s="1877">
        <v>48</v>
      </c>
      <c r="AS260" s="1892"/>
      <c r="AT260" s="1878">
        <f t="shared" si="515"/>
        <v>0</v>
      </c>
      <c r="AU260" s="1879" t="s">
        <v>122</v>
      </c>
      <c r="AV260" s="197"/>
      <c r="AW260" s="538">
        <v>1</v>
      </c>
      <c r="AX260" s="473">
        <f t="shared" si="519"/>
        <v>1</v>
      </c>
      <c r="AY260" s="1992">
        <f t="shared" si="469"/>
        <v>0</v>
      </c>
      <c r="AZ260" s="1991"/>
      <c r="BA260" s="458">
        <f t="shared" si="516"/>
        <v>2250</v>
      </c>
      <c r="BB260" s="466">
        <f t="shared" si="517"/>
        <v>2202</v>
      </c>
      <c r="BC260" s="466">
        <f t="shared" si="518"/>
        <v>48</v>
      </c>
      <c r="BD260" s="893"/>
      <c r="BE260" s="893"/>
      <c r="BF260" s="893"/>
      <c r="BG260" s="893"/>
      <c r="BH260" s="893"/>
      <c r="BI260" s="2032"/>
      <c r="BJ260" s="2032"/>
      <c r="BK260" s="2032"/>
      <c r="BL260" s="2032"/>
      <c r="BV260" s="1">
        <f t="shared" si="461"/>
        <v>0</v>
      </c>
    </row>
    <row r="261" spans="1:74" ht="50.25" customHeight="1">
      <c r="A261" s="335">
        <v>7</v>
      </c>
      <c r="B261" s="339" t="s">
        <v>717</v>
      </c>
      <c r="C261" s="335" t="s">
        <v>229</v>
      </c>
      <c r="D261" s="1828" t="s">
        <v>2652</v>
      </c>
      <c r="E261" s="1830" t="s">
        <v>101</v>
      </c>
      <c r="F261" s="1820" t="s">
        <v>2653</v>
      </c>
      <c r="G261" s="439">
        <f t="shared" si="504"/>
        <v>5715</v>
      </c>
      <c r="H261" s="450">
        <v>2857</v>
      </c>
      <c r="I261" s="450">
        <v>2858</v>
      </c>
      <c r="J261" s="517" t="s">
        <v>2654</v>
      </c>
      <c r="K261" s="434">
        <f t="shared" si="505"/>
        <v>4217</v>
      </c>
      <c r="L261" s="625">
        <v>2108</v>
      </c>
      <c r="M261" s="625">
        <v>2109</v>
      </c>
      <c r="N261" s="434">
        <f t="shared" si="506"/>
        <v>0</v>
      </c>
      <c r="O261" s="450"/>
      <c r="P261" s="450"/>
      <c r="Q261" s="356">
        <f t="shared" si="507"/>
        <v>2108</v>
      </c>
      <c r="R261" s="366"/>
      <c r="S261" s="1876">
        <v>2108</v>
      </c>
      <c r="T261" s="1891"/>
      <c r="U261" s="2042">
        <f t="shared" si="508"/>
        <v>0</v>
      </c>
      <c r="V261" s="1937"/>
      <c r="W261" s="1937"/>
      <c r="X261" s="2042">
        <f t="shared" si="509"/>
        <v>0</v>
      </c>
      <c r="Y261" s="1937"/>
      <c r="Z261" s="1937"/>
      <c r="AA261" s="1889">
        <f t="shared" si="510"/>
        <v>4000</v>
      </c>
      <c r="AB261" s="2117">
        <v>4000</v>
      </c>
      <c r="AC261" s="1892"/>
      <c r="AD261" s="1892"/>
      <c r="AE261" s="2042">
        <f t="shared" si="511"/>
        <v>1349</v>
      </c>
      <c r="AF261" s="2580">
        <v>1349</v>
      </c>
      <c r="AG261" s="1937"/>
      <c r="AH261" s="2042">
        <f t="shared" si="512"/>
        <v>4000</v>
      </c>
      <c r="AI261" s="1937"/>
      <c r="AJ261" s="2118">
        <v>4000</v>
      </c>
      <c r="AK261" s="1937"/>
      <c r="AL261" s="2042">
        <f t="shared" si="513"/>
        <v>4000</v>
      </c>
      <c r="AM261" s="1937"/>
      <c r="AN261" s="2118">
        <v>4000</v>
      </c>
      <c r="AO261" s="1937"/>
      <c r="AP261" s="1889">
        <f t="shared" si="514"/>
        <v>4000</v>
      </c>
      <c r="AQ261" s="1877">
        <v>4000</v>
      </c>
      <c r="AR261" s="1877"/>
      <c r="AS261" s="1892"/>
      <c r="AT261" s="1878">
        <f t="shared" si="515"/>
        <v>1892</v>
      </c>
      <c r="AU261" s="1884" t="s">
        <v>682</v>
      </c>
      <c r="AV261" s="197"/>
      <c r="AW261" s="538">
        <v>1</v>
      </c>
      <c r="AX261" s="473">
        <f t="shared" si="519"/>
        <v>1</v>
      </c>
      <c r="AY261" s="1992">
        <f t="shared" si="469"/>
        <v>0</v>
      </c>
      <c r="AZ261" s="1991"/>
      <c r="BA261" s="458">
        <f t="shared" si="516"/>
        <v>4000</v>
      </c>
      <c r="BB261" s="466">
        <f t="shared" si="517"/>
        <v>4000</v>
      </c>
      <c r="BC261" s="466">
        <f t="shared" si="518"/>
        <v>0</v>
      </c>
      <c r="BD261" s="893"/>
      <c r="BE261" s="893"/>
      <c r="BF261" s="893"/>
      <c r="BG261" s="893"/>
      <c r="BH261" s="893"/>
      <c r="BI261" s="2032"/>
      <c r="BJ261" s="2032"/>
      <c r="BK261" s="2032"/>
      <c r="BL261" s="2032"/>
      <c r="BV261" s="1">
        <f t="shared" si="461"/>
        <v>0</v>
      </c>
    </row>
    <row r="262" spans="1:74" ht="54.75" customHeight="1">
      <c r="A262" s="335">
        <v>8</v>
      </c>
      <c r="B262" s="572" t="s">
        <v>2655</v>
      </c>
      <c r="C262" s="335" t="s">
        <v>481</v>
      </c>
      <c r="D262" s="178" t="s">
        <v>2656</v>
      </c>
      <c r="E262" s="243" t="s">
        <v>702</v>
      </c>
      <c r="F262" s="197" t="s">
        <v>2657</v>
      </c>
      <c r="G262" s="439">
        <f t="shared" si="504"/>
        <v>3764</v>
      </c>
      <c r="H262" s="646">
        <v>1505</v>
      </c>
      <c r="I262" s="646">
        <f>1882+377</f>
        <v>2259</v>
      </c>
      <c r="J262" s="449" t="s">
        <v>2658</v>
      </c>
      <c r="K262" s="434">
        <f t="shared" si="505"/>
        <v>2388</v>
      </c>
      <c r="L262" s="447">
        <v>955</v>
      </c>
      <c r="M262" s="646">
        <f>1194+239</f>
        <v>1433</v>
      </c>
      <c r="N262" s="434">
        <f t="shared" si="506"/>
        <v>0</v>
      </c>
      <c r="O262" s="450"/>
      <c r="P262" s="450"/>
      <c r="Q262" s="356">
        <f t="shared" si="507"/>
        <v>3483</v>
      </c>
      <c r="R262" s="366"/>
      <c r="S262" s="1876">
        <v>3483</v>
      </c>
      <c r="T262" s="1891"/>
      <c r="U262" s="2042">
        <f t="shared" si="508"/>
        <v>3483</v>
      </c>
      <c r="V262" s="1937"/>
      <c r="W262" s="2118">
        <v>3483</v>
      </c>
      <c r="X262" s="2042">
        <f t="shared" si="509"/>
        <v>3483</v>
      </c>
      <c r="Y262" s="1937"/>
      <c r="Z262" s="2118">
        <v>3483</v>
      </c>
      <c r="AA262" s="1889">
        <f t="shared" si="510"/>
        <v>0</v>
      </c>
      <c r="AB262" s="1892"/>
      <c r="AC262" s="1892"/>
      <c r="AD262" s="1892"/>
      <c r="AE262" s="2042">
        <f t="shared" si="511"/>
        <v>0</v>
      </c>
      <c r="AF262" s="1937"/>
      <c r="AG262" s="1937"/>
      <c r="AH262" s="2042">
        <f t="shared" si="512"/>
        <v>3483</v>
      </c>
      <c r="AI262" s="1937"/>
      <c r="AJ262" s="2118">
        <v>3483</v>
      </c>
      <c r="AK262" s="1937"/>
      <c r="AL262" s="2042">
        <f t="shared" si="513"/>
        <v>3483</v>
      </c>
      <c r="AM262" s="1937"/>
      <c r="AN262" s="2118">
        <v>3483</v>
      </c>
      <c r="AO262" s="1937"/>
      <c r="AP262" s="1889">
        <f t="shared" si="514"/>
        <v>3483</v>
      </c>
      <c r="AQ262" s="1892"/>
      <c r="AR262" s="1877">
        <v>3483</v>
      </c>
      <c r="AS262" s="1892"/>
      <c r="AT262" s="1878">
        <f t="shared" si="515"/>
        <v>0</v>
      </c>
      <c r="AU262" s="1884" t="s">
        <v>78</v>
      </c>
      <c r="AV262" s="197"/>
      <c r="AW262" s="538">
        <v>1</v>
      </c>
      <c r="AX262" s="473">
        <f t="shared" si="519"/>
        <v>1</v>
      </c>
      <c r="AY262" s="1992">
        <f t="shared" si="469"/>
        <v>0</v>
      </c>
      <c r="AZ262" s="1991"/>
      <c r="BA262" s="458">
        <f t="shared" si="516"/>
        <v>3483</v>
      </c>
      <c r="BB262" s="466">
        <f t="shared" si="517"/>
        <v>0</v>
      </c>
      <c r="BC262" s="466">
        <f t="shared" si="518"/>
        <v>3483</v>
      </c>
      <c r="BD262" s="893"/>
      <c r="BE262" s="893"/>
      <c r="BF262" s="893"/>
      <c r="BG262" s="893"/>
      <c r="BH262" s="893"/>
      <c r="BI262" s="2032"/>
      <c r="BJ262" s="2032"/>
      <c r="BK262" s="2032"/>
      <c r="BL262" s="2032"/>
      <c r="BV262" s="1">
        <f t="shared" si="461"/>
        <v>0</v>
      </c>
    </row>
    <row r="263" spans="1:74" ht="45" customHeight="1">
      <c r="A263" s="335">
        <v>9</v>
      </c>
      <c r="B263" s="345" t="s">
        <v>2659</v>
      </c>
      <c r="C263" s="347" t="s">
        <v>137</v>
      </c>
      <c r="D263" s="433" t="s">
        <v>2660</v>
      </c>
      <c r="E263" s="433" t="s">
        <v>702</v>
      </c>
      <c r="F263" s="197" t="s">
        <v>2661</v>
      </c>
      <c r="G263" s="439">
        <f t="shared" si="504"/>
        <v>20500</v>
      </c>
      <c r="H263" s="646">
        <v>8000</v>
      </c>
      <c r="I263" s="646">
        <f>10500+2000</f>
        <v>12500</v>
      </c>
      <c r="J263" s="197" t="s">
        <v>2662</v>
      </c>
      <c r="K263" s="434">
        <f t="shared" si="505"/>
        <v>20313</v>
      </c>
      <c r="L263" s="675">
        <v>8000</v>
      </c>
      <c r="M263" s="646">
        <f>20313-8000</f>
        <v>12313</v>
      </c>
      <c r="N263" s="434"/>
      <c r="O263" s="450"/>
      <c r="P263" s="450"/>
      <c r="Q263" s="356">
        <f t="shared" si="507"/>
        <v>1505</v>
      </c>
      <c r="R263" s="366"/>
      <c r="S263" s="361">
        <v>1505</v>
      </c>
      <c r="T263" s="366"/>
      <c r="U263" s="603">
        <f t="shared" si="508"/>
        <v>0</v>
      </c>
      <c r="V263" s="469"/>
      <c r="W263" s="469"/>
      <c r="X263" s="603">
        <f t="shared" si="509"/>
        <v>0</v>
      </c>
      <c r="Y263" s="469"/>
      <c r="Z263" s="469"/>
      <c r="AA263" s="434">
        <f t="shared" si="510"/>
        <v>955</v>
      </c>
      <c r="AB263" s="458"/>
      <c r="AC263" s="858">
        <v>955</v>
      </c>
      <c r="AD263" s="458"/>
      <c r="AE263" s="603">
        <f t="shared" si="511"/>
        <v>331</v>
      </c>
      <c r="AF263" s="469"/>
      <c r="AG263" s="469">
        <v>331</v>
      </c>
      <c r="AH263" s="603">
        <f t="shared" si="512"/>
        <v>1505</v>
      </c>
      <c r="AI263" s="469"/>
      <c r="AJ263" s="754">
        <v>1505</v>
      </c>
      <c r="AK263" s="469"/>
      <c r="AL263" s="603">
        <f t="shared" si="513"/>
        <v>1505</v>
      </c>
      <c r="AM263" s="469"/>
      <c r="AN263" s="754">
        <v>1505</v>
      </c>
      <c r="AO263" s="469"/>
      <c r="AP263" s="434">
        <f t="shared" si="514"/>
        <v>1505</v>
      </c>
      <c r="AQ263" s="458"/>
      <c r="AR263" s="123">
        <v>1505</v>
      </c>
      <c r="AS263" s="458"/>
      <c r="AT263" s="356">
        <f t="shared" si="515"/>
        <v>0</v>
      </c>
      <c r="AU263" s="243" t="s">
        <v>78</v>
      </c>
      <c r="AV263" s="197"/>
      <c r="AW263" s="538"/>
      <c r="AX263" s="473">
        <f t="shared" si="519"/>
        <v>0</v>
      </c>
      <c r="AY263" s="1992">
        <f t="shared" si="469"/>
        <v>550</v>
      </c>
      <c r="AZ263" s="1991"/>
      <c r="BA263" s="458">
        <f t="shared" si="516"/>
        <v>955</v>
      </c>
      <c r="BB263" s="466">
        <f t="shared" si="517"/>
        <v>0</v>
      </c>
      <c r="BC263" s="466">
        <f t="shared" si="518"/>
        <v>955</v>
      </c>
      <c r="BD263" s="893"/>
      <c r="BE263" s="893"/>
      <c r="BF263" s="893"/>
      <c r="BG263" s="893"/>
      <c r="BH263" s="893"/>
      <c r="BI263" s="2032"/>
      <c r="BJ263" s="2032"/>
      <c r="BK263" s="2032"/>
      <c r="BL263" s="2032"/>
      <c r="BV263" s="1">
        <f t="shared" si="461"/>
        <v>550</v>
      </c>
    </row>
    <row r="264" spans="1:74" ht="45" customHeight="1">
      <c r="A264" s="335">
        <v>10</v>
      </c>
      <c r="B264" s="345" t="s">
        <v>2663</v>
      </c>
      <c r="C264" s="347" t="s">
        <v>99</v>
      </c>
      <c r="D264" s="433" t="s">
        <v>2664</v>
      </c>
      <c r="E264" s="433" t="s">
        <v>702</v>
      </c>
      <c r="F264" s="197" t="s">
        <v>2665</v>
      </c>
      <c r="G264" s="439">
        <f t="shared" si="504"/>
        <v>6405</v>
      </c>
      <c r="H264" s="646">
        <v>2562</v>
      </c>
      <c r="I264" s="646">
        <f>3202+641</f>
        <v>3843</v>
      </c>
      <c r="J264" s="449" t="s">
        <v>2666</v>
      </c>
      <c r="K264" s="434">
        <f t="shared" si="505"/>
        <v>6022</v>
      </c>
      <c r="L264" s="447">
        <v>2409</v>
      </c>
      <c r="M264" s="646">
        <f>6022-2409</f>
        <v>3613</v>
      </c>
      <c r="N264" s="434"/>
      <c r="O264" s="450"/>
      <c r="P264" s="450"/>
      <c r="Q264" s="356">
        <f t="shared" si="507"/>
        <v>8000</v>
      </c>
      <c r="R264" s="366"/>
      <c r="S264" s="361">
        <v>8000</v>
      </c>
      <c r="T264" s="366"/>
      <c r="U264" s="603">
        <f t="shared" si="508"/>
        <v>0</v>
      </c>
      <c r="V264" s="469"/>
      <c r="W264" s="469"/>
      <c r="X264" s="603">
        <f t="shared" si="509"/>
        <v>0</v>
      </c>
      <c r="Y264" s="469"/>
      <c r="Z264" s="469"/>
      <c r="AA264" s="434">
        <f t="shared" si="510"/>
        <v>3465</v>
      </c>
      <c r="AB264" s="458"/>
      <c r="AC264" s="858">
        <v>3465</v>
      </c>
      <c r="AD264" s="458"/>
      <c r="AE264" s="603">
        <f t="shared" si="511"/>
        <v>0</v>
      </c>
      <c r="AF264" s="469"/>
      <c r="AG264" s="469"/>
      <c r="AH264" s="603">
        <f t="shared" si="512"/>
        <v>8000</v>
      </c>
      <c r="AI264" s="469"/>
      <c r="AJ264" s="754">
        <v>8000</v>
      </c>
      <c r="AK264" s="469"/>
      <c r="AL264" s="603">
        <f t="shared" si="513"/>
        <v>8000</v>
      </c>
      <c r="AM264" s="469"/>
      <c r="AN264" s="754">
        <v>8000</v>
      </c>
      <c r="AO264" s="469"/>
      <c r="AP264" s="434">
        <f t="shared" si="514"/>
        <v>8000</v>
      </c>
      <c r="AQ264" s="458"/>
      <c r="AR264" s="123">
        <v>8000</v>
      </c>
      <c r="AS264" s="458"/>
      <c r="AT264" s="356">
        <f t="shared" si="515"/>
        <v>0</v>
      </c>
      <c r="AU264" s="243" t="s">
        <v>78</v>
      </c>
      <c r="AV264" s="197"/>
      <c r="AW264" s="538"/>
      <c r="AX264" s="473">
        <f t="shared" si="519"/>
        <v>0</v>
      </c>
      <c r="AY264" s="1992">
        <f t="shared" ref="AY264:AY293" si="520">AP264-SUM(X264,AA264)</f>
        <v>4535</v>
      </c>
      <c r="AZ264" s="1991"/>
      <c r="BA264" s="458">
        <f t="shared" si="516"/>
        <v>3465</v>
      </c>
      <c r="BB264" s="466">
        <f t="shared" si="517"/>
        <v>0</v>
      </c>
      <c r="BC264" s="466">
        <f t="shared" si="518"/>
        <v>3465</v>
      </c>
      <c r="BD264" s="893"/>
      <c r="BE264" s="893"/>
      <c r="BF264" s="893"/>
      <c r="BG264" s="893"/>
      <c r="BH264" s="893"/>
      <c r="BI264" s="2032"/>
      <c r="BJ264" s="2032"/>
      <c r="BK264" s="2032"/>
      <c r="BL264" s="2032"/>
      <c r="BV264" s="1">
        <f t="shared" si="461"/>
        <v>4535</v>
      </c>
    </row>
    <row r="265" spans="1:74" ht="45" customHeight="1">
      <c r="A265" s="335">
        <v>11</v>
      </c>
      <c r="B265" s="345" t="s">
        <v>2667</v>
      </c>
      <c r="C265" s="347" t="s">
        <v>99</v>
      </c>
      <c r="D265" s="433" t="s">
        <v>2668</v>
      </c>
      <c r="E265" s="433" t="s">
        <v>702</v>
      </c>
      <c r="F265" s="197"/>
      <c r="G265" s="439"/>
      <c r="H265" s="646"/>
      <c r="I265" s="646"/>
      <c r="J265" s="627" t="s">
        <v>2666</v>
      </c>
      <c r="K265" s="434">
        <f t="shared" si="505"/>
        <v>6022</v>
      </c>
      <c r="L265" s="676">
        <v>2409</v>
      </c>
      <c r="M265" s="646">
        <f>6022-2409</f>
        <v>3613</v>
      </c>
      <c r="N265" s="434"/>
      <c r="O265" s="450"/>
      <c r="P265" s="450"/>
      <c r="Q265" s="356">
        <f t="shared" si="507"/>
        <v>2560</v>
      </c>
      <c r="R265" s="366"/>
      <c r="S265" s="361">
        <v>2560</v>
      </c>
      <c r="T265" s="366"/>
      <c r="U265" s="603">
        <f t="shared" si="508"/>
        <v>0</v>
      </c>
      <c r="V265" s="469"/>
      <c r="W265" s="469"/>
      <c r="X265" s="603">
        <f t="shared" si="509"/>
        <v>0</v>
      </c>
      <c r="Y265" s="469"/>
      <c r="Z265" s="469"/>
      <c r="AA265" s="434">
        <f t="shared" si="510"/>
        <v>2409</v>
      </c>
      <c r="AB265" s="458"/>
      <c r="AC265" s="858">
        <v>2409</v>
      </c>
      <c r="AD265" s="458"/>
      <c r="AE265" s="603">
        <f t="shared" si="511"/>
        <v>976</v>
      </c>
      <c r="AF265" s="469"/>
      <c r="AG265" s="469">
        <v>976</v>
      </c>
      <c r="AH265" s="603">
        <f t="shared" si="512"/>
        <v>2560</v>
      </c>
      <c r="AI265" s="469"/>
      <c r="AJ265" s="754">
        <v>2560</v>
      </c>
      <c r="AK265" s="469"/>
      <c r="AL265" s="603">
        <f t="shared" si="513"/>
        <v>2560</v>
      </c>
      <c r="AM265" s="469"/>
      <c r="AN265" s="754">
        <v>2560</v>
      </c>
      <c r="AO265" s="469"/>
      <c r="AP265" s="434">
        <f t="shared" si="514"/>
        <v>2560</v>
      </c>
      <c r="AQ265" s="458"/>
      <c r="AR265" s="123">
        <v>2560</v>
      </c>
      <c r="AS265" s="458"/>
      <c r="AT265" s="356">
        <f t="shared" si="515"/>
        <v>0</v>
      </c>
      <c r="AU265" s="243" t="s">
        <v>78</v>
      </c>
      <c r="AV265" s="197"/>
      <c r="AW265" s="538"/>
      <c r="AX265" s="473">
        <f t="shared" si="519"/>
        <v>0</v>
      </c>
      <c r="AY265" s="1992">
        <f t="shared" si="520"/>
        <v>151</v>
      </c>
      <c r="AZ265" s="1991"/>
      <c r="BA265" s="458">
        <f t="shared" si="516"/>
        <v>2409</v>
      </c>
      <c r="BB265" s="466">
        <f t="shared" si="517"/>
        <v>0</v>
      </c>
      <c r="BC265" s="466">
        <f t="shared" si="518"/>
        <v>2409</v>
      </c>
      <c r="BD265" s="893"/>
      <c r="BE265" s="893"/>
      <c r="BF265" s="893"/>
      <c r="BG265" s="893"/>
      <c r="BH265" s="893"/>
      <c r="BI265" s="2032"/>
      <c r="BJ265" s="2032"/>
      <c r="BK265" s="2032"/>
      <c r="BL265" s="2032"/>
      <c r="BV265" s="1">
        <f t="shared" si="461"/>
        <v>151</v>
      </c>
    </row>
    <row r="266" spans="1:74" ht="45" customHeight="1">
      <c r="A266" s="335">
        <v>12</v>
      </c>
      <c r="B266" s="345" t="s">
        <v>2669</v>
      </c>
      <c r="C266" s="346" t="s">
        <v>120</v>
      </c>
      <c r="D266" s="346" t="s">
        <v>2670</v>
      </c>
      <c r="E266" s="346" t="s">
        <v>101</v>
      </c>
      <c r="F266" s="178"/>
      <c r="G266" s="56"/>
      <c r="H266" s="652"/>
      <c r="I266" s="652"/>
      <c r="J266" s="333"/>
      <c r="K266" s="356">
        <f t="shared" ref="K266" si="521">L266+M266</f>
        <v>0</v>
      </c>
      <c r="L266" s="357"/>
      <c r="M266" s="652"/>
      <c r="N266" s="356"/>
      <c r="O266" s="65"/>
      <c r="P266" s="65"/>
      <c r="Q266" s="356">
        <f t="shared" si="507"/>
        <v>400</v>
      </c>
      <c r="R266" s="366"/>
      <c r="S266" s="361">
        <v>400</v>
      </c>
      <c r="T266" s="366"/>
      <c r="U266" s="2512"/>
      <c r="V266" s="393"/>
      <c r="W266" s="393"/>
      <c r="X266" s="2512"/>
      <c r="Y266" s="393"/>
      <c r="Z266" s="393"/>
      <c r="AA266" s="356"/>
      <c r="AB266" s="366"/>
      <c r="AC266" s="366"/>
      <c r="AD266" s="366"/>
      <c r="AE266" s="2512"/>
      <c r="AF266" s="393"/>
      <c r="AG266" s="393"/>
      <c r="AH266" s="2512">
        <f t="shared" ref="AH266" si="522">SUM(AI266:AK266)</f>
        <v>400</v>
      </c>
      <c r="AI266" s="393"/>
      <c r="AJ266" s="341">
        <v>400</v>
      </c>
      <c r="AK266" s="393"/>
      <c r="AL266" s="2512">
        <f t="shared" ref="AL266" si="523">SUM(AM266:AO266)</f>
        <v>400</v>
      </c>
      <c r="AM266" s="393"/>
      <c r="AN266" s="341">
        <v>400</v>
      </c>
      <c r="AO266" s="393"/>
      <c r="AP266" s="356">
        <f t="shared" ref="AP266" si="524">SUM(AQ266:AS266)</f>
        <v>0</v>
      </c>
      <c r="AQ266" s="366"/>
      <c r="AR266" s="361"/>
      <c r="AS266" s="366"/>
      <c r="AT266" s="356">
        <f t="shared" si="515"/>
        <v>-400</v>
      </c>
      <c r="AU266" s="243" t="s">
        <v>78</v>
      </c>
      <c r="AV266" s="197"/>
      <c r="AW266" s="2400"/>
      <c r="AX266" s="537">
        <f t="shared" si="519"/>
        <v>0</v>
      </c>
      <c r="AY266" s="1992">
        <f t="shared" si="520"/>
        <v>0</v>
      </c>
      <c r="AZ266" s="1991"/>
      <c r="BA266" s="458">
        <f t="shared" si="516"/>
        <v>0</v>
      </c>
      <c r="BB266" s="608">
        <f t="shared" si="517"/>
        <v>0</v>
      </c>
      <c r="BC266" s="608">
        <f t="shared" si="518"/>
        <v>0</v>
      </c>
      <c r="BD266" s="893"/>
      <c r="BE266" s="893"/>
      <c r="BF266" s="893"/>
      <c r="BG266" s="893"/>
      <c r="BH266" s="893"/>
      <c r="BI266" s="2032"/>
      <c r="BJ266" s="2032"/>
      <c r="BK266" s="2032"/>
      <c r="BL266" s="2032"/>
      <c r="BV266" s="1">
        <f t="shared" si="461"/>
        <v>0</v>
      </c>
    </row>
    <row r="267" spans="1:74" s="17" customFormat="1" ht="45" customHeight="1">
      <c r="A267" s="2211"/>
      <c r="B267" s="2160" t="s">
        <v>2449</v>
      </c>
      <c r="C267" s="2212"/>
      <c r="D267" s="2212"/>
      <c r="E267" s="2212"/>
      <c r="F267" s="2152"/>
      <c r="G267" s="2054">
        <f>G268</f>
        <v>90000</v>
      </c>
      <c r="H267" s="2054">
        <f t="shared" ref="H267:AT267" si="525">H268</f>
        <v>90000</v>
      </c>
      <c r="I267" s="2054">
        <f t="shared" si="525"/>
        <v>0</v>
      </c>
      <c r="J267" s="497"/>
      <c r="K267" s="2054">
        <f t="shared" si="525"/>
        <v>64133</v>
      </c>
      <c r="L267" s="2054">
        <f t="shared" si="525"/>
        <v>64133</v>
      </c>
      <c r="M267" s="2054">
        <f t="shared" si="525"/>
        <v>0</v>
      </c>
      <c r="N267" s="2054">
        <f t="shared" si="525"/>
        <v>0</v>
      </c>
      <c r="O267" s="2054">
        <f t="shared" si="525"/>
        <v>0</v>
      </c>
      <c r="P267" s="2054">
        <f t="shared" si="525"/>
        <v>0</v>
      </c>
      <c r="Q267" s="2054">
        <f t="shared" si="525"/>
        <v>0</v>
      </c>
      <c r="R267" s="2054">
        <f t="shared" si="525"/>
        <v>0</v>
      </c>
      <c r="S267" s="2054">
        <f t="shared" si="525"/>
        <v>0</v>
      </c>
      <c r="T267" s="2054">
        <f t="shared" si="525"/>
        <v>0</v>
      </c>
      <c r="U267" s="2531">
        <f t="shared" si="525"/>
        <v>0</v>
      </c>
      <c r="V267" s="2531">
        <f t="shared" si="525"/>
        <v>0</v>
      </c>
      <c r="W267" s="2531">
        <f t="shared" si="525"/>
        <v>0</v>
      </c>
      <c r="X267" s="2531">
        <f t="shared" si="525"/>
        <v>0</v>
      </c>
      <c r="Y267" s="2531">
        <f t="shared" si="525"/>
        <v>0</v>
      </c>
      <c r="Z267" s="2531">
        <f t="shared" si="525"/>
        <v>0</v>
      </c>
      <c r="AA267" s="2054">
        <f t="shared" si="525"/>
        <v>0</v>
      </c>
      <c r="AB267" s="2054">
        <f t="shared" si="525"/>
        <v>0</v>
      </c>
      <c r="AC267" s="2054">
        <f t="shared" si="525"/>
        <v>0</v>
      </c>
      <c r="AD267" s="2054">
        <f t="shared" si="525"/>
        <v>0</v>
      </c>
      <c r="AE267" s="2531">
        <f t="shared" si="525"/>
        <v>0</v>
      </c>
      <c r="AF267" s="2531">
        <f t="shared" si="525"/>
        <v>0</v>
      </c>
      <c r="AG267" s="2531">
        <f t="shared" si="525"/>
        <v>0</v>
      </c>
      <c r="AH267" s="2531">
        <f t="shared" si="525"/>
        <v>0</v>
      </c>
      <c r="AI267" s="2531">
        <f t="shared" si="525"/>
        <v>0</v>
      </c>
      <c r="AJ267" s="2531">
        <f t="shared" si="525"/>
        <v>0</v>
      </c>
      <c r="AK267" s="2531">
        <f t="shared" si="525"/>
        <v>0</v>
      </c>
      <c r="AL267" s="2531">
        <f t="shared" si="525"/>
        <v>0</v>
      </c>
      <c r="AM267" s="2531">
        <f t="shared" si="525"/>
        <v>0</v>
      </c>
      <c r="AN267" s="2531">
        <f t="shared" si="525"/>
        <v>0</v>
      </c>
      <c r="AO267" s="2531">
        <f t="shared" si="525"/>
        <v>0</v>
      </c>
      <c r="AP267" s="2054">
        <f t="shared" si="525"/>
        <v>64000</v>
      </c>
      <c r="AQ267" s="2054">
        <f t="shared" si="525"/>
        <v>64000</v>
      </c>
      <c r="AR267" s="2054">
        <f t="shared" si="525"/>
        <v>0</v>
      </c>
      <c r="AS267" s="2054">
        <f t="shared" si="525"/>
        <v>0</v>
      </c>
      <c r="AT267" s="2054">
        <f t="shared" si="525"/>
        <v>64000</v>
      </c>
      <c r="AU267" s="2213"/>
      <c r="AV267" s="2446"/>
      <c r="AW267" s="2412">
        <f t="shared" ref="AW267" si="526">AW268</f>
        <v>0</v>
      </c>
      <c r="AX267" s="2054">
        <f t="shared" ref="AX267" si="527">AX268</f>
        <v>1</v>
      </c>
      <c r="AY267" s="1996">
        <f t="shared" si="520"/>
        <v>64000</v>
      </c>
      <c r="AZ267" s="79"/>
      <c r="BA267" s="2214"/>
      <c r="BB267" s="2215"/>
      <c r="BC267" s="2215"/>
      <c r="BD267" s="2032"/>
      <c r="BE267" s="2032"/>
      <c r="BF267" s="2032"/>
      <c r="BG267" s="2032"/>
      <c r="BH267" s="2032"/>
      <c r="BI267" s="2032"/>
      <c r="BJ267" s="2032"/>
      <c r="BK267" s="2032"/>
      <c r="BL267" s="2032"/>
      <c r="BV267" s="2080">
        <f t="shared" si="461"/>
        <v>64000</v>
      </c>
    </row>
    <row r="268" spans="1:74" ht="75">
      <c r="A268" s="335">
        <v>1</v>
      </c>
      <c r="B268" s="339" t="s">
        <v>2671</v>
      </c>
      <c r="C268" s="335"/>
      <c r="D268" s="335"/>
      <c r="E268" s="335"/>
      <c r="F268" s="351" t="s">
        <v>2672</v>
      </c>
      <c r="G268" s="553">
        <f>H268+I268</f>
        <v>90000</v>
      </c>
      <c r="H268" s="553">
        <v>90000</v>
      </c>
      <c r="I268" s="553"/>
      <c r="J268" s="497" t="s">
        <v>2673</v>
      </c>
      <c r="K268" s="553">
        <f>L268+M268</f>
        <v>64133</v>
      </c>
      <c r="L268" s="553">
        <v>64133</v>
      </c>
      <c r="M268" s="390"/>
      <c r="N268" s="476"/>
      <c r="O268" s="390"/>
      <c r="P268" s="390"/>
      <c r="Q268" s="356"/>
      <c r="R268" s="366"/>
      <c r="S268" s="361"/>
      <c r="T268" s="366"/>
      <c r="U268" s="369"/>
      <c r="V268" s="2509"/>
      <c r="W268" s="369"/>
      <c r="X268" s="369"/>
      <c r="Y268" s="2509"/>
      <c r="Z268" s="369"/>
      <c r="AA268" s="476"/>
      <c r="AB268" s="367"/>
      <c r="AC268" s="476"/>
      <c r="AD268" s="367"/>
      <c r="AE268" s="369"/>
      <c r="AF268" s="2509"/>
      <c r="AG268" s="2509"/>
      <c r="AH268" s="369"/>
      <c r="AI268" s="2509"/>
      <c r="AJ268" s="2509"/>
      <c r="AK268" s="2509"/>
      <c r="AL268" s="369"/>
      <c r="AM268" s="2509"/>
      <c r="AN268" s="2509"/>
      <c r="AO268" s="2509"/>
      <c r="AP268" s="434">
        <f>SUM(AQ268:AS268)</f>
        <v>64000</v>
      </c>
      <c r="AQ268" s="434">
        <v>64000</v>
      </c>
      <c r="AR268" s="434"/>
      <c r="AS268" s="434"/>
      <c r="AT268" s="434">
        <f>AP268-Q268</f>
        <v>64000</v>
      </c>
      <c r="AU268" s="243" t="s">
        <v>879</v>
      </c>
      <c r="AV268" s="2179" t="s">
        <v>2674</v>
      </c>
      <c r="AW268" s="2413"/>
      <c r="AX268" s="693">
        <v>1</v>
      </c>
      <c r="AY268" s="1992">
        <f t="shared" si="520"/>
        <v>64000</v>
      </c>
      <c r="AZ268" s="1991"/>
      <c r="BA268" s="694"/>
      <c r="BB268" s="695"/>
      <c r="BC268" s="695"/>
      <c r="BD268" s="893"/>
      <c r="BE268" s="893"/>
      <c r="BF268" s="893"/>
      <c r="BG268" s="893"/>
      <c r="BH268" s="893"/>
      <c r="BI268" s="2032"/>
      <c r="BJ268" s="2032"/>
      <c r="BK268" s="2032"/>
      <c r="BL268" s="2032"/>
      <c r="BV268" s="1">
        <f t="shared" si="461"/>
        <v>64000</v>
      </c>
    </row>
    <row r="269" spans="1:74" ht="41.25" customHeight="1">
      <c r="A269" s="342"/>
      <c r="B269" s="93" t="s">
        <v>2450</v>
      </c>
      <c r="C269" s="564"/>
      <c r="D269" s="430"/>
      <c r="E269" s="431"/>
      <c r="F269" s="430"/>
      <c r="G269" s="60">
        <f t="shared" ref="G269:I269" si="528">G270</f>
        <v>1563397</v>
      </c>
      <c r="H269" s="60">
        <f t="shared" si="528"/>
        <v>500888</v>
      </c>
      <c r="I269" s="60">
        <f t="shared" si="528"/>
        <v>1062509</v>
      </c>
      <c r="J269" s="587"/>
      <c r="K269" s="60">
        <f t="shared" ref="K269:AT269" si="529">K270</f>
        <v>1417981</v>
      </c>
      <c r="L269" s="60">
        <f t="shared" si="529"/>
        <v>429322</v>
      </c>
      <c r="M269" s="60">
        <f t="shared" si="529"/>
        <v>988659</v>
      </c>
      <c r="N269" s="60">
        <f t="shared" si="529"/>
        <v>0</v>
      </c>
      <c r="O269" s="60">
        <f t="shared" si="529"/>
        <v>0</v>
      </c>
      <c r="P269" s="60">
        <f t="shared" si="529"/>
        <v>0</v>
      </c>
      <c r="Q269" s="60">
        <f t="shared" si="529"/>
        <v>200000</v>
      </c>
      <c r="R269" s="60">
        <f t="shared" si="529"/>
        <v>200000</v>
      </c>
      <c r="S269" s="60">
        <f t="shared" si="529"/>
        <v>0</v>
      </c>
      <c r="T269" s="60">
        <f t="shared" si="529"/>
        <v>0</v>
      </c>
      <c r="U269" s="459">
        <f t="shared" si="529"/>
        <v>102266</v>
      </c>
      <c r="V269" s="459">
        <f t="shared" si="529"/>
        <v>102266</v>
      </c>
      <c r="W269" s="459">
        <f t="shared" si="529"/>
        <v>0</v>
      </c>
      <c r="X269" s="459">
        <f t="shared" si="529"/>
        <v>22365</v>
      </c>
      <c r="Y269" s="459">
        <f t="shared" si="529"/>
        <v>22365</v>
      </c>
      <c r="Z269" s="459">
        <f t="shared" si="529"/>
        <v>0</v>
      </c>
      <c r="AA269" s="60">
        <f t="shared" si="529"/>
        <v>74500</v>
      </c>
      <c r="AB269" s="60">
        <f t="shared" si="529"/>
        <v>53108</v>
      </c>
      <c r="AC269" s="60">
        <f t="shared" si="529"/>
        <v>21392</v>
      </c>
      <c r="AD269" s="60">
        <f t="shared" si="529"/>
        <v>0</v>
      </c>
      <c r="AE269" s="459">
        <f t="shared" si="529"/>
        <v>27841</v>
      </c>
      <c r="AF269" s="459">
        <f t="shared" si="529"/>
        <v>27841</v>
      </c>
      <c r="AG269" s="459">
        <f t="shared" si="529"/>
        <v>0</v>
      </c>
      <c r="AH269" s="459">
        <f t="shared" si="529"/>
        <v>254000</v>
      </c>
      <c r="AI269" s="459">
        <f t="shared" si="529"/>
        <v>254000</v>
      </c>
      <c r="AJ269" s="459">
        <f t="shared" si="529"/>
        <v>0</v>
      </c>
      <c r="AK269" s="459">
        <f t="shared" si="529"/>
        <v>0</v>
      </c>
      <c r="AL269" s="459">
        <f t="shared" si="529"/>
        <v>254000</v>
      </c>
      <c r="AM269" s="459">
        <f t="shared" si="529"/>
        <v>254000</v>
      </c>
      <c r="AN269" s="459">
        <f t="shared" si="529"/>
        <v>0</v>
      </c>
      <c r="AO269" s="459">
        <f t="shared" si="529"/>
        <v>0</v>
      </c>
      <c r="AP269" s="60">
        <f t="shared" si="529"/>
        <v>230000</v>
      </c>
      <c r="AQ269" s="60">
        <f t="shared" si="529"/>
        <v>167452</v>
      </c>
      <c r="AR269" s="60">
        <f t="shared" si="529"/>
        <v>62548</v>
      </c>
      <c r="AS269" s="60">
        <f t="shared" si="529"/>
        <v>0</v>
      </c>
      <c r="AT269" s="60">
        <f t="shared" si="529"/>
        <v>30000</v>
      </c>
      <c r="AU269" s="3"/>
      <c r="AV269" s="757"/>
      <c r="AW269" s="761">
        <f t="shared" ref="AW269:AX269" si="530">AW270</f>
        <v>1</v>
      </c>
      <c r="AX269" s="60">
        <f t="shared" si="530"/>
        <v>2</v>
      </c>
      <c r="AY269" s="1992">
        <f t="shared" si="520"/>
        <v>133135</v>
      </c>
      <c r="AZ269" s="1991"/>
      <c r="BA269" s="466"/>
      <c r="BB269" s="466"/>
      <c r="BC269" s="466"/>
      <c r="BD269" s="893"/>
      <c r="BE269" s="893"/>
      <c r="BF269" s="893"/>
      <c r="BG269" s="893"/>
      <c r="BH269" s="893"/>
      <c r="BI269" s="2032"/>
      <c r="BJ269" s="2032"/>
      <c r="BK269" s="2032"/>
      <c r="BL269" s="2032"/>
      <c r="BV269" s="1">
        <f t="shared" si="461"/>
        <v>53234</v>
      </c>
    </row>
    <row r="270" spans="1:74" ht="46.5" customHeight="1">
      <c r="A270" s="342"/>
      <c r="B270" s="93" t="s">
        <v>62</v>
      </c>
      <c r="C270" s="429"/>
      <c r="D270" s="430"/>
      <c r="E270" s="431"/>
      <c r="F270" s="430"/>
      <c r="G270" s="60">
        <f t="shared" ref="G270:I270" si="531">G271+G273</f>
        <v>1563397</v>
      </c>
      <c r="H270" s="60">
        <f t="shared" si="531"/>
        <v>500888</v>
      </c>
      <c r="I270" s="60">
        <f t="shared" si="531"/>
        <v>1062509</v>
      </c>
      <c r="J270" s="587"/>
      <c r="K270" s="60">
        <f t="shared" ref="K270:AT270" si="532">K271+K273</f>
        <v>1417981</v>
      </c>
      <c r="L270" s="60">
        <f t="shared" si="532"/>
        <v>429322</v>
      </c>
      <c r="M270" s="60">
        <f t="shared" si="532"/>
        <v>988659</v>
      </c>
      <c r="N270" s="60">
        <f t="shared" si="532"/>
        <v>0</v>
      </c>
      <c r="O270" s="60">
        <f t="shared" si="532"/>
        <v>0</v>
      </c>
      <c r="P270" s="60">
        <f t="shared" si="532"/>
        <v>0</v>
      </c>
      <c r="Q270" s="60">
        <f t="shared" si="532"/>
        <v>200000</v>
      </c>
      <c r="R270" s="60">
        <f t="shared" si="532"/>
        <v>200000</v>
      </c>
      <c r="S270" s="60">
        <f t="shared" si="532"/>
        <v>0</v>
      </c>
      <c r="T270" s="60">
        <f t="shared" si="532"/>
        <v>0</v>
      </c>
      <c r="U270" s="459">
        <f t="shared" si="532"/>
        <v>102266</v>
      </c>
      <c r="V270" s="459">
        <f t="shared" si="532"/>
        <v>102266</v>
      </c>
      <c r="W270" s="459">
        <f t="shared" si="532"/>
        <v>0</v>
      </c>
      <c r="X270" s="459">
        <f t="shared" si="532"/>
        <v>22365</v>
      </c>
      <c r="Y270" s="459">
        <f t="shared" si="532"/>
        <v>22365</v>
      </c>
      <c r="Z270" s="459">
        <f t="shared" si="532"/>
        <v>0</v>
      </c>
      <c r="AA270" s="60">
        <f t="shared" si="532"/>
        <v>74500</v>
      </c>
      <c r="AB270" s="60">
        <f t="shared" si="532"/>
        <v>53108</v>
      </c>
      <c r="AC270" s="60">
        <f t="shared" si="532"/>
        <v>21392</v>
      </c>
      <c r="AD270" s="60">
        <f t="shared" si="532"/>
        <v>0</v>
      </c>
      <c r="AE270" s="459">
        <f t="shared" si="532"/>
        <v>27841</v>
      </c>
      <c r="AF270" s="459">
        <f t="shared" si="532"/>
        <v>27841</v>
      </c>
      <c r="AG270" s="459">
        <f t="shared" si="532"/>
        <v>0</v>
      </c>
      <c r="AH270" s="459">
        <f t="shared" si="532"/>
        <v>254000</v>
      </c>
      <c r="AI270" s="459">
        <f t="shared" si="532"/>
        <v>254000</v>
      </c>
      <c r="AJ270" s="459">
        <f t="shared" si="532"/>
        <v>0</v>
      </c>
      <c r="AK270" s="459">
        <f t="shared" si="532"/>
        <v>0</v>
      </c>
      <c r="AL270" s="459">
        <f t="shared" si="532"/>
        <v>254000</v>
      </c>
      <c r="AM270" s="459">
        <f t="shared" si="532"/>
        <v>254000</v>
      </c>
      <c r="AN270" s="459">
        <f t="shared" si="532"/>
        <v>0</v>
      </c>
      <c r="AO270" s="459">
        <f t="shared" si="532"/>
        <v>0</v>
      </c>
      <c r="AP270" s="60">
        <f t="shared" si="532"/>
        <v>230000</v>
      </c>
      <c r="AQ270" s="60">
        <f t="shared" si="532"/>
        <v>167452</v>
      </c>
      <c r="AR270" s="60">
        <f t="shared" si="532"/>
        <v>62548</v>
      </c>
      <c r="AS270" s="60">
        <f t="shared" si="532"/>
        <v>0</v>
      </c>
      <c r="AT270" s="60">
        <f t="shared" si="532"/>
        <v>30000</v>
      </c>
      <c r="AU270" s="3"/>
      <c r="AV270" s="757"/>
      <c r="AW270" s="761">
        <f t="shared" ref="AW270" si="533">AW271+AW273</f>
        <v>1</v>
      </c>
      <c r="AX270" s="60">
        <f t="shared" ref="AX270" si="534">AX271+AX273</f>
        <v>2</v>
      </c>
      <c r="AY270" s="1992">
        <f t="shared" si="520"/>
        <v>133135</v>
      </c>
      <c r="AZ270" s="1991"/>
      <c r="BA270" s="466"/>
      <c r="BB270" s="466"/>
      <c r="BC270" s="466"/>
      <c r="BD270" s="893"/>
      <c r="BE270" s="893"/>
      <c r="BF270" s="893"/>
      <c r="BG270" s="893"/>
      <c r="BH270" s="893"/>
      <c r="BI270" s="2032"/>
      <c r="BJ270" s="2032"/>
      <c r="BK270" s="2032"/>
      <c r="BL270" s="2032"/>
      <c r="BV270" s="1">
        <f t="shared" si="461"/>
        <v>53234</v>
      </c>
    </row>
    <row r="271" spans="1:74" ht="45" customHeight="1">
      <c r="A271" s="330">
        <v>1</v>
      </c>
      <c r="B271" s="98" t="s">
        <v>721</v>
      </c>
      <c r="C271" s="653"/>
      <c r="D271" s="178"/>
      <c r="E271" s="654"/>
      <c r="F271" s="197"/>
      <c r="G271" s="123">
        <f t="shared" ref="G271:I271" si="535">G272</f>
        <v>1301810</v>
      </c>
      <c r="H271" s="123">
        <f t="shared" si="535"/>
        <v>411810</v>
      </c>
      <c r="I271" s="123">
        <f t="shared" si="535"/>
        <v>890000</v>
      </c>
      <c r="J271" s="578"/>
      <c r="K271" s="123">
        <f t="shared" ref="K271:P271" si="536">K272</f>
        <v>1265722</v>
      </c>
      <c r="L271" s="123">
        <f t="shared" si="536"/>
        <v>375322</v>
      </c>
      <c r="M271" s="123">
        <f t="shared" si="536"/>
        <v>890400</v>
      </c>
      <c r="N271" s="123">
        <f t="shared" si="536"/>
        <v>0</v>
      </c>
      <c r="O271" s="123">
        <f t="shared" si="536"/>
        <v>0</v>
      </c>
      <c r="P271" s="123">
        <f t="shared" si="536"/>
        <v>0</v>
      </c>
      <c r="Q271" s="123">
        <f t="shared" ref="Q271:AT271" si="537">Q272</f>
        <v>146000</v>
      </c>
      <c r="R271" s="599">
        <f t="shared" si="537"/>
        <v>146000</v>
      </c>
      <c r="S271" s="599">
        <f t="shared" si="537"/>
        <v>0</v>
      </c>
      <c r="T271" s="599">
        <f t="shared" si="537"/>
        <v>0</v>
      </c>
      <c r="U271" s="754">
        <f t="shared" si="537"/>
        <v>102266</v>
      </c>
      <c r="V271" s="754">
        <f t="shared" si="537"/>
        <v>102266</v>
      </c>
      <c r="W271" s="754">
        <f t="shared" si="537"/>
        <v>0</v>
      </c>
      <c r="X271" s="754">
        <f t="shared" si="537"/>
        <v>22365</v>
      </c>
      <c r="Y271" s="754">
        <f t="shared" si="537"/>
        <v>22365</v>
      </c>
      <c r="Z271" s="754">
        <f t="shared" si="537"/>
        <v>0</v>
      </c>
      <c r="AA271" s="123">
        <f t="shared" si="537"/>
        <v>64500</v>
      </c>
      <c r="AB271" s="2020">
        <f t="shared" si="537"/>
        <v>43108</v>
      </c>
      <c r="AC271" s="2020">
        <f t="shared" si="537"/>
        <v>21392</v>
      </c>
      <c r="AD271" s="123">
        <f t="shared" si="537"/>
        <v>0</v>
      </c>
      <c r="AE271" s="754">
        <f t="shared" si="537"/>
        <v>27841</v>
      </c>
      <c r="AF271" s="754">
        <f t="shared" si="537"/>
        <v>27841</v>
      </c>
      <c r="AG271" s="754">
        <f t="shared" si="537"/>
        <v>0</v>
      </c>
      <c r="AH271" s="754">
        <f t="shared" si="537"/>
        <v>200000</v>
      </c>
      <c r="AI271" s="754">
        <f t="shared" si="537"/>
        <v>200000</v>
      </c>
      <c r="AJ271" s="754">
        <f t="shared" si="537"/>
        <v>0</v>
      </c>
      <c r="AK271" s="754">
        <f t="shared" si="537"/>
        <v>0</v>
      </c>
      <c r="AL271" s="754">
        <f t="shared" si="537"/>
        <v>200000</v>
      </c>
      <c r="AM271" s="754">
        <f t="shared" si="537"/>
        <v>200000</v>
      </c>
      <c r="AN271" s="754">
        <f t="shared" si="537"/>
        <v>0</v>
      </c>
      <c r="AO271" s="754">
        <f t="shared" si="537"/>
        <v>0</v>
      </c>
      <c r="AP271" s="123">
        <f t="shared" si="537"/>
        <v>176000</v>
      </c>
      <c r="AQ271" s="123">
        <f t="shared" si="537"/>
        <v>113452</v>
      </c>
      <c r="AR271" s="123">
        <f t="shared" si="537"/>
        <v>62548</v>
      </c>
      <c r="AS271" s="123">
        <f t="shared" si="537"/>
        <v>0</v>
      </c>
      <c r="AT271" s="361">
        <f t="shared" si="537"/>
        <v>30000</v>
      </c>
      <c r="AU271" s="529"/>
      <c r="AV271" s="197"/>
      <c r="AW271" s="2397">
        <f t="shared" ref="AW271:AX271" si="538">AW272</f>
        <v>1</v>
      </c>
      <c r="AX271" s="361">
        <f t="shared" si="538"/>
        <v>1</v>
      </c>
      <c r="AY271" s="1992">
        <f t="shared" si="520"/>
        <v>89135</v>
      </c>
      <c r="AZ271" s="1991"/>
      <c r="BA271" s="466"/>
      <c r="BB271" s="466"/>
      <c r="BC271" s="466"/>
      <c r="BD271" s="893"/>
      <c r="BE271" s="893"/>
      <c r="BF271" s="893"/>
      <c r="BG271" s="893"/>
      <c r="BH271" s="893"/>
      <c r="BI271" s="2032"/>
      <c r="BJ271" s="2032"/>
      <c r="BK271" s="2032">
        <f>AT271-AB271-AE271</f>
        <v>-40949</v>
      </c>
      <c r="BL271" s="2032"/>
      <c r="BV271" s="1">
        <f t="shared" si="461"/>
        <v>9234</v>
      </c>
    </row>
    <row r="272" spans="1:74" ht="39.75" customHeight="1">
      <c r="A272" s="330"/>
      <c r="B272" s="98" t="s">
        <v>2675</v>
      </c>
      <c r="C272" s="330" t="s">
        <v>173</v>
      </c>
      <c r="D272" s="636"/>
      <c r="E272" s="653" t="s">
        <v>723</v>
      </c>
      <c r="F272" s="497" t="s">
        <v>724</v>
      </c>
      <c r="G272" s="476">
        <f t="shared" ref="G272:G273" si="539">H272+I272</f>
        <v>1301810</v>
      </c>
      <c r="H272" s="599">
        <f>18500000*22260/1000000</f>
        <v>411810</v>
      </c>
      <c r="I272" s="599">
        <v>890000</v>
      </c>
      <c r="J272" s="677" t="s">
        <v>2676</v>
      </c>
      <c r="K272" s="476">
        <f t="shared" ref="K272:K273" si="540">L272+M272</f>
        <v>1265722</v>
      </c>
      <c r="L272" s="599">
        <v>375322</v>
      </c>
      <c r="M272" s="599">
        <v>890400</v>
      </c>
      <c r="N272" s="599"/>
      <c r="O272" s="599"/>
      <c r="P272" s="599"/>
      <c r="Q272" s="356">
        <f t="shared" ref="Q272:Q277" si="541">SUM(R272:T272)</f>
        <v>146000</v>
      </c>
      <c r="R272" s="599">
        <v>146000</v>
      </c>
      <c r="S272" s="685"/>
      <c r="T272" s="685"/>
      <c r="U272" s="2633">
        <f>SUM(V272:W272)</f>
        <v>102266</v>
      </c>
      <c r="V272" s="2634">
        <v>102266</v>
      </c>
      <c r="W272" s="2533"/>
      <c r="X272" s="2633">
        <f>SUM(Y272:Z272)</f>
        <v>22365</v>
      </c>
      <c r="Y272" s="2650">
        <v>22365</v>
      </c>
      <c r="Z272" s="2533"/>
      <c r="AA272" s="686">
        <f>SUM(AB272:AC272)</f>
        <v>64500</v>
      </c>
      <c r="AB272" s="2021">
        <v>43108</v>
      </c>
      <c r="AC272" s="2022">
        <v>21392</v>
      </c>
      <c r="AD272" s="599"/>
      <c r="AE272" s="2533">
        <f>AF272</f>
        <v>27841</v>
      </c>
      <c r="AF272" s="2583">
        <v>27841</v>
      </c>
      <c r="AG272" s="2533"/>
      <c r="AH272" s="2532">
        <f>SUM(AI272:AJ272)</f>
        <v>200000</v>
      </c>
      <c r="AI272" s="2532">
        <v>200000</v>
      </c>
      <c r="AJ272" s="2533"/>
      <c r="AK272" s="2533"/>
      <c r="AL272" s="2509">
        <f>SUM(AM272:AN272)</f>
        <v>200000</v>
      </c>
      <c r="AM272" s="2509">
        <v>200000</v>
      </c>
      <c r="AN272" s="2533"/>
      <c r="AO272" s="2533"/>
      <c r="AP272" s="476">
        <f t="shared" ref="AP272:AP273" si="542">SUM(AQ272:AS272)</f>
        <v>176000</v>
      </c>
      <c r="AQ272" s="2068">
        <f>100000+9952+17000+5000+10000-28500</f>
        <v>113452</v>
      </c>
      <c r="AR272" s="2379">
        <f>46000-9952-17000-5000-10000+28500+30000</f>
        <v>62548</v>
      </c>
      <c r="AS272" s="599"/>
      <c r="AT272" s="356">
        <f>AP272-Q272</f>
        <v>30000</v>
      </c>
      <c r="AU272" s="399" t="s">
        <v>42</v>
      </c>
      <c r="AV272" s="398"/>
      <c r="AW272" s="538">
        <v>1</v>
      </c>
      <c r="AX272" s="473">
        <v>1</v>
      </c>
      <c r="AY272" s="1992">
        <f t="shared" si="520"/>
        <v>89135</v>
      </c>
      <c r="AZ272" s="1991"/>
      <c r="BA272" s="458">
        <f t="shared" ref="BA272:BA277" si="543">SUM(BB272:BC272)</f>
        <v>145374</v>
      </c>
      <c r="BB272" s="466">
        <f>SUM(V272,AB272)</f>
        <v>145374</v>
      </c>
      <c r="BC272" s="466">
        <v>0</v>
      </c>
      <c r="BD272" s="893"/>
      <c r="BE272" s="893"/>
      <c r="BF272" s="893"/>
      <c r="BG272" s="893"/>
      <c r="BH272" s="893"/>
      <c r="BI272" s="2032"/>
      <c r="BJ272" s="2032"/>
      <c r="BK272" s="2032">
        <f>AT272-AB272</f>
        <v>-13108</v>
      </c>
      <c r="BL272" s="2032"/>
      <c r="BV272" s="1">
        <f t="shared" si="461"/>
        <v>9234</v>
      </c>
    </row>
    <row r="273" spans="1:75" ht="58.5" customHeight="1">
      <c r="A273" s="330">
        <v>2</v>
      </c>
      <c r="B273" s="1831" t="s">
        <v>2677</v>
      </c>
      <c r="C273" s="330" t="s">
        <v>173</v>
      </c>
      <c r="D273" s="636" t="s">
        <v>2678</v>
      </c>
      <c r="E273" s="653" t="s">
        <v>146</v>
      </c>
      <c r="F273" s="497" t="s">
        <v>2489</v>
      </c>
      <c r="G273" s="599">
        <f t="shared" si="539"/>
        <v>261587</v>
      </c>
      <c r="H273" s="599">
        <f>54000+35078</f>
        <v>89078</v>
      </c>
      <c r="I273" s="599">
        <f>261587-89078</f>
        <v>172509</v>
      </c>
      <c r="J273" s="677" t="s">
        <v>2679</v>
      </c>
      <c r="K273" s="476">
        <f t="shared" si="540"/>
        <v>152259</v>
      </c>
      <c r="L273" s="599">
        <v>54000</v>
      </c>
      <c r="M273" s="599">
        <f>152259-54000</f>
        <v>98259</v>
      </c>
      <c r="N273" s="476">
        <f t="shared" ref="N273" si="544">SUM(O273:P273)</f>
        <v>0</v>
      </c>
      <c r="O273" s="368"/>
      <c r="P273" s="368"/>
      <c r="Q273" s="356">
        <f t="shared" si="541"/>
        <v>54000</v>
      </c>
      <c r="R273" s="687">
        <v>54000</v>
      </c>
      <c r="S273" s="685"/>
      <c r="T273" s="685"/>
      <c r="U273" s="369">
        <f t="shared" ref="U273" si="545">SUM(V273:W273)</f>
        <v>0</v>
      </c>
      <c r="V273" s="2509"/>
      <c r="W273" s="2509"/>
      <c r="X273" s="369">
        <f t="shared" ref="X273" si="546">SUM(Y273:Z273)</f>
        <v>0</v>
      </c>
      <c r="Y273" s="2509"/>
      <c r="Z273" s="2509"/>
      <c r="AA273" s="476">
        <f t="shared" ref="AA273" si="547">SUM(AB273:AD273)</f>
        <v>10000</v>
      </c>
      <c r="AB273" s="2021">
        <v>10000</v>
      </c>
      <c r="AC273" s="2018"/>
      <c r="AD273" s="367"/>
      <c r="AE273" s="369">
        <f t="shared" ref="AE273" si="548">SUM(AF273:AG273)</f>
        <v>0</v>
      </c>
      <c r="AF273" s="2509"/>
      <c r="AG273" s="2509"/>
      <c r="AH273" s="369">
        <f t="shared" ref="AH273" si="549">SUM(AI273:AK273)</f>
        <v>54000</v>
      </c>
      <c r="AI273" s="2509">
        <v>54000</v>
      </c>
      <c r="AJ273" s="2509"/>
      <c r="AK273" s="2509"/>
      <c r="AL273" s="369">
        <f t="shared" ref="AL273" si="550">SUM(AM273:AO273)</f>
        <v>54000</v>
      </c>
      <c r="AM273" s="2509">
        <v>54000</v>
      </c>
      <c r="AN273" s="2509"/>
      <c r="AO273" s="2509"/>
      <c r="AP273" s="476">
        <f t="shared" si="542"/>
        <v>54000</v>
      </c>
      <c r="AQ273" s="367">
        <v>54000</v>
      </c>
      <c r="AR273" s="367"/>
      <c r="AS273" s="367"/>
      <c r="AT273" s="356">
        <f>AP273-Q273</f>
        <v>0</v>
      </c>
      <c r="AU273" s="399" t="s">
        <v>42</v>
      </c>
      <c r="AV273" s="385"/>
      <c r="AW273" s="1991"/>
      <c r="AX273" s="473">
        <v>1</v>
      </c>
      <c r="AY273" s="1992">
        <f t="shared" si="520"/>
        <v>44000</v>
      </c>
      <c r="AZ273" s="1991"/>
      <c r="BA273" s="458">
        <f t="shared" si="543"/>
        <v>10000</v>
      </c>
      <c r="BB273" s="466">
        <f>SUM(V273,AB273)</f>
        <v>10000</v>
      </c>
      <c r="BC273" s="1991">
        <v>0</v>
      </c>
      <c r="BD273" s="893"/>
      <c r="BE273" s="893"/>
      <c r="BF273" s="893"/>
      <c r="BG273" s="893"/>
      <c r="BH273" s="893"/>
      <c r="BI273" s="2032"/>
      <c r="BJ273" s="2032"/>
      <c r="BK273" s="2032"/>
      <c r="BL273" s="2032"/>
      <c r="BV273" s="1">
        <f t="shared" si="461"/>
        <v>44000</v>
      </c>
    </row>
    <row r="274" spans="1:75" ht="15.75" customHeight="1">
      <c r="A274" s="330"/>
      <c r="B274" s="655"/>
      <c r="C274" s="656"/>
      <c r="D274" s="333"/>
      <c r="E274" s="104"/>
      <c r="F274" s="178"/>
      <c r="G274" s="657"/>
      <c r="H274" s="658"/>
      <c r="I274" s="644"/>
      <c r="J274" s="355"/>
      <c r="K274" s="519"/>
      <c r="L274" s="519"/>
      <c r="M274" s="678"/>
      <c r="N274" s="519"/>
      <c r="O274" s="519"/>
      <c r="P274" s="519"/>
      <c r="Q274" s="456"/>
      <c r="R274" s="456"/>
      <c r="S274" s="456"/>
      <c r="T274" s="456"/>
      <c r="U274" s="2632"/>
      <c r="V274" s="2507"/>
      <c r="W274" s="2507"/>
      <c r="X274" s="2632"/>
      <c r="Y274" s="2507"/>
      <c r="Z274" s="2507"/>
      <c r="AA274" s="456"/>
      <c r="AB274" s="456"/>
      <c r="AC274" s="456"/>
      <c r="AD274" s="364"/>
      <c r="AE274" s="2512"/>
      <c r="AF274" s="393"/>
      <c r="AG274" s="393"/>
      <c r="AH274" s="393"/>
      <c r="AI274" s="393"/>
      <c r="AJ274" s="393"/>
      <c r="AK274" s="2507"/>
      <c r="AL274" s="2507"/>
      <c r="AM274" s="2507"/>
      <c r="AN274" s="2507"/>
      <c r="AO274" s="2507"/>
      <c r="AP274" s="456"/>
      <c r="AQ274" s="456"/>
      <c r="AR274" s="456"/>
      <c r="AS274" s="456"/>
      <c r="AT274" s="367"/>
      <c r="AU274" s="531"/>
      <c r="AV274" s="376"/>
      <c r="AW274" s="1991"/>
      <c r="AX274" s="1991"/>
      <c r="AY274" s="1992">
        <f t="shared" si="520"/>
        <v>0</v>
      </c>
      <c r="AZ274" s="1991"/>
      <c r="BA274" s="466"/>
      <c r="BB274" s="466"/>
      <c r="BC274" s="466"/>
      <c r="BD274" s="893"/>
      <c r="BE274" s="893"/>
      <c r="BF274" s="893"/>
      <c r="BG274" s="893"/>
      <c r="BH274" s="893"/>
      <c r="BI274" s="2032"/>
      <c r="BJ274" s="2032"/>
      <c r="BK274" s="2032"/>
      <c r="BL274" s="2032"/>
      <c r="BV274" s="1">
        <f t="shared" si="461"/>
        <v>0</v>
      </c>
    </row>
    <row r="275" spans="1:75" ht="33" customHeight="1">
      <c r="A275" s="423" t="s">
        <v>726</v>
      </c>
      <c r="B275" s="424" t="s">
        <v>727</v>
      </c>
      <c r="C275" s="486"/>
      <c r="D275" s="487"/>
      <c r="E275" s="488"/>
      <c r="F275" s="487"/>
      <c r="G275" s="428">
        <f>SUM(G276,G278)</f>
        <v>302234</v>
      </c>
      <c r="H275" s="428">
        <f t="shared" ref="H275:AT275" si="551">SUM(H276,H278)</f>
        <v>202234</v>
      </c>
      <c r="I275" s="428">
        <f t="shared" si="551"/>
        <v>100000</v>
      </c>
      <c r="J275" s="428">
        <f t="shared" si="551"/>
        <v>0</v>
      </c>
      <c r="K275" s="428">
        <f t="shared" si="551"/>
        <v>309805</v>
      </c>
      <c r="L275" s="428">
        <f t="shared" si="551"/>
        <v>197179</v>
      </c>
      <c r="M275" s="428">
        <f t="shared" si="551"/>
        <v>112626</v>
      </c>
      <c r="N275" s="428">
        <f t="shared" si="551"/>
        <v>10500</v>
      </c>
      <c r="O275" s="428">
        <f t="shared" si="551"/>
        <v>500</v>
      </c>
      <c r="P275" s="428">
        <f t="shared" si="551"/>
        <v>10000</v>
      </c>
      <c r="Q275" s="428">
        <f t="shared" si="551"/>
        <v>170613</v>
      </c>
      <c r="R275" s="428">
        <f t="shared" si="551"/>
        <v>169160</v>
      </c>
      <c r="S275" s="428">
        <f t="shared" si="551"/>
        <v>1453</v>
      </c>
      <c r="T275" s="428">
        <f t="shared" si="551"/>
        <v>0</v>
      </c>
      <c r="U275" s="2494">
        <f t="shared" si="551"/>
        <v>73071</v>
      </c>
      <c r="V275" s="2494">
        <f t="shared" si="551"/>
        <v>71773</v>
      </c>
      <c r="W275" s="2494">
        <f t="shared" si="551"/>
        <v>1298</v>
      </c>
      <c r="X275" s="2494">
        <f t="shared" si="551"/>
        <v>73071</v>
      </c>
      <c r="Y275" s="2494">
        <f t="shared" si="551"/>
        <v>71773</v>
      </c>
      <c r="Z275" s="2494">
        <f t="shared" si="551"/>
        <v>1298</v>
      </c>
      <c r="AA275" s="428">
        <f t="shared" si="551"/>
        <v>22588</v>
      </c>
      <c r="AB275" s="428">
        <f t="shared" si="551"/>
        <v>22588</v>
      </c>
      <c r="AC275" s="428">
        <f t="shared" si="551"/>
        <v>0</v>
      </c>
      <c r="AD275" s="428">
        <f t="shared" si="551"/>
        <v>0</v>
      </c>
      <c r="AE275" s="2494">
        <f t="shared" si="551"/>
        <v>10784</v>
      </c>
      <c r="AF275" s="2494">
        <f t="shared" si="551"/>
        <v>10784</v>
      </c>
      <c r="AG275" s="2494">
        <f t="shared" si="551"/>
        <v>0</v>
      </c>
      <c r="AH275" s="2494">
        <f t="shared" si="551"/>
        <v>127379</v>
      </c>
      <c r="AI275" s="2494">
        <f t="shared" si="551"/>
        <v>125926</v>
      </c>
      <c r="AJ275" s="2494">
        <f t="shared" si="551"/>
        <v>1453</v>
      </c>
      <c r="AK275" s="2494">
        <f t="shared" si="551"/>
        <v>0</v>
      </c>
      <c r="AL275" s="2494">
        <f t="shared" si="551"/>
        <v>127379</v>
      </c>
      <c r="AM275" s="2494">
        <f t="shared" si="551"/>
        <v>126081</v>
      </c>
      <c r="AN275" s="2494">
        <f t="shared" si="551"/>
        <v>1298</v>
      </c>
      <c r="AO275" s="2494">
        <f t="shared" si="551"/>
        <v>0</v>
      </c>
      <c r="AP275" s="428">
        <f t="shared" si="551"/>
        <v>117379</v>
      </c>
      <c r="AQ275" s="428">
        <f t="shared" si="551"/>
        <v>116081</v>
      </c>
      <c r="AR275" s="428">
        <f t="shared" si="551"/>
        <v>1298</v>
      </c>
      <c r="AS275" s="428">
        <f t="shared" si="551"/>
        <v>0</v>
      </c>
      <c r="AT275" s="428">
        <f t="shared" si="551"/>
        <v>-53234</v>
      </c>
      <c r="AU275" s="462"/>
      <c r="AV275" s="756"/>
      <c r="AW275" s="428">
        <f t="shared" ref="AW275" si="552">SUM(AW276,AW278)</f>
        <v>5</v>
      </c>
      <c r="AX275" s="428">
        <f t="shared" ref="AX275" si="553">SUM(AX276,AX278)</f>
        <v>5</v>
      </c>
      <c r="AY275" s="1992">
        <f t="shared" si="520"/>
        <v>21720</v>
      </c>
      <c r="AZ275" s="1991"/>
      <c r="BA275" s="466"/>
      <c r="BB275" s="466"/>
      <c r="BC275" s="466"/>
      <c r="BD275" s="893"/>
      <c r="BE275" s="428">
        <f>BF275+BG275+BH275</f>
        <v>22588</v>
      </c>
      <c r="BF275" s="428">
        <v>22588</v>
      </c>
      <c r="BG275" s="428"/>
      <c r="BH275" s="428"/>
      <c r="BI275" s="428">
        <f>BJ275+BK275</f>
        <v>21218</v>
      </c>
      <c r="BJ275" s="428">
        <f>'[15]Tong hop '!$Z$36</f>
        <v>21218</v>
      </c>
      <c r="BK275" s="428">
        <f>'[15]Tong hop '!$AA$36</f>
        <v>0</v>
      </c>
      <c r="BL275" s="428" t="e">
        <f>SUM(BL276,BL278,#REF!)</f>
        <v>#REF!</v>
      </c>
      <c r="BN275" s="1">
        <f>BO275+BP275</f>
        <v>502</v>
      </c>
      <c r="BO275" s="1">
        <f>AQ275-V275-BF275-BJ275</f>
        <v>502</v>
      </c>
      <c r="BP275" s="1">
        <f>AR275-Z275-BG275-BK275</f>
        <v>0</v>
      </c>
      <c r="BR275" s="1">
        <f>BS275+BT275</f>
        <v>502</v>
      </c>
      <c r="BS275" s="1">
        <f>AQ275-Y275-BF275-BJ275</f>
        <v>502</v>
      </c>
      <c r="BT275" s="1">
        <f>AR275-Z275-BG275-BK275</f>
        <v>0</v>
      </c>
      <c r="BV275" s="1">
        <f t="shared" si="461"/>
        <v>21720</v>
      </c>
      <c r="BW275" s="1">
        <f>BV275-BI275</f>
        <v>502</v>
      </c>
    </row>
    <row r="276" spans="1:75" ht="46.5" customHeight="1">
      <c r="A276" s="342"/>
      <c r="B276" s="93" t="s">
        <v>55</v>
      </c>
      <c r="C276" s="653"/>
      <c r="D276" s="178"/>
      <c r="E276" s="654"/>
      <c r="F276" s="178"/>
      <c r="G276" s="60">
        <f t="shared" ref="G276:I276" si="554">G277</f>
        <v>0</v>
      </c>
      <c r="H276" s="60">
        <f t="shared" si="554"/>
        <v>0</v>
      </c>
      <c r="I276" s="60">
        <f t="shared" si="554"/>
        <v>0</v>
      </c>
      <c r="J276" s="587"/>
      <c r="K276" s="60">
        <f t="shared" ref="K276:AT276" si="555">K277</f>
        <v>23173</v>
      </c>
      <c r="L276" s="60">
        <f t="shared" si="555"/>
        <v>10547</v>
      </c>
      <c r="M276" s="60">
        <f t="shared" si="555"/>
        <v>12626</v>
      </c>
      <c r="N276" s="60">
        <f t="shared" si="555"/>
        <v>10500</v>
      </c>
      <c r="O276" s="60">
        <f t="shared" si="555"/>
        <v>500</v>
      </c>
      <c r="P276" s="60">
        <f t="shared" si="555"/>
        <v>10000</v>
      </c>
      <c r="Q276" s="60">
        <f t="shared" si="555"/>
        <v>3684</v>
      </c>
      <c r="R276" s="60">
        <f t="shared" si="555"/>
        <v>3684</v>
      </c>
      <c r="S276" s="60">
        <f t="shared" si="555"/>
        <v>0</v>
      </c>
      <c r="T276" s="60">
        <f t="shared" si="555"/>
        <v>0</v>
      </c>
      <c r="U276" s="459">
        <f t="shared" si="555"/>
        <v>3682</v>
      </c>
      <c r="V276" s="459">
        <f t="shared" si="555"/>
        <v>3682</v>
      </c>
      <c r="W276" s="459">
        <f t="shared" si="555"/>
        <v>0</v>
      </c>
      <c r="X276" s="459">
        <f t="shared" si="555"/>
        <v>3682</v>
      </c>
      <c r="Y276" s="459">
        <f t="shared" si="555"/>
        <v>3682</v>
      </c>
      <c r="Z276" s="459">
        <f t="shared" si="555"/>
        <v>0</v>
      </c>
      <c r="AA276" s="60">
        <f t="shared" si="555"/>
        <v>0</v>
      </c>
      <c r="AB276" s="60">
        <f t="shared" si="555"/>
        <v>0</v>
      </c>
      <c r="AC276" s="60">
        <f t="shared" si="555"/>
        <v>0</v>
      </c>
      <c r="AD276" s="60">
        <f t="shared" si="555"/>
        <v>0</v>
      </c>
      <c r="AE276" s="459">
        <f t="shared" si="555"/>
        <v>0</v>
      </c>
      <c r="AF276" s="459">
        <f t="shared" si="555"/>
        <v>0</v>
      </c>
      <c r="AG276" s="459">
        <f t="shared" si="555"/>
        <v>0</v>
      </c>
      <c r="AH276" s="459">
        <f t="shared" si="555"/>
        <v>3684</v>
      </c>
      <c r="AI276" s="459">
        <f t="shared" si="555"/>
        <v>3684</v>
      </c>
      <c r="AJ276" s="459">
        <f t="shared" si="555"/>
        <v>0</v>
      </c>
      <c r="AK276" s="459">
        <f t="shared" si="555"/>
        <v>0</v>
      </c>
      <c r="AL276" s="459">
        <f t="shared" si="555"/>
        <v>3684</v>
      </c>
      <c r="AM276" s="459">
        <f t="shared" si="555"/>
        <v>3684</v>
      </c>
      <c r="AN276" s="459">
        <f t="shared" si="555"/>
        <v>0</v>
      </c>
      <c r="AO276" s="459">
        <f t="shared" si="555"/>
        <v>0</v>
      </c>
      <c r="AP276" s="60">
        <f t="shared" si="555"/>
        <v>3684</v>
      </c>
      <c r="AQ276" s="60">
        <f t="shared" si="555"/>
        <v>3684</v>
      </c>
      <c r="AR276" s="60">
        <f t="shared" si="555"/>
        <v>0</v>
      </c>
      <c r="AS276" s="60">
        <f t="shared" si="555"/>
        <v>0</v>
      </c>
      <c r="AT276" s="60">
        <f t="shared" si="555"/>
        <v>0</v>
      </c>
      <c r="AU276" s="3"/>
      <c r="AV276" s="757"/>
      <c r="AW276" s="761">
        <f t="shared" ref="AW276:AX276" si="556">AW277</f>
        <v>1</v>
      </c>
      <c r="AX276" s="60">
        <f t="shared" si="556"/>
        <v>1</v>
      </c>
      <c r="AY276" s="1992">
        <f t="shared" si="520"/>
        <v>2</v>
      </c>
      <c r="AZ276" s="1991"/>
      <c r="BA276" s="466"/>
      <c r="BB276" s="466"/>
      <c r="BC276" s="466"/>
      <c r="BD276" s="893"/>
      <c r="BE276" s="893"/>
      <c r="BF276" s="893"/>
      <c r="BG276" s="893"/>
      <c r="BH276" s="893"/>
      <c r="BI276" s="2046">
        <f t="shared" ref="BI276:BL276" si="557">BI277</f>
        <v>0</v>
      </c>
      <c r="BJ276" s="2046">
        <f t="shared" si="557"/>
        <v>0</v>
      </c>
      <c r="BK276" s="2046">
        <f t="shared" si="557"/>
        <v>0</v>
      </c>
      <c r="BL276" s="2046">
        <f t="shared" si="557"/>
        <v>0</v>
      </c>
      <c r="BV276" s="1">
        <f t="shared" si="461"/>
        <v>2</v>
      </c>
    </row>
    <row r="277" spans="1:75" ht="90" customHeight="1">
      <c r="A277" s="330" t="s">
        <v>642</v>
      </c>
      <c r="B277" s="384" t="s">
        <v>728</v>
      </c>
      <c r="C277" s="438" t="s">
        <v>99</v>
      </c>
      <c r="D277" s="104" t="s">
        <v>729</v>
      </c>
      <c r="E277" s="104" t="s">
        <v>240</v>
      </c>
      <c r="F277" s="659"/>
      <c r="G277" s="123">
        <f t="shared" ref="G277" si="558">H277+I277</f>
        <v>0</v>
      </c>
      <c r="H277" s="123"/>
      <c r="I277" s="123"/>
      <c r="J277" s="188" t="s">
        <v>730</v>
      </c>
      <c r="K277" s="434">
        <f t="shared" ref="K277" si="559">L277+M277</f>
        <v>23173</v>
      </c>
      <c r="L277" s="123">
        <v>10547</v>
      </c>
      <c r="M277" s="123">
        <v>12626</v>
      </c>
      <c r="N277" s="434">
        <f t="shared" ref="N277" si="560">SUM(O277:P277)</f>
        <v>10500</v>
      </c>
      <c r="O277" s="123">
        <v>500</v>
      </c>
      <c r="P277" s="123">
        <v>10000</v>
      </c>
      <c r="Q277" s="356">
        <f t="shared" si="541"/>
        <v>3684</v>
      </c>
      <c r="R277" s="366">
        <v>3684</v>
      </c>
      <c r="S277" s="361">
        <v>0</v>
      </c>
      <c r="T277" s="366"/>
      <c r="U277" s="603">
        <f t="shared" ref="U277" si="561">SUM(V277:W277)</f>
        <v>3682</v>
      </c>
      <c r="V277" s="469">
        <f>2359+1323</f>
        <v>3682</v>
      </c>
      <c r="W277" s="469"/>
      <c r="X277" s="603">
        <f t="shared" ref="X277" si="562">SUM(Y277:Z277)</f>
        <v>3682</v>
      </c>
      <c r="Y277" s="469">
        <f>2359+1323</f>
        <v>3682</v>
      </c>
      <c r="Z277" s="469"/>
      <c r="AA277" s="434">
        <f t="shared" ref="AA277" si="563">SUM(AB277:AD277)</f>
        <v>0</v>
      </c>
      <c r="AB277" s="458"/>
      <c r="AC277" s="458"/>
      <c r="AD277" s="458"/>
      <c r="AE277" s="603">
        <f t="shared" ref="AE277" si="564">SUM(AF277:AG277)</f>
        <v>0</v>
      </c>
      <c r="AF277" s="469"/>
      <c r="AG277" s="469"/>
      <c r="AH277" s="603">
        <f t="shared" ref="AH277" si="565">SUM(AI277:AK277)</f>
        <v>3684</v>
      </c>
      <c r="AI277" s="469">
        <v>3684</v>
      </c>
      <c r="AJ277" s="754">
        <v>0</v>
      </c>
      <c r="AK277" s="469"/>
      <c r="AL277" s="603">
        <f t="shared" ref="AL277" si="566">SUM(AM277:AO277)</f>
        <v>3684</v>
      </c>
      <c r="AM277" s="469">
        <v>3684</v>
      </c>
      <c r="AN277" s="754">
        <v>0</v>
      </c>
      <c r="AO277" s="469"/>
      <c r="AP277" s="434">
        <f t="shared" ref="AP277" si="567">SUM(AQ277:AS277)</f>
        <v>3684</v>
      </c>
      <c r="AQ277" s="458">
        <v>3684</v>
      </c>
      <c r="AR277" s="123">
        <v>0</v>
      </c>
      <c r="AS277" s="458"/>
      <c r="AT277" s="356">
        <f>AP277-Q277</f>
        <v>0</v>
      </c>
      <c r="AU277" s="529" t="s">
        <v>254</v>
      </c>
      <c r="AV277" s="2447" t="s">
        <v>731</v>
      </c>
      <c r="AW277" s="538">
        <v>1</v>
      </c>
      <c r="AX277" s="473">
        <f>AW277</f>
        <v>1</v>
      </c>
      <c r="AY277" s="1992">
        <f t="shared" si="520"/>
        <v>2</v>
      </c>
      <c r="AZ277" s="1991"/>
      <c r="BA277" s="458">
        <f t="shared" si="543"/>
        <v>3682</v>
      </c>
      <c r="BB277" s="466">
        <f>SUM(V277,AB277)</f>
        <v>3682</v>
      </c>
      <c r="BC277" s="1991">
        <v>0</v>
      </c>
      <c r="BD277" s="893"/>
      <c r="BE277" s="893"/>
      <c r="BF277" s="893"/>
      <c r="BG277" s="893"/>
      <c r="BH277" s="893"/>
      <c r="BI277" s="2032"/>
      <c r="BJ277" s="2032"/>
      <c r="BK277" s="2032"/>
      <c r="BL277" s="2032"/>
      <c r="BV277" s="1">
        <f t="shared" si="461"/>
        <v>2</v>
      </c>
    </row>
    <row r="278" spans="1:75" ht="42" customHeight="1">
      <c r="A278" s="342"/>
      <c r="B278" s="93" t="s">
        <v>56</v>
      </c>
      <c r="C278" s="613"/>
      <c r="D278" s="178"/>
      <c r="E278" s="654"/>
      <c r="F278" s="178"/>
      <c r="G278" s="60">
        <f t="shared" ref="G278:I278" si="568">G279</f>
        <v>302234</v>
      </c>
      <c r="H278" s="60">
        <f t="shared" si="568"/>
        <v>202234</v>
      </c>
      <c r="I278" s="60">
        <f t="shared" si="568"/>
        <v>100000</v>
      </c>
      <c r="J278" s="587"/>
      <c r="K278" s="60">
        <f t="shared" ref="K278:AT278" si="569">K279</f>
        <v>286632</v>
      </c>
      <c r="L278" s="60">
        <f t="shared" si="569"/>
        <v>186632</v>
      </c>
      <c r="M278" s="60">
        <f t="shared" si="569"/>
        <v>100000</v>
      </c>
      <c r="N278" s="60">
        <f t="shared" si="569"/>
        <v>0</v>
      </c>
      <c r="O278" s="60">
        <f t="shared" si="569"/>
        <v>0</v>
      </c>
      <c r="P278" s="60">
        <f t="shared" si="569"/>
        <v>0</v>
      </c>
      <c r="Q278" s="60">
        <f t="shared" si="569"/>
        <v>166929</v>
      </c>
      <c r="R278" s="60">
        <f t="shared" si="569"/>
        <v>165476</v>
      </c>
      <c r="S278" s="60">
        <f t="shared" si="569"/>
        <v>1453</v>
      </c>
      <c r="T278" s="60">
        <f t="shared" si="569"/>
        <v>0</v>
      </c>
      <c r="U278" s="459">
        <f t="shared" si="569"/>
        <v>69389</v>
      </c>
      <c r="V278" s="459">
        <f t="shared" si="569"/>
        <v>68091</v>
      </c>
      <c r="W278" s="459">
        <f t="shared" si="569"/>
        <v>1298</v>
      </c>
      <c r="X278" s="459">
        <f t="shared" si="569"/>
        <v>69389</v>
      </c>
      <c r="Y278" s="459">
        <f t="shared" si="569"/>
        <v>68091</v>
      </c>
      <c r="Z278" s="459">
        <f t="shared" si="569"/>
        <v>1298</v>
      </c>
      <c r="AA278" s="60">
        <f t="shared" si="569"/>
        <v>22588</v>
      </c>
      <c r="AB278" s="60">
        <f t="shared" si="569"/>
        <v>22588</v>
      </c>
      <c r="AC278" s="60">
        <f t="shared" si="569"/>
        <v>0</v>
      </c>
      <c r="AD278" s="60">
        <f t="shared" si="569"/>
        <v>0</v>
      </c>
      <c r="AE278" s="459">
        <f t="shared" si="569"/>
        <v>10784</v>
      </c>
      <c r="AF278" s="459">
        <f t="shared" si="569"/>
        <v>10784</v>
      </c>
      <c r="AG278" s="459">
        <f t="shared" si="569"/>
        <v>0</v>
      </c>
      <c r="AH278" s="459">
        <f t="shared" si="569"/>
        <v>123695</v>
      </c>
      <c r="AI278" s="459">
        <f t="shared" si="569"/>
        <v>122242</v>
      </c>
      <c r="AJ278" s="459">
        <f t="shared" si="569"/>
        <v>1453</v>
      </c>
      <c r="AK278" s="459">
        <f t="shared" si="569"/>
        <v>0</v>
      </c>
      <c r="AL278" s="459">
        <f t="shared" si="569"/>
        <v>123695</v>
      </c>
      <c r="AM278" s="459">
        <f t="shared" si="569"/>
        <v>122397</v>
      </c>
      <c r="AN278" s="459">
        <f t="shared" si="569"/>
        <v>1298</v>
      </c>
      <c r="AO278" s="459">
        <f t="shared" si="569"/>
        <v>0</v>
      </c>
      <c r="AP278" s="60">
        <f t="shared" si="569"/>
        <v>113695</v>
      </c>
      <c r="AQ278" s="60">
        <f t="shared" si="569"/>
        <v>112397</v>
      </c>
      <c r="AR278" s="60">
        <f t="shared" si="569"/>
        <v>1298</v>
      </c>
      <c r="AS278" s="60">
        <f t="shared" si="569"/>
        <v>0</v>
      </c>
      <c r="AT278" s="60">
        <f t="shared" si="569"/>
        <v>-53234</v>
      </c>
      <c r="AU278" s="3"/>
      <c r="AV278" s="757"/>
      <c r="AW278" s="761">
        <f t="shared" ref="AW278:AX279" si="570">AW279</f>
        <v>4</v>
      </c>
      <c r="AX278" s="60">
        <f t="shared" si="570"/>
        <v>4</v>
      </c>
      <c r="AY278" s="1992">
        <f t="shared" si="520"/>
        <v>21718</v>
      </c>
      <c r="AZ278" s="1991"/>
      <c r="BA278" s="466"/>
      <c r="BB278" s="466"/>
      <c r="BC278" s="466"/>
      <c r="BD278" s="893"/>
      <c r="BE278" s="893"/>
      <c r="BF278" s="893"/>
      <c r="BG278" s="893"/>
      <c r="BH278" s="893"/>
      <c r="BI278" s="2046">
        <f t="shared" ref="BI278:BL279" si="571">BI279</f>
        <v>0</v>
      </c>
      <c r="BJ278" s="2046">
        <f t="shared" si="571"/>
        <v>0</v>
      </c>
      <c r="BK278" s="2046">
        <f t="shared" si="571"/>
        <v>0</v>
      </c>
      <c r="BL278" s="2046">
        <f t="shared" si="571"/>
        <v>0</v>
      </c>
      <c r="BV278" s="1">
        <f t="shared" si="461"/>
        <v>21718</v>
      </c>
    </row>
    <row r="279" spans="1:75" ht="39.75" customHeight="1">
      <c r="A279" s="342"/>
      <c r="B279" s="93" t="s">
        <v>57</v>
      </c>
      <c r="C279" s="564"/>
      <c r="D279" s="430"/>
      <c r="E279" s="431"/>
      <c r="F279" s="430"/>
      <c r="G279" s="60">
        <f t="shared" ref="G279:I279" si="572">G280</f>
        <v>302234</v>
      </c>
      <c r="H279" s="60">
        <f t="shared" si="572"/>
        <v>202234</v>
      </c>
      <c r="I279" s="60">
        <f t="shared" si="572"/>
        <v>100000</v>
      </c>
      <c r="J279" s="587"/>
      <c r="K279" s="60">
        <f t="shared" ref="K279:AT279" si="573">K280</f>
        <v>286632</v>
      </c>
      <c r="L279" s="60">
        <f t="shared" si="573"/>
        <v>186632</v>
      </c>
      <c r="M279" s="60">
        <f t="shared" si="573"/>
        <v>100000</v>
      </c>
      <c r="N279" s="60">
        <f t="shared" si="573"/>
        <v>0</v>
      </c>
      <c r="O279" s="60">
        <f t="shared" si="573"/>
        <v>0</v>
      </c>
      <c r="P279" s="60">
        <f t="shared" si="573"/>
        <v>0</v>
      </c>
      <c r="Q279" s="60">
        <f t="shared" si="573"/>
        <v>166929</v>
      </c>
      <c r="R279" s="60">
        <f t="shared" si="573"/>
        <v>165476</v>
      </c>
      <c r="S279" s="60">
        <f t="shared" si="573"/>
        <v>1453</v>
      </c>
      <c r="T279" s="60">
        <f t="shared" si="573"/>
        <v>0</v>
      </c>
      <c r="U279" s="459">
        <f t="shared" si="573"/>
        <v>69389</v>
      </c>
      <c r="V279" s="459">
        <f t="shared" si="573"/>
        <v>68091</v>
      </c>
      <c r="W279" s="459">
        <f t="shared" si="573"/>
        <v>1298</v>
      </c>
      <c r="X279" s="459">
        <f t="shared" si="573"/>
        <v>69389</v>
      </c>
      <c r="Y279" s="459">
        <f t="shared" si="573"/>
        <v>68091</v>
      </c>
      <c r="Z279" s="459">
        <f t="shared" si="573"/>
        <v>1298</v>
      </c>
      <c r="AA279" s="60">
        <f t="shared" si="573"/>
        <v>22588</v>
      </c>
      <c r="AB279" s="60">
        <f t="shared" si="573"/>
        <v>22588</v>
      </c>
      <c r="AC279" s="60">
        <f t="shared" si="573"/>
        <v>0</v>
      </c>
      <c r="AD279" s="60">
        <f t="shared" si="573"/>
        <v>0</v>
      </c>
      <c r="AE279" s="459">
        <f t="shared" si="573"/>
        <v>10784</v>
      </c>
      <c r="AF279" s="459">
        <f t="shared" si="573"/>
        <v>10784</v>
      </c>
      <c r="AG279" s="459">
        <f t="shared" si="573"/>
        <v>0</v>
      </c>
      <c r="AH279" s="459">
        <f t="shared" si="573"/>
        <v>123695</v>
      </c>
      <c r="AI279" s="459">
        <f t="shared" si="573"/>
        <v>122242</v>
      </c>
      <c r="AJ279" s="459">
        <f t="shared" si="573"/>
        <v>1453</v>
      </c>
      <c r="AK279" s="459">
        <f t="shared" si="573"/>
        <v>0</v>
      </c>
      <c r="AL279" s="459">
        <f t="shared" si="573"/>
        <v>123695</v>
      </c>
      <c r="AM279" s="459">
        <f t="shared" si="573"/>
        <v>122397</v>
      </c>
      <c r="AN279" s="459">
        <f t="shared" si="573"/>
        <v>1298</v>
      </c>
      <c r="AO279" s="459">
        <f t="shared" si="573"/>
        <v>0</v>
      </c>
      <c r="AP279" s="60">
        <f t="shared" si="573"/>
        <v>113695</v>
      </c>
      <c r="AQ279" s="60">
        <f t="shared" si="573"/>
        <v>112397</v>
      </c>
      <c r="AR279" s="60">
        <f t="shared" si="573"/>
        <v>1298</v>
      </c>
      <c r="AS279" s="60">
        <f t="shared" si="573"/>
        <v>0</v>
      </c>
      <c r="AT279" s="60">
        <f t="shared" si="573"/>
        <v>-53234</v>
      </c>
      <c r="AU279" s="3"/>
      <c r="AV279" s="757"/>
      <c r="AW279" s="761">
        <f t="shared" si="570"/>
        <v>4</v>
      </c>
      <c r="AX279" s="60">
        <f t="shared" si="570"/>
        <v>4</v>
      </c>
      <c r="AY279" s="1992">
        <f t="shared" si="520"/>
        <v>21718</v>
      </c>
      <c r="AZ279" s="1991"/>
      <c r="BA279" s="466"/>
      <c r="BB279" s="466"/>
      <c r="BC279" s="466"/>
      <c r="BD279" s="893"/>
      <c r="BE279" s="893"/>
      <c r="BF279" s="893"/>
      <c r="BG279" s="893"/>
      <c r="BH279" s="893"/>
      <c r="BI279" s="2046">
        <f t="shared" si="571"/>
        <v>0</v>
      </c>
      <c r="BJ279" s="2046">
        <f t="shared" si="571"/>
        <v>0</v>
      </c>
      <c r="BK279" s="2046">
        <f t="shared" si="571"/>
        <v>0</v>
      </c>
      <c r="BL279" s="2046">
        <f t="shared" si="571"/>
        <v>0</v>
      </c>
      <c r="BV279" s="1">
        <f t="shared" si="461"/>
        <v>21718</v>
      </c>
    </row>
    <row r="280" spans="1:75" ht="47.25" customHeight="1">
      <c r="A280" s="566"/>
      <c r="B280" s="491" t="s">
        <v>62</v>
      </c>
      <c r="C280" s="660"/>
      <c r="D280" s="661"/>
      <c r="E280" s="493"/>
      <c r="F280" s="568"/>
      <c r="G280" s="662">
        <f t="shared" ref="G280:I280" si="574">SUM(G281:G284)</f>
        <v>302234</v>
      </c>
      <c r="H280" s="662">
        <f t="shared" si="574"/>
        <v>202234</v>
      </c>
      <c r="I280" s="662">
        <f t="shared" si="574"/>
        <v>100000</v>
      </c>
      <c r="J280" s="679"/>
      <c r="K280" s="662">
        <f t="shared" ref="K280:AT280" si="575">SUM(K281:K284)</f>
        <v>286632</v>
      </c>
      <c r="L280" s="662">
        <f t="shared" si="575"/>
        <v>186632</v>
      </c>
      <c r="M280" s="662">
        <f t="shared" si="575"/>
        <v>100000</v>
      </c>
      <c r="N280" s="662">
        <f t="shared" si="575"/>
        <v>0</v>
      </c>
      <c r="O280" s="662">
        <f t="shared" si="575"/>
        <v>0</v>
      </c>
      <c r="P280" s="662">
        <f t="shared" si="575"/>
        <v>0</v>
      </c>
      <c r="Q280" s="662">
        <f t="shared" si="575"/>
        <v>166929</v>
      </c>
      <c r="R280" s="662">
        <f t="shared" si="575"/>
        <v>165476</v>
      </c>
      <c r="S280" s="662">
        <f t="shared" si="575"/>
        <v>1453</v>
      </c>
      <c r="T280" s="662">
        <f t="shared" si="575"/>
        <v>0</v>
      </c>
      <c r="U280" s="2534">
        <f t="shared" si="575"/>
        <v>69389</v>
      </c>
      <c r="V280" s="2534">
        <f t="shared" si="575"/>
        <v>68091</v>
      </c>
      <c r="W280" s="2534">
        <f t="shared" si="575"/>
        <v>1298</v>
      </c>
      <c r="X280" s="2534">
        <f t="shared" si="575"/>
        <v>69389</v>
      </c>
      <c r="Y280" s="2534">
        <f t="shared" si="575"/>
        <v>68091</v>
      </c>
      <c r="Z280" s="2534">
        <f t="shared" si="575"/>
        <v>1298</v>
      </c>
      <c r="AA280" s="662">
        <f t="shared" si="575"/>
        <v>22588</v>
      </c>
      <c r="AB280" s="662">
        <f t="shared" si="575"/>
        <v>22588</v>
      </c>
      <c r="AC280" s="662">
        <f t="shared" si="575"/>
        <v>0</v>
      </c>
      <c r="AD280" s="662">
        <f t="shared" si="575"/>
        <v>0</v>
      </c>
      <c r="AE280" s="2534">
        <f t="shared" si="575"/>
        <v>10784</v>
      </c>
      <c r="AF280" s="2534">
        <f t="shared" si="575"/>
        <v>10784</v>
      </c>
      <c r="AG280" s="2534">
        <f t="shared" si="575"/>
        <v>0</v>
      </c>
      <c r="AH280" s="2534">
        <f t="shared" si="575"/>
        <v>123695</v>
      </c>
      <c r="AI280" s="2534">
        <f t="shared" si="575"/>
        <v>122242</v>
      </c>
      <c r="AJ280" s="2534">
        <f t="shared" si="575"/>
        <v>1453</v>
      </c>
      <c r="AK280" s="2534">
        <f t="shared" si="575"/>
        <v>0</v>
      </c>
      <c r="AL280" s="2534">
        <f t="shared" si="575"/>
        <v>123695</v>
      </c>
      <c r="AM280" s="2534">
        <f t="shared" si="575"/>
        <v>122397</v>
      </c>
      <c r="AN280" s="2534">
        <f t="shared" si="575"/>
        <v>1298</v>
      </c>
      <c r="AO280" s="2534">
        <f t="shared" si="575"/>
        <v>0</v>
      </c>
      <c r="AP280" s="662">
        <f t="shared" si="575"/>
        <v>113695</v>
      </c>
      <c r="AQ280" s="662">
        <f t="shared" si="575"/>
        <v>112397</v>
      </c>
      <c r="AR280" s="662">
        <f t="shared" si="575"/>
        <v>1298</v>
      </c>
      <c r="AS280" s="662">
        <f t="shared" si="575"/>
        <v>0</v>
      </c>
      <c r="AT280" s="662">
        <f t="shared" si="575"/>
        <v>-53234</v>
      </c>
      <c r="AU280" s="690"/>
      <c r="AV280" s="2448"/>
      <c r="AW280" s="2414">
        <f t="shared" ref="AW280:AX280" si="576">SUM(AW281:AW284)</f>
        <v>4</v>
      </c>
      <c r="AX280" s="662">
        <f t="shared" si="576"/>
        <v>4</v>
      </c>
      <c r="AY280" s="1992">
        <f t="shared" si="520"/>
        <v>21718</v>
      </c>
      <c r="AZ280" s="1991"/>
      <c r="BA280" s="474"/>
      <c r="BB280" s="474"/>
      <c r="BC280" s="474"/>
      <c r="BD280" s="893"/>
      <c r="BE280" s="893"/>
      <c r="BF280" s="893"/>
      <c r="BG280" s="893"/>
      <c r="BH280" s="893"/>
      <c r="BI280" s="662">
        <f t="shared" ref="BI280:BL280" si="577">SUM(BI281:BI284)</f>
        <v>0</v>
      </c>
      <c r="BJ280" s="662">
        <f t="shared" si="577"/>
        <v>0</v>
      </c>
      <c r="BK280" s="662">
        <f t="shared" si="577"/>
        <v>0</v>
      </c>
      <c r="BL280" s="662">
        <f t="shared" si="577"/>
        <v>0</v>
      </c>
      <c r="BV280" s="1">
        <f t="shared" si="461"/>
        <v>21718</v>
      </c>
    </row>
    <row r="281" spans="1:75" ht="48" customHeight="1">
      <c r="A281" s="330" t="s">
        <v>642</v>
      </c>
      <c r="B281" s="663" t="s">
        <v>732</v>
      </c>
      <c r="C281" s="664" t="s">
        <v>120</v>
      </c>
      <c r="D281" s="665"/>
      <c r="E281" s="665" t="s">
        <v>88</v>
      </c>
      <c r="F281" s="2607" t="s">
        <v>4894</v>
      </c>
      <c r="G281" s="123">
        <f t="shared" ref="G281:G284" si="578">H281+I281</f>
        <v>39812</v>
      </c>
      <c r="H281" s="625">
        <v>39812</v>
      </c>
      <c r="I281" s="625"/>
      <c r="J281" s="188" t="s">
        <v>2680</v>
      </c>
      <c r="K281" s="434">
        <f t="shared" ref="K281:K284" si="579">L281+M281</f>
        <v>25618</v>
      </c>
      <c r="L281" s="625">
        <v>25618</v>
      </c>
      <c r="M281" s="625"/>
      <c r="N281" s="434">
        <f t="shared" ref="N281" si="580">SUM(O281:P281)</f>
        <v>0</v>
      </c>
      <c r="O281" s="625"/>
      <c r="P281" s="680"/>
      <c r="Q281" s="356">
        <f t="shared" ref="Q281" si="581">SUM(R281:T281)</f>
        <v>23056</v>
      </c>
      <c r="R281" s="366">
        <v>21603</v>
      </c>
      <c r="S281" s="361">
        <v>1453</v>
      </c>
      <c r="T281" s="366"/>
      <c r="U281" s="603">
        <f t="shared" ref="U281" si="582">SUM(V281:W281)</f>
        <v>1486</v>
      </c>
      <c r="V281" s="469">
        <f>92+96</f>
        <v>188</v>
      </c>
      <c r="W281" s="469">
        <v>1298</v>
      </c>
      <c r="X281" s="603">
        <f t="shared" ref="X281" si="583">SUM(Y281:Z281)</f>
        <v>1486</v>
      </c>
      <c r="Y281" s="469">
        <f>92+96</f>
        <v>188</v>
      </c>
      <c r="Z281" s="469">
        <v>1298</v>
      </c>
      <c r="AA281" s="434">
        <f t="shared" ref="AA281:AA284" si="584">SUM(AB281:AD281)</f>
        <v>0</v>
      </c>
      <c r="AB281" s="458"/>
      <c r="AC281" s="458"/>
      <c r="AD281" s="458"/>
      <c r="AE281" s="603">
        <f t="shared" ref="AE281:AE284" si="585">SUM(AF281:AG281)</f>
        <v>0</v>
      </c>
      <c r="AF281" s="469"/>
      <c r="AG281" s="469"/>
      <c r="AH281" s="603">
        <f t="shared" ref="AH281:AH284" si="586">SUM(AI281:AK281)</f>
        <v>23056</v>
      </c>
      <c r="AI281" s="469">
        <v>21603</v>
      </c>
      <c r="AJ281" s="754">
        <v>1453</v>
      </c>
      <c r="AK281" s="469"/>
      <c r="AL281" s="603">
        <f t="shared" ref="AL281:AL284" si="587">SUM(AM281:AO281)</f>
        <v>23056</v>
      </c>
      <c r="AM281" s="469">
        <f>21603+155</f>
        <v>21758</v>
      </c>
      <c r="AN281" s="754">
        <f>1453-155</f>
        <v>1298</v>
      </c>
      <c r="AO281" s="469"/>
      <c r="AP281" s="434">
        <f t="shared" ref="AP281:AP284" si="588">SUM(AQ281:AS281)</f>
        <v>13056</v>
      </c>
      <c r="AQ281" s="458">
        <f>21603+155-10000</f>
        <v>11758</v>
      </c>
      <c r="AR281" s="123">
        <f>1453-155</f>
        <v>1298</v>
      </c>
      <c r="AS281" s="458"/>
      <c r="AT281" s="356">
        <f>AP281-Q281</f>
        <v>-10000</v>
      </c>
      <c r="AU281" s="529" t="s">
        <v>122</v>
      </c>
      <c r="AV281" s="2447"/>
      <c r="AW281" s="538">
        <v>1</v>
      </c>
      <c r="AX281" s="473">
        <f>AW281</f>
        <v>1</v>
      </c>
      <c r="AY281" s="1992">
        <f t="shared" si="520"/>
        <v>11570</v>
      </c>
      <c r="AZ281" s="1991"/>
      <c r="BA281" s="458">
        <f t="shared" ref="BA281:BA284" si="589">SUM(BB281:BC281)</f>
        <v>1486</v>
      </c>
      <c r="BB281" s="466">
        <f>SUM(V281,AB281)</f>
        <v>188</v>
      </c>
      <c r="BC281" s="466">
        <f>SUM(W281,AC281,AD281)</f>
        <v>1298</v>
      </c>
      <c r="BD281" s="893"/>
      <c r="BE281" s="893"/>
      <c r="BF281" s="893"/>
      <c r="BG281" s="893"/>
      <c r="BH281" s="893"/>
      <c r="BI281" s="2032"/>
      <c r="BJ281" s="2032"/>
      <c r="BK281" s="2032"/>
      <c r="BL281" s="2032"/>
      <c r="BV281" s="1">
        <f t="shared" si="461"/>
        <v>11570</v>
      </c>
    </row>
    <row r="282" spans="1:75" ht="45" customHeight="1">
      <c r="A282" s="330" t="s">
        <v>457</v>
      </c>
      <c r="B282" s="666" t="s">
        <v>734</v>
      </c>
      <c r="C282" s="664" t="s">
        <v>137</v>
      </c>
      <c r="D282" s="665" t="s">
        <v>735</v>
      </c>
      <c r="E282" s="665" t="s">
        <v>88</v>
      </c>
      <c r="F282" s="2607" t="s">
        <v>4895</v>
      </c>
      <c r="G282" s="123">
        <f t="shared" si="578"/>
        <v>150000</v>
      </c>
      <c r="H282" s="625">
        <v>50000</v>
      </c>
      <c r="I282" s="625">
        <v>100000</v>
      </c>
      <c r="J282" s="188" t="s">
        <v>737</v>
      </c>
      <c r="K282" s="434">
        <f t="shared" si="579"/>
        <v>148593</v>
      </c>
      <c r="L282" s="625">
        <v>48593</v>
      </c>
      <c r="M282" s="625">
        <v>100000</v>
      </c>
      <c r="N282" s="434">
        <f t="shared" ref="N282:N284" si="590">SUM(O282:P282)</f>
        <v>0</v>
      </c>
      <c r="O282" s="625"/>
      <c r="P282" s="434"/>
      <c r="Q282" s="434">
        <f t="shared" ref="Q282:Q284" si="591">SUM(R282:T282)</f>
        <v>43734</v>
      </c>
      <c r="R282" s="458">
        <v>43734</v>
      </c>
      <c r="S282" s="123">
        <v>0</v>
      </c>
      <c r="T282" s="458"/>
      <c r="U282" s="603">
        <f t="shared" ref="U282:U284" si="592">SUM(V282:W282)</f>
        <v>0</v>
      </c>
      <c r="V282" s="469"/>
      <c r="W282" s="469"/>
      <c r="X282" s="603">
        <f t="shared" ref="X282:X284" si="593">SUM(Y282:Z282)</f>
        <v>0</v>
      </c>
      <c r="Y282" s="469"/>
      <c r="Z282" s="469"/>
      <c r="AA282" s="434">
        <f t="shared" si="584"/>
        <v>0</v>
      </c>
      <c r="AB282" s="458"/>
      <c r="AC282" s="458"/>
      <c r="AD282" s="458"/>
      <c r="AE282" s="603">
        <f t="shared" si="585"/>
        <v>0</v>
      </c>
      <c r="AF282" s="469"/>
      <c r="AG282" s="469"/>
      <c r="AH282" s="603">
        <f t="shared" si="586"/>
        <v>500</v>
      </c>
      <c r="AI282" s="469">
        <v>500</v>
      </c>
      <c r="AJ282" s="754">
        <v>0</v>
      </c>
      <c r="AK282" s="469"/>
      <c r="AL282" s="603">
        <f t="shared" si="587"/>
        <v>500</v>
      </c>
      <c r="AM282" s="469">
        <v>500</v>
      </c>
      <c r="AN282" s="754">
        <v>0</v>
      </c>
      <c r="AO282" s="469"/>
      <c r="AP282" s="434">
        <f t="shared" si="588"/>
        <v>500</v>
      </c>
      <c r="AQ282" s="458">
        <v>500</v>
      </c>
      <c r="AR282" s="123">
        <v>0</v>
      </c>
      <c r="AS282" s="458"/>
      <c r="AT282" s="356">
        <f>AP282-Q282</f>
        <v>-43234</v>
      </c>
      <c r="AU282" s="178" t="s">
        <v>143</v>
      </c>
      <c r="AV282" s="691" t="s">
        <v>738</v>
      </c>
      <c r="AW282" s="538">
        <v>1</v>
      </c>
      <c r="AX282" s="473">
        <v>1</v>
      </c>
      <c r="AY282" s="1992">
        <f t="shared" si="520"/>
        <v>500</v>
      </c>
      <c r="AZ282" s="1991"/>
      <c r="BA282" s="458">
        <f t="shared" si="589"/>
        <v>0</v>
      </c>
      <c r="BB282" s="466">
        <f>SUM(V282,AB282)</f>
        <v>0</v>
      </c>
      <c r="BC282" s="466">
        <f>SUM(W282,AC282,AD282)</f>
        <v>0</v>
      </c>
      <c r="BD282" s="893"/>
      <c r="BE282" s="893"/>
      <c r="BF282" s="893"/>
      <c r="BG282" s="893"/>
      <c r="BH282" s="893"/>
      <c r="BI282" s="2032"/>
      <c r="BJ282" s="2032"/>
      <c r="BK282" s="2032"/>
      <c r="BL282" s="2032"/>
      <c r="BV282" s="1">
        <f t="shared" si="461"/>
        <v>500</v>
      </c>
    </row>
    <row r="283" spans="1:75" ht="92.25" customHeight="1">
      <c r="A283" s="330" t="s">
        <v>347</v>
      </c>
      <c r="B283" s="98" t="s">
        <v>739</v>
      </c>
      <c r="C283" s="438" t="s">
        <v>229</v>
      </c>
      <c r="D283" s="104" t="s">
        <v>740</v>
      </c>
      <c r="E283" s="104" t="s">
        <v>2681</v>
      </c>
      <c r="F283" s="172" t="s">
        <v>2682</v>
      </c>
      <c r="G283" s="123">
        <f t="shared" si="578"/>
        <v>96265</v>
      </c>
      <c r="H283" s="667">
        <v>96265</v>
      </c>
      <c r="I283" s="123"/>
      <c r="J283" s="549" t="s">
        <v>2683</v>
      </c>
      <c r="K283" s="434">
        <f t="shared" si="579"/>
        <v>96265</v>
      </c>
      <c r="L283" s="667">
        <v>96265</v>
      </c>
      <c r="M283" s="434"/>
      <c r="N283" s="434">
        <f t="shared" si="590"/>
        <v>0</v>
      </c>
      <c r="O283" s="123"/>
      <c r="P283" s="434"/>
      <c r="Q283" s="434">
        <f t="shared" si="591"/>
        <v>86639</v>
      </c>
      <c r="R283" s="458">
        <v>86639</v>
      </c>
      <c r="S283" s="123">
        <v>0</v>
      </c>
      <c r="T283" s="458"/>
      <c r="U283" s="603">
        <f t="shared" si="592"/>
        <v>58391</v>
      </c>
      <c r="V283" s="469">
        <f>243+257+32891+25000</f>
        <v>58391</v>
      </c>
      <c r="W283" s="469"/>
      <c r="X283" s="603">
        <f t="shared" si="593"/>
        <v>58391</v>
      </c>
      <c r="Y283" s="469">
        <f>243+257+32891+25000</f>
        <v>58391</v>
      </c>
      <c r="Z283" s="469"/>
      <c r="AA283" s="434">
        <f t="shared" si="584"/>
        <v>20800</v>
      </c>
      <c r="AB283" s="858">
        <v>20800</v>
      </c>
      <c r="AC283" s="458"/>
      <c r="AD283" s="458"/>
      <c r="AE283" s="603">
        <f t="shared" si="585"/>
        <v>10707</v>
      </c>
      <c r="AF283" s="2577">
        <v>10707</v>
      </c>
      <c r="AG283" s="469"/>
      <c r="AH283" s="603">
        <f t="shared" si="586"/>
        <v>88839</v>
      </c>
      <c r="AI283" s="469">
        <v>88839</v>
      </c>
      <c r="AJ283" s="754">
        <v>0</v>
      </c>
      <c r="AK283" s="469"/>
      <c r="AL283" s="603">
        <f t="shared" si="587"/>
        <v>88839</v>
      </c>
      <c r="AM283" s="469">
        <v>88839</v>
      </c>
      <c r="AN283" s="754">
        <v>0</v>
      </c>
      <c r="AO283" s="469"/>
      <c r="AP283" s="434">
        <f t="shared" si="588"/>
        <v>88839</v>
      </c>
      <c r="AQ283" s="458">
        <v>88839</v>
      </c>
      <c r="AR283" s="123">
        <v>0</v>
      </c>
      <c r="AS283" s="458"/>
      <c r="AT283" s="356">
        <f>AP283-Q283</f>
        <v>2200</v>
      </c>
      <c r="AU283" s="529" t="s">
        <v>43</v>
      </c>
      <c r="AV283" s="197"/>
      <c r="AW283" s="538">
        <v>1</v>
      </c>
      <c r="AX283" s="473">
        <f t="shared" ref="AX283:AX284" si="594">AW283</f>
        <v>1</v>
      </c>
      <c r="AY283" s="1992">
        <f t="shared" si="520"/>
        <v>9648</v>
      </c>
      <c r="AZ283" s="1991"/>
      <c r="BA283" s="458">
        <f t="shared" si="589"/>
        <v>79191</v>
      </c>
      <c r="BB283" s="466">
        <f>SUM(V283,AB283)</f>
        <v>79191</v>
      </c>
      <c r="BC283" s="466">
        <f>SUM(W283,AC283,AD283)</f>
        <v>0</v>
      </c>
      <c r="BD283" s="893"/>
      <c r="BE283" s="893"/>
      <c r="BF283" s="893"/>
      <c r="BG283" s="893"/>
      <c r="BH283" s="893"/>
      <c r="BI283" s="2032"/>
      <c r="BJ283" s="2032"/>
      <c r="BK283" s="2032"/>
      <c r="BL283" s="2032"/>
      <c r="BV283" s="1">
        <f t="shared" si="461"/>
        <v>9648</v>
      </c>
    </row>
    <row r="284" spans="1:75" ht="92.25" customHeight="1">
      <c r="A284" s="330" t="s">
        <v>349</v>
      </c>
      <c r="B284" s="98" t="s">
        <v>743</v>
      </c>
      <c r="C284" s="438" t="s">
        <v>229</v>
      </c>
      <c r="D284" s="104" t="s">
        <v>2684</v>
      </c>
      <c r="E284" s="104" t="s">
        <v>156</v>
      </c>
      <c r="F284" s="99" t="s">
        <v>2685</v>
      </c>
      <c r="G284" s="123">
        <f t="shared" si="578"/>
        <v>16157</v>
      </c>
      <c r="H284" s="439">
        <v>16157</v>
      </c>
      <c r="I284" s="439"/>
      <c r="J284" s="549" t="s">
        <v>746</v>
      </c>
      <c r="K284" s="434">
        <f t="shared" si="579"/>
        <v>16156</v>
      </c>
      <c r="L284" s="667">
        <v>16156</v>
      </c>
      <c r="M284" s="434"/>
      <c r="N284" s="434">
        <f t="shared" si="590"/>
        <v>0</v>
      </c>
      <c r="O284" s="434"/>
      <c r="P284" s="434"/>
      <c r="Q284" s="434">
        <f t="shared" si="591"/>
        <v>13500</v>
      </c>
      <c r="R284" s="458">
        <v>13500</v>
      </c>
      <c r="S284" s="123">
        <v>0</v>
      </c>
      <c r="T284" s="458"/>
      <c r="U284" s="603">
        <f t="shared" si="592"/>
        <v>9512</v>
      </c>
      <c r="V284" s="469">
        <f>4012+5500</f>
        <v>9512</v>
      </c>
      <c r="W284" s="469"/>
      <c r="X284" s="603">
        <f t="shared" si="593"/>
        <v>9512</v>
      </c>
      <c r="Y284" s="469">
        <f>4012+5500</f>
        <v>9512</v>
      </c>
      <c r="Z284" s="469"/>
      <c r="AA284" s="434">
        <f t="shared" si="584"/>
        <v>1788</v>
      </c>
      <c r="AB284" s="858">
        <v>1788</v>
      </c>
      <c r="AC284" s="458"/>
      <c r="AD284" s="458"/>
      <c r="AE284" s="603">
        <f t="shared" si="585"/>
        <v>77</v>
      </c>
      <c r="AF284" s="469">
        <v>77</v>
      </c>
      <c r="AG284" s="469"/>
      <c r="AH284" s="603">
        <f t="shared" si="586"/>
        <v>11300</v>
      </c>
      <c r="AI284" s="469">
        <v>11300</v>
      </c>
      <c r="AJ284" s="754">
        <v>0</v>
      </c>
      <c r="AK284" s="469"/>
      <c r="AL284" s="603">
        <f t="shared" si="587"/>
        <v>11300</v>
      </c>
      <c r="AM284" s="469">
        <v>11300</v>
      </c>
      <c r="AN284" s="754">
        <v>0</v>
      </c>
      <c r="AO284" s="469"/>
      <c r="AP284" s="434">
        <f t="shared" si="588"/>
        <v>11300</v>
      </c>
      <c r="AQ284" s="458">
        <v>11300</v>
      </c>
      <c r="AR284" s="123">
        <v>0</v>
      </c>
      <c r="AS284" s="458"/>
      <c r="AT284" s="356">
        <f>AP284-Q284</f>
        <v>-2200</v>
      </c>
      <c r="AU284" s="529" t="s">
        <v>43</v>
      </c>
      <c r="AV284" s="197"/>
      <c r="AW284" s="538">
        <v>1</v>
      </c>
      <c r="AX284" s="473">
        <f t="shared" si="594"/>
        <v>1</v>
      </c>
      <c r="AY284" s="1997">
        <f t="shared" si="520"/>
        <v>0</v>
      </c>
      <c r="AZ284" s="1991"/>
      <c r="BA284" s="458">
        <f t="shared" si="589"/>
        <v>11300</v>
      </c>
      <c r="BB284" s="466">
        <f>SUM(V284,AB284)</f>
        <v>11300</v>
      </c>
      <c r="BC284" s="466">
        <f>SUM(W284,AC284,AD284)</f>
        <v>0</v>
      </c>
      <c r="BD284" s="893"/>
      <c r="BE284" s="893"/>
      <c r="BF284" s="893"/>
      <c r="BG284" s="893"/>
      <c r="BH284" s="893"/>
      <c r="BI284" s="2032"/>
      <c r="BJ284" s="2032"/>
      <c r="BK284" s="2032"/>
      <c r="BL284" s="2032"/>
      <c r="BV284" s="1">
        <f t="shared" si="461"/>
        <v>0</v>
      </c>
    </row>
    <row r="285" spans="1:75" ht="15.75" customHeight="1">
      <c r="A285" s="552"/>
      <c r="B285" s="668"/>
      <c r="C285" s="484"/>
      <c r="D285" s="104"/>
      <c r="E285" s="104"/>
      <c r="F285" s="104"/>
      <c r="G285" s="485"/>
      <c r="H285" s="485"/>
      <c r="I285" s="422"/>
      <c r="J285" s="522"/>
      <c r="K285" s="422"/>
      <c r="L285" s="422"/>
      <c r="M285" s="519"/>
      <c r="N285" s="422"/>
      <c r="O285" s="422"/>
      <c r="P285" s="519"/>
      <c r="Q285" s="456"/>
      <c r="R285" s="456"/>
      <c r="S285" s="456"/>
      <c r="T285" s="456"/>
      <c r="U285" s="2635"/>
      <c r="V285" s="2507"/>
      <c r="W285" s="2507"/>
      <c r="X285" s="2635"/>
      <c r="Y285" s="2507"/>
      <c r="Z285" s="2507"/>
      <c r="AA285" s="456"/>
      <c r="AB285" s="456"/>
      <c r="AC285" s="456"/>
      <c r="AD285" s="364"/>
      <c r="AE285" s="341"/>
      <c r="AF285" s="393"/>
      <c r="AG285" s="393"/>
      <c r="AH285" s="393"/>
      <c r="AI285" s="393"/>
      <c r="AJ285" s="393"/>
      <c r="AK285" s="2507"/>
      <c r="AL285" s="2507"/>
      <c r="AM285" s="2507"/>
      <c r="AN285" s="2507"/>
      <c r="AO285" s="2507"/>
      <c r="AP285" s="456"/>
      <c r="AQ285" s="456"/>
      <c r="AR285" s="456"/>
      <c r="AS285" s="456"/>
      <c r="AT285" s="461"/>
      <c r="AU285" s="531"/>
      <c r="AV285" s="376"/>
      <c r="AW285" s="1991"/>
      <c r="AX285" s="1991"/>
      <c r="AY285" s="1992">
        <f t="shared" si="520"/>
        <v>0</v>
      </c>
      <c r="AZ285" s="1991"/>
      <c r="BA285" s="466"/>
      <c r="BB285" s="466"/>
      <c r="BC285" s="466"/>
      <c r="BD285" s="893"/>
      <c r="BE285" s="893"/>
      <c r="BF285" s="893"/>
      <c r="BG285" s="893"/>
      <c r="BH285" s="893"/>
      <c r="BI285" s="2032"/>
      <c r="BJ285" s="2032"/>
      <c r="BK285" s="2032"/>
      <c r="BL285" s="2032"/>
      <c r="BV285" s="1">
        <f t="shared" si="461"/>
        <v>0</v>
      </c>
    </row>
    <row r="286" spans="1:75" ht="33" customHeight="1">
      <c r="A286" s="423" t="s">
        <v>750</v>
      </c>
      <c r="B286" s="424" t="s">
        <v>751</v>
      </c>
      <c r="C286" s="486"/>
      <c r="D286" s="487"/>
      <c r="E286" s="488"/>
      <c r="F286" s="487"/>
      <c r="G286" s="428">
        <f t="shared" ref="G286:I286" si="595">SUM(G287,G290)</f>
        <v>404250</v>
      </c>
      <c r="H286" s="428">
        <f t="shared" si="595"/>
        <v>402517</v>
      </c>
      <c r="I286" s="428">
        <f t="shared" si="595"/>
        <v>1733</v>
      </c>
      <c r="J286" s="645"/>
      <c r="K286" s="428">
        <f t="shared" ref="K286:AT286" si="596">SUM(K287,K290)</f>
        <v>390460</v>
      </c>
      <c r="L286" s="428">
        <f t="shared" si="596"/>
        <v>388727</v>
      </c>
      <c r="M286" s="428">
        <f t="shared" si="596"/>
        <v>1733</v>
      </c>
      <c r="N286" s="428">
        <f t="shared" si="596"/>
        <v>120052</v>
      </c>
      <c r="O286" s="428">
        <f t="shared" si="596"/>
        <v>120052</v>
      </c>
      <c r="P286" s="428">
        <f t="shared" si="596"/>
        <v>0</v>
      </c>
      <c r="Q286" s="428">
        <f t="shared" si="596"/>
        <v>219058</v>
      </c>
      <c r="R286" s="428">
        <f t="shared" si="596"/>
        <v>217750</v>
      </c>
      <c r="S286" s="428">
        <f t="shared" si="596"/>
        <v>0</v>
      </c>
      <c r="T286" s="428">
        <f t="shared" si="596"/>
        <v>1308</v>
      </c>
      <c r="U286" s="2494">
        <f t="shared" si="596"/>
        <v>150328</v>
      </c>
      <c r="V286" s="2494">
        <f t="shared" si="596"/>
        <v>150328</v>
      </c>
      <c r="W286" s="2494">
        <f t="shared" si="596"/>
        <v>0</v>
      </c>
      <c r="X286" s="2494">
        <f t="shared" si="596"/>
        <v>150328</v>
      </c>
      <c r="Y286" s="2494">
        <f t="shared" si="596"/>
        <v>150328</v>
      </c>
      <c r="Z286" s="2494">
        <f t="shared" si="596"/>
        <v>0</v>
      </c>
      <c r="AA286" s="428">
        <f t="shared" si="596"/>
        <v>14224</v>
      </c>
      <c r="AB286" s="428">
        <f t="shared" si="596"/>
        <v>14224</v>
      </c>
      <c r="AC286" s="428">
        <f t="shared" si="596"/>
        <v>0</v>
      </c>
      <c r="AD286" s="428">
        <f t="shared" si="596"/>
        <v>0</v>
      </c>
      <c r="AE286" s="2494">
        <f t="shared" si="596"/>
        <v>7772</v>
      </c>
      <c r="AF286" s="2494">
        <f t="shared" si="596"/>
        <v>7772</v>
      </c>
      <c r="AG286" s="2494">
        <f t="shared" si="596"/>
        <v>0</v>
      </c>
      <c r="AH286" s="2494">
        <f t="shared" si="596"/>
        <v>191220</v>
      </c>
      <c r="AI286" s="2494">
        <f t="shared" si="596"/>
        <v>189912</v>
      </c>
      <c r="AJ286" s="2494">
        <f t="shared" si="596"/>
        <v>0</v>
      </c>
      <c r="AK286" s="2494">
        <f t="shared" si="596"/>
        <v>1308</v>
      </c>
      <c r="AL286" s="2494">
        <f t="shared" si="596"/>
        <v>191220</v>
      </c>
      <c r="AM286" s="2494">
        <f t="shared" si="596"/>
        <v>189912</v>
      </c>
      <c r="AN286" s="2494">
        <f t="shared" si="596"/>
        <v>0</v>
      </c>
      <c r="AO286" s="2494">
        <f t="shared" si="596"/>
        <v>1308</v>
      </c>
      <c r="AP286" s="428">
        <f t="shared" si="596"/>
        <v>191220</v>
      </c>
      <c r="AQ286" s="428">
        <f t="shared" si="596"/>
        <v>189912</v>
      </c>
      <c r="AR286" s="428">
        <f t="shared" si="596"/>
        <v>0</v>
      </c>
      <c r="AS286" s="428">
        <f t="shared" si="596"/>
        <v>1308</v>
      </c>
      <c r="AT286" s="428">
        <f t="shared" si="596"/>
        <v>-27838</v>
      </c>
      <c r="AU286" s="462"/>
      <c r="AV286" s="756"/>
      <c r="AW286" s="2398">
        <f t="shared" ref="AW286:AX286" si="597">SUM(AW287,AW290)</f>
        <v>5</v>
      </c>
      <c r="AX286" s="428">
        <f t="shared" si="597"/>
        <v>5</v>
      </c>
      <c r="AY286" s="1992">
        <f t="shared" si="520"/>
        <v>26668</v>
      </c>
      <c r="AZ286" s="1991"/>
      <c r="BA286" s="466"/>
      <c r="BB286" s="466"/>
      <c r="BC286" s="466"/>
      <c r="BD286" s="893"/>
      <c r="BE286" s="428">
        <f>BF286+BG286+BH286</f>
        <v>14224</v>
      </c>
      <c r="BF286" s="428">
        <v>14224</v>
      </c>
      <c r="BG286" s="428"/>
      <c r="BH286" s="428"/>
      <c r="BI286" s="428">
        <f>BJ286+BK286</f>
        <v>25303</v>
      </c>
      <c r="BJ286" s="428">
        <f>'[15]Tong hop '!$Z$37</f>
        <v>25303</v>
      </c>
      <c r="BK286" s="428">
        <f>'[15]Tong hop '!$AA$37</f>
        <v>0</v>
      </c>
      <c r="BL286" s="428">
        <f t="shared" ref="BL286" si="598">SUM(BL287,BL290)</f>
        <v>0</v>
      </c>
      <c r="BN286" s="1">
        <f>BO286+BP286</f>
        <v>57</v>
      </c>
      <c r="BO286" s="1">
        <f>AQ286-V286-BF286-BJ286</f>
        <v>57</v>
      </c>
      <c r="BP286" s="1">
        <f>AR286-Z286-BG286-BK286</f>
        <v>0</v>
      </c>
      <c r="BR286" s="1">
        <f>BS286+BT286</f>
        <v>57</v>
      </c>
      <c r="BS286" s="1">
        <f>AQ286-Y286-BF286-BJ286</f>
        <v>57</v>
      </c>
      <c r="BT286" s="1">
        <f>AR286-Z286-BG286-BK286</f>
        <v>0</v>
      </c>
      <c r="BV286" s="1">
        <f t="shared" si="461"/>
        <v>25360</v>
      </c>
      <c r="BW286" s="1">
        <f>BV286-BI286</f>
        <v>57</v>
      </c>
    </row>
    <row r="287" spans="1:75" ht="46.5" customHeight="1">
      <c r="A287" s="342"/>
      <c r="B287" s="93" t="s">
        <v>55</v>
      </c>
      <c r="C287" s="653"/>
      <c r="D287" s="178"/>
      <c r="E287" s="654"/>
      <c r="F287" s="178"/>
      <c r="G287" s="60">
        <f t="shared" ref="G287:I287" si="599">SUM(G288:G289)</f>
        <v>279930</v>
      </c>
      <c r="H287" s="60">
        <f t="shared" si="599"/>
        <v>279930</v>
      </c>
      <c r="I287" s="60">
        <f t="shared" si="599"/>
        <v>0</v>
      </c>
      <c r="J287" s="587"/>
      <c r="K287" s="60">
        <f t="shared" ref="K287:AT287" si="600">SUM(K288:K289)</f>
        <v>270642</v>
      </c>
      <c r="L287" s="60">
        <f t="shared" si="600"/>
        <v>270642</v>
      </c>
      <c r="M287" s="60">
        <f t="shared" si="600"/>
        <v>0</v>
      </c>
      <c r="N287" s="60">
        <f t="shared" si="600"/>
        <v>120052</v>
      </c>
      <c r="O287" s="60">
        <f t="shared" si="600"/>
        <v>120052</v>
      </c>
      <c r="P287" s="60">
        <f t="shared" si="600"/>
        <v>0</v>
      </c>
      <c r="Q287" s="60">
        <f t="shared" si="600"/>
        <v>110170</v>
      </c>
      <c r="R287" s="60">
        <f t="shared" si="600"/>
        <v>108862</v>
      </c>
      <c r="S287" s="60">
        <f t="shared" si="600"/>
        <v>0</v>
      </c>
      <c r="T287" s="60">
        <f t="shared" si="600"/>
        <v>1308</v>
      </c>
      <c r="U287" s="459">
        <f t="shared" si="600"/>
        <v>93179</v>
      </c>
      <c r="V287" s="459">
        <f t="shared" si="600"/>
        <v>93179</v>
      </c>
      <c r="W287" s="459">
        <f t="shared" si="600"/>
        <v>0</v>
      </c>
      <c r="X287" s="459">
        <f t="shared" si="600"/>
        <v>93179</v>
      </c>
      <c r="Y287" s="459">
        <f t="shared" si="600"/>
        <v>93179</v>
      </c>
      <c r="Z287" s="459">
        <f t="shared" si="600"/>
        <v>0</v>
      </c>
      <c r="AA287" s="60">
        <f t="shared" si="600"/>
        <v>8582</v>
      </c>
      <c r="AB287" s="60">
        <f t="shared" si="600"/>
        <v>8582</v>
      </c>
      <c r="AC287" s="60">
        <f t="shared" si="600"/>
        <v>0</v>
      </c>
      <c r="AD287" s="60">
        <f t="shared" si="600"/>
        <v>0</v>
      </c>
      <c r="AE287" s="459">
        <f t="shared" si="600"/>
        <v>2583</v>
      </c>
      <c r="AF287" s="459">
        <f t="shared" si="600"/>
        <v>2583</v>
      </c>
      <c r="AG287" s="459">
        <f t="shared" si="600"/>
        <v>0</v>
      </c>
      <c r="AH287" s="459">
        <f t="shared" si="600"/>
        <v>110170</v>
      </c>
      <c r="AI287" s="459">
        <f t="shared" si="600"/>
        <v>108862</v>
      </c>
      <c r="AJ287" s="459">
        <f t="shared" si="600"/>
        <v>0</v>
      </c>
      <c r="AK287" s="459">
        <f t="shared" si="600"/>
        <v>1308</v>
      </c>
      <c r="AL287" s="459">
        <f t="shared" si="600"/>
        <v>110170</v>
      </c>
      <c r="AM287" s="459">
        <f t="shared" si="600"/>
        <v>108862</v>
      </c>
      <c r="AN287" s="459">
        <f t="shared" si="600"/>
        <v>0</v>
      </c>
      <c r="AO287" s="459">
        <f t="shared" si="600"/>
        <v>1308</v>
      </c>
      <c r="AP287" s="60">
        <f t="shared" si="600"/>
        <v>110170</v>
      </c>
      <c r="AQ287" s="60">
        <f t="shared" si="600"/>
        <v>108862</v>
      </c>
      <c r="AR287" s="60">
        <f t="shared" si="600"/>
        <v>0</v>
      </c>
      <c r="AS287" s="60">
        <f t="shared" si="600"/>
        <v>1308</v>
      </c>
      <c r="AT287" s="60">
        <f t="shared" si="600"/>
        <v>0</v>
      </c>
      <c r="AU287" s="3"/>
      <c r="AV287" s="757"/>
      <c r="AW287" s="761">
        <f t="shared" ref="AW287:AX287" si="601">SUM(AW288:AW289)</f>
        <v>2</v>
      </c>
      <c r="AX287" s="60">
        <f t="shared" si="601"/>
        <v>2</v>
      </c>
      <c r="AY287" s="1992">
        <f t="shared" si="520"/>
        <v>8409</v>
      </c>
      <c r="AZ287" s="1991"/>
      <c r="BA287" s="466"/>
      <c r="BB287" s="466"/>
      <c r="BC287" s="466"/>
      <c r="BD287" s="893"/>
      <c r="BE287" s="893"/>
      <c r="BF287" s="893"/>
      <c r="BG287" s="893"/>
      <c r="BH287" s="893"/>
      <c r="BI287" s="2046">
        <f t="shared" ref="BI287:BL287" si="602">SUM(BI288:BI289)</f>
        <v>0</v>
      </c>
      <c r="BJ287" s="2046">
        <f t="shared" si="602"/>
        <v>0</v>
      </c>
      <c r="BK287" s="2046">
        <f t="shared" si="602"/>
        <v>0</v>
      </c>
      <c r="BL287" s="2046">
        <f t="shared" si="602"/>
        <v>0</v>
      </c>
      <c r="BV287" s="1">
        <f t="shared" si="461"/>
        <v>7101</v>
      </c>
    </row>
    <row r="288" spans="1:75" ht="72" customHeight="1">
      <c r="A288" s="330">
        <v>1</v>
      </c>
      <c r="B288" s="384" t="s">
        <v>752</v>
      </c>
      <c r="C288" s="438" t="s">
        <v>38</v>
      </c>
      <c r="D288" s="104" t="s">
        <v>753</v>
      </c>
      <c r="E288" s="104" t="s">
        <v>388</v>
      </c>
      <c r="F288" s="2608" t="s">
        <v>4896</v>
      </c>
      <c r="G288" s="123">
        <f t="shared" ref="G288:G289" si="603">H288+I288</f>
        <v>265838</v>
      </c>
      <c r="H288" s="123">
        <v>265838</v>
      </c>
      <c r="I288" s="123"/>
      <c r="J288" s="188" t="s">
        <v>2686</v>
      </c>
      <c r="K288" s="434">
        <f>L288+M288</f>
        <v>256550</v>
      </c>
      <c r="L288" s="123">
        <v>256550</v>
      </c>
      <c r="M288" s="434"/>
      <c r="N288" s="434">
        <f t="shared" ref="N288:N289" si="604">SUM(O288:P288)</f>
        <v>108183</v>
      </c>
      <c r="O288" s="681">
        <v>108183</v>
      </c>
      <c r="P288" s="123"/>
      <c r="Q288" s="356">
        <f t="shared" ref="Q288:Q289" si="605">SUM(R288:T288)</f>
        <v>108862</v>
      </c>
      <c r="R288" s="688">
        <v>108862</v>
      </c>
      <c r="S288" s="361">
        <v>0</v>
      </c>
      <c r="T288" s="366"/>
      <c r="U288" s="603">
        <f t="shared" ref="U288:U289" si="606">SUM(V288:W288)</f>
        <v>93179</v>
      </c>
      <c r="V288" s="754">
        <f>24156+0+46007+0+22222+794</f>
        <v>93179</v>
      </c>
      <c r="W288" s="469"/>
      <c r="X288" s="603">
        <f t="shared" ref="X288:X289" si="607">SUM(Y288:Z288)</f>
        <v>93179</v>
      </c>
      <c r="Y288" s="754">
        <f>24156+0+46007+0+22222+794</f>
        <v>93179</v>
      </c>
      <c r="Z288" s="469"/>
      <c r="AA288" s="434">
        <f t="shared" ref="AA288:AA289" si="608">SUM(AB288:AD288)</f>
        <v>8582</v>
      </c>
      <c r="AB288" s="858">
        <v>8582</v>
      </c>
      <c r="AC288" s="458"/>
      <c r="AD288" s="458"/>
      <c r="AE288" s="603">
        <f t="shared" ref="AE288:AE289" si="609">SUM(AF288:AG288)</f>
        <v>2583</v>
      </c>
      <c r="AF288" s="2577">
        <v>2583</v>
      </c>
      <c r="AG288" s="469"/>
      <c r="AH288" s="603">
        <f t="shared" ref="AH288:AH289" si="610">SUM(AI288:AK288)</f>
        <v>108862</v>
      </c>
      <c r="AI288" s="469">
        <v>108862</v>
      </c>
      <c r="AJ288" s="754">
        <v>0</v>
      </c>
      <c r="AK288" s="469"/>
      <c r="AL288" s="603">
        <f>SUM(AM288:AO288)</f>
        <v>108862</v>
      </c>
      <c r="AM288" s="469">
        <v>108862</v>
      </c>
      <c r="AN288" s="754">
        <v>0</v>
      </c>
      <c r="AO288" s="469"/>
      <c r="AP288" s="434">
        <f>SUM(AQ288:AS288)</f>
        <v>108862</v>
      </c>
      <c r="AQ288" s="458">
        <v>108862</v>
      </c>
      <c r="AR288" s="123">
        <v>0</v>
      </c>
      <c r="AS288" s="458"/>
      <c r="AT288" s="356">
        <f>AP288-Q288</f>
        <v>0</v>
      </c>
      <c r="AU288" s="529" t="s">
        <v>755</v>
      </c>
      <c r="AV288" s="691"/>
      <c r="AW288" s="538">
        <v>1</v>
      </c>
      <c r="AX288" s="473">
        <f>AW288</f>
        <v>1</v>
      </c>
      <c r="AY288" s="1992">
        <f t="shared" si="520"/>
        <v>7101</v>
      </c>
      <c r="AZ288" s="1991"/>
      <c r="BA288" s="458">
        <f t="shared" ref="BA288:BA289" si="611">SUM(BB288:BC288)</f>
        <v>101761</v>
      </c>
      <c r="BB288" s="466">
        <f>SUM(V288,AB288)</f>
        <v>101761</v>
      </c>
      <c r="BC288" s="466">
        <f>SUM(W288,AC288,AD288)</f>
        <v>0</v>
      </c>
      <c r="BD288" s="893"/>
      <c r="BE288" s="893"/>
      <c r="BF288" s="893"/>
      <c r="BG288" s="893"/>
      <c r="BH288" s="893"/>
      <c r="BI288" s="2032"/>
      <c r="BJ288" s="2032"/>
      <c r="BK288" s="2032"/>
      <c r="BL288" s="2032"/>
      <c r="BV288" s="1">
        <f t="shared" si="461"/>
        <v>7101</v>
      </c>
    </row>
    <row r="289" spans="1:75" ht="40.5" customHeight="1">
      <c r="A289" s="330">
        <v>2</v>
      </c>
      <c r="B289" s="384" t="s">
        <v>756</v>
      </c>
      <c r="C289" s="438" t="s">
        <v>38</v>
      </c>
      <c r="D289" s="104"/>
      <c r="E289" s="104"/>
      <c r="F289" s="669"/>
      <c r="G289" s="123">
        <f t="shared" si="603"/>
        <v>14092</v>
      </c>
      <c r="H289" s="123">
        <v>14092</v>
      </c>
      <c r="I289" s="123"/>
      <c r="J289" s="188" t="s">
        <v>757</v>
      </c>
      <c r="K289" s="434">
        <f>L289+M289</f>
        <v>14092</v>
      </c>
      <c r="L289" s="123">
        <v>14092</v>
      </c>
      <c r="M289" s="434"/>
      <c r="N289" s="434">
        <f t="shared" si="604"/>
        <v>11869</v>
      </c>
      <c r="O289" s="123">
        <v>11869</v>
      </c>
      <c r="P289" s="434"/>
      <c r="Q289" s="356">
        <f t="shared" si="605"/>
        <v>1308</v>
      </c>
      <c r="R289" s="366"/>
      <c r="S289" s="361">
        <v>0</v>
      </c>
      <c r="T289" s="366">
        <v>1308</v>
      </c>
      <c r="U289" s="603">
        <f t="shared" si="606"/>
        <v>0</v>
      </c>
      <c r="V289" s="469"/>
      <c r="W289" s="469"/>
      <c r="X289" s="603">
        <f t="shared" si="607"/>
        <v>0</v>
      </c>
      <c r="Y289" s="469"/>
      <c r="Z289" s="469"/>
      <c r="AA289" s="434">
        <f t="shared" si="608"/>
        <v>0</v>
      </c>
      <c r="AB289" s="458"/>
      <c r="AC289" s="458"/>
      <c r="AD289" s="458"/>
      <c r="AE289" s="603">
        <f t="shared" si="609"/>
        <v>0</v>
      </c>
      <c r="AF289" s="469"/>
      <c r="AG289" s="469"/>
      <c r="AH289" s="603">
        <f t="shared" si="610"/>
        <v>1308</v>
      </c>
      <c r="AI289" s="469"/>
      <c r="AJ289" s="754">
        <v>0</v>
      </c>
      <c r="AK289" s="469">
        <v>1308</v>
      </c>
      <c r="AL289" s="603">
        <f>SUM(AM289:AO289)</f>
        <v>1308</v>
      </c>
      <c r="AM289" s="469"/>
      <c r="AN289" s="754">
        <v>0</v>
      </c>
      <c r="AO289" s="469">
        <v>1308</v>
      </c>
      <c r="AP289" s="434">
        <f>SUM(AQ289:AS289)</f>
        <v>1308</v>
      </c>
      <c r="AQ289" s="458"/>
      <c r="AR289" s="123">
        <v>0</v>
      </c>
      <c r="AS289" s="458">
        <v>1308</v>
      </c>
      <c r="AT289" s="356">
        <f>AP289-Q289</f>
        <v>0</v>
      </c>
      <c r="AU289" s="529" t="s">
        <v>758</v>
      </c>
      <c r="AV289" s="691"/>
      <c r="AW289" s="538">
        <v>1</v>
      </c>
      <c r="AX289" s="473">
        <f>AW289</f>
        <v>1</v>
      </c>
      <c r="AY289" s="1992">
        <f t="shared" si="520"/>
        <v>1308</v>
      </c>
      <c r="AZ289" s="1991"/>
      <c r="BA289" s="458">
        <f t="shared" si="611"/>
        <v>0</v>
      </c>
      <c r="BB289" s="466">
        <f>SUM(V289,AB289)</f>
        <v>0</v>
      </c>
      <c r="BC289" s="466">
        <f>SUM(W289,AC289,AD289)</f>
        <v>0</v>
      </c>
      <c r="BD289" s="893"/>
      <c r="BE289" s="893"/>
      <c r="BF289" s="893"/>
      <c r="BG289" s="893"/>
      <c r="BH289" s="893"/>
      <c r="BI289" s="2032"/>
      <c r="BJ289" s="2032"/>
      <c r="BK289" s="2032"/>
      <c r="BL289" s="2032"/>
      <c r="BV289" s="1">
        <f t="shared" si="461"/>
        <v>0</v>
      </c>
    </row>
    <row r="290" spans="1:75" ht="41.25" customHeight="1">
      <c r="A290" s="342"/>
      <c r="B290" s="93" t="s">
        <v>56</v>
      </c>
      <c r="C290" s="613"/>
      <c r="D290" s="178"/>
      <c r="E290" s="654"/>
      <c r="F290" s="178"/>
      <c r="G290" s="60">
        <f t="shared" ref="G290:I290" si="612">G291</f>
        <v>124320</v>
      </c>
      <c r="H290" s="60">
        <f t="shared" si="612"/>
        <v>122587</v>
      </c>
      <c r="I290" s="60">
        <f t="shared" si="612"/>
        <v>1733</v>
      </c>
      <c r="J290" s="587"/>
      <c r="K290" s="60">
        <f t="shared" ref="K290:AT290" si="613">K291</f>
        <v>119818</v>
      </c>
      <c r="L290" s="60">
        <f t="shared" si="613"/>
        <v>118085</v>
      </c>
      <c r="M290" s="60">
        <f t="shared" si="613"/>
        <v>1733</v>
      </c>
      <c r="N290" s="60">
        <f t="shared" si="613"/>
        <v>0</v>
      </c>
      <c r="O290" s="60">
        <f t="shared" si="613"/>
        <v>0</v>
      </c>
      <c r="P290" s="60">
        <f t="shared" si="613"/>
        <v>0</v>
      </c>
      <c r="Q290" s="60">
        <f t="shared" si="613"/>
        <v>108888</v>
      </c>
      <c r="R290" s="60">
        <f t="shared" si="613"/>
        <v>108888</v>
      </c>
      <c r="S290" s="60">
        <f t="shared" si="613"/>
        <v>0</v>
      </c>
      <c r="T290" s="60">
        <f t="shared" si="613"/>
        <v>0</v>
      </c>
      <c r="U290" s="459">
        <f t="shared" si="613"/>
        <v>57149</v>
      </c>
      <c r="V290" s="459">
        <f t="shared" si="613"/>
        <v>57149</v>
      </c>
      <c r="W290" s="459">
        <f t="shared" si="613"/>
        <v>0</v>
      </c>
      <c r="X290" s="459">
        <f t="shared" si="613"/>
        <v>57149</v>
      </c>
      <c r="Y290" s="459">
        <f t="shared" si="613"/>
        <v>57149</v>
      </c>
      <c r="Z290" s="459">
        <f t="shared" si="613"/>
        <v>0</v>
      </c>
      <c r="AA290" s="60">
        <f t="shared" si="613"/>
        <v>5642</v>
      </c>
      <c r="AB290" s="60">
        <f t="shared" si="613"/>
        <v>5642</v>
      </c>
      <c r="AC290" s="60">
        <f t="shared" si="613"/>
        <v>0</v>
      </c>
      <c r="AD290" s="60">
        <f t="shared" si="613"/>
        <v>0</v>
      </c>
      <c r="AE290" s="459">
        <f t="shared" si="613"/>
        <v>5189</v>
      </c>
      <c r="AF290" s="459">
        <f t="shared" si="613"/>
        <v>5189</v>
      </c>
      <c r="AG290" s="459">
        <f t="shared" si="613"/>
        <v>0</v>
      </c>
      <c r="AH290" s="459">
        <f t="shared" si="613"/>
        <v>81050</v>
      </c>
      <c r="AI290" s="459">
        <f t="shared" si="613"/>
        <v>81050</v>
      </c>
      <c r="AJ290" s="459">
        <f t="shared" si="613"/>
        <v>0</v>
      </c>
      <c r="AK290" s="459">
        <f t="shared" si="613"/>
        <v>0</v>
      </c>
      <c r="AL290" s="459">
        <f t="shared" si="613"/>
        <v>81050</v>
      </c>
      <c r="AM290" s="459">
        <f t="shared" si="613"/>
        <v>81050</v>
      </c>
      <c r="AN290" s="459">
        <f t="shared" si="613"/>
        <v>0</v>
      </c>
      <c r="AO290" s="459">
        <f t="shared" si="613"/>
        <v>0</v>
      </c>
      <c r="AP290" s="60">
        <f t="shared" si="613"/>
        <v>81050</v>
      </c>
      <c r="AQ290" s="60">
        <f t="shared" si="613"/>
        <v>81050</v>
      </c>
      <c r="AR290" s="60">
        <f t="shared" si="613"/>
        <v>0</v>
      </c>
      <c r="AS290" s="60">
        <f t="shared" si="613"/>
        <v>0</v>
      </c>
      <c r="AT290" s="60">
        <f t="shared" si="613"/>
        <v>-27838</v>
      </c>
      <c r="AU290" s="3"/>
      <c r="AV290" s="757"/>
      <c r="AW290" s="761">
        <f t="shared" ref="AW290:AX291" si="614">AW291</f>
        <v>3</v>
      </c>
      <c r="AX290" s="60">
        <f t="shared" si="614"/>
        <v>3</v>
      </c>
      <c r="AY290" s="1992">
        <f t="shared" si="520"/>
        <v>18259</v>
      </c>
      <c r="AZ290" s="1991"/>
      <c r="BA290" s="466"/>
      <c r="BB290" s="466"/>
      <c r="BC290" s="466"/>
      <c r="BD290" s="893"/>
      <c r="BE290" s="893"/>
      <c r="BF290" s="893"/>
      <c r="BG290" s="893"/>
      <c r="BH290" s="893"/>
      <c r="BI290" s="2046">
        <f t="shared" ref="BI290:BL291" si="615">BI291</f>
        <v>0</v>
      </c>
      <c r="BJ290" s="2046">
        <f t="shared" si="615"/>
        <v>0</v>
      </c>
      <c r="BK290" s="2046">
        <f t="shared" si="615"/>
        <v>0</v>
      </c>
      <c r="BL290" s="2046">
        <f t="shared" si="615"/>
        <v>0</v>
      </c>
      <c r="BV290" s="1">
        <f t="shared" si="461"/>
        <v>18259</v>
      </c>
    </row>
    <row r="291" spans="1:75" ht="36.75" customHeight="1">
      <c r="A291" s="342"/>
      <c r="B291" s="93" t="s">
        <v>57</v>
      </c>
      <c r="C291" s="564"/>
      <c r="D291" s="430"/>
      <c r="E291" s="431"/>
      <c r="F291" s="430"/>
      <c r="G291" s="60">
        <f t="shared" ref="G291:I291" si="616">G292</f>
        <v>124320</v>
      </c>
      <c r="H291" s="60">
        <f t="shared" si="616"/>
        <v>122587</v>
      </c>
      <c r="I291" s="60">
        <f t="shared" si="616"/>
        <v>1733</v>
      </c>
      <c r="J291" s="587"/>
      <c r="K291" s="60">
        <f t="shared" ref="K291:AT291" si="617">K292</f>
        <v>119818</v>
      </c>
      <c r="L291" s="60">
        <f t="shared" si="617"/>
        <v>118085</v>
      </c>
      <c r="M291" s="60">
        <f t="shared" si="617"/>
        <v>1733</v>
      </c>
      <c r="N291" s="60">
        <f t="shared" si="617"/>
        <v>0</v>
      </c>
      <c r="O291" s="60">
        <f t="shared" si="617"/>
        <v>0</v>
      </c>
      <c r="P291" s="60">
        <f t="shared" si="617"/>
        <v>0</v>
      </c>
      <c r="Q291" s="60">
        <f t="shared" si="617"/>
        <v>108888</v>
      </c>
      <c r="R291" s="60">
        <f t="shared" si="617"/>
        <v>108888</v>
      </c>
      <c r="S291" s="60">
        <f t="shared" si="617"/>
        <v>0</v>
      </c>
      <c r="T291" s="60">
        <f t="shared" si="617"/>
        <v>0</v>
      </c>
      <c r="U291" s="459">
        <f t="shared" si="617"/>
        <v>57149</v>
      </c>
      <c r="V291" s="459">
        <f t="shared" si="617"/>
        <v>57149</v>
      </c>
      <c r="W291" s="459">
        <f t="shared" si="617"/>
        <v>0</v>
      </c>
      <c r="X291" s="459">
        <f t="shared" si="617"/>
        <v>57149</v>
      </c>
      <c r="Y291" s="459">
        <f t="shared" si="617"/>
        <v>57149</v>
      </c>
      <c r="Z291" s="459">
        <f t="shared" si="617"/>
        <v>0</v>
      </c>
      <c r="AA291" s="60">
        <f t="shared" si="617"/>
        <v>5642</v>
      </c>
      <c r="AB291" s="60">
        <f t="shared" si="617"/>
        <v>5642</v>
      </c>
      <c r="AC291" s="60">
        <f t="shared" si="617"/>
        <v>0</v>
      </c>
      <c r="AD291" s="60">
        <f t="shared" si="617"/>
        <v>0</v>
      </c>
      <c r="AE291" s="459">
        <f t="shared" si="617"/>
        <v>5189</v>
      </c>
      <c r="AF291" s="459">
        <f t="shared" si="617"/>
        <v>5189</v>
      </c>
      <c r="AG291" s="459">
        <f t="shared" si="617"/>
        <v>0</v>
      </c>
      <c r="AH291" s="459">
        <f t="shared" si="617"/>
        <v>81050</v>
      </c>
      <c r="AI291" s="459">
        <f t="shared" si="617"/>
        <v>81050</v>
      </c>
      <c r="AJ291" s="459">
        <f t="shared" si="617"/>
        <v>0</v>
      </c>
      <c r="AK291" s="459">
        <f t="shared" si="617"/>
        <v>0</v>
      </c>
      <c r="AL291" s="459">
        <f t="shared" si="617"/>
        <v>81050</v>
      </c>
      <c r="AM291" s="459">
        <f t="shared" si="617"/>
        <v>81050</v>
      </c>
      <c r="AN291" s="459">
        <f t="shared" si="617"/>
        <v>0</v>
      </c>
      <c r="AO291" s="459">
        <f t="shared" si="617"/>
        <v>0</v>
      </c>
      <c r="AP291" s="60">
        <f t="shared" si="617"/>
        <v>81050</v>
      </c>
      <c r="AQ291" s="60">
        <f t="shared" si="617"/>
        <v>81050</v>
      </c>
      <c r="AR291" s="60">
        <f t="shared" si="617"/>
        <v>0</v>
      </c>
      <c r="AS291" s="60">
        <f t="shared" si="617"/>
        <v>0</v>
      </c>
      <c r="AT291" s="60">
        <f t="shared" si="617"/>
        <v>-27838</v>
      </c>
      <c r="AU291" s="3"/>
      <c r="AV291" s="757"/>
      <c r="AW291" s="761">
        <f t="shared" si="614"/>
        <v>3</v>
      </c>
      <c r="AX291" s="60">
        <f t="shared" si="614"/>
        <v>3</v>
      </c>
      <c r="AY291" s="1992">
        <f t="shared" si="520"/>
        <v>18259</v>
      </c>
      <c r="AZ291" s="1991"/>
      <c r="BA291" s="466"/>
      <c r="BB291" s="466"/>
      <c r="BC291" s="466"/>
      <c r="BD291" s="893"/>
      <c r="BE291" s="893"/>
      <c r="BF291" s="893"/>
      <c r="BG291" s="893"/>
      <c r="BH291" s="893"/>
      <c r="BI291" s="2046">
        <f t="shared" si="615"/>
        <v>0</v>
      </c>
      <c r="BJ291" s="2046">
        <f t="shared" si="615"/>
        <v>0</v>
      </c>
      <c r="BK291" s="2046">
        <f t="shared" si="615"/>
        <v>0</v>
      </c>
      <c r="BL291" s="2046">
        <f t="shared" si="615"/>
        <v>0</v>
      </c>
      <c r="BV291" s="1">
        <f t="shared" si="461"/>
        <v>18259</v>
      </c>
    </row>
    <row r="292" spans="1:75" ht="48" customHeight="1">
      <c r="A292" s="566"/>
      <c r="B292" s="491" t="s">
        <v>62</v>
      </c>
      <c r="C292" s="567"/>
      <c r="D292" s="568"/>
      <c r="E292" s="569"/>
      <c r="F292" s="568"/>
      <c r="G292" s="463">
        <f t="shared" ref="G292:I292" si="618">SUM(G293:G295)</f>
        <v>124320</v>
      </c>
      <c r="H292" s="463">
        <f t="shared" si="618"/>
        <v>122587</v>
      </c>
      <c r="I292" s="463">
        <f t="shared" si="618"/>
        <v>1733</v>
      </c>
      <c r="J292" s="674"/>
      <c r="K292" s="463">
        <f t="shared" ref="K292:AT292" si="619">SUM(K293:K295)</f>
        <v>119818</v>
      </c>
      <c r="L292" s="463">
        <f t="shared" si="619"/>
        <v>118085</v>
      </c>
      <c r="M292" s="463">
        <f t="shared" si="619"/>
        <v>1733</v>
      </c>
      <c r="N292" s="463">
        <f t="shared" si="619"/>
        <v>0</v>
      </c>
      <c r="O292" s="463">
        <f t="shared" si="619"/>
        <v>0</v>
      </c>
      <c r="P292" s="463">
        <f t="shared" si="619"/>
        <v>0</v>
      </c>
      <c r="Q292" s="463">
        <f t="shared" si="619"/>
        <v>108888</v>
      </c>
      <c r="R292" s="463">
        <f t="shared" si="619"/>
        <v>108888</v>
      </c>
      <c r="S292" s="463">
        <f t="shared" si="619"/>
        <v>0</v>
      </c>
      <c r="T292" s="463">
        <f t="shared" si="619"/>
        <v>0</v>
      </c>
      <c r="U292" s="2535">
        <f t="shared" si="619"/>
        <v>57149</v>
      </c>
      <c r="V292" s="2535">
        <f t="shared" si="619"/>
        <v>57149</v>
      </c>
      <c r="W292" s="2535">
        <f t="shared" si="619"/>
        <v>0</v>
      </c>
      <c r="X292" s="2535">
        <f t="shared" si="619"/>
        <v>57149</v>
      </c>
      <c r="Y292" s="2535">
        <f t="shared" si="619"/>
        <v>57149</v>
      </c>
      <c r="Z292" s="2535">
        <f t="shared" si="619"/>
        <v>0</v>
      </c>
      <c r="AA292" s="463">
        <f t="shared" si="619"/>
        <v>5642</v>
      </c>
      <c r="AB292" s="463">
        <f t="shared" si="619"/>
        <v>5642</v>
      </c>
      <c r="AC292" s="463">
        <f t="shared" si="619"/>
        <v>0</v>
      </c>
      <c r="AD292" s="463">
        <f t="shared" si="619"/>
        <v>0</v>
      </c>
      <c r="AE292" s="2535">
        <f t="shared" si="619"/>
        <v>5189</v>
      </c>
      <c r="AF292" s="2535">
        <f t="shared" si="619"/>
        <v>5189</v>
      </c>
      <c r="AG292" s="2535">
        <f t="shared" si="619"/>
        <v>0</v>
      </c>
      <c r="AH292" s="2535">
        <f t="shared" si="619"/>
        <v>81050</v>
      </c>
      <c r="AI292" s="2535">
        <f t="shared" si="619"/>
        <v>81050</v>
      </c>
      <c r="AJ292" s="2535">
        <f t="shared" si="619"/>
        <v>0</v>
      </c>
      <c r="AK292" s="2535">
        <f t="shared" si="619"/>
        <v>0</v>
      </c>
      <c r="AL292" s="2535">
        <f t="shared" si="619"/>
        <v>81050</v>
      </c>
      <c r="AM292" s="2535">
        <f t="shared" si="619"/>
        <v>81050</v>
      </c>
      <c r="AN292" s="2535">
        <f t="shared" si="619"/>
        <v>0</v>
      </c>
      <c r="AO292" s="2535">
        <f t="shared" si="619"/>
        <v>0</v>
      </c>
      <c r="AP292" s="463">
        <f t="shared" si="619"/>
        <v>81050</v>
      </c>
      <c r="AQ292" s="463">
        <f t="shared" si="619"/>
        <v>81050</v>
      </c>
      <c r="AR292" s="463">
        <f t="shared" si="619"/>
        <v>0</v>
      </c>
      <c r="AS292" s="463">
        <f t="shared" si="619"/>
        <v>0</v>
      </c>
      <c r="AT292" s="463">
        <f t="shared" si="619"/>
        <v>-27838</v>
      </c>
      <c r="AU292" s="689"/>
      <c r="AV292" s="2449"/>
      <c r="AW292" s="2415">
        <f t="shared" ref="AW292:AX292" si="620">SUM(AW293:AW295)</f>
        <v>3</v>
      </c>
      <c r="AX292" s="463">
        <f t="shared" si="620"/>
        <v>3</v>
      </c>
      <c r="AY292" s="1992">
        <f t="shared" si="520"/>
        <v>18259</v>
      </c>
      <c r="AZ292" s="1991"/>
      <c r="BA292" s="474"/>
      <c r="BB292" s="474"/>
      <c r="BC292" s="474"/>
      <c r="BD292" s="893"/>
      <c r="BE292" s="893"/>
      <c r="BF292" s="893"/>
      <c r="BG292" s="893"/>
      <c r="BH292" s="893"/>
      <c r="BI292" s="463">
        <f t="shared" ref="BI292:BL292" si="621">SUM(BI293:BI295)</f>
        <v>0</v>
      </c>
      <c r="BJ292" s="463">
        <f t="shared" si="621"/>
        <v>0</v>
      </c>
      <c r="BK292" s="463">
        <f t="shared" si="621"/>
        <v>0</v>
      </c>
      <c r="BL292" s="463">
        <f t="shared" si="621"/>
        <v>0</v>
      </c>
      <c r="BV292" s="1">
        <f t="shared" ref="BV292:BV355" si="622">SUM(AQ292:AR292)-U292-AA292</f>
        <v>18259</v>
      </c>
    </row>
    <row r="293" spans="1:75" ht="54.75" customHeight="1">
      <c r="A293" s="330">
        <v>1</v>
      </c>
      <c r="B293" s="98" t="s">
        <v>759</v>
      </c>
      <c r="C293" s="438" t="s">
        <v>173</v>
      </c>
      <c r="D293" s="104" t="s">
        <v>760</v>
      </c>
      <c r="E293" s="104" t="s">
        <v>88</v>
      </c>
      <c r="F293" s="489" t="s">
        <v>761</v>
      </c>
      <c r="G293" s="123">
        <f t="shared" ref="G293" si="623">H293+I293</f>
        <v>95000</v>
      </c>
      <c r="H293" s="123">
        <v>95000</v>
      </c>
      <c r="I293" s="434"/>
      <c r="J293" s="188" t="s">
        <v>762</v>
      </c>
      <c r="K293" s="434">
        <f t="shared" ref="K293" si="624">L293+M293</f>
        <v>91967</v>
      </c>
      <c r="L293" s="123">
        <v>91967</v>
      </c>
      <c r="M293" s="434"/>
      <c r="N293" s="434">
        <f t="shared" ref="N293" si="625">SUM(O293:P293)</f>
        <v>0</v>
      </c>
      <c r="O293" s="123"/>
      <c r="P293" s="434"/>
      <c r="Q293" s="434">
        <f t="shared" ref="Q293" si="626">SUM(R293:T293)</f>
        <v>82770</v>
      </c>
      <c r="R293" s="458">
        <v>82770</v>
      </c>
      <c r="S293" s="123">
        <v>0</v>
      </c>
      <c r="T293" s="458"/>
      <c r="U293" s="603">
        <f t="shared" ref="U293" si="627">SUM(V293:W293)</f>
        <v>39031</v>
      </c>
      <c r="V293" s="754">
        <f>9795+0+13355+0+15751+130</f>
        <v>39031</v>
      </c>
      <c r="W293" s="469"/>
      <c r="X293" s="603">
        <f t="shared" ref="X293" si="628">SUM(Y293:Z293)</f>
        <v>39031</v>
      </c>
      <c r="Y293" s="754">
        <f>9795+0+13355+0+15751+130</f>
        <v>39031</v>
      </c>
      <c r="Z293" s="469"/>
      <c r="AA293" s="434">
        <f t="shared" ref="AA293" si="629">SUM(AB293:AD293)</f>
        <v>5642</v>
      </c>
      <c r="AB293" s="858">
        <v>5642</v>
      </c>
      <c r="AC293" s="458"/>
      <c r="AD293" s="458"/>
      <c r="AE293" s="603">
        <f t="shared" ref="AE293" si="630">SUM(AF293:AG293)</f>
        <v>5189</v>
      </c>
      <c r="AF293" s="2577">
        <v>5189</v>
      </c>
      <c r="AG293" s="469"/>
      <c r="AH293" s="603">
        <f t="shared" ref="AH293" si="631">SUM(AI293:AK293)</f>
        <v>56289</v>
      </c>
      <c r="AI293" s="469">
        <v>56289</v>
      </c>
      <c r="AJ293" s="754">
        <v>0</v>
      </c>
      <c r="AK293" s="469"/>
      <c r="AL293" s="603">
        <f t="shared" ref="AL293" si="632">SUM(AM293:AO293)</f>
        <v>56289</v>
      </c>
      <c r="AM293" s="469">
        <v>56289</v>
      </c>
      <c r="AN293" s="754">
        <v>0</v>
      </c>
      <c r="AO293" s="469"/>
      <c r="AP293" s="434">
        <f t="shared" ref="AP293" si="633">SUM(AQ293:AS293)</f>
        <v>56289</v>
      </c>
      <c r="AQ293" s="458">
        <v>56289</v>
      </c>
      <c r="AR293" s="123">
        <v>0</v>
      </c>
      <c r="AS293" s="458"/>
      <c r="AT293" s="356">
        <f>AP293-Q293</f>
        <v>-26481</v>
      </c>
      <c r="AU293" s="529" t="s">
        <v>763</v>
      </c>
      <c r="AV293" s="691"/>
      <c r="AW293" s="538">
        <v>1</v>
      </c>
      <c r="AX293" s="473">
        <f>AW293</f>
        <v>1</v>
      </c>
      <c r="AY293" s="1992">
        <f t="shared" si="520"/>
        <v>11616</v>
      </c>
      <c r="AZ293" s="1991"/>
      <c r="BA293" s="458">
        <f t="shared" ref="BA293:BA295" si="634">SUM(BB293:BC293)</f>
        <v>44673</v>
      </c>
      <c r="BB293" s="466">
        <f>SUM(V293,AB293)</f>
        <v>44673</v>
      </c>
      <c r="BC293" s="466">
        <f>SUM(W293,AC293,AD293)</f>
        <v>0</v>
      </c>
      <c r="BD293" s="893"/>
      <c r="BE293" s="893"/>
      <c r="BF293" s="893"/>
      <c r="BG293" s="893"/>
      <c r="BH293" s="893"/>
      <c r="BI293" s="2032"/>
      <c r="BJ293" s="2032"/>
      <c r="BK293" s="2032"/>
      <c r="BL293" s="2032"/>
      <c r="BV293" s="1">
        <f t="shared" si="622"/>
        <v>11616</v>
      </c>
    </row>
    <row r="294" spans="1:75" ht="51" customHeight="1">
      <c r="A294" s="330">
        <v>2</v>
      </c>
      <c r="B294" s="384" t="s">
        <v>764</v>
      </c>
      <c r="C294" s="438" t="s">
        <v>173</v>
      </c>
      <c r="D294" s="104" t="s">
        <v>765</v>
      </c>
      <c r="E294" s="104" t="s">
        <v>88</v>
      </c>
      <c r="F294" s="489" t="s">
        <v>766</v>
      </c>
      <c r="G294" s="123">
        <f t="shared" ref="G294:G295" si="635">H294+I294</f>
        <v>15320</v>
      </c>
      <c r="H294" s="123">
        <v>13587</v>
      </c>
      <c r="I294" s="123">
        <v>1733</v>
      </c>
      <c r="J294" s="188" t="s">
        <v>767</v>
      </c>
      <c r="K294" s="434">
        <f t="shared" ref="K294:K295" si="636">L294+M294</f>
        <v>15310</v>
      </c>
      <c r="L294" s="123">
        <v>13577</v>
      </c>
      <c r="M294" s="123">
        <v>1733</v>
      </c>
      <c r="N294" s="434">
        <f t="shared" ref="N294:N295" si="637">SUM(O294:P294)</f>
        <v>0</v>
      </c>
      <c r="O294" s="123"/>
      <c r="P294" s="434"/>
      <c r="Q294" s="356">
        <f t="shared" ref="Q294:Q295" si="638">SUM(R294:T294)</f>
        <v>13577</v>
      </c>
      <c r="R294" s="366">
        <v>13577</v>
      </c>
      <c r="S294" s="361">
        <v>0</v>
      </c>
      <c r="T294" s="366"/>
      <c r="U294" s="603">
        <f t="shared" ref="U294:U295" si="639">SUM(V294:W294)</f>
        <v>12219</v>
      </c>
      <c r="V294" s="754">
        <f>3246+0+7601+0+1372</f>
        <v>12219</v>
      </c>
      <c r="W294" s="469"/>
      <c r="X294" s="603">
        <f t="shared" ref="X294:X295" si="640">SUM(Y294:Z294)</f>
        <v>12219</v>
      </c>
      <c r="Y294" s="754">
        <f>3246+0+7601+0+1372</f>
        <v>12219</v>
      </c>
      <c r="Z294" s="469"/>
      <c r="AA294" s="434">
        <f t="shared" ref="AA294:AA295" si="641">SUM(AB294:AD294)</f>
        <v>0</v>
      </c>
      <c r="AB294" s="458"/>
      <c r="AC294" s="458"/>
      <c r="AD294" s="458"/>
      <c r="AE294" s="603">
        <f t="shared" ref="AE294:AE295" si="642">SUM(AF294:AG294)</f>
        <v>0</v>
      </c>
      <c r="AF294" s="469"/>
      <c r="AG294" s="469"/>
      <c r="AH294" s="603">
        <f t="shared" ref="AH294:AH295" si="643">SUM(AI294:AK294)</f>
        <v>12220</v>
      </c>
      <c r="AI294" s="469">
        <v>12220</v>
      </c>
      <c r="AJ294" s="754">
        <v>0</v>
      </c>
      <c r="AK294" s="469"/>
      <c r="AL294" s="603">
        <f t="shared" ref="AL294:AL295" si="644">SUM(AM294:AO294)</f>
        <v>12220</v>
      </c>
      <c r="AM294" s="469">
        <v>12220</v>
      </c>
      <c r="AN294" s="754">
        <v>0</v>
      </c>
      <c r="AO294" s="469"/>
      <c r="AP294" s="434">
        <f t="shared" ref="AP294:AP295" si="645">SUM(AQ294:AS294)</f>
        <v>12220</v>
      </c>
      <c r="AQ294" s="458">
        <v>12220</v>
      </c>
      <c r="AR294" s="123">
        <v>0</v>
      </c>
      <c r="AS294" s="458"/>
      <c r="AT294" s="356">
        <f>AP294-Q294</f>
        <v>-1357</v>
      </c>
      <c r="AU294" s="529" t="s">
        <v>768</v>
      </c>
      <c r="AV294" s="691"/>
      <c r="AW294" s="538">
        <v>1</v>
      </c>
      <c r="AX294" s="473">
        <f>AW294</f>
        <v>1</v>
      </c>
      <c r="AY294" s="1992">
        <f t="shared" ref="AY294:AY325" si="646">AP294-SUM(X294,AA294)</f>
        <v>1</v>
      </c>
      <c r="AZ294" s="1991"/>
      <c r="BA294" s="458">
        <f t="shared" si="634"/>
        <v>12219</v>
      </c>
      <c r="BB294" s="466">
        <f>SUM(V294,AB294)</f>
        <v>12219</v>
      </c>
      <c r="BC294" s="466">
        <f>SUM(W294,AC294,AD294)</f>
        <v>0</v>
      </c>
      <c r="BD294" s="893"/>
      <c r="BE294" s="893"/>
      <c r="BF294" s="893"/>
      <c r="BG294" s="893"/>
      <c r="BH294" s="893"/>
      <c r="BI294" s="2032"/>
      <c r="BJ294" s="2032"/>
      <c r="BK294" s="2032"/>
      <c r="BL294" s="2032"/>
      <c r="BV294" s="1">
        <f t="shared" si="622"/>
        <v>1</v>
      </c>
    </row>
    <row r="295" spans="1:75" ht="63.75" customHeight="1">
      <c r="A295" s="330">
        <v>3</v>
      </c>
      <c r="B295" s="384" t="s">
        <v>769</v>
      </c>
      <c r="C295" s="438" t="s">
        <v>38</v>
      </c>
      <c r="D295" s="104" t="s">
        <v>770</v>
      </c>
      <c r="E295" s="104" t="s">
        <v>771</v>
      </c>
      <c r="F295" s="489" t="s">
        <v>772</v>
      </c>
      <c r="G295" s="123">
        <f t="shared" si="635"/>
        <v>14000</v>
      </c>
      <c r="H295" s="123">
        <v>14000</v>
      </c>
      <c r="I295" s="682"/>
      <c r="J295" s="188" t="s">
        <v>2687</v>
      </c>
      <c r="K295" s="434">
        <f t="shared" si="636"/>
        <v>12541</v>
      </c>
      <c r="L295" s="123">
        <v>12541</v>
      </c>
      <c r="M295" s="434"/>
      <c r="N295" s="434">
        <f t="shared" si="637"/>
        <v>0</v>
      </c>
      <c r="O295" s="123"/>
      <c r="P295" s="434"/>
      <c r="Q295" s="356">
        <f t="shared" si="638"/>
        <v>12541</v>
      </c>
      <c r="R295" s="366">
        <v>12541</v>
      </c>
      <c r="S295" s="361">
        <v>0</v>
      </c>
      <c r="T295" s="366"/>
      <c r="U295" s="603">
        <f t="shared" si="639"/>
        <v>5899</v>
      </c>
      <c r="V295" s="754">
        <f>168+0+3000+0+2731</f>
        <v>5899</v>
      </c>
      <c r="W295" s="469"/>
      <c r="X295" s="603">
        <f t="shared" si="640"/>
        <v>5899</v>
      </c>
      <c r="Y295" s="754">
        <f>168+0+3000+0+2731</f>
        <v>5899</v>
      </c>
      <c r="Z295" s="469"/>
      <c r="AA295" s="434">
        <f t="shared" si="641"/>
        <v>0</v>
      </c>
      <c r="AB295" s="458"/>
      <c r="AC295" s="458"/>
      <c r="AD295" s="458"/>
      <c r="AE295" s="603">
        <f t="shared" si="642"/>
        <v>0</v>
      </c>
      <c r="AF295" s="469"/>
      <c r="AG295" s="469"/>
      <c r="AH295" s="603">
        <f t="shared" si="643"/>
        <v>12541</v>
      </c>
      <c r="AI295" s="469">
        <v>12541</v>
      </c>
      <c r="AJ295" s="754">
        <v>0</v>
      </c>
      <c r="AK295" s="469"/>
      <c r="AL295" s="603">
        <f t="shared" si="644"/>
        <v>12541</v>
      </c>
      <c r="AM295" s="469">
        <v>12541</v>
      </c>
      <c r="AN295" s="754">
        <v>0</v>
      </c>
      <c r="AO295" s="469"/>
      <c r="AP295" s="434">
        <f t="shared" si="645"/>
        <v>12541</v>
      </c>
      <c r="AQ295" s="458">
        <v>12541</v>
      </c>
      <c r="AR295" s="123">
        <v>0</v>
      </c>
      <c r="AS295" s="458"/>
      <c r="AT295" s="356">
        <f>AP295-Q295</f>
        <v>0</v>
      </c>
      <c r="AU295" s="529" t="s">
        <v>758</v>
      </c>
      <c r="AV295" s="691"/>
      <c r="AW295" s="538">
        <v>1</v>
      </c>
      <c r="AX295" s="473">
        <f>AW295</f>
        <v>1</v>
      </c>
      <c r="AY295" s="1992">
        <f t="shared" si="646"/>
        <v>6642</v>
      </c>
      <c r="AZ295" s="1991"/>
      <c r="BA295" s="458">
        <f t="shared" si="634"/>
        <v>5899</v>
      </c>
      <c r="BB295" s="466">
        <f>SUM(V295,AB295)</f>
        <v>5899</v>
      </c>
      <c r="BC295" s="466">
        <f>SUM(W295,AC295,AD295)</f>
        <v>0</v>
      </c>
      <c r="BD295" s="893"/>
      <c r="BE295" s="893"/>
      <c r="BF295" s="893"/>
      <c r="BG295" s="893"/>
      <c r="BH295" s="893"/>
      <c r="BI295" s="2032"/>
      <c r="BJ295" s="2032"/>
      <c r="BK295" s="2032"/>
      <c r="BL295" s="2032"/>
      <c r="BV295" s="1">
        <f t="shared" si="622"/>
        <v>6642</v>
      </c>
    </row>
    <row r="296" spans="1:75" ht="15.75" customHeight="1">
      <c r="A296" s="330"/>
      <c r="B296" s="670"/>
      <c r="C296" s="380"/>
      <c r="D296" s="97"/>
      <c r="E296" s="104"/>
      <c r="F296" s="178"/>
      <c r="G296" s="644"/>
      <c r="H296" s="644"/>
      <c r="I296" s="519"/>
      <c r="J296" s="683"/>
      <c r="K296" s="644"/>
      <c r="L296" s="644"/>
      <c r="M296" s="519"/>
      <c r="N296" s="519"/>
      <c r="O296" s="519"/>
      <c r="P296" s="519"/>
      <c r="Q296" s="456"/>
      <c r="R296" s="456"/>
      <c r="S296" s="456"/>
      <c r="T296" s="456"/>
      <c r="U296" s="2632"/>
      <c r="V296" s="2507"/>
      <c r="W296" s="2507"/>
      <c r="X296" s="2632"/>
      <c r="Y296" s="2507"/>
      <c r="Z296" s="2507"/>
      <c r="AA296" s="456"/>
      <c r="AB296" s="456"/>
      <c r="AC296" s="456"/>
      <c r="AD296" s="364"/>
      <c r="AE296" s="2512"/>
      <c r="AF296" s="393"/>
      <c r="AG296" s="393"/>
      <c r="AH296" s="393"/>
      <c r="AI296" s="393"/>
      <c r="AJ296" s="393"/>
      <c r="AK296" s="2507"/>
      <c r="AL296" s="2507"/>
      <c r="AM296" s="2507"/>
      <c r="AN296" s="2507"/>
      <c r="AO296" s="2507"/>
      <c r="AP296" s="456"/>
      <c r="AQ296" s="456"/>
      <c r="AR296" s="456"/>
      <c r="AS296" s="456"/>
      <c r="AT296" s="461"/>
      <c r="AU296" s="624"/>
      <c r="AV296" s="376"/>
      <c r="AW296" s="1991"/>
      <c r="AX296" s="1991"/>
      <c r="AY296" s="1992">
        <f t="shared" si="646"/>
        <v>0</v>
      </c>
      <c r="AZ296" s="1991"/>
      <c r="BA296" s="466"/>
      <c r="BB296" s="466"/>
      <c r="BC296" s="466"/>
      <c r="BD296" s="893"/>
      <c r="BE296" s="893"/>
      <c r="BF296" s="893"/>
      <c r="BG296" s="893"/>
      <c r="BH296" s="893"/>
      <c r="BI296" s="2032"/>
      <c r="BJ296" s="2032"/>
      <c r="BK296" s="2032"/>
      <c r="BL296" s="2032"/>
      <c r="BV296" s="1">
        <f t="shared" si="622"/>
        <v>0</v>
      </c>
    </row>
    <row r="297" spans="1:75" ht="28.5" customHeight="1">
      <c r="A297" s="423" t="s">
        <v>774</v>
      </c>
      <c r="B297" s="424" t="s">
        <v>775</v>
      </c>
      <c r="C297" s="486"/>
      <c r="D297" s="487"/>
      <c r="E297" s="488"/>
      <c r="F297" s="487"/>
      <c r="G297" s="428">
        <f t="shared" ref="G297:I297" si="647">SUM(G298,G304,G334)</f>
        <v>414985</v>
      </c>
      <c r="H297" s="428">
        <f t="shared" si="647"/>
        <v>274810</v>
      </c>
      <c r="I297" s="428">
        <f t="shared" si="647"/>
        <v>140175</v>
      </c>
      <c r="J297" s="645"/>
      <c r="K297" s="428">
        <f t="shared" ref="K297:AT297" si="648">SUM(K298,K304,K334)</f>
        <v>378519</v>
      </c>
      <c r="L297" s="428">
        <f t="shared" si="648"/>
        <v>257273</v>
      </c>
      <c r="M297" s="428">
        <f t="shared" si="648"/>
        <v>121246</v>
      </c>
      <c r="N297" s="428">
        <f t="shared" si="648"/>
        <v>12004</v>
      </c>
      <c r="O297" s="428">
        <f t="shared" si="648"/>
        <v>12004</v>
      </c>
      <c r="P297" s="428">
        <f t="shared" si="648"/>
        <v>0</v>
      </c>
      <c r="Q297" s="428">
        <f t="shared" si="648"/>
        <v>191058</v>
      </c>
      <c r="R297" s="428">
        <f t="shared" si="648"/>
        <v>189658</v>
      </c>
      <c r="S297" s="428">
        <f t="shared" si="648"/>
        <v>1400</v>
      </c>
      <c r="T297" s="428">
        <f t="shared" si="648"/>
        <v>0</v>
      </c>
      <c r="U297" s="2494">
        <f t="shared" si="648"/>
        <v>122529</v>
      </c>
      <c r="V297" s="2494">
        <f t="shared" si="648"/>
        <v>113193</v>
      </c>
      <c r="W297" s="2494">
        <f t="shared" si="648"/>
        <v>9336</v>
      </c>
      <c r="X297" s="2494">
        <f t="shared" si="648"/>
        <v>119334</v>
      </c>
      <c r="Y297" s="2494">
        <f t="shared" si="648"/>
        <v>109998</v>
      </c>
      <c r="Z297" s="2494">
        <f t="shared" si="648"/>
        <v>9336</v>
      </c>
      <c r="AA297" s="428">
        <f t="shared" si="648"/>
        <v>45402</v>
      </c>
      <c r="AB297" s="428">
        <f t="shared" si="648"/>
        <v>45402</v>
      </c>
      <c r="AC297" s="428">
        <f t="shared" si="648"/>
        <v>0</v>
      </c>
      <c r="AD297" s="428">
        <f t="shared" si="648"/>
        <v>0</v>
      </c>
      <c r="AE297" s="2494">
        <f t="shared" si="648"/>
        <v>25870</v>
      </c>
      <c r="AF297" s="2494">
        <f t="shared" si="648"/>
        <v>25870</v>
      </c>
      <c r="AG297" s="2494">
        <f t="shared" si="648"/>
        <v>0</v>
      </c>
      <c r="AH297" s="2494">
        <f t="shared" si="648"/>
        <v>207157</v>
      </c>
      <c r="AI297" s="2494">
        <f t="shared" si="648"/>
        <v>198148</v>
      </c>
      <c r="AJ297" s="2494">
        <f t="shared" si="648"/>
        <v>9009</v>
      </c>
      <c r="AK297" s="2494">
        <f t="shared" si="648"/>
        <v>0</v>
      </c>
      <c r="AL297" s="2494">
        <f t="shared" si="648"/>
        <v>195912</v>
      </c>
      <c r="AM297" s="2494">
        <f t="shared" si="648"/>
        <v>186576</v>
      </c>
      <c r="AN297" s="2494">
        <f t="shared" si="648"/>
        <v>9336</v>
      </c>
      <c r="AO297" s="2494">
        <f t="shared" si="648"/>
        <v>0</v>
      </c>
      <c r="AP297" s="428">
        <f t="shared" si="648"/>
        <v>195912</v>
      </c>
      <c r="AQ297" s="428">
        <f t="shared" si="648"/>
        <v>186576</v>
      </c>
      <c r="AR297" s="428">
        <f t="shared" si="648"/>
        <v>9336</v>
      </c>
      <c r="AS297" s="428">
        <f t="shared" si="648"/>
        <v>0</v>
      </c>
      <c r="AT297" s="428">
        <f t="shared" si="648"/>
        <v>4854</v>
      </c>
      <c r="AU297" s="462"/>
      <c r="AV297" s="756"/>
      <c r="AW297" s="2398">
        <f t="shared" ref="AW297:AX297" si="649">SUM(AW298,AW304,AW334)</f>
        <v>30</v>
      </c>
      <c r="AX297" s="428">
        <f t="shared" si="649"/>
        <v>32</v>
      </c>
      <c r="AY297" s="1992">
        <f t="shared" si="646"/>
        <v>31176</v>
      </c>
      <c r="AZ297" s="1991"/>
      <c r="BA297" s="466"/>
      <c r="BB297" s="466"/>
      <c r="BC297" s="466"/>
      <c r="BD297" s="893"/>
      <c r="BE297" s="428">
        <f>BF297+BG297</f>
        <v>45402</v>
      </c>
      <c r="BF297" s="428">
        <v>45402</v>
      </c>
      <c r="BG297" s="428"/>
      <c r="BH297" s="428"/>
      <c r="BI297" s="428">
        <f>BJ297+BK297</f>
        <v>31424</v>
      </c>
      <c r="BJ297" s="428">
        <f>'[15]Tong hop '!$Z$38</f>
        <v>31424</v>
      </c>
      <c r="BK297" s="428">
        <f t="shared" ref="BK297:BL297" si="650">SUM(BK298,BK304,BK334)</f>
        <v>0</v>
      </c>
      <c r="BL297" s="428">
        <f t="shared" si="650"/>
        <v>0</v>
      </c>
      <c r="BN297" s="1">
        <f>BO297+BP297</f>
        <v>-3443</v>
      </c>
      <c r="BO297" s="1">
        <f>AQ297-V297-BF297-BJ297</f>
        <v>-3443</v>
      </c>
      <c r="BP297" s="1">
        <f>AR297-Z297-BG297-BK297</f>
        <v>0</v>
      </c>
      <c r="BR297" s="1">
        <f>BS297+BT297</f>
        <v>-248</v>
      </c>
      <c r="BS297" s="1">
        <f>AQ297-Y297-BF297-BJ297</f>
        <v>-248</v>
      </c>
      <c r="BT297" s="1">
        <f>AR297-Z297-BG297-BK297</f>
        <v>0</v>
      </c>
      <c r="BV297" s="1">
        <f t="shared" si="622"/>
        <v>27981</v>
      </c>
      <c r="BW297" s="1">
        <f>BV297-BI297</f>
        <v>-3443</v>
      </c>
    </row>
    <row r="298" spans="1:75" ht="49.5" customHeight="1">
      <c r="A298" s="342"/>
      <c r="B298" s="93" t="s">
        <v>55</v>
      </c>
      <c r="C298" s="653"/>
      <c r="D298" s="178"/>
      <c r="E298" s="654"/>
      <c r="F298" s="178"/>
      <c r="G298" s="60">
        <f t="shared" ref="G298:I298" si="651">SUM(G299:G303)</f>
        <v>36310</v>
      </c>
      <c r="H298" s="60">
        <f t="shared" si="651"/>
        <v>18155</v>
      </c>
      <c r="I298" s="60">
        <f t="shared" si="651"/>
        <v>18155</v>
      </c>
      <c r="J298" s="587"/>
      <c r="K298" s="60">
        <f t="shared" ref="K298:AT298" si="652">SUM(K299:K303)</f>
        <v>18155</v>
      </c>
      <c r="L298" s="60">
        <f t="shared" si="652"/>
        <v>18155</v>
      </c>
      <c r="M298" s="60">
        <f t="shared" si="652"/>
        <v>0</v>
      </c>
      <c r="N298" s="60">
        <f t="shared" si="652"/>
        <v>11759</v>
      </c>
      <c r="O298" s="60">
        <f t="shared" si="652"/>
        <v>11759</v>
      </c>
      <c r="P298" s="60">
        <f t="shared" si="652"/>
        <v>0</v>
      </c>
      <c r="Q298" s="60">
        <f t="shared" si="652"/>
        <v>4305</v>
      </c>
      <c r="R298" s="60">
        <f t="shared" si="652"/>
        <v>4305</v>
      </c>
      <c r="S298" s="60">
        <f t="shared" si="652"/>
        <v>0</v>
      </c>
      <c r="T298" s="60">
        <f t="shared" si="652"/>
        <v>0</v>
      </c>
      <c r="U298" s="459">
        <f t="shared" si="652"/>
        <v>4213</v>
      </c>
      <c r="V298" s="459">
        <f t="shared" si="652"/>
        <v>4213</v>
      </c>
      <c r="W298" s="459">
        <f t="shared" si="652"/>
        <v>0</v>
      </c>
      <c r="X298" s="459">
        <f t="shared" si="652"/>
        <v>4213</v>
      </c>
      <c r="Y298" s="459">
        <f t="shared" si="652"/>
        <v>4213</v>
      </c>
      <c r="Z298" s="459">
        <f t="shared" si="652"/>
        <v>0</v>
      </c>
      <c r="AA298" s="60">
        <f t="shared" si="652"/>
        <v>0</v>
      </c>
      <c r="AB298" s="60">
        <f t="shared" si="652"/>
        <v>0</v>
      </c>
      <c r="AC298" s="60">
        <f t="shared" si="652"/>
        <v>0</v>
      </c>
      <c r="AD298" s="60">
        <f t="shared" si="652"/>
        <v>0</v>
      </c>
      <c r="AE298" s="459">
        <f t="shared" si="652"/>
        <v>0</v>
      </c>
      <c r="AF298" s="459">
        <f t="shared" si="652"/>
        <v>0</v>
      </c>
      <c r="AG298" s="459">
        <f t="shared" si="652"/>
        <v>0</v>
      </c>
      <c r="AH298" s="459">
        <f t="shared" si="652"/>
        <v>4215</v>
      </c>
      <c r="AI298" s="459">
        <f t="shared" si="652"/>
        <v>4215</v>
      </c>
      <c r="AJ298" s="459">
        <f t="shared" si="652"/>
        <v>0</v>
      </c>
      <c r="AK298" s="459">
        <f t="shared" si="652"/>
        <v>0</v>
      </c>
      <c r="AL298" s="459">
        <f t="shared" si="652"/>
        <v>4215</v>
      </c>
      <c r="AM298" s="459">
        <f t="shared" si="652"/>
        <v>4215</v>
      </c>
      <c r="AN298" s="459">
        <f t="shared" si="652"/>
        <v>0</v>
      </c>
      <c r="AO298" s="459">
        <f t="shared" si="652"/>
        <v>0</v>
      </c>
      <c r="AP298" s="60">
        <f t="shared" si="652"/>
        <v>4215</v>
      </c>
      <c r="AQ298" s="60">
        <f t="shared" si="652"/>
        <v>4215</v>
      </c>
      <c r="AR298" s="60">
        <f t="shared" si="652"/>
        <v>0</v>
      </c>
      <c r="AS298" s="60">
        <f t="shared" si="652"/>
        <v>0</v>
      </c>
      <c r="AT298" s="60">
        <f t="shared" si="652"/>
        <v>-90</v>
      </c>
      <c r="AU298" s="3"/>
      <c r="AV298" s="757"/>
      <c r="AW298" s="761">
        <f t="shared" ref="AW298:AX298" si="653">SUM(AW299:AW303)</f>
        <v>5</v>
      </c>
      <c r="AX298" s="60">
        <f t="shared" si="653"/>
        <v>5</v>
      </c>
      <c r="AY298" s="1992">
        <f t="shared" si="646"/>
        <v>2</v>
      </c>
      <c r="AZ298" s="1991"/>
      <c r="BA298" s="466"/>
      <c r="BB298" s="466"/>
      <c r="BC298" s="466"/>
      <c r="BD298" s="893"/>
      <c r="BE298" s="893"/>
      <c r="BF298" s="893"/>
      <c r="BG298" s="893"/>
      <c r="BH298" s="893"/>
      <c r="BI298" s="2046">
        <f t="shared" ref="BI298:BL298" si="654">SUM(BI299:BI303)</f>
        <v>0</v>
      </c>
      <c r="BJ298" s="2046">
        <f t="shared" si="654"/>
        <v>0</v>
      </c>
      <c r="BK298" s="2046">
        <f t="shared" si="654"/>
        <v>0</v>
      </c>
      <c r="BL298" s="2046">
        <f t="shared" si="654"/>
        <v>0</v>
      </c>
      <c r="BV298" s="1">
        <f t="shared" si="622"/>
        <v>2</v>
      </c>
    </row>
    <row r="299" spans="1:75" ht="54.75" customHeight="1">
      <c r="A299" s="330">
        <v>1</v>
      </c>
      <c r="B299" s="384" t="s">
        <v>776</v>
      </c>
      <c r="C299" s="438" t="s">
        <v>173</v>
      </c>
      <c r="D299" s="104" t="s">
        <v>777</v>
      </c>
      <c r="E299" s="104" t="s">
        <v>398</v>
      </c>
      <c r="F299" s="669"/>
      <c r="G299" s="123">
        <f t="shared" ref="G299:G303" si="655">H299+I299</f>
        <v>11948</v>
      </c>
      <c r="H299" s="123">
        <v>5974</v>
      </c>
      <c r="I299" s="123">
        <v>5974</v>
      </c>
      <c r="J299" s="99" t="s">
        <v>778</v>
      </c>
      <c r="K299" s="434">
        <f t="shared" ref="K299:K303" si="656">L299+M299</f>
        <v>5974</v>
      </c>
      <c r="L299" s="123">
        <v>5974</v>
      </c>
      <c r="M299" s="434"/>
      <c r="N299" s="434">
        <f t="shared" ref="N299:N303" si="657">SUM(O299:P299)</f>
        <v>3068</v>
      </c>
      <c r="O299" s="123">
        <v>3068</v>
      </c>
      <c r="P299" s="434"/>
      <c r="Q299" s="356">
        <f t="shared" ref="Q299:Q303" si="658">SUM(R299:T299)</f>
        <v>2282</v>
      </c>
      <c r="R299" s="366">
        <v>2282</v>
      </c>
      <c r="S299" s="361">
        <v>0</v>
      </c>
      <c r="T299" s="366"/>
      <c r="U299" s="603">
        <f t="shared" ref="U299:U303" si="659">SUM(V299:W299)</f>
        <v>2280</v>
      </c>
      <c r="V299" s="754">
        <f>2280</f>
        <v>2280</v>
      </c>
      <c r="W299" s="469"/>
      <c r="X299" s="603">
        <f t="shared" ref="X299:X303" si="660">SUM(Y299:Z299)</f>
        <v>2280</v>
      </c>
      <c r="Y299" s="754">
        <f>2280</f>
        <v>2280</v>
      </c>
      <c r="Z299" s="469"/>
      <c r="AA299" s="434">
        <f t="shared" ref="AA299:AA303" si="661">SUM(AB299:AD299)</f>
        <v>0</v>
      </c>
      <c r="AB299" s="458"/>
      <c r="AC299" s="458"/>
      <c r="AD299" s="458"/>
      <c r="AE299" s="603">
        <f t="shared" ref="AE299:AE303" si="662">SUM(AF299:AG299)</f>
        <v>0</v>
      </c>
      <c r="AF299" s="469"/>
      <c r="AG299" s="469"/>
      <c r="AH299" s="603">
        <f t="shared" ref="AH299:AH303" si="663">SUM(AI299:AK299)</f>
        <v>2282</v>
      </c>
      <c r="AI299" s="469">
        <v>2282</v>
      </c>
      <c r="AJ299" s="754">
        <v>0</v>
      </c>
      <c r="AK299" s="469"/>
      <c r="AL299" s="603">
        <f t="shared" ref="AL299:AL303" si="664">SUM(AM299:AO299)</f>
        <v>2282</v>
      </c>
      <c r="AM299" s="469">
        <v>2282</v>
      </c>
      <c r="AN299" s="754">
        <v>0</v>
      </c>
      <c r="AO299" s="469"/>
      <c r="AP299" s="434">
        <f t="shared" ref="AP299:AP303" si="665">SUM(AQ299:AS299)</f>
        <v>2282</v>
      </c>
      <c r="AQ299" s="458">
        <v>2282</v>
      </c>
      <c r="AR299" s="123">
        <v>0</v>
      </c>
      <c r="AS299" s="458"/>
      <c r="AT299" s="356">
        <f>AP299-Q299</f>
        <v>0</v>
      </c>
      <c r="AU299" s="529" t="s">
        <v>374</v>
      </c>
      <c r="AV299" s="691"/>
      <c r="AW299" s="538">
        <v>1</v>
      </c>
      <c r="AX299" s="473">
        <f>AW299</f>
        <v>1</v>
      </c>
      <c r="AY299" s="1992">
        <f t="shared" si="646"/>
        <v>2</v>
      </c>
      <c r="AZ299" s="1991"/>
      <c r="BA299" s="458">
        <f t="shared" ref="BA299:BA303" si="666">SUM(BB299:BC299)</f>
        <v>2279</v>
      </c>
      <c r="BB299" s="466">
        <v>2279</v>
      </c>
      <c r="BC299" s="466">
        <v>0</v>
      </c>
      <c r="BD299" s="893"/>
      <c r="BE299" s="893"/>
      <c r="BF299" s="893"/>
      <c r="BG299" s="893"/>
      <c r="BH299" s="893"/>
      <c r="BI299" s="2032"/>
      <c r="BJ299" s="2032"/>
      <c r="BK299" s="2032"/>
      <c r="BL299" s="2032"/>
      <c r="BV299" s="1">
        <f t="shared" si="622"/>
        <v>2</v>
      </c>
    </row>
    <row r="300" spans="1:75" ht="61.5" customHeight="1">
      <c r="A300" s="330">
        <v>2</v>
      </c>
      <c r="B300" s="384" t="s">
        <v>779</v>
      </c>
      <c r="C300" s="438" t="s">
        <v>173</v>
      </c>
      <c r="D300" s="104"/>
      <c r="E300" s="104" t="s">
        <v>398</v>
      </c>
      <c r="F300" s="669"/>
      <c r="G300" s="123">
        <f t="shared" si="655"/>
        <v>6148</v>
      </c>
      <c r="H300" s="123">
        <v>3074</v>
      </c>
      <c r="I300" s="123">
        <v>3074</v>
      </c>
      <c r="J300" s="188" t="s">
        <v>780</v>
      </c>
      <c r="K300" s="434">
        <f t="shared" si="656"/>
        <v>3074</v>
      </c>
      <c r="L300" s="123">
        <v>3074</v>
      </c>
      <c r="M300" s="434"/>
      <c r="N300" s="434">
        <f t="shared" si="657"/>
        <v>2760</v>
      </c>
      <c r="O300" s="123">
        <v>2760</v>
      </c>
      <c r="P300" s="434"/>
      <c r="Q300" s="356">
        <f t="shared" si="658"/>
        <v>60</v>
      </c>
      <c r="R300" s="366">
        <v>60</v>
      </c>
      <c r="S300" s="361">
        <v>0</v>
      </c>
      <c r="T300" s="366"/>
      <c r="U300" s="603">
        <f t="shared" si="659"/>
        <v>28</v>
      </c>
      <c r="V300" s="603">
        <f>0+28</f>
        <v>28</v>
      </c>
      <c r="W300" s="469"/>
      <c r="X300" s="603">
        <f t="shared" si="660"/>
        <v>28</v>
      </c>
      <c r="Y300" s="603">
        <f>0+28</f>
        <v>28</v>
      </c>
      <c r="Z300" s="469"/>
      <c r="AA300" s="434">
        <f t="shared" si="661"/>
        <v>0</v>
      </c>
      <c r="AB300" s="458"/>
      <c r="AC300" s="458"/>
      <c r="AD300" s="458"/>
      <c r="AE300" s="603">
        <f t="shared" si="662"/>
        <v>0</v>
      </c>
      <c r="AF300" s="469"/>
      <c r="AG300" s="469"/>
      <c r="AH300" s="603">
        <f t="shared" si="663"/>
        <v>28</v>
      </c>
      <c r="AI300" s="469">
        <v>28</v>
      </c>
      <c r="AJ300" s="754">
        <v>0</v>
      </c>
      <c r="AK300" s="469"/>
      <c r="AL300" s="603">
        <f t="shared" si="664"/>
        <v>28</v>
      </c>
      <c r="AM300" s="469">
        <v>28</v>
      </c>
      <c r="AN300" s="754">
        <v>0</v>
      </c>
      <c r="AO300" s="469"/>
      <c r="AP300" s="434">
        <f t="shared" si="665"/>
        <v>28</v>
      </c>
      <c r="AQ300" s="458">
        <v>28</v>
      </c>
      <c r="AR300" s="123">
        <v>0</v>
      </c>
      <c r="AS300" s="458"/>
      <c r="AT300" s="356">
        <f>AP300-Q300</f>
        <v>-32</v>
      </c>
      <c r="AU300" s="529" t="s">
        <v>781</v>
      </c>
      <c r="AV300" s="691"/>
      <c r="AW300" s="538">
        <v>1</v>
      </c>
      <c r="AX300" s="473">
        <f t="shared" ref="AX300:AX303" si="667">AW300</f>
        <v>1</v>
      </c>
      <c r="AY300" s="1992">
        <f t="shared" si="646"/>
        <v>0</v>
      </c>
      <c r="AZ300" s="1991"/>
      <c r="BA300" s="458">
        <f t="shared" si="666"/>
        <v>8</v>
      </c>
      <c r="BB300" s="1991">
        <v>8</v>
      </c>
      <c r="BC300" s="1991">
        <v>0</v>
      </c>
      <c r="BD300" s="893"/>
      <c r="BE300" s="893"/>
      <c r="BF300" s="893"/>
      <c r="BG300" s="893"/>
      <c r="BH300" s="893"/>
      <c r="BI300" s="2032"/>
      <c r="BJ300" s="2032"/>
      <c r="BK300" s="2032"/>
      <c r="BL300" s="2032"/>
      <c r="BV300" s="1">
        <f t="shared" si="622"/>
        <v>0</v>
      </c>
    </row>
    <row r="301" spans="1:75" ht="77.25" customHeight="1">
      <c r="A301" s="330">
        <v>3</v>
      </c>
      <c r="B301" s="663" t="s">
        <v>782</v>
      </c>
      <c r="C301" s="664" t="s">
        <v>173</v>
      </c>
      <c r="D301" s="665"/>
      <c r="E301" s="665" t="s">
        <v>68</v>
      </c>
      <c r="F301" s="669"/>
      <c r="G301" s="123">
        <f t="shared" si="655"/>
        <v>12176</v>
      </c>
      <c r="H301" s="625">
        <v>6088</v>
      </c>
      <c r="I301" s="625">
        <v>6088</v>
      </c>
      <c r="J301" s="188" t="s">
        <v>783</v>
      </c>
      <c r="K301" s="434">
        <f t="shared" si="656"/>
        <v>6088</v>
      </c>
      <c r="L301" s="625">
        <v>6088</v>
      </c>
      <c r="M301" s="434"/>
      <c r="N301" s="434">
        <f t="shared" si="657"/>
        <v>4929</v>
      </c>
      <c r="O301" s="625">
        <v>4929</v>
      </c>
      <c r="P301" s="434"/>
      <c r="Q301" s="356">
        <f t="shared" si="658"/>
        <v>474</v>
      </c>
      <c r="R301" s="366">
        <v>474</v>
      </c>
      <c r="S301" s="361">
        <v>0</v>
      </c>
      <c r="T301" s="366"/>
      <c r="U301" s="603">
        <f t="shared" si="659"/>
        <v>474</v>
      </c>
      <c r="V301" s="469">
        <v>474</v>
      </c>
      <c r="W301" s="469"/>
      <c r="X301" s="603">
        <f t="shared" si="660"/>
        <v>474</v>
      </c>
      <c r="Y301" s="469">
        <v>474</v>
      </c>
      <c r="Z301" s="469"/>
      <c r="AA301" s="434">
        <f t="shared" si="661"/>
        <v>0</v>
      </c>
      <c r="AB301" s="458"/>
      <c r="AC301" s="458"/>
      <c r="AD301" s="458"/>
      <c r="AE301" s="603">
        <f t="shared" si="662"/>
        <v>0</v>
      </c>
      <c r="AF301" s="469"/>
      <c r="AG301" s="469"/>
      <c r="AH301" s="603">
        <f t="shared" si="663"/>
        <v>474</v>
      </c>
      <c r="AI301" s="469">
        <v>474</v>
      </c>
      <c r="AJ301" s="754">
        <v>0</v>
      </c>
      <c r="AK301" s="469"/>
      <c r="AL301" s="603">
        <f t="shared" si="664"/>
        <v>474</v>
      </c>
      <c r="AM301" s="469">
        <v>474</v>
      </c>
      <c r="AN301" s="754">
        <v>0</v>
      </c>
      <c r="AO301" s="469"/>
      <c r="AP301" s="434">
        <f t="shared" si="665"/>
        <v>474</v>
      </c>
      <c r="AQ301" s="458">
        <v>474</v>
      </c>
      <c r="AR301" s="123">
        <v>0</v>
      </c>
      <c r="AS301" s="458"/>
      <c r="AT301" s="356">
        <f>AP301-Q301</f>
        <v>0</v>
      </c>
      <c r="AU301" s="333" t="s">
        <v>91</v>
      </c>
      <c r="AV301" s="378"/>
      <c r="AW301" s="538">
        <v>1</v>
      </c>
      <c r="AX301" s="473">
        <f t="shared" si="667"/>
        <v>1</v>
      </c>
      <c r="AY301" s="1992">
        <f t="shared" si="646"/>
        <v>0</v>
      </c>
      <c r="AZ301" s="1991"/>
      <c r="BA301" s="458">
        <f t="shared" si="666"/>
        <v>474</v>
      </c>
      <c r="BB301" s="1991">
        <v>474</v>
      </c>
      <c r="BC301" s="1991">
        <v>0</v>
      </c>
      <c r="BD301" s="893"/>
      <c r="BE301" s="893"/>
      <c r="BF301" s="893"/>
      <c r="BG301" s="893"/>
      <c r="BH301" s="893"/>
      <c r="BI301" s="2032"/>
      <c r="BJ301" s="2032"/>
      <c r="BK301" s="2032"/>
      <c r="BL301" s="2032"/>
      <c r="BV301" s="1">
        <f t="shared" si="622"/>
        <v>0</v>
      </c>
    </row>
    <row r="302" spans="1:75" ht="57" customHeight="1">
      <c r="A302" s="330">
        <v>4</v>
      </c>
      <c r="B302" s="663" t="s">
        <v>784</v>
      </c>
      <c r="C302" s="664" t="s">
        <v>173</v>
      </c>
      <c r="D302" s="665"/>
      <c r="E302" s="665" t="s">
        <v>398</v>
      </c>
      <c r="F302" s="669"/>
      <c r="G302" s="123">
        <f t="shared" si="655"/>
        <v>4162</v>
      </c>
      <c r="H302" s="625">
        <v>2081</v>
      </c>
      <c r="I302" s="625">
        <v>2081</v>
      </c>
      <c r="J302" s="188" t="s">
        <v>785</v>
      </c>
      <c r="K302" s="434">
        <f t="shared" si="656"/>
        <v>2081</v>
      </c>
      <c r="L302" s="625">
        <v>2081</v>
      </c>
      <c r="M302" s="434"/>
      <c r="N302" s="434">
        <f t="shared" si="657"/>
        <v>1002</v>
      </c>
      <c r="O302" s="625">
        <v>1002</v>
      </c>
      <c r="P302" s="434"/>
      <c r="Q302" s="356">
        <f t="shared" si="658"/>
        <v>900</v>
      </c>
      <c r="R302" s="366">
        <v>900</v>
      </c>
      <c r="S302" s="361">
        <v>0</v>
      </c>
      <c r="T302" s="366"/>
      <c r="U302" s="603">
        <f t="shared" si="659"/>
        <v>842</v>
      </c>
      <c r="V302" s="603">
        <v>842</v>
      </c>
      <c r="W302" s="469"/>
      <c r="X302" s="603">
        <f t="shared" si="660"/>
        <v>842</v>
      </c>
      <c r="Y302" s="603">
        <v>842</v>
      </c>
      <c r="Z302" s="469"/>
      <c r="AA302" s="434">
        <f t="shared" si="661"/>
        <v>0</v>
      </c>
      <c r="AB302" s="458"/>
      <c r="AC302" s="458"/>
      <c r="AD302" s="458"/>
      <c r="AE302" s="603">
        <f t="shared" si="662"/>
        <v>0</v>
      </c>
      <c r="AF302" s="469"/>
      <c r="AG302" s="469"/>
      <c r="AH302" s="603">
        <f t="shared" si="663"/>
        <v>842</v>
      </c>
      <c r="AI302" s="469">
        <v>842</v>
      </c>
      <c r="AJ302" s="754">
        <v>0</v>
      </c>
      <c r="AK302" s="469"/>
      <c r="AL302" s="603">
        <f t="shared" si="664"/>
        <v>842</v>
      </c>
      <c r="AM302" s="469">
        <v>842</v>
      </c>
      <c r="AN302" s="754">
        <v>0</v>
      </c>
      <c r="AO302" s="469"/>
      <c r="AP302" s="434">
        <f t="shared" si="665"/>
        <v>842</v>
      </c>
      <c r="AQ302" s="458">
        <v>842</v>
      </c>
      <c r="AR302" s="123">
        <v>0</v>
      </c>
      <c r="AS302" s="458"/>
      <c r="AT302" s="356">
        <f>AP302-Q302</f>
        <v>-58</v>
      </c>
      <c r="AU302" s="529" t="s">
        <v>786</v>
      </c>
      <c r="AV302" s="691"/>
      <c r="AW302" s="538">
        <v>1</v>
      </c>
      <c r="AX302" s="473">
        <f t="shared" si="667"/>
        <v>1</v>
      </c>
      <c r="AY302" s="1992">
        <f t="shared" si="646"/>
        <v>0</v>
      </c>
      <c r="AZ302" s="1991"/>
      <c r="BA302" s="458">
        <f t="shared" si="666"/>
        <v>791</v>
      </c>
      <c r="BB302" s="1991">
        <v>791</v>
      </c>
      <c r="BC302" s="1991">
        <v>0</v>
      </c>
      <c r="BD302" s="893"/>
      <c r="BE302" s="893"/>
      <c r="BF302" s="893"/>
      <c r="BG302" s="893"/>
      <c r="BH302" s="893"/>
      <c r="BI302" s="2032"/>
      <c r="BJ302" s="2032"/>
      <c r="BK302" s="2032"/>
      <c r="BL302" s="2032"/>
      <c r="BV302" s="1">
        <f t="shared" si="622"/>
        <v>0</v>
      </c>
    </row>
    <row r="303" spans="1:75" ht="85.5" customHeight="1">
      <c r="A303" s="330">
        <v>5</v>
      </c>
      <c r="B303" s="2619" t="s">
        <v>2688</v>
      </c>
      <c r="C303" s="671" t="s">
        <v>173</v>
      </c>
      <c r="D303" s="672"/>
      <c r="E303" s="573" t="s">
        <v>788</v>
      </c>
      <c r="F303" s="549"/>
      <c r="G303" s="123">
        <f t="shared" si="655"/>
        <v>1876</v>
      </c>
      <c r="H303" s="673">
        <v>938</v>
      </c>
      <c r="I303" s="673">
        <v>938</v>
      </c>
      <c r="J303" s="549" t="s">
        <v>789</v>
      </c>
      <c r="K303" s="434">
        <f t="shared" si="656"/>
        <v>938</v>
      </c>
      <c r="L303" s="673">
        <v>938</v>
      </c>
      <c r="M303" s="434"/>
      <c r="N303" s="434">
        <f t="shared" si="657"/>
        <v>0</v>
      </c>
      <c r="O303" s="625"/>
      <c r="P303" s="434"/>
      <c r="Q303" s="356">
        <f t="shared" si="658"/>
        <v>589</v>
      </c>
      <c r="R303" s="366">
        <v>589</v>
      </c>
      <c r="S303" s="361">
        <v>0</v>
      </c>
      <c r="T303" s="366"/>
      <c r="U303" s="603">
        <f t="shared" si="659"/>
        <v>589</v>
      </c>
      <c r="V303" s="603">
        <v>589</v>
      </c>
      <c r="W303" s="469"/>
      <c r="X303" s="603">
        <f t="shared" si="660"/>
        <v>589</v>
      </c>
      <c r="Y303" s="603">
        <v>589</v>
      </c>
      <c r="Z303" s="469"/>
      <c r="AA303" s="434">
        <f t="shared" si="661"/>
        <v>0</v>
      </c>
      <c r="AB303" s="458"/>
      <c r="AC303" s="458"/>
      <c r="AD303" s="458"/>
      <c r="AE303" s="603">
        <f t="shared" si="662"/>
        <v>0</v>
      </c>
      <c r="AF303" s="469"/>
      <c r="AG303" s="469"/>
      <c r="AH303" s="603">
        <f t="shared" si="663"/>
        <v>589</v>
      </c>
      <c r="AI303" s="469">
        <v>589</v>
      </c>
      <c r="AJ303" s="754">
        <v>0</v>
      </c>
      <c r="AK303" s="469"/>
      <c r="AL303" s="603">
        <f t="shared" si="664"/>
        <v>589</v>
      </c>
      <c r="AM303" s="469">
        <v>589</v>
      </c>
      <c r="AN303" s="754">
        <v>0</v>
      </c>
      <c r="AO303" s="469"/>
      <c r="AP303" s="434">
        <f t="shared" si="665"/>
        <v>589</v>
      </c>
      <c r="AQ303" s="458">
        <v>589</v>
      </c>
      <c r="AR303" s="123">
        <v>0</v>
      </c>
      <c r="AS303" s="458"/>
      <c r="AT303" s="356">
        <f>AP303-Q303</f>
        <v>0</v>
      </c>
      <c r="AU303" s="529" t="s">
        <v>374</v>
      </c>
      <c r="AV303" s="691"/>
      <c r="AW303" s="2416">
        <v>1</v>
      </c>
      <c r="AX303" s="473">
        <f t="shared" si="667"/>
        <v>1</v>
      </c>
      <c r="AY303" s="1992">
        <f t="shared" si="646"/>
        <v>0</v>
      </c>
      <c r="AZ303" s="2002"/>
      <c r="BA303" s="458">
        <f t="shared" si="666"/>
        <v>0</v>
      </c>
      <c r="BB303" s="2003">
        <v>0</v>
      </c>
      <c r="BC303" s="2003">
        <v>0</v>
      </c>
      <c r="BD303" s="893"/>
      <c r="BE303" s="893"/>
      <c r="BF303" s="893"/>
      <c r="BG303" s="893"/>
      <c r="BH303" s="893"/>
      <c r="BI303" s="2032"/>
      <c r="BJ303" s="2032"/>
      <c r="BK303" s="2032"/>
      <c r="BL303" s="2032"/>
      <c r="BV303" s="1">
        <f t="shared" si="622"/>
        <v>0</v>
      </c>
    </row>
    <row r="304" spans="1:75" ht="46.5" customHeight="1">
      <c r="A304" s="342"/>
      <c r="B304" s="93" t="s">
        <v>56</v>
      </c>
      <c r="C304" s="613"/>
      <c r="D304" s="178"/>
      <c r="E304" s="654"/>
      <c r="F304" s="178"/>
      <c r="G304" s="60">
        <f t="shared" ref="G304:I304" si="668">SUM(G305,G329)</f>
        <v>370304</v>
      </c>
      <c r="H304" s="60">
        <f t="shared" si="668"/>
        <v>248284</v>
      </c>
      <c r="I304" s="60">
        <f t="shared" si="668"/>
        <v>122020</v>
      </c>
      <c r="J304" s="587"/>
      <c r="K304" s="60">
        <f t="shared" ref="K304:AT304" si="669">SUM(K305,K329)</f>
        <v>351993</v>
      </c>
      <c r="L304" s="60">
        <f t="shared" si="669"/>
        <v>230747</v>
      </c>
      <c r="M304" s="60">
        <f t="shared" si="669"/>
        <v>121246</v>
      </c>
      <c r="N304" s="60">
        <f t="shared" si="669"/>
        <v>245</v>
      </c>
      <c r="O304" s="60">
        <f t="shared" si="669"/>
        <v>245</v>
      </c>
      <c r="P304" s="60">
        <f t="shared" si="669"/>
        <v>0</v>
      </c>
      <c r="Q304" s="60">
        <f t="shared" si="669"/>
        <v>186703</v>
      </c>
      <c r="R304" s="60">
        <f t="shared" si="669"/>
        <v>185303</v>
      </c>
      <c r="S304" s="60">
        <f t="shared" si="669"/>
        <v>1400</v>
      </c>
      <c r="T304" s="60">
        <f t="shared" si="669"/>
        <v>0</v>
      </c>
      <c r="U304" s="459">
        <f t="shared" si="669"/>
        <v>118266</v>
      </c>
      <c r="V304" s="459">
        <f t="shared" si="669"/>
        <v>108930</v>
      </c>
      <c r="W304" s="459">
        <f t="shared" si="669"/>
        <v>9336</v>
      </c>
      <c r="X304" s="459">
        <f t="shared" si="669"/>
        <v>115121</v>
      </c>
      <c r="Y304" s="459">
        <f t="shared" si="669"/>
        <v>105785</v>
      </c>
      <c r="Z304" s="459">
        <f t="shared" si="669"/>
        <v>9336</v>
      </c>
      <c r="AA304" s="60">
        <f t="shared" si="669"/>
        <v>45402</v>
      </c>
      <c r="AB304" s="60">
        <f t="shared" si="669"/>
        <v>45402</v>
      </c>
      <c r="AC304" s="60">
        <f t="shared" si="669"/>
        <v>0</v>
      </c>
      <c r="AD304" s="60">
        <f t="shared" si="669"/>
        <v>0</v>
      </c>
      <c r="AE304" s="459">
        <f t="shared" si="669"/>
        <v>25870</v>
      </c>
      <c r="AF304" s="459">
        <f t="shared" si="669"/>
        <v>25870</v>
      </c>
      <c r="AG304" s="459">
        <f t="shared" si="669"/>
        <v>0</v>
      </c>
      <c r="AH304" s="459">
        <f t="shared" si="669"/>
        <v>202892</v>
      </c>
      <c r="AI304" s="459">
        <f t="shared" si="669"/>
        <v>193883</v>
      </c>
      <c r="AJ304" s="459">
        <f t="shared" si="669"/>
        <v>9009</v>
      </c>
      <c r="AK304" s="459">
        <f t="shared" si="669"/>
        <v>0</v>
      </c>
      <c r="AL304" s="459">
        <f t="shared" si="669"/>
        <v>191647</v>
      </c>
      <c r="AM304" s="459">
        <f t="shared" si="669"/>
        <v>182311</v>
      </c>
      <c r="AN304" s="459">
        <f t="shared" si="669"/>
        <v>9336</v>
      </c>
      <c r="AO304" s="459">
        <f t="shared" si="669"/>
        <v>0</v>
      </c>
      <c r="AP304" s="60">
        <f t="shared" si="669"/>
        <v>191647</v>
      </c>
      <c r="AQ304" s="60">
        <f t="shared" si="669"/>
        <v>182311</v>
      </c>
      <c r="AR304" s="60">
        <f t="shared" si="669"/>
        <v>9336</v>
      </c>
      <c r="AS304" s="60">
        <f t="shared" si="669"/>
        <v>0</v>
      </c>
      <c r="AT304" s="60">
        <f t="shared" si="669"/>
        <v>4944</v>
      </c>
      <c r="AU304" s="3"/>
      <c r="AV304" s="757"/>
      <c r="AW304" s="761">
        <f t="shared" ref="AW304:AX304" si="670">SUM(AW305,AW329)</f>
        <v>24</v>
      </c>
      <c r="AX304" s="60">
        <f t="shared" si="670"/>
        <v>26</v>
      </c>
      <c r="AY304" s="1992">
        <f t="shared" si="646"/>
        <v>31124</v>
      </c>
      <c r="AZ304" s="1991"/>
      <c r="BA304" s="466"/>
      <c r="BB304" s="466"/>
      <c r="BC304" s="466"/>
      <c r="BD304" s="893"/>
      <c r="BE304" s="893"/>
      <c r="BF304" s="893"/>
      <c r="BG304" s="893"/>
      <c r="BH304" s="893"/>
      <c r="BI304" s="2046">
        <f t="shared" ref="BI304:BL304" si="671">SUM(BI305,BI329)</f>
        <v>0</v>
      </c>
      <c r="BJ304" s="2046">
        <f t="shared" si="671"/>
        <v>0</v>
      </c>
      <c r="BK304" s="2046">
        <f t="shared" si="671"/>
        <v>0</v>
      </c>
      <c r="BL304" s="2046">
        <f t="shared" si="671"/>
        <v>0</v>
      </c>
      <c r="BV304" s="1">
        <f t="shared" si="622"/>
        <v>27979</v>
      </c>
    </row>
    <row r="305" spans="1:74" ht="36" customHeight="1">
      <c r="A305" s="342"/>
      <c r="B305" s="93" t="s">
        <v>57</v>
      </c>
      <c r="C305" s="564"/>
      <c r="D305" s="430"/>
      <c r="E305" s="431"/>
      <c r="F305" s="430"/>
      <c r="G305" s="60">
        <f t="shared" ref="G305:I305" si="672">G306</f>
        <v>212757</v>
      </c>
      <c r="H305" s="60">
        <f t="shared" si="672"/>
        <v>212757</v>
      </c>
      <c r="I305" s="60">
        <f t="shared" si="672"/>
        <v>0</v>
      </c>
      <c r="J305" s="587"/>
      <c r="K305" s="60">
        <f t="shared" ref="K305:AT305" si="673">K306</f>
        <v>198293</v>
      </c>
      <c r="L305" s="60">
        <f t="shared" si="673"/>
        <v>198293</v>
      </c>
      <c r="M305" s="60">
        <f t="shared" si="673"/>
        <v>0</v>
      </c>
      <c r="N305" s="60">
        <f t="shared" si="673"/>
        <v>245</v>
      </c>
      <c r="O305" s="60">
        <f t="shared" si="673"/>
        <v>245</v>
      </c>
      <c r="P305" s="60">
        <f t="shared" si="673"/>
        <v>0</v>
      </c>
      <c r="Q305" s="60">
        <f t="shared" si="673"/>
        <v>183558</v>
      </c>
      <c r="R305" s="60">
        <f t="shared" si="673"/>
        <v>182158</v>
      </c>
      <c r="S305" s="60">
        <f t="shared" si="673"/>
        <v>1400</v>
      </c>
      <c r="T305" s="60">
        <f t="shared" si="673"/>
        <v>0</v>
      </c>
      <c r="U305" s="459">
        <f t="shared" si="673"/>
        <v>115121</v>
      </c>
      <c r="V305" s="459">
        <f t="shared" si="673"/>
        <v>105785</v>
      </c>
      <c r="W305" s="459">
        <f t="shared" si="673"/>
        <v>9336</v>
      </c>
      <c r="X305" s="459">
        <f t="shared" si="673"/>
        <v>115121</v>
      </c>
      <c r="Y305" s="459">
        <f t="shared" si="673"/>
        <v>105785</v>
      </c>
      <c r="Z305" s="459">
        <f t="shared" si="673"/>
        <v>9336</v>
      </c>
      <c r="AA305" s="60">
        <f t="shared" si="673"/>
        <v>42257</v>
      </c>
      <c r="AB305" s="60">
        <f t="shared" si="673"/>
        <v>42257</v>
      </c>
      <c r="AC305" s="60">
        <f t="shared" si="673"/>
        <v>0</v>
      </c>
      <c r="AD305" s="60">
        <f t="shared" si="673"/>
        <v>0</v>
      </c>
      <c r="AE305" s="459">
        <f t="shared" si="673"/>
        <v>25870</v>
      </c>
      <c r="AF305" s="459">
        <f t="shared" si="673"/>
        <v>25870</v>
      </c>
      <c r="AG305" s="459">
        <f t="shared" si="673"/>
        <v>0</v>
      </c>
      <c r="AH305" s="459">
        <f t="shared" si="673"/>
        <v>179252</v>
      </c>
      <c r="AI305" s="459">
        <f t="shared" si="673"/>
        <v>170243</v>
      </c>
      <c r="AJ305" s="459">
        <f t="shared" si="673"/>
        <v>9009</v>
      </c>
      <c r="AK305" s="459">
        <f t="shared" si="673"/>
        <v>0</v>
      </c>
      <c r="AL305" s="459">
        <f t="shared" si="673"/>
        <v>178362</v>
      </c>
      <c r="AM305" s="459">
        <f t="shared" si="673"/>
        <v>169026</v>
      </c>
      <c r="AN305" s="459">
        <f t="shared" si="673"/>
        <v>9336</v>
      </c>
      <c r="AO305" s="459">
        <f t="shared" si="673"/>
        <v>0</v>
      </c>
      <c r="AP305" s="60">
        <f t="shared" si="673"/>
        <v>178362</v>
      </c>
      <c r="AQ305" s="60">
        <f t="shared" si="673"/>
        <v>169026</v>
      </c>
      <c r="AR305" s="60">
        <f t="shared" si="673"/>
        <v>9336</v>
      </c>
      <c r="AS305" s="60">
        <f t="shared" si="673"/>
        <v>0</v>
      </c>
      <c r="AT305" s="60">
        <f t="shared" si="673"/>
        <v>-5196</v>
      </c>
      <c r="AU305" s="3"/>
      <c r="AV305" s="757"/>
      <c r="AW305" s="761">
        <f t="shared" ref="AW305:AX305" si="674">SUM(AW306,AW330)</f>
        <v>23</v>
      </c>
      <c r="AX305" s="60">
        <f t="shared" si="674"/>
        <v>24</v>
      </c>
      <c r="AY305" s="1992">
        <f t="shared" si="646"/>
        <v>20984</v>
      </c>
      <c r="AZ305" s="1991"/>
      <c r="BA305" s="466"/>
      <c r="BB305" s="466"/>
      <c r="BC305" s="466"/>
      <c r="BD305" s="893"/>
      <c r="BE305" s="893"/>
      <c r="BF305" s="893"/>
      <c r="BG305" s="893"/>
      <c r="BH305" s="893"/>
      <c r="BI305" s="2046">
        <f t="shared" ref="BI305:BL305" si="675">BI306</f>
        <v>0</v>
      </c>
      <c r="BJ305" s="2046">
        <f t="shared" si="675"/>
        <v>0</v>
      </c>
      <c r="BK305" s="2046">
        <f t="shared" si="675"/>
        <v>0</v>
      </c>
      <c r="BL305" s="2046">
        <f t="shared" si="675"/>
        <v>0</v>
      </c>
      <c r="BV305" s="1">
        <f t="shared" si="622"/>
        <v>20984</v>
      </c>
    </row>
    <row r="306" spans="1:74" ht="45" customHeight="1">
      <c r="A306" s="566"/>
      <c r="B306" s="491" t="s">
        <v>62</v>
      </c>
      <c r="C306" s="567"/>
      <c r="D306" s="568"/>
      <c r="E306" s="569"/>
      <c r="F306" s="568"/>
      <c r="G306" s="463">
        <f t="shared" ref="G306:I306" si="676">SUM(G307:G328)</f>
        <v>212757</v>
      </c>
      <c r="H306" s="463">
        <f t="shared" si="676"/>
        <v>212757</v>
      </c>
      <c r="I306" s="463">
        <f t="shared" si="676"/>
        <v>0</v>
      </c>
      <c r="J306" s="674"/>
      <c r="K306" s="463">
        <f t="shared" ref="K306:AT306" si="677">SUM(K307:K328)</f>
        <v>198293</v>
      </c>
      <c r="L306" s="463">
        <f t="shared" si="677"/>
        <v>198293</v>
      </c>
      <c r="M306" s="463">
        <f t="shared" si="677"/>
        <v>0</v>
      </c>
      <c r="N306" s="463">
        <f t="shared" si="677"/>
        <v>245</v>
      </c>
      <c r="O306" s="463">
        <f t="shared" si="677"/>
        <v>245</v>
      </c>
      <c r="P306" s="463">
        <f t="shared" si="677"/>
        <v>0</v>
      </c>
      <c r="Q306" s="463">
        <f t="shared" si="677"/>
        <v>183558</v>
      </c>
      <c r="R306" s="463">
        <f t="shared" si="677"/>
        <v>182158</v>
      </c>
      <c r="S306" s="463">
        <f t="shared" si="677"/>
        <v>1400</v>
      </c>
      <c r="T306" s="463">
        <f t="shared" si="677"/>
        <v>0</v>
      </c>
      <c r="U306" s="2535">
        <f t="shared" si="677"/>
        <v>115121</v>
      </c>
      <c r="V306" s="2535">
        <f t="shared" si="677"/>
        <v>105785</v>
      </c>
      <c r="W306" s="2535">
        <f t="shared" si="677"/>
        <v>9336</v>
      </c>
      <c r="X306" s="2535">
        <f t="shared" si="677"/>
        <v>115121</v>
      </c>
      <c r="Y306" s="2535">
        <f t="shared" si="677"/>
        <v>105785</v>
      </c>
      <c r="Z306" s="2535">
        <f t="shared" si="677"/>
        <v>9336</v>
      </c>
      <c r="AA306" s="463">
        <f t="shared" si="677"/>
        <v>42257</v>
      </c>
      <c r="AB306" s="463">
        <f t="shared" si="677"/>
        <v>42257</v>
      </c>
      <c r="AC306" s="463">
        <f t="shared" si="677"/>
        <v>0</v>
      </c>
      <c r="AD306" s="463">
        <f t="shared" si="677"/>
        <v>0</v>
      </c>
      <c r="AE306" s="2535">
        <f t="shared" si="677"/>
        <v>25870</v>
      </c>
      <c r="AF306" s="2535">
        <f t="shared" si="677"/>
        <v>25870</v>
      </c>
      <c r="AG306" s="2535">
        <f t="shared" si="677"/>
        <v>0</v>
      </c>
      <c r="AH306" s="2535">
        <f t="shared" si="677"/>
        <v>179252</v>
      </c>
      <c r="AI306" s="2535">
        <f t="shared" si="677"/>
        <v>170243</v>
      </c>
      <c r="AJ306" s="2535">
        <f t="shared" si="677"/>
        <v>9009</v>
      </c>
      <c r="AK306" s="2535">
        <f t="shared" si="677"/>
        <v>0</v>
      </c>
      <c r="AL306" s="2535">
        <f t="shared" si="677"/>
        <v>178362</v>
      </c>
      <c r="AM306" s="2535">
        <f t="shared" si="677"/>
        <v>169026</v>
      </c>
      <c r="AN306" s="2535">
        <f t="shared" si="677"/>
        <v>9336</v>
      </c>
      <c r="AO306" s="2535">
        <f t="shared" si="677"/>
        <v>0</v>
      </c>
      <c r="AP306" s="463">
        <f t="shared" si="677"/>
        <v>178362</v>
      </c>
      <c r="AQ306" s="463">
        <f t="shared" si="677"/>
        <v>169026</v>
      </c>
      <c r="AR306" s="463">
        <f t="shared" si="677"/>
        <v>9336</v>
      </c>
      <c r="AS306" s="463">
        <f t="shared" si="677"/>
        <v>0</v>
      </c>
      <c r="AT306" s="463">
        <f t="shared" si="677"/>
        <v>-5196</v>
      </c>
      <c r="AU306" s="689"/>
      <c r="AV306" s="2449"/>
      <c r="AW306" s="2415">
        <f t="shared" ref="AW306:AX306" si="678">SUM(AW307:AW328)</f>
        <v>22</v>
      </c>
      <c r="AX306" s="463">
        <f t="shared" si="678"/>
        <v>22</v>
      </c>
      <c r="AY306" s="1992">
        <f t="shared" si="646"/>
        <v>20984</v>
      </c>
      <c r="AZ306" s="1991"/>
      <c r="BA306" s="474"/>
      <c r="BB306" s="474"/>
      <c r="BC306" s="474"/>
      <c r="BD306" s="893"/>
      <c r="BE306" s="893"/>
      <c r="BF306" s="893"/>
      <c r="BG306" s="893"/>
      <c r="BH306" s="893"/>
      <c r="BI306" s="463">
        <f t="shared" ref="BI306:BL306" si="679">SUM(BI307:BI328)</f>
        <v>0</v>
      </c>
      <c r="BJ306" s="463">
        <f t="shared" si="679"/>
        <v>0</v>
      </c>
      <c r="BK306" s="463">
        <f t="shared" si="679"/>
        <v>0</v>
      </c>
      <c r="BL306" s="463">
        <f t="shared" si="679"/>
        <v>0</v>
      </c>
      <c r="BV306" s="1">
        <f t="shared" si="622"/>
        <v>20984</v>
      </c>
    </row>
    <row r="307" spans="1:74" ht="45" customHeight="1">
      <c r="A307" s="330">
        <v>1</v>
      </c>
      <c r="B307" s="663" t="s">
        <v>790</v>
      </c>
      <c r="C307" s="664" t="s">
        <v>173</v>
      </c>
      <c r="D307" s="665" t="s">
        <v>791</v>
      </c>
      <c r="E307" s="665" t="s">
        <v>262</v>
      </c>
      <c r="F307" s="172" t="s">
        <v>792</v>
      </c>
      <c r="G307" s="123">
        <f t="shared" ref="G307:G328" si="680">H307+I307</f>
        <v>2788</v>
      </c>
      <c r="H307" s="625">
        <v>2788</v>
      </c>
      <c r="I307" s="434"/>
      <c r="J307" s="188" t="s">
        <v>793</v>
      </c>
      <c r="K307" s="434">
        <f t="shared" ref="K307:K328" si="681">L307+M307</f>
        <v>2788</v>
      </c>
      <c r="L307" s="625">
        <v>2788</v>
      </c>
      <c r="M307" s="434"/>
      <c r="N307" s="434">
        <f t="shared" ref="N307:N328" si="682">SUM(O307:P307)</f>
        <v>0</v>
      </c>
      <c r="O307" s="625">
        <v>0</v>
      </c>
      <c r="P307" s="434"/>
      <c r="Q307" s="356">
        <f t="shared" ref="Q307:Q328" si="683">SUM(R307:T307)</f>
        <v>2148</v>
      </c>
      <c r="R307" s="366">
        <v>2148</v>
      </c>
      <c r="S307" s="361">
        <v>0</v>
      </c>
      <c r="T307" s="366"/>
      <c r="U307" s="2543">
        <f>V307+W307</f>
        <v>2048</v>
      </c>
      <c r="V307" s="2544">
        <f>105+0+1943+0+0</f>
        <v>2048</v>
      </c>
      <c r="W307" s="469"/>
      <c r="X307" s="2543">
        <f>Y307+Z307</f>
        <v>2048</v>
      </c>
      <c r="Y307" s="2544">
        <f>105+0+1943+0+0</f>
        <v>2048</v>
      </c>
      <c r="Z307" s="469"/>
      <c r="AA307" s="434">
        <f t="shared" ref="AA307:AA328" si="684">SUM(AB307:AD307)</f>
        <v>0</v>
      </c>
      <c r="AB307" s="458"/>
      <c r="AC307" s="458"/>
      <c r="AD307" s="458"/>
      <c r="AE307" s="603">
        <f t="shared" ref="AE307:AE328" si="685">SUM(AF307:AG307)</f>
        <v>0</v>
      </c>
      <c r="AF307" s="469"/>
      <c r="AG307" s="469"/>
      <c r="AH307" s="603">
        <f t="shared" ref="AH307:AH328" si="686">SUM(AI307:AK307)</f>
        <v>2048</v>
      </c>
      <c r="AI307" s="469">
        <v>2048</v>
      </c>
      <c r="AJ307" s="754">
        <v>0</v>
      </c>
      <c r="AK307" s="469"/>
      <c r="AL307" s="603">
        <f t="shared" ref="AL307:AL328" si="687">SUM(AM307:AO307)</f>
        <v>2048</v>
      </c>
      <c r="AM307" s="469">
        <v>2048</v>
      </c>
      <c r="AN307" s="754">
        <v>0</v>
      </c>
      <c r="AO307" s="469"/>
      <c r="AP307" s="434">
        <f t="shared" ref="AP307:AP328" si="688">SUM(AQ307:AS307)</f>
        <v>2048</v>
      </c>
      <c r="AQ307" s="458">
        <v>2048</v>
      </c>
      <c r="AR307" s="123">
        <v>0</v>
      </c>
      <c r="AS307" s="458"/>
      <c r="AT307" s="356">
        <f t="shared" ref="AT307:AT328" si="689">AP307-Q307</f>
        <v>-100</v>
      </c>
      <c r="AU307" s="529" t="s">
        <v>794</v>
      </c>
      <c r="AV307" s="197"/>
      <c r="AW307" s="538">
        <v>1</v>
      </c>
      <c r="AX307" s="473">
        <f>AW307</f>
        <v>1</v>
      </c>
      <c r="AY307" s="1992">
        <f t="shared" si="646"/>
        <v>0</v>
      </c>
      <c r="AZ307" s="1991"/>
      <c r="BA307" s="458">
        <f t="shared" ref="BA307:BA328" si="690">SUM(BB307:BC307)</f>
        <v>2048</v>
      </c>
      <c r="BB307" s="466">
        <f t="shared" ref="BB307:BB328" si="691">SUM(V307,AB307)</f>
        <v>2048</v>
      </c>
      <c r="BC307" s="466">
        <f t="shared" ref="BC307:BC328" si="692">SUM(W307,AC307,AD307)</f>
        <v>0</v>
      </c>
      <c r="BD307" s="893"/>
      <c r="BE307" s="893"/>
      <c r="BF307" s="893"/>
      <c r="BG307" s="893"/>
      <c r="BH307" s="893"/>
      <c r="BI307" s="2032"/>
      <c r="BJ307" s="2032"/>
      <c r="BK307" s="2032"/>
      <c r="BL307" s="2032"/>
      <c r="BV307" s="1">
        <f t="shared" si="622"/>
        <v>0</v>
      </c>
    </row>
    <row r="308" spans="1:74" ht="60" customHeight="1">
      <c r="A308" s="330">
        <v>2</v>
      </c>
      <c r="B308" s="663" t="s">
        <v>795</v>
      </c>
      <c r="C308" s="664" t="s">
        <v>796</v>
      </c>
      <c r="D308" s="665" t="s">
        <v>797</v>
      </c>
      <c r="E308" s="665" t="s">
        <v>251</v>
      </c>
      <c r="F308" s="172" t="s">
        <v>798</v>
      </c>
      <c r="G308" s="123">
        <f t="shared" si="680"/>
        <v>12000</v>
      </c>
      <c r="H308" s="625">
        <v>12000</v>
      </c>
      <c r="I308" s="682"/>
      <c r="J308" s="188" t="s">
        <v>799</v>
      </c>
      <c r="K308" s="434">
        <f t="shared" si="681"/>
        <v>11908</v>
      </c>
      <c r="L308" s="625">
        <v>11908</v>
      </c>
      <c r="M308" s="434"/>
      <c r="N308" s="434">
        <f t="shared" si="682"/>
        <v>126</v>
      </c>
      <c r="O308" s="625">
        <v>126</v>
      </c>
      <c r="P308" s="434"/>
      <c r="Q308" s="356">
        <f t="shared" si="683"/>
        <v>11270</v>
      </c>
      <c r="R308" s="366">
        <v>11270</v>
      </c>
      <c r="S308" s="361">
        <v>0</v>
      </c>
      <c r="T308" s="366"/>
      <c r="U308" s="2543">
        <f t="shared" ref="U308:U328" si="693">SUM(V308:W308)</f>
        <v>10634</v>
      </c>
      <c r="V308" s="2544">
        <f>659+0+4622+0+5353</f>
        <v>10634</v>
      </c>
      <c r="W308" s="469"/>
      <c r="X308" s="2543">
        <f t="shared" ref="X308:X328" si="694">SUM(Y308:Z308)</f>
        <v>10634</v>
      </c>
      <c r="Y308" s="2544">
        <f>659+0+4622+0+5353</f>
        <v>10634</v>
      </c>
      <c r="Z308" s="469"/>
      <c r="AA308" s="434">
        <f t="shared" si="684"/>
        <v>487</v>
      </c>
      <c r="AB308" s="858">
        <v>487</v>
      </c>
      <c r="AC308" s="458"/>
      <c r="AD308" s="458"/>
      <c r="AE308" s="603">
        <f t="shared" si="685"/>
        <v>0</v>
      </c>
      <c r="AF308" s="469"/>
      <c r="AG308" s="469"/>
      <c r="AH308" s="603">
        <f t="shared" si="686"/>
        <v>11121</v>
      </c>
      <c r="AI308" s="469">
        <f>10634+487</f>
        <v>11121</v>
      </c>
      <c r="AJ308" s="754">
        <v>0</v>
      </c>
      <c r="AK308" s="469"/>
      <c r="AL308" s="603">
        <f t="shared" si="687"/>
        <v>11121</v>
      </c>
      <c r="AM308" s="469">
        <f>10634+487</f>
        <v>11121</v>
      </c>
      <c r="AN308" s="754">
        <v>0</v>
      </c>
      <c r="AO308" s="469"/>
      <c r="AP308" s="434">
        <f t="shared" si="688"/>
        <v>11121</v>
      </c>
      <c r="AQ308" s="458">
        <f>10634+487</f>
        <v>11121</v>
      </c>
      <c r="AR308" s="123">
        <v>0</v>
      </c>
      <c r="AS308" s="458"/>
      <c r="AT308" s="356">
        <f t="shared" si="689"/>
        <v>-149</v>
      </c>
      <c r="AU308" s="529" t="s">
        <v>781</v>
      </c>
      <c r="AV308" s="691"/>
      <c r="AW308" s="538">
        <v>1</v>
      </c>
      <c r="AX308" s="473">
        <f>AW308</f>
        <v>1</v>
      </c>
      <c r="AY308" s="1992">
        <f t="shared" si="646"/>
        <v>0</v>
      </c>
      <c r="AZ308" s="1991"/>
      <c r="BA308" s="458">
        <f t="shared" si="690"/>
        <v>11121</v>
      </c>
      <c r="BB308" s="466">
        <f t="shared" si="691"/>
        <v>11121</v>
      </c>
      <c r="BC308" s="466">
        <f t="shared" si="692"/>
        <v>0</v>
      </c>
      <c r="BD308" s="893"/>
      <c r="BE308" s="893"/>
      <c r="BF308" s="893"/>
      <c r="BG308" s="893"/>
      <c r="BH308" s="893"/>
      <c r="BI308" s="2032"/>
      <c r="BJ308" s="2032"/>
      <c r="BK308" s="2032"/>
      <c r="BL308" s="2032"/>
      <c r="BV308" s="1">
        <f t="shared" si="622"/>
        <v>0</v>
      </c>
    </row>
    <row r="309" spans="1:74" ht="90" customHeight="1">
      <c r="A309" s="330">
        <v>3</v>
      </c>
      <c r="B309" s="663" t="s">
        <v>800</v>
      </c>
      <c r="C309" s="664" t="s">
        <v>801</v>
      </c>
      <c r="D309" s="665" t="s">
        <v>802</v>
      </c>
      <c r="E309" s="665" t="s">
        <v>251</v>
      </c>
      <c r="F309" s="172" t="s">
        <v>803</v>
      </c>
      <c r="G309" s="123">
        <f t="shared" si="680"/>
        <v>18000</v>
      </c>
      <c r="H309" s="625">
        <v>18000</v>
      </c>
      <c r="I309" s="682"/>
      <c r="J309" s="188" t="s">
        <v>804</v>
      </c>
      <c r="K309" s="434">
        <f t="shared" si="681"/>
        <v>17994</v>
      </c>
      <c r="L309" s="625">
        <v>17994</v>
      </c>
      <c r="M309" s="434"/>
      <c r="N309" s="434">
        <f t="shared" si="682"/>
        <v>0</v>
      </c>
      <c r="O309" s="625"/>
      <c r="P309" s="434"/>
      <c r="Q309" s="356">
        <f t="shared" si="683"/>
        <v>16422</v>
      </c>
      <c r="R309" s="366">
        <v>16422</v>
      </c>
      <c r="S309" s="361">
        <v>0</v>
      </c>
      <c r="T309" s="366"/>
      <c r="U309" s="2543">
        <f t="shared" si="693"/>
        <v>16424</v>
      </c>
      <c r="V309" s="2544">
        <f>2299+3501+4558+0+6053+13</f>
        <v>16424</v>
      </c>
      <c r="W309" s="469"/>
      <c r="X309" s="2543">
        <f t="shared" si="694"/>
        <v>16424</v>
      </c>
      <c r="Y309" s="2544">
        <f>2299+3501+4558+0+6053+13</f>
        <v>16424</v>
      </c>
      <c r="Z309" s="469"/>
      <c r="AA309" s="434">
        <f t="shared" si="684"/>
        <v>0</v>
      </c>
      <c r="AB309" s="458"/>
      <c r="AC309" s="458"/>
      <c r="AD309" s="458"/>
      <c r="AE309" s="603">
        <f t="shared" si="685"/>
        <v>0</v>
      </c>
      <c r="AF309" s="469"/>
      <c r="AG309" s="469"/>
      <c r="AH309" s="603">
        <f t="shared" si="686"/>
        <v>16424</v>
      </c>
      <c r="AI309" s="469">
        <v>16424</v>
      </c>
      <c r="AJ309" s="754">
        <v>0</v>
      </c>
      <c r="AK309" s="469"/>
      <c r="AL309" s="603">
        <f t="shared" si="687"/>
        <v>16424</v>
      </c>
      <c r="AM309" s="469">
        <v>16424</v>
      </c>
      <c r="AN309" s="754">
        <v>0</v>
      </c>
      <c r="AO309" s="469"/>
      <c r="AP309" s="434">
        <f t="shared" si="688"/>
        <v>16424</v>
      </c>
      <c r="AQ309" s="458">
        <v>16424</v>
      </c>
      <c r="AR309" s="123">
        <v>0</v>
      </c>
      <c r="AS309" s="458"/>
      <c r="AT309" s="356">
        <f t="shared" si="689"/>
        <v>2</v>
      </c>
      <c r="AU309" s="529" t="s">
        <v>805</v>
      </c>
      <c r="AV309" s="691"/>
      <c r="AW309" s="538">
        <v>1</v>
      </c>
      <c r="AX309" s="473">
        <f>AW309</f>
        <v>1</v>
      </c>
      <c r="AY309" s="1992">
        <f t="shared" si="646"/>
        <v>0</v>
      </c>
      <c r="AZ309" s="1991"/>
      <c r="BA309" s="458">
        <f t="shared" si="690"/>
        <v>16424</v>
      </c>
      <c r="BB309" s="466">
        <f t="shared" si="691"/>
        <v>16424</v>
      </c>
      <c r="BC309" s="466">
        <f t="shared" si="692"/>
        <v>0</v>
      </c>
      <c r="BD309" s="893"/>
      <c r="BE309" s="893"/>
      <c r="BF309" s="893"/>
      <c r="BG309" s="893"/>
      <c r="BH309" s="893"/>
      <c r="BI309" s="2032"/>
      <c r="BJ309" s="2032"/>
      <c r="BK309" s="2032"/>
      <c r="BL309" s="2032"/>
      <c r="BV309" s="1">
        <f t="shared" si="622"/>
        <v>0</v>
      </c>
    </row>
    <row r="310" spans="1:74" ht="66.75" customHeight="1">
      <c r="A310" s="330">
        <v>4</v>
      </c>
      <c r="B310" s="663" t="s">
        <v>806</v>
      </c>
      <c r="C310" s="664" t="s">
        <v>173</v>
      </c>
      <c r="D310" s="665" t="s">
        <v>807</v>
      </c>
      <c r="E310" s="665" t="s">
        <v>251</v>
      </c>
      <c r="F310" s="172" t="s">
        <v>808</v>
      </c>
      <c r="G310" s="123">
        <f t="shared" si="680"/>
        <v>5647</v>
      </c>
      <c r="H310" s="625">
        <v>5647</v>
      </c>
      <c r="I310" s="682"/>
      <c r="J310" s="188" t="s">
        <v>809</v>
      </c>
      <c r="K310" s="434">
        <f t="shared" si="681"/>
        <v>5647</v>
      </c>
      <c r="L310" s="625">
        <v>5647</v>
      </c>
      <c r="M310" s="434"/>
      <c r="N310" s="434">
        <f t="shared" si="682"/>
        <v>100</v>
      </c>
      <c r="O310" s="450">
        <v>100</v>
      </c>
      <c r="P310" s="434"/>
      <c r="Q310" s="356">
        <f t="shared" si="683"/>
        <v>5000</v>
      </c>
      <c r="R310" s="366">
        <v>5000</v>
      </c>
      <c r="S310" s="361">
        <v>0</v>
      </c>
      <c r="T310" s="366"/>
      <c r="U310" s="2543">
        <f t="shared" si="693"/>
        <v>4956</v>
      </c>
      <c r="V310" s="469">
        <f>2605+2351</f>
        <v>4956</v>
      </c>
      <c r="W310" s="469"/>
      <c r="X310" s="2543">
        <f t="shared" si="694"/>
        <v>4956</v>
      </c>
      <c r="Y310" s="469">
        <f>2605+2351</f>
        <v>4956</v>
      </c>
      <c r="Z310" s="469"/>
      <c r="AA310" s="434">
        <f t="shared" si="684"/>
        <v>0</v>
      </c>
      <c r="AB310" s="458"/>
      <c r="AC310" s="458"/>
      <c r="AD310" s="458"/>
      <c r="AE310" s="603">
        <f t="shared" si="685"/>
        <v>0</v>
      </c>
      <c r="AF310" s="469"/>
      <c r="AG310" s="469"/>
      <c r="AH310" s="603">
        <f t="shared" si="686"/>
        <v>4956</v>
      </c>
      <c r="AI310" s="469">
        <v>4956</v>
      </c>
      <c r="AJ310" s="754">
        <v>0</v>
      </c>
      <c r="AK310" s="469"/>
      <c r="AL310" s="603">
        <f t="shared" si="687"/>
        <v>4956</v>
      </c>
      <c r="AM310" s="469">
        <v>4956</v>
      </c>
      <c r="AN310" s="754">
        <v>0</v>
      </c>
      <c r="AO310" s="469"/>
      <c r="AP310" s="434">
        <f t="shared" si="688"/>
        <v>4956</v>
      </c>
      <c r="AQ310" s="458">
        <v>4956</v>
      </c>
      <c r="AR310" s="123">
        <v>0</v>
      </c>
      <c r="AS310" s="458"/>
      <c r="AT310" s="356">
        <f t="shared" si="689"/>
        <v>-44</v>
      </c>
      <c r="AU310" s="529" t="s">
        <v>810</v>
      </c>
      <c r="AV310" s="691"/>
      <c r="AW310" s="538">
        <v>1</v>
      </c>
      <c r="AX310" s="473">
        <f t="shared" ref="AX310:AX328" si="695">AW310</f>
        <v>1</v>
      </c>
      <c r="AY310" s="1992">
        <f t="shared" si="646"/>
        <v>0</v>
      </c>
      <c r="AZ310" s="1991"/>
      <c r="BA310" s="458">
        <f t="shared" si="690"/>
        <v>4956</v>
      </c>
      <c r="BB310" s="466">
        <f t="shared" si="691"/>
        <v>4956</v>
      </c>
      <c r="BC310" s="466">
        <f t="shared" si="692"/>
        <v>0</v>
      </c>
      <c r="BD310" s="893"/>
      <c r="BE310" s="893"/>
      <c r="BF310" s="893"/>
      <c r="BG310" s="893"/>
      <c r="BH310" s="893"/>
      <c r="BI310" s="2032"/>
      <c r="BJ310" s="2032"/>
      <c r="BK310" s="2032"/>
      <c r="BL310" s="2032"/>
      <c r="BV310" s="1">
        <f t="shared" si="622"/>
        <v>0</v>
      </c>
    </row>
    <row r="311" spans="1:74" ht="90" customHeight="1">
      <c r="A311" s="330">
        <v>5</v>
      </c>
      <c r="B311" s="663" t="s">
        <v>2689</v>
      </c>
      <c r="C311" s="664" t="s">
        <v>173</v>
      </c>
      <c r="D311" s="665" t="s">
        <v>797</v>
      </c>
      <c r="E311" s="665">
        <v>2018</v>
      </c>
      <c r="F311" s="172" t="s">
        <v>2690</v>
      </c>
      <c r="G311" s="123">
        <f t="shared" si="680"/>
        <v>31270</v>
      </c>
      <c r="H311" s="625">
        <v>31270</v>
      </c>
      <c r="I311" s="625"/>
      <c r="J311" s="188" t="s">
        <v>2691</v>
      </c>
      <c r="K311" s="434">
        <f t="shared" si="681"/>
        <v>28143</v>
      </c>
      <c r="L311" s="625">
        <v>28143</v>
      </c>
      <c r="M311" s="625"/>
      <c r="N311" s="434">
        <f t="shared" si="682"/>
        <v>0</v>
      </c>
      <c r="O311" s="625"/>
      <c r="P311" s="434"/>
      <c r="Q311" s="356">
        <f t="shared" si="683"/>
        <v>28143</v>
      </c>
      <c r="R311" s="366">
        <v>28143</v>
      </c>
      <c r="S311" s="361">
        <v>0</v>
      </c>
      <c r="T311" s="366"/>
      <c r="U311" s="2543">
        <f t="shared" si="693"/>
        <v>7507</v>
      </c>
      <c r="V311" s="2544">
        <f>412+0+9+0+0</f>
        <v>421</v>
      </c>
      <c r="W311" s="469">
        <f>0+0+0+7086+0</f>
        <v>7086</v>
      </c>
      <c r="X311" s="2543">
        <f t="shared" si="694"/>
        <v>7507</v>
      </c>
      <c r="Y311" s="2544">
        <f>412+0+9+0+0</f>
        <v>421</v>
      </c>
      <c r="Z311" s="469">
        <f>0+0+0+7086+0</f>
        <v>7086</v>
      </c>
      <c r="AA311" s="434">
        <f t="shared" si="684"/>
        <v>10784</v>
      </c>
      <c r="AB311" s="858">
        <v>10784</v>
      </c>
      <c r="AC311" s="458"/>
      <c r="AD311" s="458"/>
      <c r="AE311" s="603">
        <f t="shared" si="685"/>
        <v>9039</v>
      </c>
      <c r="AF311" s="2577">
        <v>9039</v>
      </c>
      <c r="AG311" s="469"/>
      <c r="AH311" s="603">
        <f t="shared" si="686"/>
        <v>27588</v>
      </c>
      <c r="AI311" s="469">
        <v>20502</v>
      </c>
      <c r="AJ311" s="754">
        <v>7086</v>
      </c>
      <c r="AK311" s="469"/>
      <c r="AL311" s="603">
        <f t="shared" si="687"/>
        <v>27588</v>
      </c>
      <c r="AM311" s="469">
        <v>20502</v>
      </c>
      <c r="AN311" s="754">
        <v>7086</v>
      </c>
      <c r="AO311" s="469"/>
      <c r="AP311" s="434">
        <f t="shared" si="688"/>
        <v>27588</v>
      </c>
      <c r="AQ311" s="458">
        <v>20502</v>
      </c>
      <c r="AR311" s="123">
        <v>7086</v>
      </c>
      <c r="AS311" s="458"/>
      <c r="AT311" s="356">
        <f t="shared" si="689"/>
        <v>-555</v>
      </c>
      <c r="AU311" s="529" t="s">
        <v>781</v>
      </c>
      <c r="AV311" s="197" t="s">
        <v>814</v>
      </c>
      <c r="AW311" s="538">
        <v>1</v>
      </c>
      <c r="AX311" s="473">
        <f t="shared" si="695"/>
        <v>1</v>
      </c>
      <c r="AY311" s="1992">
        <f t="shared" si="646"/>
        <v>9297</v>
      </c>
      <c r="AZ311" s="1991"/>
      <c r="BA311" s="458">
        <f t="shared" si="690"/>
        <v>18291</v>
      </c>
      <c r="BB311" s="466">
        <f t="shared" si="691"/>
        <v>11205</v>
      </c>
      <c r="BC311" s="466">
        <f t="shared" si="692"/>
        <v>7086</v>
      </c>
      <c r="BD311" s="893"/>
      <c r="BE311" s="893"/>
      <c r="BF311" s="893"/>
      <c r="BG311" s="893"/>
      <c r="BH311" s="893"/>
      <c r="BI311" s="2032"/>
      <c r="BJ311" s="2032"/>
      <c r="BK311" s="2032"/>
      <c r="BL311" s="2032"/>
      <c r="BV311" s="1">
        <f t="shared" si="622"/>
        <v>9297</v>
      </c>
    </row>
    <row r="312" spans="1:74" ht="70.5" customHeight="1">
      <c r="A312" s="330">
        <v>6</v>
      </c>
      <c r="B312" s="663" t="s">
        <v>2692</v>
      </c>
      <c r="C312" s="664" t="s">
        <v>173</v>
      </c>
      <c r="D312" s="665" t="s">
        <v>816</v>
      </c>
      <c r="E312" s="665" t="s">
        <v>156</v>
      </c>
      <c r="F312" s="172" t="s">
        <v>817</v>
      </c>
      <c r="G312" s="123">
        <f t="shared" si="680"/>
        <v>18500</v>
      </c>
      <c r="H312" s="625">
        <v>18500</v>
      </c>
      <c r="I312" s="682"/>
      <c r="J312" s="449" t="s">
        <v>818</v>
      </c>
      <c r="K312" s="434">
        <f t="shared" si="681"/>
        <v>18499</v>
      </c>
      <c r="L312" s="681">
        <v>18499</v>
      </c>
      <c r="M312" s="434"/>
      <c r="N312" s="434">
        <f t="shared" si="682"/>
        <v>0</v>
      </c>
      <c r="O312" s="625"/>
      <c r="P312" s="434"/>
      <c r="Q312" s="356">
        <f t="shared" si="683"/>
        <v>17086</v>
      </c>
      <c r="R312" s="366">
        <v>17086</v>
      </c>
      <c r="S312" s="361">
        <v>0</v>
      </c>
      <c r="T312" s="366"/>
      <c r="U312" s="2543">
        <f t="shared" si="693"/>
        <v>14804</v>
      </c>
      <c r="V312" s="2636">
        <f>0+0+8600+0+3062+3142</f>
        <v>14804</v>
      </c>
      <c r="W312" s="469"/>
      <c r="X312" s="2543">
        <f t="shared" si="694"/>
        <v>14804</v>
      </c>
      <c r="Y312" s="2636">
        <f>0+0+8600+0+3062+3142</f>
        <v>14804</v>
      </c>
      <c r="Z312" s="469"/>
      <c r="AA312" s="434">
        <f t="shared" si="684"/>
        <v>2282</v>
      </c>
      <c r="AB312" s="858">
        <v>2282</v>
      </c>
      <c r="AC312" s="458"/>
      <c r="AD312" s="458"/>
      <c r="AE312" s="603">
        <f t="shared" si="685"/>
        <v>0</v>
      </c>
      <c r="AF312" s="469"/>
      <c r="AG312" s="469"/>
      <c r="AH312" s="603">
        <f t="shared" si="686"/>
        <v>17086</v>
      </c>
      <c r="AI312" s="469">
        <v>17086</v>
      </c>
      <c r="AJ312" s="754">
        <v>0</v>
      </c>
      <c r="AK312" s="469"/>
      <c r="AL312" s="603">
        <f t="shared" si="687"/>
        <v>17086</v>
      </c>
      <c r="AM312" s="469">
        <v>17086</v>
      </c>
      <c r="AN312" s="754">
        <v>0</v>
      </c>
      <c r="AO312" s="469"/>
      <c r="AP312" s="434">
        <f t="shared" si="688"/>
        <v>17086</v>
      </c>
      <c r="AQ312" s="458">
        <v>17086</v>
      </c>
      <c r="AR312" s="123">
        <v>0</v>
      </c>
      <c r="AS312" s="458"/>
      <c r="AT312" s="356">
        <f t="shared" si="689"/>
        <v>0</v>
      </c>
      <c r="AU312" s="529" t="s">
        <v>819</v>
      </c>
      <c r="AV312" s="691"/>
      <c r="AW312" s="538">
        <v>1</v>
      </c>
      <c r="AX312" s="473">
        <f t="shared" si="695"/>
        <v>1</v>
      </c>
      <c r="AY312" s="1992">
        <f t="shared" si="646"/>
        <v>0</v>
      </c>
      <c r="AZ312" s="1991"/>
      <c r="BA312" s="458">
        <f t="shared" si="690"/>
        <v>17086</v>
      </c>
      <c r="BB312" s="466">
        <f t="shared" si="691"/>
        <v>17086</v>
      </c>
      <c r="BC312" s="466">
        <f t="shared" si="692"/>
        <v>0</v>
      </c>
      <c r="BD312" s="893"/>
      <c r="BE312" s="893"/>
      <c r="BF312" s="893"/>
      <c r="BG312" s="893"/>
      <c r="BH312" s="893"/>
      <c r="BI312" s="2032"/>
      <c r="BJ312" s="2032"/>
      <c r="BK312" s="2032"/>
      <c r="BL312" s="2032"/>
      <c r="BV312" s="1">
        <f t="shared" si="622"/>
        <v>0</v>
      </c>
    </row>
    <row r="313" spans="1:74" ht="45" customHeight="1">
      <c r="A313" s="330">
        <v>7</v>
      </c>
      <c r="B313" s="339" t="s">
        <v>820</v>
      </c>
      <c r="C313" s="335" t="s">
        <v>173</v>
      </c>
      <c r="D313" s="97" t="s">
        <v>797</v>
      </c>
      <c r="E313" s="229" t="s">
        <v>552</v>
      </c>
      <c r="F313" s="172" t="s">
        <v>821</v>
      </c>
      <c r="G313" s="123">
        <f t="shared" si="680"/>
        <v>5867</v>
      </c>
      <c r="H313" s="625">
        <v>5867</v>
      </c>
      <c r="I313" s="682"/>
      <c r="J313" s="1832" t="s">
        <v>822</v>
      </c>
      <c r="K313" s="434">
        <f t="shared" si="681"/>
        <v>5683</v>
      </c>
      <c r="L313" s="684">
        <v>5683</v>
      </c>
      <c r="M313" s="434"/>
      <c r="N313" s="434">
        <f t="shared" si="682"/>
        <v>0</v>
      </c>
      <c r="O313" s="625"/>
      <c r="P313" s="434"/>
      <c r="Q313" s="356">
        <f t="shared" si="683"/>
        <v>5115</v>
      </c>
      <c r="R313" s="366">
        <v>3715</v>
      </c>
      <c r="S313" s="361">
        <v>1400</v>
      </c>
      <c r="T313" s="366"/>
      <c r="U313" s="2543">
        <f t="shared" si="693"/>
        <v>3842</v>
      </c>
      <c r="V313" s="469">
        <f>115+2000</f>
        <v>2115</v>
      </c>
      <c r="W313" s="469">
        <v>1727</v>
      </c>
      <c r="X313" s="2543">
        <f t="shared" si="694"/>
        <v>3842</v>
      </c>
      <c r="Y313" s="469">
        <f>115+2000</f>
        <v>2115</v>
      </c>
      <c r="Z313" s="469">
        <v>1727</v>
      </c>
      <c r="AA313" s="434">
        <f t="shared" si="684"/>
        <v>1273</v>
      </c>
      <c r="AB313" s="858">
        <v>1273</v>
      </c>
      <c r="AC313" s="458"/>
      <c r="AD313" s="458"/>
      <c r="AE313" s="603">
        <f t="shared" si="685"/>
        <v>0</v>
      </c>
      <c r="AF313" s="469"/>
      <c r="AG313" s="469"/>
      <c r="AH313" s="603">
        <f t="shared" si="686"/>
        <v>5115</v>
      </c>
      <c r="AI313" s="469">
        <v>3715</v>
      </c>
      <c r="AJ313" s="754">
        <v>1400</v>
      </c>
      <c r="AK313" s="469"/>
      <c r="AL313" s="603">
        <f t="shared" si="687"/>
        <v>5115</v>
      </c>
      <c r="AM313" s="469">
        <v>3388</v>
      </c>
      <c r="AN313" s="754">
        <v>1727</v>
      </c>
      <c r="AO313" s="469"/>
      <c r="AP313" s="434">
        <f t="shared" si="688"/>
        <v>5115</v>
      </c>
      <c r="AQ313" s="458">
        <v>3388</v>
      </c>
      <c r="AR313" s="123">
        <v>1727</v>
      </c>
      <c r="AS313" s="458"/>
      <c r="AT313" s="356">
        <f t="shared" si="689"/>
        <v>0</v>
      </c>
      <c r="AU313" s="178" t="s">
        <v>170</v>
      </c>
      <c r="AV313" s="691"/>
      <c r="AW313" s="538">
        <v>1</v>
      </c>
      <c r="AX313" s="473">
        <f t="shared" si="695"/>
        <v>1</v>
      </c>
      <c r="AY313" s="1992">
        <f t="shared" si="646"/>
        <v>0</v>
      </c>
      <c r="AZ313" s="1991"/>
      <c r="BA313" s="458">
        <f t="shared" si="690"/>
        <v>5115</v>
      </c>
      <c r="BB313" s="466">
        <f t="shared" si="691"/>
        <v>3388</v>
      </c>
      <c r="BC313" s="466">
        <f t="shared" si="692"/>
        <v>1727</v>
      </c>
      <c r="BD313" s="893"/>
      <c r="BE313" s="893"/>
      <c r="BF313" s="893"/>
      <c r="BG313" s="893"/>
      <c r="BH313" s="893"/>
      <c r="BI313" s="2032"/>
      <c r="BJ313" s="2032"/>
      <c r="BK313" s="2032"/>
      <c r="BL313" s="2032"/>
      <c r="BV313" s="1">
        <f t="shared" si="622"/>
        <v>0</v>
      </c>
    </row>
    <row r="314" spans="1:74" ht="51" customHeight="1">
      <c r="A314" s="330">
        <v>8</v>
      </c>
      <c r="B314" s="663" t="s">
        <v>823</v>
      </c>
      <c r="C314" s="664" t="s">
        <v>173</v>
      </c>
      <c r="D314" s="665" t="s">
        <v>824</v>
      </c>
      <c r="E314" s="665" t="s">
        <v>88</v>
      </c>
      <c r="F314" s="172" t="s">
        <v>825</v>
      </c>
      <c r="G314" s="123">
        <f t="shared" si="680"/>
        <v>3945</v>
      </c>
      <c r="H314" s="625">
        <v>3945</v>
      </c>
      <c r="I314" s="682"/>
      <c r="J314" s="449" t="s">
        <v>826</v>
      </c>
      <c r="K314" s="434">
        <f t="shared" si="681"/>
        <v>3906</v>
      </c>
      <c r="L314" s="681">
        <v>3906</v>
      </c>
      <c r="M314" s="434"/>
      <c r="N314" s="434">
        <f t="shared" si="682"/>
        <v>19</v>
      </c>
      <c r="O314" s="625">
        <v>19</v>
      </c>
      <c r="P314" s="434"/>
      <c r="Q314" s="356">
        <f t="shared" si="683"/>
        <v>3630</v>
      </c>
      <c r="R314" s="366">
        <v>3630</v>
      </c>
      <c r="S314" s="361">
        <v>0</v>
      </c>
      <c r="T314" s="366"/>
      <c r="U314" s="2543">
        <f t="shared" si="693"/>
        <v>3396</v>
      </c>
      <c r="V314" s="469">
        <f>3396</f>
        <v>3396</v>
      </c>
      <c r="W314" s="469"/>
      <c r="X314" s="2543">
        <f t="shared" si="694"/>
        <v>3396</v>
      </c>
      <c r="Y314" s="469">
        <f>3396</f>
        <v>3396</v>
      </c>
      <c r="Z314" s="469"/>
      <c r="AA314" s="434">
        <f t="shared" si="684"/>
        <v>0</v>
      </c>
      <c r="AB314" s="458"/>
      <c r="AC314" s="458"/>
      <c r="AD314" s="458"/>
      <c r="AE314" s="603">
        <f t="shared" si="685"/>
        <v>0</v>
      </c>
      <c r="AF314" s="469"/>
      <c r="AG314" s="469"/>
      <c r="AH314" s="603">
        <f t="shared" si="686"/>
        <v>3630</v>
      </c>
      <c r="AI314" s="469">
        <v>3630</v>
      </c>
      <c r="AJ314" s="754">
        <v>0</v>
      </c>
      <c r="AK314" s="469"/>
      <c r="AL314" s="603">
        <f t="shared" si="687"/>
        <v>3396</v>
      </c>
      <c r="AM314" s="469">
        <v>3396</v>
      </c>
      <c r="AN314" s="754">
        <v>0</v>
      </c>
      <c r="AO314" s="469"/>
      <c r="AP314" s="434">
        <f t="shared" si="688"/>
        <v>3396</v>
      </c>
      <c r="AQ314" s="458">
        <v>3396</v>
      </c>
      <c r="AR314" s="123">
        <v>0</v>
      </c>
      <c r="AS314" s="458"/>
      <c r="AT314" s="356">
        <f t="shared" si="689"/>
        <v>-234</v>
      </c>
      <c r="AU314" s="529" t="s">
        <v>781</v>
      </c>
      <c r="AV314" s="691"/>
      <c r="AW314" s="538">
        <v>1</v>
      </c>
      <c r="AX314" s="473">
        <f t="shared" si="695"/>
        <v>1</v>
      </c>
      <c r="AY314" s="1992">
        <f t="shared" si="646"/>
        <v>0</v>
      </c>
      <c r="AZ314" s="1991"/>
      <c r="BA314" s="458">
        <f t="shared" si="690"/>
        <v>3396</v>
      </c>
      <c r="BB314" s="466">
        <f t="shared" si="691"/>
        <v>3396</v>
      </c>
      <c r="BC314" s="466">
        <f t="shared" si="692"/>
        <v>0</v>
      </c>
      <c r="BD314" s="893"/>
      <c r="BE314" s="893"/>
      <c r="BF314" s="893"/>
      <c r="BG314" s="893"/>
      <c r="BH314" s="893"/>
      <c r="BI314" s="2032"/>
      <c r="BJ314" s="2032"/>
      <c r="BK314" s="2032"/>
      <c r="BL314" s="2032"/>
      <c r="BV314" s="1">
        <f t="shared" si="622"/>
        <v>0</v>
      </c>
    </row>
    <row r="315" spans="1:74" ht="90" customHeight="1">
      <c r="A315" s="330">
        <v>9</v>
      </c>
      <c r="B315" s="339" t="s">
        <v>827</v>
      </c>
      <c r="C315" s="335" t="s">
        <v>173</v>
      </c>
      <c r="D315" s="97" t="s">
        <v>828</v>
      </c>
      <c r="E315" s="229" t="s">
        <v>88</v>
      </c>
      <c r="F315" s="213" t="s">
        <v>2693</v>
      </c>
      <c r="G315" s="123">
        <f t="shared" si="680"/>
        <v>1499</v>
      </c>
      <c r="H315" s="625">
        <v>1499</v>
      </c>
      <c r="I315" s="625"/>
      <c r="J315" s="449" t="s">
        <v>2694</v>
      </c>
      <c r="K315" s="434">
        <f t="shared" si="681"/>
        <v>1495</v>
      </c>
      <c r="L315" s="681">
        <v>1495</v>
      </c>
      <c r="M315" s="434"/>
      <c r="N315" s="434">
        <f t="shared" si="682"/>
        <v>0</v>
      </c>
      <c r="O315" s="434"/>
      <c r="P315" s="434"/>
      <c r="Q315" s="356">
        <f t="shared" si="683"/>
        <v>1495</v>
      </c>
      <c r="R315" s="366">
        <v>1495</v>
      </c>
      <c r="S315" s="361">
        <v>0</v>
      </c>
      <c r="T315" s="366"/>
      <c r="U315" s="2543">
        <f t="shared" si="693"/>
        <v>1302</v>
      </c>
      <c r="V315" s="2636">
        <f>22+14+786+0+0</f>
        <v>822</v>
      </c>
      <c r="W315" s="469">
        <f>0+0+0+480+0</f>
        <v>480</v>
      </c>
      <c r="X315" s="2543">
        <f t="shared" si="694"/>
        <v>1302</v>
      </c>
      <c r="Y315" s="2636">
        <f>22+14+786+0+0</f>
        <v>822</v>
      </c>
      <c r="Z315" s="469">
        <f>0+0+0+480+0</f>
        <v>480</v>
      </c>
      <c r="AA315" s="434">
        <f t="shared" si="684"/>
        <v>0</v>
      </c>
      <c r="AB315" s="458"/>
      <c r="AC315" s="458"/>
      <c r="AD315" s="458"/>
      <c r="AE315" s="603">
        <f t="shared" si="685"/>
        <v>0</v>
      </c>
      <c r="AF315" s="469"/>
      <c r="AG315" s="469"/>
      <c r="AH315" s="603">
        <f t="shared" si="686"/>
        <v>1302</v>
      </c>
      <c r="AI315" s="469">
        <f>1302-480</f>
        <v>822</v>
      </c>
      <c r="AJ315" s="754">
        <v>480</v>
      </c>
      <c r="AK315" s="469"/>
      <c r="AL315" s="603">
        <f t="shared" si="687"/>
        <v>1302</v>
      </c>
      <c r="AM315" s="469">
        <f>1302-480</f>
        <v>822</v>
      </c>
      <c r="AN315" s="754">
        <v>480</v>
      </c>
      <c r="AO315" s="469"/>
      <c r="AP315" s="434">
        <f t="shared" si="688"/>
        <v>1302</v>
      </c>
      <c r="AQ315" s="458">
        <f>1302-480</f>
        <v>822</v>
      </c>
      <c r="AR315" s="123">
        <v>480</v>
      </c>
      <c r="AS315" s="458"/>
      <c r="AT315" s="356">
        <f t="shared" si="689"/>
        <v>-193</v>
      </c>
      <c r="AU315" s="178" t="s">
        <v>831</v>
      </c>
      <c r="AV315" s="197"/>
      <c r="AW315" s="538">
        <v>1</v>
      </c>
      <c r="AX315" s="473">
        <f t="shared" si="695"/>
        <v>1</v>
      </c>
      <c r="AY315" s="1992">
        <f t="shared" si="646"/>
        <v>0</v>
      </c>
      <c r="AZ315" s="1991"/>
      <c r="BA315" s="458">
        <f t="shared" si="690"/>
        <v>1302</v>
      </c>
      <c r="BB315" s="466">
        <f t="shared" si="691"/>
        <v>822</v>
      </c>
      <c r="BC315" s="466">
        <f t="shared" si="692"/>
        <v>480</v>
      </c>
      <c r="BD315" s="893"/>
      <c r="BE315" s="893"/>
      <c r="BF315" s="893"/>
      <c r="BG315" s="893"/>
      <c r="BH315" s="893"/>
      <c r="BI315" s="2032"/>
      <c r="BJ315" s="2032"/>
      <c r="BK315" s="2032"/>
      <c r="BL315" s="2032"/>
      <c r="BV315" s="1">
        <f t="shared" si="622"/>
        <v>0</v>
      </c>
    </row>
    <row r="316" spans="1:74" ht="45" customHeight="1">
      <c r="A316" s="330">
        <v>10</v>
      </c>
      <c r="B316" s="339" t="s">
        <v>832</v>
      </c>
      <c r="C316" s="335" t="s">
        <v>173</v>
      </c>
      <c r="D316" s="97" t="s">
        <v>833</v>
      </c>
      <c r="E316" s="229" t="s">
        <v>771</v>
      </c>
      <c r="F316" s="213" t="s">
        <v>834</v>
      </c>
      <c r="G316" s="123">
        <f t="shared" si="680"/>
        <v>10000</v>
      </c>
      <c r="H316" s="625">
        <v>10000</v>
      </c>
      <c r="I316" s="625"/>
      <c r="J316" s="1832" t="s">
        <v>835</v>
      </c>
      <c r="K316" s="434">
        <f t="shared" si="681"/>
        <v>9997</v>
      </c>
      <c r="L316" s="681">
        <v>9997</v>
      </c>
      <c r="M316" s="434"/>
      <c r="N316" s="434">
        <f t="shared" si="682"/>
        <v>0</v>
      </c>
      <c r="O316" s="434"/>
      <c r="P316" s="434"/>
      <c r="Q316" s="356">
        <f t="shared" si="683"/>
        <v>9539</v>
      </c>
      <c r="R316" s="366">
        <v>9539</v>
      </c>
      <c r="S316" s="361">
        <v>0</v>
      </c>
      <c r="T316" s="366"/>
      <c r="U316" s="2543">
        <f t="shared" si="693"/>
        <v>8997</v>
      </c>
      <c r="V316" s="469">
        <f>8997</f>
        <v>8997</v>
      </c>
      <c r="W316" s="469"/>
      <c r="X316" s="2543">
        <f t="shared" si="694"/>
        <v>8997</v>
      </c>
      <c r="Y316" s="469">
        <f>8997</f>
        <v>8997</v>
      </c>
      <c r="Z316" s="469"/>
      <c r="AA316" s="434">
        <f t="shared" si="684"/>
        <v>0</v>
      </c>
      <c r="AB316" s="458"/>
      <c r="AC316" s="458"/>
      <c r="AD316" s="458"/>
      <c r="AE316" s="603">
        <f t="shared" si="685"/>
        <v>0</v>
      </c>
      <c r="AF316" s="469"/>
      <c r="AG316" s="469"/>
      <c r="AH316" s="603">
        <f t="shared" si="686"/>
        <v>9584</v>
      </c>
      <c r="AI316" s="469">
        <v>9584</v>
      </c>
      <c r="AJ316" s="754">
        <v>0</v>
      </c>
      <c r="AK316" s="469"/>
      <c r="AL316" s="603">
        <f t="shared" si="687"/>
        <v>8997</v>
      </c>
      <c r="AM316" s="469">
        <v>8997</v>
      </c>
      <c r="AN316" s="754">
        <v>0</v>
      </c>
      <c r="AO316" s="469"/>
      <c r="AP316" s="434">
        <f t="shared" si="688"/>
        <v>8997</v>
      </c>
      <c r="AQ316" s="458">
        <v>8997</v>
      </c>
      <c r="AR316" s="123">
        <v>0</v>
      </c>
      <c r="AS316" s="458"/>
      <c r="AT316" s="356">
        <f t="shared" si="689"/>
        <v>-542</v>
      </c>
      <c r="AU316" s="178" t="s">
        <v>836</v>
      </c>
      <c r="AV316" s="691"/>
      <c r="AW316" s="538">
        <v>1</v>
      </c>
      <c r="AX316" s="473">
        <f t="shared" si="695"/>
        <v>1</v>
      </c>
      <c r="AY316" s="1992">
        <f t="shared" si="646"/>
        <v>0</v>
      </c>
      <c r="AZ316" s="1991"/>
      <c r="BA316" s="458">
        <f t="shared" si="690"/>
        <v>8997</v>
      </c>
      <c r="BB316" s="466">
        <f t="shared" si="691"/>
        <v>8997</v>
      </c>
      <c r="BC316" s="466">
        <f t="shared" si="692"/>
        <v>0</v>
      </c>
      <c r="BD316" s="893"/>
      <c r="BE316" s="893"/>
      <c r="BF316" s="893"/>
      <c r="BG316" s="893"/>
      <c r="BH316" s="893"/>
      <c r="BI316" s="2032"/>
      <c r="BJ316" s="2032"/>
      <c r="BK316" s="2032"/>
      <c r="BL316" s="2032"/>
      <c r="BV316" s="1">
        <f t="shared" si="622"/>
        <v>0</v>
      </c>
    </row>
    <row r="317" spans="1:74" ht="74.25" customHeight="1">
      <c r="A317" s="330">
        <v>11</v>
      </c>
      <c r="B317" s="339" t="s">
        <v>837</v>
      </c>
      <c r="C317" s="335" t="s">
        <v>173</v>
      </c>
      <c r="D317" s="97"/>
      <c r="E317" s="229" t="s">
        <v>838</v>
      </c>
      <c r="F317" s="213" t="s">
        <v>839</v>
      </c>
      <c r="G317" s="123">
        <f t="shared" si="680"/>
        <v>1890</v>
      </c>
      <c r="H317" s="625">
        <v>1890</v>
      </c>
      <c r="I317" s="625"/>
      <c r="J317" s="1832" t="s">
        <v>840</v>
      </c>
      <c r="K317" s="434">
        <f t="shared" si="681"/>
        <v>1890</v>
      </c>
      <c r="L317" s="681">
        <v>1890</v>
      </c>
      <c r="M317" s="434"/>
      <c r="N317" s="434">
        <f t="shared" si="682"/>
        <v>0</v>
      </c>
      <c r="O317" s="434"/>
      <c r="P317" s="434"/>
      <c r="Q317" s="356">
        <f t="shared" si="683"/>
        <v>1821</v>
      </c>
      <c r="R317" s="366">
        <v>1821</v>
      </c>
      <c r="S317" s="361">
        <v>0</v>
      </c>
      <c r="T317" s="366"/>
      <c r="U317" s="2543">
        <f t="shared" si="693"/>
        <v>1822</v>
      </c>
      <c r="V317" s="2544">
        <f>43+0+1650+0+129</f>
        <v>1822</v>
      </c>
      <c r="W317" s="469"/>
      <c r="X317" s="2543">
        <f t="shared" si="694"/>
        <v>1822</v>
      </c>
      <c r="Y317" s="2544">
        <f>43+0+1650+0+129</f>
        <v>1822</v>
      </c>
      <c r="Z317" s="469"/>
      <c r="AA317" s="434">
        <f t="shared" si="684"/>
        <v>0</v>
      </c>
      <c r="AB317" s="458"/>
      <c r="AC317" s="458"/>
      <c r="AD317" s="458"/>
      <c r="AE317" s="603">
        <f t="shared" si="685"/>
        <v>0</v>
      </c>
      <c r="AF317" s="469"/>
      <c r="AG317" s="469"/>
      <c r="AH317" s="603">
        <f t="shared" si="686"/>
        <v>1822</v>
      </c>
      <c r="AI317" s="469">
        <v>1822</v>
      </c>
      <c r="AJ317" s="754">
        <v>0</v>
      </c>
      <c r="AK317" s="469"/>
      <c r="AL317" s="603">
        <f t="shared" si="687"/>
        <v>1822</v>
      </c>
      <c r="AM317" s="469">
        <v>1822</v>
      </c>
      <c r="AN317" s="754">
        <v>0</v>
      </c>
      <c r="AO317" s="469"/>
      <c r="AP317" s="434">
        <f t="shared" si="688"/>
        <v>1822</v>
      </c>
      <c r="AQ317" s="458">
        <v>1822</v>
      </c>
      <c r="AR317" s="123">
        <v>0</v>
      </c>
      <c r="AS317" s="458"/>
      <c r="AT317" s="356">
        <f t="shared" si="689"/>
        <v>1</v>
      </c>
      <c r="AU317" s="529" t="s">
        <v>841</v>
      </c>
      <c r="AV317" s="197"/>
      <c r="AW317" s="538">
        <v>1</v>
      </c>
      <c r="AX317" s="473">
        <f t="shared" si="695"/>
        <v>1</v>
      </c>
      <c r="AY317" s="1992">
        <f t="shared" si="646"/>
        <v>0</v>
      </c>
      <c r="AZ317" s="1991"/>
      <c r="BA317" s="458">
        <f t="shared" si="690"/>
        <v>1822</v>
      </c>
      <c r="BB317" s="466">
        <f t="shared" si="691"/>
        <v>1822</v>
      </c>
      <c r="BC317" s="466">
        <f t="shared" si="692"/>
        <v>0</v>
      </c>
      <c r="BD317" s="893"/>
      <c r="BE317" s="893"/>
      <c r="BF317" s="893"/>
      <c r="BG317" s="893"/>
      <c r="BH317" s="893"/>
      <c r="BI317" s="2032"/>
      <c r="BJ317" s="2032"/>
      <c r="BK317" s="2032"/>
      <c r="BL317" s="2032"/>
      <c r="BV317" s="1">
        <f t="shared" si="622"/>
        <v>0</v>
      </c>
    </row>
    <row r="318" spans="1:74" ht="58.5" customHeight="1">
      <c r="A318" s="330">
        <v>12</v>
      </c>
      <c r="B318" s="339" t="s">
        <v>842</v>
      </c>
      <c r="C318" s="335" t="s">
        <v>173</v>
      </c>
      <c r="D318" s="97"/>
      <c r="E318" s="229" t="s">
        <v>838</v>
      </c>
      <c r="F318" s="213" t="s">
        <v>843</v>
      </c>
      <c r="G318" s="123">
        <f t="shared" si="680"/>
        <v>2909</v>
      </c>
      <c r="H318" s="625">
        <v>2909</v>
      </c>
      <c r="I318" s="625"/>
      <c r="J318" s="449" t="s">
        <v>844</v>
      </c>
      <c r="K318" s="434">
        <f t="shared" si="681"/>
        <v>2909</v>
      </c>
      <c r="L318" s="681">
        <v>2909</v>
      </c>
      <c r="M318" s="434"/>
      <c r="N318" s="434">
        <f t="shared" si="682"/>
        <v>0</v>
      </c>
      <c r="O318" s="434"/>
      <c r="P318" s="434"/>
      <c r="Q318" s="356">
        <f t="shared" si="683"/>
        <v>2750</v>
      </c>
      <c r="R318" s="366">
        <v>2750</v>
      </c>
      <c r="S318" s="361">
        <v>0</v>
      </c>
      <c r="T318" s="366"/>
      <c r="U318" s="2543">
        <f t="shared" si="693"/>
        <v>2673</v>
      </c>
      <c r="V318" s="2544">
        <f>0+0+2630+0+0</f>
        <v>2630</v>
      </c>
      <c r="W318" s="469">
        <f>0+0+0+43+0</f>
        <v>43</v>
      </c>
      <c r="X318" s="2543">
        <f t="shared" si="694"/>
        <v>2673</v>
      </c>
      <c r="Y318" s="2544">
        <f>0+0+2630+0+0</f>
        <v>2630</v>
      </c>
      <c r="Z318" s="469">
        <f>0+0+0+43+0</f>
        <v>43</v>
      </c>
      <c r="AA318" s="434">
        <f t="shared" si="684"/>
        <v>0</v>
      </c>
      <c r="AB318" s="458"/>
      <c r="AC318" s="458"/>
      <c r="AD318" s="458"/>
      <c r="AE318" s="603">
        <f t="shared" si="685"/>
        <v>0</v>
      </c>
      <c r="AF318" s="469"/>
      <c r="AG318" s="469"/>
      <c r="AH318" s="603">
        <f t="shared" si="686"/>
        <v>2673</v>
      </c>
      <c r="AI318" s="469">
        <v>2630</v>
      </c>
      <c r="AJ318" s="754">
        <v>43</v>
      </c>
      <c r="AK318" s="469"/>
      <c r="AL318" s="603">
        <f t="shared" si="687"/>
        <v>2673</v>
      </c>
      <c r="AM318" s="469">
        <v>2630</v>
      </c>
      <c r="AN318" s="754">
        <v>43</v>
      </c>
      <c r="AO318" s="469"/>
      <c r="AP318" s="434">
        <f t="shared" si="688"/>
        <v>2673</v>
      </c>
      <c r="AQ318" s="458">
        <v>2630</v>
      </c>
      <c r="AR318" s="123">
        <v>43</v>
      </c>
      <c r="AS318" s="458"/>
      <c r="AT318" s="356">
        <f t="shared" si="689"/>
        <v>-77</v>
      </c>
      <c r="AU318" s="529" t="s">
        <v>845</v>
      </c>
      <c r="AV318" s="197"/>
      <c r="AW318" s="538">
        <v>1</v>
      </c>
      <c r="AX318" s="473">
        <f t="shared" si="695"/>
        <v>1</v>
      </c>
      <c r="AY318" s="1992">
        <f t="shared" si="646"/>
        <v>0</v>
      </c>
      <c r="AZ318" s="1991"/>
      <c r="BA318" s="458">
        <f t="shared" si="690"/>
        <v>2673</v>
      </c>
      <c r="BB318" s="466">
        <f t="shared" si="691"/>
        <v>2630</v>
      </c>
      <c r="BC318" s="466">
        <f t="shared" si="692"/>
        <v>43</v>
      </c>
      <c r="BD318" s="893"/>
      <c r="BE318" s="893"/>
      <c r="BF318" s="893"/>
      <c r="BG318" s="893"/>
      <c r="BH318" s="893"/>
      <c r="BI318" s="2032"/>
      <c r="BJ318" s="2032"/>
      <c r="BK318" s="2032"/>
      <c r="BL318" s="2032"/>
      <c r="BV318" s="1">
        <f t="shared" si="622"/>
        <v>0</v>
      </c>
    </row>
    <row r="319" spans="1:74" ht="60.95" customHeight="1">
      <c r="A319" s="330">
        <v>13</v>
      </c>
      <c r="B319" s="339" t="s">
        <v>846</v>
      </c>
      <c r="C319" s="335" t="s">
        <v>173</v>
      </c>
      <c r="D319" s="97" t="s">
        <v>847</v>
      </c>
      <c r="E319" s="229" t="s">
        <v>88</v>
      </c>
      <c r="F319" s="2609" t="s">
        <v>4897</v>
      </c>
      <c r="G319" s="123">
        <f t="shared" si="680"/>
        <v>49993</v>
      </c>
      <c r="H319" s="625">
        <v>49993</v>
      </c>
      <c r="I319" s="625"/>
      <c r="J319" s="449" t="s">
        <v>2695</v>
      </c>
      <c r="K319" s="434">
        <f t="shared" si="681"/>
        <v>49993</v>
      </c>
      <c r="L319" s="681">
        <v>49993</v>
      </c>
      <c r="M319" s="625"/>
      <c r="N319" s="434">
        <f t="shared" si="682"/>
        <v>0</v>
      </c>
      <c r="O319" s="434"/>
      <c r="P319" s="434"/>
      <c r="Q319" s="356">
        <f t="shared" si="683"/>
        <v>46122</v>
      </c>
      <c r="R319" s="366">
        <v>46122</v>
      </c>
      <c r="S319" s="361">
        <v>0</v>
      </c>
      <c r="T319" s="366"/>
      <c r="U319" s="2543">
        <f t="shared" si="693"/>
        <v>29232</v>
      </c>
      <c r="V319" s="2637">
        <f>0+0+180+0+29052</f>
        <v>29232</v>
      </c>
      <c r="W319" s="469"/>
      <c r="X319" s="2543">
        <f t="shared" si="694"/>
        <v>29232</v>
      </c>
      <c r="Y319" s="2637">
        <f>0+0+180+0+29052</f>
        <v>29232</v>
      </c>
      <c r="Z319" s="469"/>
      <c r="AA319" s="434">
        <f t="shared" si="684"/>
        <v>16962</v>
      </c>
      <c r="AB319" s="858">
        <v>16962</v>
      </c>
      <c r="AC319" s="458"/>
      <c r="AD319" s="458"/>
      <c r="AE319" s="603">
        <f t="shared" si="685"/>
        <v>13494</v>
      </c>
      <c r="AF319" s="2577">
        <v>13494</v>
      </c>
      <c r="AG319" s="469"/>
      <c r="AH319" s="603">
        <f t="shared" si="686"/>
        <v>46194</v>
      </c>
      <c r="AI319" s="469">
        <v>46194</v>
      </c>
      <c r="AJ319" s="754">
        <v>0</v>
      </c>
      <c r="AK319" s="469"/>
      <c r="AL319" s="603">
        <f t="shared" si="687"/>
        <v>46194</v>
      </c>
      <c r="AM319" s="469">
        <v>46194</v>
      </c>
      <c r="AN319" s="754">
        <v>0</v>
      </c>
      <c r="AO319" s="469"/>
      <c r="AP319" s="434">
        <f t="shared" si="688"/>
        <v>46194</v>
      </c>
      <c r="AQ319" s="458">
        <v>46194</v>
      </c>
      <c r="AR319" s="123">
        <v>0</v>
      </c>
      <c r="AS319" s="458"/>
      <c r="AT319" s="356">
        <f t="shared" si="689"/>
        <v>72</v>
      </c>
      <c r="AU319" s="178" t="s">
        <v>836</v>
      </c>
      <c r="AV319" s="197"/>
      <c r="AW319" s="538">
        <v>1</v>
      </c>
      <c r="AX319" s="473">
        <f t="shared" si="695"/>
        <v>1</v>
      </c>
      <c r="AY319" s="1992">
        <f t="shared" si="646"/>
        <v>0</v>
      </c>
      <c r="AZ319" s="1991"/>
      <c r="BA319" s="458">
        <f t="shared" si="690"/>
        <v>46194</v>
      </c>
      <c r="BB319" s="466">
        <f t="shared" si="691"/>
        <v>46194</v>
      </c>
      <c r="BC319" s="466">
        <f t="shared" si="692"/>
        <v>0</v>
      </c>
      <c r="BD319" s="893"/>
      <c r="BE319" s="893"/>
      <c r="BF319" s="893"/>
      <c r="BG319" s="893"/>
      <c r="BH319" s="893"/>
      <c r="BI319" s="2032"/>
      <c r="BJ319" s="2032"/>
      <c r="BK319" s="2032"/>
      <c r="BL319" s="2032"/>
      <c r="BV319" s="1">
        <f t="shared" si="622"/>
        <v>0</v>
      </c>
    </row>
    <row r="320" spans="1:74" ht="66" customHeight="1">
      <c r="A320" s="330">
        <v>14</v>
      </c>
      <c r="B320" s="339" t="s">
        <v>851</v>
      </c>
      <c r="C320" s="335" t="s">
        <v>173</v>
      </c>
      <c r="D320" s="97" t="s">
        <v>828</v>
      </c>
      <c r="E320" s="229" t="s">
        <v>88</v>
      </c>
      <c r="F320" s="213" t="s">
        <v>852</v>
      </c>
      <c r="G320" s="123">
        <f t="shared" si="680"/>
        <v>2317</v>
      </c>
      <c r="H320" s="625">
        <v>2317</v>
      </c>
      <c r="I320" s="625"/>
      <c r="J320" s="449" t="s">
        <v>853</v>
      </c>
      <c r="K320" s="434">
        <f t="shared" si="681"/>
        <v>2317</v>
      </c>
      <c r="L320" s="681">
        <v>2317</v>
      </c>
      <c r="M320" s="434"/>
      <c r="N320" s="434">
        <f t="shared" si="682"/>
        <v>0</v>
      </c>
      <c r="O320" s="434"/>
      <c r="P320" s="434"/>
      <c r="Q320" s="356">
        <f t="shared" si="683"/>
        <v>2285</v>
      </c>
      <c r="R320" s="366">
        <v>2285</v>
      </c>
      <c r="S320" s="361">
        <v>0</v>
      </c>
      <c r="T320" s="366"/>
      <c r="U320" s="2543">
        <f t="shared" si="693"/>
        <v>2286</v>
      </c>
      <c r="V320" s="2544">
        <f>0+0+79+0+2196+11</f>
        <v>2286</v>
      </c>
      <c r="W320" s="469"/>
      <c r="X320" s="2543">
        <f t="shared" si="694"/>
        <v>2286</v>
      </c>
      <c r="Y320" s="2544">
        <f>0+0+79+0+2196+11</f>
        <v>2286</v>
      </c>
      <c r="Z320" s="469"/>
      <c r="AA320" s="434">
        <f t="shared" si="684"/>
        <v>0</v>
      </c>
      <c r="AB320" s="458"/>
      <c r="AC320" s="458"/>
      <c r="AD320" s="458"/>
      <c r="AE320" s="603">
        <f t="shared" si="685"/>
        <v>0</v>
      </c>
      <c r="AF320" s="469"/>
      <c r="AG320" s="469"/>
      <c r="AH320" s="603">
        <f t="shared" si="686"/>
        <v>2286</v>
      </c>
      <c r="AI320" s="469">
        <v>2286</v>
      </c>
      <c r="AJ320" s="754">
        <v>0</v>
      </c>
      <c r="AK320" s="469"/>
      <c r="AL320" s="603">
        <f t="shared" si="687"/>
        <v>2286</v>
      </c>
      <c r="AM320" s="469">
        <v>2286</v>
      </c>
      <c r="AN320" s="754">
        <v>0</v>
      </c>
      <c r="AO320" s="469"/>
      <c r="AP320" s="434">
        <f t="shared" si="688"/>
        <v>2286</v>
      </c>
      <c r="AQ320" s="458">
        <v>2286</v>
      </c>
      <c r="AR320" s="123">
        <v>0</v>
      </c>
      <c r="AS320" s="458"/>
      <c r="AT320" s="356">
        <f t="shared" si="689"/>
        <v>1</v>
      </c>
      <c r="AU320" s="529" t="s">
        <v>854</v>
      </c>
      <c r="AV320" s="197"/>
      <c r="AW320" s="538">
        <v>1</v>
      </c>
      <c r="AX320" s="473">
        <f t="shared" si="695"/>
        <v>1</v>
      </c>
      <c r="AY320" s="1992">
        <f t="shared" si="646"/>
        <v>0</v>
      </c>
      <c r="AZ320" s="1991"/>
      <c r="BA320" s="458">
        <f t="shared" si="690"/>
        <v>2286</v>
      </c>
      <c r="BB320" s="466">
        <f t="shared" si="691"/>
        <v>2286</v>
      </c>
      <c r="BC320" s="466">
        <f t="shared" si="692"/>
        <v>0</v>
      </c>
      <c r="BD320" s="893"/>
      <c r="BE320" s="893"/>
      <c r="BF320" s="893"/>
      <c r="BG320" s="893"/>
      <c r="BH320" s="893"/>
      <c r="BI320" s="2032"/>
      <c r="BJ320" s="2032"/>
      <c r="BK320" s="2032"/>
      <c r="BL320" s="2032"/>
      <c r="BV320" s="1">
        <f t="shared" si="622"/>
        <v>0</v>
      </c>
    </row>
    <row r="321" spans="1:74" ht="72.75" customHeight="1">
      <c r="A321" s="330">
        <v>15</v>
      </c>
      <c r="B321" s="339" t="s">
        <v>855</v>
      </c>
      <c r="C321" s="335" t="s">
        <v>173</v>
      </c>
      <c r="D321" s="97" t="s">
        <v>828</v>
      </c>
      <c r="E321" s="229" t="s">
        <v>856</v>
      </c>
      <c r="F321" s="213" t="s">
        <v>2696</v>
      </c>
      <c r="G321" s="123">
        <f t="shared" si="680"/>
        <v>1997</v>
      </c>
      <c r="H321" s="625">
        <v>1997</v>
      </c>
      <c r="I321" s="625"/>
      <c r="J321" s="1827" t="s">
        <v>2697</v>
      </c>
      <c r="K321" s="434">
        <f t="shared" si="681"/>
        <v>1777</v>
      </c>
      <c r="L321" s="516">
        <v>1777</v>
      </c>
      <c r="M321" s="434"/>
      <c r="N321" s="434">
        <f t="shared" si="682"/>
        <v>0</v>
      </c>
      <c r="O321" s="434"/>
      <c r="P321" s="434"/>
      <c r="Q321" s="356">
        <f t="shared" si="683"/>
        <v>1777</v>
      </c>
      <c r="R321" s="366">
        <v>1777</v>
      </c>
      <c r="S321" s="361">
        <v>0</v>
      </c>
      <c r="T321" s="366"/>
      <c r="U321" s="2543">
        <f t="shared" si="693"/>
        <v>1700</v>
      </c>
      <c r="V321" s="2637">
        <f>0+0+0+0+1+1699</f>
        <v>1700</v>
      </c>
      <c r="W321" s="469"/>
      <c r="X321" s="2543">
        <f t="shared" si="694"/>
        <v>1700</v>
      </c>
      <c r="Y321" s="2637">
        <f>0+0+0+0+1+1699</f>
        <v>1700</v>
      </c>
      <c r="Z321" s="469"/>
      <c r="AA321" s="434">
        <f t="shared" si="684"/>
        <v>0</v>
      </c>
      <c r="AB321" s="458"/>
      <c r="AC321" s="458"/>
      <c r="AD321" s="458"/>
      <c r="AE321" s="603">
        <f t="shared" si="685"/>
        <v>0</v>
      </c>
      <c r="AF321" s="469"/>
      <c r="AG321" s="469"/>
      <c r="AH321" s="603">
        <f t="shared" si="686"/>
        <v>1400</v>
      </c>
      <c r="AI321" s="469">
        <v>1400</v>
      </c>
      <c r="AJ321" s="754">
        <v>0</v>
      </c>
      <c r="AK321" s="469"/>
      <c r="AL321" s="603">
        <f t="shared" si="687"/>
        <v>1400</v>
      </c>
      <c r="AM321" s="469">
        <v>1400</v>
      </c>
      <c r="AN321" s="754">
        <v>0</v>
      </c>
      <c r="AO321" s="469"/>
      <c r="AP321" s="434">
        <f t="shared" si="688"/>
        <v>1400</v>
      </c>
      <c r="AQ321" s="458">
        <v>1400</v>
      </c>
      <c r="AR321" s="123">
        <v>0</v>
      </c>
      <c r="AS321" s="458"/>
      <c r="AT321" s="356">
        <f t="shared" si="689"/>
        <v>-377</v>
      </c>
      <c r="AU321" s="178" t="s">
        <v>858</v>
      </c>
      <c r="AV321" s="197"/>
      <c r="AW321" s="538">
        <v>1</v>
      </c>
      <c r="AX321" s="473">
        <f t="shared" si="695"/>
        <v>1</v>
      </c>
      <c r="AY321" s="1992">
        <f t="shared" si="646"/>
        <v>-300</v>
      </c>
      <c r="AZ321" s="1991"/>
      <c r="BA321" s="458">
        <f t="shared" si="690"/>
        <v>1700</v>
      </c>
      <c r="BB321" s="466">
        <f t="shared" si="691"/>
        <v>1700</v>
      </c>
      <c r="BC321" s="466">
        <f t="shared" si="692"/>
        <v>0</v>
      </c>
      <c r="BD321" s="893"/>
      <c r="BE321" s="893"/>
      <c r="BF321" s="893"/>
      <c r="BG321" s="893"/>
      <c r="BH321" s="893"/>
      <c r="BI321" s="2032"/>
      <c r="BJ321" s="2032"/>
      <c r="BK321" s="2032"/>
      <c r="BL321" s="2032"/>
      <c r="BV321" s="1">
        <f t="shared" si="622"/>
        <v>-300</v>
      </c>
    </row>
    <row r="322" spans="1:74" ht="71.25" customHeight="1">
      <c r="A322" s="330">
        <v>16</v>
      </c>
      <c r="B322" s="663" t="s">
        <v>859</v>
      </c>
      <c r="C322" s="664" t="s">
        <v>801</v>
      </c>
      <c r="D322" s="665"/>
      <c r="E322" s="665" t="s">
        <v>251</v>
      </c>
      <c r="F322" s="213" t="s">
        <v>860</v>
      </c>
      <c r="G322" s="123">
        <f t="shared" si="680"/>
        <v>4756</v>
      </c>
      <c r="H322" s="625">
        <v>4756</v>
      </c>
      <c r="I322" s="434"/>
      <c r="J322" s="1827" t="s">
        <v>2698</v>
      </c>
      <c r="K322" s="434">
        <f t="shared" si="681"/>
        <v>4687</v>
      </c>
      <c r="L322" s="625">
        <v>4687</v>
      </c>
      <c r="M322" s="434"/>
      <c r="N322" s="434">
        <f t="shared" si="682"/>
        <v>0</v>
      </c>
      <c r="O322" s="625"/>
      <c r="P322" s="434"/>
      <c r="Q322" s="356">
        <f t="shared" si="683"/>
        <v>1000</v>
      </c>
      <c r="R322" s="366">
        <v>1000</v>
      </c>
      <c r="S322" s="361">
        <v>0</v>
      </c>
      <c r="T322" s="366"/>
      <c r="U322" s="2543">
        <f t="shared" si="693"/>
        <v>0</v>
      </c>
      <c r="V322" s="469"/>
      <c r="W322" s="469"/>
      <c r="X322" s="2543">
        <f t="shared" si="694"/>
        <v>0</v>
      </c>
      <c r="Y322" s="469"/>
      <c r="Z322" s="469"/>
      <c r="AA322" s="434">
        <f t="shared" si="684"/>
        <v>0</v>
      </c>
      <c r="AB322" s="458"/>
      <c r="AC322" s="458"/>
      <c r="AD322" s="458"/>
      <c r="AE322" s="603">
        <f t="shared" si="685"/>
        <v>0</v>
      </c>
      <c r="AF322" s="469"/>
      <c r="AG322" s="469"/>
      <c r="AH322" s="603">
        <f t="shared" si="686"/>
        <v>4756</v>
      </c>
      <c r="AI322" s="469">
        <v>4756</v>
      </c>
      <c r="AJ322" s="754">
        <v>0</v>
      </c>
      <c r="AK322" s="469"/>
      <c r="AL322" s="603">
        <f t="shared" si="687"/>
        <v>4687</v>
      </c>
      <c r="AM322" s="469">
        <v>4687</v>
      </c>
      <c r="AN322" s="754">
        <v>0</v>
      </c>
      <c r="AO322" s="469"/>
      <c r="AP322" s="434">
        <f t="shared" si="688"/>
        <v>4687</v>
      </c>
      <c r="AQ322" s="458">
        <v>4687</v>
      </c>
      <c r="AR322" s="123">
        <v>0</v>
      </c>
      <c r="AS322" s="458"/>
      <c r="AT322" s="356">
        <f t="shared" si="689"/>
        <v>3687</v>
      </c>
      <c r="AU322" s="529" t="s">
        <v>861</v>
      </c>
      <c r="AV322" s="197"/>
      <c r="AW322" s="538">
        <v>1</v>
      </c>
      <c r="AX322" s="473">
        <f t="shared" si="695"/>
        <v>1</v>
      </c>
      <c r="AY322" s="1992">
        <f t="shared" si="646"/>
        <v>4687</v>
      </c>
      <c r="AZ322" s="1991"/>
      <c r="BA322" s="458">
        <f t="shared" si="690"/>
        <v>0</v>
      </c>
      <c r="BB322" s="466">
        <f t="shared" si="691"/>
        <v>0</v>
      </c>
      <c r="BC322" s="466">
        <f t="shared" si="692"/>
        <v>0</v>
      </c>
      <c r="BD322" s="893"/>
      <c r="BE322" s="893"/>
      <c r="BF322" s="893"/>
      <c r="BG322" s="893"/>
      <c r="BH322" s="893"/>
      <c r="BI322" s="2032"/>
      <c r="BJ322" s="2032"/>
      <c r="BK322" s="2032"/>
      <c r="BL322" s="2032"/>
      <c r="BV322" s="1">
        <f t="shared" si="622"/>
        <v>4687</v>
      </c>
    </row>
    <row r="323" spans="1:74" ht="67.5" customHeight="1">
      <c r="A323" s="330">
        <v>17</v>
      </c>
      <c r="B323" s="339" t="s">
        <v>862</v>
      </c>
      <c r="C323" s="335" t="s">
        <v>173</v>
      </c>
      <c r="D323" s="97" t="s">
        <v>828</v>
      </c>
      <c r="E323" s="229" t="s">
        <v>702</v>
      </c>
      <c r="F323" s="213" t="s">
        <v>863</v>
      </c>
      <c r="G323" s="123">
        <f t="shared" si="680"/>
        <v>1201</v>
      </c>
      <c r="H323" s="625">
        <v>1201</v>
      </c>
      <c r="I323" s="625"/>
      <c r="J323" s="213" t="s">
        <v>2699</v>
      </c>
      <c r="K323" s="434">
        <f t="shared" si="681"/>
        <v>997</v>
      </c>
      <c r="L323" s="625">
        <v>997</v>
      </c>
      <c r="M323" s="434"/>
      <c r="N323" s="434">
        <f t="shared" si="682"/>
        <v>0</v>
      </c>
      <c r="O323" s="434"/>
      <c r="P323" s="434"/>
      <c r="Q323" s="356">
        <f t="shared" si="683"/>
        <v>997</v>
      </c>
      <c r="R323" s="366">
        <v>997</v>
      </c>
      <c r="S323" s="361">
        <v>0</v>
      </c>
      <c r="T323" s="366"/>
      <c r="U323" s="2543">
        <f t="shared" si="693"/>
        <v>905</v>
      </c>
      <c r="V323" s="2544">
        <f>0+0+30+0+865+10</f>
        <v>905</v>
      </c>
      <c r="W323" s="469"/>
      <c r="X323" s="2543">
        <f t="shared" si="694"/>
        <v>905</v>
      </c>
      <c r="Y323" s="2544">
        <f>0+0+30+0+865+10</f>
        <v>905</v>
      </c>
      <c r="Z323" s="469"/>
      <c r="AA323" s="434">
        <f t="shared" si="684"/>
        <v>0</v>
      </c>
      <c r="AB323" s="458"/>
      <c r="AC323" s="458"/>
      <c r="AD323" s="458"/>
      <c r="AE323" s="603">
        <f t="shared" si="685"/>
        <v>0</v>
      </c>
      <c r="AF323" s="469"/>
      <c r="AG323" s="469"/>
      <c r="AH323" s="603">
        <f t="shared" si="686"/>
        <v>905</v>
      </c>
      <c r="AI323" s="469">
        <v>905</v>
      </c>
      <c r="AJ323" s="754">
        <v>0</v>
      </c>
      <c r="AK323" s="469"/>
      <c r="AL323" s="603">
        <f t="shared" si="687"/>
        <v>905</v>
      </c>
      <c r="AM323" s="469">
        <v>905</v>
      </c>
      <c r="AN323" s="754">
        <v>0</v>
      </c>
      <c r="AO323" s="469"/>
      <c r="AP323" s="434">
        <f t="shared" si="688"/>
        <v>905</v>
      </c>
      <c r="AQ323" s="458">
        <v>905</v>
      </c>
      <c r="AR323" s="123">
        <v>0</v>
      </c>
      <c r="AS323" s="458"/>
      <c r="AT323" s="356">
        <f t="shared" si="689"/>
        <v>-92</v>
      </c>
      <c r="AU323" s="178" t="s">
        <v>864</v>
      </c>
      <c r="AV323" s="197"/>
      <c r="AW323" s="538">
        <v>1</v>
      </c>
      <c r="AX323" s="473">
        <f t="shared" si="695"/>
        <v>1</v>
      </c>
      <c r="AY323" s="1992">
        <f t="shared" si="646"/>
        <v>0</v>
      </c>
      <c r="AZ323" s="1991"/>
      <c r="BA323" s="458">
        <f t="shared" si="690"/>
        <v>905</v>
      </c>
      <c r="BB323" s="466">
        <f t="shared" si="691"/>
        <v>905</v>
      </c>
      <c r="BC323" s="466">
        <f t="shared" si="692"/>
        <v>0</v>
      </c>
      <c r="BD323" s="893"/>
      <c r="BE323" s="893"/>
      <c r="BF323" s="893"/>
      <c r="BG323" s="893"/>
      <c r="BH323" s="893"/>
      <c r="BI323" s="2032"/>
      <c r="BJ323" s="2032"/>
      <c r="BK323" s="2032"/>
      <c r="BL323" s="2032"/>
      <c r="BV323" s="1">
        <f t="shared" si="622"/>
        <v>0</v>
      </c>
    </row>
    <row r="324" spans="1:74" ht="54.75" customHeight="1">
      <c r="A324" s="330">
        <v>18</v>
      </c>
      <c r="B324" s="339" t="s">
        <v>2700</v>
      </c>
      <c r="C324" s="335" t="s">
        <v>173</v>
      </c>
      <c r="D324" s="97"/>
      <c r="E324" s="229" t="s">
        <v>101</v>
      </c>
      <c r="F324" s="213" t="s">
        <v>866</v>
      </c>
      <c r="G324" s="123">
        <f t="shared" si="680"/>
        <v>1195</v>
      </c>
      <c r="H324" s="625">
        <v>1195</v>
      </c>
      <c r="I324" s="625"/>
      <c r="J324" s="449" t="s">
        <v>2701</v>
      </c>
      <c r="K324" s="434">
        <f t="shared" si="681"/>
        <v>846</v>
      </c>
      <c r="L324" s="625">
        <v>846</v>
      </c>
      <c r="M324" s="434"/>
      <c r="N324" s="434">
        <f t="shared" si="682"/>
        <v>0</v>
      </c>
      <c r="O324" s="434"/>
      <c r="P324" s="434"/>
      <c r="Q324" s="356">
        <f t="shared" si="683"/>
        <v>1076</v>
      </c>
      <c r="R324" s="366">
        <v>1076</v>
      </c>
      <c r="S324" s="361">
        <v>0</v>
      </c>
      <c r="T324" s="366"/>
      <c r="U324" s="2543">
        <f t="shared" si="693"/>
        <v>14</v>
      </c>
      <c r="V324" s="469">
        <v>14</v>
      </c>
      <c r="W324" s="469"/>
      <c r="X324" s="2543">
        <f t="shared" si="694"/>
        <v>14</v>
      </c>
      <c r="Y324" s="469">
        <v>14</v>
      </c>
      <c r="Z324" s="469"/>
      <c r="AA324" s="434">
        <f t="shared" si="684"/>
        <v>832</v>
      </c>
      <c r="AB324" s="858">
        <v>832</v>
      </c>
      <c r="AC324" s="458"/>
      <c r="AD324" s="458"/>
      <c r="AE324" s="603">
        <f t="shared" si="685"/>
        <v>747</v>
      </c>
      <c r="AF324" s="2584">
        <v>747</v>
      </c>
      <c r="AG324" s="469"/>
      <c r="AH324" s="603">
        <f t="shared" si="686"/>
        <v>846</v>
      </c>
      <c r="AI324" s="469">
        <v>846</v>
      </c>
      <c r="AJ324" s="754">
        <v>0</v>
      </c>
      <c r="AK324" s="469"/>
      <c r="AL324" s="603">
        <f t="shared" si="687"/>
        <v>846</v>
      </c>
      <c r="AM324" s="469">
        <v>846</v>
      </c>
      <c r="AN324" s="754">
        <v>0</v>
      </c>
      <c r="AO324" s="469"/>
      <c r="AP324" s="434">
        <f t="shared" si="688"/>
        <v>846</v>
      </c>
      <c r="AQ324" s="458">
        <v>846</v>
      </c>
      <c r="AR324" s="123">
        <v>0</v>
      </c>
      <c r="AS324" s="458"/>
      <c r="AT324" s="356">
        <f t="shared" si="689"/>
        <v>-230</v>
      </c>
      <c r="AU324" s="178" t="s">
        <v>861</v>
      </c>
      <c r="AV324" s="197"/>
      <c r="AW324" s="538">
        <v>1</v>
      </c>
      <c r="AX324" s="473">
        <f t="shared" si="695"/>
        <v>1</v>
      </c>
      <c r="AY324" s="1992">
        <f t="shared" si="646"/>
        <v>0</v>
      </c>
      <c r="AZ324" s="1991"/>
      <c r="BA324" s="458">
        <f t="shared" si="690"/>
        <v>846</v>
      </c>
      <c r="BB324" s="466">
        <f t="shared" si="691"/>
        <v>846</v>
      </c>
      <c r="BC324" s="466">
        <f t="shared" si="692"/>
        <v>0</v>
      </c>
      <c r="BD324" s="893"/>
      <c r="BE324" s="893"/>
      <c r="BF324" s="893"/>
      <c r="BG324" s="893"/>
      <c r="BH324" s="893"/>
      <c r="BI324" s="2032"/>
      <c r="BJ324" s="2032"/>
      <c r="BK324" s="2032"/>
      <c r="BL324" s="2032"/>
      <c r="BV324" s="1">
        <f t="shared" si="622"/>
        <v>0</v>
      </c>
    </row>
    <row r="325" spans="1:74" ht="54.75" customHeight="1">
      <c r="A325" s="330">
        <v>19</v>
      </c>
      <c r="B325" s="339" t="s">
        <v>867</v>
      </c>
      <c r="C325" s="335" t="s">
        <v>173</v>
      </c>
      <c r="D325" s="97" t="s">
        <v>828</v>
      </c>
      <c r="E325" s="229" t="s">
        <v>838</v>
      </c>
      <c r="F325" s="213" t="s">
        <v>868</v>
      </c>
      <c r="G325" s="123">
        <f t="shared" si="680"/>
        <v>1451</v>
      </c>
      <c r="H325" s="625">
        <v>1451</v>
      </c>
      <c r="I325" s="625"/>
      <c r="J325" s="213" t="s">
        <v>2702</v>
      </c>
      <c r="K325" s="434">
        <f t="shared" si="681"/>
        <v>1306</v>
      </c>
      <c r="L325" s="625">
        <v>1306</v>
      </c>
      <c r="M325" s="434"/>
      <c r="N325" s="434">
        <f t="shared" si="682"/>
        <v>0</v>
      </c>
      <c r="O325" s="434"/>
      <c r="P325" s="434"/>
      <c r="Q325" s="356">
        <f t="shared" si="683"/>
        <v>1306</v>
      </c>
      <c r="R325" s="366">
        <v>1306</v>
      </c>
      <c r="S325" s="361">
        <v>0</v>
      </c>
      <c r="T325" s="366"/>
      <c r="U325" s="2543">
        <f t="shared" si="693"/>
        <v>1189</v>
      </c>
      <c r="V325" s="2544">
        <f>0+0+0+0+1180+9</f>
        <v>1189</v>
      </c>
      <c r="W325" s="469"/>
      <c r="X325" s="2543">
        <f t="shared" si="694"/>
        <v>1189</v>
      </c>
      <c r="Y325" s="2544">
        <f>0+0+0+0+1180+9</f>
        <v>1189</v>
      </c>
      <c r="Z325" s="469"/>
      <c r="AA325" s="434">
        <f t="shared" si="684"/>
        <v>0</v>
      </c>
      <c r="AB325" s="458"/>
      <c r="AC325" s="458"/>
      <c r="AD325" s="458"/>
      <c r="AE325" s="603">
        <f t="shared" si="685"/>
        <v>0</v>
      </c>
      <c r="AF325" s="469"/>
      <c r="AG325" s="469"/>
      <c r="AH325" s="603">
        <f t="shared" si="686"/>
        <v>1189</v>
      </c>
      <c r="AI325" s="469">
        <v>1189</v>
      </c>
      <c r="AJ325" s="754">
        <v>0</v>
      </c>
      <c r="AK325" s="469"/>
      <c r="AL325" s="603">
        <f t="shared" si="687"/>
        <v>1189</v>
      </c>
      <c r="AM325" s="469">
        <v>1189</v>
      </c>
      <c r="AN325" s="754">
        <v>0</v>
      </c>
      <c r="AO325" s="469"/>
      <c r="AP325" s="434">
        <f t="shared" si="688"/>
        <v>1189</v>
      </c>
      <c r="AQ325" s="458">
        <v>1189</v>
      </c>
      <c r="AR325" s="123">
        <v>0</v>
      </c>
      <c r="AS325" s="458"/>
      <c r="AT325" s="356">
        <f t="shared" si="689"/>
        <v>-117</v>
      </c>
      <c r="AU325" s="178" t="s">
        <v>869</v>
      </c>
      <c r="AV325" s="197"/>
      <c r="AW325" s="538">
        <v>1</v>
      </c>
      <c r="AX325" s="473">
        <f t="shared" si="695"/>
        <v>1</v>
      </c>
      <c r="AY325" s="1992">
        <f t="shared" si="646"/>
        <v>0</v>
      </c>
      <c r="AZ325" s="1991"/>
      <c r="BA325" s="458">
        <f t="shared" si="690"/>
        <v>1189</v>
      </c>
      <c r="BB325" s="466">
        <f t="shared" si="691"/>
        <v>1189</v>
      </c>
      <c r="BC325" s="466">
        <f t="shared" si="692"/>
        <v>0</v>
      </c>
      <c r="BD325" s="893"/>
      <c r="BE325" s="893"/>
      <c r="BF325" s="893"/>
      <c r="BG325" s="893"/>
      <c r="BH325" s="893"/>
      <c r="BI325" s="2032"/>
      <c r="BJ325" s="2032"/>
      <c r="BK325" s="2032"/>
      <c r="BL325" s="2032"/>
      <c r="BV325" s="1">
        <f t="shared" si="622"/>
        <v>0</v>
      </c>
    </row>
    <row r="326" spans="1:74" ht="45.75" customHeight="1">
      <c r="A326" s="330">
        <v>20</v>
      </c>
      <c r="B326" s="339" t="s">
        <v>870</v>
      </c>
      <c r="C326" s="335" t="s">
        <v>173</v>
      </c>
      <c r="D326" s="97" t="s">
        <v>828</v>
      </c>
      <c r="E326" s="229" t="s">
        <v>771</v>
      </c>
      <c r="F326" s="213" t="s">
        <v>2703</v>
      </c>
      <c r="G326" s="123">
        <f t="shared" si="680"/>
        <v>1533</v>
      </c>
      <c r="H326" s="625">
        <v>1533</v>
      </c>
      <c r="I326" s="625"/>
      <c r="J326" s="213" t="s">
        <v>2704</v>
      </c>
      <c r="K326" s="434">
        <f t="shared" si="681"/>
        <v>1411</v>
      </c>
      <c r="L326" s="625">
        <v>1411</v>
      </c>
      <c r="M326" s="434"/>
      <c r="N326" s="434">
        <f t="shared" si="682"/>
        <v>0</v>
      </c>
      <c r="O326" s="434"/>
      <c r="P326" s="434"/>
      <c r="Q326" s="356">
        <f t="shared" si="683"/>
        <v>1380</v>
      </c>
      <c r="R326" s="366">
        <v>1380</v>
      </c>
      <c r="S326" s="361">
        <v>0</v>
      </c>
      <c r="T326" s="366"/>
      <c r="U326" s="2543">
        <f t="shared" si="693"/>
        <v>1254</v>
      </c>
      <c r="V326" s="2544">
        <f>0+0+0+0+1254</f>
        <v>1254</v>
      </c>
      <c r="W326" s="469"/>
      <c r="X326" s="2543">
        <f t="shared" si="694"/>
        <v>1254</v>
      </c>
      <c r="Y326" s="2544">
        <f>0+0+0+0+1254</f>
        <v>1254</v>
      </c>
      <c r="Z326" s="469"/>
      <c r="AA326" s="434">
        <f t="shared" si="684"/>
        <v>9</v>
      </c>
      <c r="AB326" s="858">
        <v>9</v>
      </c>
      <c r="AC326" s="458"/>
      <c r="AD326" s="458"/>
      <c r="AE326" s="603">
        <f t="shared" si="685"/>
        <v>0</v>
      </c>
      <c r="AF326" s="469"/>
      <c r="AG326" s="469"/>
      <c r="AH326" s="603">
        <f t="shared" si="686"/>
        <v>1263</v>
      </c>
      <c r="AI326" s="469">
        <v>1263</v>
      </c>
      <c r="AJ326" s="754">
        <v>0</v>
      </c>
      <c r="AK326" s="469"/>
      <c r="AL326" s="603">
        <f t="shared" si="687"/>
        <v>1263</v>
      </c>
      <c r="AM326" s="469">
        <v>1263</v>
      </c>
      <c r="AN326" s="754">
        <v>0</v>
      </c>
      <c r="AO326" s="469"/>
      <c r="AP326" s="434">
        <f t="shared" si="688"/>
        <v>1263</v>
      </c>
      <c r="AQ326" s="458">
        <v>1263</v>
      </c>
      <c r="AR326" s="123">
        <v>0</v>
      </c>
      <c r="AS326" s="458"/>
      <c r="AT326" s="356">
        <f t="shared" si="689"/>
        <v>-117</v>
      </c>
      <c r="AU326" s="178" t="s">
        <v>836</v>
      </c>
      <c r="AV326" s="197"/>
      <c r="AW326" s="538">
        <v>1</v>
      </c>
      <c r="AX326" s="473">
        <f t="shared" si="695"/>
        <v>1</v>
      </c>
      <c r="AY326" s="1992">
        <f t="shared" ref="AY326:AY357" si="696">AP326-SUM(X326,AA326)</f>
        <v>0</v>
      </c>
      <c r="AZ326" s="1991"/>
      <c r="BA326" s="458">
        <f t="shared" si="690"/>
        <v>1263</v>
      </c>
      <c r="BB326" s="466">
        <f t="shared" si="691"/>
        <v>1263</v>
      </c>
      <c r="BC326" s="466">
        <f t="shared" si="692"/>
        <v>0</v>
      </c>
      <c r="BD326" s="893"/>
      <c r="BE326" s="893"/>
      <c r="BF326" s="893"/>
      <c r="BG326" s="893"/>
      <c r="BH326" s="893"/>
      <c r="BI326" s="2032"/>
      <c r="BJ326" s="2032"/>
      <c r="BK326" s="2032"/>
      <c r="BL326" s="2032"/>
      <c r="BV326" s="1">
        <f t="shared" si="622"/>
        <v>0</v>
      </c>
    </row>
    <row r="327" spans="1:74" ht="75.75" customHeight="1">
      <c r="A327" s="330">
        <v>21</v>
      </c>
      <c r="B327" s="666" t="s">
        <v>884</v>
      </c>
      <c r="C327" s="664" t="s">
        <v>292</v>
      </c>
      <c r="D327" s="665" t="s">
        <v>824</v>
      </c>
      <c r="E327" s="665" t="s">
        <v>88</v>
      </c>
      <c r="F327" s="172" t="s">
        <v>885</v>
      </c>
      <c r="G327" s="123">
        <f t="shared" si="680"/>
        <v>13999</v>
      </c>
      <c r="H327" s="625">
        <v>13999</v>
      </c>
      <c r="I327" s="434"/>
      <c r="J327" s="213" t="s">
        <v>2705</v>
      </c>
      <c r="K327" s="434">
        <f t="shared" si="681"/>
        <v>5427</v>
      </c>
      <c r="L327" s="434">
        <v>5427</v>
      </c>
      <c r="M327" s="434"/>
      <c r="N327" s="434">
        <f t="shared" si="682"/>
        <v>0</v>
      </c>
      <c r="O327" s="625"/>
      <c r="P327" s="434"/>
      <c r="Q327" s="434">
        <f t="shared" si="683"/>
        <v>4523</v>
      </c>
      <c r="R327" s="458">
        <v>4523</v>
      </c>
      <c r="S327" s="123">
        <v>0</v>
      </c>
      <c r="T327" s="458"/>
      <c r="U327" s="2543">
        <f t="shared" ref="U327" si="697">SUM(V327:W327)</f>
        <v>136</v>
      </c>
      <c r="V327" s="469">
        <f>100+36</f>
        <v>136</v>
      </c>
      <c r="W327" s="469"/>
      <c r="X327" s="2543">
        <f t="shared" si="694"/>
        <v>136</v>
      </c>
      <c r="Y327" s="469">
        <f>100+36</f>
        <v>136</v>
      </c>
      <c r="Z327" s="469"/>
      <c r="AA327" s="434">
        <f t="shared" si="684"/>
        <v>4528</v>
      </c>
      <c r="AB327" s="858">
        <v>4528</v>
      </c>
      <c r="AC327" s="458"/>
      <c r="AD327" s="458"/>
      <c r="AE327" s="603">
        <f t="shared" si="685"/>
        <v>2252</v>
      </c>
      <c r="AF327" s="2585">
        <v>2252</v>
      </c>
      <c r="AG327" s="469"/>
      <c r="AH327" s="603">
        <f t="shared" si="686"/>
        <v>4664</v>
      </c>
      <c r="AI327" s="469">
        <v>4664</v>
      </c>
      <c r="AJ327" s="754">
        <v>0</v>
      </c>
      <c r="AK327" s="469"/>
      <c r="AL327" s="603">
        <f t="shared" si="687"/>
        <v>4664</v>
      </c>
      <c r="AM327" s="469">
        <v>4664</v>
      </c>
      <c r="AN327" s="754">
        <v>0</v>
      </c>
      <c r="AO327" s="469"/>
      <c r="AP327" s="434">
        <f t="shared" si="688"/>
        <v>4664</v>
      </c>
      <c r="AQ327" s="458">
        <v>4664</v>
      </c>
      <c r="AR327" s="123">
        <v>0</v>
      </c>
      <c r="AS327" s="458"/>
      <c r="AT327" s="356">
        <f t="shared" si="689"/>
        <v>141</v>
      </c>
      <c r="AU327" s="529" t="s">
        <v>883</v>
      </c>
      <c r="AV327" s="188" t="s">
        <v>2706</v>
      </c>
      <c r="AW327" s="538">
        <v>1</v>
      </c>
      <c r="AX327" s="473">
        <f t="shared" si="695"/>
        <v>1</v>
      </c>
      <c r="AY327" s="1992">
        <f t="shared" si="696"/>
        <v>0</v>
      </c>
      <c r="AZ327" s="1991"/>
      <c r="BA327" s="458">
        <f t="shared" si="690"/>
        <v>4664</v>
      </c>
      <c r="BB327" s="466">
        <f t="shared" si="691"/>
        <v>4664</v>
      </c>
      <c r="BC327" s="466">
        <f t="shared" si="692"/>
        <v>0</v>
      </c>
      <c r="BD327" s="893"/>
      <c r="BE327" s="893"/>
      <c r="BF327" s="893"/>
      <c r="BG327" s="893"/>
      <c r="BH327" s="893"/>
      <c r="BI327" s="2032"/>
      <c r="BJ327" s="2032"/>
      <c r="BK327" s="2032"/>
      <c r="BL327" s="2032"/>
      <c r="BV327" s="1">
        <f t="shared" si="622"/>
        <v>0</v>
      </c>
    </row>
    <row r="328" spans="1:74" ht="53.1" customHeight="1">
      <c r="A328" s="330">
        <v>22</v>
      </c>
      <c r="B328" s="339" t="s">
        <v>2707</v>
      </c>
      <c r="C328" s="335" t="s">
        <v>292</v>
      </c>
      <c r="D328" s="97" t="s">
        <v>2708</v>
      </c>
      <c r="E328" s="229" t="s">
        <v>2709</v>
      </c>
      <c r="F328" s="213" t="s">
        <v>2710</v>
      </c>
      <c r="G328" s="123">
        <f t="shared" si="680"/>
        <v>20000</v>
      </c>
      <c r="H328" s="625">
        <v>20000</v>
      </c>
      <c r="I328" s="625"/>
      <c r="J328" s="213" t="s">
        <v>2711</v>
      </c>
      <c r="K328" s="434">
        <f t="shared" si="681"/>
        <v>18673</v>
      </c>
      <c r="L328" s="625">
        <v>18673</v>
      </c>
      <c r="M328" s="434"/>
      <c r="N328" s="434">
        <f t="shared" si="682"/>
        <v>0</v>
      </c>
      <c r="O328" s="434"/>
      <c r="P328" s="434"/>
      <c r="Q328" s="356">
        <f t="shared" si="683"/>
        <v>18673</v>
      </c>
      <c r="R328" s="366">
        <v>18673</v>
      </c>
      <c r="S328" s="361">
        <v>0</v>
      </c>
      <c r="T328" s="366"/>
      <c r="U328" s="2543">
        <f t="shared" si="693"/>
        <v>0</v>
      </c>
      <c r="V328" s="469"/>
      <c r="W328" s="469"/>
      <c r="X328" s="2543">
        <f t="shared" si="694"/>
        <v>0</v>
      </c>
      <c r="Y328" s="469"/>
      <c r="Z328" s="469"/>
      <c r="AA328" s="434">
        <f t="shared" si="684"/>
        <v>5100</v>
      </c>
      <c r="AB328" s="858">
        <v>5100</v>
      </c>
      <c r="AC328" s="458"/>
      <c r="AD328" s="458"/>
      <c r="AE328" s="603">
        <f t="shared" si="685"/>
        <v>338</v>
      </c>
      <c r="AF328" s="469">
        <v>338</v>
      </c>
      <c r="AG328" s="469"/>
      <c r="AH328" s="603">
        <f t="shared" si="686"/>
        <v>12400</v>
      </c>
      <c r="AI328" s="469">
        <v>12400</v>
      </c>
      <c r="AJ328" s="754">
        <v>0</v>
      </c>
      <c r="AK328" s="469"/>
      <c r="AL328" s="603">
        <f t="shared" si="687"/>
        <v>12400</v>
      </c>
      <c r="AM328" s="469">
        <v>12400</v>
      </c>
      <c r="AN328" s="754">
        <v>0</v>
      </c>
      <c r="AO328" s="469"/>
      <c r="AP328" s="434">
        <f t="shared" si="688"/>
        <v>12400</v>
      </c>
      <c r="AQ328" s="458">
        <v>12400</v>
      </c>
      <c r="AR328" s="123">
        <v>0</v>
      </c>
      <c r="AS328" s="458"/>
      <c r="AT328" s="356">
        <f t="shared" si="689"/>
        <v>-6273</v>
      </c>
      <c r="AU328" s="178" t="s">
        <v>858</v>
      </c>
      <c r="AV328" s="213" t="s">
        <v>2712</v>
      </c>
      <c r="AW328" s="538">
        <v>1</v>
      </c>
      <c r="AX328" s="473">
        <f t="shared" si="695"/>
        <v>1</v>
      </c>
      <c r="AY328" s="1992">
        <f t="shared" si="696"/>
        <v>7300</v>
      </c>
      <c r="AZ328" s="1991"/>
      <c r="BA328" s="458">
        <f t="shared" si="690"/>
        <v>5100</v>
      </c>
      <c r="BB328" s="466">
        <f t="shared" si="691"/>
        <v>5100</v>
      </c>
      <c r="BC328" s="466">
        <f t="shared" si="692"/>
        <v>0</v>
      </c>
      <c r="BD328" s="893"/>
      <c r="BE328" s="893"/>
      <c r="BF328" s="893"/>
      <c r="BG328" s="893"/>
      <c r="BH328" s="893"/>
      <c r="BI328" s="2032"/>
      <c r="BJ328" s="2032"/>
      <c r="BK328" s="2032"/>
      <c r="BL328" s="2032"/>
      <c r="BV328" s="1">
        <f t="shared" si="622"/>
        <v>7300</v>
      </c>
    </row>
    <row r="329" spans="1:74" ht="48" customHeight="1">
      <c r="A329" s="342"/>
      <c r="B329" s="93" t="s">
        <v>2450</v>
      </c>
      <c r="C329" s="564"/>
      <c r="D329" s="430"/>
      <c r="E329" s="431"/>
      <c r="F329" s="430"/>
      <c r="G329" s="60">
        <f t="shared" ref="G329:I329" si="698">G330</f>
        <v>157547</v>
      </c>
      <c r="H329" s="60">
        <f t="shared" si="698"/>
        <v>35527</v>
      </c>
      <c r="I329" s="60">
        <f t="shared" si="698"/>
        <v>122020</v>
      </c>
      <c r="J329" s="587"/>
      <c r="K329" s="60">
        <f t="shared" ref="K329:AT329" si="699">K330</f>
        <v>153700</v>
      </c>
      <c r="L329" s="60">
        <f t="shared" si="699"/>
        <v>32454</v>
      </c>
      <c r="M329" s="60">
        <f t="shared" si="699"/>
        <v>121246</v>
      </c>
      <c r="N329" s="60">
        <f t="shared" si="699"/>
        <v>0</v>
      </c>
      <c r="O329" s="60">
        <f t="shared" si="699"/>
        <v>0</v>
      </c>
      <c r="P329" s="60">
        <f t="shared" si="699"/>
        <v>0</v>
      </c>
      <c r="Q329" s="60">
        <f t="shared" si="699"/>
        <v>3145</v>
      </c>
      <c r="R329" s="60">
        <f t="shared" si="699"/>
        <v>3145</v>
      </c>
      <c r="S329" s="60">
        <f t="shared" si="699"/>
        <v>0</v>
      </c>
      <c r="T329" s="60">
        <f t="shared" si="699"/>
        <v>0</v>
      </c>
      <c r="U329" s="459">
        <f t="shared" si="699"/>
        <v>3145</v>
      </c>
      <c r="V329" s="459">
        <f t="shared" si="699"/>
        <v>3145</v>
      </c>
      <c r="W329" s="459">
        <f t="shared" si="699"/>
        <v>0</v>
      </c>
      <c r="X329" s="459">
        <f t="shared" si="699"/>
        <v>0</v>
      </c>
      <c r="Y329" s="459">
        <f t="shared" si="699"/>
        <v>0</v>
      </c>
      <c r="Z329" s="459">
        <f t="shared" si="699"/>
        <v>0</v>
      </c>
      <c r="AA329" s="60">
        <f t="shared" si="699"/>
        <v>3145</v>
      </c>
      <c r="AB329" s="60">
        <f t="shared" si="699"/>
        <v>3145</v>
      </c>
      <c r="AC329" s="60">
        <f t="shared" si="699"/>
        <v>0</v>
      </c>
      <c r="AD329" s="60">
        <f t="shared" si="699"/>
        <v>0</v>
      </c>
      <c r="AE329" s="459">
        <f t="shared" si="699"/>
        <v>0</v>
      </c>
      <c r="AF329" s="459">
        <f t="shared" si="699"/>
        <v>0</v>
      </c>
      <c r="AG329" s="459">
        <f t="shared" si="699"/>
        <v>0</v>
      </c>
      <c r="AH329" s="459">
        <f t="shared" si="699"/>
        <v>23640</v>
      </c>
      <c r="AI329" s="459">
        <f t="shared" si="699"/>
        <v>23640</v>
      </c>
      <c r="AJ329" s="459">
        <f t="shared" si="699"/>
        <v>0</v>
      </c>
      <c r="AK329" s="459">
        <f t="shared" si="699"/>
        <v>0</v>
      </c>
      <c r="AL329" s="459">
        <f t="shared" si="699"/>
        <v>13285</v>
      </c>
      <c r="AM329" s="459">
        <f t="shared" si="699"/>
        <v>13285</v>
      </c>
      <c r="AN329" s="459">
        <f t="shared" si="699"/>
        <v>0</v>
      </c>
      <c r="AO329" s="459">
        <f t="shared" si="699"/>
        <v>0</v>
      </c>
      <c r="AP329" s="60">
        <f t="shared" si="699"/>
        <v>13285</v>
      </c>
      <c r="AQ329" s="60">
        <f t="shared" si="699"/>
        <v>13285</v>
      </c>
      <c r="AR329" s="60">
        <f t="shared" si="699"/>
        <v>0</v>
      </c>
      <c r="AS329" s="60">
        <f t="shared" si="699"/>
        <v>0</v>
      </c>
      <c r="AT329" s="60">
        <f t="shared" si="699"/>
        <v>10140</v>
      </c>
      <c r="AU329" s="3"/>
      <c r="AV329" s="757"/>
      <c r="AW329" s="761">
        <f t="shared" ref="AW329:AX329" si="700">AW330</f>
        <v>1</v>
      </c>
      <c r="AX329" s="60">
        <f t="shared" si="700"/>
        <v>2</v>
      </c>
      <c r="AY329" s="1992">
        <f t="shared" si="696"/>
        <v>10140</v>
      </c>
      <c r="AZ329" s="1991"/>
      <c r="BA329" s="466"/>
      <c r="BB329" s="466"/>
      <c r="BC329" s="466"/>
      <c r="BD329" s="893"/>
      <c r="BE329" s="893"/>
      <c r="BF329" s="893"/>
      <c r="BG329" s="893"/>
      <c r="BH329" s="893"/>
      <c r="BI329" s="2046">
        <f t="shared" ref="BI329:BL329" si="701">BI330</f>
        <v>0</v>
      </c>
      <c r="BJ329" s="2046">
        <f t="shared" si="701"/>
        <v>0</v>
      </c>
      <c r="BK329" s="2046">
        <f t="shared" si="701"/>
        <v>0</v>
      </c>
      <c r="BL329" s="2046">
        <f t="shared" si="701"/>
        <v>0</v>
      </c>
      <c r="BV329" s="1">
        <f t="shared" si="622"/>
        <v>6995</v>
      </c>
    </row>
    <row r="330" spans="1:74" ht="48" customHeight="1">
      <c r="A330" s="342"/>
      <c r="B330" s="93" t="s">
        <v>62</v>
      </c>
      <c r="C330" s="429"/>
      <c r="D330" s="430"/>
      <c r="E330" s="431"/>
      <c r="F330" s="430"/>
      <c r="G330" s="60">
        <f t="shared" ref="G330:I330" si="702">G331+G333</f>
        <v>157547</v>
      </c>
      <c r="H330" s="60">
        <f t="shared" si="702"/>
        <v>35527</v>
      </c>
      <c r="I330" s="60">
        <f t="shared" si="702"/>
        <v>122020</v>
      </c>
      <c r="J330" s="60"/>
      <c r="K330" s="60">
        <f t="shared" ref="K330:AT330" si="703">K331+K333</f>
        <v>153700</v>
      </c>
      <c r="L330" s="60">
        <f t="shared" si="703"/>
        <v>32454</v>
      </c>
      <c r="M330" s="60">
        <f t="shared" si="703"/>
        <v>121246</v>
      </c>
      <c r="N330" s="60">
        <f t="shared" si="703"/>
        <v>0</v>
      </c>
      <c r="O330" s="60">
        <f t="shared" si="703"/>
        <v>0</v>
      </c>
      <c r="P330" s="60">
        <f t="shared" si="703"/>
        <v>0</v>
      </c>
      <c r="Q330" s="60">
        <f t="shared" si="703"/>
        <v>3145</v>
      </c>
      <c r="R330" s="60">
        <f t="shared" si="703"/>
        <v>3145</v>
      </c>
      <c r="S330" s="60">
        <f t="shared" si="703"/>
        <v>0</v>
      </c>
      <c r="T330" s="60">
        <f t="shared" si="703"/>
        <v>0</v>
      </c>
      <c r="U330" s="459">
        <f t="shared" si="703"/>
        <v>3145</v>
      </c>
      <c r="V330" s="459">
        <f t="shared" si="703"/>
        <v>3145</v>
      </c>
      <c r="W330" s="459">
        <f t="shared" si="703"/>
        <v>0</v>
      </c>
      <c r="X330" s="459">
        <f t="shared" si="703"/>
        <v>0</v>
      </c>
      <c r="Y330" s="459">
        <f t="shared" si="703"/>
        <v>0</v>
      </c>
      <c r="Z330" s="459">
        <f t="shared" si="703"/>
        <v>0</v>
      </c>
      <c r="AA330" s="60">
        <f t="shared" si="703"/>
        <v>3145</v>
      </c>
      <c r="AB330" s="60">
        <f t="shared" si="703"/>
        <v>3145</v>
      </c>
      <c r="AC330" s="60">
        <f t="shared" si="703"/>
        <v>0</v>
      </c>
      <c r="AD330" s="60">
        <f t="shared" si="703"/>
        <v>0</v>
      </c>
      <c r="AE330" s="459">
        <f t="shared" si="703"/>
        <v>0</v>
      </c>
      <c r="AF330" s="459">
        <f t="shared" si="703"/>
        <v>0</v>
      </c>
      <c r="AG330" s="459">
        <f t="shared" si="703"/>
        <v>0</v>
      </c>
      <c r="AH330" s="459">
        <f t="shared" si="703"/>
        <v>23640</v>
      </c>
      <c r="AI330" s="459">
        <f t="shared" si="703"/>
        <v>23640</v>
      </c>
      <c r="AJ330" s="459">
        <f t="shared" si="703"/>
        <v>0</v>
      </c>
      <c r="AK330" s="459">
        <f t="shared" si="703"/>
        <v>0</v>
      </c>
      <c r="AL330" s="459">
        <f t="shared" si="703"/>
        <v>13285</v>
      </c>
      <c r="AM330" s="459">
        <f t="shared" si="703"/>
        <v>13285</v>
      </c>
      <c r="AN330" s="459">
        <f t="shared" si="703"/>
        <v>0</v>
      </c>
      <c r="AO330" s="459">
        <f t="shared" si="703"/>
        <v>0</v>
      </c>
      <c r="AP330" s="60">
        <f t="shared" si="703"/>
        <v>13285</v>
      </c>
      <c r="AQ330" s="60">
        <f t="shared" si="703"/>
        <v>13285</v>
      </c>
      <c r="AR330" s="60">
        <f t="shared" si="703"/>
        <v>0</v>
      </c>
      <c r="AS330" s="60">
        <f t="shared" si="703"/>
        <v>0</v>
      </c>
      <c r="AT330" s="60">
        <f t="shared" si="703"/>
        <v>10140</v>
      </c>
      <c r="AU330" s="3"/>
      <c r="AV330" s="757"/>
      <c r="AW330" s="761">
        <f t="shared" ref="AW330:AX330" si="704">AW331+AW333</f>
        <v>1</v>
      </c>
      <c r="AX330" s="60">
        <f t="shared" si="704"/>
        <v>2</v>
      </c>
      <c r="AY330" s="1992">
        <f t="shared" si="696"/>
        <v>10140</v>
      </c>
      <c r="AZ330" s="1991"/>
      <c r="BA330" s="466"/>
      <c r="BB330" s="466"/>
      <c r="BC330" s="466"/>
      <c r="BD330" s="893"/>
      <c r="BE330" s="893"/>
      <c r="BF330" s="893"/>
      <c r="BG330" s="893"/>
      <c r="BH330" s="893"/>
      <c r="BI330" s="2046">
        <f t="shared" ref="BI330:BL330" si="705">BI331+BI333</f>
        <v>0</v>
      </c>
      <c r="BJ330" s="2046">
        <f t="shared" si="705"/>
        <v>0</v>
      </c>
      <c r="BK330" s="2046">
        <f t="shared" si="705"/>
        <v>0</v>
      </c>
      <c r="BL330" s="2046">
        <f t="shared" si="705"/>
        <v>0</v>
      </c>
      <c r="BV330" s="1">
        <f t="shared" si="622"/>
        <v>6995</v>
      </c>
    </row>
    <row r="331" spans="1:74" ht="75" customHeight="1">
      <c r="A331" s="330">
        <v>1</v>
      </c>
      <c r="B331" s="1833" t="s">
        <v>871</v>
      </c>
      <c r="C331" s="332"/>
      <c r="D331" s="333"/>
      <c r="E331" s="104"/>
      <c r="F331" s="197"/>
      <c r="G331" s="553">
        <f t="shared" ref="G331:I331" si="706">G332</f>
        <v>138140</v>
      </c>
      <c r="H331" s="553">
        <f t="shared" si="706"/>
        <v>24120</v>
      </c>
      <c r="I331" s="553">
        <f t="shared" si="706"/>
        <v>114020</v>
      </c>
      <c r="J331" s="99"/>
      <c r="K331" s="553">
        <f t="shared" ref="K331:P331" si="707">K332</f>
        <v>134468</v>
      </c>
      <c r="L331" s="553">
        <f t="shared" si="707"/>
        <v>21222</v>
      </c>
      <c r="M331" s="553">
        <f t="shared" si="707"/>
        <v>113246</v>
      </c>
      <c r="N331" s="553">
        <f t="shared" si="707"/>
        <v>0</v>
      </c>
      <c r="O331" s="553">
        <f t="shared" si="707"/>
        <v>0</v>
      </c>
      <c r="P331" s="553">
        <f t="shared" si="707"/>
        <v>0</v>
      </c>
      <c r="Q331" s="334">
        <f t="shared" ref="Q331:AT331" si="708">Q332</f>
        <v>3145</v>
      </c>
      <c r="R331" s="334">
        <f t="shared" si="708"/>
        <v>3145</v>
      </c>
      <c r="S331" s="334">
        <f t="shared" si="708"/>
        <v>0</v>
      </c>
      <c r="T331" s="334">
        <f t="shared" si="708"/>
        <v>0</v>
      </c>
      <c r="U331" s="2536">
        <f t="shared" si="708"/>
        <v>3145</v>
      </c>
      <c r="V331" s="2536">
        <f t="shared" si="708"/>
        <v>3145</v>
      </c>
      <c r="W331" s="2536">
        <f t="shared" si="708"/>
        <v>0</v>
      </c>
      <c r="X331" s="2536">
        <f t="shared" si="708"/>
        <v>0</v>
      </c>
      <c r="Y331" s="2536">
        <f t="shared" si="708"/>
        <v>0</v>
      </c>
      <c r="Z331" s="2536">
        <f t="shared" si="708"/>
        <v>0</v>
      </c>
      <c r="AA331" s="553">
        <f t="shared" si="708"/>
        <v>3145</v>
      </c>
      <c r="AB331" s="2027">
        <f t="shared" si="708"/>
        <v>3145</v>
      </c>
      <c r="AC331" s="553">
        <f t="shared" si="708"/>
        <v>0</v>
      </c>
      <c r="AD331" s="553">
        <f t="shared" si="708"/>
        <v>0</v>
      </c>
      <c r="AE331" s="2536">
        <f t="shared" si="708"/>
        <v>0</v>
      </c>
      <c r="AF331" s="2536">
        <f t="shared" si="708"/>
        <v>0</v>
      </c>
      <c r="AG331" s="2536">
        <f t="shared" si="708"/>
        <v>0</v>
      </c>
      <c r="AH331" s="2536">
        <f t="shared" si="708"/>
        <v>13500</v>
      </c>
      <c r="AI331" s="2536">
        <f t="shared" si="708"/>
        <v>13500</v>
      </c>
      <c r="AJ331" s="2536">
        <f t="shared" si="708"/>
        <v>0</v>
      </c>
      <c r="AK331" s="2536">
        <f t="shared" si="708"/>
        <v>0</v>
      </c>
      <c r="AL331" s="2536">
        <f t="shared" si="708"/>
        <v>3145</v>
      </c>
      <c r="AM331" s="2536">
        <f t="shared" si="708"/>
        <v>3145</v>
      </c>
      <c r="AN331" s="2536">
        <f t="shared" si="708"/>
        <v>0</v>
      </c>
      <c r="AO331" s="2536">
        <f t="shared" si="708"/>
        <v>0</v>
      </c>
      <c r="AP331" s="553">
        <f t="shared" si="708"/>
        <v>3145</v>
      </c>
      <c r="AQ331" s="553">
        <f t="shared" si="708"/>
        <v>3145</v>
      </c>
      <c r="AR331" s="553">
        <f t="shared" si="708"/>
        <v>0</v>
      </c>
      <c r="AS331" s="553">
        <f t="shared" si="708"/>
        <v>0</v>
      </c>
      <c r="AT331" s="334">
        <f t="shared" si="708"/>
        <v>0</v>
      </c>
      <c r="AU331" s="529" t="s">
        <v>879</v>
      </c>
      <c r="AV331" s="197" t="s">
        <v>872</v>
      </c>
      <c r="AW331" s="538">
        <v>1</v>
      </c>
      <c r="AX331" s="473">
        <f>AW331</f>
        <v>1</v>
      </c>
      <c r="AY331" s="1992">
        <f t="shared" si="696"/>
        <v>0</v>
      </c>
      <c r="AZ331" s="1991"/>
      <c r="BA331" s="466"/>
      <c r="BB331" s="466"/>
      <c r="BC331" s="466"/>
      <c r="BD331" s="893"/>
      <c r="BE331" s="893"/>
      <c r="BF331" s="893"/>
      <c r="BG331" s="893"/>
      <c r="BH331" s="893"/>
      <c r="BI331" s="2032"/>
      <c r="BJ331" s="2032"/>
      <c r="BK331" s="2032"/>
      <c r="BL331" s="2032"/>
      <c r="BV331" s="1">
        <f t="shared" si="622"/>
        <v>-3145</v>
      </c>
    </row>
    <row r="332" spans="1:74" ht="54.95" customHeight="1">
      <c r="A332" s="559" t="s">
        <v>359</v>
      </c>
      <c r="B332" s="1833" t="s">
        <v>873</v>
      </c>
      <c r="C332" s="332" t="s">
        <v>874</v>
      </c>
      <c r="D332" s="332" t="s">
        <v>875</v>
      </c>
      <c r="E332" s="438" t="s">
        <v>876</v>
      </c>
      <c r="F332" s="497" t="s">
        <v>877</v>
      </c>
      <c r="G332" s="599">
        <f t="shared" ref="G332" si="709">H332+I332</f>
        <v>138140</v>
      </c>
      <c r="H332" s="506">
        <v>24120</v>
      </c>
      <c r="I332" s="390">
        <v>114020</v>
      </c>
      <c r="J332" s="525" t="s">
        <v>2713</v>
      </c>
      <c r="K332" s="476">
        <v>134468</v>
      </c>
      <c r="L332" s="506">
        <v>21222</v>
      </c>
      <c r="M332" s="478">
        <v>113246</v>
      </c>
      <c r="N332" s="476">
        <f>SUM(O332:P332)</f>
        <v>0</v>
      </c>
      <c r="O332" s="476"/>
      <c r="P332" s="476"/>
      <c r="Q332" s="356">
        <f>SUM(R332:T332)</f>
        <v>3145</v>
      </c>
      <c r="R332" s="366">
        <v>3145</v>
      </c>
      <c r="S332" s="361">
        <v>0</v>
      </c>
      <c r="T332" s="366"/>
      <c r="U332" s="2542">
        <f>SUM(V332:W332)</f>
        <v>3145</v>
      </c>
      <c r="V332" s="2509">
        <v>3145</v>
      </c>
      <c r="W332" s="2509"/>
      <c r="X332" s="2542">
        <f>SUM(Y332:Z332)</f>
        <v>0</v>
      </c>
      <c r="Y332" s="2509"/>
      <c r="Z332" s="2509"/>
      <c r="AA332" s="476">
        <f>SUM(AB332:AD332)</f>
        <v>3145</v>
      </c>
      <c r="AB332" s="2018">
        <v>3145</v>
      </c>
      <c r="AC332" s="367"/>
      <c r="AD332" s="367"/>
      <c r="AE332" s="369">
        <f>SUM(AF332:AG332)</f>
        <v>0</v>
      </c>
      <c r="AF332" s="2509"/>
      <c r="AG332" s="2509"/>
      <c r="AH332" s="369">
        <f>SUM(AI332:AK332)</f>
        <v>13500</v>
      </c>
      <c r="AI332" s="2509">
        <v>13500</v>
      </c>
      <c r="AJ332" s="2509"/>
      <c r="AK332" s="2509"/>
      <c r="AL332" s="369">
        <f>SUM(AM332:AO332)</f>
        <v>3145</v>
      </c>
      <c r="AM332" s="2509">
        <v>3145</v>
      </c>
      <c r="AN332" s="2509"/>
      <c r="AO332" s="2509"/>
      <c r="AP332" s="476">
        <f>SUM(AQ332:AS332)</f>
        <v>3145</v>
      </c>
      <c r="AQ332" s="367">
        <v>3145</v>
      </c>
      <c r="AR332" s="367"/>
      <c r="AS332" s="367"/>
      <c r="AT332" s="367"/>
      <c r="AU332" s="399"/>
      <c r="AV332" s="2450"/>
      <c r="AW332" s="1991"/>
      <c r="AX332" s="1991"/>
      <c r="AY332" s="1992">
        <f t="shared" si="696"/>
        <v>0</v>
      </c>
      <c r="AZ332" s="1991"/>
      <c r="BA332" s="458">
        <f>SUM(BB332:BC332)</f>
        <v>6290</v>
      </c>
      <c r="BB332" s="466">
        <f>SUM(V332,AB332)</f>
        <v>6290</v>
      </c>
      <c r="BC332" s="466">
        <f>SUM(W332,AC332,AD332)</f>
        <v>0</v>
      </c>
      <c r="BD332" s="893"/>
      <c r="BE332" s="893"/>
      <c r="BF332" s="893"/>
      <c r="BG332" s="893"/>
      <c r="BH332" s="893"/>
      <c r="BI332" s="2032"/>
      <c r="BJ332" s="2032"/>
      <c r="BK332" s="2032"/>
      <c r="BL332" s="2032"/>
      <c r="BV332" s="1">
        <f t="shared" si="622"/>
        <v>-3145</v>
      </c>
    </row>
    <row r="333" spans="1:74" ht="93.75" customHeight="1">
      <c r="A333" s="330">
        <v>2</v>
      </c>
      <c r="B333" s="1824" t="s">
        <v>2714</v>
      </c>
      <c r="C333" s="332" t="s">
        <v>2715</v>
      </c>
      <c r="D333" s="333" t="s">
        <v>2716</v>
      </c>
      <c r="E333" s="104" t="s">
        <v>856</v>
      </c>
      <c r="F333" s="449" t="s">
        <v>2717</v>
      </c>
      <c r="G333" s="123">
        <v>19407</v>
      </c>
      <c r="H333" s="505">
        <v>11407</v>
      </c>
      <c r="I333" s="450">
        <v>8000</v>
      </c>
      <c r="J333" s="449" t="s">
        <v>2718</v>
      </c>
      <c r="K333" s="434">
        <v>19232</v>
      </c>
      <c r="L333" s="434">
        <v>11232</v>
      </c>
      <c r="M333" s="447">
        <v>8000</v>
      </c>
      <c r="N333" s="434"/>
      <c r="O333" s="434"/>
      <c r="P333" s="434"/>
      <c r="Q333" s="356"/>
      <c r="R333" s="366"/>
      <c r="S333" s="361"/>
      <c r="T333" s="366"/>
      <c r="U333" s="2543"/>
      <c r="V333" s="2638"/>
      <c r="W333" s="469"/>
      <c r="X333" s="2543"/>
      <c r="Y333" s="469"/>
      <c r="Z333" s="469"/>
      <c r="AA333" s="434"/>
      <c r="AB333" s="458"/>
      <c r="AC333" s="458"/>
      <c r="AD333" s="458"/>
      <c r="AE333" s="603"/>
      <c r="AF333" s="469"/>
      <c r="AG333" s="469"/>
      <c r="AH333" s="603">
        <f>AI333+AJ333+AK333</f>
        <v>10140</v>
      </c>
      <c r="AI333" s="469">
        <f>18140-8000</f>
        <v>10140</v>
      </c>
      <c r="AJ333" s="754"/>
      <c r="AK333" s="469"/>
      <c r="AL333" s="603">
        <f>AM333+AN333+AO333</f>
        <v>10140</v>
      </c>
      <c r="AM333" s="469">
        <v>10140</v>
      </c>
      <c r="AN333" s="754"/>
      <c r="AO333" s="469"/>
      <c r="AP333" s="434">
        <f>AQ333+AR333+AS333</f>
        <v>10140</v>
      </c>
      <c r="AQ333" s="458">
        <v>10140</v>
      </c>
      <c r="AR333" s="123"/>
      <c r="AS333" s="458"/>
      <c r="AT333" s="356">
        <f>AP333-Q333</f>
        <v>10140</v>
      </c>
      <c r="AU333" s="529" t="s">
        <v>861</v>
      </c>
      <c r="AV333" s="178" t="s">
        <v>2719</v>
      </c>
      <c r="AW333" s="538"/>
      <c r="AX333" s="473">
        <v>1</v>
      </c>
      <c r="AY333" s="1992">
        <f t="shared" si="696"/>
        <v>10140</v>
      </c>
      <c r="AZ333" s="1991"/>
      <c r="BA333" s="458"/>
      <c r="BB333" s="466"/>
      <c r="BC333" s="466"/>
      <c r="BD333" s="893"/>
      <c r="BE333" s="893"/>
      <c r="BF333" s="893"/>
      <c r="BG333" s="893"/>
      <c r="BH333" s="893"/>
      <c r="BI333" s="2032"/>
      <c r="BJ333" s="2032"/>
      <c r="BK333" s="2032"/>
      <c r="BL333" s="2032"/>
      <c r="BV333" s="1">
        <f t="shared" si="622"/>
        <v>10140</v>
      </c>
    </row>
    <row r="334" spans="1:74" ht="54" customHeight="1">
      <c r="A334" s="696"/>
      <c r="B334" s="93" t="s">
        <v>63</v>
      </c>
      <c r="C334" s="697"/>
      <c r="D334" s="698"/>
      <c r="E334" s="94"/>
      <c r="F334" s="430"/>
      <c r="G334" s="557">
        <f t="shared" ref="G334:I334" si="710">G335</f>
        <v>8371</v>
      </c>
      <c r="H334" s="557">
        <f t="shared" si="710"/>
        <v>8371</v>
      </c>
      <c r="I334" s="557">
        <f t="shared" si="710"/>
        <v>0</v>
      </c>
      <c r="J334" s="707"/>
      <c r="K334" s="557">
        <f t="shared" ref="K334:AT334" si="711">K335</f>
        <v>8371</v>
      </c>
      <c r="L334" s="557">
        <f t="shared" si="711"/>
        <v>8371</v>
      </c>
      <c r="M334" s="557">
        <f t="shared" si="711"/>
        <v>0</v>
      </c>
      <c r="N334" s="557">
        <f t="shared" si="711"/>
        <v>0</v>
      </c>
      <c r="O334" s="557">
        <f t="shared" si="711"/>
        <v>0</v>
      </c>
      <c r="P334" s="557">
        <f t="shared" si="711"/>
        <v>0</v>
      </c>
      <c r="Q334" s="557">
        <f t="shared" si="711"/>
        <v>50</v>
      </c>
      <c r="R334" s="557">
        <f t="shared" si="711"/>
        <v>50</v>
      </c>
      <c r="S334" s="557">
        <f t="shared" si="711"/>
        <v>0</v>
      </c>
      <c r="T334" s="557">
        <f t="shared" si="711"/>
        <v>0</v>
      </c>
      <c r="U334" s="2520">
        <f t="shared" si="711"/>
        <v>50</v>
      </c>
      <c r="V334" s="2520">
        <f t="shared" si="711"/>
        <v>50</v>
      </c>
      <c r="W334" s="2520">
        <f t="shared" si="711"/>
        <v>0</v>
      </c>
      <c r="X334" s="2520">
        <f t="shared" si="711"/>
        <v>0</v>
      </c>
      <c r="Y334" s="2520">
        <f t="shared" si="711"/>
        <v>0</v>
      </c>
      <c r="Z334" s="2520">
        <f t="shared" si="711"/>
        <v>0</v>
      </c>
      <c r="AA334" s="557">
        <f t="shared" si="711"/>
        <v>0</v>
      </c>
      <c r="AB334" s="557">
        <f t="shared" si="711"/>
        <v>0</v>
      </c>
      <c r="AC334" s="557">
        <f t="shared" si="711"/>
        <v>0</v>
      </c>
      <c r="AD334" s="557">
        <f t="shared" si="711"/>
        <v>0</v>
      </c>
      <c r="AE334" s="2520">
        <f t="shared" si="711"/>
        <v>0</v>
      </c>
      <c r="AF334" s="2520">
        <f t="shared" si="711"/>
        <v>0</v>
      </c>
      <c r="AG334" s="2520">
        <f t="shared" si="711"/>
        <v>0</v>
      </c>
      <c r="AH334" s="2520">
        <f t="shared" si="711"/>
        <v>50</v>
      </c>
      <c r="AI334" s="2520">
        <f t="shared" si="711"/>
        <v>50</v>
      </c>
      <c r="AJ334" s="2520">
        <f t="shared" si="711"/>
        <v>0</v>
      </c>
      <c r="AK334" s="2520">
        <f t="shared" si="711"/>
        <v>0</v>
      </c>
      <c r="AL334" s="2520">
        <f t="shared" si="711"/>
        <v>50</v>
      </c>
      <c r="AM334" s="2520">
        <f t="shared" si="711"/>
        <v>50</v>
      </c>
      <c r="AN334" s="2520">
        <f t="shared" si="711"/>
        <v>0</v>
      </c>
      <c r="AO334" s="2520">
        <f t="shared" si="711"/>
        <v>0</v>
      </c>
      <c r="AP334" s="557">
        <f t="shared" si="711"/>
        <v>50</v>
      </c>
      <c r="AQ334" s="557">
        <f t="shared" si="711"/>
        <v>50</v>
      </c>
      <c r="AR334" s="557">
        <f t="shared" si="711"/>
        <v>0</v>
      </c>
      <c r="AS334" s="557">
        <f t="shared" si="711"/>
        <v>0</v>
      </c>
      <c r="AT334" s="557">
        <f t="shared" si="711"/>
        <v>0</v>
      </c>
      <c r="AU334" s="605"/>
      <c r="AV334" s="2441"/>
      <c r="AW334" s="2408">
        <f t="shared" ref="AW334:AX334" si="712">AW335</f>
        <v>1</v>
      </c>
      <c r="AX334" s="557">
        <f t="shared" si="712"/>
        <v>1</v>
      </c>
      <c r="AY334" s="1992">
        <f t="shared" si="696"/>
        <v>50</v>
      </c>
      <c r="AZ334" s="1991"/>
      <c r="BA334" s="466"/>
      <c r="BB334" s="466"/>
      <c r="BC334" s="466"/>
      <c r="BD334" s="893"/>
      <c r="BE334" s="893"/>
      <c r="BF334" s="893"/>
      <c r="BG334" s="893"/>
      <c r="BH334" s="893"/>
      <c r="BI334" s="2051">
        <f t="shared" ref="BI334:BL334" si="713">BI335</f>
        <v>0</v>
      </c>
      <c r="BJ334" s="2051">
        <f t="shared" si="713"/>
        <v>0</v>
      </c>
      <c r="BK334" s="2051">
        <f t="shared" si="713"/>
        <v>0</v>
      </c>
      <c r="BL334" s="2051">
        <f t="shared" si="713"/>
        <v>0</v>
      </c>
      <c r="BV334" s="1">
        <f t="shared" si="622"/>
        <v>0</v>
      </c>
    </row>
    <row r="335" spans="1:74" ht="57" customHeight="1">
      <c r="A335" s="330">
        <v>1</v>
      </c>
      <c r="B335" s="663" t="s">
        <v>881</v>
      </c>
      <c r="C335" s="664" t="s">
        <v>173</v>
      </c>
      <c r="D335" s="665" t="s">
        <v>824</v>
      </c>
      <c r="E335" s="665" t="s">
        <v>2720</v>
      </c>
      <c r="F335" s="172" t="s">
        <v>2721</v>
      </c>
      <c r="G335" s="553">
        <f>H335+I335</f>
        <v>8371</v>
      </c>
      <c r="H335" s="625">
        <v>8371</v>
      </c>
      <c r="I335" s="682"/>
      <c r="J335" s="188"/>
      <c r="K335" s="434">
        <f>L335+M335</f>
        <v>8371</v>
      </c>
      <c r="L335" s="625">
        <v>8371</v>
      </c>
      <c r="M335" s="434"/>
      <c r="N335" s="434">
        <f t="shared" ref="N335" si="714">SUM(O335:P335)</f>
        <v>0</v>
      </c>
      <c r="O335" s="625"/>
      <c r="P335" s="434"/>
      <c r="Q335" s="356">
        <f t="shared" ref="Q335:Q356" si="715">SUM(R335:T335)</f>
        <v>50</v>
      </c>
      <c r="R335" s="366">
        <v>50</v>
      </c>
      <c r="S335" s="361">
        <v>0</v>
      </c>
      <c r="T335" s="366"/>
      <c r="U335" s="2543">
        <f t="shared" ref="U335" si="716">SUM(V335:W335)</f>
        <v>50</v>
      </c>
      <c r="V335" s="469">
        <f>50</f>
        <v>50</v>
      </c>
      <c r="W335" s="469"/>
      <c r="X335" s="2543">
        <f t="shared" ref="X335" si="717">SUM(Y335:Z335)</f>
        <v>0</v>
      </c>
      <c r="Y335" s="469"/>
      <c r="Z335" s="469"/>
      <c r="AA335" s="434">
        <f t="shared" ref="AA335" si="718">SUM(AB335:AD335)</f>
        <v>0</v>
      </c>
      <c r="AB335" s="458"/>
      <c r="AC335" s="458"/>
      <c r="AD335" s="458"/>
      <c r="AE335" s="603">
        <f t="shared" ref="AE335" si="719">SUM(AF335:AG335)</f>
        <v>0</v>
      </c>
      <c r="AF335" s="469"/>
      <c r="AG335" s="469"/>
      <c r="AH335" s="603">
        <f t="shared" ref="AH335" si="720">SUM(AI335:AK335)</f>
        <v>50</v>
      </c>
      <c r="AI335" s="469">
        <v>50</v>
      </c>
      <c r="AJ335" s="754">
        <v>0</v>
      </c>
      <c r="AK335" s="469"/>
      <c r="AL335" s="603">
        <f t="shared" ref="AL335" si="721">SUM(AM335:AO335)</f>
        <v>50</v>
      </c>
      <c r="AM335" s="469">
        <v>50</v>
      </c>
      <c r="AN335" s="754">
        <v>0</v>
      </c>
      <c r="AO335" s="469"/>
      <c r="AP335" s="434">
        <f t="shared" ref="AP335" si="722">SUM(AQ335:AS335)</f>
        <v>50</v>
      </c>
      <c r="AQ335" s="458">
        <v>50</v>
      </c>
      <c r="AR335" s="123">
        <v>0</v>
      </c>
      <c r="AS335" s="458"/>
      <c r="AT335" s="356">
        <f>AP335-Q335</f>
        <v>0</v>
      </c>
      <c r="AU335" s="529" t="s">
        <v>883</v>
      </c>
      <c r="AV335" s="691"/>
      <c r="AW335" s="538">
        <v>1</v>
      </c>
      <c r="AX335" s="473">
        <f>AW335</f>
        <v>1</v>
      </c>
      <c r="AY335" s="1992">
        <f t="shared" si="696"/>
        <v>50</v>
      </c>
      <c r="AZ335" s="1991"/>
      <c r="BA335" s="458">
        <f t="shared" ref="BA335:BA356" si="723">SUM(BB335:BC335)</f>
        <v>50</v>
      </c>
      <c r="BB335" s="466">
        <f>SUM(V335,AB335)</f>
        <v>50</v>
      </c>
      <c r="BC335" s="466">
        <f>SUM(W335,AC335,AD335)</f>
        <v>0</v>
      </c>
      <c r="BD335" s="893"/>
      <c r="BE335" s="893"/>
      <c r="BF335" s="893"/>
      <c r="BG335" s="893"/>
      <c r="BH335" s="893"/>
      <c r="BI335" s="2032"/>
      <c r="BJ335" s="2032"/>
      <c r="BK335" s="2032"/>
      <c r="BL335" s="2032"/>
      <c r="BV335" s="1">
        <f t="shared" si="622"/>
        <v>0</v>
      </c>
    </row>
    <row r="336" spans="1:74" ht="15.75" customHeight="1">
      <c r="A336" s="330"/>
      <c r="B336" s="670"/>
      <c r="C336" s="380"/>
      <c r="D336" s="97"/>
      <c r="E336" s="229"/>
      <c r="F336" s="229"/>
      <c r="G336" s="699"/>
      <c r="H336" s="699"/>
      <c r="I336" s="699"/>
      <c r="J336" s="518"/>
      <c r="K336" s="699"/>
      <c r="L336" s="699"/>
      <c r="M336" s="519"/>
      <c r="N336" s="519"/>
      <c r="O336" s="519"/>
      <c r="P336" s="519"/>
      <c r="Q336" s="456"/>
      <c r="R336" s="456"/>
      <c r="S336" s="456"/>
      <c r="T336" s="456"/>
      <c r="U336" s="2632"/>
      <c r="V336" s="2507"/>
      <c r="W336" s="2507"/>
      <c r="X336" s="2632"/>
      <c r="Y336" s="2507"/>
      <c r="Z336" s="2507"/>
      <c r="AA336" s="456"/>
      <c r="AB336" s="456"/>
      <c r="AC336" s="456"/>
      <c r="AD336" s="364"/>
      <c r="AE336" s="2512"/>
      <c r="AF336" s="393"/>
      <c r="AG336" s="393"/>
      <c r="AH336" s="393"/>
      <c r="AI336" s="393"/>
      <c r="AJ336" s="393"/>
      <c r="AK336" s="2507"/>
      <c r="AL336" s="2507"/>
      <c r="AM336" s="2507"/>
      <c r="AN336" s="2507"/>
      <c r="AO336" s="2507"/>
      <c r="AP336" s="456"/>
      <c r="AQ336" s="456"/>
      <c r="AR336" s="456"/>
      <c r="AS336" s="456"/>
      <c r="AT336" s="461"/>
      <c r="AU336" s="333"/>
      <c r="AV336" s="376"/>
      <c r="AW336" s="1991"/>
      <c r="AX336" s="1991"/>
      <c r="AY336" s="1992">
        <f t="shared" si="696"/>
        <v>0</v>
      </c>
      <c r="AZ336" s="1991"/>
      <c r="BA336" s="466"/>
      <c r="BB336" s="466"/>
      <c r="BC336" s="466"/>
      <c r="BD336" s="893"/>
      <c r="BE336" s="893"/>
      <c r="BF336" s="893"/>
      <c r="BG336" s="893"/>
      <c r="BH336" s="893"/>
      <c r="BI336" s="2032"/>
      <c r="BJ336" s="2032"/>
      <c r="BK336" s="2032"/>
      <c r="BL336" s="2032"/>
      <c r="BV336" s="1">
        <f t="shared" si="622"/>
        <v>0</v>
      </c>
    </row>
    <row r="337" spans="1:75" s="1941" customFormat="1" ht="42.75" customHeight="1">
      <c r="A337" s="423" t="s">
        <v>886</v>
      </c>
      <c r="B337" s="424" t="s">
        <v>887</v>
      </c>
      <c r="C337" s="486"/>
      <c r="D337" s="487"/>
      <c r="E337" s="488"/>
      <c r="F337" s="487"/>
      <c r="G337" s="428">
        <f>SUM(G338,G377,G441)</f>
        <v>5786282</v>
      </c>
      <c r="H337" s="428">
        <f>SUM(H338,H377,H441)</f>
        <v>4630147</v>
      </c>
      <c r="I337" s="428">
        <f>SUM(I338,I377,I441)</f>
        <v>1179135</v>
      </c>
      <c r="J337" s="645"/>
      <c r="K337" s="428">
        <f t="shared" ref="K337:AT337" si="724">SUM(K338,K377,K441)</f>
        <v>7057949.5939999996</v>
      </c>
      <c r="L337" s="428">
        <f t="shared" si="724"/>
        <v>5492903.8569999998</v>
      </c>
      <c r="M337" s="428">
        <f t="shared" si="724"/>
        <v>1540172.7370000002</v>
      </c>
      <c r="N337" s="428">
        <f t="shared" si="724"/>
        <v>960381.57337100001</v>
      </c>
      <c r="O337" s="428">
        <f t="shared" si="724"/>
        <v>884799.96437099995</v>
      </c>
      <c r="P337" s="428">
        <f t="shared" si="724"/>
        <v>75581.608999999997</v>
      </c>
      <c r="Q337" s="428">
        <f t="shared" si="724"/>
        <v>3345792.3</v>
      </c>
      <c r="R337" s="428">
        <f t="shared" si="724"/>
        <v>663386</v>
      </c>
      <c r="S337" s="428">
        <f t="shared" si="724"/>
        <v>2682406.2999999998</v>
      </c>
      <c r="T337" s="428">
        <f t="shared" si="724"/>
        <v>0</v>
      </c>
      <c r="U337" s="2494">
        <f t="shared" si="724"/>
        <v>2242705.7310000001</v>
      </c>
      <c r="V337" s="2494">
        <f t="shared" si="724"/>
        <v>471685</v>
      </c>
      <c r="W337" s="2494">
        <f t="shared" si="724"/>
        <v>1771020.7310000001</v>
      </c>
      <c r="X337" s="2494">
        <f t="shared" si="724"/>
        <v>2122484.7310000001</v>
      </c>
      <c r="Y337" s="2494">
        <f t="shared" si="724"/>
        <v>462815</v>
      </c>
      <c r="Z337" s="2494">
        <f t="shared" si="724"/>
        <v>1659669.7310000001</v>
      </c>
      <c r="AA337" s="428">
        <f t="shared" si="724"/>
        <v>675822</v>
      </c>
      <c r="AB337" s="428">
        <f t="shared" si="724"/>
        <v>95461</v>
      </c>
      <c r="AC337" s="428">
        <f t="shared" si="724"/>
        <v>580361</v>
      </c>
      <c r="AD337" s="428">
        <f t="shared" si="724"/>
        <v>0</v>
      </c>
      <c r="AE337" s="2494">
        <f t="shared" si="724"/>
        <v>354062</v>
      </c>
      <c r="AF337" s="2494">
        <f t="shared" si="724"/>
        <v>52321</v>
      </c>
      <c r="AG337" s="2494">
        <f t="shared" si="724"/>
        <v>301741</v>
      </c>
      <c r="AH337" s="2494">
        <f t="shared" si="724"/>
        <v>3429907.4</v>
      </c>
      <c r="AI337" s="2494">
        <f t="shared" si="724"/>
        <v>624281</v>
      </c>
      <c r="AJ337" s="2494">
        <f t="shared" si="724"/>
        <v>2809426.4</v>
      </c>
      <c r="AK337" s="2494">
        <f t="shared" si="724"/>
        <v>0</v>
      </c>
      <c r="AL337" s="2494">
        <f t="shared" si="724"/>
        <v>3431380.4</v>
      </c>
      <c r="AM337" s="2494">
        <f t="shared" si="724"/>
        <v>619130</v>
      </c>
      <c r="AN337" s="2494">
        <f t="shared" si="724"/>
        <v>2815825.4</v>
      </c>
      <c r="AO337" s="2494">
        <f t="shared" si="724"/>
        <v>0</v>
      </c>
      <c r="AP337" s="428">
        <f t="shared" si="724"/>
        <v>3444971.4</v>
      </c>
      <c r="AQ337" s="428">
        <f t="shared" si="724"/>
        <v>566995</v>
      </c>
      <c r="AR337" s="428">
        <f t="shared" si="724"/>
        <v>2877976.4</v>
      </c>
      <c r="AS337" s="428">
        <f t="shared" si="724"/>
        <v>0</v>
      </c>
      <c r="AT337" s="428">
        <f t="shared" si="724"/>
        <v>99179.1</v>
      </c>
      <c r="AU337" s="462"/>
      <c r="AV337" s="756"/>
      <c r="AW337" s="2398">
        <f>SUM(AW338,AW377,AW441)</f>
        <v>482</v>
      </c>
      <c r="AX337" s="428">
        <f>SUM(AX338,AX377,AX441)</f>
        <v>482</v>
      </c>
      <c r="AY337" s="2004">
        <f t="shared" si="696"/>
        <v>646664.66899999976</v>
      </c>
      <c r="AZ337" s="2005"/>
      <c r="BA337" s="695"/>
      <c r="BB337" s="695"/>
      <c r="BC337" s="695"/>
      <c r="BD337" s="893"/>
      <c r="BE337" s="428">
        <f>BF337+BG337</f>
        <v>665446</v>
      </c>
      <c r="BF337" s="428">
        <v>95461</v>
      </c>
      <c r="BG337" s="428">
        <v>569985</v>
      </c>
      <c r="BH337" s="428"/>
      <c r="BI337" s="428">
        <f>BJ337+BK337</f>
        <v>642774.31599999999</v>
      </c>
      <c r="BJ337" s="428">
        <f>'[15]Tong hop '!$Z$39</f>
        <v>5126</v>
      </c>
      <c r="BK337" s="428">
        <f>'[15]Tong hop '!$AA$39</f>
        <v>637648.31599999999</v>
      </c>
      <c r="BL337" s="428">
        <f>SUM(BL338,BL377,BL441)</f>
        <v>0</v>
      </c>
      <c r="BN337" s="1">
        <f>BO337+BP337</f>
        <v>5396.35299999977</v>
      </c>
      <c r="BO337" s="1">
        <f>AQ337-V337-BF337-BJ337</f>
        <v>-5277</v>
      </c>
      <c r="BP337" s="1">
        <f>AR337-Z337-BG337-BK337</f>
        <v>10673.35299999977</v>
      </c>
      <c r="BR337" s="1">
        <f>BS337+BT337</f>
        <v>14266.35299999977</v>
      </c>
      <c r="BS337" s="1">
        <f>AQ337-Y337-BF337-BJ337</f>
        <v>3593</v>
      </c>
      <c r="BT337" s="1">
        <f>AR337-Z337-BG337-BK337</f>
        <v>10673.35299999977</v>
      </c>
      <c r="BV337" s="1">
        <f t="shared" si="622"/>
        <v>526443.66899999976</v>
      </c>
      <c r="BW337" s="1">
        <f>BV337-BI337</f>
        <v>-116330.64700000023</v>
      </c>
    </row>
    <row r="338" spans="1:75" ht="46.5" customHeight="1">
      <c r="A338" s="342"/>
      <c r="B338" s="93" t="s">
        <v>55</v>
      </c>
      <c r="C338" s="653"/>
      <c r="D338" s="178"/>
      <c r="E338" s="654"/>
      <c r="F338" s="178"/>
      <c r="G338" s="60">
        <f>SUM(G339:G357,G366)</f>
        <v>757393</v>
      </c>
      <c r="H338" s="60">
        <f>SUM(H339:H357,H366)</f>
        <v>628510</v>
      </c>
      <c r="I338" s="60">
        <f>SUM(I339:I357,I366)</f>
        <v>128883</v>
      </c>
      <c r="J338" s="587"/>
      <c r="K338" s="60">
        <f t="shared" ref="K338:AT338" si="725">SUM(K339:K357,K366)</f>
        <v>2122644</v>
      </c>
      <c r="L338" s="60">
        <f t="shared" si="725"/>
        <v>1735002</v>
      </c>
      <c r="M338" s="60">
        <f t="shared" si="725"/>
        <v>387642</v>
      </c>
      <c r="N338" s="60">
        <f t="shared" si="725"/>
        <v>953495.57337100001</v>
      </c>
      <c r="O338" s="60">
        <f t="shared" si="725"/>
        <v>878676.96437099995</v>
      </c>
      <c r="P338" s="60">
        <f t="shared" si="725"/>
        <v>74818.608999999997</v>
      </c>
      <c r="Q338" s="60">
        <f t="shared" si="725"/>
        <v>485125</v>
      </c>
      <c r="R338" s="60">
        <f t="shared" si="725"/>
        <v>188892</v>
      </c>
      <c r="S338" s="60">
        <f t="shared" si="725"/>
        <v>296233</v>
      </c>
      <c r="T338" s="60">
        <f t="shared" si="725"/>
        <v>0</v>
      </c>
      <c r="U338" s="459">
        <f t="shared" si="725"/>
        <v>473699</v>
      </c>
      <c r="V338" s="459">
        <f t="shared" si="725"/>
        <v>179086</v>
      </c>
      <c r="W338" s="459">
        <f t="shared" si="725"/>
        <v>294613</v>
      </c>
      <c r="X338" s="459">
        <f t="shared" si="725"/>
        <v>418418</v>
      </c>
      <c r="Y338" s="459">
        <f t="shared" si="725"/>
        <v>173749</v>
      </c>
      <c r="Z338" s="459">
        <f t="shared" si="725"/>
        <v>244669</v>
      </c>
      <c r="AA338" s="60">
        <f t="shared" si="725"/>
        <v>7127</v>
      </c>
      <c r="AB338" s="60">
        <f t="shared" si="725"/>
        <v>4685</v>
      </c>
      <c r="AC338" s="60">
        <f t="shared" si="725"/>
        <v>2442</v>
      </c>
      <c r="AD338" s="60">
        <f t="shared" si="725"/>
        <v>0</v>
      </c>
      <c r="AE338" s="459">
        <f t="shared" si="725"/>
        <v>12042</v>
      </c>
      <c r="AF338" s="459">
        <f t="shared" si="725"/>
        <v>2119</v>
      </c>
      <c r="AG338" s="459">
        <f t="shared" si="725"/>
        <v>9923</v>
      </c>
      <c r="AH338" s="459">
        <f t="shared" si="725"/>
        <v>465668</v>
      </c>
      <c r="AI338" s="459">
        <f t="shared" si="725"/>
        <v>174733</v>
      </c>
      <c r="AJ338" s="459">
        <f t="shared" si="725"/>
        <v>290935</v>
      </c>
      <c r="AK338" s="459">
        <f t="shared" si="725"/>
        <v>0</v>
      </c>
      <c r="AL338" s="459">
        <f t="shared" si="725"/>
        <v>473447</v>
      </c>
      <c r="AM338" s="459">
        <f t="shared" si="725"/>
        <v>182433</v>
      </c>
      <c r="AN338" s="459">
        <f t="shared" si="725"/>
        <v>291014</v>
      </c>
      <c r="AO338" s="459">
        <f t="shared" si="725"/>
        <v>0</v>
      </c>
      <c r="AP338" s="60">
        <f t="shared" si="725"/>
        <v>473447</v>
      </c>
      <c r="AQ338" s="60">
        <f t="shared" si="725"/>
        <v>176484</v>
      </c>
      <c r="AR338" s="60">
        <f t="shared" si="725"/>
        <v>296963</v>
      </c>
      <c r="AS338" s="60">
        <f t="shared" si="725"/>
        <v>0</v>
      </c>
      <c r="AT338" s="60">
        <f t="shared" si="725"/>
        <v>-11678</v>
      </c>
      <c r="AU338" s="3"/>
      <c r="AV338" s="757"/>
      <c r="AW338" s="761">
        <f>SUM(AW339:AW357,AW366)</f>
        <v>80</v>
      </c>
      <c r="AX338" s="60">
        <f>SUM(AX339:AX357,AX366)</f>
        <v>80</v>
      </c>
      <c r="AY338" s="1992">
        <f t="shared" si="696"/>
        <v>47902</v>
      </c>
      <c r="AZ338" s="1991"/>
      <c r="BA338" s="466"/>
      <c r="BB338" s="466"/>
      <c r="BC338" s="466"/>
      <c r="BD338" s="893"/>
      <c r="BE338" s="893"/>
      <c r="BF338" s="893"/>
      <c r="BG338" s="893"/>
      <c r="BH338" s="893"/>
      <c r="BI338" s="2046">
        <f>SUM(BI339:BI357,BI366)</f>
        <v>0</v>
      </c>
      <c r="BJ338" s="2046">
        <f>SUM(BJ339:BJ357,BJ366)</f>
        <v>0</v>
      </c>
      <c r="BK338" s="2046">
        <f>SUM(BK339:BK357,BK366)</f>
        <v>0</v>
      </c>
      <c r="BL338" s="2046">
        <f>SUM(BL339:BL357,BL366)</f>
        <v>0</v>
      </c>
      <c r="BV338" s="1">
        <f t="shared" si="622"/>
        <v>-7379</v>
      </c>
    </row>
    <row r="339" spans="1:75" ht="57" customHeight="1">
      <c r="A339" s="335">
        <v>1</v>
      </c>
      <c r="B339" s="387" t="s">
        <v>888</v>
      </c>
      <c r="C339" s="653" t="s">
        <v>173</v>
      </c>
      <c r="D339" s="97" t="s">
        <v>889</v>
      </c>
      <c r="E339" s="97" t="s">
        <v>890</v>
      </c>
      <c r="F339" s="449"/>
      <c r="G339" s="553">
        <f t="shared" ref="G339:G342" si="726">H339+I339</f>
        <v>0</v>
      </c>
      <c r="H339" s="667"/>
      <c r="I339" s="434"/>
      <c r="J339" s="99" t="s">
        <v>891</v>
      </c>
      <c r="K339" s="434">
        <f t="shared" ref="K339:K344" si="727">L339+M339</f>
        <v>256929</v>
      </c>
      <c r="L339" s="450">
        <v>256929</v>
      </c>
      <c r="M339" s="450"/>
      <c r="N339" s="434">
        <f t="shared" ref="N339:N344" si="728">SUM(O339:P339)</f>
        <v>232301</v>
      </c>
      <c r="O339" s="708">
        <v>232301</v>
      </c>
      <c r="P339" s="450"/>
      <c r="Q339" s="434">
        <f t="shared" ref="Q339:Q344" si="729">SUM(R339:T339)</f>
        <v>7702</v>
      </c>
      <c r="R339" s="458">
        <v>5688</v>
      </c>
      <c r="S339" s="123">
        <v>2014</v>
      </c>
      <c r="T339" s="458"/>
      <c r="U339" s="2543">
        <f t="shared" ref="U339:U344" si="730">SUM(V339:W339)</f>
        <v>5905</v>
      </c>
      <c r="V339" s="2523">
        <v>5688</v>
      </c>
      <c r="W339" s="2523">
        <v>217</v>
      </c>
      <c r="X339" s="2543">
        <f t="shared" ref="X339:X344" si="731">SUM(Y339:Z339)</f>
        <v>5905</v>
      </c>
      <c r="Y339" s="2523">
        <v>5688</v>
      </c>
      <c r="Z339" s="2523">
        <v>217</v>
      </c>
      <c r="AA339" s="434">
        <f t="shared" ref="AA339:AA344" si="732">SUM(AB339:AD339)</f>
        <v>0</v>
      </c>
      <c r="AB339" s="458"/>
      <c r="AC339" s="458"/>
      <c r="AD339" s="458"/>
      <c r="AE339" s="603">
        <f t="shared" ref="AE339:AE344" si="733">SUM(AF339:AG339)</f>
        <v>0</v>
      </c>
      <c r="AF339" s="469"/>
      <c r="AG339" s="469"/>
      <c r="AH339" s="603">
        <f t="shared" ref="AH339:AH344" si="734">SUM(AI339:AK339)</f>
        <v>6505</v>
      </c>
      <c r="AI339" s="469">
        <v>5688</v>
      </c>
      <c r="AJ339" s="754">
        <v>817</v>
      </c>
      <c r="AK339" s="469"/>
      <c r="AL339" s="603">
        <f t="shared" ref="AL339:AL344" si="735">SUM(AM339:AO339)</f>
        <v>6505</v>
      </c>
      <c r="AM339" s="469">
        <v>5688</v>
      </c>
      <c r="AN339" s="754">
        <v>817</v>
      </c>
      <c r="AO339" s="469"/>
      <c r="AP339" s="434">
        <f t="shared" ref="AP339:AP344" si="736">SUM(AQ339:AS339)</f>
        <v>6505</v>
      </c>
      <c r="AQ339" s="458">
        <v>5688</v>
      </c>
      <c r="AR339" s="123">
        <v>817</v>
      </c>
      <c r="AS339" s="458"/>
      <c r="AT339" s="356">
        <f>AP339-Q339</f>
        <v>-1197</v>
      </c>
      <c r="AU339" s="243" t="s">
        <v>892</v>
      </c>
      <c r="AV339" s="197"/>
      <c r="AW339" s="538">
        <v>1</v>
      </c>
      <c r="AX339" s="473">
        <f>AW339</f>
        <v>1</v>
      </c>
      <c r="AY339" s="1992">
        <f t="shared" si="696"/>
        <v>600</v>
      </c>
      <c r="AZ339" s="1991"/>
      <c r="BA339" s="458">
        <f t="shared" si="723"/>
        <v>5905</v>
      </c>
      <c r="BB339" s="466">
        <f t="shared" ref="BB339:BB356" si="737">SUM(V339,AB339)</f>
        <v>5688</v>
      </c>
      <c r="BC339" s="466">
        <f t="shared" ref="BC339:BC356" si="738">SUM(W339,AC339,AD339)</f>
        <v>217</v>
      </c>
      <c r="BD339" s="893"/>
      <c r="BE339" s="893"/>
      <c r="BF339" s="893"/>
      <c r="BG339" s="893"/>
      <c r="BH339" s="893"/>
      <c r="BI339" s="2032"/>
      <c r="BJ339" s="2032"/>
      <c r="BK339" s="2032"/>
      <c r="BL339" s="2032"/>
      <c r="BV339" s="1">
        <f t="shared" si="622"/>
        <v>600</v>
      </c>
    </row>
    <row r="340" spans="1:75" ht="63" customHeight="1">
      <c r="A340" s="330">
        <v>2</v>
      </c>
      <c r="B340" s="1824" t="s">
        <v>894</v>
      </c>
      <c r="C340" s="332" t="s">
        <v>173</v>
      </c>
      <c r="D340" s="332" t="s">
        <v>895</v>
      </c>
      <c r="E340" s="438" t="s">
        <v>68</v>
      </c>
      <c r="F340" s="497" t="s">
        <v>896</v>
      </c>
      <c r="G340" s="558">
        <f t="shared" si="726"/>
        <v>62930</v>
      </c>
      <c r="H340" s="506">
        <v>10066</v>
      </c>
      <c r="I340" s="390">
        <v>52864</v>
      </c>
      <c r="J340" s="525" t="s">
        <v>897</v>
      </c>
      <c r="K340" s="434">
        <f t="shared" si="727"/>
        <v>66522</v>
      </c>
      <c r="L340" s="434">
        <v>13016</v>
      </c>
      <c r="M340" s="447">
        <v>53506</v>
      </c>
      <c r="N340" s="434">
        <f t="shared" si="728"/>
        <v>1122</v>
      </c>
      <c r="O340" s="434">
        <v>1122</v>
      </c>
      <c r="P340" s="434"/>
      <c r="Q340" s="434">
        <f t="shared" si="729"/>
        <v>10758</v>
      </c>
      <c r="R340" s="458">
        <v>10758</v>
      </c>
      <c r="S340" s="123">
        <v>0</v>
      </c>
      <c r="T340" s="458"/>
      <c r="U340" s="2543">
        <f t="shared" si="730"/>
        <v>10758</v>
      </c>
      <c r="V340" s="2587">
        <v>10758</v>
      </c>
      <c r="W340" s="469"/>
      <c r="X340" s="2543">
        <f t="shared" si="731"/>
        <v>7572</v>
      </c>
      <c r="Y340" s="469">
        <f>7386+186</f>
        <v>7572</v>
      </c>
      <c r="Z340" s="469"/>
      <c r="AA340" s="434">
        <f t="shared" si="732"/>
        <v>200</v>
      </c>
      <c r="AB340" s="458"/>
      <c r="AC340" s="858">
        <v>200</v>
      </c>
      <c r="AD340" s="458"/>
      <c r="AE340" s="603">
        <f t="shared" si="733"/>
        <v>0</v>
      </c>
      <c r="AF340" s="469"/>
      <c r="AG340" s="469"/>
      <c r="AH340" s="603">
        <f t="shared" si="734"/>
        <v>0</v>
      </c>
      <c r="AI340" s="469"/>
      <c r="AJ340" s="469"/>
      <c r="AK340" s="469"/>
      <c r="AL340" s="603">
        <f t="shared" si="735"/>
        <v>7900</v>
      </c>
      <c r="AM340" s="469">
        <v>7700</v>
      </c>
      <c r="AN340" s="469">
        <v>200</v>
      </c>
      <c r="AO340" s="469"/>
      <c r="AP340" s="434">
        <f t="shared" si="736"/>
        <v>7900</v>
      </c>
      <c r="AQ340" s="458">
        <v>7700</v>
      </c>
      <c r="AR340" s="458">
        <v>200</v>
      </c>
      <c r="AS340" s="458"/>
      <c r="AT340" s="366">
        <f>AL340-Q340</f>
        <v>-2858</v>
      </c>
      <c r="AU340" s="648" t="s">
        <v>892</v>
      </c>
      <c r="AV340" s="398"/>
      <c r="AW340" s="538">
        <v>1</v>
      </c>
      <c r="AX340" s="473">
        <f t="shared" ref="AX340:AX344" si="739">AW340</f>
        <v>1</v>
      </c>
      <c r="AY340" s="1992">
        <f t="shared" si="696"/>
        <v>128</v>
      </c>
      <c r="AZ340" s="1991"/>
      <c r="BA340" s="458">
        <f t="shared" si="723"/>
        <v>10958</v>
      </c>
      <c r="BB340" s="466">
        <f t="shared" si="737"/>
        <v>10758</v>
      </c>
      <c r="BC340" s="466">
        <f t="shared" si="738"/>
        <v>200</v>
      </c>
      <c r="BD340" s="893"/>
      <c r="BE340" s="893"/>
      <c r="BF340" s="893"/>
      <c r="BG340" s="893"/>
      <c r="BH340" s="893"/>
      <c r="BI340" s="2032"/>
      <c r="BJ340" s="2032"/>
      <c r="BK340" s="2032"/>
      <c r="BL340" s="2032"/>
      <c r="BV340" s="1">
        <f t="shared" si="622"/>
        <v>-3058</v>
      </c>
    </row>
    <row r="341" spans="1:75" ht="45" customHeight="1">
      <c r="A341" s="335">
        <v>3</v>
      </c>
      <c r="B341" s="387" t="s">
        <v>899</v>
      </c>
      <c r="C341" s="335" t="s">
        <v>38</v>
      </c>
      <c r="D341" s="97" t="s">
        <v>900</v>
      </c>
      <c r="E341" s="97" t="s">
        <v>685</v>
      </c>
      <c r="F341" s="700"/>
      <c r="G341" s="553">
        <f t="shared" si="726"/>
        <v>0</v>
      </c>
      <c r="H341" s="434"/>
      <c r="I341" s="434"/>
      <c r="J341" s="99" t="s">
        <v>901</v>
      </c>
      <c r="K341" s="434">
        <f t="shared" si="727"/>
        <v>32800</v>
      </c>
      <c r="L341" s="450">
        <v>25221</v>
      </c>
      <c r="M341" s="450">
        <v>7579</v>
      </c>
      <c r="N341" s="434">
        <f t="shared" si="728"/>
        <v>20009</v>
      </c>
      <c r="O341" s="450">
        <v>17602</v>
      </c>
      <c r="P341" s="450">
        <v>2407</v>
      </c>
      <c r="Q341" s="434">
        <f t="shared" si="729"/>
        <v>4752</v>
      </c>
      <c r="R341" s="458">
        <v>4752</v>
      </c>
      <c r="S341" s="123">
        <v>0</v>
      </c>
      <c r="T341" s="458"/>
      <c r="U341" s="2543">
        <f t="shared" si="730"/>
        <v>4752</v>
      </c>
      <c r="V341" s="469">
        <f>104+3459</f>
        <v>3563</v>
      </c>
      <c r="W341" s="469">
        <f>1254-65</f>
        <v>1189</v>
      </c>
      <c r="X341" s="2543">
        <f t="shared" si="731"/>
        <v>4752</v>
      </c>
      <c r="Y341" s="469">
        <f>104+3459</f>
        <v>3563</v>
      </c>
      <c r="Z341" s="469">
        <f>1254-65</f>
        <v>1189</v>
      </c>
      <c r="AA341" s="434">
        <f t="shared" si="732"/>
        <v>0</v>
      </c>
      <c r="AB341" s="458"/>
      <c r="AC341" s="458"/>
      <c r="AD341" s="458"/>
      <c r="AE341" s="603">
        <f t="shared" si="733"/>
        <v>0</v>
      </c>
      <c r="AF341" s="469"/>
      <c r="AG341" s="469"/>
      <c r="AH341" s="603">
        <f t="shared" si="734"/>
        <v>5155</v>
      </c>
      <c r="AI341" s="469">
        <v>3563</v>
      </c>
      <c r="AJ341" s="754">
        <v>1592</v>
      </c>
      <c r="AK341" s="469"/>
      <c r="AL341" s="603">
        <f t="shared" si="735"/>
        <v>5155</v>
      </c>
      <c r="AM341" s="469">
        <v>3563</v>
      </c>
      <c r="AN341" s="754">
        <v>1592</v>
      </c>
      <c r="AO341" s="469"/>
      <c r="AP341" s="434">
        <f t="shared" si="736"/>
        <v>5155</v>
      </c>
      <c r="AQ341" s="458">
        <v>3563</v>
      </c>
      <c r="AR341" s="123">
        <v>1592</v>
      </c>
      <c r="AS341" s="458"/>
      <c r="AT341" s="356">
        <f>AP341-Q341</f>
        <v>403</v>
      </c>
      <c r="AU341" s="529" t="s">
        <v>265</v>
      </c>
      <c r="AV341" s="197"/>
      <c r="AW341" s="538">
        <v>1</v>
      </c>
      <c r="AX341" s="473">
        <f t="shared" si="739"/>
        <v>1</v>
      </c>
      <c r="AY341" s="1992">
        <f t="shared" si="696"/>
        <v>403</v>
      </c>
      <c r="AZ341" s="1991"/>
      <c r="BA341" s="458">
        <f t="shared" si="723"/>
        <v>4752</v>
      </c>
      <c r="BB341" s="466">
        <f t="shared" si="737"/>
        <v>3563</v>
      </c>
      <c r="BC341" s="466">
        <f t="shared" si="738"/>
        <v>1189</v>
      </c>
      <c r="BD341" s="893"/>
      <c r="BE341" s="893"/>
      <c r="BF341" s="893"/>
      <c r="BG341" s="893"/>
      <c r="BH341" s="893"/>
      <c r="BI341" s="2032"/>
      <c r="BJ341" s="2032"/>
      <c r="BK341" s="2032"/>
      <c r="BL341" s="2032"/>
      <c r="BV341" s="1">
        <f t="shared" si="622"/>
        <v>403</v>
      </c>
    </row>
    <row r="342" spans="1:75" ht="35.1" customHeight="1">
      <c r="A342" s="335">
        <v>4</v>
      </c>
      <c r="B342" s="1823" t="s">
        <v>903</v>
      </c>
      <c r="C342" s="335" t="s">
        <v>105</v>
      </c>
      <c r="D342" s="97"/>
      <c r="E342" s="1826" t="s">
        <v>685</v>
      </c>
      <c r="F342" s="700"/>
      <c r="G342" s="553">
        <f t="shared" si="726"/>
        <v>0</v>
      </c>
      <c r="H342" s="434"/>
      <c r="I342" s="434"/>
      <c r="J342" s="1827" t="s">
        <v>904</v>
      </c>
      <c r="K342" s="434">
        <f t="shared" si="727"/>
        <v>36938</v>
      </c>
      <c r="L342" s="450">
        <v>33129</v>
      </c>
      <c r="M342" s="450">
        <v>3809</v>
      </c>
      <c r="N342" s="434">
        <f t="shared" si="728"/>
        <v>34296.131999999998</v>
      </c>
      <c r="O342" s="709">
        <v>30988.663</v>
      </c>
      <c r="P342" s="709">
        <v>3307.4690000000001</v>
      </c>
      <c r="Q342" s="434">
        <f t="shared" si="729"/>
        <v>1502</v>
      </c>
      <c r="R342" s="458"/>
      <c r="S342" s="123">
        <v>1502</v>
      </c>
      <c r="T342" s="458"/>
      <c r="U342" s="2543">
        <f t="shared" si="730"/>
        <v>1437</v>
      </c>
      <c r="V342" s="469"/>
      <c r="W342" s="469">
        <f>1229+208</f>
        <v>1437</v>
      </c>
      <c r="X342" s="2543">
        <f t="shared" si="731"/>
        <v>1437</v>
      </c>
      <c r="Y342" s="469"/>
      <c r="Z342" s="469">
        <f>1229+208</f>
        <v>1437</v>
      </c>
      <c r="AA342" s="434">
        <f t="shared" si="732"/>
        <v>0</v>
      </c>
      <c r="AB342" s="458"/>
      <c r="AC342" s="458"/>
      <c r="AD342" s="458"/>
      <c r="AE342" s="603">
        <f t="shared" si="733"/>
        <v>0</v>
      </c>
      <c r="AF342" s="469"/>
      <c r="AG342" s="469"/>
      <c r="AH342" s="603">
        <f t="shared" si="734"/>
        <v>1502</v>
      </c>
      <c r="AI342" s="469"/>
      <c r="AJ342" s="754">
        <v>1502</v>
      </c>
      <c r="AK342" s="469"/>
      <c r="AL342" s="603">
        <f t="shared" si="735"/>
        <v>1502</v>
      </c>
      <c r="AM342" s="469"/>
      <c r="AN342" s="754">
        <v>1502</v>
      </c>
      <c r="AO342" s="469"/>
      <c r="AP342" s="434">
        <f t="shared" si="736"/>
        <v>1502</v>
      </c>
      <c r="AQ342" s="458"/>
      <c r="AR342" s="123">
        <v>1502</v>
      </c>
      <c r="AS342" s="458"/>
      <c r="AT342" s="356">
        <f>AP342-Q342</f>
        <v>0</v>
      </c>
      <c r="AU342" s="529" t="s">
        <v>279</v>
      </c>
      <c r="AV342" s="197"/>
      <c r="AW342" s="538">
        <v>1</v>
      </c>
      <c r="AX342" s="473">
        <f t="shared" si="739"/>
        <v>1</v>
      </c>
      <c r="AY342" s="1992">
        <f t="shared" si="696"/>
        <v>65</v>
      </c>
      <c r="AZ342" s="1991"/>
      <c r="BA342" s="458">
        <f t="shared" si="723"/>
        <v>1437</v>
      </c>
      <c r="BB342" s="466">
        <f t="shared" si="737"/>
        <v>0</v>
      </c>
      <c r="BC342" s="466">
        <f t="shared" si="738"/>
        <v>1437</v>
      </c>
      <c r="BD342" s="893"/>
      <c r="BE342" s="893"/>
      <c r="BF342" s="893"/>
      <c r="BG342" s="893"/>
      <c r="BH342" s="893"/>
      <c r="BI342" s="2032"/>
      <c r="BJ342" s="2032"/>
      <c r="BK342" s="2032"/>
      <c r="BL342" s="2032"/>
      <c r="BV342" s="1">
        <f t="shared" si="622"/>
        <v>65</v>
      </c>
    </row>
    <row r="343" spans="1:75" ht="98.1" customHeight="1">
      <c r="A343" s="335">
        <v>5</v>
      </c>
      <c r="B343" s="387" t="s">
        <v>906</v>
      </c>
      <c r="C343" s="335" t="s">
        <v>229</v>
      </c>
      <c r="D343" s="97" t="s">
        <v>907</v>
      </c>
      <c r="E343" s="97" t="s">
        <v>231</v>
      </c>
      <c r="F343" s="99"/>
      <c r="G343" s="553"/>
      <c r="H343" s="450"/>
      <c r="I343" s="450"/>
      <c r="J343" s="99" t="s">
        <v>2722</v>
      </c>
      <c r="K343" s="434">
        <f t="shared" si="727"/>
        <v>116085</v>
      </c>
      <c r="L343" s="450">
        <v>67267</v>
      </c>
      <c r="M343" s="450">
        <v>48818</v>
      </c>
      <c r="N343" s="434">
        <f t="shared" si="728"/>
        <v>93055</v>
      </c>
      <c r="O343" s="450">
        <v>51811</v>
      </c>
      <c r="P343" s="450">
        <v>41244</v>
      </c>
      <c r="Q343" s="434">
        <f t="shared" si="729"/>
        <v>14407</v>
      </c>
      <c r="R343" s="458">
        <v>14407</v>
      </c>
      <c r="S343" s="123">
        <v>0</v>
      </c>
      <c r="T343" s="458"/>
      <c r="U343" s="2543">
        <f t="shared" si="730"/>
        <v>14405</v>
      </c>
      <c r="V343" s="469">
        <v>14405</v>
      </c>
      <c r="W343" s="469"/>
      <c r="X343" s="2543">
        <f t="shared" si="731"/>
        <v>14405</v>
      </c>
      <c r="Y343" s="469">
        <v>14405</v>
      </c>
      <c r="Z343" s="469"/>
      <c r="AA343" s="434">
        <f t="shared" si="732"/>
        <v>0</v>
      </c>
      <c r="AB343" s="458"/>
      <c r="AC343" s="458"/>
      <c r="AD343" s="458"/>
      <c r="AE343" s="603">
        <f t="shared" si="733"/>
        <v>0</v>
      </c>
      <c r="AF343" s="469"/>
      <c r="AG343" s="469"/>
      <c r="AH343" s="603">
        <f t="shared" si="734"/>
        <v>14405</v>
      </c>
      <c r="AI343" s="469">
        <v>14405</v>
      </c>
      <c r="AJ343" s="754"/>
      <c r="AK343" s="469"/>
      <c r="AL343" s="603">
        <f t="shared" si="735"/>
        <v>14405</v>
      </c>
      <c r="AM343" s="469">
        <v>14405</v>
      </c>
      <c r="AN343" s="754"/>
      <c r="AO343" s="469"/>
      <c r="AP343" s="434">
        <f t="shared" si="736"/>
        <v>14405</v>
      </c>
      <c r="AQ343" s="458">
        <v>14405</v>
      </c>
      <c r="AR343" s="123"/>
      <c r="AS343" s="458"/>
      <c r="AT343" s="356">
        <f>AP343-Q343</f>
        <v>-2</v>
      </c>
      <c r="AU343" s="529" t="s">
        <v>909</v>
      </c>
      <c r="AV343" s="197"/>
      <c r="AW343" s="538">
        <v>1</v>
      </c>
      <c r="AX343" s="473">
        <f t="shared" si="739"/>
        <v>1</v>
      </c>
      <c r="AY343" s="1992">
        <f t="shared" si="696"/>
        <v>0</v>
      </c>
      <c r="AZ343" s="1991"/>
      <c r="BA343" s="458">
        <f t="shared" si="723"/>
        <v>14405</v>
      </c>
      <c r="BB343" s="466">
        <f t="shared" si="737"/>
        <v>14405</v>
      </c>
      <c r="BC343" s="466">
        <f t="shared" si="738"/>
        <v>0</v>
      </c>
      <c r="BD343" s="893"/>
      <c r="BE343" s="893"/>
      <c r="BF343" s="893"/>
      <c r="BG343" s="893"/>
      <c r="BH343" s="893"/>
      <c r="BI343" s="2032"/>
      <c r="BJ343" s="2032"/>
      <c r="BK343" s="2032"/>
      <c r="BL343" s="2032"/>
      <c r="BV343" s="1">
        <f t="shared" si="622"/>
        <v>0</v>
      </c>
    </row>
    <row r="344" spans="1:75" ht="71.099999999999994" customHeight="1">
      <c r="A344" s="335">
        <v>6</v>
      </c>
      <c r="B344" s="387" t="s">
        <v>911</v>
      </c>
      <c r="C344" s="335" t="s">
        <v>137</v>
      </c>
      <c r="D344" s="97" t="s">
        <v>912</v>
      </c>
      <c r="E344" s="97" t="s">
        <v>913</v>
      </c>
      <c r="F344" s="99"/>
      <c r="G344" s="553"/>
      <c r="H344" s="450"/>
      <c r="I344" s="450"/>
      <c r="J344" s="99" t="s">
        <v>914</v>
      </c>
      <c r="K344" s="434">
        <f t="shared" si="727"/>
        <v>71396</v>
      </c>
      <c r="L344" s="450">
        <v>38236</v>
      </c>
      <c r="M344" s="450">
        <v>33160</v>
      </c>
      <c r="N344" s="434">
        <f t="shared" si="728"/>
        <v>5199</v>
      </c>
      <c r="O344" s="450">
        <v>1039</v>
      </c>
      <c r="P344" s="450">
        <v>4160</v>
      </c>
      <c r="Q344" s="434">
        <f t="shared" si="729"/>
        <v>10909</v>
      </c>
      <c r="R344" s="458">
        <v>8622</v>
      </c>
      <c r="S344" s="123">
        <v>2287</v>
      </c>
      <c r="T344" s="458"/>
      <c r="U344" s="2543">
        <f t="shared" si="730"/>
        <v>10909</v>
      </c>
      <c r="V344" s="469">
        <v>8622</v>
      </c>
      <c r="W344" s="469">
        <v>2287</v>
      </c>
      <c r="X344" s="2543">
        <f t="shared" si="731"/>
        <v>10909</v>
      </c>
      <c r="Y344" s="469">
        <v>8622</v>
      </c>
      <c r="Z344" s="469">
        <v>2287</v>
      </c>
      <c r="AA344" s="434">
        <f t="shared" si="732"/>
        <v>0</v>
      </c>
      <c r="AB344" s="458"/>
      <c r="AC344" s="458"/>
      <c r="AD344" s="458"/>
      <c r="AE344" s="603">
        <f t="shared" si="733"/>
        <v>0</v>
      </c>
      <c r="AF344" s="469"/>
      <c r="AG344" s="469"/>
      <c r="AH344" s="603">
        <f t="shared" si="734"/>
        <v>12174</v>
      </c>
      <c r="AI344" s="393">
        <v>8622</v>
      </c>
      <c r="AJ344" s="341">
        <v>3552</v>
      </c>
      <c r="AK344" s="469"/>
      <c r="AL344" s="603">
        <f t="shared" si="735"/>
        <v>12174</v>
      </c>
      <c r="AM344" s="393">
        <v>8622</v>
      </c>
      <c r="AN344" s="341">
        <v>3552</v>
      </c>
      <c r="AO344" s="469"/>
      <c r="AP344" s="434">
        <f t="shared" si="736"/>
        <v>12174</v>
      </c>
      <c r="AQ344" s="366">
        <v>8622</v>
      </c>
      <c r="AR344" s="361">
        <v>3552</v>
      </c>
      <c r="AS344" s="458"/>
      <c r="AT344" s="356">
        <f>AP344-Q344</f>
        <v>1265</v>
      </c>
      <c r="AU344" s="529" t="s">
        <v>909</v>
      </c>
      <c r="AV344" s="197"/>
      <c r="AW344" s="538">
        <v>1</v>
      </c>
      <c r="AX344" s="473">
        <f t="shared" si="739"/>
        <v>1</v>
      </c>
      <c r="AY344" s="1992">
        <f t="shared" si="696"/>
        <v>1265</v>
      </c>
      <c r="AZ344" s="1991"/>
      <c r="BA344" s="458">
        <f t="shared" si="723"/>
        <v>10909</v>
      </c>
      <c r="BB344" s="466">
        <f t="shared" si="737"/>
        <v>8622</v>
      </c>
      <c r="BC344" s="466">
        <f t="shared" si="738"/>
        <v>2287</v>
      </c>
      <c r="BD344" s="893"/>
      <c r="BE344" s="893"/>
      <c r="BF344" s="893"/>
      <c r="BG344" s="893"/>
      <c r="BH344" s="893"/>
      <c r="BI344" s="2032"/>
      <c r="BJ344" s="2032"/>
      <c r="BK344" s="2032"/>
      <c r="BL344" s="2032"/>
      <c r="BV344" s="1">
        <f t="shared" si="622"/>
        <v>1265</v>
      </c>
    </row>
    <row r="345" spans="1:75" ht="54" customHeight="1">
      <c r="A345" s="335">
        <v>7</v>
      </c>
      <c r="B345" s="339" t="s">
        <v>916</v>
      </c>
      <c r="C345" s="335" t="s">
        <v>120</v>
      </c>
      <c r="D345" s="97" t="s">
        <v>2723</v>
      </c>
      <c r="E345" s="97" t="s">
        <v>68</v>
      </c>
      <c r="F345" s="99" t="s">
        <v>918</v>
      </c>
      <c r="G345" s="553">
        <f t="shared" ref="G345:G356" si="740">H345+I345</f>
        <v>3247</v>
      </c>
      <c r="H345" s="450">
        <v>1213</v>
      </c>
      <c r="I345" s="450">
        <v>2034</v>
      </c>
      <c r="J345" s="99" t="s">
        <v>919</v>
      </c>
      <c r="K345" s="434">
        <f t="shared" ref="K345:K356" si="741">L345+M345</f>
        <v>3247</v>
      </c>
      <c r="L345" s="450">
        <v>1322</v>
      </c>
      <c r="M345" s="450">
        <v>1925</v>
      </c>
      <c r="N345" s="434">
        <f t="shared" ref="N345:N356" si="742">SUM(O345:P345)</f>
        <v>178</v>
      </c>
      <c r="O345" s="450">
        <v>178</v>
      </c>
      <c r="P345" s="434"/>
      <c r="Q345" s="356">
        <f t="shared" si="715"/>
        <v>354</v>
      </c>
      <c r="R345" s="366">
        <v>354</v>
      </c>
      <c r="S345" s="361">
        <v>0</v>
      </c>
      <c r="T345" s="366"/>
      <c r="U345" s="2543">
        <f t="shared" ref="U345:U356" si="743">SUM(V345:W345)</f>
        <v>353</v>
      </c>
      <c r="V345" s="469">
        <v>353</v>
      </c>
      <c r="W345" s="469"/>
      <c r="X345" s="2543">
        <f t="shared" ref="X345:X356" si="744">SUM(Y345:Z345)</f>
        <v>353</v>
      </c>
      <c r="Y345" s="469">
        <v>353</v>
      </c>
      <c r="Z345" s="469"/>
      <c r="AA345" s="434">
        <f t="shared" ref="AA345:AA356" si="745">SUM(AB345:AD345)</f>
        <v>0</v>
      </c>
      <c r="AB345" s="458"/>
      <c r="AC345" s="458"/>
      <c r="AD345" s="458"/>
      <c r="AE345" s="603">
        <f t="shared" ref="AE345:AE356" si="746">SUM(AF345:AG345)</f>
        <v>0</v>
      </c>
      <c r="AF345" s="469"/>
      <c r="AG345" s="469"/>
      <c r="AH345" s="603">
        <f t="shared" ref="AH345:AH356" si="747">SUM(AI345:AK345)</f>
        <v>354</v>
      </c>
      <c r="AI345" s="469">
        <v>354</v>
      </c>
      <c r="AJ345" s="754">
        <v>0</v>
      </c>
      <c r="AK345" s="469"/>
      <c r="AL345" s="603">
        <f t="shared" ref="AL345:AL356" si="748">SUM(AM345:AO345)</f>
        <v>354</v>
      </c>
      <c r="AM345" s="469">
        <v>354</v>
      </c>
      <c r="AN345" s="754">
        <v>0</v>
      </c>
      <c r="AO345" s="469"/>
      <c r="AP345" s="434">
        <f t="shared" ref="AP345:AP356" si="749">SUM(AQ345:AS345)</f>
        <v>354</v>
      </c>
      <c r="AQ345" s="458">
        <v>354</v>
      </c>
      <c r="AR345" s="123">
        <v>0</v>
      </c>
      <c r="AS345" s="458"/>
      <c r="AT345" s="356">
        <f>AP345-Q345</f>
        <v>0</v>
      </c>
      <c r="AU345" s="529" t="s">
        <v>909</v>
      </c>
      <c r="AV345" s="197"/>
      <c r="AW345" s="538">
        <v>1</v>
      </c>
      <c r="AX345" s="473">
        <f t="shared" ref="AX345:AX356" si="750">AW345</f>
        <v>1</v>
      </c>
      <c r="AY345" s="1992">
        <f t="shared" si="696"/>
        <v>1</v>
      </c>
      <c r="AZ345" s="1991"/>
      <c r="BA345" s="458">
        <f t="shared" si="723"/>
        <v>353</v>
      </c>
      <c r="BB345" s="466">
        <f t="shared" si="737"/>
        <v>353</v>
      </c>
      <c r="BC345" s="466">
        <f t="shared" si="738"/>
        <v>0</v>
      </c>
      <c r="BD345" s="893"/>
      <c r="BE345" s="893"/>
      <c r="BF345" s="893"/>
      <c r="BG345" s="893"/>
      <c r="BH345" s="893"/>
      <c r="BI345" s="2032"/>
      <c r="BJ345" s="2032"/>
      <c r="BK345" s="2032"/>
      <c r="BL345" s="2032"/>
      <c r="BV345" s="1">
        <f t="shared" si="622"/>
        <v>1</v>
      </c>
    </row>
    <row r="346" spans="1:75" ht="60" customHeight="1">
      <c r="A346" s="335">
        <v>8</v>
      </c>
      <c r="B346" s="339" t="s">
        <v>921</v>
      </c>
      <c r="C346" s="335" t="s">
        <v>105</v>
      </c>
      <c r="D346" s="97" t="s">
        <v>922</v>
      </c>
      <c r="E346" s="97" t="s">
        <v>133</v>
      </c>
      <c r="F346" s="99" t="s">
        <v>918</v>
      </c>
      <c r="G346" s="553">
        <f t="shared" si="740"/>
        <v>31768</v>
      </c>
      <c r="H346" s="450">
        <v>27285</v>
      </c>
      <c r="I346" s="450">
        <v>4483</v>
      </c>
      <c r="J346" s="99" t="s">
        <v>923</v>
      </c>
      <c r="K346" s="434">
        <f t="shared" si="741"/>
        <v>31768</v>
      </c>
      <c r="L346" s="450">
        <v>28839</v>
      </c>
      <c r="M346" s="450">
        <v>2929</v>
      </c>
      <c r="N346" s="434">
        <f t="shared" si="742"/>
        <v>593</v>
      </c>
      <c r="O346" s="450">
        <v>593</v>
      </c>
      <c r="P346" s="434"/>
      <c r="Q346" s="356">
        <f t="shared" si="715"/>
        <v>15551</v>
      </c>
      <c r="R346" s="366">
        <v>15551</v>
      </c>
      <c r="S346" s="361">
        <v>0</v>
      </c>
      <c r="T346" s="366"/>
      <c r="U346" s="2542">
        <f t="shared" ref="U346:U348" si="751">SUM(V346:W346)</f>
        <v>13253</v>
      </c>
      <c r="V346" s="2509">
        <f>12723+530</f>
        <v>13253</v>
      </c>
      <c r="W346" s="2509"/>
      <c r="X346" s="2542">
        <f t="shared" ref="X346:X348" si="752">SUM(Y346:Z346)</f>
        <v>13010</v>
      </c>
      <c r="Y346" s="2509">
        <f>(8051+4672)+287</f>
        <v>13010</v>
      </c>
      <c r="Z346" s="2509"/>
      <c r="AA346" s="476">
        <f t="shared" ref="AA346:AA348" si="753">SUM(AB346:AD346)</f>
        <v>897</v>
      </c>
      <c r="AB346" s="2018">
        <v>897</v>
      </c>
      <c r="AC346" s="367"/>
      <c r="AD346" s="367"/>
      <c r="AE346" s="369">
        <f t="shared" ref="AE346:AE348" si="754">SUM(AF346:AG346)</f>
        <v>897</v>
      </c>
      <c r="AF346" s="2509">
        <v>897</v>
      </c>
      <c r="AG346" s="2509"/>
      <c r="AH346" s="369">
        <f t="shared" ref="AH346:AH348" si="755">SUM(AI346:AK346)</f>
        <v>18551</v>
      </c>
      <c r="AI346" s="2509">
        <v>15551</v>
      </c>
      <c r="AJ346" s="2509">
        <v>3000</v>
      </c>
      <c r="AK346" s="2509"/>
      <c r="AL346" s="369">
        <f t="shared" ref="AL346:AL348" si="756">SUM(AM346:AO346)</f>
        <v>18551</v>
      </c>
      <c r="AM346" s="2537">
        <v>15551</v>
      </c>
      <c r="AN346" s="2537">
        <v>3000</v>
      </c>
      <c r="AO346" s="2509"/>
      <c r="AP346" s="476">
        <f t="shared" ref="AP346:AP348" si="757">SUM(AQ346:AS346)</f>
        <v>18551</v>
      </c>
      <c r="AQ346" s="367">
        <f>13010+897</f>
        <v>13907</v>
      </c>
      <c r="AR346" s="367">
        <v>4644</v>
      </c>
      <c r="AS346" s="367"/>
      <c r="AT346" s="367">
        <f>AL346-Q346</f>
        <v>3000</v>
      </c>
      <c r="AU346" s="399" t="s">
        <v>909</v>
      </c>
      <c r="AV346" s="398"/>
      <c r="AW346" s="538">
        <v>1</v>
      </c>
      <c r="AX346" s="473">
        <f t="shared" si="750"/>
        <v>1</v>
      </c>
      <c r="AY346" s="1992">
        <f t="shared" si="696"/>
        <v>4644</v>
      </c>
      <c r="AZ346" s="1991"/>
      <c r="BA346" s="458">
        <f t="shared" si="723"/>
        <v>14150</v>
      </c>
      <c r="BB346" s="466">
        <f t="shared" si="737"/>
        <v>14150</v>
      </c>
      <c r="BC346" s="466">
        <f t="shared" si="738"/>
        <v>0</v>
      </c>
      <c r="BD346" s="893"/>
      <c r="BE346" s="893"/>
      <c r="BF346" s="893"/>
      <c r="BG346" s="893"/>
      <c r="BH346" s="893"/>
      <c r="BI346" s="2032"/>
      <c r="BJ346" s="2032"/>
      <c r="BK346" s="2032"/>
      <c r="BL346" s="2032"/>
      <c r="BV346" s="1">
        <f t="shared" si="622"/>
        <v>4401</v>
      </c>
    </row>
    <row r="347" spans="1:75" ht="48.95" customHeight="1">
      <c r="A347" s="335">
        <v>9</v>
      </c>
      <c r="B347" s="339" t="s">
        <v>925</v>
      </c>
      <c r="C347" s="335" t="s">
        <v>105</v>
      </c>
      <c r="D347" s="97" t="s">
        <v>926</v>
      </c>
      <c r="E347" s="97" t="s">
        <v>262</v>
      </c>
      <c r="F347" s="99" t="s">
        <v>918</v>
      </c>
      <c r="G347" s="553">
        <f t="shared" si="740"/>
        <v>45386</v>
      </c>
      <c r="H347" s="701">
        <v>39520</v>
      </c>
      <c r="I347" s="450">
        <v>5866</v>
      </c>
      <c r="J347" s="549" t="s">
        <v>927</v>
      </c>
      <c r="K347" s="434">
        <f t="shared" si="741"/>
        <v>45386</v>
      </c>
      <c r="L347" s="701">
        <v>41704</v>
      </c>
      <c r="M347" s="450">
        <v>3682</v>
      </c>
      <c r="N347" s="434">
        <f t="shared" si="742"/>
        <v>724</v>
      </c>
      <c r="O347" s="450">
        <v>724</v>
      </c>
      <c r="P347" s="434"/>
      <c r="Q347" s="356">
        <f t="shared" si="715"/>
        <v>22253</v>
      </c>
      <c r="R347" s="366">
        <v>22253</v>
      </c>
      <c r="S347" s="361">
        <v>0</v>
      </c>
      <c r="T347" s="366"/>
      <c r="U347" s="2542">
        <f t="shared" si="751"/>
        <v>19247</v>
      </c>
      <c r="V347" s="2509">
        <f>17659+1588</f>
        <v>19247</v>
      </c>
      <c r="W347" s="2509"/>
      <c r="X347" s="2542">
        <f t="shared" si="752"/>
        <v>17659</v>
      </c>
      <c r="Y347" s="2509">
        <v>17659</v>
      </c>
      <c r="Z347" s="2509"/>
      <c r="AA347" s="476">
        <f t="shared" si="753"/>
        <v>1223</v>
      </c>
      <c r="AB347" s="2018">
        <v>1223</v>
      </c>
      <c r="AC347" s="367"/>
      <c r="AD347" s="367"/>
      <c r="AE347" s="369">
        <f t="shared" si="754"/>
        <v>1222</v>
      </c>
      <c r="AF347" s="2509">
        <v>1222</v>
      </c>
      <c r="AG347" s="2509"/>
      <c r="AH347" s="369">
        <f t="shared" si="755"/>
        <v>25753</v>
      </c>
      <c r="AI347" s="2509">
        <v>22253</v>
      </c>
      <c r="AJ347" s="2509">
        <v>3500</v>
      </c>
      <c r="AK347" s="2509"/>
      <c r="AL347" s="369">
        <f t="shared" si="756"/>
        <v>25753</v>
      </c>
      <c r="AM347" s="2509">
        <v>22253</v>
      </c>
      <c r="AN347" s="2509">
        <v>3500</v>
      </c>
      <c r="AO347" s="2509"/>
      <c r="AP347" s="476">
        <f t="shared" si="757"/>
        <v>25753</v>
      </c>
      <c r="AQ347" s="367">
        <f>17659+1389</f>
        <v>19048</v>
      </c>
      <c r="AR347" s="367">
        <v>6705</v>
      </c>
      <c r="AS347" s="367"/>
      <c r="AT347" s="367">
        <f>AL347-Q347</f>
        <v>3500</v>
      </c>
      <c r="AU347" s="399" t="s">
        <v>909</v>
      </c>
      <c r="AV347" s="398"/>
      <c r="AW347" s="538">
        <v>1</v>
      </c>
      <c r="AX347" s="473">
        <f t="shared" si="750"/>
        <v>1</v>
      </c>
      <c r="AY347" s="1992">
        <f t="shared" si="696"/>
        <v>6871</v>
      </c>
      <c r="AZ347" s="1991"/>
      <c r="BA347" s="458">
        <f t="shared" si="723"/>
        <v>20470</v>
      </c>
      <c r="BB347" s="466">
        <f t="shared" si="737"/>
        <v>20470</v>
      </c>
      <c r="BC347" s="466">
        <f t="shared" si="738"/>
        <v>0</v>
      </c>
      <c r="BD347" s="893"/>
      <c r="BE347" s="893"/>
      <c r="BF347" s="893"/>
      <c r="BG347" s="893"/>
      <c r="BH347" s="893"/>
      <c r="BI347" s="2032"/>
      <c r="BJ347" s="2032"/>
      <c r="BK347" s="2032"/>
      <c r="BL347" s="2032"/>
      <c r="BV347" s="1">
        <f t="shared" si="622"/>
        <v>5283</v>
      </c>
    </row>
    <row r="348" spans="1:75" ht="68.099999999999994" customHeight="1">
      <c r="A348" s="335">
        <v>10</v>
      </c>
      <c r="B348" s="339" t="s">
        <v>929</v>
      </c>
      <c r="C348" s="335" t="s">
        <v>137</v>
      </c>
      <c r="D348" s="97" t="s">
        <v>930</v>
      </c>
      <c r="E348" s="97" t="s">
        <v>931</v>
      </c>
      <c r="F348" s="99" t="s">
        <v>918</v>
      </c>
      <c r="G348" s="553">
        <f t="shared" si="740"/>
        <v>25400</v>
      </c>
      <c r="H348" s="450">
        <v>17300</v>
      </c>
      <c r="I348" s="450">
        <v>8100</v>
      </c>
      <c r="J348" s="99" t="s">
        <v>2724</v>
      </c>
      <c r="K348" s="434">
        <f t="shared" si="741"/>
        <v>25400</v>
      </c>
      <c r="L348" s="450">
        <v>17300</v>
      </c>
      <c r="M348" s="450">
        <v>8100</v>
      </c>
      <c r="N348" s="434">
        <f t="shared" si="742"/>
        <v>644</v>
      </c>
      <c r="O348" s="450">
        <v>644</v>
      </c>
      <c r="P348" s="434"/>
      <c r="Q348" s="356">
        <f t="shared" si="715"/>
        <v>7000</v>
      </c>
      <c r="R348" s="366">
        <v>7000</v>
      </c>
      <c r="S348" s="361">
        <v>0</v>
      </c>
      <c r="T348" s="366"/>
      <c r="U348" s="2542">
        <f t="shared" si="751"/>
        <v>5900</v>
      </c>
      <c r="V348" s="2509">
        <f>5580+320</f>
        <v>5900</v>
      </c>
      <c r="W348" s="2509"/>
      <c r="X348" s="2542">
        <f t="shared" si="752"/>
        <v>5580</v>
      </c>
      <c r="Y348" s="2509">
        <f>3243+2337</f>
        <v>5580</v>
      </c>
      <c r="Z348" s="2509"/>
      <c r="AA348" s="476">
        <f t="shared" si="753"/>
        <v>1580</v>
      </c>
      <c r="AB348" s="2018">
        <v>780</v>
      </c>
      <c r="AC348" s="2018">
        <v>800</v>
      </c>
      <c r="AD348" s="367"/>
      <c r="AE348" s="369">
        <f t="shared" si="754"/>
        <v>0</v>
      </c>
      <c r="AF348" s="2509"/>
      <c r="AG348" s="2509"/>
      <c r="AH348" s="369">
        <f t="shared" si="755"/>
        <v>7800</v>
      </c>
      <c r="AI348" s="2509">
        <f>7000</f>
        <v>7000</v>
      </c>
      <c r="AJ348" s="2509">
        <v>800</v>
      </c>
      <c r="AK348" s="2509"/>
      <c r="AL348" s="369">
        <f t="shared" si="756"/>
        <v>7800</v>
      </c>
      <c r="AM348" s="2509">
        <f>7000</f>
        <v>7000</v>
      </c>
      <c r="AN348" s="2509">
        <v>800</v>
      </c>
      <c r="AO348" s="2509"/>
      <c r="AP348" s="476">
        <f t="shared" si="757"/>
        <v>7800</v>
      </c>
      <c r="AQ348" s="367">
        <v>5900</v>
      </c>
      <c r="AR348" s="367">
        <v>1900</v>
      </c>
      <c r="AS348" s="367"/>
      <c r="AT348" s="367">
        <f>AL348-Q348</f>
        <v>800</v>
      </c>
      <c r="AU348" s="399" t="s">
        <v>909</v>
      </c>
      <c r="AV348" s="398"/>
      <c r="AW348" s="538">
        <v>1</v>
      </c>
      <c r="AX348" s="473">
        <f t="shared" si="750"/>
        <v>1</v>
      </c>
      <c r="AY348" s="1992">
        <f t="shared" si="696"/>
        <v>640</v>
      </c>
      <c r="AZ348" s="1991"/>
      <c r="BA348" s="458">
        <f t="shared" si="723"/>
        <v>7480</v>
      </c>
      <c r="BB348" s="466">
        <f t="shared" si="737"/>
        <v>6680</v>
      </c>
      <c r="BC348" s="466">
        <f t="shared" si="738"/>
        <v>800</v>
      </c>
      <c r="BD348" s="893"/>
      <c r="BE348" s="893"/>
      <c r="BF348" s="893"/>
      <c r="BG348" s="893"/>
      <c r="BH348" s="893"/>
      <c r="BI348" s="2032"/>
      <c r="BJ348" s="2032"/>
      <c r="BK348" s="2032"/>
      <c r="BL348" s="2032"/>
      <c r="BV348" s="1">
        <f t="shared" si="622"/>
        <v>320</v>
      </c>
    </row>
    <row r="349" spans="1:75" ht="39" customHeight="1">
      <c r="A349" s="335">
        <v>11</v>
      </c>
      <c r="B349" s="339" t="s">
        <v>934</v>
      </c>
      <c r="C349" s="335" t="s">
        <v>127</v>
      </c>
      <c r="D349" s="97" t="s">
        <v>935</v>
      </c>
      <c r="E349" s="97" t="s">
        <v>168</v>
      </c>
      <c r="F349" s="99"/>
      <c r="G349" s="553">
        <f t="shared" si="740"/>
        <v>34779</v>
      </c>
      <c r="H349" s="450">
        <v>34779</v>
      </c>
      <c r="I349" s="450"/>
      <c r="J349" s="99" t="s">
        <v>936</v>
      </c>
      <c r="K349" s="434">
        <f t="shared" si="741"/>
        <v>34779</v>
      </c>
      <c r="L349" s="450">
        <v>34779</v>
      </c>
      <c r="M349" s="450"/>
      <c r="N349" s="434">
        <f t="shared" si="742"/>
        <v>18003</v>
      </c>
      <c r="O349" s="450">
        <v>18003</v>
      </c>
      <c r="P349" s="434"/>
      <c r="Q349" s="356">
        <f t="shared" si="715"/>
        <v>4300</v>
      </c>
      <c r="R349" s="366">
        <v>4300</v>
      </c>
      <c r="S349" s="361">
        <v>0</v>
      </c>
      <c r="T349" s="366"/>
      <c r="U349" s="2543">
        <f t="shared" si="743"/>
        <v>4300</v>
      </c>
      <c r="V349" s="469">
        <v>4300</v>
      </c>
      <c r="W349" s="469"/>
      <c r="X349" s="2543">
        <f t="shared" si="744"/>
        <v>4300</v>
      </c>
      <c r="Y349" s="469">
        <v>4300</v>
      </c>
      <c r="Z349" s="469"/>
      <c r="AA349" s="434">
        <f t="shared" si="745"/>
        <v>0</v>
      </c>
      <c r="AB349" s="458"/>
      <c r="AC349" s="458"/>
      <c r="AD349" s="458"/>
      <c r="AE349" s="603">
        <f t="shared" si="746"/>
        <v>0</v>
      </c>
      <c r="AF349" s="469"/>
      <c r="AG349" s="469"/>
      <c r="AH349" s="603">
        <f t="shared" si="747"/>
        <v>4300</v>
      </c>
      <c r="AI349" s="469">
        <v>4300</v>
      </c>
      <c r="AJ349" s="754">
        <v>0</v>
      </c>
      <c r="AK349" s="469"/>
      <c r="AL349" s="603">
        <f t="shared" si="748"/>
        <v>4300</v>
      </c>
      <c r="AM349" s="469">
        <v>4300</v>
      </c>
      <c r="AN349" s="754">
        <v>0</v>
      </c>
      <c r="AO349" s="469"/>
      <c r="AP349" s="434">
        <f t="shared" si="749"/>
        <v>4300</v>
      </c>
      <c r="AQ349" s="458">
        <v>4300</v>
      </c>
      <c r="AR349" s="123">
        <v>0</v>
      </c>
      <c r="AS349" s="458"/>
      <c r="AT349" s="356">
        <f t="shared" ref="AT349:AT356" si="758">AP349-Q349</f>
        <v>0</v>
      </c>
      <c r="AU349" s="529" t="s">
        <v>909</v>
      </c>
      <c r="AV349" s="197"/>
      <c r="AW349" s="538">
        <v>1</v>
      </c>
      <c r="AX349" s="473">
        <f t="shared" si="750"/>
        <v>1</v>
      </c>
      <c r="AY349" s="1992">
        <f t="shared" si="696"/>
        <v>0</v>
      </c>
      <c r="AZ349" s="1991"/>
      <c r="BA349" s="458">
        <f t="shared" si="723"/>
        <v>4300</v>
      </c>
      <c r="BB349" s="466">
        <f t="shared" si="737"/>
        <v>4300</v>
      </c>
      <c r="BC349" s="466">
        <f t="shared" si="738"/>
        <v>0</v>
      </c>
      <c r="BD349" s="893"/>
      <c r="BE349" s="893"/>
      <c r="BF349" s="893"/>
      <c r="BG349" s="893"/>
      <c r="BH349" s="893"/>
      <c r="BI349" s="2032"/>
      <c r="BJ349" s="2032"/>
      <c r="BK349" s="2032"/>
      <c r="BL349" s="2032"/>
      <c r="BV349" s="1">
        <f t="shared" si="622"/>
        <v>0</v>
      </c>
    </row>
    <row r="350" spans="1:75" ht="51" customHeight="1">
      <c r="A350" s="335">
        <v>12</v>
      </c>
      <c r="B350" s="387" t="s">
        <v>937</v>
      </c>
      <c r="C350" s="335" t="s">
        <v>120</v>
      </c>
      <c r="D350" s="97" t="s">
        <v>938</v>
      </c>
      <c r="E350" s="97" t="s">
        <v>168</v>
      </c>
      <c r="F350" s="99"/>
      <c r="G350" s="553">
        <f t="shared" si="740"/>
        <v>46769</v>
      </c>
      <c r="H350" s="450">
        <v>46769</v>
      </c>
      <c r="I350" s="450"/>
      <c r="J350" s="99" t="s">
        <v>939</v>
      </c>
      <c r="K350" s="434">
        <f t="shared" si="741"/>
        <v>46769</v>
      </c>
      <c r="L350" s="450">
        <v>46769</v>
      </c>
      <c r="M350" s="450"/>
      <c r="N350" s="434">
        <f t="shared" ref="N350:N353" si="759">SUM(O350:P350)</f>
        <v>16640</v>
      </c>
      <c r="O350" s="450">
        <v>16640</v>
      </c>
      <c r="P350" s="434"/>
      <c r="Q350" s="434">
        <f t="shared" si="715"/>
        <v>10289</v>
      </c>
      <c r="R350" s="458">
        <v>8847</v>
      </c>
      <c r="S350" s="123">
        <v>1442</v>
      </c>
      <c r="T350" s="458"/>
      <c r="U350" s="2543">
        <f t="shared" ref="U350:U353" si="760">SUM(V350:W350)</f>
        <v>7790</v>
      </c>
      <c r="V350" s="469">
        <v>7790</v>
      </c>
      <c r="W350" s="469"/>
      <c r="X350" s="2543">
        <f t="shared" ref="X350:X353" si="761">SUM(Y350:Z350)</f>
        <v>7790</v>
      </c>
      <c r="Y350" s="469">
        <v>7790</v>
      </c>
      <c r="Z350" s="469"/>
      <c r="AA350" s="434">
        <f t="shared" ref="AA350:AA353" si="762">SUM(AB350:AD350)</f>
        <v>1442</v>
      </c>
      <c r="AB350" s="458"/>
      <c r="AC350" s="858">
        <v>1442</v>
      </c>
      <c r="AD350" s="458"/>
      <c r="AE350" s="603">
        <f t="shared" ref="AE350:AE353" si="763">SUM(AF350:AG350)</f>
        <v>0</v>
      </c>
      <c r="AF350" s="469"/>
      <c r="AG350" s="469"/>
      <c r="AH350" s="603">
        <f t="shared" ref="AH350:AH353" si="764">SUM(AI350:AK350)</f>
        <v>10289</v>
      </c>
      <c r="AI350" s="393">
        <v>7790</v>
      </c>
      <c r="AJ350" s="341">
        <v>2499</v>
      </c>
      <c r="AK350" s="469"/>
      <c r="AL350" s="603">
        <f t="shared" ref="AL350:AL353" si="765">SUM(AM350:AO350)</f>
        <v>10289</v>
      </c>
      <c r="AM350" s="393">
        <v>7790</v>
      </c>
      <c r="AN350" s="341">
        <v>2499</v>
      </c>
      <c r="AO350" s="469"/>
      <c r="AP350" s="434">
        <f t="shared" ref="AP350:AP353" si="766">SUM(AQ350:AS350)</f>
        <v>10289</v>
      </c>
      <c r="AQ350" s="366">
        <v>7790</v>
      </c>
      <c r="AR350" s="361">
        <v>2499</v>
      </c>
      <c r="AS350" s="458"/>
      <c r="AT350" s="356">
        <f t="shared" si="758"/>
        <v>0</v>
      </c>
      <c r="AU350" s="529" t="s">
        <v>909</v>
      </c>
      <c r="AV350" s="713"/>
      <c r="AW350" s="538">
        <v>1</v>
      </c>
      <c r="AX350" s="473">
        <f t="shared" si="750"/>
        <v>1</v>
      </c>
      <c r="AY350" s="1992">
        <f t="shared" si="696"/>
        <v>1057</v>
      </c>
      <c r="AZ350" s="1991"/>
      <c r="BA350" s="458">
        <f t="shared" si="723"/>
        <v>9232</v>
      </c>
      <c r="BB350" s="466">
        <f t="shared" si="737"/>
        <v>7790</v>
      </c>
      <c r="BC350" s="466">
        <f t="shared" si="738"/>
        <v>1442</v>
      </c>
      <c r="BD350" s="893"/>
      <c r="BE350" s="893"/>
      <c r="BF350" s="893"/>
      <c r="BG350" s="893"/>
      <c r="BH350" s="893"/>
      <c r="BI350" s="2032"/>
      <c r="BJ350" s="2032"/>
      <c r="BK350" s="2032"/>
      <c r="BL350" s="2032"/>
      <c r="BV350" s="1">
        <f t="shared" si="622"/>
        <v>1057</v>
      </c>
    </row>
    <row r="351" spans="1:75" ht="69" customHeight="1">
      <c r="A351" s="335">
        <v>13</v>
      </c>
      <c r="B351" s="387" t="s">
        <v>940</v>
      </c>
      <c r="C351" s="335" t="s">
        <v>173</v>
      </c>
      <c r="D351" s="97" t="s">
        <v>941</v>
      </c>
      <c r="E351" s="97" t="s">
        <v>942</v>
      </c>
      <c r="F351" s="99"/>
      <c r="G351" s="553">
        <f t="shared" si="740"/>
        <v>72289</v>
      </c>
      <c r="H351" s="450">
        <v>72289</v>
      </c>
      <c r="I351" s="450"/>
      <c r="J351" s="99" t="s">
        <v>943</v>
      </c>
      <c r="K351" s="434">
        <f t="shared" si="741"/>
        <v>72289</v>
      </c>
      <c r="L351" s="450">
        <v>72289</v>
      </c>
      <c r="M351" s="450"/>
      <c r="N351" s="434">
        <f t="shared" si="759"/>
        <v>44711</v>
      </c>
      <c r="O351" s="450">
        <v>44711</v>
      </c>
      <c r="P351" s="434"/>
      <c r="Q351" s="434">
        <f t="shared" si="715"/>
        <v>17447</v>
      </c>
      <c r="R351" s="458">
        <v>17447</v>
      </c>
      <c r="S351" s="123">
        <v>0</v>
      </c>
      <c r="T351" s="458"/>
      <c r="U351" s="2543">
        <f t="shared" si="760"/>
        <v>17447</v>
      </c>
      <c r="V351" s="469">
        <v>17447</v>
      </c>
      <c r="W351" s="469"/>
      <c r="X351" s="2543">
        <f t="shared" si="761"/>
        <v>17447</v>
      </c>
      <c r="Y351" s="469">
        <v>17447</v>
      </c>
      <c r="Z351" s="469"/>
      <c r="AA351" s="434">
        <f t="shared" si="762"/>
        <v>0</v>
      </c>
      <c r="AB351" s="458"/>
      <c r="AC351" s="458"/>
      <c r="AD351" s="458"/>
      <c r="AE351" s="603">
        <f t="shared" si="763"/>
        <v>0</v>
      </c>
      <c r="AF351" s="469"/>
      <c r="AG351" s="469"/>
      <c r="AH351" s="603">
        <f t="shared" si="764"/>
        <v>17447</v>
      </c>
      <c r="AI351" s="469">
        <v>17447</v>
      </c>
      <c r="AJ351" s="754">
        <v>0</v>
      </c>
      <c r="AK351" s="469"/>
      <c r="AL351" s="603">
        <f t="shared" si="765"/>
        <v>17447</v>
      </c>
      <c r="AM351" s="469">
        <v>17447</v>
      </c>
      <c r="AN351" s="754">
        <v>0</v>
      </c>
      <c r="AO351" s="469"/>
      <c r="AP351" s="434">
        <f t="shared" si="766"/>
        <v>17447</v>
      </c>
      <c r="AQ351" s="458">
        <v>17447</v>
      </c>
      <c r="AR351" s="123">
        <v>0</v>
      </c>
      <c r="AS351" s="458"/>
      <c r="AT351" s="356">
        <f t="shared" si="758"/>
        <v>0</v>
      </c>
      <c r="AU351" s="529" t="s">
        <v>909</v>
      </c>
      <c r="AV351" s="713"/>
      <c r="AW351" s="538">
        <v>1</v>
      </c>
      <c r="AX351" s="473">
        <f t="shared" si="750"/>
        <v>1</v>
      </c>
      <c r="AY351" s="1992">
        <f t="shared" si="696"/>
        <v>0</v>
      </c>
      <c r="AZ351" s="1991"/>
      <c r="BA351" s="458">
        <f t="shared" si="723"/>
        <v>17447</v>
      </c>
      <c r="BB351" s="466">
        <f t="shared" si="737"/>
        <v>17447</v>
      </c>
      <c r="BC351" s="466">
        <f t="shared" si="738"/>
        <v>0</v>
      </c>
      <c r="BD351" s="893"/>
      <c r="BE351" s="893"/>
      <c r="BF351" s="893"/>
      <c r="BG351" s="893"/>
      <c r="BH351" s="893"/>
      <c r="BI351" s="2032"/>
      <c r="BJ351" s="2032"/>
      <c r="BK351" s="2032"/>
      <c r="BL351" s="2032"/>
      <c r="BV351" s="1">
        <f t="shared" si="622"/>
        <v>0</v>
      </c>
    </row>
    <row r="352" spans="1:75" ht="95.1" customHeight="1">
      <c r="A352" s="335">
        <v>14</v>
      </c>
      <c r="B352" s="387" t="s">
        <v>944</v>
      </c>
      <c r="C352" s="335" t="s">
        <v>173</v>
      </c>
      <c r="D352" s="97" t="s">
        <v>2725</v>
      </c>
      <c r="E352" s="97" t="s">
        <v>946</v>
      </c>
      <c r="F352" s="99"/>
      <c r="G352" s="553">
        <f t="shared" si="740"/>
        <v>28328</v>
      </c>
      <c r="H352" s="450">
        <v>28328</v>
      </c>
      <c r="I352" s="450"/>
      <c r="J352" s="99" t="s">
        <v>947</v>
      </c>
      <c r="K352" s="434">
        <f t="shared" si="741"/>
        <v>28328</v>
      </c>
      <c r="L352" s="450">
        <v>28328</v>
      </c>
      <c r="M352" s="450"/>
      <c r="N352" s="434">
        <f t="shared" si="759"/>
        <v>18038</v>
      </c>
      <c r="O352" s="450">
        <v>18038</v>
      </c>
      <c r="P352" s="434"/>
      <c r="Q352" s="434">
        <f t="shared" si="715"/>
        <v>4944</v>
      </c>
      <c r="R352" s="458">
        <v>4944</v>
      </c>
      <c r="S352" s="123">
        <v>0</v>
      </c>
      <c r="T352" s="458"/>
      <c r="U352" s="2543">
        <f t="shared" si="760"/>
        <v>4944</v>
      </c>
      <c r="V352" s="469">
        <v>4944</v>
      </c>
      <c r="W352" s="469"/>
      <c r="X352" s="2543">
        <f t="shared" si="761"/>
        <v>4944</v>
      </c>
      <c r="Y352" s="469">
        <v>4944</v>
      </c>
      <c r="Z352" s="469"/>
      <c r="AA352" s="434">
        <f t="shared" si="762"/>
        <v>0</v>
      </c>
      <c r="AB352" s="458"/>
      <c r="AC352" s="458"/>
      <c r="AD352" s="458"/>
      <c r="AE352" s="603">
        <f t="shared" si="763"/>
        <v>0</v>
      </c>
      <c r="AF352" s="469"/>
      <c r="AG352" s="469"/>
      <c r="AH352" s="603">
        <f t="shared" si="764"/>
        <v>4944</v>
      </c>
      <c r="AI352" s="469">
        <v>4944</v>
      </c>
      <c r="AJ352" s="754">
        <v>0</v>
      </c>
      <c r="AK352" s="469"/>
      <c r="AL352" s="603">
        <f t="shared" si="765"/>
        <v>4944</v>
      </c>
      <c r="AM352" s="469">
        <v>4944</v>
      </c>
      <c r="AN352" s="754">
        <v>0</v>
      </c>
      <c r="AO352" s="469"/>
      <c r="AP352" s="434">
        <f t="shared" si="766"/>
        <v>4944</v>
      </c>
      <c r="AQ352" s="458">
        <v>4944</v>
      </c>
      <c r="AR352" s="123">
        <v>0</v>
      </c>
      <c r="AS352" s="458"/>
      <c r="AT352" s="356">
        <f t="shared" si="758"/>
        <v>0</v>
      </c>
      <c r="AU352" s="529" t="s">
        <v>909</v>
      </c>
      <c r="AV352" s="713"/>
      <c r="AW352" s="538">
        <v>1</v>
      </c>
      <c r="AX352" s="473">
        <f t="shared" si="750"/>
        <v>1</v>
      </c>
      <c r="AY352" s="1992">
        <f t="shared" si="696"/>
        <v>0</v>
      </c>
      <c r="AZ352" s="1991"/>
      <c r="BA352" s="458">
        <f t="shared" si="723"/>
        <v>4944</v>
      </c>
      <c r="BB352" s="466">
        <f t="shared" si="737"/>
        <v>4944</v>
      </c>
      <c r="BC352" s="466">
        <f t="shared" si="738"/>
        <v>0</v>
      </c>
      <c r="BD352" s="893"/>
      <c r="BE352" s="893"/>
      <c r="BF352" s="893"/>
      <c r="BG352" s="893"/>
      <c r="BH352" s="893"/>
      <c r="BI352" s="2032"/>
      <c r="BJ352" s="2032"/>
      <c r="BK352" s="2032"/>
      <c r="BL352" s="2032"/>
      <c r="BV352" s="1">
        <f t="shared" si="622"/>
        <v>0</v>
      </c>
    </row>
    <row r="353" spans="1:74" ht="51" customHeight="1">
      <c r="A353" s="335">
        <v>15</v>
      </c>
      <c r="B353" s="387" t="s">
        <v>948</v>
      </c>
      <c r="C353" s="335" t="s">
        <v>131</v>
      </c>
      <c r="D353" s="97" t="s">
        <v>949</v>
      </c>
      <c r="E353" s="97" t="s">
        <v>950</v>
      </c>
      <c r="F353" s="99"/>
      <c r="G353" s="553">
        <f t="shared" si="740"/>
        <v>83956</v>
      </c>
      <c r="H353" s="450">
        <v>83956</v>
      </c>
      <c r="I353" s="450"/>
      <c r="J353" s="99" t="s">
        <v>951</v>
      </c>
      <c r="K353" s="434">
        <f t="shared" si="741"/>
        <v>83956</v>
      </c>
      <c r="L353" s="450">
        <v>83956</v>
      </c>
      <c r="M353" s="450"/>
      <c r="N353" s="434">
        <f t="shared" si="759"/>
        <v>13685</v>
      </c>
      <c r="O353" s="450">
        <v>13685</v>
      </c>
      <c r="P353" s="434"/>
      <c r="Q353" s="434">
        <f t="shared" si="715"/>
        <v>40000</v>
      </c>
      <c r="R353" s="458">
        <v>40000</v>
      </c>
      <c r="S353" s="123">
        <v>0</v>
      </c>
      <c r="T353" s="458"/>
      <c r="U353" s="2543">
        <f t="shared" si="760"/>
        <v>38847</v>
      </c>
      <c r="V353" s="469">
        <v>38847</v>
      </c>
      <c r="W353" s="469"/>
      <c r="X353" s="2543">
        <f t="shared" si="761"/>
        <v>38847</v>
      </c>
      <c r="Y353" s="469">
        <v>38847</v>
      </c>
      <c r="Z353" s="469"/>
      <c r="AA353" s="434">
        <f t="shared" si="762"/>
        <v>1785</v>
      </c>
      <c r="AB353" s="858">
        <v>1785</v>
      </c>
      <c r="AC353" s="458"/>
      <c r="AD353" s="458"/>
      <c r="AE353" s="603">
        <f t="shared" si="763"/>
        <v>644</v>
      </c>
      <c r="AF353" s="469"/>
      <c r="AG353" s="469">
        <v>644</v>
      </c>
      <c r="AH353" s="603">
        <f t="shared" si="764"/>
        <v>40630</v>
      </c>
      <c r="AI353" s="469">
        <v>38847</v>
      </c>
      <c r="AJ353" s="754">
        <v>1783</v>
      </c>
      <c r="AK353" s="469"/>
      <c r="AL353" s="603">
        <f t="shared" si="765"/>
        <v>40630</v>
      </c>
      <c r="AM353" s="469">
        <v>38847</v>
      </c>
      <c r="AN353" s="754">
        <v>1783</v>
      </c>
      <c r="AO353" s="469"/>
      <c r="AP353" s="434">
        <f t="shared" si="766"/>
        <v>40630</v>
      </c>
      <c r="AQ353" s="458">
        <v>38847</v>
      </c>
      <c r="AR353" s="123">
        <v>1783</v>
      </c>
      <c r="AS353" s="458"/>
      <c r="AT353" s="356">
        <f t="shared" si="758"/>
        <v>630</v>
      </c>
      <c r="AU353" s="529" t="s">
        <v>909</v>
      </c>
      <c r="AV353" s="713"/>
      <c r="AW353" s="538">
        <v>1</v>
      </c>
      <c r="AX353" s="473">
        <f t="shared" si="750"/>
        <v>1</v>
      </c>
      <c r="AY353" s="1992">
        <f t="shared" si="696"/>
        <v>-2</v>
      </c>
      <c r="AZ353" s="1991"/>
      <c r="BA353" s="458">
        <f t="shared" si="723"/>
        <v>40632</v>
      </c>
      <c r="BB353" s="466">
        <f t="shared" si="737"/>
        <v>40632</v>
      </c>
      <c r="BC353" s="466">
        <f t="shared" si="738"/>
        <v>0</v>
      </c>
      <c r="BD353" s="893"/>
      <c r="BE353" s="893"/>
      <c r="BF353" s="893"/>
      <c r="BG353" s="893"/>
      <c r="BH353" s="893"/>
      <c r="BI353" s="2032"/>
      <c r="BJ353" s="2032"/>
      <c r="BK353" s="2032"/>
      <c r="BL353" s="2032"/>
      <c r="BV353" s="1">
        <f t="shared" si="622"/>
        <v>-2</v>
      </c>
    </row>
    <row r="354" spans="1:74" ht="75.75" customHeight="1">
      <c r="A354" s="335">
        <v>16</v>
      </c>
      <c r="B354" s="702" t="s">
        <v>2726</v>
      </c>
      <c r="C354" s="332" t="s">
        <v>2727</v>
      </c>
      <c r="D354" s="97" t="s">
        <v>2728</v>
      </c>
      <c r="E354" s="97"/>
      <c r="F354" s="99"/>
      <c r="G354" s="553">
        <f t="shared" si="740"/>
        <v>0</v>
      </c>
      <c r="H354" s="450"/>
      <c r="I354" s="450"/>
      <c r="J354" s="99" t="s">
        <v>2729</v>
      </c>
      <c r="K354" s="434">
        <f t="shared" si="741"/>
        <v>97</v>
      </c>
      <c r="L354" s="450">
        <v>97</v>
      </c>
      <c r="M354" s="450"/>
      <c r="N354" s="434">
        <f t="shared" si="742"/>
        <v>0</v>
      </c>
      <c r="O354" s="450"/>
      <c r="P354" s="434"/>
      <c r="Q354" s="356">
        <f t="shared" si="715"/>
        <v>97</v>
      </c>
      <c r="R354" s="366"/>
      <c r="S354" s="361">
        <v>97</v>
      </c>
      <c r="T354" s="366"/>
      <c r="U354" s="2543">
        <f t="shared" si="743"/>
        <v>97</v>
      </c>
      <c r="V354" s="469"/>
      <c r="W354" s="469">
        <v>97</v>
      </c>
      <c r="X354" s="2543">
        <f t="shared" si="744"/>
        <v>97</v>
      </c>
      <c r="Y354" s="469"/>
      <c r="Z354" s="469">
        <v>97</v>
      </c>
      <c r="AA354" s="434">
        <f t="shared" si="745"/>
        <v>0</v>
      </c>
      <c r="AB354" s="458"/>
      <c r="AC354" s="458"/>
      <c r="AD354" s="458"/>
      <c r="AE354" s="603">
        <f t="shared" si="746"/>
        <v>0</v>
      </c>
      <c r="AF354" s="469"/>
      <c r="AG354" s="469"/>
      <c r="AH354" s="603">
        <f t="shared" si="747"/>
        <v>97</v>
      </c>
      <c r="AI354" s="469"/>
      <c r="AJ354" s="754">
        <v>97</v>
      </c>
      <c r="AK354" s="469"/>
      <c r="AL354" s="603">
        <f t="shared" si="748"/>
        <v>97</v>
      </c>
      <c r="AM354" s="469"/>
      <c r="AN354" s="754">
        <v>97</v>
      </c>
      <c r="AO354" s="469"/>
      <c r="AP354" s="434">
        <f t="shared" si="749"/>
        <v>97</v>
      </c>
      <c r="AQ354" s="458"/>
      <c r="AR354" s="123">
        <v>97</v>
      </c>
      <c r="AS354" s="458"/>
      <c r="AT354" s="356">
        <f t="shared" si="758"/>
        <v>0</v>
      </c>
      <c r="AU354" s="714" t="s">
        <v>2730</v>
      </c>
      <c r="AV354" s="197"/>
      <c r="AW354" s="538">
        <v>1</v>
      </c>
      <c r="AX354" s="473">
        <f t="shared" si="750"/>
        <v>1</v>
      </c>
      <c r="AY354" s="1992">
        <f t="shared" si="696"/>
        <v>0</v>
      </c>
      <c r="AZ354" s="1991"/>
      <c r="BA354" s="458">
        <f t="shared" si="723"/>
        <v>97</v>
      </c>
      <c r="BB354" s="466">
        <f t="shared" si="737"/>
        <v>0</v>
      </c>
      <c r="BC354" s="466">
        <f t="shared" si="738"/>
        <v>97</v>
      </c>
      <c r="BD354" s="893"/>
      <c r="BE354" s="893"/>
      <c r="BF354" s="893"/>
      <c r="BG354" s="893"/>
      <c r="BH354" s="893"/>
      <c r="BI354" s="2032"/>
      <c r="BJ354" s="2032"/>
      <c r="BK354" s="2032"/>
      <c r="BL354" s="2032"/>
      <c r="BV354" s="1">
        <f t="shared" si="622"/>
        <v>0</v>
      </c>
    </row>
    <row r="355" spans="1:74" ht="45" customHeight="1">
      <c r="A355" s="335">
        <v>17</v>
      </c>
      <c r="B355" s="339" t="s">
        <v>952</v>
      </c>
      <c r="C355" s="335" t="s">
        <v>173</v>
      </c>
      <c r="D355" s="97" t="s">
        <v>953</v>
      </c>
      <c r="E355" s="97" t="s">
        <v>68</v>
      </c>
      <c r="F355" s="99"/>
      <c r="G355" s="553">
        <f t="shared" si="740"/>
        <v>49891</v>
      </c>
      <c r="H355" s="450">
        <v>49891</v>
      </c>
      <c r="I355" s="434"/>
      <c r="J355" s="99" t="s">
        <v>954</v>
      </c>
      <c r="K355" s="434">
        <f t="shared" si="741"/>
        <v>49891</v>
      </c>
      <c r="L355" s="450">
        <v>49891</v>
      </c>
      <c r="M355" s="434"/>
      <c r="N355" s="434">
        <f t="shared" si="742"/>
        <v>43903</v>
      </c>
      <c r="O355" s="642">
        <v>43903</v>
      </c>
      <c r="P355" s="434"/>
      <c r="Q355" s="356">
        <f t="shared" si="715"/>
        <v>2210</v>
      </c>
      <c r="R355" s="366"/>
      <c r="S355" s="361">
        <v>2210</v>
      </c>
      <c r="T355" s="366"/>
      <c r="U355" s="2543">
        <f t="shared" si="743"/>
        <v>1456</v>
      </c>
      <c r="V355" s="469"/>
      <c r="W355" s="469">
        <v>1456</v>
      </c>
      <c r="X355" s="2543">
        <f t="shared" si="744"/>
        <v>1456</v>
      </c>
      <c r="Y355" s="469"/>
      <c r="Z355" s="469">
        <v>1456</v>
      </c>
      <c r="AA355" s="434">
        <f t="shared" si="745"/>
        <v>0</v>
      </c>
      <c r="AB355" s="458"/>
      <c r="AC355" s="458"/>
      <c r="AD355" s="458"/>
      <c r="AE355" s="603">
        <f t="shared" si="746"/>
        <v>0</v>
      </c>
      <c r="AF355" s="469"/>
      <c r="AG355" s="469"/>
      <c r="AH355" s="603">
        <f t="shared" si="747"/>
        <v>1456</v>
      </c>
      <c r="AI355" s="469"/>
      <c r="AJ355" s="469">
        <v>1456</v>
      </c>
      <c r="AK355" s="469"/>
      <c r="AL355" s="603">
        <f t="shared" si="748"/>
        <v>1456</v>
      </c>
      <c r="AM355" s="469"/>
      <c r="AN355" s="469">
        <v>1456</v>
      </c>
      <c r="AO355" s="469"/>
      <c r="AP355" s="434">
        <f t="shared" si="749"/>
        <v>1456</v>
      </c>
      <c r="AQ355" s="458"/>
      <c r="AR355" s="458">
        <v>1456</v>
      </c>
      <c r="AS355" s="458"/>
      <c r="AT355" s="356">
        <f t="shared" si="758"/>
        <v>-754</v>
      </c>
      <c r="AU355" s="529" t="s">
        <v>42</v>
      </c>
      <c r="AV355" s="197"/>
      <c r="AW355" s="538">
        <v>1</v>
      </c>
      <c r="AX355" s="473">
        <f t="shared" si="750"/>
        <v>1</v>
      </c>
      <c r="AY355" s="1992">
        <f t="shared" si="696"/>
        <v>0</v>
      </c>
      <c r="AZ355" s="1991"/>
      <c r="BA355" s="458">
        <f t="shared" si="723"/>
        <v>1456</v>
      </c>
      <c r="BB355" s="466">
        <f t="shared" si="737"/>
        <v>0</v>
      </c>
      <c r="BC355" s="466">
        <f t="shared" si="738"/>
        <v>1456</v>
      </c>
      <c r="BD355" s="893"/>
      <c r="BE355" s="893"/>
      <c r="BF355" s="893"/>
      <c r="BG355" s="893"/>
      <c r="BH355" s="893"/>
      <c r="BI355" s="2032"/>
      <c r="BJ355" s="2032"/>
      <c r="BK355" s="2032"/>
      <c r="BL355" s="2032"/>
      <c r="BV355" s="1">
        <f t="shared" si="622"/>
        <v>0</v>
      </c>
    </row>
    <row r="356" spans="1:74" ht="45" customHeight="1">
      <c r="A356" s="335">
        <v>18</v>
      </c>
      <c r="B356" s="339" t="s">
        <v>955</v>
      </c>
      <c r="C356" s="335" t="s">
        <v>105</v>
      </c>
      <c r="D356" s="97" t="s">
        <v>956</v>
      </c>
      <c r="E356" s="97" t="s">
        <v>68</v>
      </c>
      <c r="F356" s="99"/>
      <c r="G356" s="553">
        <f t="shared" si="740"/>
        <v>31362</v>
      </c>
      <c r="H356" s="450">
        <v>30240</v>
      </c>
      <c r="I356" s="450">
        <v>1122</v>
      </c>
      <c r="J356" s="99" t="s">
        <v>957</v>
      </c>
      <c r="K356" s="434">
        <f t="shared" si="741"/>
        <v>31362</v>
      </c>
      <c r="L356" s="450">
        <v>30240</v>
      </c>
      <c r="M356" s="450">
        <v>1122</v>
      </c>
      <c r="N356" s="434">
        <f t="shared" si="742"/>
        <v>20473.805</v>
      </c>
      <c r="O356" s="709">
        <v>20473.805</v>
      </c>
      <c r="P356" s="709"/>
      <c r="Q356" s="356">
        <f t="shared" si="715"/>
        <v>6000</v>
      </c>
      <c r="R356" s="366"/>
      <c r="S356" s="361">
        <v>6000</v>
      </c>
      <c r="T356" s="366"/>
      <c r="U356" s="2543">
        <f t="shared" si="743"/>
        <v>5497</v>
      </c>
      <c r="V356" s="469"/>
      <c r="W356" s="469">
        <f>5392+105</f>
        <v>5497</v>
      </c>
      <c r="X356" s="2543">
        <f t="shared" si="744"/>
        <v>5497</v>
      </c>
      <c r="Y356" s="469"/>
      <c r="Z356" s="469">
        <f>5392+105</f>
        <v>5497</v>
      </c>
      <c r="AA356" s="434">
        <f t="shared" si="745"/>
        <v>0</v>
      </c>
      <c r="AB356" s="458"/>
      <c r="AC356" s="458"/>
      <c r="AD356" s="458"/>
      <c r="AE356" s="603">
        <f t="shared" si="746"/>
        <v>0</v>
      </c>
      <c r="AF356" s="469"/>
      <c r="AG356" s="469"/>
      <c r="AH356" s="603">
        <f t="shared" si="747"/>
        <v>5500</v>
      </c>
      <c r="AI356" s="469"/>
      <c r="AJ356" s="754">
        <v>5500</v>
      </c>
      <c r="AK356" s="469"/>
      <c r="AL356" s="603">
        <f t="shared" si="748"/>
        <v>5500</v>
      </c>
      <c r="AM356" s="469"/>
      <c r="AN356" s="754">
        <v>5500</v>
      </c>
      <c r="AO356" s="469"/>
      <c r="AP356" s="434">
        <f t="shared" si="749"/>
        <v>5500</v>
      </c>
      <c r="AQ356" s="458"/>
      <c r="AR356" s="123">
        <v>5500</v>
      </c>
      <c r="AS356" s="458"/>
      <c r="AT356" s="356">
        <f t="shared" si="758"/>
        <v>-500</v>
      </c>
      <c r="AU356" s="529" t="s">
        <v>279</v>
      </c>
      <c r="AV356" s="197"/>
      <c r="AW356" s="538">
        <v>1</v>
      </c>
      <c r="AX356" s="473">
        <f t="shared" si="750"/>
        <v>1</v>
      </c>
      <c r="AY356" s="1992">
        <f t="shared" si="696"/>
        <v>3</v>
      </c>
      <c r="AZ356" s="1991"/>
      <c r="BA356" s="458">
        <f t="shared" si="723"/>
        <v>5497</v>
      </c>
      <c r="BB356" s="466">
        <f t="shared" si="737"/>
        <v>0</v>
      </c>
      <c r="BC356" s="466">
        <f t="shared" si="738"/>
        <v>5497</v>
      </c>
      <c r="BD356" s="893"/>
      <c r="BE356" s="893"/>
      <c r="BF356" s="893"/>
      <c r="BG356" s="893"/>
      <c r="BH356" s="893"/>
      <c r="BI356" s="2032"/>
      <c r="BJ356" s="2032"/>
      <c r="BK356" s="2032"/>
      <c r="BL356" s="2032"/>
      <c r="BV356" s="1">
        <f t="shared" ref="BV356:BV412" si="767">SUM(AQ356:AR356)-U356-AA356</f>
        <v>3</v>
      </c>
    </row>
    <row r="357" spans="1:74" ht="38.25" customHeight="1">
      <c r="A357" s="338">
        <v>19</v>
      </c>
      <c r="B357" s="703" t="s">
        <v>958</v>
      </c>
      <c r="C357" s="338" t="s">
        <v>801</v>
      </c>
      <c r="D357" s="704" t="s">
        <v>959</v>
      </c>
      <c r="E357" s="94">
        <v>2016</v>
      </c>
      <c r="F357" s="704"/>
      <c r="G357" s="705">
        <f>SUM(G358:G365)</f>
        <v>144891</v>
      </c>
      <c r="H357" s="705">
        <f>SUM(H358:H365)</f>
        <v>107967</v>
      </c>
      <c r="I357" s="705">
        <f>SUM(I358:I365)</f>
        <v>36924</v>
      </c>
      <c r="J357" s="710"/>
      <c r="K357" s="705">
        <f t="shared" ref="K357:Z357" si="768">SUM(K358:K365)</f>
        <v>144057</v>
      </c>
      <c r="L357" s="705">
        <f t="shared" si="768"/>
        <v>104574</v>
      </c>
      <c r="M357" s="705">
        <f t="shared" si="768"/>
        <v>39483</v>
      </c>
      <c r="N357" s="705">
        <f t="shared" si="768"/>
        <v>48119</v>
      </c>
      <c r="O357" s="705">
        <f t="shared" si="768"/>
        <v>46099</v>
      </c>
      <c r="P357" s="705">
        <f t="shared" si="768"/>
        <v>2020</v>
      </c>
      <c r="Q357" s="705">
        <f t="shared" si="768"/>
        <v>41355</v>
      </c>
      <c r="R357" s="705">
        <f t="shared" si="768"/>
        <v>0</v>
      </c>
      <c r="S357" s="705">
        <f t="shared" si="768"/>
        <v>41355</v>
      </c>
      <c r="T357" s="705">
        <f t="shared" si="768"/>
        <v>0</v>
      </c>
      <c r="U357" s="2538">
        <f t="shared" si="768"/>
        <v>30878</v>
      </c>
      <c r="V357" s="2538">
        <f t="shared" si="768"/>
        <v>0</v>
      </c>
      <c r="W357" s="2538">
        <f t="shared" si="768"/>
        <v>30878</v>
      </c>
      <c r="X357" s="2538">
        <f t="shared" si="768"/>
        <v>30878</v>
      </c>
      <c r="Y357" s="2538">
        <f t="shared" si="768"/>
        <v>0</v>
      </c>
      <c r="Z357" s="2538">
        <f t="shared" si="768"/>
        <v>30878</v>
      </c>
      <c r="AA357" s="705"/>
      <c r="AB357" s="705"/>
      <c r="AC357" s="705"/>
      <c r="AD357" s="705">
        <f t="shared" ref="AD357:AT357" si="769">SUM(AD358:AD365)</f>
        <v>0</v>
      </c>
      <c r="AE357" s="2538">
        <f t="shared" si="769"/>
        <v>1497</v>
      </c>
      <c r="AF357" s="2538">
        <f t="shared" si="769"/>
        <v>0</v>
      </c>
      <c r="AG357" s="2538">
        <f t="shared" si="769"/>
        <v>1497</v>
      </c>
      <c r="AH357" s="2538">
        <f t="shared" si="769"/>
        <v>32675</v>
      </c>
      <c r="AI357" s="2538">
        <f t="shared" si="769"/>
        <v>0</v>
      </c>
      <c r="AJ357" s="2538">
        <f t="shared" si="769"/>
        <v>32675</v>
      </c>
      <c r="AK357" s="2538">
        <f t="shared" si="769"/>
        <v>0</v>
      </c>
      <c r="AL357" s="2538">
        <f t="shared" si="769"/>
        <v>32675</v>
      </c>
      <c r="AM357" s="2538">
        <f t="shared" si="769"/>
        <v>0</v>
      </c>
      <c r="AN357" s="2538">
        <f t="shared" si="769"/>
        <v>32675</v>
      </c>
      <c r="AO357" s="2538">
        <f t="shared" si="769"/>
        <v>0</v>
      </c>
      <c r="AP357" s="705">
        <f t="shared" si="769"/>
        <v>32675</v>
      </c>
      <c r="AQ357" s="705">
        <f t="shared" si="769"/>
        <v>0</v>
      </c>
      <c r="AR357" s="705">
        <f t="shared" si="769"/>
        <v>32675</v>
      </c>
      <c r="AS357" s="705">
        <f t="shared" si="769"/>
        <v>0</v>
      </c>
      <c r="AT357" s="705">
        <f t="shared" si="769"/>
        <v>-8680</v>
      </c>
      <c r="AU357" s="698" t="s">
        <v>960</v>
      </c>
      <c r="AV357" s="2451" t="s">
        <v>961</v>
      </c>
      <c r="AW357" s="770">
        <f>SUM(AW358:AW365)</f>
        <v>14</v>
      </c>
      <c r="AX357" s="705">
        <f>SUM(AX358:AX365)</f>
        <v>14</v>
      </c>
      <c r="AY357" s="1992">
        <f t="shared" si="696"/>
        <v>1797</v>
      </c>
      <c r="AZ357" s="1991"/>
      <c r="BA357" s="466"/>
      <c r="BB357" s="466"/>
      <c r="BC357" s="466"/>
      <c r="BD357" s="893"/>
      <c r="BE357" s="893"/>
      <c r="BF357" s="893"/>
      <c r="BG357" s="893"/>
      <c r="BH357" s="893"/>
      <c r="BI357" s="2053">
        <f>SUM(BI358:BI365)</f>
        <v>0</v>
      </c>
      <c r="BJ357" s="2053">
        <f>SUM(BJ358:BJ365)</f>
        <v>0</v>
      </c>
      <c r="BK357" s="2053">
        <f>SUM(BK358:BK365)</f>
        <v>0</v>
      </c>
      <c r="BL357" s="2053">
        <f>SUM(BL358:BL365)</f>
        <v>0</v>
      </c>
      <c r="BV357" s="1">
        <f t="shared" si="767"/>
        <v>1797</v>
      </c>
    </row>
    <row r="358" spans="1:74" ht="35.1" customHeight="1">
      <c r="A358" s="335"/>
      <c r="B358" s="339" t="s">
        <v>42</v>
      </c>
      <c r="C358" s="380"/>
      <c r="D358" s="97"/>
      <c r="E358" s="104"/>
      <c r="F358" s="97"/>
      <c r="G358" s="65">
        <f>SUM('PL2a. DA MG 5T'!G17:G18)</f>
        <v>66092</v>
      </c>
      <c r="H358" s="65">
        <f>SUM('PL2a. DA MG 5T'!H17:H18)</f>
        <v>35358</v>
      </c>
      <c r="I358" s="65">
        <f>SUM('PL2a. DA MG 5T'!I17:I18)</f>
        <v>30734</v>
      </c>
      <c r="J358" s="711"/>
      <c r="K358" s="65">
        <f>SUM('PL2a. DA MG 5T'!K17:K18)</f>
        <v>66092</v>
      </c>
      <c r="L358" s="65">
        <f>SUM('PL2a. DA MG 5T'!L17:L18)</f>
        <v>32799</v>
      </c>
      <c r="M358" s="65">
        <f>SUM('PL2a. DA MG 5T'!M17:M18)</f>
        <v>33293</v>
      </c>
      <c r="N358" s="65">
        <f>SUM('PL2a. DA MG 5T'!N17:N18)</f>
        <v>7689</v>
      </c>
      <c r="O358" s="65">
        <f>SUM('PL2a. DA MG 5T'!O17:O18)</f>
        <v>7535</v>
      </c>
      <c r="P358" s="65">
        <f>SUM('PL2a. DA MG 5T'!P17:P18)</f>
        <v>154</v>
      </c>
      <c r="Q358" s="65">
        <f>SUM('PL2a. DA MG 5T'!Q17:Q18)</f>
        <v>23160</v>
      </c>
      <c r="R358" s="65">
        <f>SUM('PL2a. DA MG 5T'!R17:R18)</f>
        <v>0</v>
      </c>
      <c r="S358" s="65">
        <f>SUM('PL2a. DA MG 5T'!S17:S18)</f>
        <v>23160</v>
      </c>
      <c r="T358" s="65">
        <f>SUM('PL2a. DA MG 5T'!T17:T18)</f>
        <v>0</v>
      </c>
      <c r="U358" s="2539">
        <f>SUM('PL2a. DA MG 5T'!U17:U18)</f>
        <v>13610</v>
      </c>
      <c r="V358" s="2539">
        <f>SUM('PL2a. DA MG 5T'!V17:V18)</f>
        <v>0</v>
      </c>
      <c r="W358" s="2539">
        <f>SUM('PL2a. DA MG 5T'!W17:W18)</f>
        <v>13610</v>
      </c>
      <c r="X358" s="2539">
        <f>SUM('PL2a. DA MG 5T'!X17:X18)</f>
        <v>13610</v>
      </c>
      <c r="Y358" s="2539">
        <f>SUM('PL2a. DA MG 5T'!Y17:Y18)</f>
        <v>0</v>
      </c>
      <c r="Z358" s="2539">
        <f>SUM('PL2a. DA MG 5T'!Z17:Z18)</f>
        <v>13610</v>
      </c>
      <c r="AA358" s="65"/>
      <c r="AB358" s="65"/>
      <c r="AC358" s="65"/>
      <c r="AD358" s="65">
        <f>SUM('PL2a. DA MG 5T'!AD17:AD18)</f>
        <v>0</v>
      </c>
      <c r="AE358" s="2539">
        <f>SUM('PL2a. DA MG 5T'!AE17:AE18)</f>
        <v>1497</v>
      </c>
      <c r="AF358" s="2539">
        <f>SUM('PL2a. DA MG 5T'!AF17:AF18)</f>
        <v>0</v>
      </c>
      <c r="AG358" s="2539">
        <f>SUM('PL2a. DA MG 5T'!AG17:AG18)</f>
        <v>1497</v>
      </c>
      <c r="AH358" s="2539">
        <f>SUM('PL2a. DA MG 5T'!AH17:AH18)</f>
        <v>15407</v>
      </c>
      <c r="AI358" s="2539">
        <f>SUM('PL2a. DA MG 5T'!AI17:AI18)</f>
        <v>0</v>
      </c>
      <c r="AJ358" s="2539">
        <f>SUM('PL2a. DA MG 5T'!AJ17:AJ18)</f>
        <v>15407</v>
      </c>
      <c r="AK358" s="2539">
        <f>SUM('PL2a. DA MG 5T'!AK17:AK18)</f>
        <v>0</v>
      </c>
      <c r="AL358" s="2539">
        <f>SUM('PL2a. DA MG 5T'!AL17:AL18)</f>
        <v>15407</v>
      </c>
      <c r="AM358" s="2539">
        <f>SUM('PL2a. DA MG 5T'!AM17:AM18)</f>
        <v>0</v>
      </c>
      <c r="AN358" s="2539">
        <f>SUM('PL2a. DA MG 5T'!AN17:AN18)</f>
        <v>15407</v>
      </c>
      <c r="AO358" s="2539">
        <f>SUM('PL2a. DA MG 5T'!AO17:AO18)</f>
        <v>0</v>
      </c>
      <c r="AP358" s="65">
        <f>SUM('PL2a. DA MG 5T'!AP17:AP18)</f>
        <v>15407</v>
      </c>
      <c r="AQ358" s="65">
        <f>SUM('PL2a. DA MG 5T'!AQ17:AQ18)</f>
        <v>0</v>
      </c>
      <c r="AR358" s="65">
        <f>SUM('PL2a. DA MG 5T'!AR17:AR18)</f>
        <v>15407</v>
      </c>
      <c r="AS358" s="65">
        <f>SUM('PL2a. DA MG 5T'!AS17:AS18)</f>
        <v>0</v>
      </c>
      <c r="AT358" s="65">
        <f>SUM('PL2a. DA MG 5T'!AT17:AT18)</f>
        <v>-7753</v>
      </c>
      <c r="AU358" s="529" t="s">
        <v>42</v>
      </c>
      <c r="AV358" s="99"/>
      <c r="AW358" s="2417">
        <f>SUM('PL2a. DA MG 5T'!AW17:AW18)</f>
        <v>2</v>
      </c>
      <c r="AX358" s="65">
        <f>SUM('PL2a. DA MG 5T'!AX17:AX18)</f>
        <v>2</v>
      </c>
      <c r="AY358" s="1992">
        <f t="shared" ref="AY358:AY383" si="770">AP358-SUM(X358,AA358)</f>
        <v>1797</v>
      </c>
      <c r="AZ358" s="1991"/>
      <c r="BA358" s="450">
        <f>SUM('PL2a. DA MG 5T'!BO17:BO18)</f>
        <v>0</v>
      </c>
      <c r="BB358" s="450">
        <f>SUM('PL2a. DA MG 5T'!BP17:BP18)</f>
        <v>0</v>
      </c>
      <c r="BC358" s="450">
        <f>SUM('PL2a. DA MG 5T'!BQ17:BQ18)</f>
        <v>0</v>
      </c>
      <c r="BD358" s="893"/>
      <c r="BE358" s="893"/>
      <c r="BF358" s="893"/>
      <c r="BG358" s="893"/>
      <c r="BH358" s="893"/>
      <c r="BI358" s="2032"/>
      <c r="BJ358" s="2032"/>
      <c r="BK358" s="2032"/>
      <c r="BL358" s="2032"/>
      <c r="BV358" s="1">
        <f t="shared" si="767"/>
        <v>1797</v>
      </c>
    </row>
    <row r="359" spans="1:74" ht="35.1" customHeight="1">
      <c r="A359" s="335"/>
      <c r="B359" s="339" t="s">
        <v>43</v>
      </c>
      <c r="C359" s="380"/>
      <c r="D359" s="97"/>
      <c r="E359" s="104"/>
      <c r="F359" s="97"/>
      <c r="G359" s="65">
        <f>'PL2a. DA MG 5T'!G19</f>
        <v>10653</v>
      </c>
      <c r="H359" s="65">
        <f>'PL2a. DA MG 5T'!H19</f>
        <v>4463</v>
      </c>
      <c r="I359" s="65">
        <f>'PL2a. DA MG 5T'!I19</f>
        <v>6190</v>
      </c>
      <c r="J359" s="711"/>
      <c r="K359" s="65">
        <f>'PL2a. DA MG 5T'!K19</f>
        <v>10653</v>
      </c>
      <c r="L359" s="65">
        <f>'PL2a. DA MG 5T'!L19</f>
        <v>4463</v>
      </c>
      <c r="M359" s="65">
        <f>'PL2a. DA MG 5T'!M19</f>
        <v>6190</v>
      </c>
      <c r="N359" s="65">
        <f>'PL2a. DA MG 5T'!N19</f>
        <v>3061</v>
      </c>
      <c r="O359" s="65">
        <f>'PL2a. DA MG 5T'!O19</f>
        <v>1195</v>
      </c>
      <c r="P359" s="65">
        <f>'PL2a. DA MG 5T'!P19</f>
        <v>1866</v>
      </c>
      <c r="Q359" s="65">
        <f>'PL2a. DA MG 5T'!Q19</f>
        <v>1460</v>
      </c>
      <c r="R359" s="65">
        <f>'PL2a. DA MG 5T'!R19</f>
        <v>0</v>
      </c>
      <c r="S359" s="65">
        <f>'PL2a. DA MG 5T'!S19</f>
        <v>1460</v>
      </c>
      <c r="T359" s="65">
        <f>'PL2a. DA MG 5T'!T19</f>
        <v>0</v>
      </c>
      <c r="U359" s="2539">
        <f>'PL2a. DA MG 5T'!U19</f>
        <v>1460</v>
      </c>
      <c r="V359" s="2539">
        <f>'PL2a. DA MG 5T'!V19</f>
        <v>0</v>
      </c>
      <c r="W359" s="2539">
        <f>'PL2a. DA MG 5T'!W19</f>
        <v>1460</v>
      </c>
      <c r="X359" s="2539">
        <f>'PL2a. DA MG 5T'!X19</f>
        <v>1460</v>
      </c>
      <c r="Y359" s="2539">
        <f>'PL2a. DA MG 5T'!Y19</f>
        <v>0</v>
      </c>
      <c r="Z359" s="2539">
        <f>'PL2a. DA MG 5T'!Z19</f>
        <v>1460</v>
      </c>
      <c r="AA359" s="65"/>
      <c r="AB359" s="65"/>
      <c r="AC359" s="65"/>
      <c r="AD359" s="65">
        <f>'PL2a. DA MG 5T'!AD19</f>
        <v>0</v>
      </c>
      <c r="AE359" s="2539">
        <f>'PL2a. DA MG 5T'!AE19</f>
        <v>0</v>
      </c>
      <c r="AF359" s="2539">
        <f>'PL2a. DA MG 5T'!AF19</f>
        <v>0</v>
      </c>
      <c r="AG359" s="2539">
        <f>'PL2a. DA MG 5T'!AG19</f>
        <v>0</v>
      </c>
      <c r="AH359" s="2539">
        <f>'PL2a. DA MG 5T'!AH19</f>
        <v>1460</v>
      </c>
      <c r="AI359" s="2539">
        <f>'PL2a. DA MG 5T'!AI19</f>
        <v>0</v>
      </c>
      <c r="AJ359" s="2539">
        <f>'PL2a. DA MG 5T'!AJ19</f>
        <v>1460</v>
      </c>
      <c r="AK359" s="2539">
        <f>'PL2a. DA MG 5T'!AK19</f>
        <v>0</v>
      </c>
      <c r="AL359" s="2539">
        <f>'PL2a. DA MG 5T'!AL19</f>
        <v>1460</v>
      </c>
      <c r="AM359" s="2539">
        <f>'PL2a. DA MG 5T'!AM19</f>
        <v>0</v>
      </c>
      <c r="AN359" s="2539">
        <f>'PL2a. DA MG 5T'!AN19</f>
        <v>1460</v>
      </c>
      <c r="AO359" s="2539">
        <f>'PL2a. DA MG 5T'!AO19</f>
        <v>0</v>
      </c>
      <c r="AP359" s="65">
        <f>'PL2a. DA MG 5T'!AP19</f>
        <v>1460</v>
      </c>
      <c r="AQ359" s="65">
        <f>'PL2a. DA MG 5T'!AQ19</f>
        <v>0</v>
      </c>
      <c r="AR359" s="65">
        <f>'PL2a. DA MG 5T'!AR19</f>
        <v>1460</v>
      </c>
      <c r="AS359" s="65">
        <f>'PL2a. DA MG 5T'!AS19</f>
        <v>0</v>
      </c>
      <c r="AT359" s="65">
        <f>'PL2a. DA MG 5T'!AT19</f>
        <v>0</v>
      </c>
      <c r="AU359" s="529" t="s">
        <v>43</v>
      </c>
      <c r="AV359" s="99"/>
      <c r="AW359" s="2417">
        <f>'PL2a. DA MG 5T'!AW19</f>
        <v>1</v>
      </c>
      <c r="AX359" s="65">
        <f>'PL2a. DA MG 5T'!AX19</f>
        <v>1</v>
      </c>
      <c r="AY359" s="1992">
        <f t="shared" si="770"/>
        <v>0</v>
      </c>
      <c r="AZ359" s="1991"/>
      <c r="BA359" s="450">
        <f>'PL2a. DA MG 5T'!BO19</f>
        <v>0</v>
      </c>
      <c r="BB359" s="450">
        <f>'PL2a. DA MG 5T'!BP19</f>
        <v>0</v>
      </c>
      <c r="BC359" s="450">
        <f>'PL2a. DA MG 5T'!BQ19</f>
        <v>0</v>
      </c>
      <c r="BD359" s="893"/>
      <c r="BE359" s="893"/>
      <c r="BF359" s="893"/>
      <c r="BG359" s="893"/>
      <c r="BH359" s="893"/>
      <c r="BI359" s="2032"/>
      <c r="BJ359" s="2032"/>
      <c r="BK359" s="2032"/>
      <c r="BL359" s="2032"/>
      <c r="BV359" s="1">
        <f t="shared" si="767"/>
        <v>0</v>
      </c>
    </row>
    <row r="360" spans="1:74" ht="35.1" customHeight="1">
      <c r="A360" s="335"/>
      <c r="B360" s="339" t="s">
        <v>44</v>
      </c>
      <c r="C360" s="380"/>
      <c r="D360" s="97"/>
      <c r="E360" s="104"/>
      <c r="F360" s="97"/>
      <c r="G360" s="65">
        <f>'PL2a. DA MG 5T'!G20</f>
        <v>6589</v>
      </c>
      <c r="H360" s="65">
        <f>'PL2a. DA MG 5T'!H20</f>
        <v>6589</v>
      </c>
      <c r="I360" s="65">
        <f>'PL2a. DA MG 5T'!I20</f>
        <v>0</v>
      </c>
      <c r="J360" s="711"/>
      <c r="K360" s="65">
        <f>'PL2a. DA MG 5T'!K20</f>
        <v>5755</v>
      </c>
      <c r="L360" s="65">
        <f>'PL2a. DA MG 5T'!L20</f>
        <v>5755</v>
      </c>
      <c r="M360" s="65">
        <f>'PL2a. DA MG 5T'!M20</f>
        <v>0</v>
      </c>
      <c r="N360" s="65">
        <f>'PL2a. DA MG 5T'!N20</f>
        <v>450</v>
      </c>
      <c r="O360" s="65">
        <f>'PL2a. DA MG 5T'!O20</f>
        <v>450</v>
      </c>
      <c r="P360" s="65">
        <f>'PL2a. DA MG 5T'!P20</f>
        <v>0</v>
      </c>
      <c r="Q360" s="65">
        <f>'PL2a. DA MG 5T'!Q20</f>
        <v>4900</v>
      </c>
      <c r="R360" s="65">
        <f>'PL2a. DA MG 5T'!R20</f>
        <v>0</v>
      </c>
      <c r="S360" s="65">
        <f>'PL2a. DA MG 5T'!S20</f>
        <v>4900</v>
      </c>
      <c r="T360" s="65">
        <f>'PL2a. DA MG 5T'!T20</f>
        <v>0</v>
      </c>
      <c r="U360" s="2539">
        <f>'PL2a. DA MG 5T'!U20</f>
        <v>4585</v>
      </c>
      <c r="V360" s="2539">
        <f>'PL2a. DA MG 5T'!V20</f>
        <v>0</v>
      </c>
      <c r="W360" s="2539">
        <f>'PL2a. DA MG 5T'!W20</f>
        <v>4585</v>
      </c>
      <c r="X360" s="2539">
        <f>'PL2a. DA MG 5T'!X20</f>
        <v>4585</v>
      </c>
      <c r="Y360" s="2539">
        <f>'PL2a. DA MG 5T'!Y20</f>
        <v>0</v>
      </c>
      <c r="Z360" s="2539">
        <f>'PL2a. DA MG 5T'!Z20</f>
        <v>4585</v>
      </c>
      <c r="AA360" s="65"/>
      <c r="AB360" s="65"/>
      <c r="AC360" s="65"/>
      <c r="AD360" s="65">
        <f>'PL2a. DA MG 5T'!AD20</f>
        <v>0</v>
      </c>
      <c r="AE360" s="2539">
        <f>'PL2a. DA MG 5T'!AE20</f>
        <v>0</v>
      </c>
      <c r="AF360" s="2539">
        <f>'PL2a. DA MG 5T'!AF20</f>
        <v>0</v>
      </c>
      <c r="AG360" s="2539">
        <f>'PL2a. DA MG 5T'!AG20</f>
        <v>0</v>
      </c>
      <c r="AH360" s="2539">
        <f>'PL2a. DA MG 5T'!AH20</f>
        <v>4585</v>
      </c>
      <c r="AI360" s="2539">
        <f>'PL2a. DA MG 5T'!AI20</f>
        <v>0</v>
      </c>
      <c r="AJ360" s="2539">
        <f>'PL2a. DA MG 5T'!AJ20</f>
        <v>4585</v>
      </c>
      <c r="AK360" s="2539">
        <f>'PL2a. DA MG 5T'!AK20</f>
        <v>0</v>
      </c>
      <c r="AL360" s="2539">
        <f>'PL2a. DA MG 5T'!AL20</f>
        <v>4585</v>
      </c>
      <c r="AM360" s="2539">
        <f>'PL2a. DA MG 5T'!AM20</f>
        <v>0</v>
      </c>
      <c r="AN360" s="2539">
        <f>'PL2a. DA MG 5T'!AN20</f>
        <v>4585</v>
      </c>
      <c r="AO360" s="2539">
        <f>'PL2a. DA MG 5T'!AO20</f>
        <v>0</v>
      </c>
      <c r="AP360" s="65">
        <f>'PL2a. DA MG 5T'!AP20</f>
        <v>4585</v>
      </c>
      <c r="AQ360" s="65">
        <f>'PL2a. DA MG 5T'!AQ20</f>
        <v>0</v>
      </c>
      <c r="AR360" s="65">
        <f>'PL2a. DA MG 5T'!AR20</f>
        <v>4585</v>
      </c>
      <c r="AS360" s="65">
        <f>'PL2a. DA MG 5T'!AS20</f>
        <v>0</v>
      </c>
      <c r="AT360" s="65">
        <f>'PL2a. DA MG 5T'!AT20</f>
        <v>-315</v>
      </c>
      <c r="AU360" s="178" t="s">
        <v>394</v>
      </c>
      <c r="AV360" s="99"/>
      <c r="AW360" s="2417">
        <f>'PL2a. DA MG 5T'!AW20</f>
        <v>1</v>
      </c>
      <c r="AX360" s="65">
        <f>'PL2a. DA MG 5T'!AX20</f>
        <v>1</v>
      </c>
      <c r="AY360" s="1992">
        <f t="shared" si="770"/>
        <v>0</v>
      </c>
      <c r="AZ360" s="1991"/>
      <c r="BA360" s="450">
        <f>'PL2a. DA MG 5T'!BO20</f>
        <v>0</v>
      </c>
      <c r="BB360" s="450">
        <f>'PL2a. DA MG 5T'!BP20</f>
        <v>0</v>
      </c>
      <c r="BC360" s="450">
        <f>'PL2a. DA MG 5T'!BQ20</f>
        <v>0</v>
      </c>
      <c r="BD360" s="893"/>
      <c r="BE360" s="893"/>
      <c r="BF360" s="893"/>
      <c r="BG360" s="893"/>
      <c r="BH360" s="893"/>
      <c r="BI360" s="2032"/>
      <c r="BJ360" s="2032"/>
      <c r="BK360" s="2032"/>
      <c r="BL360" s="2032"/>
      <c r="BV360" s="1">
        <f t="shared" si="767"/>
        <v>0</v>
      </c>
    </row>
    <row r="361" spans="1:74" ht="35.1" customHeight="1">
      <c r="A361" s="335"/>
      <c r="B361" s="339" t="s">
        <v>46</v>
      </c>
      <c r="C361" s="380"/>
      <c r="D361" s="97"/>
      <c r="E361" s="104"/>
      <c r="F361" s="97"/>
      <c r="G361" s="65">
        <f>SUM('PL2a. DA MG 5T'!G21:G22)</f>
        <v>14950</v>
      </c>
      <c r="H361" s="65">
        <f>SUM('PL2a. DA MG 5T'!H21:H22)</f>
        <v>14950</v>
      </c>
      <c r="I361" s="65">
        <f>SUM('PL2a. DA MG 5T'!I21:I22)</f>
        <v>0</v>
      </c>
      <c r="J361" s="711"/>
      <c r="K361" s="65">
        <f>SUM('PL2a. DA MG 5T'!K21:K22)</f>
        <v>14950</v>
      </c>
      <c r="L361" s="65">
        <f>SUM('PL2a. DA MG 5T'!L21:L22)</f>
        <v>14950</v>
      </c>
      <c r="M361" s="65">
        <f>SUM('PL2a. DA MG 5T'!M21:M22)</f>
        <v>0</v>
      </c>
      <c r="N361" s="65">
        <f>SUM('PL2a. DA MG 5T'!N21:N22)</f>
        <v>7666</v>
      </c>
      <c r="O361" s="65">
        <f>SUM('PL2a. DA MG 5T'!O21:O22)</f>
        <v>7666</v>
      </c>
      <c r="P361" s="65">
        <f>SUM('PL2a. DA MG 5T'!P21:P22)</f>
        <v>0</v>
      </c>
      <c r="Q361" s="65">
        <f>SUM('PL2a. DA MG 5T'!Q21:Q22)</f>
        <v>1290</v>
      </c>
      <c r="R361" s="65">
        <f>SUM('PL2a. DA MG 5T'!R21:R22)</f>
        <v>0</v>
      </c>
      <c r="S361" s="65">
        <f>SUM('PL2a. DA MG 5T'!S21:S22)</f>
        <v>1290</v>
      </c>
      <c r="T361" s="65">
        <f>SUM('PL2a. DA MG 5T'!T21:T22)</f>
        <v>0</v>
      </c>
      <c r="U361" s="2539">
        <f>SUM('PL2a. DA MG 5T'!U21:U22)</f>
        <v>1290</v>
      </c>
      <c r="V361" s="2539">
        <f>SUM('PL2a. DA MG 5T'!V21:V22)</f>
        <v>0</v>
      </c>
      <c r="W361" s="2539">
        <f>SUM('PL2a. DA MG 5T'!W21:W22)</f>
        <v>1290</v>
      </c>
      <c r="X361" s="2539">
        <f>SUM('PL2a. DA MG 5T'!X21:X22)</f>
        <v>1290</v>
      </c>
      <c r="Y361" s="2539">
        <f>SUM('PL2a. DA MG 5T'!Y21:Y22)</f>
        <v>0</v>
      </c>
      <c r="Z361" s="2539">
        <f>SUM('PL2a. DA MG 5T'!Z21:Z22)</f>
        <v>1290</v>
      </c>
      <c r="AA361" s="65"/>
      <c r="AB361" s="65"/>
      <c r="AC361" s="65"/>
      <c r="AD361" s="65">
        <f>SUM('PL2a. DA MG 5T'!AD21:AD22)</f>
        <v>0</v>
      </c>
      <c r="AE361" s="2539">
        <f>SUM('PL2a. DA MG 5T'!AE21:AE22)</f>
        <v>0</v>
      </c>
      <c r="AF361" s="2539">
        <f>SUM('PL2a. DA MG 5T'!AF21:AF22)</f>
        <v>0</v>
      </c>
      <c r="AG361" s="2539">
        <f>SUM('PL2a. DA MG 5T'!AG21:AG22)</f>
        <v>0</v>
      </c>
      <c r="AH361" s="2539">
        <f>SUM('PL2a. DA MG 5T'!AH21:AH22)</f>
        <v>1290</v>
      </c>
      <c r="AI361" s="2539">
        <f>SUM('PL2a. DA MG 5T'!AI21:AI22)</f>
        <v>0</v>
      </c>
      <c r="AJ361" s="2539">
        <f>SUM('PL2a. DA MG 5T'!AJ21:AJ22)</f>
        <v>1290</v>
      </c>
      <c r="AK361" s="2539">
        <f>SUM('PL2a. DA MG 5T'!AK21:AK22)</f>
        <v>0</v>
      </c>
      <c r="AL361" s="2539">
        <f>SUM('PL2a. DA MG 5T'!AL21:AL22)</f>
        <v>1290</v>
      </c>
      <c r="AM361" s="2539">
        <f>SUM('PL2a. DA MG 5T'!AM21:AM22)</f>
        <v>0</v>
      </c>
      <c r="AN361" s="2539">
        <f>SUM('PL2a. DA MG 5T'!AN21:AN22)</f>
        <v>1290</v>
      </c>
      <c r="AO361" s="2539">
        <f>SUM('PL2a. DA MG 5T'!AO21:AO22)</f>
        <v>0</v>
      </c>
      <c r="AP361" s="65">
        <f>SUM('PL2a. DA MG 5T'!AP21:AP22)</f>
        <v>1290</v>
      </c>
      <c r="AQ361" s="65">
        <f>SUM('PL2a. DA MG 5T'!AQ21:AQ22)</f>
        <v>0</v>
      </c>
      <c r="AR361" s="65">
        <f>SUM('PL2a. DA MG 5T'!AR21:AR22)</f>
        <v>1290</v>
      </c>
      <c r="AS361" s="65">
        <f>SUM('PL2a. DA MG 5T'!AS21:AS22)</f>
        <v>0</v>
      </c>
      <c r="AT361" s="65">
        <f>SUM('PL2a. DA MG 5T'!AT21:AT22)</f>
        <v>0</v>
      </c>
      <c r="AU361" s="529" t="s">
        <v>279</v>
      </c>
      <c r="AV361" s="99"/>
      <c r="AW361" s="2417">
        <f>SUM('PL2a. DA MG 5T'!AW21:AW22)</f>
        <v>2</v>
      </c>
      <c r="AX361" s="65">
        <f>SUM('PL2a. DA MG 5T'!AX21:AX22)</f>
        <v>2</v>
      </c>
      <c r="AY361" s="1992">
        <f t="shared" si="770"/>
        <v>0</v>
      </c>
      <c r="AZ361" s="1991"/>
      <c r="BA361" s="450">
        <f>SUM('PL2a. DA MG 5T'!BO21:BO22)</f>
        <v>0</v>
      </c>
      <c r="BB361" s="450">
        <f>SUM('PL2a. DA MG 5T'!BP21:BP22)</f>
        <v>0</v>
      </c>
      <c r="BC361" s="450">
        <f>SUM('PL2a. DA MG 5T'!BQ21:BQ22)</f>
        <v>0</v>
      </c>
      <c r="BD361" s="893"/>
      <c r="BE361" s="893"/>
      <c r="BF361" s="893"/>
      <c r="BG361" s="893"/>
      <c r="BH361" s="893"/>
      <c r="BI361" s="2032"/>
      <c r="BJ361" s="2032"/>
      <c r="BK361" s="2032"/>
      <c r="BL361" s="2032"/>
      <c r="BV361" s="1">
        <f t="shared" si="767"/>
        <v>0</v>
      </c>
    </row>
    <row r="362" spans="1:74" ht="35.1" customHeight="1">
      <c r="A362" s="335"/>
      <c r="B362" s="339" t="s">
        <v>48</v>
      </c>
      <c r="C362" s="380"/>
      <c r="D362" s="97"/>
      <c r="E362" s="104"/>
      <c r="F362" s="97"/>
      <c r="G362" s="65">
        <f>SUM('PL2a. DA MG 5T'!G23:G25)</f>
        <v>22623</v>
      </c>
      <c r="H362" s="65">
        <f>SUM('PL2a. DA MG 5T'!H23:H25)</f>
        <v>22623</v>
      </c>
      <c r="I362" s="65">
        <f>SUM('PL2a. DA MG 5T'!I23:I25)</f>
        <v>0</v>
      </c>
      <c r="J362" s="711"/>
      <c r="K362" s="65">
        <f>SUM('PL2a. DA MG 5T'!K23:K25)</f>
        <v>22623</v>
      </c>
      <c r="L362" s="65">
        <f>SUM('PL2a. DA MG 5T'!L23:L25)</f>
        <v>22623</v>
      </c>
      <c r="M362" s="65">
        <f>SUM('PL2a. DA MG 5T'!M23:M25)</f>
        <v>0</v>
      </c>
      <c r="N362" s="65">
        <f>SUM('PL2a. DA MG 5T'!N23:N25)</f>
        <v>16032</v>
      </c>
      <c r="O362" s="65">
        <f>SUM('PL2a. DA MG 5T'!O23:O25)</f>
        <v>16032</v>
      </c>
      <c r="P362" s="65">
        <f>SUM('PL2a. DA MG 5T'!P23:P25)</f>
        <v>0</v>
      </c>
      <c r="Q362" s="65">
        <f>SUM('PL2a. DA MG 5T'!Q23:Q25)</f>
        <v>4575</v>
      </c>
      <c r="R362" s="65">
        <f>SUM('PL2a. DA MG 5T'!R23:R25)</f>
        <v>0</v>
      </c>
      <c r="S362" s="65">
        <f>SUM('PL2a. DA MG 5T'!S23:S25)</f>
        <v>4575</v>
      </c>
      <c r="T362" s="65">
        <f>SUM('PL2a. DA MG 5T'!T23:T25)</f>
        <v>0</v>
      </c>
      <c r="U362" s="2539">
        <f>SUM('PL2a. DA MG 5T'!U23:U25)</f>
        <v>4008</v>
      </c>
      <c r="V362" s="2539">
        <f>SUM('PL2a. DA MG 5T'!V23:V25)</f>
        <v>0</v>
      </c>
      <c r="W362" s="2539">
        <f>SUM('PL2a. DA MG 5T'!W23:W25)</f>
        <v>4008</v>
      </c>
      <c r="X362" s="2539">
        <f>SUM('PL2a. DA MG 5T'!X23:X25)</f>
        <v>4008</v>
      </c>
      <c r="Y362" s="2539">
        <f>SUM('PL2a. DA MG 5T'!Y23:Y25)</f>
        <v>0</v>
      </c>
      <c r="Z362" s="2539">
        <f>SUM('PL2a. DA MG 5T'!Z23:Z25)</f>
        <v>4008</v>
      </c>
      <c r="AA362" s="65"/>
      <c r="AB362" s="65"/>
      <c r="AC362" s="65"/>
      <c r="AD362" s="65">
        <f>SUM('PL2a. DA MG 5T'!AD23:AD25)</f>
        <v>0</v>
      </c>
      <c r="AE362" s="2539">
        <f>SUM('PL2a. DA MG 5T'!AE23:AE25)</f>
        <v>0</v>
      </c>
      <c r="AF362" s="2539">
        <f>SUM('PL2a. DA MG 5T'!AF23:AF25)</f>
        <v>0</v>
      </c>
      <c r="AG362" s="2539">
        <f>SUM('PL2a. DA MG 5T'!AG23:AG25)</f>
        <v>0</v>
      </c>
      <c r="AH362" s="2539">
        <f>SUM('PL2a. DA MG 5T'!AH23:AH25)</f>
        <v>4008</v>
      </c>
      <c r="AI362" s="2539">
        <f>SUM('PL2a. DA MG 5T'!AI23:AI25)</f>
        <v>0</v>
      </c>
      <c r="AJ362" s="2539">
        <f>SUM('PL2a. DA MG 5T'!AJ23:AJ25)</f>
        <v>4008</v>
      </c>
      <c r="AK362" s="2539">
        <f>SUM('PL2a. DA MG 5T'!AK23:AK25)</f>
        <v>0</v>
      </c>
      <c r="AL362" s="2539">
        <f>SUM('PL2a. DA MG 5T'!AL23:AL25)</f>
        <v>4008</v>
      </c>
      <c r="AM362" s="2539">
        <f>SUM('PL2a. DA MG 5T'!AM23:AM25)</f>
        <v>0</v>
      </c>
      <c r="AN362" s="2539">
        <f>SUM('PL2a. DA MG 5T'!AN23:AN25)</f>
        <v>4008</v>
      </c>
      <c r="AO362" s="2539">
        <f>SUM('PL2a. DA MG 5T'!AO23:AO25)</f>
        <v>0</v>
      </c>
      <c r="AP362" s="65">
        <f>SUM('PL2a. DA MG 5T'!AP23:AP25)</f>
        <v>4008</v>
      </c>
      <c r="AQ362" s="65">
        <f>SUM('PL2a. DA MG 5T'!AQ23:AQ25)</f>
        <v>0</v>
      </c>
      <c r="AR362" s="65">
        <f>SUM('PL2a. DA MG 5T'!AR23:AR25)</f>
        <v>4008</v>
      </c>
      <c r="AS362" s="65">
        <f>SUM('PL2a. DA MG 5T'!AS23:AS25)</f>
        <v>0</v>
      </c>
      <c r="AT362" s="65">
        <f>SUM('PL2a. DA MG 5T'!AT23:AT25)</f>
        <v>-567</v>
      </c>
      <c r="AU362" s="512" t="s">
        <v>118</v>
      </c>
      <c r="AV362" s="99"/>
      <c r="AW362" s="2417">
        <f>SUM('PL2a. DA MG 5T'!AW23:AW25)</f>
        <v>3</v>
      </c>
      <c r="AX362" s="65">
        <f>SUM('PL2a. DA MG 5T'!AX23:AX25)</f>
        <v>3</v>
      </c>
      <c r="AY362" s="1992">
        <f t="shared" si="770"/>
        <v>0</v>
      </c>
      <c r="AZ362" s="1991"/>
      <c r="BA362" s="450">
        <f>SUM('PL2a. DA MG 5T'!BO23:BO25)</f>
        <v>0</v>
      </c>
      <c r="BB362" s="450">
        <f>SUM('PL2a. DA MG 5T'!BP23:BP25)</f>
        <v>0</v>
      </c>
      <c r="BC362" s="450">
        <f>SUM('PL2a. DA MG 5T'!BQ23:BQ25)</f>
        <v>0</v>
      </c>
      <c r="BD362" s="893"/>
      <c r="BE362" s="893"/>
      <c r="BF362" s="893"/>
      <c r="BG362" s="893"/>
      <c r="BH362" s="893"/>
      <c r="BI362" s="2032"/>
      <c r="BJ362" s="2032"/>
      <c r="BK362" s="2032"/>
      <c r="BL362" s="2032"/>
      <c r="BV362" s="1">
        <f t="shared" si="767"/>
        <v>0</v>
      </c>
    </row>
    <row r="363" spans="1:74" ht="35.1" customHeight="1">
      <c r="A363" s="335"/>
      <c r="B363" s="339" t="s">
        <v>49</v>
      </c>
      <c r="C363" s="380"/>
      <c r="D363" s="97"/>
      <c r="E363" s="104"/>
      <c r="F363" s="97"/>
      <c r="G363" s="65">
        <f>'PL2a. DA MG 5T'!G26</f>
        <v>7742</v>
      </c>
      <c r="H363" s="65">
        <f>'PL2a. DA MG 5T'!H26</f>
        <v>7742</v>
      </c>
      <c r="I363" s="65">
        <f>'PL2a. DA MG 5T'!I26</f>
        <v>0</v>
      </c>
      <c r="J363" s="711"/>
      <c r="K363" s="65">
        <f>'PL2a. DA MG 5T'!K26</f>
        <v>7742</v>
      </c>
      <c r="L363" s="65">
        <f>'PL2a. DA MG 5T'!L26</f>
        <v>7742</v>
      </c>
      <c r="M363" s="65">
        <f>'PL2a. DA MG 5T'!M26</f>
        <v>0</v>
      </c>
      <c r="N363" s="65">
        <f>'PL2a. DA MG 5T'!N26</f>
        <v>5216</v>
      </c>
      <c r="O363" s="65">
        <f>'PL2a. DA MG 5T'!O26</f>
        <v>5216</v>
      </c>
      <c r="P363" s="65">
        <f>'PL2a. DA MG 5T'!P26</f>
        <v>0</v>
      </c>
      <c r="Q363" s="65">
        <f>'PL2a. DA MG 5T'!Q26</f>
        <v>1600</v>
      </c>
      <c r="R363" s="65">
        <f>'PL2a. DA MG 5T'!R26</f>
        <v>0</v>
      </c>
      <c r="S363" s="65">
        <f>'PL2a. DA MG 5T'!S26</f>
        <v>1600</v>
      </c>
      <c r="T363" s="65">
        <f>'PL2a. DA MG 5T'!T26</f>
        <v>0</v>
      </c>
      <c r="U363" s="2539">
        <f>'PL2a. DA MG 5T'!U26</f>
        <v>1555</v>
      </c>
      <c r="V363" s="2539">
        <f>'PL2a. DA MG 5T'!V26</f>
        <v>0</v>
      </c>
      <c r="W363" s="2539">
        <f>'PL2a. DA MG 5T'!W26</f>
        <v>1555</v>
      </c>
      <c r="X363" s="2539">
        <f>'PL2a. DA MG 5T'!X26</f>
        <v>1555</v>
      </c>
      <c r="Y363" s="2539">
        <f>'PL2a. DA MG 5T'!Y26</f>
        <v>0</v>
      </c>
      <c r="Z363" s="2539">
        <f>'PL2a. DA MG 5T'!Z26</f>
        <v>1555</v>
      </c>
      <c r="AA363" s="65"/>
      <c r="AB363" s="65"/>
      <c r="AC363" s="65"/>
      <c r="AD363" s="65">
        <f>'PL2a. DA MG 5T'!AD26</f>
        <v>0</v>
      </c>
      <c r="AE363" s="2539">
        <f>'PL2a. DA MG 5T'!AE26</f>
        <v>0</v>
      </c>
      <c r="AF363" s="2539">
        <f>'PL2a. DA MG 5T'!AF26</f>
        <v>0</v>
      </c>
      <c r="AG363" s="2539">
        <f>'PL2a. DA MG 5T'!AG26</f>
        <v>0</v>
      </c>
      <c r="AH363" s="2539">
        <f>'PL2a. DA MG 5T'!AH26</f>
        <v>1555</v>
      </c>
      <c r="AI363" s="2539">
        <f>'PL2a. DA MG 5T'!AI26</f>
        <v>0</v>
      </c>
      <c r="AJ363" s="2539">
        <f>'PL2a. DA MG 5T'!AJ26</f>
        <v>1555</v>
      </c>
      <c r="AK363" s="2539">
        <f>'PL2a. DA MG 5T'!AK26</f>
        <v>0</v>
      </c>
      <c r="AL363" s="2539">
        <f>'PL2a. DA MG 5T'!AL26</f>
        <v>1555</v>
      </c>
      <c r="AM363" s="2539">
        <f>'PL2a. DA MG 5T'!AM26</f>
        <v>0</v>
      </c>
      <c r="AN363" s="2539">
        <f>'PL2a. DA MG 5T'!AN26</f>
        <v>1555</v>
      </c>
      <c r="AO363" s="2539">
        <f>'PL2a. DA MG 5T'!AO26</f>
        <v>0</v>
      </c>
      <c r="AP363" s="65">
        <f>'PL2a. DA MG 5T'!AP26</f>
        <v>1555</v>
      </c>
      <c r="AQ363" s="65">
        <f>'PL2a. DA MG 5T'!AQ26</f>
        <v>0</v>
      </c>
      <c r="AR363" s="65">
        <f>'PL2a. DA MG 5T'!AR26</f>
        <v>1555</v>
      </c>
      <c r="AS363" s="65">
        <f>'PL2a. DA MG 5T'!AS26</f>
        <v>0</v>
      </c>
      <c r="AT363" s="65">
        <f>'PL2a. DA MG 5T'!AT26</f>
        <v>-45</v>
      </c>
      <c r="AU363" s="529" t="s">
        <v>704</v>
      </c>
      <c r="AV363" s="99"/>
      <c r="AW363" s="2417">
        <f>'PL2a. DA MG 5T'!AW26</f>
        <v>1</v>
      </c>
      <c r="AX363" s="65">
        <f>'PL2a. DA MG 5T'!AX26</f>
        <v>1</v>
      </c>
      <c r="AY363" s="1992">
        <f t="shared" si="770"/>
        <v>0</v>
      </c>
      <c r="AZ363" s="1991"/>
      <c r="BA363" s="450">
        <f>'PL2a. DA MG 5T'!BO26</f>
        <v>0</v>
      </c>
      <c r="BB363" s="450">
        <f>'PL2a. DA MG 5T'!BP26</f>
        <v>0</v>
      </c>
      <c r="BC363" s="450">
        <f>'PL2a. DA MG 5T'!BQ26</f>
        <v>0</v>
      </c>
      <c r="BD363" s="893"/>
      <c r="BE363" s="893"/>
      <c r="BF363" s="893"/>
      <c r="BG363" s="893"/>
      <c r="BH363" s="893"/>
      <c r="BI363" s="2032"/>
      <c r="BJ363" s="2032"/>
      <c r="BK363" s="2032"/>
      <c r="BL363" s="2032"/>
      <c r="BV363" s="1">
        <f t="shared" si="767"/>
        <v>0</v>
      </c>
    </row>
    <row r="364" spans="1:74" ht="35.1" customHeight="1">
      <c r="A364" s="335"/>
      <c r="B364" s="339" t="s">
        <v>50</v>
      </c>
      <c r="C364" s="380"/>
      <c r="D364" s="97"/>
      <c r="E364" s="104"/>
      <c r="F364" s="97"/>
      <c r="G364" s="65">
        <f>'PL2a. DA MG 5T'!G27</f>
        <v>6907</v>
      </c>
      <c r="H364" s="65">
        <f>'PL2a. DA MG 5T'!H27</f>
        <v>6907</v>
      </c>
      <c r="I364" s="65">
        <f>'PL2a. DA MG 5T'!I27</f>
        <v>0</v>
      </c>
      <c r="J364" s="711"/>
      <c r="K364" s="65">
        <f>'PL2a. DA MG 5T'!K27</f>
        <v>6907</v>
      </c>
      <c r="L364" s="65">
        <f>'PL2a. DA MG 5T'!L27</f>
        <v>6907</v>
      </c>
      <c r="M364" s="65">
        <f>'PL2a. DA MG 5T'!M27</f>
        <v>0</v>
      </c>
      <c r="N364" s="65">
        <f>'PL2a. DA MG 5T'!N27</f>
        <v>5199</v>
      </c>
      <c r="O364" s="65">
        <f>'PL2a. DA MG 5T'!O27</f>
        <v>5199</v>
      </c>
      <c r="P364" s="65">
        <f>'PL2a. DA MG 5T'!P27</f>
        <v>0</v>
      </c>
      <c r="Q364" s="65">
        <f>'PL2a. DA MG 5T'!Q27</f>
        <v>1360</v>
      </c>
      <c r="R364" s="65">
        <f>'PL2a. DA MG 5T'!R27</f>
        <v>0</v>
      </c>
      <c r="S364" s="65">
        <f>'PL2a. DA MG 5T'!S27</f>
        <v>1360</v>
      </c>
      <c r="T364" s="65">
        <f>'PL2a. DA MG 5T'!T27</f>
        <v>0</v>
      </c>
      <c r="U364" s="2539">
        <f>'PL2a. DA MG 5T'!U27</f>
        <v>1360</v>
      </c>
      <c r="V364" s="2539">
        <f>'PL2a. DA MG 5T'!V27</f>
        <v>0</v>
      </c>
      <c r="W364" s="2539">
        <f>'PL2a. DA MG 5T'!W27</f>
        <v>1360</v>
      </c>
      <c r="X364" s="2539">
        <f>'PL2a. DA MG 5T'!X27</f>
        <v>1360</v>
      </c>
      <c r="Y364" s="2539">
        <f>'PL2a. DA MG 5T'!Y27</f>
        <v>0</v>
      </c>
      <c r="Z364" s="2539">
        <f>'PL2a. DA MG 5T'!Z27</f>
        <v>1360</v>
      </c>
      <c r="AA364" s="65"/>
      <c r="AB364" s="65"/>
      <c r="AC364" s="65"/>
      <c r="AD364" s="65">
        <f>'PL2a. DA MG 5T'!AD27</f>
        <v>0</v>
      </c>
      <c r="AE364" s="2539">
        <f>'PL2a. DA MG 5T'!AE27</f>
        <v>0</v>
      </c>
      <c r="AF364" s="2539">
        <f>'PL2a. DA MG 5T'!AF27</f>
        <v>0</v>
      </c>
      <c r="AG364" s="2539">
        <f>'PL2a. DA MG 5T'!AG27</f>
        <v>0</v>
      </c>
      <c r="AH364" s="2539">
        <f>'PL2a. DA MG 5T'!AH27</f>
        <v>1360</v>
      </c>
      <c r="AI364" s="2539">
        <f>'PL2a. DA MG 5T'!AI27</f>
        <v>0</v>
      </c>
      <c r="AJ364" s="2539">
        <f>'PL2a. DA MG 5T'!AJ27</f>
        <v>1360</v>
      </c>
      <c r="AK364" s="2539">
        <f>'PL2a. DA MG 5T'!AK27</f>
        <v>0</v>
      </c>
      <c r="AL364" s="2539">
        <f>'PL2a. DA MG 5T'!AL27</f>
        <v>1360</v>
      </c>
      <c r="AM364" s="2539">
        <f>'PL2a. DA MG 5T'!AM27</f>
        <v>0</v>
      </c>
      <c r="AN364" s="2539">
        <f>'PL2a. DA MG 5T'!AN27</f>
        <v>1360</v>
      </c>
      <c r="AO364" s="2539">
        <f>'PL2a. DA MG 5T'!AO27</f>
        <v>0</v>
      </c>
      <c r="AP364" s="65">
        <f>'PL2a. DA MG 5T'!AP27</f>
        <v>1360</v>
      </c>
      <c r="AQ364" s="65">
        <f>'PL2a. DA MG 5T'!AQ27</f>
        <v>0</v>
      </c>
      <c r="AR364" s="65">
        <f>'PL2a. DA MG 5T'!AR27</f>
        <v>1360</v>
      </c>
      <c r="AS364" s="65">
        <f>'PL2a. DA MG 5T'!AS27</f>
        <v>0</v>
      </c>
      <c r="AT364" s="65">
        <f>'PL2a. DA MG 5T'!AT27</f>
        <v>0</v>
      </c>
      <c r="AU364" s="529" t="s">
        <v>254</v>
      </c>
      <c r="AV364" s="99"/>
      <c r="AW364" s="2417">
        <f>'PL2a. DA MG 5T'!AW27</f>
        <v>1</v>
      </c>
      <c r="AX364" s="65">
        <f>'PL2a. DA MG 5T'!AX27</f>
        <v>1</v>
      </c>
      <c r="AY364" s="1992">
        <f t="shared" si="770"/>
        <v>0</v>
      </c>
      <c r="AZ364" s="1991"/>
      <c r="BA364" s="450">
        <f>'PL2a. DA MG 5T'!BO27</f>
        <v>0</v>
      </c>
      <c r="BB364" s="450">
        <f>'PL2a. DA MG 5T'!BP27</f>
        <v>0</v>
      </c>
      <c r="BC364" s="450">
        <f>'PL2a. DA MG 5T'!BQ27</f>
        <v>0</v>
      </c>
      <c r="BD364" s="893"/>
      <c r="BE364" s="893"/>
      <c r="BF364" s="893"/>
      <c r="BG364" s="893"/>
      <c r="BH364" s="893"/>
      <c r="BI364" s="2032"/>
      <c r="BJ364" s="2032"/>
      <c r="BK364" s="2032"/>
      <c r="BL364" s="2032"/>
      <c r="BV364" s="1">
        <f t="shared" si="767"/>
        <v>0</v>
      </c>
    </row>
    <row r="365" spans="1:74" ht="35.1" customHeight="1">
      <c r="A365" s="335"/>
      <c r="B365" s="339" t="s">
        <v>52</v>
      </c>
      <c r="C365" s="380"/>
      <c r="D365" s="97"/>
      <c r="E365" s="104"/>
      <c r="F365" s="97"/>
      <c r="G365" s="65">
        <f>SUM('PL2a. DA MG 5T'!G28:G30)</f>
        <v>9335</v>
      </c>
      <c r="H365" s="65">
        <f>SUM('PL2a. DA MG 5T'!H28:H30)</f>
        <v>9335</v>
      </c>
      <c r="I365" s="65">
        <f>SUM('PL2a. DA MG 5T'!I28:I30)</f>
        <v>0</v>
      </c>
      <c r="J365" s="711"/>
      <c r="K365" s="65">
        <f>SUM('PL2a. DA MG 5T'!K28:K30)</f>
        <v>9335</v>
      </c>
      <c r="L365" s="65">
        <f>SUM('PL2a. DA MG 5T'!L28:L30)</f>
        <v>9335</v>
      </c>
      <c r="M365" s="65">
        <f>SUM('PL2a. DA MG 5T'!M28:M30)</f>
        <v>0</v>
      </c>
      <c r="N365" s="65">
        <f>SUM('PL2a. DA MG 5T'!N28:N30)</f>
        <v>2806</v>
      </c>
      <c r="O365" s="65">
        <f>SUM('PL2a. DA MG 5T'!O28:O30)</f>
        <v>2806</v>
      </c>
      <c r="P365" s="65">
        <f>SUM('PL2a. DA MG 5T'!P28:P30)</f>
        <v>0</v>
      </c>
      <c r="Q365" s="65">
        <f>SUM('PL2a. DA MG 5T'!Q28:Q30)</f>
        <v>3010</v>
      </c>
      <c r="R365" s="65">
        <f>SUM('PL2a. DA MG 5T'!R28:R30)</f>
        <v>0</v>
      </c>
      <c r="S365" s="65">
        <f>SUM('PL2a. DA MG 5T'!S28:S30)</f>
        <v>3010</v>
      </c>
      <c r="T365" s="65">
        <f>SUM('PL2a. DA MG 5T'!T28:T30)</f>
        <v>0</v>
      </c>
      <c r="U365" s="2539">
        <f>SUM('PL2a. DA MG 5T'!U28:U30)</f>
        <v>3010</v>
      </c>
      <c r="V365" s="2539">
        <f>SUM('PL2a. DA MG 5T'!V28:V30)</f>
        <v>0</v>
      </c>
      <c r="W365" s="2539">
        <f>SUM('PL2a. DA MG 5T'!W28:W30)</f>
        <v>3010</v>
      </c>
      <c r="X365" s="2539">
        <f>SUM('PL2a. DA MG 5T'!X28:X30)</f>
        <v>3010</v>
      </c>
      <c r="Y365" s="2539">
        <f>SUM('PL2a. DA MG 5T'!Y28:Y30)</f>
        <v>0</v>
      </c>
      <c r="Z365" s="2539">
        <f>SUM('PL2a. DA MG 5T'!Z28:Z30)</f>
        <v>3010</v>
      </c>
      <c r="AA365" s="65"/>
      <c r="AB365" s="65"/>
      <c r="AC365" s="65"/>
      <c r="AD365" s="65">
        <f>SUM('PL2a. DA MG 5T'!AD28:AD30)</f>
        <v>0</v>
      </c>
      <c r="AE365" s="2539">
        <f>SUM('PL2a. DA MG 5T'!AE28:AE30)</f>
        <v>0</v>
      </c>
      <c r="AF365" s="2539">
        <f>SUM('PL2a. DA MG 5T'!AF28:AF30)</f>
        <v>0</v>
      </c>
      <c r="AG365" s="2539">
        <f>SUM('PL2a. DA MG 5T'!AG28:AG30)</f>
        <v>0</v>
      </c>
      <c r="AH365" s="2539">
        <f>SUM('PL2a. DA MG 5T'!AH28:AH30)</f>
        <v>3010</v>
      </c>
      <c r="AI365" s="2539">
        <f>SUM('PL2a. DA MG 5T'!AI28:AI30)</f>
        <v>0</v>
      </c>
      <c r="AJ365" s="2539">
        <f>SUM('PL2a. DA MG 5T'!AJ28:AJ30)</f>
        <v>3010</v>
      </c>
      <c r="AK365" s="2539">
        <f>SUM('PL2a. DA MG 5T'!AK28:AK30)</f>
        <v>0</v>
      </c>
      <c r="AL365" s="2539">
        <f>SUM('PL2a. DA MG 5T'!AL28:AL30)</f>
        <v>3010</v>
      </c>
      <c r="AM365" s="2539">
        <f>SUM('PL2a. DA MG 5T'!AM28:AM30)</f>
        <v>0</v>
      </c>
      <c r="AN365" s="2539">
        <f>SUM('PL2a. DA MG 5T'!AN28:AN30)</f>
        <v>3010</v>
      </c>
      <c r="AO365" s="2539">
        <f>SUM('PL2a. DA MG 5T'!AO28:AO30)</f>
        <v>0</v>
      </c>
      <c r="AP365" s="65">
        <f>SUM('PL2a. DA MG 5T'!AP28:AP30)</f>
        <v>3010</v>
      </c>
      <c r="AQ365" s="65">
        <f>SUM('PL2a. DA MG 5T'!AQ28:AQ30)</f>
        <v>0</v>
      </c>
      <c r="AR365" s="65">
        <f>SUM('PL2a. DA MG 5T'!AR28:AR30)</f>
        <v>3010</v>
      </c>
      <c r="AS365" s="65">
        <f>SUM('PL2a. DA MG 5T'!AS28:AS30)</f>
        <v>0</v>
      </c>
      <c r="AT365" s="65">
        <f>SUM('PL2a. DA MG 5T'!AT28:AT30)</f>
        <v>0</v>
      </c>
      <c r="AU365" s="178" t="s">
        <v>143</v>
      </c>
      <c r="AV365" s="99"/>
      <c r="AW365" s="2417">
        <f>SUM('PL2a. DA MG 5T'!AW28:AW30)</f>
        <v>3</v>
      </c>
      <c r="AX365" s="65">
        <f>SUM('PL2a. DA MG 5T'!AX28:AX30)</f>
        <v>3</v>
      </c>
      <c r="AY365" s="1992">
        <f t="shared" si="770"/>
        <v>0</v>
      </c>
      <c r="AZ365" s="1991"/>
      <c r="BA365" s="450">
        <f>SUM('PL2a. DA MG 5T'!BO28:BO30)</f>
        <v>0</v>
      </c>
      <c r="BB365" s="450">
        <f>SUM('PL2a. DA MG 5T'!BP28:BP30)</f>
        <v>0</v>
      </c>
      <c r="BC365" s="450">
        <f>SUM('PL2a. DA MG 5T'!BQ28:BQ30)</f>
        <v>0</v>
      </c>
      <c r="BD365" s="893"/>
      <c r="BE365" s="893"/>
      <c r="BF365" s="893"/>
      <c r="BG365" s="893"/>
      <c r="BH365" s="893"/>
      <c r="BI365" s="2032"/>
      <c r="BJ365" s="2032"/>
      <c r="BK365" s="2032"/>
      <c r="BL365" s="2032"/>
      <c r="BV365" s="1">
        <f t="shared" si="767"/>
        <v>0</v>
      </c>
    </row>
    <row r="366" spans="1:74" ht="48" customHeight="1">
      <c r="A366" s="338">
        <v>20</v>
      </c>
      <c r="B366" s="703" t="s">
        <v>962</v>
      </c>
      <c r="C366" s="338" t="s">
        <v>801</v>
      </c>
      <c r="D366" s="704" t="s">
        <v>959</v>
      </c>
      <c r="E366" s="94">
        <v>2020</v>
      </c>
      <c r="F366" s="704"/>
      <c r="G366" s="60">
        <f>SUM(G367:G376)</f>
        <v>96397</v>
      </c>
      <c r="H366" s="60">
        <f>SUM(H367:H376)</f>
        <v>78907</v>
      </c>
      <c r="I366" s="60">
        <f>SUM(I367:I376)</f>
        <v>17490</v>
      </c>
      <c r="J366" s="587"/>
      <c r="K366" s="60">
        <f t="shared" ref="K366:Z366" si="771">SUM(K367:K376)</f>
        <v>944645</v>
      </c>
      <c r="L366" s="60">
        <f t="shared" si="771"/>
        <v>761116</v>
      </c>
      <c r="M366" s="60">
        <f t="shared" si="771"/>
        <v>183529</v>
      </c>
      <c r="N366" s="60">
        <f t="shared" si="771"/>
        <v>341801.63637099997</v>
      </c>
      <c r="O366" s="60">
        <f t="shared" si="771"/>
        <v>320121.49637100002</v>
      </c>
      <c r="P366" s="60">
        <f t="shared" si="771"/>
        <v>21680.14</v>
      </c>
      <c r="Q366" s="60">
        <f t="shared" si="771"/>
        <v>263295</v>
      </c>
      <c r="R366" s="60">
        <f t="shared" si="771"/>
        <v>23969</v>
      </c>
      <c r="S366" s="60">
        <f t="shared" si="771"/>
        <v>239326</v>
      </c>
      <c r="T366" s="60">
        <f t="shared" si="771"/>
        <v>0</v>
      </c>
      <c r="U366" s="459">
        <f t="shared" si="771"/>
        <v>275524</v>
      </c>
      <c r="V366" s="459">
        <f t="shared" si="771"/>
        <v>23969</v>
      </c>
      <c r="W366" s="459">
        <f t="shared" si="771"/>
        <v>251555</v>
      </c>
      <c r="X366" s="459">
        <f t="shared" si="771"/>
        <v>225580</v>
      </c>
      <c r="Y366" s="459">
        <f t="shared" si="771"/>
        <v>23969</v>
      </c>
      <c r="Z366" s="459">
        <f t="shared" si="771"/>
        <v>201611</v>
      </c>
      <c r="AA366" s="60"/>
      <c r="AB366" s="60"/>
      <c r="AC366" s="60"/>
      <c r="AD366" s="60">
        <f t="shared" ref="AD366:AT366" si="772">SUM(AD367:AD376)</f>
        <v>0</v>
      </c>
      <c r="AE366" s="459">
        <f t="shared" si="772"/>
        <v>7782</v>
      </c>
      <c r="AF366" s="459">
        <f t="shared" si="772"/>
        <v>0</v>
      </c>
      <c r="AG366" s="459">
        <f t="shared" si="772"/>
        <v>7782</v>
      </c>
      <c r="AH366" s="459">
        <f t="shared" si="772"/>
        <v>256131</v>
      </c>
      <c r="AI366" s="459">
        <f t="shared" si="772"/>
        <v>23969</v>
      </c>
      <c r="AJ366" s="459">
        <f t="shared" si="772"/>
        <v>232162</v>
      </c>
      <c r="AK366" s="459">
        <f t="shared" si="772"/>
        <v>0</v>
      </c>
      <c r="AL366" s="459">
        <f t="shared" si="772"/>
        <v>256010</v>
      </c>
      <c r="AM366" s="459">
        <f t="shared" si="772"/>
        <v>23969</v>
      </c>
      <c r="AN366" s="459">
        <f t="shared" si="772"/>
        <v>232041</v>
      </c>
      <c r="AO366" s="459">
        <f t="shared" si="772"/>
        <v>0</v>
      </c>
      <c r="AP366" s="60">
        <f t="shared" si="772"/>
        <v>256010</v>
      </c>
      <c r="AQ366" s="60">
        <f t="shared" si="772"/>
        <v>23969</v>
      </c>
      <c r="AR366" s="60">
        <f t="shared" si="772"/>
        <v>232041</v>
      </c>
      <c r="AS366" s="60">
        <f t="shared" si="772"/>
        <v>0</v>
      </c>
      <c r="AT366" s="60">
        <f t="shared" si="772"/>
        <v>-7285</v>
      </c>
      <c r="AU366" s="698" t="s">
        <v>963</v>
      </c>
      <c r="AV366" s="2451" t="s">
        <v>961</v>
      </c>
      <c r="AW366" s="761">
        <f>SUM(AW367:AW376)</f>
        <v>48</v>
      </c>
      <c r="AX366" s="60">
        <f>SUM(AX367:AX376)</f>
        <v>48</v>
      </c>
      <c r="AY366" s="1992">
        <f t="shared" si="770"/>
        <v>30430</v>
      </c>
      <c r="AZ366" s="1991"/>
      <c r="BA366" s="466"/>
      <c r="BB366" s="466"/>
      <c r="BC366" s="466"/>
      <c r="BD366" s="893"/>
      <c r="BE366" s="893"/>
      <c r="BF366" s="893"/>
      <c r="BG366" s="893"/>
      <c r="BH366" s="893"/>
      <c r="BI366" s="2046">
        <f>SUM(BI367:BI376)</f>
        <v>0</v>
      </c>
      <c r="BJ366" s="2046">
        <f>SUM(BJ367:BJ376)</f>
        <v>0</v>
      </c>
      <c r="BK366" s="2046">
        <f>SUM(BK367:BK376)</f>
        <v>0</v>
      </c>
      <c r="BL366" s="2046">
        <f>SUM(BL367:BL376)</f>
        <v>0</v>
      </c>
      <c r="BV366" s="1">
        <f t="shared" si="767"/>
        <v>-19514</v>
      </c>
    </row>
    <row r="367" spans="1:74" ht="35.1" customHeight="1">
      <c r="A367" s="335"/>
      <c r="B367" s="706" t="s">
        <v>42</v>
      </c>
      <c r="C367" s="380"/>
      <c r="D367" s="97"/>
      <c r="E367" s="104"/>
      <c r="F367" s="97"/>
      <c r="G367" s="361">
        <f>SUM('PL2b. DA CQG'!G22:G24)</f>
        <v>0</v>
      </c>
      <c r="H367" s="361">
        <f>SUM('PL2b. DA CQG'!H22:H24)</f>
        <v>0</v>
      </c>
      <c r="I367" s="361">
        <f>SUM('PL2b. DA CQG'!I22:I24)</f>
        <v>0</v>
      </c>
      <c r="J367" s="443"/>
      <c r="K367" s="361">
        <f>SUM('PL2b. DA CQG'!K22:K24)</f>
        <v>71382</v>
      </c>
      <c r="L367" s="361">
        <f>SUM('PL2b. DA CQG'!L22:L24)</f>
        <v>21443</v>
      </c>
      <c r="M367" s="361">
        <f>SUM('PL2b. DA CQG'!M22:M24)</f>
        <v>49939</v>
      </c>
      <c r="N367" s="361">
        <f>SUM('PL2b. DA CQG'!N22:N24)</f>
        <v>6880</v>
      </c>
      <c r="O367" s="361">
        <f>SUM('PL2b. DA CQG'!O22:O24)</f>
        <v>6880</v>
      </c>
      <c r="P367" s="361">
        <f>SUM('PL2b. DA CQG'!P22:P24)</f>
        <v>0</v>
      </c>
      <c r="Q367" s="361">
        <f>SUM('PL2b. DA CQG'!Q22:Q24)</f>
        <v>7343</v>
      </c>
      <c r="R367" s="361">
        <f>SUM('PL2b. DA CQG'!R22:R24)</f>
        <v>0</v>
      </c>
      <c r="S367" s="361">
        <f>SUM('PL2b. DA CQG'!S22:S24)</f>
        <v>7343</v>
      </c>
      <c r="T367" s="361">
        <f>SUM('PL2b. DA CQG'!T22:T24)</f>
        <v>0</v>
      </c>
      <c r="U367" s="341">
        <f>SUM('PL2b. DA CQG'!U22:U24)</f>
        <v>7026</v>
      </c>
      <c r="V367" s="341">
        <f>SUM('PL2b. DA CQG'!V22:V24)</f>
        <v>0</v>
      </c>
      <c r="W367" s="341">
        <f>SUM('PL2b. DA CQG'!W22:W24)</f>
        <v>7026</v>
      </c>
      <c r="X367" s="341">
        <f>SUM('PL2b. DA CQG'!X22:X24)</f>
        <v>7026</v>
      </c>
      <c r="Y367" s="341">
        <f>SUM('PL2b. DA CQG'!Y22:Y24)</f>
        <v>0</v>
      </c>
      <c r="Z367" s="341">
        <f>SUM('PL2b. DA CQG'!Z22:Z24)</f>
        <v>7026</v>
      </c>
      <c r="AA367" s="361"/>
      <c r="AB367" s="361"/>
      <c r="AC367" s="361"/>
      <c r="AD367" s="361">
        <f>SUM('PL2b. DA CQG'!AD22:AD24)</f>
        <v>0</v>
      </c>
      <c r="AE367" s="341">
        <f>SUM('PL2b. DA CQG'!AE22:AE24)</f>
        <v>0</v>
      </c>
      <c r="AF367" s="341">
        <f>SUM('PL2b. DA CQG'!AF22:AF24)</f>
        <v>0</v>
      </c>
      <c r="AG367" s="341">
        <f>SUM('PL2b. DA CQG'!AG22:AG24)</f>
        <v>0</v>
      </c>
      <c r="AH367" s="341">
        <f>SUM('PL2b. DA CQG'!AH22:AH24)</f>
        <v>7384</v>
      </c>
      <c r="AI367" s="341">
        <f>SUM('PL2b. DA CQG'!AI22:AI24)</f>
        <v>0</v>
      </c>
      <c r="AJ367" s="341">
        <f>SUM('PL2b. DA CQG'!AJ22:AJ24)</f>
        <v>7384</v>
      </c>
      <c r="AK367" s="341">
        <f>SUM('PL2b. DA CQG'!AK22:AK24)</f>
        <v>0</v>
      </c>
      <c r="AL367" s="341">
        <f>SUM('PL2b. DA CQG'!AL22:AL24)</f>
        <v>7384</v>
      </c>
      <c r="AM367" s="341">
        <f>SUM('PL2b. DA CQG'!AM22:AM24)</f>
        <v>0</v>
      </c>
      <c r="AN367" s="341">
        <f>SUM('PL2b. DA CQG'!AN22:AN24)</f>
        <v>7384</v>
      </c>
      <c r="AO367" s="341">
        <f>SUM('PL2b. DA CQG'!AO22:AO24)</f>
        <v>0</v>
      </c>
      <c r="AP367" s="361">
        <f>SUM('PL2b. DA CQG'!AP22:AP24)</f>
        <v>7384</v>
      </c>
      <c r="AQ367" s="361">
        <f>SUM('PL2b. DA CQG'!AQ22:AQ24)</f>
        <v>0</v>
      </c>
      <c r="AR367" s="361">
        <f>SUM('PL2b. DA CQG'!AR22:AR24)</f>
        <v>7384</v>
      </c>
      <c r="AS367" s="361">
        <f>SUM('PL2b. DA CQG'!AS22:AS24)</f>
        <v>0</v>
      </c>
      <c r="AT367" s="361">
        <f>SUM('PL2b. DA CQG'!AT22:AT24)</f>
        <v>41</v>
      </c>
      <c r="AU367" s="529" t="s">
        <v>42</v>
      </c>
      <c r="AV367" s="99"/>
      <c r="AW367" s="2397">
        <f>SUM('PL2b. DA CQG'!AW22:AW24)</f>
        <v>3</v>
      </c>
      <c r="AX367" s="361">
        <f>SUM('PL2b. DA CQG'!AX22:AX24)</f>
        <v>3</v>
      </c>
      <c r="AY367" s="1992">
        <f t="shared" si="770"/>
        <v>358</v>
      </c>
      <c r="AZ367" s="1991"/>
      <c r="BA367" s="123">
        <f>SUM('PL2b. DA CQG'!BO22:BO24)</f>
        <v>0</v>
      </c>
      <c r="BB367" s="123">
        <f>SUM('PL2b. DA CQG'!BP22:BP24)</f>
        <v>0</v>
      </c>
      <c r="BC367" s="123">
        <f>SUM('PL2b. DA CQG'!BQ22:BQ24)</f>
        <v>0</v>
      </c>
      <c r="BD367" s="893"/>
      <c r="BE367" s="893"/>
      <c r="BF367" s="893"/>
      <c r="BG367" s="893"/>
      <c r="BH367" s="893"/>
      <c r="BI367" s="2032"/>
      <c r="BJ367" s="2032"/>
      <c r="BK367" s="2032"/>
      <c r="BL367" s="2032"/>
      <c r="BV367" s="1">
        <f t="shared" si="767"/>
        <v>358</v>
      </c>
    </row>
    <row r="368" spans="1:74" ht="35.1" customHeight="1">
      <c r="A368" s="335"/>
      <c r="B368" s="706" t="s">
        <v>44</v>
      </c>
      <c r="C368" s="380"/>
      <c r="D368" s="97"/>
      <c r="E368" s="104"/>
      <c r="F368" s="97"/>
      <c r="G368" s="361">
        <f>SUM('PL2b. DA CQG'!G25:G27)</f>
        <v>0</v>
      </c>
      <c r="H368" s="361">
        <f>SUM('PL2b. DA CQG'!H25:H27)</f>
        <v>0</v>
      </c>
      <c r="I368" s="361">
        <f>SUM('PL2b. DA CQG'!I25:I27)</f>
        <v>0</v>
      </c>
      <c r="J368" s="443"/>
      <c r="K368" s="361">
        <f>SUM('PL2b. DA CQG'!K25:K27)</f>
        <v>56120</v>
      </c>
      <c r="L368" s="361">
        <f>SUM('PL2b. DA CQG'!L25:L27)</f>
        <v>44757</v>
      </c>
      <c r="M368" s="361">
        <f>SUM('PL2b. DA CQG'!M25:M27)</f>
        <v>11363</v>
      </c>
      <c r="N368" s="361">
        <f>SUM('PL2b. DA CQG'!N25:N27)</f>
        <v>33903</v>
      </c>
      <c r="O368" s="361">
        <f>SUM('PL2b. DA CQG'!O25:O27)</f>
        <v>25945</v>
      </c>
      <c r="P368" s="361">
        <f>SUM('PL2b. DA CQG'!P25:P27)</f>
        <v>7958</v>
      </c>
      <c r="Q368" s="361">
        <f>SUM('PL2b. DA CQG'!Q25:Q27)</f>
        <v>9842</v>
      </c>
      <c r="R368" s="361">
        <f>SUM('PL2b. DA CQG'!R25:R27)</f>
        <v>0</v>
      </c>
      <c r="S368" s="361">
        <f>SUM('PL2b. DA CQG'!S25:S27)</f>
        <v>9842</v>
      </c>
      <c r="T368" s="361">
        <f>SUM('PL2b. DA CQG'!T25:T27)</f>
        <v>0</v>
      </c>
      <c r="U368" s="341">
        <f>SUM('PL2b. DA CQG'!U25:U27)</f>
        <v>10826</v>
      </c>
      <c r="V368" s="341">
        <f>SUM('PL2b. DA CQG'!V25:V27)</f>
        <v>0</v>
      </c>
      <c r="W368" s="341">
        <f>SUM('PL2b. DA CQG'!W25:W27)</f>
        <v>10826</v>
      </c>
      <c r="X368" s="341">
        <f>SUM('PL2b. DA CQG'!X25:X27)</f>
        <v>7255</v>
      </c>
      <c r="Y368" s="341">
        <f>SUM('PL2b. DA CQG'!Y25:Y27)</f>
        <v>0</v>
      </c>
      <c r="Z368" s="341">
        <f>SUM('PL2b. DA CQG'!Z25:Z27)</f>
        <v>7255</v>
      </c>
      <c r="AA368" s="361"/>
      <c r="AB368" s="361"/>
      <c r="AC368" s="361"/>
      <c r="AD368" s="361">
        <f>SUM('PL2b. DA CQG'!AD25:AD27)</f>
        <v>0</v>
      </c>
      <c r="AE368" s="341">
        <f>SUM('PL2b. DA CQG'!AE25:AE27)</f>
        <v>315</v>
      </c>
      <c r="AF368" s="341">
        <f>SUM('PL2b. DA CQG'!AF25:AF27)</f>
        <v>0</v>
      </c>
      <c r="AG368" s="341">
        <f>SUM('PL2b. DA CQG'!AG25:AG27)</f>
        <v>315</v>
      </c>
      <c r="AH368" s="341">
        <f>SUM('PL2b. DA CQG'!AH25:AH27)</f>
        <v>9842</v>
      </c>
      <c r="AI368" s="341">
        <f>SUM('PL2b. DA CQG'!AI25:AI27)</f>
        <v>0</v>
      </c>
      <c r="AJ368" s="341">
        <f>SUM('PL2b. DA CQG'!AJ25:AJ27)</f>
        <v>9842</v>
      </c>
      <c r="AK368" s="341">
        <f>SUM('PL2b. DA CQG'!AK25:AK27)</f>
        <v>0</v>
      </c>
      <c r="AL368" s="341">
        <f>SUM('PL2b. DA CQG'!AL25:AL27)</f>
        <v>9842</v>
      </c>
      <c r="AM368" s="341">
        <f>SUM('PL2b. DA CQG'!AM25:AM27)</f>
        <v>0</v>
      </c>
      <c r="AN368" s="341">
        <f>SUM('PL2b. DA CQG'!AN25:AN27)</f>
        <v>9842</v>
      </c>
      <c r="AO368" s="341">
        <f>SUM('PL2b. DA CQG'!AO25:AO27)</f>
        <v>0</v>
      </c>
      <c r="AP368" s="361">
        <f>SUM('PL2b. DA CQG'!AP25:AP27)</f>
        <v>9842</v>
      </c>
      <c r="AQ368" s="361">
        <f>SUM('PL2b. DA CQG'!AQ25:AQ27)</f>
        <v>0</v>
      </c>
      <c r="AR368" s="361">
        <f>SUM('PL2b. DA CQG'!AR25:AR27)</f>
        <v>9842</v>
      </c>
      <c r="AS368" s="361">
        <f>SUM('PL2b. DA CQG'!AS25:AS27)</f>
        <v>0</v>
      </c>
      <c r="AT368" s="361">
        <f>SUM('PL2b. DA CQG'!AT25:AT27)</f>
        <v>0</v>
      </c>
      <c r="AU368" s="178" t="s">
        <v>394</v>
      </c>
      <c r="AV368" s="99"/>
      <c r="AW368" s="2397">
        <f>SUM('PL2b. DA CQG'!AW25:AW27)</f>
        <v>3</v>
      </c>
      <c r="AX368" s="361">
        <f>SUM('PL2b. DA CQG'!AX25:AX27)</f>
        <v>3</v>
      </c>
      <c r="AY368" s="1992">
        <f t="shared" si="770"/>
        <v>2587</v>
      </c>
      <c r="AZ368" s="1991"/>
      <c r="BA368" s="123">
        <f>SUM('PL2b. DA CQG'!BO25:BO27)</f>
        <v>0</v>
      </c>
      <c r="BB368" s="123">
        <f>SUM('PL2b. DA CQG'!BP25:BP27)</f>
        <v>0</v>
      </c>
      <c r="BC368" s="123">
        <f>SUM('PL2b. DA CQG'!BQ25:BQ27)</f>
        <v>0</v>
      </c>
      <c r="BD368" s="893"/>
      <c r="BE368" s="893"/>
      <c r="BF368" s="893"/>
      <c r="BG368" s="893"/>
      <c r="BH368" s="893"/>
      <c r="BI368" s="2032"/>
      <c r="BJ368" s="2032"/>
      <c r="BK368" s="2032"/>
      <c r="BL368" s="2032"/>
      <c r="BV368" s="1">
        <f t="shared" si="767"/>
        <v>-984</v>
      </c>
    </row>
    <row r="369" spans="1:74" ht="35.1" customHeight="1">
      <c r="A369" s="335"/>
      <c r="B369" s="706" t="s">
        <v>47</v>
      </c>
      <c r="C369" s="380"/>
      <c r="D369" s="97"/>
      <c r="E369" s="104"/>
      <c r="F369" s="97"/>
      <c r="G369" s="361">
        <f>SUM('PL2b. DA CQG'!G30:G31)</f>
        <v>0</v>
      </c>
      <c r="H369" s="361">
        <f>SUM('PL2b. DA CQG'!H30:H31)</f>
        <v>0</v>
      </c>
      <c r="I369" s="361">
        <f>SUM('PL2b. DA CQG'!I30:I31)</f>
        <v>0</v>
      </c>
      <c r="J369" s="443"/>
      <c r="K369" s="361">
        <f>SUM('PL2b. DA CQG'!K30:K31)</f>
        <v>43499</v>
      </c>
      <c r="L369" s="361">
        <f>SUM('PL2b. DA CQG'!L30:L31)</f>
        <v>29455</v>
      </c>
      <c r="M369" s="361">
        <f>SUM('PL2b. DA CQG'!M30:M31)</f>
        <v>14044</v>
      </c>
      <c r="N369" s="361">
        <f>SUM('PL2b. DA CQG'!N30:N31)</f>
        <v>24237</v>
      </c>
      <c r="O369" s="361">
        <f>SUM('PL2b. DA CQG'!O30:O31)</f>
        <v>23152</v>
      </c>
      <c r="P369" s="361">
        <f>SUM('PL2b. DA CQG'!P30:P31)</f>
        <v>1085</v>
      </c>
      <c r="Q369" s="361">
        <f>SUM('PL2b. DA CQG'!Q30:Q31)</f>
        <v>3800</v>
      </c>
      <c r="R369" s="361">
        <f>SUM('PL2b. DA CQG'!R30:R31)</f>
        <v>0</v>
      </c>
      <c r="S369" s="361">
        <f>SUM('PL2b. DA CQG'!S30:S31)</f>
        <v>3800</v>
      </c>
      <c r="T369" s="361">
        <f>SUM('PL2b. DA CQG'!T30:T31)</f>
        <v>0</v>
      </c>
      <c r="U369" s="341">
        <f>SUM('PL2b. DA CQG'!U30:U31)</f>
        <v>3525</v>
      </c>
      <c r="V369" s="341">
        <f>SUM('PL2b. DA CQG'!V30:V31)</f>
        <v>0</v>
      </c>
      <c r="W369" s="341">
        <f>SUM('PL2b. DA CQG'!W30:W31)</f>
        <v>3525</v>
      </c>
      <c r="X369" s="341">
        <f>SUM('PL2b. DA CQG'!X30:X31)</f>
        <v>3525</v>
      </c>
      <c r="Y369" s="341">
        <f>SUM('PL2b. DA CQG'!Y30:Y31)</f>
        <v>0</v>
      </c>
      <c r="Z369" s="341">
        <f>SUM('PL2b. DA CQG'!Z30:Z31)</f>
        <v>3525</v>
      </c>
      <c r="AA369" s="361"/>
      <c r="AB369" s="361"/>
      <c r="AC369" s="361"/>
      <c r="AD369" s="361">
        <f>SUM('PL2b. DA CQG'!AD30:AD31)</f>
        <v>0</v>
      </c>
      <c r="AE369" s="341">
        <f>SUM('PL2b. DA CQG'!AE30:AE31)</f>
        <v>0</v>
      </c>
      <c r="AF369" s="341">
        <f>SUM('PL2b. DA CQG'!AF30:AF31)</f>
        <v>0</v>
      </c>
      <c r="AG369" s="341">
        <f>SUM('PL2b. DA CQG'!AG30:AG31)</f>
        <v>0</v>
      </c>
      <c r="AH369" s="341">
        <f>SUM('PL2b. DA CQG'!AH30:AH31)</f>
        <v>3525</v>
      </c>
      <c r="AI369" s="341">
        <f>SUM('PL2b. DA CQG'!AI30:AI31)</f>
        <v>0</v>
      </c>
      <c r="AJ369" s="341">
        <f>SUM('PL2b. DA CQG'!AJ30:AJ31)</f>
        <v>3525</v>
      </c>
      <c r="AK369" s="341">
        <f>SUM('PL2b. DA CQG'!AK30:AK31)</f>
        <v>0</v>
      </c>
      <c r="AL369" s="341">
        <f>SUM('PL2b. DA CQG'!AL30:AL31)</f>
        <v>3525</v>
      </c>
      <c r="AM369" s="341">
        <f>SUM('PL2b. DA CQG'!AM30:AM31)</f>
        <v>0</v>
      </c>
      <c r="AN369" s="341">
        <f>SUM('PL2b. DA CQG'!AN30:AN31)</f>
        <v>3525</v>
      </c>
      <c r="AO369" s="341">
        <f>SUM('PL2b. DA CQG'!AO30:AO31)</f>
        <v>0</v>
      </c>
      <c r="AP369" s="361">
        <f>SUM('PL2b. DA CQG'!AP30:AP31)</f>
        <v>3525</v>
      </c>
      <c r="AQ369" s="361">
        <f>SUM('PL2b. DA CQG'!AQ30:AQ31)</f>
        <v>0</v>
      </c>
      <c r="AR369" s="361">
        <f>SUM('PL2b. DA CQG'!AR30:AR31)</f>
        <v>3525</v>
      </c>
      <c r="AS369" s="361">
        <f>SUM('PL2b. DA CQG'!AS30:AS31)</f>
        <v>0</v>
      </c>
      <c r="AT369" s="361">
        <f>SUM('PL2b. DA CQG'!AT30:AT31)</f>
        <v>-275</v>
      </c>
      <c r="AU369" s="529" t="s">
        <v>265</v>
      </c>
      <c r="AV369" s="99"/>
      <c r="AW369" s="2397">
        <f>SUM('PL2b. DA CQG'!AW30:AW31)</f>
        <v>2</v>
      </c>
      <c r="AX369" s="361">
        <f>SUM('PL2b. DA CQG'!AX30:AX31)</f>
        <v>2</v>
      </c>
      <c r="AY369" s="1992">
        <f t="shared" si="770"/>
        <v>0</v>
      </c>
      <c r="AZ369" s="1991"/>
      <c r="BA369" s="123">
        <f>SUM('PL2b. DA CQG'!BO30:BO31)</f>
        <v>0</v>
      </c>
      <c r="BB369" s="123">
        <f>SUM('PL2b. DA CQG'!BP30:BP31)</f>
        <v>0</v>
      </c>
      <c r="BC369" s="123">
        <f>SUM('PL2b. DA CQG'!BQ30:BQ31)</f>
        <v>0</v>
      </c>
      <c r="BD369" s="893"/>
      <c r="BE369" s="893"/>
      <c r="BF369" s="893"/>
      <c r="BG369" s="893"/>
      <c r="BH369" s="893"/>
      <c r="BI369" s="2032"/>
      <c r="BJ369" s="2032"/>
      <c r="BK369" s="2032"/>
      <c r="BL369" s="2032"/>
      <c r="BV369" s="1">
        <f t="shared" si="767"/>
        <v>0</v>
      </c>
    </row>
    <row r="370" spans="1:74" ht="35.1" customHeight="1">
      <c r="A370" s="335"/>
      <c r="B370" s="706" t="s">
        <v>46</v>
      </c>
      <c r="C370" s="380"/>
      <c r="D370" s="97"/>
      <c r="E370" s="104"/>
      <c r="F370" s="97"/>
      <c r="G370" s="361">
        <f>SUM('PL2b. DA CQG'!G32:G38)</f>
        <v>0</v>
      </c>
      <c r="H370" s="361">
        <f>SUM('PL2b. DA CQG'!H32:H38)</f>
        <v>0</v>
      </c>
      <c r="I370" s="361">
        <f>SUM('PL2b. DA CQG'!I32:I38)</f>
        <v>0</v>
      </c>
      <c r="J370" s="443"/>
      <c r="K370" s="361">
        <f>SUM('PL2b. DA CQG'!K32:K38)</f>
        <v>66688</v>
      </c>
      <c r="L370" s="361">
        <f>SUM('PL2b. DA CQG'!L32:L38)</f>
        <v>58319</v>
      </c>
      <c r="M370" s="361">
        <f>SUM('PL2b. DA CQG'!M32:M38)</f>
        <v>8369</v>
      </c>
      <c r="N370" s="361">
        <f>SUM('PL2b. DA CQG'!N32:N38)</f>
        <v>42938.636371000001</v>
      </c>
      <c r="O370" s="361">
        <f>SUM('PL2b. DA CQG'!O32:O38)</f>
        <v>40631.496371000001</v>
      </c>
      <c r="P370" s="361">
        <f>SUM('PL2b. DA CQG'!P32:P38)</f>
        <v>2307.1400000000003</v>
      </c>
      <c r="Q370" s="361">
        <f>SUM('PL2b. DA CQG'!Q32:Q38)</f>
        <v>5768</v>
      </c>
      <c r="R370" s="361">
        <f>SUM('PL2b. DA CQG'!R32:R38)</f>
        <v>0</v>
      </c>
      <c r="S370" s="361">
        <f>SUM('PL2b. DA CQG'!S32:S38)</f>
        <v>5768</v>
      </c>
      <c r="T370" s="361">
        <f>SUM('PL2b. DA CQG'!T32:T38)</f>
        <v>0</v>
      </c>
      <c r="U370" s="341">
        <f>SUM('PL2b. DA CQG'!U32:U38)</f>
        <v>5787</v>
      </c>
      <c r="V370" s="341">
        <f>SUM('PL2b. DA CQG'!V32:V38)</f>
        <v>0</v>
      </c>
      <c r="W370" s="341">
        <f>SUM('PL2b. DA CQG'!W32:W38)</f>
        <v>5787</v>
      </c>
      <c r="X370" s="341">
        <f>SUM('PL2b. DA CQG'!X32:X38)</f>
        <v>5787</v>
      </c>
      <c r="Y370" s="341">
        <f>SUM('PL2b. DA CQG'!Y32:Y38)</f>
        <v>0</v>
      </c>
      <c r="Z370" s="341">
        <f>SUM('PL2b. DA CQG'!Z32:Z38)</f>
        <v>5787</v>
      </c>
      <c r="AA370" s="361"/>
      <c r="AB370" s="361"/>
      <c r="AC370" s="361"/>
      <c r="AD370" s="361">
        <f>SUM('PL2b. DA CQG'!AD32:AD38)</f>
        <v>0</v>
      </c>
      <c r="AE370" s="341">
        <f>SUM('PL2b. DA CQG'!AE32:AE38)</f>
        <v>0</v>
      </c>
      <c r="AF370" s="341">
        <f>SUM('PL2b. DA CQG'!AF32:AF38)</f>
        <v>0</v>
      </c>
      <c r="AG370" s="341">
        <f>SUM('PL2b. DA CQG'!AG32:AG38)</f>
        <v>0</v>
      </c>
      <c r="AH370" s="341">
        <f>SUM('PL2b. DA CQG'!AH32:AH38)</f>
        <v>5787</v>
      </c>
      <c r="AI370" s="341">
        <f>SUM('PL2b. DA CQG'!AI32:AI38)</f>
        <v>0</v>
      </c>
      <c r="AJ370" s="341">
        <f>SUM('PL2b. DA CQG'!AJ32:AJ38)</f>
        <v>5787</v>
      </c>
      <c r="AK370" s="341">
        <f>SUM('PL2b. DA CQG'!AK32:AK38)</f>
        <v>0</v>
      </c>
      <c r="AL370" s="341">
        <f>SUM('PL2b. DA CQG'!AL32:AL38)</f>
        <v>5787</v>
      </c>
      <c r="AM370" s="341">
        <f>SUM('PL2b. DA CQG'!AM32:AM38)</f>
        <v>0</v>
      </c>
      <c r="AN370" s="341">
        <f>SUM('PL2b. DA CQG'!AN32:AN38)</f>
        <v>5787</v>
      </c>
      <c r="AO370" s="341">
        <f>SUM('PL2b. DA CQG'!AO32:AO38)</f>
        <v>0</v>
      </c>
      <c r="AP370" s="361">
        <f>SUM('PL2b. DA CQG'!AP32:AP38)</f>
        <v>5787</v>
      </c>
      <c r="AQ370" s="361">
        <f>SUM('PL2b. DA CQG'!AQ32:AQ38)</f>
        <v>0</v>
      </c>
      <c r="AR370" s="361">
        <f>SUM('PL2b. DA CQG'!AR32:AR38)</f>
        <v>5787</v>
      </c>
      <c r="AS370" s="361">
        <f>SUM('PL2b. DA CQG'!AS32:AS38)</f>
        <v>0</v>
      </c>
      <c r="AT370" s="361">
        <f>SUM('PL2b. DA CQG'!AT32:AT38)</f>
        <v>19</v>
      </c>
      <c r="AU370" s="529" t="s">
        <v>279</v>
      </c>
      <c r="AV370" s="99"/>
      <c r="AW370" s="2397">
        <f>SUM('PL2b. DA CQG'!AW32:AW38)</f>
        <v>7</v>
      </c>
      <c r="AX370" s="361">
        <f>SUM('PL2b. DA CQG'!AX32:AX38)</f>
        <v>7</v>
      </c>
      <c r="AY370" s="1992">
        <f t="shared" si="770"/>
        <v>0</v>
      </c>
      <c r="AZ370" s="1991"/>
      <c r="BA370" s="123">
        <f>SUM('PL2b. DA CQG'!BO32:BO38)</f>
        <v>0</v>
      </c>
      <c r="BB370" s="123">
        <f>SUM('PL2b. DA CQG'!BP32:BP38)</f>
        <v>0</v>
      </c>
      <c r="BC370" s="123">
        <f>SUM('PL2b. DA CQG'!BQ32:BQ38)</f>
        <v>0</v>
      </c>
      <c r="BD370" s="893"/>
      <c r="BE370" s="893"/>
      <c r="BF370" s="893"/>
      <c r="BG370" s="893"/>
      <c r="BH370" s="893"/>
      <c r="BI370" s="2032"/>
      <c r="BJ370" s="2032"/>
      <c r="BK370" s="2032"/>
      <c r="BL370" s="2032"/>
      <c r="BV370" s="1">
        <f t="shared" si="767"/>
        <v>0</v>
      </c>
    </row>
    <row r="371" spans="1:74" ht="35.1" customHeight="1">
      <c r="A371" s="335"/>
      <c r="B371" s="706" t="s">
        <v>48</v>
      </c>
      <c r="C371" s="380"/>
      <c r="D371" s="97"/>
      <c r="E371" s="104"/>
      <c r="F371" s="97"/>
      <c r="G371" s="361">
        <f>SUM('PL2b. DA CQG'!G41:G44)</f>
        <v>0</v>
      </c>
      <c r="H371" s="361">
        <f>SUM('PL2b. DA CQG'!H41:H44)</f>
        <v>0</v>
      </c>
      <c r="I371" s="361">
        <f>SUM('PL2b. DA CQG'!I41:I44)</f>
        <v>0</v>
      </c>
      <c r="J371" s="443"/>
      <c r="K371" s="361">
        <f>SUM('PL2b. DA CQG'!K41:K44)</f>
        <v>43923</v>
      </c>
      <c r="L371" s="361">
        <f>SUM('PL2b. DA CQG'!L41:L44)</f>
        <v>37173</v>
      </c>
      <c r="M371" s="361">
        <f>SUM('PL2b. DA CQG'!M41:M44)</f>
        <v>6750</v>
      </c>
      <c r="N371" s="361">
        <f>SUM('PL2b. DA CQG'!N41:N44)</f>
        <v>23819</v>
      </c>
      <c r="O371" s="361">
        <f>SUM('PL2b. DA CQG'!O41:O44)</f>
        <v>23819</v>
      </c>
      <c r="P371" s="361">
        <f>SUM('PL2b. DA CQG'!P41:P44)</f>
        <v>0</v>
      </c>
      <c r="Q371" s="361">
        <f>SUM('PL2b. DA CQG'!Q41:Q44)</f>
        <v>8200</v>
      </c>
      <c r="R371" s="361">
        <f>SUM('PL2b. DA CQG'!R41:R44)</f>
        <v>0</v>
      </c>
      <c r="S371" s="361">
        <f>SUM('PL2b. DA CQG'!S41:S44)</f>
        <v>8200</v>
      </c>
      <c r="T371" s="361">
        <f>SUM('PL2b. DA CQG'!T41:T44)</f>
        <v>0</v>
      </c>
      <c r="U371" s="341">
        <f>SUM('PL2b. DA CQG'!U41:U44)</f>
        <v>8756</v>
      </c>
      <c r="V371" s="341">
        <f>SUM('PL2b. DA CQG'!V41:V44)</f>
        <v>0</v>
      </c>
      <c r="W371" s="341">
        <f>SUM('PL2b. DA CQG'!W41:W44)</f>
        <v>8756</v>
      </c>
      <c r="X371" s="341">
        <f>SUM('PL2b. DA CQG'!X41:X44)</f>
        <v>8137</v>
      </c>
      <c r="Y371" s="341">
        <f>SUM('PL2b. DA CQG'!Y41:Y44)</f>
        <v>0</v>
      </c>
      <c r="Z371" s="341">
        <f>SUM('PL2b. DA CQG'!Z41:Z44)</f>
        <v>8137</v>
      </c>
      <c r="AA371" s="361"/>
      <c r="AB371" s="361"/>
      <c r="AC371" s="361"/>
      <c r="AD371" s="361">
        <f>SUM('PL2b. DA CQG'!AD41:AD44)</f>
        <v>0</v>
      </c>
      <c r="AE371" s="341">
        <f>SUM('PL2b. DA CQG'!AE41:AE44)</f>
        <v>0</v>
      </c>
      <c r="AF371" s="341">
        <f>SUM('PL2b. DA CQG'!AF41:AF44)</f>
        <v>0</v>
      </c>
      <c r="AG371" s="341">
        <f>SUM('PL2b. DA CQG'!AG41:AG44)</f>
        <v>0</v>
      </c>
      <c r="AH371" s="341">
        <f>SUM('PL2b. DA CQG'!AH41:AH44)</f>
        <v>8200</v>
      </c>
      <c r="AI371" s="341">
        <f>SUM('PL2b. DA CQG'!AI41:AI44)</f>
        <v>0</v>
      </c>
      <c r="AJ371" s="341">
        <f>SUM('PL2b. DA CQG'!AJ41:AJ44)</f>
        <v>8200</v>
      </c>
      <c r="AK371" s="341">
        <f>SUM('PL2b. DA CQG'!AK41:AK44)</f>
        <v>0</v>
      </c>
      <c r="AL371" s="341">
        <f>SUM('PL2b. DA CQG'!AL41:AL44)</f>
        <v>8137</v>
      </c>
      <c r="AM371" s="341">
        <f>SUM('PL2b. DA CQG'!AM41:AM44)</f>
        <v>0</v>
      </c>
      <c r="AN371" s="341">
        <f>SUM('PL2b. DA CQG'!AN41:AN44)</f>
        <v>8137</v>
      </c>
      <c r="AO371" s="341">
        <f>SUM('PL2b. DA CQG'!AO41:AO44)</f>
        <v>0</v>
      </c>
      <c r="AP371" s="361">
        <f>SUM('PL2b. DA CQG'!AP41:AP44)</f>
        <v>8137</v>
      </c>
      <c r="AQ371" s="361">
        <f>SUM('PL2b. DA CQG'!AQ41:AQ44)</f>
        <v>0</v>
      </c>
      <c r="AR371" s="361">
        <f>SUM('PL2b. DA CQG'!AR41:AR44)</f>
        <v>8137</v>
      </c>
      <c r="AS371" s="361">
        <f>SUM('PL2b. DA CQG'!AS41:AS44)</f>
        <v>0</v>
      </c>
      <c r="AT371" s="361">
        <f>SUM('PL2b. DA CQG'!AT41:AT44)</f>
        <v>-63</v>
      </c>
      <c r="AU371" s="512" t="s">
        <v>118</v>
      </c>
      <c r="AV371" s="99"/>
      <c r="AW371" s="2397">
        <f>SUM('PL2b. DA CQG'!AW41:AW44)</f>
        <v>4</v>
      </c>
      <c r="AX371" s="361">
        <f>SUM('PL2b. DA CQG'!AX41:AX44)</f>
        <v>4</v>
      </c>
      <c r="AY371" s="1992">
        <f t="shared" si="770"/>
        <v>0</v>
      </c>
      <c r="AZ371" s="1991"/>
      <c r="BA371" s="123">
        <f>SUM('PL2b. DA CQG'!BO41:BO44)</f>
        <v>0</v>
      </c>
      <c r="BB371" s="123">
        <f>SUM('PL2b. DA CQG'!BP41:BP44)</f>
        <v>0</v>
      </c>
      <c r="BC371" s="123">
        <f>SUM('PL2b. DA CQG'!BQ41:BQ44)</f>
        <v>0</v>
      </c>
      <c r="BD371" s="893"/>
      <c r="BE371" s="893"/>
      <c r="BF371" s="893"/>
      <c r="BG371" s="893"/>
      <c r="BH371" s="893"/>
      <c r="BI371" s="2032"/>
      <c r="BJ371" s="2032"/>
      <c r="BK371" s="2032"/>
      <c r="BL371" s="2032"/>
      <c r="BV371" s="1">
        <f t="shared" si="767"/>
        <v>-619</v>
      </c>
    </row>
    <row r="372" spans="1:74" ht="35.1" customHeight="1">
      <c r="A372" s="335"/>
      <c r="B372" s="706" t="s">
        <v>45</v>
      </c>
      <c r="C372" s="380"/>
      <c r="D372" s="97"/>
      <c r="E372" s="104"/>
      <c r="F372" s="97"/>
      <c r="G372" s="361">
        <f>SUM('PL2b. DA CQG'!G47:G48)</f>
        <v>48908</v>
      </c>
      <c r="H372" s="361">
        <f>SUM('PL2b. DA CQG'!H47:H48)</f>
        <v>35773</v>
      </c>
      <c r="I372" s="361">
        <f>SUM('PL2b. DA CQG'!I47:I48)</f>
        <v>13135</v>
      </c>
      <c r="J372" s="443"/>
      <c r="K372" s="361">
        <f>SUM('PL2b. DA CQG'!K47:K48)</f>
        <v>48908</v>
      </c>
      <c r="L372" s="361">
        <f>SUM('PL2b. DA CQG'!L47:L48)</f>
        <v>35773</v>
      </c>
      <c r="M372" s="361">
        <f>SUM('PL2b. DA CQG'!M47:M48)</f>
        <v>13135</v>
      </c>
      <c r="N372" s="361">
        <f>SUM('PL2b. DA CQG'!N47:N48)</f>
        <v>8231</v>
      </c>
      <c r="O372" s="361">
        <f>SUM('PL2b. DA CQG'!O47:O48)</f>
        <v>8231</v>
      </c>
      <c r="P372" s="361">
        <f>SUM('PL2b. DA CQG'!P47:P48)</f>
        <v>0</v>
      </c>
      <c r="Q372" s="361">
        <f>SUM('PL2b. DA CQG'!Q47:Q48)</f>
        <v>18745</v>
      </c>
      <c r="R372" s="361">
        <f>SUM('PL2b. DA CQG'!R47:R48)</f>
        <v>0</v>
      </c>
      <c r="S372" s="361">
        <f>SUM('PL2b. DA CQG'!S47:S48)</f>
        <v>18745</v>
      </c>
      <c r="T372" s="361">
        <f>SUM('PL2b. DA CQG'!T47:T48)</f>
        <v>0</v>
      </c>
      <c r="U372" s="341">
        <f>SUM('PL2b. DA CQG'!U47:U48)</f>
        <v>18813</v>
      </c>
      <c r="V372" s="341">
        <f>SUM('PL2b. DA CQG'!V47:V48)</f>
        <v>0</v>
      </c>
      <c r="W372" s="341">
        <f>SUM('PL2b. DA CQG'!W47:W48)</f>
        <v>18813</v>
      </c>
      <c r="X372" s="341">
        <f>SUM('PL2b. DA CQG'!X47:X48)</f>
        <v>18745</v>
      </c>
      <c r="Y372" s="341">
        <f>SUM('PL2b. DA CQG'!Y47:Y48)</f>
        <v>0</v>
      </c>
      <c r="Z372" s="341">
        <f>SUM('PL2b. DA CQG'!Z47:Z48)</f>
        <v>18745</v>
      </c>
      <c r="AA372" s="361"/>
      <c r="AB372" s="361"/>
      <c r="AC372" s="361"/>
      <c r="AD372" s="361">
        <f>SUM('PL2b. DA CQG'!AD47:AD48)</f>
        <v>0</v>
      </c>
      <c r="AE372" s="341">
        <f>SUM('PL2b. DA CQG'!AE47:AE48)</f>
        <v>0</v>
      </c>
      <c r="AF372" s="341">
        <f>SUM('PL2b. DA CQG'!AF47:AF48)</f>
        <v>0</v>
      </c>
      <c r="AG372" s="341">
        <f>SUM('PL2b. DA CQG'!AG47:AG48)</f>
        <v>0</v>
      </c>
      <c r="AH372" s="341">
        <f>SUM('PL2b. DA CQG'!AH47:AH48)</f>
        <v>18813</v>
      </c>
      <c r="AI372" s="341">
        <f>SUM('PL2b. DA CQG'!AI47:AI48)</f>
        <v>0</v>
      </c>
      <c r="AJ372" s="341">
        <f>SUM('PL2b. DA CQG'!AJ47:AJ48)</f>
        <v>18813</v>
      </c>
      <c r="AK372" s="341">
        <f>SUM('PL2b. DA CQG'!AK47:AK48)</f>
        <v>0</v>
      </c>
      <c r="AL372" s="341">
        <f>SUM('PL2b. DA CQG'!AL47:AL48)</f>
        <v>18813</v>
      </c>
      <c r="AM372" s="341">
        <f>SUM('PL2b. DA CQG'!AM47:AM48)</f>
        <v>0</v>
      </c>
      <c r="AN372" s="341">
        <f>SUM('PL2b. DA CQG'!AN47:AN48)</f>
        <v>18813</v>
      </c>
      <c r="AO372" s="341">
        <f>SUM('PL2b. DA CQG'!AO47:AO48)</f>
        <v>0</v>
      </c>
      <c r="AP372" s="361">
        <f>SUM('PL2b. DA CQG'!AP47:AP48)</f>
        <v>18813</v>
      </c>
      <c r="AQ372" s="361">
        <f>SUM('PL2b. DA CQG'!AQ47:AQ48)</f>
        <v>0</v>
      </c>
      <c r="AR372" s="361">
        <f>SUM('PL2b. DA CQG'!AR47:AR48)</f>
        <v>18813</v>
      </c>
      <c r="AS372" s="361">
        <f>SUM('PL2b. DA CQG'!AS47:AS48)</f>
        <v>0</v>
      </c>
      <c r="AT372" s="361">
        <f>SUM('PL2b. DA CQG'!AT47:AT48)</f>
        <v>68</v>
      </c>
      <c r="AU372" s="529" t="s">
        <v>259</v>
      </c>
      <c r="AV372" s="99"/>
      <c r="AW372" s="2397">
        <f>SUM('PL2b. DA CQG'!AW47:AW48)</f>
        <v>2</v>
      </c>
      <c r="AX372" s="361">
        <f>SUM('PL2b. DA CQG'!AX47:AX48)</f>
        <v>2</v>
      </c>
      <c r="AY372" s="1992">
        <f t="shared" si="770"/>
        <v>68</v>
      </c>
      <c r="AZ372" s="1991"/>
      <c r="BA372" s="123">
        <f>SUM('PL2b. DA CQG'!BO47:BO48)</f>
        <v>0</v>
      </c>
      <c r="BB372" s="123">
        <f>SUM('PL2b. DA CQG'!BP47:BP48)</f>
        <v>0</v>
      </c>
      <c r="BC372" s="123">
        <f>SUM('PL2b. DA CQG'!BQ47:BQ48)</f>
        <v>0</v>
      </c>
      <c r="BD372" s="893"/>
      <c r="BE372" s="893"/>
      <c r="BF372" s="893"/>
      <c r="BG372" s="893"/>
      <c r="BH372" s="893"/>
      <c r="BI372" s="2032"/>
      <c r="BJ372" s="2032"/>
      <c r="BK372" s="2032"/>
      <c r="BL372" s="2032"/>
      <c r="BV372" s="1">
        <f t="shared" si="767"/>
        <v>0</v>
      </c>
    </row>
    <row r="373" spans="1:74" ht="35.1" customHeight="1">
      <c r="A373" s="335"/>
      <c r="B373" s="706" t="s">
        <v>49</v>
      </c>
      <c r="C373" s="380"/>
      <c r="D373" s="97"/>
      <c r="E373" s="104"/>
      <c r="F373" s="97"/>
      <c r="G373" s="361">
        <f>SUM('PL2b. DA CQG'!G49:G56)</f>
        <v>0</v>
      </c>
      <c r="H373" s="361">
        <f>SUM('PL2b. DA CQG'!H49:H56)</f>
        <v>0</v>
      </c>
      <c r="I373" s="361">
        <f>SUM('PL2b. DA CQG'!I49:I56)</f>
        <v>0</v>
      </c>
      <c r="J373" s="443"/>
      <c r="K373" s="361">
        <f>SUM('PL2b. DA CQG'!K49:K56)</f>
        <v>104878</v>
      </c>
      <c r="L373" s="361">
        <f>SUM('PL2b. DA CQG'!L49:L56)</f>
        <v>85882</v>
      </c>
      <c r="M373" s="361">
        <f>SUM('PL2b. DA CQG'!M49:M56)</f>
        <v>18996</v>
      </c>
      <c r="N373" s="361">
        <f>SUM('PL2b. DA CQG'!N49:N56)</f>
        <v>48721</v>
      </c>
      <c r="O373" s="361">
        <f>SUM('PL2b. DA CQG'!O49:O56)</f>
        <v>41339</v>
      </c>
      <c r="P373" s="361">
        <f>SUM('PL2b. DA CQG'!P49:P56)</f>
        <v>7382</v>
      </c>
      <c r="Q373" s="361">
        <f>SUM('PL2b. DA CQG'!Q49:Q56)</f>
        <v>17149</v>
      </c>
      <c r="R373" s="361">
        <f>SUM('PL2b. DA CQG'!R49:R56)</f>
        <v>0</v>
      </c>
      <c r="S373" s="361">
        <f>SUM('PL2b. DA CQG'!S49:S56)</f>
        <v>17149</v>
      </c>
      <c r="T373" s="361">
        <f>SUM('PL2b. DA CQG'!T49:T56)</f>
        <v>0</v>
      </c>
      <c r="U373" s="341">
        <f>SUM('PL2b. DA CQG'!U49:U56)</f>
        <v>46567</v>
      </c>
      <c r="V373" s="341">
        <f>SUM('PL2b. DA CQG'!V49:V56)</f>
        <v>0</v>
      </c>
      <c r="W373" s="341">
        <f>SUM('PL2b. DA CQG'!W49:W56)</f>
        <v>46567</v>
      </c>
      <c r="X373" s="341">
        <f>SUM('PL2b. DA CQG'!X49:X56)</f>
        <v>16949</v>
      </c>
      <c r="Y373" s="341">
        <f>SUM('PL2b. DA CQG'!Y49:Y56)</f>
        <v>0</v>
      </c>
      <c r="Z373" s="341">
        <f>SUM('PL2b. DA CQG'!Z49:Z56)</f>
        <v>16949</v>
      </c>
      <c r="AA373" s="361"/>
      <c r="AB373" s="361"/>
      <c r="AC373" s="361"/>
      <c r="AD373" s="361">
        <f>SUM('PL2b. DA CQG'!AD49:AD56)</f>
        <v>0</v>
      </c>
      <c r="AE373" s="341">
        <f>SUM('PL2b. DA CQG'!AE49:AE56)</f>
        <v>0</v>
      </c>
      <c r="AF373" s="341">
        <f>SUM('PL2b. DA CQG'!AF49:AF56)</f>
        <v>0</v>
      </c>
      <c r="AG373" s="341">
        <f>SUM('PL2b. DA CQG'!AG49:AG56)</f>
        <v>0</v>
      </c>
      <c r="AH373" s="341">
        <f>SUM('PL2b. DA CQG'!AH49:AH56)</f>
        <v>17049</v>
      </c>
      <c r="AI373" s="341">
        <f>SUM('PL2b. DA CQG'!AI49:AI56)</f>
        <v>0</v>
      </c>
      <c r="AJ373" s="341">
        <f>SUM('PL2b. DA CQG'!AJ49:AJ56)</f>
        <v>17049</v>
      </c>
      <c r="AK373" s="341">
        <f>SUM('PL2b. DA CQG'!AK49:AK56)</f>
        <v>0</v>
      </c>
      <c r="AL373" s="341">
        <f>SUM('PL2b. DA CQG'!AL49:AL56)</f>
        <v>16949</v>
      </c>
      <c r="AM373" s="341">
        <f>SUM('PL2b. DA CQG'!AM49:AM56)</f>
        <v>0</v>
      </c>
      <c r="AN373" s="341">
        <f>SUM('PL2b. DA CQG'!AN49:AN56)</f>
        <v>16949</v>
      </c>
      <c r="AO373" s="341">
        <f>SUM('PL2b. DA CQG'!AO49:AO56)</f>
        <v>0</v>
      </c>
      <c r="AP373" s="361">
        <f>SUM('PL2b. DA CQG'!AP49:AP56)</f>
        <v>16949</v>
      </c>
      <c r="AQ373" s="361">
        <f>SUM('PL2b. DA CQG'!AQ49:AQ56)</f>
        <v>0</v>
      </c>
      <c r="AR373" s="361">
        <f>SUM('PL2b. DA CQG'!AR49:AR56)</f>
        <v>16949</v>
      </c>
      <c r="AS373" s="361">
        <f>SUM('PL2b. DA CQG'!AS49:AS56)</f>
        <v>0</v>
      </c>
      <c r="AT373" s="361">
        <f>SUM('PL2b. DA CQG'!AT49:AT56)</f>
        <v>-200</v>
      </c>
      <c r="AU373" s="529" t="s">
        <v>704</v>
      </c>
      <c r="AV373" s="99"/>
      <c r="AW373" s="2397">
        <f>SUM('PL2b. DA CQG'!AW49:AW56)</f>
        <v>8</v>
      </c>
      <c r="AX373" s="361">
        <f>SUM('PL2b. DA CQG'!AX49:AX56)</f>
        <v>8</v>
      </c>
      <c r="AY373" s="1992">
        <f t="shared" si="770"/>
        <v>0</v>
      </c>
      <c r="AZ373" s="1991"/>
      <c r="BA373" s="123">
        <f>SUM('PL2b. DA CQG'!BO49:BO56)</f>
        <v>0</v>
      </c>
      <c r="BB373" s="123">
        <f>SUM('PL2b. DA CQG'!BP49:BP56)</f>
        <v>0</v>
      </c>
      <c r="BC373" s="123">
        <f>SUM('PL2b. DA CQG'!BQ49:BQ56)</f>
        <v>0</v>
      </c>
      <c r="BD373" s="893"/>
      <c r="BE373" s="893"/>
      <c r="BF373" s="893"/>
      <c r="BG373" s="893"/>
      <c r="BH373" s="893"/>
      <c r="BI373" s="2032"/>
      <c r="BJ373" s="2032"/>
      <c r="BK373" s="2032"/>
      <c r="BL373" s="2032"/>
      <c r="BV373" s="1">
        <f t="shared" si="767"/>
        <v>-29618</v>
      </c>
    </row>
    <row r="374" spans="1:74" ht="35.1" customHeight="1">
      <c r="A374" s="335"/>
      <c r="B374" s="706" t="s">
        <v>50</v>
      </c>
      <c r="C374" s="380"/>
      <c r="D374" s="97"/>
      <c r="E374" s="104"/>
      <c r="F374" s="97"/>
      <c r="G374" s="361">
        <f>SUM('PL2b. DA CQG'!G59:G65)</f>
        <v>12167</v>
      </c>
      <c r="H374" s="361">
        <f>SUM('PL2b. DA CQG'!H59:H65)</f>
        <v>10996</v>
      </c>
      <c r="I374" s="361">
        <f>SUM('PL2b. DA CQG'!I59:I65)</f>
        <v>1171</v>
      </c>
      <c r="J374" s="443"/>
      <c r="K374" s="361">
        <f>SUM('PL2b. DA CQG'!K59:K65)</f>
        <v>129905</v>
      </c>
      <c r="L374" s="361">
        <f>SUM('PL2b. DA CQG'!L59:L65)</f>
        <v>110743</v>
      </c>
      <c r="M374" s="361">
        <f>SUM('PL2b. DA CQG'!M59:M65)</f>
        <v>19162</v>
      </c>
      <c r="N374" s="361">
        <f>SUM('PL2b. DA CQG'!N59:N65)</f>
        <v>46584</v>
      </c>
      <c r="O374" s="361">
        <f>SUM('PL2b. DA CQG'!O59:O65)</f>
        <v>46584</v>
      </c>
      <c r="P374" s="361">
        <f>SUM('PL2b. DA CQG'!P59:P65)</f>
        <v>0</v>
      </c>
      <c r="Q374" s="361">
        <f>SUM('PL2b. DA CQG'!Q59:Q65)</f>
        <v>32045</v>
      </c>
      <c r="R374" s="361">
        <f>SUM('PL2b. DA CQG'!R59:R65)</f>
        <v>0</v>
      </c>
      <c r="S374" s="361">
        <f>SUM('PL2b. DA CQG'!S59:S65)</f>
        <v>32045</v>
      </c>
      <c r="T374" s="361">
        <f>SUM('PL2b. DA CQG'!T59:T65)</f>
        <v>0</v>
      </c>
      <c r="U374" s="341">
        <f>SUM('PL2b. DA CQG'!U59:U65)</f>
        <v>27158</v>
      </c>
      <c r="V374" s="341">
        <f>SUM('PL2b. DA CQG'!V59:V65)</f>
        <v>0</v>
      </c>
      <c r="W374" s="341">
        <f>SUM('PL2b. DA CQG'!W59:W65)</f>
        <v>27158</v>
      </c>
      <c r="X374" s="341">
        <f>SUM('PL2b. DA CQG'!X59:X65)</f>
        <v>27158</v>
      </c>
      <c r="Y374" s="341">
        <f>SUM('PL2b. DA CQG'!Y59:Y65)</f>
        <v>0</v>
      </c>
      <c r="Z374" s="341">
        <f>SUM('PL2b. DA CQG'!Z59:Z65)</f>
        <v>27158</v>
      </c>
      <c r="AA374" s="361"/>
      <c r="AB374" s="361"/>
      <c r="AC374" s="361"/>
      <c r="AD374" s="361">
        <f>SUM('PL2b. DA CQG'!AD59:AD65)</f>
        <v>0</v>
      </c>
      <c r="AE374" s="341">
        <f>SUM('PL2b. DA CQG'!AE59:AE65)</f>
        <v>1800</v>
      </c>
      <c r="AF374" s="341">
        <f>SUM('PL2b. DA CQG'!AF59:AF65)</f>
        <v>0</v>
      </c>
      <c r="AG374" s="341">
        <f>SUM('PL2b. DA CQG'!AG59:AG65)</f>
        <v>1800</v>
      </c>
      <c r="AH374" s="341">
        <f>SUM('PL2b. DA CQG'!AH59:AH65)</f>
        <v>29510</v>
      </c>
      <c r="AI374" s="341">
        <f>SUM('PL2b. DA CQG'!AI59:AI65)</f>
        <v>0</v>
      </c>
      <c r="AJ374" s="341">
        <f>SUM('PL2b. DA CQG'!AJ59:AJ65)</f>
        <v>29510</v>
      </c>
      <c r="AK374" s="341">
        <f>SUM('PL2b. DA CQG'!AK59:AK65)</f>
        <v>0</v>
      </c>
      <c r="AL374" s="341">
        <f>SUM('PL2b. DA CQG'!AL59:AL65)</f>
        <v>29552</v>
      </c>
      <c r="AM374" s="341">
        <f>SUM('PL2b. DA CQG'!AM59:AM65)</f>
        <v>0</v>
      </c>
      <c r="AN374" s="341">
        <f>SUM('PL2b. DA CQG'!AN59:AN65)</f>
        <v>29552</v>
      </c>
      <c r="AO374" s="341">
        <f>SUM('PL2b. DA CQG'!AO59:AO65)</f>
        <v>0</v>
      </c>
      <c r="AP374" s="361">
        <f>SUM('PL2b. DA CQG'!AP59:AP65)</f>
        <v>29552</v>
      </c>
      <c r="AQ374" s="361">
        <f>SUM('PL2b. DA CQG'!AQ59:AQ65)</f>
        <v>0</v>
      </c>
      <c r="AR374" s="361">
        <f>SUM('PL2b. DA CQG'!AR59:AR65)</f>
        <v>29552</v>
      </c>
      <c r="AS374" s="361">
        <f>SUM('PL2b. DA CQG'!AS59:AS65)</f>
        <v>0</v>
      </c>
      <c r="AT374" s="361">
        <f>SUM('PL2b. DA CQG'!AT59:AT65)</f>
        <v>-2493</v>
      </c>
      <c r="AU374" s="529" t="s">
        <v>254</v>
      </c>
      <c r="AV374" s="99"/>
      <c r="AW374" s="2397">
        <f>SUM('PL2b. DA CQG'!AW59:AW65)</f>
        <v>7</v>
      </c>
      <c r="AX374" s="361">
        <f>SUM('PL2b. DA CQG'!AX59:AX65)</f>
        <v>7</v>
      </c>
      <c r="AY374" s="1992">
        <f t="shared" si="770"/>
        <v>2394</v>
      </c>
      <c r="AZ374" s="1991"/>
      <c r="BA374" s="123">
        <f>SUM('PL2b. DA CQG'!BO59:BO65)</f>
        <v>0</v>
      </c>
      <c r="BB374" s="123">
        <f>SUM('PL2b. DA CQG'!BP59:BP65)</f>
        <v>0</v>
      </c>
      <c r="BC374" s="123">
        <f>SUM('PL2b. DA CQG'!BQ59:BQ65)</f>
        <v>0</v>
      </c>
      <c r="BD374" s="893"/>
      <c r="BE374" s="893"/>
      <c r="BF374" s="893"/>
      <c r="BG374" s="893"/>
      <c r="BH374" s="893"/>
      <c r="BI374" s="2032"/>
      <c r="BJ374" s="2032"/>
      <c r="BK374" s="2032"/>
      <c r="BL374" s="2032"/>
      <c r="BV374" s="1">
        <f t="shared" si="767"/>
        <v>2394</v>
      </c>
    </row>
    <row r="375" spans="1:74" ht="35.1" customHeight="1">
      <c r="A375" s="335"/>
      <c r="B375" s="706" t="s">
        <v>51</v>
      </c>
      <c r="C375" s="380"/>
      <c r="D375" s="97"/>
      <c r="E375" s="104"/>
      <c r="F375" s="97"/>
      <c r="G375" s="361">
        <f>SUM('PL2b. DA CQG'!G66)</f>
        <v>13910</v>
      </c>
      <c r="H375" s="361">
        <f>SUM('PL2b. DA CQG'!H66)</f>
        <v>10726</v>
      </c>
      <c r="I375" s="361">
        <f>SUM('PL2b. DA CQG'!I66)</f>
        <v>3184</v>
      </c>
      <c r="J375" s="443"/>
      <c r="K375" s="361">
        <f>SUM('PL2b. DA CQG'!K66)</f>
        <v>13910</v>
      </c>
      <c r="L375" s="361">
        <f>SUM('PL2b. DA CQG'!L66)</f>
        <v>13038</v>
      </c>
      <c r="M375" s="361">
        <f>SUM('PL2b. DA CQG'!M66)</f>
        <v>872</v>
      </c>
      <c r="N375" s="361">
        <f>SUM('PL2b. DA CQG'!N66)</f>
        <v>5392</v>
      </c>
      <c r="O375" s="361">
        <f>SUM('PL2b. DA CQG'!O66)</f>
        <v>5392</v>
      </c>
      <c r="P375" s="361">
        <f>SUM('PL2b. DA CQG'!P66)</f>
        <v>0</v>
      </c>
      <c r="Q375" s="361">
        <f>SUM('PL2b. DA CQG'!Q66)</f>
        <v>0</v>
      </c>
      <c r="R375" s="361">
        <f>SUM('PL2b. DA CQG'!R66)</f>
        <v>0</v>
      </c>
      <c r="S375" s="361">
        <f>SUM('PL2b. DA CQG'!S66)</f>
        <v>0</v>
      </c>
      <c r="T375" s="361">
        <f>SUM('PL2b. DA CQG'!T66)</f>
        <v>0</v>
      </c>
      <c r="U375" s="341">
        <f>SUM('PL2b. DA CQG'!U66)</f>
        <v>753</v>
      </c>
      <c r="V375" s="341">
        <f>SUM('PL2b. DA CQG'!V66)</f>
        <v>0</v>
      </c>
      <c r="W375" s="341">
        <f>SUM('PL2b. DA CQG'!W66)</f>
        <v>753</v>
      </c>
      <c r="X375" s="341">
        <f>SUM('PL2b. DA CQG'!X66)</f>
        <v>753</v>
      </c>
      <c r="Y375" s="341">
        <f>SUM('PL2b. DA CQG'!Y66)</f>
        <v>0</v>
      </c>
      <c r="Z375" s="341">
        <f>SUM('PL2b. DA CQG'!Z66)</f>
        <v>753</v>
      </c>
      <c r="AA375" s="361"/>
      <c r="AB375" s="361"/>
      <c r="AC375" s="361"/>
      <c r="AD375" s="361">
        <f>SUM('PL2b. DA CQG'!AD66)</f>
        <v>0</v>
      </c>
      <c r="AE375" s="341">
        <f>SUM('PL2b. DA CQG'!AE66)</f>
        <v>0</v>
      </c>
      <c r="AF375" s="341">
        <f>SUM('PL2b. DA CQG'!AF66)</f>
        <v>0</v>
      </c>
      <c r="AG375" s="341">
        <f>SUM('PL2b. DA CQG'!AG66)</f>
        <v>0</v>
      </c>
      <c r="AH375" s="341">
        <f>SUM('PL2b. DA CQG'!AH66)</f>
        <v>1500</v>
      </c>
      <c r="AI375" s="341">
        <f>SUM('PL2b. DA CQG'!AI66)</f>
        <v>0</v>
      </c>
      <c r="AJ375" s="341">
        <f>SUM('PL2b. DA CQG'!AJ66)</f>
        <v>1500</v>
      </c>
      <c r="AK375" s="341">
        <f>SUM('PL2b. DA CQG'!AK66)</f>
        <v>0</v>
      </c>
      <c r="AL375" s="341">
        <f>SUM('PL2b. DA CQG'!AL66)</f>
        <v>1500</v>
      </c>
      <c r="AM375" s="341">
        <f>SUM('PL2b. DA CQG'!AM66)</f>
        <v>0</v>
      </c>
      <c r="AN375" s="341">
        <f>SUM('PL2b. DA CQG'!AN66)</f>
        <v>1500</v>
      </c>
      <c r="AO375" s="341">
        <f>SUM('PL2b. DA CQG'!AO66)</f>
        <v>0</v>
      </c>
      <c r="AP375" s="361">
        <f>SUM('PL2b. DA CQG'!AP66)</f>
        <v>1500</v>
      </c>
      <c r="AQ375" s="361">
        <f>SUM('PL2b. DA CQG'!AQ66)</f>
        <v>0</v>
      </c>
      <c r="AR375" s="361">
        <f>SUM('PL2b. DA CQG'!AR66)</f>
        <v>1500</v>
      </c>
      <c r="AS375" s="361">
        <f>SUM('PL2b. DA CQG'!AS66)</f>
        <v>0</v>
      </c>
      <c r="AT375" s="361">
        <f>SUM('PL2b. DA CQG'!AT66)</f>
        <v>1500</v>
      </c>
      <c r="AU375" s="529" t="s">
        <v>122</v>
      </c>
      <c r="AV375" s="99"/>
      <c r="AW375" s="2397">
        <f>SUM('PL2b. DA CQG'!AW66)</f>
        <v>1</v>
      </c>
      <c r="AX375" s="361">
        <f>SUM('PL2b. DA CQG'!AX66)</f>
        <v>1</v>
      </c>
      <c r="AY375" s="1992">
        <f t="shared" si="770"/>
        <v>747</v>
      </c>
      <c r="AZ375" s="1991"/>
      <c r="BA375" s="123">
        <f>SUM('PL2b. DA CQG'!BO66)</f>
        <v>0</v>
      </c>
      <c r="BB375" s="123">
        <f>SUM('PL2b. DA CQG'!BP66)</f>
        <v>0</v>
      </c>
      <c r="BC375" s="123">
        <f>SUM('PL2b. DA CQG'!BQ66)</f>
        <v>0</v>
      </c>
      <c r="BD375" s="893"/>
      <c r="BE375" s="893"/>
      <c r="BF375" s="893"/>
      <c r="BG375" s="893"/>
      <c r="BH375" s="893"/>
      <c r="BI375" s="2032"/>
      <c r="BJ375" s="2032"/>
      <c r="BK375" s="2032"/>
      <c r="BL375" s="2032"/>
      <c r="BV375" s="1">
        <f t="shared" si="767"/>
        <v>747</v>
      </c>
    </row>
    <row r="376" spans="1:74" ht="35.1" customHeight="1">
      <c r="A376" s="335"/>
      <c r="B376" s="706" t="s">
        <v>909</v>
      </c>
      <c r="C376" s="380"/>
      <c r="D376" s="97"/>
      <c r="E376" s="104"/>
      <c r="F376" s="97"/>
      <c r="G376" s="361">
        <f>SUM('PL2b. DA CQG'!G28:G29,'PL2b. DA CQG'!G39:G40,'PL2b. DA CQG'!G45:G46,'PL2b. DA CQG'!G57:G58,'PL2b. DA CQG'!G67:G69)</f>
        <v>21412</v>
      </c>
      <c r="H376" s="361">
        <f>SUM('PL2b. DA CQG'!H28:H29,'PL2b. DA CQG'!H39:H40,'PL2b. DA CQG'!H45:H46,'PL2b. DA CQG'!H57:H58,'PL2b. DA CQG'!H67:H69)</f>
        <v>21412</v>
      </c>
      <c r="I376" s="361">
        <f>SUM('PL2b. DA CQG'!I28:I29,'PL2b. DA CQG'!I39:I40,'PL2b. DA CQG'!I45:I46,'PL2b. DA CQG'!I57:I58,'PL2b. DA CQG'!I67:I69)</f>
        <v>0</v>
      </c>
      <c r="J376" s="443"/>
      <c r="K376" s="361">
        <f>SUM('PL2b. DA CQG'!K28:K29,'PL2b. DA CQG'!K39:K40,'PL2b. DA CQG'!K45:K46,'PL2b. DA CQG'!K57:K58,'PL2b. DA CQG'!K67:K69)</f>
        <v>365432</v>
      </c>
      <c r="L376" s="361">
        <f>SUM('PL2b. DA CQG'!L28:L29,'PL2b. DA CQG'!L39:L40,'PL2b. DA CQG'!L45:L46,'PL2b. DA CQG'!L57:L58,'PL2b. DA CQG'!L67:L69)</f>
        <v>324533</v>
      </c>
      <c r="M376" s="361">
        <f>SUM('PL2b. DA CQG'!M28:M29,'PL2b. DA CQG'!M39:M40,'PL2b. DA CQG'!M45:M46,'PL2b. DA CQG'!M57:M58,'PL2b. DA CQG'!M67:M69)</f>
        <v>40899</v>
      </c>
      <c r="N376" s="361">
        <f>SUM('PL2b. DA CQG'!N28:N29,'PL2b. DA CQG'!N39:N40,'PL2b. DA CQG'!N45:N46,'PL2b. DA CQG'!N57:N58,'PL2b. DA CQG'!N67:N69)</f>
        <v>101096</v>
      </c>
      <c r="O376" s="361">
        <f>SUM('PL2b. DA CQG'!O28:O29,'PL2b. DA CQG'!O39:O40,'PL2b. DA CQG'!O45:O46,'PL2b. DA CQG'!O57:O58,'PL2b. DA CQG'!O67:O69)</f>
        <v>98148</v>
      </c>
      <c r="P376" s="361">
        <f>SUM('PL2b. DA CQG'!P28:P29,'PL2b. DA CQG'!P39:P40,'PL2b. DA CQG'!P45:P46,'PL2b. DA CQG'!P57:P58,'PL2b. DA CQG'!P67:P69)</f>
        <v>2948</v>
      </c>
      <c r="Q376" s="361">
        <f>SUM('PL2b. DA CQG'!Q28:Q29,'PL2b. DA CQG'!Q39:Q40,'PL2b. DA CQG'!Q45:Q46,'PL2b. DA CQG'!Q57:Q58,'PL2b. DA CQG'!Q67:Q69)</f>
        <v>160403</v>
      </c>
      <c r="R376" s="361">
        <f>SUM('PL2b. DA CQG'!R28:R29,'PL2b. DA CQG'!R39:R40,'PL2b. DA CQG'!R45:R46,'PL2b. DA CQG'!R57:R58,'PL2b. DA CQG'!R67:R69)</f>
        <v>23969</v>
      </c>
      <c r="S376" s="361">
        <f>SUM('PL2b. DA CQG'!S28:S29,'PL2b. DA CQG'!S39:S40,'PL2b. DA CQG'!S45:S46,'PL2b. DA CQG'!S57:S58,'PL2b. DA CQG'!S67:S69)</f>
        <v>136434</v>
      </c>
      <c r="T376" s="361">
        <f>SUM('PL2b. DA CQG'!T28:T29,'PL2b. DA CQG'!T39:T40,'PL2b. DA CQG'!T45:T46,'PL2b. DA CQG'!T57:T58,'PL2b. DA CQG'!T67:T69)</f>
        <v>0</v>
      </c>
      <c r="U376" s="341">
        <f>SUM('PL2b. DA CQG'!U28:U29,'PL2b. DA CQG'!U39:U40,'PL2b. DA CQG'!U45:U46,'PL2b. DA CQG'!U57:U58,'PL2b. DA CQG'!U67:U69)</f>
        <v>146313</v>
      </c>
      <c r="V376" s="341">
        <f>SUM('PL2b. DA CQG'!V28:V29,'PL2b. DA CQG'!V39:V40,'PL2b. DA CQG'!V45:V46,'PL2b. DA CQG'!V57:V58,'PL2b. DA CQG'!V67:V69)</f>
        <v>23969</v>
      </c>
      <c r="W376" s="341">
        <f>SUM('PL2b. DA CQG'!W28:W29,'PL2b. DA CQG'!W39:W40,'PL2b. DA CQG'!W45:W46,'PL2b. DA CQG'!W57:W58,'PL2b. DA CQG'!W67:W69)</f>
        <v>122344</v>
      </c>
      <c r="X376" s="341">
        <v>130245</v>
      </c>
      <c r="Y376" s="341">
        <f>SUM('PL2b. DA CQG'!Y28:Y29,'PL2b. DA CQG'!Y39:Y40,'PL2b. DA CQG'!Y45:Y46,'PL2b. DA CQG'!Y57:Y58,'PL2b. DA CQG'!Y67:Y69)</f>
        <v>23969</v>
      </c>
      <c r="Z376" s="341">
        <v>106276</v>
      </c>
      <c r="AA376" s="361"/>
      <c r="AB376" s="361"/>
      <c r="AC376" s="361"/>
      <c r="AD376" s="361">
        <f>SUM('PL2b. DA CQG'!AD28:AD29,'PL2b. DA CQG'!AD39:AD40,'PL2b. DA CQG'!AD45:AD46,'PL2b. DA CQG'!AD57:AD58,'PL2b. DA CQG'!AD67:AD69)</f>
        <v>0</v>
      </c>
      <c r="AE376" s="341">
        <v>5667</v>
      </c>
      <c r="AF376" s="341">
        <f>SUM('PL2b. DA CQG'!AF28:AF29,'PL2b. DA CQG'!AF39:AF40,'PL2b. DA CQG'!AF45:AF46,'PL2b. DA CQG'!AF57:AF58,'PL2b. DA CQG'!AF67:AF69)</f>
        <v>0</v>
      </c>
      <c r="AG376" s="341">
        <f>SUM('PL2b. DA CQG'!AG28:AG29,'PL2b. DA CQG'!AG39:AG40,'PL2b. DA CQG'!AG45:AG46,'PL2b. DA CQG'!AG57:AG58,'PL2b. DA CQG'!AG67:AG69)</f>
        <v>5667</v>
      </c>
      <c r="AH376" s="341">
        <v>154521</v>
      </c>
      <c r="AI376" s="341">
        <f>SUM('PL2b. DA CQG'!AI28:AI29,'PL2b. DA CQG'!AI39:AI40,'PL2b. DA CQG'!AI45:AI46,'PL2b. DA CQG'!AI57:AI58,'PL2b. DA CQG'!AI67:AI69)</f>
        <v>23969</v>
      </c>
      <c r="AJ376" s="341">
        <f>SUM('PL2b. DA CQG'!AJ28:AJ29,'PL2b. DA CQG'!AJ39:AJ40,'PL2b. DA CQG'!AJ45:AJ46,'PL2b. DA CQG'!AJ57:AJ58,'PL2b. DA CQG'!AJ67:AJ69)</f>
        <v>130552</v>
      </c>
      <c r="AK376" s="341">
        <f>SUM('PL2b. DA CQG'!AK28:AK29,'PL2b. DA CQG'!AK39:AK40,'PL2b. DA CQG'!AK45:AK46,'PL2b. DA CQG'!AK57:AK58,'PL2b. DA CQG'!AK67:AK69)</f>
        <v>0</v>
      </c>
      <c r="AL376" s="341">
        <f>SUM('PL2b. DA CQG'!AL28:AL29,'PL2b. DA CQG'!AL39:AL40,'PL2b. DA CQG'!AL45:AL46,'PL2b. DA CQG'!AL57:AL58,'PL2b. DA CQG'!AL67:AL69)</f>
        <v>154521</v>
      </c>
      <c r="AM376" s="341">
        <f>SUM('PL2b. DA CQG'!AM28:AM29,'PL2b. DA CQG'!AM39:AM40,'PL2b. DA CQG'!AM45:AM46,'PL2b. DA CQG'!AM57:AM58,'PL2b. DA CQG'!AM67:AM69)</f>
        <v>23969</v>
      </c>
      <c r="AN376" s="341">
        <v>130552</v>
      </c>
      <c r="AO376" s="341">
        <v>0</v>
      </c>
      <c r="AP376" s="361">
        <f>SUM('PL2b. DA CQG'!AP28:AP29,'PL2b. DA CQG'!AP39:AP40,'PL2b. DA CQG'!AP45:AP46,'PL2b. DA CQG'!AP57:AP58,'PL2b. DA CQG'!AP67:AP69)</f>
        <v>154521</v>
      </c>
      <c r="AQ376" s="361">
        <f>SUM('PL2b. DA CQG'!AQ28:AQ29,'PL2b. DA CQG'!AQ39:AQ40,'PL2b. DA CQG'!AQ45:AQ46,'PL2b. DA CQG'!AQ57:AQ58,'PL2b. DA CQG'!AQ67:AQ69)</f>
        <v>23969</v>
      </c>
      <c r="AR376" s="361">
        <f>SUM('PL2b. DA CQG'!AR28:AR29,'PL2b. DA CQG'!AR39:AR40,'PL2b. DA CQG'!AR45:AR46,'PL2b. DA CQG'!AR57:AR58,'PL2b. DA CQG'!AR67:AR69)</f>
        <v>130552</v>
      </c>
      <c r="AS376" s="361">
        <f>SUM('PL2b. DA CQG'!AS28:AS29,'PL2b. DA CQG'!AS39:AS40,'PL2b. DA CQG'!AS45:AS46,'PL2b. DA CQG'!AS57:AS58,'PL2b. DA CQG'!AS67:AS69)</f>
        <v>0</v>
      </c>
      <c r="AT376" s="361">
        <f>SUM('PL2b. DA CQG'!AT28:AT29,'PL2b. DA CQG'!AT39:AT40,'PL2b. DA CQG'!AT45:AT46,'PL2b. DA CQG'!AT57:AT58,'PL2b. DA CQG'!AT67:AT69)</f>
        <v>-5882</v>
      </c>
      <c r="AU376" s="333" t="s">
        <v>909</v>
      </c>
      <c r="AV376" s="99"/>
      <c r="AW376" s="2397">
        <f>SUM('PL2b. DA CQG'!AW28:AW29,'PL2b. DA CQG'!AW39:AW40,'PL2b. DA CQG'!AW45:AW46,'PL2b. DA CQG'!AW57:AW58,'PL2b. DA CQG'!AW67:AW69)</f>
        <v>11</v>
      </c>
      <c r="AX376" s="361">
        <v>11</v>
      </c>
      <c r="AY376" s="1992">
        <f t="shared" si="770"/>
        <v>24276</v>
      </c>
      <c r="AZ376" s="1991"/>
      <c r="BA376" s="123">
        <v>0</v>
      </c>
      <c r="BB376" s="123">
        <f>SUM('PL2b. DA CQG'!BP28:BP29,'PL2b. DA CQG'!BP39:BP40,'PL2b. DA CQG'!BP45:BP46,'PL2b. DA CQG'!BP57:BP58,'PL2b. DA CQG'!BP67:BP69)</f>
        <v>0</v>
      </c>
      <c r="BC376" s="123">
        <v>0</v>
      </c>
      <c r="BD376" s="893"/>
      <c r="BE376" s="893"/>
      <c r="BF376" s="893"/>
      <c r="BG376" s="893"/>
      <c r="BH376" s="893"/>
      <c r="BI376" s="2032"/>
      <c r="BJ376" s="2032"/>
      <c r="BK376" s="2032"/>
      <c r="BL376" s="2032"/>
      <c r="BV376" s="1">
        <f t="shared" si="767"/>
        <v>8208</v>
      </c>
    </row>
    <row r="377" spans="1:74" ht="36.75" customHeight="1">
      <c r="A377" s="342"/>
      <c r="B377" s="93" t="s">
        <v>56</v>
      </c>
      <c r="C377" s="613"/>
      <c r="D377" s="178"/>
      <c r="E377" s="654"/>
      <c r="F377" s="178"/>
      <c r="G377" s="60">
        <f>SUM(G378,G418)</f>
        <v>4902640</v>
      </c>
      <c r="H377" s="60">
        <f>SUM(H378,H418)</f>
        <v>3878278</v>
      </c>
      <c r="I377" s="60">
        <f>SUM(I378,I418)</f>
        <v>1047362</v>
      </c>
      <c r="J377" s="587"/>
      <c r="K377" s="60">
        <f t="shared" ref="K377:AT377" si="773">SUM(K378,K418)</f>
        <v>4809820.5939999996</v>
      </c>
      <c r="L377" s="60">
        <f t="shared" si="773"/>
        <v>3645511.8569999998</v>
      </c>
      <c r="M377" s="60">
        <f t="shared" si="773"/>
        <v>1139435.7370000002</v>
      </c>
      <c r="N377" s="60">
        <f t="shared" si="773"/>
        <v>6886</v>
      </c>
      <c r="O377" s="60">
        <f t="shared" si="773"/>
        <v>6123</v>
      </c>
      <c r="P377" s="60">
        <f t="shared" si="773"/>
        <v>763</v>
      </c>
      <c r="Q377" s="60">
        <f t="shared" si="773"/>
        <v>2846599.3</v>
      </c>
      <c r="R377" s="60">
        <f t="shared" si="773"/>
        <v>468096</v>
      </c>
      <c r="S377" s="60">
        <f t="shared" si="773"/>
        <v>2378503.2999999998</v>
      </c>
      <c r="T377" s="60">
        <f t="shared" si="773"/>
        <v>0</v>
      </c>
      <c r="U377" s="459">
        <f t="shared" si="773"/>
        <v>1768219.7310000001</v>
      </c>
      <c r="V377" s="459">
        <f t="shared" si="773"/>
        <v>292585</v>
      </c>
      <c r="W377" s="459">
        <f t="shared" si="773"/>
        <v>1475634.7310000001</v>
      </c>
      <c r="X377" s="459">
        <f t="shared" si="773"/>
        <v>1703279.7310000001</v>
      </c>
      <c r="Y377" s="459">
        <f t="shared" si="773"/>
        <v>289052</v>
      </c>
      <c r="Z377" s="459">
        <f t="shared" si="773"/>
        <v>1414227.7310000001</v>
      </c>
      <c r="AA377" s="60">
        <f t="shared" si="773"/>
        <v>656516</v>
      </c>
      <c r="AB377" s="60">
        <f t="shared" si="773"/>
        <v>90776</v>
      </c>
      <c r="AC377" s="60">
        <f t="shared" si="773"/>
        <v>565740</v>
      </c>
      <c r="AD377" s="60">
        <f t="shared" si="773"/>
        <v>0</v>
      </c>
      <c r="AE377" s="459">
        <f t="shared" si="773"/>
        <v>341612</v>
      </c>
      <c r="AF377" s="459">
        <f t="shared" si="773"/>
        <v>50202</v>
      </c>
      <c r="AG377" s="459">
        <f t="shared" si="773"/>
        <v>291410</v>
      </c>
      <c r="AH377" s="459">
        <f t="shared" si="773"/>
        <v>2940299.4</v>
      </c>
      <c r="AI377" s="459">
        <f t="shared" si="773"/>
        <v>441345</v>
      </c>
      <c r="AJ377" s="459">
        <f t="shared" si="773"/>
        <v>2502754.4</v>
      </c>
      <c r="AK377" s="459">
        <f t="shared" si="773"/>
        <v>0</v>
      </c>
      <c r="AL377" s="459">
        <f t="shared" si="773"/>
        <v>2933993.4</v>
      </c>
      <c r="AM377" s="459">
        <f t="shared" si="773"/>
        <v>428494</v>
      </c>
      <c r="AN377" s="459">
        <f t="shared" si="773"/>
        <v>2509074.4</v>
      </c>
      <c r="AO377" s="459">
        <f t="shared" si="773"/>
        <v>0</v>
      </c>
      <c r="AP377" s="60">
        <f t="shared" si="773"/>
        <v>2947584.4</v>
      </c>
      <c r="AQ377" s="60">
        <f t="shared" si="773"/>
        <v>386827</v>
      </c>
      <c r="AR377" s="60">
        <f t="shared" si="773"/>
        <v>2560757.4</v>
      </c>
      <c r="AS377" s="60">
        <f t="shared" si="773"/>
        <v>0</v>
      </c>
      <c r="AT377" s="60">
        <f t="shared" si="773"/>
        <v>100985.1</v>
      </c>
      <c r="AU377" s="3"/>
      <c r="AV377" s="757"/>
      <c r="AW377" s="761">
        <f>SUM(AW378,AW418)</f>
        <v>398</v>
      </c>
      <c r="AX377" s="60">
        <f>SUM(AX378,AX418)</f>
        <v>398</v>
      </c>
      <c r="AY377" s="1992">
        <f t="shared" si="770"/>
        <v>587788.66899999976</v>
      </c>
      <c r="AZ377" s="1991"/>
      <c r="BA377" s="151">
        <v>289385</v>
      </c>
      <c r="BB377" s="1991">
        <v>92396</v>
      </c>
      <c r="BC377" s="1991">
        <v>196989</v>
      </c>
      <c r="BD377" s="893"/>
      <c r="BE377" s="893"/>
      <c r="BF377" s="893"/>
      <c r="BG377" s="893"/>
      <c r="BH377" s="893"/>
      <c r="BI377" s="2046">
        <f>SUM(BI378,BI418)</f>
        <v>0</v>
      </c>
      <c r="BJ377" s="2046">
        <f>SUM(BJ378,BJ418)</f>
        <v>0</v>
      </c>
      <c r="BK377" s="2046">
        <f>SUM(BK378,BK418)</f>
        <v>0</v>
      </c>
      <c r="BL377" s="2046">
        <f>SUM(BL378,BL418)</f>
        <v>0</v>
      </c>
      <c r="BV377" s="1">
        <f t="shared" si="767"/>
        <v>522848.66899999976</v>
      </c>
    </row>
    <row r="378" spans="1:74" ht="48.75" customHeight="1">
      <c r="A378" s="342"/>
      <c r="B378" s="93" t="s">
        <v>57</v>
      </c>
      <c r="C378" s="564"/>
      <c r="D378" s="430"/>
      <c r="E378" s="431"/>
      <c r="F378" s="430"/>
      <c r="G378" s="60">
        <f t="shared" ref="G378:I378" si="774">G379</f>
        <v>4208021</v>
      </c>
      <c r="H378" s="60">
        <f t="shared" si="774"/>
        <v>3275257</v>
      </c>
      <c r="I378" s="60">
        <f t="shared" si="774"/>
        <v>932764</v>
      </c>
      <c r="J378" s="587"/>
      <c r="K378" s="60">
        <f t="shared" ref="K378:AT378" si="775">K379</f>
        <v>4100382.5939999996</v>
      </c>
      <c r="L378" s="60">
        <f t="shared" si="775"/>
        <v>3054734.8569999998</v>
      </c>
      <c r="M378" s="60">
        <f t="shared" si="775"/>
        <v>1020774.7370000001</v>
      </c>
      <c r="N378" s="60">
        <f t="shared" si="775"/>
        <v>6557</v>
      </c>
      <c r="O378" s="60">
        <f t="shared" si="775"/>
        <v>5794</v>
      </c>
      <c r="P378" s="60">
        <f t="shared" si="775"/>
        <v>763</v>
      </c>
      <c r="Q378" s="60">
        <f t="shared" si="775"/>
        <v>2537786.7999999998</v>
      </c>
      <c r="R378" s="60">
        <f t="shared" si="775"/>
        <v>421251</v>
      </c>
      <c r="S378" s="60">
        <f t="shared" si="775"/>
        <v>2116535.7999999998</v>
      </c>
      <c r="T378" s="60">
        <f t="shared" si="775"/>
        <v>0</v>
      </c>
      <c r="U378" s="459">
        <f t="shared" si="775"/>
        <v>1632532.7310000001</v>
      </c>
      <c r="V378" s="459">
        <f t="shared" si="775"/>
        <v>251141</v>
      </c>
      <c r="W378" s="459">
        <f t="shared" si="775"/>
        <v>1381391.7310000001</v>
      </c>
      <c r="X378" s="459">
        <f t="shared" si="775"/>
        <v>1562303.7310000001</v>
      </c>
      <c r="Y378" s="459">
        <f t="shared" si="775"/>
        <v>247608</v>
      </c>
      <c r="Z378" s="459">
        <f t="shared" si="775"/>
        <v>1314695.7310000001</v>
      </c>
      <c r="AA378" s="60">
        <f t="shared" si="775"/>
        <v>573934</v>
      </c>
      <c r="AB378" s="60">
        <f t="shared" si="775"/>
        <v>90116</v>
      </c>
      <c r="AC378" s="60">
        <f t="shared" si="775"/>
        <v>483818</v>
      </c>
      <c r="AD378" s="60">
        <f t="shared" si="775"/>
        <v>0</v>
      </c>
      <c r="AE378" s="459">
        <f t="shared" si="775"/>
        <v>300492</v>
      </c>
      <c r="AF378" s="459">
        <f t="shared" si="775"/>
        <v>49964</v>
      </c>
      <c r="AG378" s="459">
        <f t="shared" si="775"/>
        <v>250528</v>
      </c>
      <c r="AH378" s="459">
        <f t="shared" si="775"/>
        <v>2591963.4</v>
      </c>
      <c r="AI378" s="459">
        <f t="shared" si="775"/>
        <v>392231</v>
      </c>
      <c r="AJ378" s="459">
        <f t="shared" si="775"/>
        <v>2203532.4</v>
      </c>
      <c r="AK378" s="459">
        <f t="shared" si="775"/>
        <v>0</v>
      </c>
      <c r="AL378" s="459">
        <f t="shared" si="775"/>
        <v>2596369.4</v>
      </c>
      <c r="AM378" s="459">
        <f t="shared" si="775"/>
        <v>385479</v>
      </c>
      <c r="AN378" s="459">
        <f t="shared" si="775"/>
        <v>2214465.4</v>
      </c>
      <c r="AO378" s="459">
        <f t="shared" si="775"/>
        <v>0</v>
      </c>
      <c r="AP378" s="60">
        <f t="shared" si="775"/>
        <v>2599960.4</v>
      </c>
      <c r="AQ378" s="60">
        <f t="shared" si="775"/>
        <v>344724</v>
      </c>
      <c r="AR378" s="60">
        <f t="shared" si="775"/>
        <v>2255236.4</v>
      </c>
      <c r="AS378" s="60">
        <f t="shared" si="775"/>
        <v>0</v>
      </c>
      <c r="AT378" s="60">
        <f t="shared" si="775"/>
        <v>62173.599999999999</v>
      </c>
      <c r="AU378" s="3"/>
      <c r="AV378" s="757"/>
      <c r="AW378" s="761">
        <f t="shared" ref="AW378:AX378" si="776">AW379</f>
        <v>367</v>
      </c>
      <c r="AX378" s="60">
        <f t="shared" si="776"/>
        <v>367</v>
      </c>
      <c r="AY378" s="1992">
        <f t="shared" si="770"/>
        <v>463722.66899999976</v>
      </c>
      <c r="AZ378" s="1991"/>
      <c r="BA378" s="151">
        <f t="shared" ref="BA378:BC378" si="777">BA379</f>
        <v>108497</v>
      </c>
      <c r="BB378" s="151">
        <f t="shared" si="777"/>
        <v>50292</v>
      </c>
      <c r="BC378" s="151">
        <f t="shared" si="777"/>
        <v>58205</v>
      </c>
      <c r="BD378" s="893"/>
      <c r="BE378" s="893"/>
      <c r="BF378" s="893"/>
      <c r="BG378" s="893"/>
      <c r="BH378" s="893"/>
      <c r="BI378" s="2046">
        <f t="shared" ref="BI378:BL378" si="778">BI379</f>
        <v>0</v>
      </c>
      <c r="BJ378" s="2046">
        <f t="shared" si="778"/>
        <v>0</v>
      </c>
      <c r="BK378" s="2046">
        <f t="shared" si="778"/>
        <v>0</v>
      </c>
      <c r="BL378" s="2046">
        <f t="shared" si="778"/>
        <v>0</v>
      </c>
      <c r="BV378" s="1">
        <f t="shared" si="767"/>
        <v>393493.66899999976</v>
      </c>
    </row>
    <row r="379" spans="1:74" ht="38.25" customHeight="1">
      <c r="A379" s="566"/>
      <c r="B379" s="491" t="s">
        <v>62</v>
      </c>
      <c r="C379" s="567"/>
      <c r="D379" s="568"/>
      <c r="E379" s="569"/>
      <c r="F379" s="568"/>
      <c r="G379" s="463">
        <f t="shared" ref="G379:AT379" si="779">SUM(G380:G387,G392,G404,G417)</f>
        <v>4208021</v>
      </c>
      <c r="H379" s="463">
        <f t="shared" si="779"/>
        <v>3275257</v>
      </c>
      <c r="I379" s="463">
        <f t="shared" si="779"/>
        <v>932764</v>
      </c>
      <c r="J379" s="463">
        <f t="shared" si="779"/>
        <v>0</v>
      </c>
      <c r="K379" s="463">
        <f t="shared" si="779"/>
        <v>4100382.5939999996</v>
      </c>
      <c r="L379" s="463">
        <f t="shared" si="779"/>
        <v>3054734.8569999998</v>
      </c>
      <c r="M379" s="463">
        <f t="shared" si="779"/>
        <v>1020774.7370000001</v>
      </c>
      <c r="N379" s="463">
        <f t="shared" si="779"/>
        <v>6557</v>
      </c>
      <c r="O379" s="463">
        <f t="shared" si="779"/>
        <v>5794</v>
      </c>
      <c r="P379" s="463">
        <f t="shared" si="779"/>
        <v>763</v>
      </c>
      <c r="Q379" s="463">
        <f t="shared" si="779"/>
        <v>2537786.7999999998</v>
      </c>
      <c r="R379" s="463">
        <f t="shared" si="779"/>
        <v>421251</v>
      </c>
      <c r="S379" s="463">
        <f t="shared" si="779"/>
        <v>2116535.7999999998</v>
      </c>
      <c r="T379" s="463">
        <f t="shared" si="779"/>
        <v>0</v>
      </c>
      <c r="U379" s="2535">
        <f t="shared" si="779"/>
        <v>1632532.7310000001</v>
      </c>
      <c r="V379" s="2535">
        <f t="shared" si="779"/>
        <v>251141</v>
      </c>
      <c r="W379" s="2535">
        <f t="shared" si="779"/>
        <v>1381391.7310000001</v>
      </c>
      <c r="X379" s="2535">
        <f t="shared" si="779"/>
        <v>1562303.7310000001</v>
      </c>
      <c r="Y379" s="2535">
        <f t="shared" si="779"/>
        <v>247608</v>
      </c>
      <c r="Z379" s="2535">
        <f t="shared" si="779"/>
        <v>1314695.7310000001</v>
      </c>
      <c r="AA379" s="463">
        <f t="shared" si="779"/>
        <v>573934</v>
      </c>
      <c r="AB379" s="463">
        <f t="shared" si="779"/>
        <v>90116</v>
      </c>
      <c r="AC379" s="463">
        <f t="shared" si="779"/>
        <v>483818</v>
      </c>
      <c r="AD379" s="463">
        <f t="shared" si="779"/>
        <v>0</v>
      </c>
      <c r="AE379" s="2535">
        <f t="shared" si="779"/>
        <v>300492</v>
      </c>
      <c r="AF379" s="2535">
        <f t="shared" si="779"/>
        <v>49964</v>
      </c>
      <c r="AG379" s="2535">
        <f t="shared" si="779"/>
        <v>250528</v>
      </c>
      <c r="AH379" s="2535">
        <f t="shared" si="779"/>
        <v>2591963.4</v>
      </c>
      <c r="AI379" s="2535">
        <f t="shared" si="779"/>
        <v>392231</v>
      </c>
      <c r="AJ379" s="2535">
        <f t="shared" si="779"/>
        <v>2203532.4</v>
      </c>
      <c r="AK379" s="2535">
        <f t="shared" si="779"/>
        <v>0</v>
      </c>
      <c r="AL379" s="2535">
        <f t="shared" si="779"/>
        <v>2596369.4</v>
      </c>
      <c r="AM379" s="2535">
        <f t="shared" si="779"/>
        <v>385479</v>
      </c>
      <c r="AN379" s="2535">
        <f t="shared" si="779"/>
        <v>2214465.4</v>
      </c>
      <c r="AO379" s="2535">
        <f t="shared" si="779"/>
        <v>0</v>
      </c>
      <c r="AP379" s="463">
        <f t="shared" si="779"/>
        <v>2599960.4</v>
      </c>
      <c r="AQ379" s="463">
        <f t="shared" si="779"/>
        <v>344724</v>
      </c>
      <c r="AR379" s="463">
        <f t="shared" si="779"/>
        <v>2255236.4</v>
      </c>
      <c r="AS379" s="463">
        <f t="shared" si="779"/>
        <v>0</v>
      </c>
      <c r="AT379" s="463">
        <f t="shared" si="779"/>
        <v>62173.599999999999</v>
      </c>
      <c r="AU379" s="463"/>
      <c r="AV379" s="463">
        <f>SUM(AV380:AV387,AV392,AV404,AV417)</f>
        <v>0</v>
      </c>
      <c r="AW379" s="2415">
        <f>SUM(AW380:AW387,AW392,AW404,AW417)</f>
        <v>367</v>
      </c>
      <c r="AX379" s="463">
        <f>SUM(AX380:AX387,AX392,AX404,AX417)</f>
        <v>367</v>
      </c>
      <c r="AY379" s="1992">
        <f t="shared" si="770"/>
        <v>463722.66899999976</v>
      </c>
      <c r="AZ379" s="1991"/>
      <c r="BA379" s="692">
        <f>SUM(BA380:BA387,BA392,BA404)</f>
        <v>108497</v>
      </c>
      <c r="BB379" s="692">
        <f>SUM(BB380:BB387,BB392,BB404)</f>
        <v>50292</v>
      </c>
      <c r="BC379" s="692">
        <f>SUM(BC380:BC387,BC392,BC404)</f>
        <v>58205</v>
      </c>
      <c r="BD379" s="893"/>
      <c r="BE379" s="893"/>
      <c r="BF379" s="893"/>
      <c r="BG379" s="893"/>
      <c r="BH379" s="893"/>
      <c r="BI379" s="463">
        <f>SUM(BI380:BI387,BI392,BI404,BI417)</f>
        <v>0</v>
      </c>
      <c r="BJ379" s="463">
        <f>SUM(BJ380:BJ387,BJ392,BJ404,BJ417)</f>
        <v>0</v>
      </c>
      <c r="BK379" s="463">
        <f>SUM(BK380:BK387,BK392,BK404,BK417)</f>
        <v>0</v>
      </c>
      <c r="BL379" s="463">
        <f>SUM(BL380:BL387,BL392,BL404,BL417)</f>
        <v>0</v>
      </c>
      <c r="BV379" s="1">
        <f t="shared" si="767"/>
        <v>393493.66899999976</v>
      </c>
    </row>
    <row r="380" spans="1:74" ht="54.95" customHeight="1">
      <c r="A380" s="335">
        <v>1</v>
      </c>
      <c r="B380" s="339" t="s">
        <v>965</v>
      </c>
      <c r="C380" s="335" t="s">
        <v>131</v>
      </c>
      <c r="D380" s="104" t="s">
        <v>966</v>
      </c>
      <c r="E380" s="97" t="s">
        <v>251</v>
      </c>
      <c r="F380" s="172" t="s">
        <v>967</v>
      </c>
      <c r="G380" s="553">
        <f t="shared" ref="G380:G386" si="780">H380+I380</f>
        <v>16000</v>
      </c>
      <c r="H380" s="123">
        <v>16000</v>
      </c>
      <c r="I380" s="434"/>
      <c r="J380" s="99" t="s">
        <v>2731</v>
      </c>
      <c r="K380" s="434">
        <f t="shared" ref="K380:K386" si="781">L380+M380</f>
        <v>10339</v>
      </c>
      <c r="L380" s="123">
        <v>10339</v>
      </c>
      <c r="M380" s="434"/>
      <c r="N380" s="434">
        <f t="shared" ref="N380:N386" si="782">SUM(O380:P380)</f>
        <v>0</v>
      </c>
      <c r="O380" s="642"/>
      <c r="P380" s="434"/>
      <c r="Q380" s="356">
        <f t="shared" ref="Q380:Q386" si="783">SUM(R380:T380)</f>
        <v>10339</v>
      </c>
      <c r="R380" s="366">
        <v>9659</v>
      </c>
      <c r="S380" s="361">
        <v>680</v>
      </c>
      <c r="T380" s="366"/>
      <c r="U380" s="2543">
        <f t="shared" ref="U380:U386" si="784">SUM(V380:W380)</f>
        <v>10339</v>
      </c>
      <c r="V380" s="469">
        <v>9659</v>
      </c>
      <c r="W380" s="469">
        <v>680</v>
      </c>
      <c r="X380" s="2543">
        <f t="shared" ref="X380:X386" si="785">SUM(Y380:Z380)</f>
        <v>10339</v>
      </c>
      <c r="Y380" s="469">
        <v>9659</v>
      </c>
      <c r="Z380" s="469">
        <v>680</v>
      </c>
      <c r="AA380" s="434">
        <f t="shared" ref="AA380:AA386" si="786">SUM(AB380:AD380)</f>
        <v>0</v>
      </c>
      <c r="AB380" s="458"/>
      <c r="AC380" s="458"/>
      <c r="AD380" s="458"/>
      <c r="AE380" s="603">
        <f t="shared" ref="AE380:AE386" si="787">SUM(AF380:AG380)</f>
        <v>0</v>
      </c>
      <c r="AF380" s="469"/>
      <c r="AG380" s="469"/>
      <c r="AH380" s="603">
        <f t="shared" ref="AH380:AH386" si="788">SUM(AI380:AK380)</f>
        <v>10339</v>
      </c>
      <c r="AI380" s="469">
        <v>9659</v>
      </c>
      <c r="AJ380" s="754">
        <v>680</v>
      </c>
      <c r="AK380" s="469"/>
      <c r="AL380" s="603">
        <f t="shared" ref="AL380:AL386" si="789">SUM(AM380:AO380)</f>
        <v>10339</v>
      </c>
      <c r="AM380" s="469">
        <v>9659</v>
      </c>
      <c r="AN380" s="754">
        <v>680</v>
      </c>
      <c r="AO380" s="469"/>
      <c r="AP380" s="434">
        <f t="shared" ref="AP380:AP386" si="790">SUM(AQ380:AS380)</f>
        <v>10339</v>
      </c>
      <c r="AQ380" s="458">
        <v>9659</v>
      </c>
      <c r="AR380" s="123">
        <v>680</v>
      </c>
      <c r="AS380" s="458"/>
      <c r="AT380" s="356">
        <f t="shared" ref="AT380:AT386" si="791">AP380-Q380</f>
        <v>0</v>
      </c>
      <c r="AU380" s="529" t="s">
        <v>909</v>
      </c>
      <c r="AV380" s="713"/>
      <c r="AW380" s="538">
        <v>1</v>
      </c>
      <c r="AX380" s="473">
        <f>AW380</f>
        <v>1</v>
      </c>
      <c r="AY380" s="1992">
        <f t="shared" si="770"/>
        <v>0</v>
      </c>
      <c r="AZ380" s="1991"/>
      <c r="BA380" s="458">
        <f t="shared" ref="BA380:BA386" si="792">SUM(BB380:BC380)</f>
        <v>10339</v>
      </c>
      <c r="BB380" s="466">
        <f t="shared" ref="BB380:BB386" si="793">SUM(V380,AB380)</f>
        <v>9659</v>
      </c>
      <c r="BC380" s="466">
        <f t="shared" ref="BC380:BC386" si="794">SUM(W380,AC380,AD380)</f>
        <v>680</v>
      </c>
      <c r="BD380" s="893"/>
      <c r="BE380" s="893"/>
      <c r="BF380" s="893"/>
      <c r="BG380" s="893"/>
      <c r="BH380" s="893"/>
      <c r="BI380" s="2032"/>
      <c r="BJ380" s="2032"/>
      <c r="BK380" s="2032"/>
      <c r="BL380" s="2032"/>
      <c r="BV380" s="1">
        <f t="shared" si="767"/>
        <v>0</v>
      </c>
    </row>
    <row r="381" spans="1:74" ht="50.1" customHeight="1">
      <c r="A381" s="335">
        <v>2</v>
      </c>
      <c r="B381" s="339" t="s">
        <v>969</v>
      </c>
      <c r="C381" s="335" t="s">
        <v>481</v>
      </c>
      <c r="D381" s="104" t="s">
        <v>970</v>
      </c>
      <c r="E381" s="97" t="s">
        <v>251</v>
      </c>
      <c r="F381" s="172" t="s">
        <v>971</v>
      </c>
      <c r="G381" s="553">
        <f t="shared" si="780"/>
        <v>7400</v>
      </c>
      <c r="H381" s="123">
        <v>7400</v>
      </c>
      <c r="I381" s="434"/>
      <c r="J381" s="99" t="s">
        <v>972</v>
      </c>
      <c r="K381" s="434">
        <f t="shared" si="781"/>
        <v>5232</v>
      </c>
      <c r="L381" s="123">
        <v>5232</v>
      </c>
      <c r="M381" s="434"/>
      <c r="N381" s="434">
        <f t="shared" si="782"/>
        <v>0</v>
      </c>
      <c r="O381" s="642"/>
      <c r="P381" s="434"/>
      <c r="Q381" s="356">
        <f t="shared" si="783"/>
        <v>4783</v>
      </c>
      <c r="R381" s="366">
        <v>4200</v>
      </c>
      <c r="S381" s="361">
        <v>583</v>
      </c>
      <c r="T381" s="366"/>
      <c r="U381" s="2543">
        <f t="shared" si="784"/>
        <v>4783</v>
      </c>
      <c r="V381" s="469">
        <v>4200</v>
      </c>
      <c r="W381" s="754">
        <v>583</v>
      </c>
      <c r="X381" s="2543">
        <f t="shared" si="785"/>
        <v>4783</v>
      </c>
      <c r="Y381" s="469">
        <v>4200</v>
      </c>
      <c r="Z381" s="754">
        <v>583</v>
      </c>
      <c r="AA381" s="434">
        <f t="shared" si="786"/>
        <v>0</v>
      </c>
      <c r="AB381" s="458"/>
      <c r="AC381" s="458"/>
      <c r="AD381" s="458"/>
      <c r="AE381" s="603">
        <f t="shared" si="787"/>
        <v>0</v>
      </c>
      <c r="AF381" s="469"/>
      <c r="AG381" s="469"/>
      <c r="AH381" s="603">
        <f t="shared" si="788"/>
        <v>4783</v>
      </c>
      <c r="AI381" s="469">
        <v>4200</v>
      </c>
      <c r="AJ381" s="754">
        <v>583</v>
      </c>
      <c r="AK381" s="469"/>
      <c r="AL381" s="603">
        <f t="shared" si="789"/>
        <v>4783</v>
      </c>
      <c r="AM381" s="469">
        <v>4200</v>
      </c>
      <c r="AN381" s="754">
        <v>583</v>
      </c>
      <c r="AO381" s="469"/>
      <c r="AP381" s="434">
        <f t="shared" si="790"/>
        <v>4783</v>
      </c>
      <c r="AQ381" s="458">
        <v>4200</v>
      </c>
      <c r="AR381" s="123">
        <v>583</v>
      </c>
      <c r="AS381" s="458"/>
      <c r="AT381" s="356">
        <f t="shared" si="791"/>
        <v>0</v>
      </c>
      <c r="AU381" s="529" t="s">
        <v>909</v>
      </c>
      <c r="AV381" s="713"/>
      <c r="AW381" s="538">
        <v>1</v>
      </c>
      <c r="AX381" s="473">
        <f t="shared" ref="AX381:AX386" si="795">AW381</f>
        <v>1</v>
      </c>
      <c r="AY381" s="1992">
        <f t="shared" si="770"/>
        <v>0</v>
      </c>
      <c r="AZ381" s="1991"/>
      <c r="BA381" s="458">
        <f t="shared" si="792"/>
        <v>4783</v>
      </c>
      <c r="BB381" s="466">
        <f t="shared" si="793"/>
        <v>4200</v>
      </c>
      <c r="BC381" s="466">
        <f t="shared" si="794"/>
        <v>583</v>
      </c>
      <c r="BD381" s="893"/>
      <c r="BE381" s="893"/>
      <c r="BF381" s="893"/>
      <c r="BG381" s="893"/>
      <c r="BH381" s="893"/>
      <c r="BI381" s="2032"/>
      <c r="BJ381" s="2032"/>
      <c r="BK381" s="2032"/>
      <c r="BL381" s="2032"/>
      <c r="BV381" s="1">
        <f t="shared" si="767"/>
        <v>0</v>
      </c>
    </row>
    <row r="382" spans="1:74" ht="36" customHeight="1">
      <c r="A382" s="335">
        <v>3</v>
      </c>
      <c r="B382" s="339" t="s">
        <v>973</v>
      </c>
      <c r="C382" s="335" t="s">
        <v>99</v>
      </c>
      <c r="D382" s="97" t="s">
        <v>970</v>
      </c>
      <c r="E382" s="97" t="s">
        <v>251</v>
      </c>
      <c r="F382" s="99" t="s">
        <v>974</v>
      </c>
      <c r="G382" s="553">
        <f t="shared" si="780"/>
        <v>8000</v>
      </c>
      <c r="H382" s="123">
        <v>8000</v>
      </c>
      <c r="I382" s="434"/>
      <c r="J382" s="99" t="s">
        <v>975</v>
      </c>
      <c r="K382" s="434">
        <f t="shared" si="781"/>
        <v>6307</v>
      </c>
      <c r="L382" s="123">
        <v>6307</v>
      </c>
      <c r="M382" s="434"/>
      <c r="N382" s="434">
        <f t="shared" si="782"/>
        <v>0</v>
      </c>
      <c r="O382" s="642"/>
      <c r="P382" s="434"/>
      <c r="Q382" s="356">
        <f t="shared" si="783"/>
        <v>5860</v>
      </c>
      <c r="R382" s="366">
        <v>5360</v>
      </c>
      <c r="S382" s="361">
        <v>500</v>
      </c>
      <c r="T382" s="366"/>
      <c r="U382" s="2543">
        <f t="shared" si="784"/>
        <v>5859</v>
      </c>
      <c r="V382" s="469">
        <v>4859</v>
      </c>
      <c r="W382" s="469">
        <v>1000</v>
      </c>
      <c r="X382" s="2543">
        <f t="shared" si="785"/>
        <v>5859</v>
      </c>
      <c r="Y382" s="469">
        <v>4859</v>
      </c>
      <c r="Z382" s="469">
        <v>1000</v>
      </c>
      <c r="AA382" s="434">
        <f t="shared" si="786"/>
        <v>0</v>
      </c>
      <c r="AB382" s="458"/>
      <c r="AC382" s="458"/>
      <c r="AD382" s="458"/>
      <c r="AE382" s="603">
        <f t="shared" si="787"/>
        <v>0</v>
      </c>
      <c r="AF382" s="469"/>
      <c r="AG382" s="469"/>
      <c r="AH382" s="603">
        <f t="shared" si="788"/>
        <v>5857</v>
      </c>
      <c r="AI382" s="469">
        <v>4857</v>
      </c>
      <c r="AJ382" s="754">
        <v>1000</v>
      </c>
      <c r="AK382" s="469"/>
      <c r="AL382" s="603">
        <f t="shared" si="789"/>
        <v>5859</v>
      </c>
      <c r="AM382" s="469">
        <v>4859</v>
      </c>
      <c r="AN382" s="469">
        <v>1000</v>
      </c>
      <c r="AO382" s="469"/>
      <c r="AP382" s="434">
        <f t="shared" si="790"/>
        <v>5859</v>
      </c>
      <c r="AQ382" s="458">
        <v>4859</v>
      </c>
      <c r="AR382" s="458">
        <v>1000</v>
      </c>
      <c r="AS382" s="458"/>
      <c r="AT382" s="356">
        <f t="shared" si="791"/>
        <v>-1</v>
      </c>
      <c r="AU382" s="529" t="s">
        <v>909</v>
      </c>
      <c r="AV382" s="713"/>
      <c r="AW382" s="538">
        <v>1</v>
      </c>
      <c r="AX382" s="473">
        <f t="shared" si="795"/>
        <v>1</v>
      </c>
      <c r="AY382" s="1992">
        <f t="shared" si="770"/>
        <v>0</v>
      </c>
      <c r="AZ382" s="1991"/>
      <c r="BA382" s="458">
        <f t="shared" si="792"/>
        <v>5859</v>
      </c>
      <c r="BB382" s="466">
        <f t="shared" si="793"/>
        <v>4859</v>
      </c>
      <c r="BC382" s="466">
        <f t="shared" si="794"/>
        <v>1000</v>
      </c>
      <c r="BD382" s="893"/>
      <c r="BE382" s="893"/>
      <c r="BF382" s="893"/>
      <c r="BG382" s="893"/>
      <c r="BH382" s="893"/>
      <c r="BI382" s="2032"/>
      <c r="BJ382" s="2032"/>
      <c r="BK382" s="2032"/>
      <c r="BL382" s="2032"/>
      <c r="BV382" s="1">
        <f t="shared" si="767"/>
        <v>0</v>
      </c>
    </row>
    <row r="383" spans="1:74" ht="59.1" customHeight="1">
      <c r="A383" s="335">
        <v>4</v>
      </c>
      <c r="B383" s="339" t="s">
        <v>976</v>
      </c>
      <c r="C383" s="335" t="s">
        <v>801</v>
      </c>
      <c r="D383" s="97" t="s">
        <v>977</v>
      </c>
      <c r="E383" s="97" t="s">
        <v>552</v>
      </c>
      <c r="F383" s="99" t="s">
        <v>978</v>
      </c>
      <c r="G383" s="553">
        <f t="shared" si="780"/>
        <v>18890</v>
      </c>
      <c r="H383" s="123">
        <v>18890</v>
      </c>
      <c r="I383" s="434"/>
      <c r="J383" s="99" t="s">
        <v>979</v>
      </c>
      <c r="K383" s="434">
        <f t="shared" si="781"/>
        <v>16628</v>
      </c>
      <c r="L383" s="123">
        <v>16628</v>
      </c>
      <c r="M383" s="450"/>
      <c r="N383" s="434">
        <f t="shared" si="782"/>
        <v>0</v>
      </c>
      <c r="O383" s="450"/>
      <c r="P383" s="450"/>
      <c r="Q383" s="356">
        <f t="shared" si="783"/>
        <v>11632</v>
      </c>
      <c r="R383" s="366">
        <v>11600</v>
      </c>
      <c r="S383" s="361">
        <v>32</v>
      </c>
      <c r="T383" s="366"/>
      <c r="U383" s="2543">
        <f t="shared" si="784"/>
        <v>11632</v>
      </c>
      <c r="V383" s="469">
        <v>11600</v>
      </c>
      <c r="W383" s="754">
        <v>32</v>
      </c>
      <c r="X383" s="2543">
        <f t="shared" si="785"/>
        <v>11632</v>
      </c>
      <c r="Y383" s="469">
        <v>11600</v>
      </c>
      <c r="Z383" s="754">
        <v>32</v>
      </c>
      <c r="AA383" s="434">
        <f t="shared" si="786"/>
        <v>0</v>
      </c>
      <c r="AB383" s="458"/>
      <c r="AC383" s="458"/>
      <c r="AD383" s="458"/>
      <c r="AE383" s="603">
        <f t="shared" si="787"/>
        <v>0</v>
      </c>
      <c r="AF383" s="469"/>
      <c r="AG383" s="469"/>
      <c r="AH383" s="603">
        <f t="shared" si="788"/>
        <v>11632</v>
      </c>
      <c r="AI383" s="469">
        <v>11600</v>
      </c>
      <c r="AJ383" s="754">
        <v>32</v>
      </c>
      <c r="AK383" s="469"/>
      <c r="AL383" s="603">
        <f t="shared" si="789"/>
        <v>11632</v>
      </c>
      <c r="AM383" s="469">
        <v>11600</v>
      </c>
      <c r="AN383" s="754">
        <v>32</v>
      </c>
      <c r="AO383" s="469"/>
      <c r="AP383" s="434">
        <f t="shared" si="790"/>
        <v>11632</v>
      </c>
      <c r="AQ383" s="458">
        <v>11600</v>
      </c>
      <c r="AR383" s="123">
        <v>32</v>
      </c>
      <c r="AS383" s="458"/>
      <c r="AT383" s="356">
        <f t="shared" si="791"/>
        <v>0</v>
      </c>
      <c r="AU383" s="529" t="s">
        <v>909</v>
      </c>
      <c r="AV383" s="713"/>
      <c r="AW383" s="538">
        <v>1</v>
      </c>
      <c r="AX383" s="473">
        <f t="shared" si="795"/>
        <v>1</v>
      </c>
      <c r="AY383" s="1992">
        <f t="shared" si="770"/>
        <v>0</v>
      </c>
      <c r="AZ383" s="1991"/>
      <c r="BA383" s="458">
        <f t="shared" si="792"/>
        <v>11632</v>
      </c>
      <c r="BB383" s="466">
        <f t="shared" si="793"/>
        <v>11600</v>
      </c>
      <c r="BC383" s="466">
        <f t="shared" si="794"/>
        <v>32</v>
      </c>
      <c r="BD383" s="893"/>
      <c r="BE383" s="893"/>
      <c r="BF383" s="893"/>
      <c r="BG383" s="893"/>
      <c r="BH383" s="893"/>
      <c r="BI383" s="2032"/>
      <c r="BJ383" s="2032"/>
      <c r="BK383" s="2032"/>
      <c r="BL383" s="2032"/>
      <c r="BV383" s="1">
        <f t="shared" si="767"/>
        <v>0</v>
      </c>
    </row>
    <row r="384" spans="1:74" ht="69" customHeight="1">
      <c r="A384" s="335">
        <v>5</v>
      </c>
      <c r="B384" s="387" t="s">
        <v>980</v>
      </c>
      <c r="C384" s="335" t="s">
        <v>801</v>
      </c>
      <c r="D384" s="97" t="s">
        <v>981</v>
      </c>
      <c r="E384" s="97" t="s">
        <v>88</v>
      </c>
      <c r="F384" s="2600" t="s">
        <v>4898</v>
      </c>
      <c r="G384" s="553">
        <f t="shared" si="780"/>
        <v>81200</v>
      </c>
      <c r="H384" s="123">
        <v>81200</v>
      </c>
      <c r="I384" s="434"/>
      <c r="J384" s="99" t="s">
        <v>983</v>
      </c>
      <c r="K384" s="434">
        <f t="shared" si="781"/>
        <v>81155</v>
      </c>
      <c r="L384" s="505">
        <v>81155</v>
      </c>
      <c r="M384" s="450"/>
      <c r="N384" s="434">
        <f t="shared" si="782"/>
        <v>0</v>
      </c>
      <c r="O384" s="450"/>
      <c r="P384" s="450"/>
      <c r="Q384" s="434">
        <f t="shared" si="783"/>
        <v>67040</v>
      </c>
      <c r="R384" s="458">
        <v>36846</v>
      </c>
      <c r="S384" s="123">
        <v>30194</v>
      </c>
      <c r="T384" s="458"/>
      <c r="U384" s="2543">
        <f t="shared" si="784"/>
        <v>44419</v>
      </c>
      <c r="V384" s="469">
        <v>16200</v>
      </c>
      <c r="W384" s="469">
        <v>28219</v>
      </c>
      <c r="X384" s="2543">
        <f t="shared" si="785"/>
        <v>44419</v>
      </c>
      <c r="Y384" s="469">
        <v>16200</v>
      </c>
      <c r="Z384" s="469">
        <v>28219</v>
      </c>
      <c r="AA384" s="434">
        <f t="shared" si="786"/>
        <v>14888</v>
      </c>
      <c r="AB384" s="858">
        <v>2274</v>
      </c>
      <c r="AC384" s="858">
        <v>12614</v>
      </c>
      <c r="AD384" s="458"/>
      <c r="AE384" s="603">
        <f t="shared" si="787"/>
        <v>14888</v>
      </c>
      <c r="AF384" s="469">
        <v>2274</v>
      </c>
      <c r="AG384" s="469">
        <v>12614</v>
      </c>
      <c r="AH384" s="603">
        <f t="shared" si="788"/>
        <v>77198</v>
      </c>
      <c r="AI384" s="469">
        <f>16200+2274</f>
        <v>18474</v>
      </c>
      <c r="AJ384" s="754">
        <v>58724</v>
      </c>
      <c r="AK384" s="469"/>
      <c r="AL384" s="603">
        <f t="shared" si="789"/>
        <v>77198</v>
      </c>
      <c r="AM384" s="469">
        <f>16200+2274</f>
        <v>18474</v>
      </c>
      <c r="AN384" s="754">
        <v>58724</v>
      </c>
      <c r="AO384" s="469"/>
      <c r="AP384" s="434">
        <f t="shared" si="790"/>
        <v>77198</v>
      </c>
      <c r="AQ384" s="458">
        <f>16200+2274</f>
        <v>18474</v>
      </c>
      <c r="AR384" s="123">
        <v>58724</v>
      </c>
      <c r="AS384" s="458"/>
      <c r="AT384" s="356">
        <f t="shared" si="791"/>
        <v>10158</v>
      </c>
      <c r="AU384" s="529" t="s">
        <v>909</v>
      </c>
      <c r="AV384" s="197"/>
      <c r="AW384" s="538">
        <v>1</v>
      </c>
      <c r="AX384" s="473">
        <f t="shared" si="795"/>
        <v>1</v>
      </c>
      <c r="AY384" s="1992">
        <f t="shared" ref="AY384:AY416" si="796">AP384-SUM(X384,AA384)</f>
        <v>17891</v>
      </c>
      <c r="AZ384" s="1991"/>
      <c r="BA384" s="458">
        <f t="shared" si="792"/>
        <v>59307</v>
      </c>
      <c r="BB384" s="466">
        <f t="shared" si="793"/>
        <v>18474</v>
      </c>
      <c r="BC384" s="466">
        <f t="shared" si="794"/>
        <v>40833</v>
      </c>
      <c r="BD384" s="893"/>
      <c r="BE384" s="893"/>
      <c r="BF384" s="893"/>
      <c r="BG384" s="893"/>
      <c r="BH384" s="893"/>
      <c r="BI384" s="2032"/>
      <c r="BJ384" s="2032"/>
      <c r="BK384" s="2032"/>
      <c r="BL384" s="2032"/>
      <c r="BV384" s="1">
        <f t="shared" si="767"/>
        <v>17891</v>
      </c>
    </row>
    <row r="385" spans="1:74" ht="63.75" customHeight="1">
      <c r="A385" s="335">
        <v>6</v>
      </c>
      <c r="B385" s="339" t="s">
        <v>985</v>
      </c>
      <c r="C385" s="335" t="s">
        <v>99</v>
      </c>
      <c r="D385" s="97" t="s">
        <v>986</v>
      </c>
      <c r="E385" s="97" t="s">
        <v>856</v>
      </c>
      <c r="F385" s="99" t="s">
        <v>988</v>
      </c>
      <c r="G385" s="553">
        <f t="shared" si="780"/>
        <v>14654</v>
      </c>
      <c r="H385" s="123">
        <v>14654</v>
      </c>
      <c r="I385" s="434"/>
      <c r="J385" s="99" t="s">
        <v>2732</v>
      </c>
      <c r="K385" s="434">
        <f t="shared" si="781"/>
        <v>14637</v>
      </c>
      <c r="L385" s="123">
        <v>14637</v>
      </c>
      <c r="M385" s="434"/>
      <c r="N385" s="434">
        <f t="shared" si="782"/>
        <v>0</v>
      </c>
      <c r="O385" s="642"/>
      <c r="P385" s="434"/>
      <c r="Q385" s="356">
        <f t="shared" si="783"/>
        <v>13200</v>
      </c>
      <c r="R385" s="366">
        <v>1200</v>
      </c>
      <c r="S385" s="361">
        <v>12000</v>
      </c>
      <c r="T385" s="366"/>
      <c r="U385" s="2543">
        <f t="shared" si="784"/>
        <v>500</v>
      </c>
      <c r="V385" s="469">
        <f>452+48</f>
        <v>500</v>
      </c>
      <c r="W385" s="469"/>
      <c r="X385" s="2543">
        <f t="shared" si="785"/>
        <v>500</v>
      </c>
      <c r="Y385" s="469">
        <f>452+48</f>
        <v>500</v>
      </c>
      <c r="Z385" s="469"/>
      <c r="AA385" s="434">
        <f t="shared" si="786"/>
        <v>11777</v>
      </c>
      <c r="AB385" s="858">
        <v>700</v>
      </c>
      <c r="AC385" s="858">
        <v>11077</v>
      </c>
      <c r="AD385" s="458"/>
      <c r="AE385" s="603">
        <f t="shared" si="787"/>
        <v>7030</v>
      </c>
      <c r="AF385" s="469">
        <v>700</v>
      </c>
      <c r="AG385" s="469">
        <v>6330</v>
      </c>
      <c r="AH385" s="603">
        <f t="shared" si="788"/>
        <v>14350</v>
      </c>
      <c r="AI385" s="469">
        <v>1200</v>
      </c>
      <c r="AJ385" s="754">
        <v>13150</v>
      </c>
      <c r="AK385" s="469"/>
      <c r="AL385" s="603">
        <f t="shared" si="789"/>
        <v>14350</v>
      </c>
      <c r="AM385" s="469">
        <v>1200</v>
      </c>
      <c r="AN385" s="754">
        <v>13150</v>
      </c>
      <c r="AO385" s="469"/>
      <c r="AP385" s="434">
        <f t="shared" si="790"/>
        <v>14350</v>
      </c>
      <c r="AQ385" s="458">
        <v>1200</v>
      </c>
      <c r="AR385" s="123">
        <v>13150</v>
      </c>
      <c r="AS385" s="458"/>
      <c r="AT385" s="356">
        <f t="shared" si="791"/>
        <v>1150</v>
      </c>
      <c r="AU385" s="529" t="s">
        <v>2621</v>
      </c>
      <c r="AV385" s="197" t="s">
        <v>989</v>
      </c>
      <c r="AW385" s="538">
        <v>1</v>
      </c>
      <c r="AX385" s="473">
        <f t="shared" si="795"/>
        <v>1</v>
      </c>
      <c r="AY385" s="1992">
        <f t="shared" si="796"/>
        <v>2073</v>
      </c>
      <c r="AZ385" s="1991"/>
      <c r="BA385" s="458">
        <f t="shared" si="792"/>
        <v>12277</v>
      </c>
      <c r="BB385" s="466">
        <f t="shared" si="793"/>
        <v>1200</v>
      </c>
      <c r="BC385" s="466">
        <f t="shared" si="794"/>
        <v>11077</v>
      </c>
      <c r="BD385" s="893"/>
      <c r="BE385" s="893"/>
      <c r="BF385" s="893"/>
      <c r="BG385" s="893"/>
      <c r="BH385" s="893"/>
      <c r="BI385" s="2032"/>
      <c r="BJ385" s="2032"/>
      <c r="BK385" s="2032"/>
      <c r="BL385" s="2032"/>
      <c r="BV385" s="1">
        <f t="shared" si="767"/>
        <v>2073</v>
      </c>
    </row>
    <row r="386" spans="1:74" ht="51" customHeight="1">
      <c r="A386" s="335">
        <v>7</v>
      </c>
      <c r="B386" s="339" t="s">
        <v>990</v>
      </c>
      <c r="C386" s="335" t="s">
        <v>38</v>
      </c>
      <c r="D386" s="97" t="s">
        <v>991</v>
      </c>
      <c r="E386" s="97" t="s">
        <v>856</v>
      </c>
      <c r="F386" s="99" t="s">
        <v>992</v>
      </c>
      <c r="G386" s="553">
        <f t="shared" si="780"/>
        <v>10334</v>
      </c>
      <c r="H386" s="123">
        <v>10334</v>
      </c>
      <c r="I386" s="434"/>
      <c r="J386" s="99" t="s">
        <v>2733</v>
      </c>
      <c r="K386" s="434">
        <f t="shared" si="781"/>
        <v>9713</v>
      </c>
      <c r="L386" s="123">
        <v>9713</v>
      </c>
      <c r="M386" s="434"/>
      <c r="N386" s="434">
        <f t="shared" si="782"/>
        <v>0</v>
      </c>
      <c r="O386" s="642"/>
      <c r="P386" s="434"/>
      <c r="Q386" s="356">
        <f t="shared" si="783"/>
        <v>9300</v>
      </c>
      <c r="R386" s="366">
        <v>300</v>
      </c>
      <c r="S386" s="361">
        <v>9000</v>
      </c>
      <c r="T386" s="366"/>
      <c r="U386" s="2543">
        <f t="shared" si="784"/>
        <v>300</v>
      </c>
      <c r="V386" s="469">
        <v>300</v>
      </c>
      <c r="W386" s="469"/>
      <c r="X386" s="2543">
        <f t="shared" si="785"/>
        <v>300</v>
      </c>
      <c r="Y386" s="469">
        <v>300</v>
      </c>
      <c r="Z386" s="469"/>
      <c r="AA386" s="434">
        <f t="shared" si="786"/>
        <v>4000</v>
      </c>
      <c r="AB386" s="458"/>
      <c r="AC386" s="858">
        <v>4000</v>
      </c>
      <c r="AD386" s="458"/>
      <c r="AE386" s="603">
        <f t="shared" si="787"/>
        <v>1718</v>
      </c>
      <c r="AF386" s="469"/>
      <c r="AG386" s="469">
        <v>1718</v>
      </c>
      <c r="AH386" s="603">
        <f t="shared" si="788"/>
        <v>9300</v>
      </c>
      <c r="AI386" s="469">
        <v>300</v>
      </c>
      <c r="AJ386" s="754">
        <v>9000</v>
      </c>
      <c r="AK386" s="469"/>
      <c r="AL386" s="603">
        <f t="shared" si="789"/>
        <v>9300</v>
      </c>
      <c r="AM386" s="469">
        <v>300</v>
      </c>
      <c r="AN386" s="754">
        <v>9000</v>
      </c>
      <c r="AO386" s="469"/>
      <c r="AP386" s="434">
        <f t="shared" si="790"/>
        <v>9300</v>
      </c>
      <c r="AQ386" s="458">
        <v>300</v>
      </c>
      <c r="AR386" s="123">
        <v>9000</v>
      </c>
      <c r="AS386" s="458"/>
      <c r="AT386" s="356">
        <f t="shared" si="791"/>
        <v>0</v>
      </c>
      <c r="AU386" s="529" t="s">
        <v>2621</v>
      </c>
      <c r="AV386" s="197" t="s">
        <v>993</v>
      </c>
      <c r="AW386" s="538">
        <v>1</v>
      </c>
      <c r="AX386" s="473">
        <f t="shared" si="795"/>
        <v>1</v>
      </c>
      <c r="AY386" s="1992">
        <f t="shared" si="796"/>
        <v>5000</v>
      </c>
      <c r="AZ386" s="1991"/>
      <c r="BA386" s="458">
        <f t="shared" si="792"/>
        <v>4300</v>
      </c>
      <c r="BB386" s="466">
        <f t="shared" si="793"/>
        <v>300</v>
      </c>
      <c r="BC386" s="466">
        <f t="shared" si="794"/>
        <v>4000</v>
      </c>
      <c r="BD386" s="893"/>
      <c r="BE386" s="893"/>
      <c r="BF386" s="893"/>
      <c r="BG386" s="893"/>
      <c r="BH386" s="893"/>
      <c r="BI386" s="2032"/>
      <c r="BJ386" s="2032"/>
      <c r="BK386" s="2032"/>
      <c r="BL386" s="2032"/>
      <c r="BV386" s="1">
        <f t="shared" si="767"/>
        <v>5000</v>
      </c>
    </row>
    <row r="387" spans="1:74" ht="59.25" customHeight="1">
      <c r="A387" s="338">
        <v>8</v>
      </c>
      <c r="B387" s="354" t="s">
        <v>997</v>
      </c>
      <c r="C387" s="715" t="s">
        <v>998</v>
      </c>
      <c r="D387" s="704" t="s">
        <v>999</v>
      </c>
      <c r="E387" s="94" t="s">
        <v>101</v>
      </c>
      <c r="F387" s="704"/>
      <c r="G387" s="60">
        <f t="shared" ref="G387:I387" si="797">SUM(G388:G391)</f>
        <v>98860</v>
      </c>
      <c r="H387" s="60">
        <f t="shared" si="797"/>
        <v>30300</v>
      </c>
      <c r="I387" s="60">
        <f t="shared" si="797"/>
        <v>68560</v>
      </c>
      <c r="J387" s="587"/>
      <c r="K387" s="60">
        <f t="shared" ref="K387:AT387" si="798">SUM(K388:K391)</f>
        <v>91172</v>
      </c>
      <c r="L387" s="60">
        <f t="shared" si="798"/>
        <v>23044</v>
      </c>
      <c r="M387" s="60">
        <f t="shared" si="798"/>
        <v>68128</v>
      </c>
      <c r="N387" s="60">
        <f t="shared" si="798"/>
        <v>0</v>
      </c>
      <c r="O387" s="60">
        <f t="shared" si="798"/>
        <v>0</v>
      </c>
      <c r="P387" s="60">
        <f t="shared" si="798"/>
        <v>0</v>
      </c>
      <c r="Q387" s="60">
        <f t="shared" si="798"/>
        <v>22733</v>
      </c>
      <c r="R387" s="60">
        <f t="shared" si="798"/>
        <v>0</v>
      </c>
      <c r="S387" s="60">
        <f t="shared" si="798"/>
        <v>22733</v>
      </c>
      <c r="T387" s="60">
        <f t="shared" si="798"/>
        <v>0</v>
      </c>
      <c r="U387" s="459">
        <f t="shared" si="798"/>
        <v>22733</v>
      </c>
      <c r="V387" s="459">
        <f t="shared" si="798"/>
        <v>0</v>
      </c>
      <c r="W387" s="459">
        <f t="shared" si="798"/>
        <v>22733</v>
      </c>
      <c r="X387" s="459">
        <f t="shared" si="798"/>
        <v>20137</v>
      </c>
      <c r="Y387" s="459">
        <f t="shared" si="798"/>
        <v>0</v>
      </c>
      <c r="Z387" s="459">
        <f t="shared" si="798"/>
        <v>20137</v>
      </c>
      <c r="AA387" s="60">
        <f t="shared" si="798"/>
        <v>1236</v>
      </c>
      <c r="AB387" s="60">
        <f t="shared" si="798"/>
        <v>0</v>
      </c>
      <c r="AC387" s="60">
        <f t="shared" si="798"/>
        <v>1236</v>
      </c>
      <c r="AD387" s="60">
        <f t="shared" si="798"/>
        <v>0</v>
      </c>
      <c r="AE387" s="459">
        <f t="shared" si="798"/>
        <v>0</v>
      </c>
      <c r="AF387" s="459">
        <f t="shared" si="798"/>
        <v>0</v>
      </c>
      <c r="AG387" s="459">
        <f t="shared" si="798"/>
        <v>0</v>
      </c>
      <c r="AH387" s="459">
        <f t="shared" si="798"/>
        <v>20777</v>
      </c>
      <c r="AI387" s="459">
        <f t="shared" si="798"/>
        <v>0</v>
      </c>
      <c r="AJ387" s="459">
        <f t="shared" si="798"/>
        <v>20777</v>
      </c>
      <c r="AK387" s="459">
        <f t="shared" si="798"/>
        <v>0</v>
      </c>
      <c r="AL387" s="459">
        <f t="shared" si="798"/>
        <v>20627</v>
      </c>
      <c r="AM387" s="459">
        <f t="shared" si="798"/>
        <v>0</v>
      </c>
      <c r="AN387" s="459">
        <f t="shared" si="798"/>
        <v>20627</v>
      </c>
      <c r="AO387" s="459">
        <f t="shared" si="798"/>
        <v>0</v>
      </c>
      <c r="AP387" s="60">
        <f t="shared" si="798"/>
        <v>20627</v>
      </c>
      <c r="AQ387" s="60">
        <f t="shared" si="798"/>
        <v>0</v>
      </c>
      <c r="AR387" s="60">
        <f t="shared" si="798"/>
        <v>20627</v>
      </c>
      <c r="AS387" s="60">
        <f t="shared" si="798"/>
        <v>0</v>
      </c>
      <c r="AT387" s="60">
        <f t="shared" si="798"/>
        <v>-2106</v>
      </c>
      <c r="AU387" s="698"/>
      <c r="AV387" s="637" t="s">
        <v>1000</v>
      </c>
      <c r="AW387" s="761">
        <f t="shared" ref="AW387:AX387" si="799">SUM(AW388:AW391)</f>
        <v>28</v>
      </c>
      <c r="AX387" s="60">
        <f t="shared" si="799"/>
        <v>28</v>
      </c>
      <c r="AY387" s="1992">
        <f t="shared" si="796"/>
        <v>-746</v>
      </c>
      <c r="AZ387" s="1991"/>
      <c r="BA387" s="466"/>
      <c r="BB387" s="466"/>
      <c r="BC387" s="466"/>
      <c r="BD387" s="893"/>
      <c r="BE387" s="893"/>
      <c r="BF387" s="893"/>
      <c r="BG387" s="893"/>
      <c r="BH387" s="893"/>
      <c r="BI387" s="2046">
        <f t="shared" ref="BI387:BL387" si="800">SUM(BI388:BI391)</f>
        <v>0</v>
      </c>
      <c r="BJ387" s="2046">
        <f t="shared" si="800"/>
        <v>0</v>
      </c>
      <c r="BK387" s="2046">
        <f t="shared" si="800"/>
        <v>0</v>
      </c>
      <c r="BL387" s="2046">
        <f t="shared" si="800"/>
        <v>0</v>
      </c>
      <c r="BV387" s="1">
        <f t="shared" si="767"/>
        <v>-3342</v>
      </c>
    </row>
    <row r="388" spans="1:74" ht="35.1" customHeight="1">
      <c r="A388" s="335"/>
      <c r="B388" s="339" t="s">
        <v>45</v>
      </c>
      <c r="C388" s="380"/>
      <c r="D388" s="97">
        <v>53</v>
      </c>
      <c r="E388" s="97"/>
      <c r="F388" s="97"/>
      <c r="G388" s="65">
        <f>SUM('PL2c. KCHTLH)'!G15)</f>
        <v>46316</v>
      </c>
      <c r="H388" s="65">
        <f>SUM('PL2c. KCHTLH)'!H15)</f>
        <v>13916</v>
      </c>
      <c r="I388" s="65">
        <f>SUM('PL2c. KCHTLH)'!I15)</f>
        <v>32400</v>
      </c>
      <c r="J388" s="518"/>
      <c r="K388" s="65">
        <f>SUM('PL2c. KCHTLH)'!K15)</f>
        <v>43430</v>
      </c>
      <c r="L388" s="65">
        <f>SUM('PL2c. KCHTLH)'!L15)</f>
        <v>11342</v>
      </c>
      <c r="M388" s="65">
        <f>SUM('PL2c. KCHTLH)'!M15)</f>
        <v>32088</v>
      </c>
      <c r="N388" s="65">
        <f>SUM('PL2c. KCHTLH)'!N15)</f>
        <v>0</v>
      </c>
      <c r="O388" s="65">
        <f>SUM('PL2c. KCHTLH)'!O15)</f>
        <v>0</v>
      </c>
      <c r="P388" s="65">
        <f>SUM('PL2c. KCHTLH)'!P15)</f>
        <v>0</v>
      </c>
      <c r="Q388" s="65">
        <f>SUM('PL2c. KCHTLH)'!Q15)</f>
        <v>11031</v>
      </c>
      <c r="R388" s="65">
        <f>SUM('PL2c. KCHTLH)'!R15)</f>
        <v>0</v>
      </c>
      <c r="S388" s="65">
        <f>SUM('PL2c. KCHTLH)'!S15)</f>
        <v>11031</v>
      </c>
      <c r="T388" s="65">
        <f>SUM('PL2c. KCHTLH)'!T15)</f>
        <v>0</v>
      </c>
      <c r="U388" s="2539">
        <f>SUM('PL2c. KCHTLH)'!U15)</f>
        <v>11031</v>
      </c>
      <c r="V388" s="2539">
        <f>SUM('PL2c. KCHTLH)'!V15)</f>
        <v>0</v>
      </c>
      <c r="W388" s="2539">
        <f>SUM('PL2c. KCHTLH)'!W15)</f>
        <v>11031</v>
      </c>
      <c r="X388" s="2539">
        <f>SUM('PL2c. KCHTLH)'!X15)</f>
        <v>10085</v>
      </c>
      <c r="Y388" s="2539">
        <f>SUM('PL2c. KCHTLH)'!Y15)</f>
        <v>0</v>
      </c>
      <c r="Z388" s="2539">
        <f>SUM('PL2c. KCHTLH)'!Z15)</f>
        <v>10085</v>
      </c>
      <c r="AA388" s="65">
        <f>AB388+AC388</f>
        <v>1236</v>
      </c>
      <c r="AB388" s="65">
        <f>SUM('PL2c. KCHTLH)'!AB15)</f>
        <v>0</v>
      </c>
      <c r="AC388" s="2025">
        <v>1236</v>
      </c>
      <c r="AD388" s="65">
        <f>SUM('PL2c. KCHTLH)'!AD15)</f>
        <v>0</v>
      </c>
      <c r="AE388" s="2539">
        <f>SUM('PL2c. KCHTLH)'!AE15)</f>
        <v>0</v>
      </c>
      <c r="AF388" s="2539">
        <f>SUM('PL2c. KCHTLH)'!AF15)</f>
        <v>0</v>
      </c>
      <c r="AG388" s="2539">
        <f>SUM('PL2c. KCHTLH)'!AG15)</f>
        <v>0</v>
      </c>
      <c r="AH388" s="2539">
        <f>SUM('PL2c. KCHTLH)'!AH15)</f>
        <v>10447</v>
      </c>
      <c r="AI388" s="2539">
        <f>SUM('PL2c. KCHTLH)'!AI15)</f>
        <v>0</v>
      </c>
      <c r="AJ388" s="2539">
        <f>SUM('PL2c. KCHTLH)'!AJ15)</f>
        <v>10447</v>
      </c>
      <c r="AK388" s="2539">
        <f>SUM('PL2c. KCHTLH)'!AK15)</f>
        <v>0</v>
      </c>
      <c r="AL388" s="2539">
        <f>SUM('PL2c. KCHTLH)'!AL15)</f>
        <v>10449</v>
      </c>
      <c r="AM388" s="2539">
        <f>SUM('PL2c. KCHTLH)'!AM15)</f>
        <v>0</v>
      </c>
      <c r="AN388" s="2539">
        <f>SUM('PL2c. KCHTLH)'!AN15)</f>
        <v>10449</v>
      </c>
      <c r="AO388" s="2539">
        <f>SUM('PL2c. KCHTLH)'!AO15)</f>
        <v>0</v>
      </c>
      <c r="AP388" s="65">
        <f>SUM('PL2c. KCHTLH)'!AP15)</f>
        <v>10449</v>
      </c>
      <c r="AQ388" s="65">
        <f>SUM('PL2c. KCHTLH)'!AQ15)</f>
        <v>0</v>
      </c>
      <c r="AR388" s="65">
        <f>SUM('PL2c. KCHTLH)'!AR15)</f>
        <v>10449</v>
      </c>
      <c r="AS388" s="65">
        <f>SUM('PL2c. KCHTLH)'!AS15)</f>
        <v>0</v>
      </c>
      <c r="AT388" s="65">
        <f>SUM('PL2c. KCHTLH)'!AT15)</f>
        <v>-582</v>
      </c>
      <c r="AU388" s="529" t="s">
        <v>259</v>
      </c>
      <c r="AV388" s="197"/>
      <c r="AW388" s="2417">
        <f>SUM('PL2c. KCHTLH)'!AW15)</f>
        <v>12</v>
      </c>
      <c r="AX388" s="65">
        <f>SUM('PL2c. KCHTLH)'!AX15)</f>
        <v>12</v>
      </c>
      <c r="AY388" s="1992">
        <f t="shared" si="796"/>
        <v>-872</v>
      </c>
      <c r="AZ388" s="1991"/>
      <c r="BA388" s="719">
        <f>SUM('PL2c. KCHTLH)'!BO15)</f>
        <v>0</v>
      </c>
      <c r="BB388" s="719">
        <f>SUM('PL2c. KCHTLH)'!BP15)</f>
        <v>0</v>
      </c>
      <c r="BC388" s="719">
        <f>SUM('PL2c. KCHTLH)'!BQ15)</f>
        <v>0</v>
      </c>
      <c r="BD388" s="893"/>
      <c r="BE388" s="893"/>
      <c r="BF388" s="893"/>
      <c r="BG388" s="893"/>
      <c r="BH388" s="893"/>
      <c r="BI388" s="2032"/>
      <c r="BJ388" s="2032"/>
      <c r="BK388" s="2032"/>
      <c r="BL388" s="2032"/>
      <c r="BV388" s="1">
        <f t="shared" si="767"/>
        <v>-1818</v>
      </c>
    </row>
    <row r="389" spans="1:74" ht="35.1" customHeight="1">
      <c r="A389" s="335"/>
      <c r="B389" s="339" t="s">
        <v>1001</v>
      </c>
      <c r="C389" s="380"/>
      <c r="D389" s="97">
        <v>13</v>
      </c>
      <c r="E389" s="97"/>
      <c r="F389" s="97"/>
      <c r="G389" s="65">
        <f>'PL2c. KCHTLH)'!G30</f>
        <v>15592</v>
      </c>
      <c r="H389" s="65">
        <f>'PL2c. KCHTLH)'!H30</f>
        <v>5192</v>
      </c>
      <c r="I389" s="65">
        <f>'PL2c. KCHTLH)'!I30</f>
        <v>10400</v>
      </c>
      <c r="J389" s="518"/>
      <c r="K389" s="65">
        <f>'PL2c. KCHTLH)'!K30</f>
        <v>14595</v>
      </c>
      <c r="L389" s="65">
        <f>'PL2c. KCHTLH)'!L30</f>
        <v>4195</v>
      </c>
      <c r="M389" s="65">
        <f>'PL2c. KCHTLH)'!M30</f>
        <v>10400</v>
      </c>
      <c r="N389" s="65">
        <f>'PL2c. KCHTLH)'!N30</f>
        <v>0</v>
      </c>
      <c r="O389" s="65">
        <f>'PL2c. KCHTLH)'!O30</f>
        <v>0</v>
      </c>
      <c r="P389" s="65">
        <f>'PL2c. KCHTLH)'!P30</f>
        <v>0</v>
      </c>
      <c r="Q389" s="65">
        <f>'PL2c. KCHTLH)'!Q30</f>
        <v>4195</v>
      </c>
      <c r="R389" s="65">
        <f>'PL2c. KCHTLH)'!R30</f>
        <v>0</v>
      </c>
      <c r="S389" s="65">
        <f>'PL2c. KCHTLH)'!S30</f>
        <v>4195</v>
      </c>
      <c r="T389" s="65">
        <f>'PL2c. KCHTLH)'!T30</f>
        <v>0</v>
      </c>
      <c r="U389" s="2539">
        <f>'PL2c. KCHTLH)'!U30</f>
        <v>4195</v>
      </c>
      <c r="V389" s="2539">
        <f>'PL2c. KCHTLH)'!V30</f>
        <v>0</v>
      </c>
      <c r="W389" s="2539">
        <f>'PL2c. KCHTLH)'!W30</f>
        <v>4195</v>
      </c>
      <c r="X389" s="2539">
        <f>'PL2c. KCHTLH)'!X30</f>
        <v>4195</v>
      </c>
      <c r="Y389" s="2539">
        <f>'PL2c. KCHTLH)'!Y30</f>
        <v>0</v>
      </c>
      <c r="Z389" s="2539">
        <f>'PL2c. KCHTLH)'!Z30</f>
        <v>4195</v>
      </c>
      <c r="AA389" s="65">
        <f>'PL2c. KCHTLH)'!AA30</f>
        <v>0</v>
      </c>
      <c r="AB389" s="65">
        <f>'PL2c. KCHTLH)'!AB30</f>
        <v>0</v>
      </c>
      <c r="AC389" s="65">
        <f>'PL2c. KCHTLH)'!AC30</f>
        <v>0</v>
      </c>
      <c r="AD389" s="65">
        <f>'PL2c. KCHTLH)'!AD30</f>
        <v>0</v>
      </c>
      <c r="AE389" s="2539">
        <f>'PL2c. KCHTLH)'!AE30</f>
        <v>0</v>
      </c>
      <c r="AF389" s="2539">
        <f>'PL2c. KCHTLH)'!AF30</f>
        <v>0</v>
      </c>
      <c r="AG389" s="2539">
        <f>'PL2c. KCHTLH)'!AG30</f>
        <v>0</v>
      </c>
      <c r="AH389" s="2539">
        <f>'PL2c. KCHTLH)'!AH30</f>
        <v>4245</v>
      </c>
      <c r="AI389" s="2539">
        <f>'PL2c. KCHTLH)'!AI30</f>
        <v>0</v>
      </c>
      <c r="AJ389" s="2539">
        <f>'PL2c. KCHTLH)'!AJ30</f>
        <v>4245</v>
      </c>
      <c r="AK389" s="2539">
        <f>'PL2c. KCHTLH)'!AK30</f>
        <v>0</v>
      </c>
      <c r="AL389" s="2539">
        <f>'PL2c. KCHTLH)'!AL30</f>
        <v>4195</v>
      </c>
      <c r="AM389" s="2539">
        <f>'PL2c. KCHTLH)'!AM30</f>
        <v>0</v>
      </c>
      <c r="AN389" s="2539">
        <f>'PL2c. KCHTLH)'!AN30</f>
        <v>4195</v>
      </c>
      <c r="AO389" s="2539">
        <f>'PL2c. KCHTLH)'!AO30</f>
        <v>0</v>
      </c>
      <c r="AP389" s="65">
        <f>'PL2c. KCHTLH)'!AP30</f>
        <v>4195</v>
      </c>
      <c r="AQ389" s="65">
        <f>'PL2c. KCHTLH)'!AQ30</f>
        <v>0</v>
      </c>
      <c r="AR389" s="65">
        <f>'PL2c. KCHTLH)'!AR30</f>
        <v>4195</v>
      </c>
      <c r="AS389" s="65">
        <f>'PL2c. KCHTLH)'!AS30</f>
        <v>0</v>
      </c>
      <c r="AT389" s="65">
        <f>'PL2c. KCHTLH)'!AT30</f>
        <v>0</v>
      </c>
      <c r="AU389" s="178" t="s">
        <v>394</v>
      </c>
      <c r="AV389" s="197"/>
      <c r="AW389" s="2417">
        <f>'PL2c. KCHTLH)'!AW30</f>
        <v>4</v>
      </c>
      <c r="AX389" s="65">
        <f>'PL2c. KCHTLH)'!AX30</f>
        <v>4</v>
      </c>
      <c r="AY389" s="1992">
        <f t="shared" si="796"/>
        <v>0</v>
      </c>
      <c r="AZ389" s="1991"/>
      <c r="BA389" s="719">
        <f>'PL2c. KCHTLH)'!BO30</f>
        <v>0</v>
      </c>
      <c r="BB389" s="719">
        <f>'PL2c. KCHTLH)'!BP30</f>
        <v>0</v>
      </c>
      <c r="BC389" s="719">
        <f>'PL2c. KCHTLH)'!BQ30</f>
        <v>0</v>
      </c>
      <c r="BD389" s="893"/>
      <c r="BE389" s="893"/>
      <c r="BF389" s="893"/>
      <c r="BG389" s="893"/>
      <c r="BH389" s="893"/>
      <c r="BI389" s="2032"/>
      <c r="BJ389" s="2032"/>
      <c r="BK389" s="2032"/>
      <c r="BL389" s="2032"/>
      <c r="BV389" s="1">
        <f t="shared" si="767"/>
        <v>0</v>
      </c>
    </row>
    <row r="390" spans="1:74" ht="35.1" customHeight="1">
      <c r="A390" s="335"/>
      <c r="B390" s="339" t="s">
        <v>1002</v>
      </c>
      <c r="C390" s="380"/>
      <c r="D390" s="97">
        <v>20</v>
      </c>
      <c r="E390" s="97"/>
      <c r="F390" s="97"/>
      <c r="G390" s="65">
        <f>'PL2c. KCHTLH)'!G36</f>
        <v>13992</v>
      </c>
      <c r="H390" s="65">
        <f>'PL2c. KCHTLH)'!H36</f>
        <v>3992</v>
      </c>
      <c r="I390" s="65">
        <f>'PL2c. KCHTLH)'!I36</f>
        <v>10000</v>
      </c>
      <c r="J390" s="518"/>
      <c r="K390" s="65">
        <f>'PL2c. KCHTLH)'!K36</f>
        <v>12406</v>
      </c>
      <c r="L390" s="65">
        <f>'PL2c. KCHTLH)'!L36</f>
        <v>2406</v>
      </c>
      <c r="M390" s="65">
        <f>'PL2c. KCHTLH)'!M36</f>
        <v>10000</v>
      </c>
      <c r="N390" s="65">
        <f>'PL2c. KCHTLH)'!N36</f>
        <v>0</v>
      </c>
      <c r="O390" s="65">
        <f>'PL2c. KCHTLH)'!O36</f>
        <v>0</v>
      </c>
      <c r="P390" s="65">
        <f>'PL2c. KCHTLH)'!P36</f>
        <v>0</v>
      </c>
      <c r="Q390" s="65">
        <f>'PL2c. KCHTLH)'!Q36</f>
        <v>2406</v>
      </c>
      <c r="R390" s="65">
        <f>'PL2c. KCHTLH)'!R36</f>
        <v>0</v>
      </c>
      <c r="S390" s="65">
        <f>'PL2c. KCHTLH)'!S36</f>
        <v>2406</v>
      </c>
      <c r="T390" s="65">
        <f>'PL2c. KCHTLH)'!T36</f>
        <v>0</v>
      </c>
      <c r="U390" s="2539">
        <f>'PL2c. KCHTLH)'!U36</f>
        <v>2406</v>
      </c>
      <c r="V390" s="2539">
        <f>'PL2c. KCHTLH)'!V36</f>
        <v>0</v>
      </c>
      <c r="W390" s="2539">
        <f>'PL2c. KCHTLH)'!W36</f>
        <v>2406</v>
      </c>
      <c r="X390" s="2539">
        <f>'PL2c. KCHTLH)'!X36</f>
        <v>2304</v>
      </c>
      <c r="Y390" s="2539">
        <f>'PL2c. KCHTLH)'!Y36</f>
        <v>0</v>
      </c>
      <c r="Z390" s="2539">
        <f>'PL2c. KCHTLH)'!Z36</f>
        <v>2304</v>
      </c>
      <c r="AA390" s="65">
        <f>'PL2c. KCHTLH)'!AA36</f>
        <v>0</v>
      </c>
      <c r="AB390" s="65">
        <f>'PL2c. KCHTLH)'!AB36</f>
        <v>0</v>
      </c>
      <c r="AC390" s="65">
        <f>'PL2c. KCHTLH)'!AC36</f>
        <v>0</v>
      </c>
      <c r="AD390" s="65">
        <f>'PL2c. KCHTLH)'!AD36</f>
        <v>0</v>
      </c>
      <c r="AE390" s="2539">
        <f>'PL2c. KCHTLH)'!AE36</f>
        <v>0</v>
      </c>
      <c r="AF390" s="2539">
        <f>'PL2c. KCHTLH)'!AF36</f>
        <v>0</v>
      </c>
      <c r="AG390" s="2539">
        <f>'PL2c. KCHTLH)'!AG36</f>
        <v>0</v>
      </c>
      <c r="AH390" s="2539">
        <f>'PL2c. KCHTLH)'!AH36</f>
        <v>2406</v>
      </c>
      <c r="AI390" s="2539">
        <f>'PL2c. KCHTLH)'!AI36</f>
        <v>0</v>
      </c>
      <c r="AJ390" s="2539">
        <f>'PL2c. KCHTLH)'!AJ36</f>
        <v>2406</v>
      </c>
      <c r="AK390" s="2539">
        <f>'PL2c. KCHTLH)'!AK36</f>
        <v>0</v>
      </c>
      <c r="AL390" s="2539">
        <f>'PL2c. KCHTLH)'!AL36</f>
        <v>2304</v>
      </c>
      <c r="AM390" s="2539">
        <f>'PL2c. KCHTLH)'!AM36</f>
        <v>0</v>
      </c>
      <c r="AN390" s="2539">
        <f>'PL2c. KCHTLH)'!AN36</f>
        <v>2304</v>
      </c>
      <c r="AO390" s="2539">
        <f>'PL2c. KCHTLH)'!AO36</f>
        <v>0</v>
      </c>
      <c r="AP390" s="65">
        <f>'PL2c. KCHTLH)'!AP36</f>
        <v>2304</v>
      </c>
      <c r="AQ390" s="65">
        <f>'PL2c. KCHTLH)'!AQ36</f>
        <v>0</v>
      </c>
      <c r="AR390" s="65">
        <f>'PL2c. KCHTLH)'!AR36</f>
        <v>2304</v>
      </c>
      <c r="AS390" s="65">
        <f>'PL2c. KCHTLH)'!AS36</f>
        <v>0</v>
      </c>
      <c r="AT390" s="65">
        <f>'PL2c. KCHTLH)'!AT36</f>
        <v>-102</v>
      </c>
      <c r="AU390" s="529" t="s">
        <v>122</v>
      </c>
      <c r="AV390" s="197"/>
      <c r="AW390" s="2417">
        <f>'PL2c. KCHTLH)'!AW36</f>
        <v>5</v>
      </c>
      <c r="AX390" s="65">
        <f>'PL2c. KCHTLH)'!AX36</f>
        <v>5</v>
      </c>
      <c r="AY390" s="1992">
        <f t="shared" si="796"/>
        <v>0</v>
      </c>
      <c r="AZ390" s="1991"/>
      <c r="BA390" s="719">
        <f>'PL2c. KCHTLH)'!BO36</f>
        <v>0</v>
      </c>
      <c r="BB390" s="719">
        <f>'PL2c. KCHTLH)'!BP36</f>
        <v>0</v>
      </c>
      <c r="BC390" s="719">
        <f>'PL2c. KCHTLH)'!BQ36</f>
        <v>0</v>
      </c>
      <c r="BD390" s="893"/>
      <c r="BE390" s="893"/>
      <c r="BF390" s="893"/>
      <c r="BG390" s="893"/>
      <c r="BH390" s="893"/>
      <c r="BI390" s="2032"/>
      <c r="BJ390" s="2032"/>
      <c r="BK390" s="2032"/>
      <c r="BL390" s="2032"/>
      <c r="BV390" s="1">
        <f t="shared" si="767"/>
        <v>-102</v>
      </c>
    </row>
    <row r="391" spans="1:74" ht="35.1" customHeight="1">
      <c r="A391" s="335"/>
      <c r="B391" s="339" t="s">
        <v>1003</v>
      </c>
      <c r="C391" s="380"/>
      <c r="D391" s="97">
        <v>23</v>
      </c>
      <c r="E391" s="97"/>
      <c r="F391" s="97"/>
      <c r="G391" s="65">
        <f>'PL2c. KCHTLH)'!G43</f>
        <v>22960</v>
      </c>
      <c r="H391" s="65">
        <f>'PL2c. KCHTLH)'!H43</f>
        <v>7200</v>
      </c>
      <c r="I391" s="65">
        <f>'PL2c. KCHTLH)'!I43</f>
        <v>15760</v>
      </c>
      <c r="J391" s="518"/>
      <c r="K391" s="65">
        <f>'PL2c. KCHTLH)'!K43</f>
        <v>20741</v>
      </c>
      <c r="L391" s="65">
        <f>'PL2c. KCHTLH)'!L43</f>
        <v>5101</v>
      </c>
      <c r="M391" s="65">
        <f>'PL2c. KCHTLH)'!M43</f>
        <v>15640</v>
      </c>
      <c r="N391" s="65">
        <f>'PL2c. KCHTLH)'!N43</f>
        <v>0</v>
      </c>
      <c r="O391" s="65">
        <f>'PL2c. KCHTLH)'!O43</f>
        <v>0</v>
      </c>
      <c r="P391" s="65">
        <f>'PL2c. KCHTLH)'!P43</f>
        <v>0</v>
      </c>
      <c r="Q391" s="65">
        <f>'PL2c. KCHTLH)'!Q43</f>
        <v>5101</v>
      </c>
      <c r="R391" s="65">
        <f>'PL2c. KCHTLH)'!R43</f>
        <v>0</v>
      </c>
      <c r="S391" s="65">
        <f>'PL2c. KCHTLH)'!S43</f>
        <v>5101</v>
      </c>
      <c r="T391" s="65">
        <f>'PL2c. KCHTLH)'!T43</f>
        <v>0</v>
      </c>
      <c r="U391" s="2539">
        <f>'PL2c. KCHTLH)'!U43</f>
        <v>5101</v>
      </c>
      <c r="V391" s="2539">
        <f>'PL2c. KCHTLH)'!V43</f>
        <v>0</v>
      </c>
      <c r="W391" s="2539">
        <f>'PL2c. KCHTLH)'!W43</f>
        <v>5101</v>
      </c>
      <c r="X391" s="2539">
        <f>'PL2c. KCHTLH)'!X43</f>
        <v>3553</v>
      </c>
      <c r="Y391" s="2539">
        <f>'PL2c. KCHTLH)'!Y43</f>
        <v>0</v>
      </c>
      <c r="Z391" s="2539">
        <f>'PL2c. KCHTLH)'!Z43</f>
        <v>3553</v>
      </c>
      <c r="AA391" s="65">
        <f>'PL2c. KCHTLH)'!AA43</f>
        <v>0</v>
      </c>
      <c r="AB391" s="65">
        <f>'PL2c. KCHTLH)'!AB43</f>
        <v>0</v>
      </c>
      <c r="AC391" s="65">
        <f>'PL2c. KCHTLH)'!AC43</f>
        <v>0</v>
      </c>
      <c r="AD391" s="65">
        <f>'PL2c. KCHTLH)'!AD43</f>
        <v>0</v>
      </c>
      <c r="AE391" s="2539">
        <f>'PL2c. KCHTLH)'!AE43</f>
        <v>0</v>
      </c>
      <c r="AF391" s="2539">
        <f>'PL2c. KCHTLH)'!AF43</f>
        <v>0</v>
      </c>
      <c r="AG391" s="2539">
        <f>'PL2c. KCHTLH)'!AG43</f>
        <v>0</v>
      </c>
      <c r="AH391" s="2539">
        <f>'PL2c. KCHTLH)'!AH43</f>
        <v>3679</v>
      </c>
      <c r="AI391" s="2539">
        <f>'PL2c. KCHTLH)'!AI43</f>
        <v>0</v>
      </c>
      <c r="AJ391" s="2539">
        <f>'PL2c. KCHTLH)'!AJ43</f>
        <v>3679</v>
      </c>
      <c r="AK391" s="2539">
        <f>'PL2c. KCHTLH)'!AK43</f>
        <v>0</v>
      </c>
      <c r="AL391" s="2539">
        <f>'PL2c. KCHTLH)'!AL43</f>
        <v>3679</v>
      </c>
      <c r="AM391" s="2539">
        <f>'PL2c. KCHTLH)'!AM43</f>
        <v>0</v>
      </c>
      <c r="AN391" s="2539">
        <f>'PL2c. KCHTLH)'!AN43</f>
        <v>3679</v>
      </c>
      <c r="AO391" s="2539">
        <f>'PL2c. KCHTLH)'!AO43</f>
        <v>0</v>
      </c>
      <c r="AP391" s="65">
        <f>'PL2c. KCHTLH)'!AP43</f>
        <v>3679</v>
      </c>
      <c r="AQ391" s="65">
        <f>'PL2c. KCHTLH)'!AQ43</f>
        <v>0</v>
      </c>
      <c r="AR391" s="65">
        <f>'PL2c. KCHTLH)'!AR43</f>
        <v>3679</v>
      </c>
      <c r="AS391" s="65">
        <f>'PL2c. KCHTLH)'!AS43</f>
        <v>0</v>
      </c>
      <c r="AT391" s="65">
        <f>'PL2c. KCHTLH)'!AT43</f>
        <v>-1422</v>
      </c>
      <c r="AU391" s="178" t="s">
        <v>143</v>
      </c>
      <c r="AV391" s="197"/>
      <c r="AW391" s="2417">
        <f>'PL2c. KCHTLH)'!AW43</f>
        <v>7</v>
      </c>
      <c r="AX391" s="65">
        <f>'PL2c. KCHTLH)'!AX43</f>
        <v>7</v>
      </c>
      <c r="AY391" s="1992">
        <f t="shared" si="796"/>
        <v>126</v>
      </c>
      <c r="AZ391" s="1991"/>
      <c r="BA391" s="719">
        <f>'PL2c. KCHTLH)'!BO43</f>
        <v>0</v>
      </c>
      <c r="BB391" s="719">
        <f>'PL2c. KCHTLH)'!BP43</f>
        <v>0</v>
      </c>
      <c r="BC391" s="719">
        <f>'PL2c. KCHTLH)'!BQ43</f>
        <v>0</v>
      </c>
      <c r="BD391" s="893"/>
      <c r="BE391" s="893"/>
      <c r="BF391" s="893"/>
      <c r="BG391" s="893"/>
      <c r="BH391" s="893"/>
      <c r="BI391" s="2032"/>
      <c r="BJ391" s="2032"/>
      <c r="BK391" s="2032"/>
      <c r="BL391" s="2032"/>
      <c r="BV391" s="1">
        <f t="shared" si="767"/>
        <v>-1422</v>
      </c>
    </row>
    <row r="392" spans="1:74" ht="38.25" customHeight="1">
      <c r="A392" s="338">
        <v>9</v>
      </c>
      <c r="B392" s="703" t="s">
        <v>958</v>
      </c>
      <c r="C392" s="338" t="s">
        <v>801</v>
      </c>
      <c r="D392" s="704" t="s">
        <v>959</v>
      </c>
      <c r="E392" s="94">
        <v>2016</v>
      </c>
      <c r="F392" s="704"/>
      <c r="G392" s="705">
        <f t="shared" ref="G392:I392" si="801">SUM(G393:G403)</f>
        <v>386562</v>
      </c>
      <c r="H392" s="705">
        <f t="shared" si="801"/>
        <v>277147</v>
      </c>
      <c r="I392" s="705">
        <f t="shared" si="801"/>
        <v>109415</v>
      </c>
      <c r="J392" s="710"/>
      <c r="K392" s="705">
        <f t="shared" ref="K392:AT392" si="802">SUM(K393:K403)</f>
        <v>380286</v>
      </c>
      <c r="L392" s="705">
        <f t="shared" si="802"/>
        <v>251157</v>
      </c>
      <c r="M392" s="705">
        <f t="shared" si="802"/>
        <v>129129</v>
      </c>
      <c r="N392" s="705">
        <f t="shared" si="802"/>
        <v>50</v>
      </c>
      <c r="O392" s="705">
        <f t="shared" si="802"/>
        <v>50</v>
      </c>
      <c r="P392" s="705">
        <f t="shared" si="802"/>
        <v>0</v>
      </c>
      <c r="Q392" s="705">
        <f t="shared" si="802"/>
        <v>225053.9</v>
      </c>
      <c r="R392" s="705">
        <f t="shared" si="802"/>
        <v>0</v>
      </c>
      <c r="S392" s="705">
        <f t="shared" si="802"/>
        <v>225053.9</v>
      </c>
      <c r="T392" s="705">
        <f t="shared" si="802"/>
        <v>0</v>
      </c>
      <c r="U392" s="2538">
        <f t="shared" si="802"/>
        <v>139047</v>
      </c>
      <c r="V392" s="2538">
        <f t="shared" si="802"/>
        <v>0</v>
      </c>
      <c r="W392" s="2538">
        <f t="shared" si="802"/>
        <v>139047</v>
      </c>
      <c r="X392" s="2538">
        <f t="shared" si="802"/>
        <v>139047</v>
      </c>
      <c r="Y392" s="2538">
        <f t="shared" si="802"/>
        <v>0</v>
      </c>
      <c r="Z392" s="2538">
        <f t="shared" si="802"/>
        <v>139047</v>
      </c>
      <c r="AA392" s="705">
        <f>AB392+AC392</f>
        <v>49915</v>
      </c>
      <c r="AB392" s="705">
        <f t="shared" si="802"/>
        <v>0</v>
      </c>
      <c r="AC392" s="705">
        <f>41085+8830</f>
        <v>49915</v>
      </c>
      <c r="AD392" s="705">
        <f t="shared" si="802"/>
        <v>0</v>
      </c>
      <c r="AE392" s="2538">
        <f t="shared" si="802"/>
        <v>27577</v>
      </c>
      <c r="AF392" s="2538">
        <f t="shared" si="802"/>
        <v>0</v>
      </c>
      <c r="AG392" s="2538">
        <f t="shared" si="802"/>
        <v>27577</v>
      </c>
      <c r="AH392" s="2538">
        <f t="shared" si="802"/>
        <v>230745.4</v>
      </c>
      <c r="AI392" s="2538">
        <f t="shared" si="802"/>
        <v>0</v>
      </c>
      <c r="AJ392" s="2538">
        <f t="shared" si="802"/>
        <v>230745.4</v>
      </c>
      <c r="AK392" s="2538">
        <f t="shared" si="802"/>
        <v>0</v>
      </c>
      <c r="AL392" s="2538">
        <f t="shared" si="802"/>
        <v>230745.4</v>
      </c>
      <c r="AM392" s="2538">
        <f t="shared" si="802"/>
        <v>0</v>
      </c>
      <c r="AN392" s="2538">
        <f t="shared" si="802"/>
        <v>230745.4</v>
      </c>
      <c r="AO392" s="2538">
        <f t="shared" si="802"/>
        <v>0</v>
      </c>
      <c r="AP392" s="705">
        <f t="shared" si="802"/>
        <v>230761.4</v>
      </c>
      <c r="AQ392" s="705">
        <f t="shared" si="802"/>
        <v>0</v>
      </c>
      <c r="AR392" s="705">
        <f t="shared" si="802"/>
        <v>230761.4</v>
      </c>
      <c r="AS392" s="705">
        <f t="shared" si="802"/>
        <v>0</v>
      </c>
      <c r="AT392" s="705">
        <f t="shared" si="802"/>
        <v>5707.5</v>
      </c>
      <c r="AU392" s="698" t="s">
        <v>960</v>
      </c>
      <c r="AV392" s="2451" t="s">
        <v>961</v>
      </c>
      <c r="AW392" s="770">
        <f t="shared" ref="AW392:AX392" si="803">SUM(AW393:AW403)</f>
        <v>49</v>
      </c>
      <c r="AX392" s="705">
        <f t="shared" si="803"/>
        <v>49</v>
      </c>
      <c r="AY392" s="1992">
        <f t="shared" si="796"/>
        <v>41799.399999999994</v>
      </c>
      <c r="AZ392" s="1991"/>
      <c r="BA392" s="466"/>
      <c r="BB392" s="466"/>
      <c r="BC392" s="466"/>
      <c r="BD392" s="893"/>
      <c r="BE392" s="893"/>
      <c r="BF392" s="893"/>
      <c r="BG392" s="893"/>
      <c r="BH392" s="893"/>
      <c r="BI392" s="2053">
        <f t="shared" ref="BI392:BL392" si="804">SUM(BI393:BI403)</f>
        <v>0</v>
      </c>
      <c r="BJ392" s="2053">
        <f t="shared" si="804"/>
        <v>0</v>
      </c>
      <c r="BK392" s="2053">
        <f t="shared" si="804"/>
        <v>0</v>
      </c>
      <c r="BL392" s="2053">
        <f t="shared" si="804"/>
        <v>0</v>
      </c>
      <c r="BV392" s="1">
        <f t="shared" si="767"/>
        <v>41799.399999999994</v>
      </c>
    </row>
    <row r="393" spans="1:74" ht="35.1" customHeight="1">
      <c r="A393" s="335"/>
      <c r="B393" s="339" t="s">
        <v>42</v>
      </c>
      <c r="C393" s="380"/>
      <c r="D393" s="97"/>
      <c r="E393" s="104"/>
      <c r="F393" s="97"/>
      <c r="G393" s="65">
        <f>SUM('PL2a. DA MG 5T'!G34:G37)</f>
        <v>74468</v>
      </c>
      <c r="H393" s="65">
        <f>SUM('PL2a. DA MG 5T'!H34:H37)</f>
        <v>46752</v>
      </c>
      <c r="I393" s="65">
        <f>SUM('PL2a. DA MG 5T'!I34:I37)</f>
        <v>27716</v>
      </c>
      <c r="J393" s="711"/>
      <c r="K393" s="65">
        <f>SUM('PL2a. DA MG 5T'!K34:K37)</f>
        <v>72329</v>
      </c>
      <c r="L393" s="65">
        <f>SUM('PL2a. DA MG 5T'!L34:L37)</f>
        <v>35544</v>
      </c>
      <c r="M393" s="65">
        <f>SUM('PL2a. DA MG 5T'!M34:M37)</f>
        <v>36785</v>
      </c>
      <c r="N393" s="65">
        <f>SUM('PL2a. DA MG 5T'!N34:N37)</f>
        <v>0</v>
      </c>
      <c r="O393" s="65">
        <f>SUM('PL2a. DA MG 5T'!O34:O37)</f>
        <v>0</v>
      </c>
      <c r="P393" s="65">
        <f>SUM('PL2a. DA MG 5T'!P34:P37)</f>
        <v>0</v>
      </c>
      <c r="Q393" s="65">
        <f>SUM('PL2a. DA MG 5T'!Q34:Q37)</f>
        <v>36439</v>
      </c>
      <c r="R393" s="65">
        <f>SUM('PL2a. DA MG 5T'!R34:R37)</f>
        <v>0</v>
      </c>
      <c r="S393" s="65">
        <f>SUM('PL2a. DA MG 5T'!S34:S37)</f>
        <v>36439</v>
      </c>
      <c r="T393" s="65">
        <f>SUM('PL2a. DA MG 5T'!T34:T37)</f>
        <v>0</v>
      </c>
      <c r="U393" s="2539">
        <f>SUM('PL2a. DA MG 5T'!U34:U37)</f>
        <v>0</v>
      </c>
      <c r="V393" s="2539">
        <f>SUM('PL2a. DA MG 5T'!V34:V37)</f>
        <v>0</v>
      </c>
      <c r="W393" s="2539">
        <f>SUM('PL2a. DA MG 5T'!W34:W37)</f>
        <v>0</v>
      </c>
      <c r="X393" s="2539">
        <f>SUM('PL2a. DA MG 5T'!X34:X37)</f>
        <v>0</v>
      </c>
      <c r="Y393" s="2539">
        <f>SUM('PL2a. DA MG 5T'!Y34:Y37)</f>
        <v>0</v>
      </c>
      <c r="Z393" s="2539">
        <f>SUM('PL2a. DA MG 5T'!Z34:Z37)</f>
        <v>0</v>
      </c>
      <c r="AA393" s="65"/>
      <c r="AB393" s="65"/>
      <c r="AC393" s="65"/>
      <c r="AD393" s="65">
        <f>SUM('PL2a. DA MG 5T'!AD34:AD37)</f>
        <v>0</v>
      </c>
      <c r="AE393" s="2539">
        <f>SUM('PL2a. DA MG 5T'!AE34:AE37)</f>
        <v>2100</v>
      </c>
      <c r="AF393" s="2539">
        <f>SUM('PL2a. DA MG 5T'!AF34:AF37)</f>
        <v>0</v>
      </c>
      <c r="AG393" s="2539">
        <f>SUM('PL2a. DA MG 5T'!AG34:AG37)</f>
        <v>2100</v>
      </c>
      <c r="AH393" s="2539">
        <f>SUM('PL2a. DA MG 5T'!AH34:AH37)</f>
        <v>32353</v>
      </c>
      <c r="AI393" s="2539">
        <f>SUM('PL2a. DA MG 5T'!AI34:AI37)</f>
        <v>0</v>
      </c>
      <c r="AJ393" s="2539">
        <f>SUM('PL2a. DA MG 5T'!AJ34:AJ37)</f>
        <v>32353</v>
      </c>
      <c r="AK393" s="2539">
        <f>SUM('PL2a. DA MG 5T'!AK34:AK37)</f>
        <v>0</v>
      </c>
      <c r="AL393" s="2539">
        <f>SUM('PL2a. DA MG 5T'!AL34:AL37)</f>
        <v>32353</v>
      </c>
      <c r="AM393" s="2539">
        <f>SUM('PL2a. DA MG 5T'!AM34:AM37)</f>
        <v>0</v>
      </c>
      <c r="AN393" s="2539">
        <f>SUM('PL2a. DA MG 5T'!AN34:AN37)</f>
        <v>32353</v>
      </c>
      <c r="AO393" s="2539">
        <f>SUM('PL2a. DA MG 5T'!AO34:AO37)</f>
        <v>0</v>
      </c>
      <c r="AP393" s="65">
        <f>SUM('PL2a. DA MG 5T'!AP34:AP37)</f>
        <v>32353</v>
      </c>
      <c r="AQ393" s="65">
        <f>SUM('PL2a. DA MG 5T'!AQ34:AQ37)</f>
        <v>0</v>
      </c>
      <c r="AR393" s="65">
        <f>SUM('PL2a. DA MG 5T'!AR34:AR37)</f>
        <v>32353</v>
      </c>
      <c r="AS393" s="65">
        <f>SUM('PL2a. DA MG 5T'!AS34:AS37)</f>
        <v>0</v>
      </c>
      <c r="AT393" s="65">
        <f>SUM('PL2a. DA MG 5T'!AT34:AT37)</f>
        <v>-4086</v>
      </c>
      <c r="AU393" s="529" t="s">
        <v>42</v>
      </c>
      <c r="AV393" s="99"/>
      <c r="AW393" s="2417">
        <f>SUM('PL2a. DA MG 5T'!AW34:AW37)</f>
        <v>4</v>
      </c>
      <c r="AX393" s="65">
        <f>SUM('PL2a. DA MG 5T'!AX34:AX37)</f>
        <v>4</v>
      </c>
      <c r="AY393" s="1992">
        <f t="shared" si="796"/>
        <v>32353</v>
      </c>
      <c r="AZ393" s="1991"/>
      <c r="BA393" s="450">
        <f>SUM('PL2a. DA MG 5T'!BO34:BO37)</f>
        <v>0</v>
      </c>
      <c r="BB393" s="450">
        <f>SUM('PL2a. DA MG 5T'!BP34:BP37)</f>
        <v>0</v>
      </c>
      <c r="BC393" s="450">
        <f>SUM('PL2a. DA MG 5T'!BQ34:BQ37)</f>
        <v>0</v>
      </c>
      <c r="BD393" s="893"/>
      <c r="BE393" s="893"/>
      <c r="BF393" s="893"/>
      <c r="BG393" s="893"/>
      <c r="BH393" s="893"/>
      <c r="BI393" s="2032"/>
      <c r="BJ393" s="2032"/>
      <c r="BK393" s="2032"/>
      <c r="BL393" s="2032"/>
      <c r="BV393" s="1">
        <f t="shared" si="767"/>
        <v>32353</v>
      </c>
    </row>
    <row r="394" spans="1:74" ht="35.1" customHeight="1">
      <c r="A394" s="335"/>
      <c r="B394" s="339" t="s">
        <v>43</v>
      </c>
      <c r="C394" s="380"/>
      <c r="D394" s="97"/>
      <c r="E394" s="104"/>
      <c r="F394" s="97"/>
      <c r="G394" s="65">
        <f>SUM('PL2a. DA MG 5T'!G38:G39)</f>
        <v>84543</v>
      </c>
      <c r="H394" s="65">
        <f>SUM('PL2a. DA MG 5T'!H38:H39)</f>
        <v>43312</v>
      </c>
      <c r="I394" s="65">
        <f>SUM('PL2a. DA MG 5T'!I38:I39)</f>
        <v>41231</v>
      </c>
      <c r="J394" s="711"/>
      <c r="K394" s="65">
        <f>SUM('PL2a. DA MG 5T'!K38:K39)</f>
        <v>84540</v>
      </c>
      <c r="L394" s="65">
        <f>SUM('PL2a. DA MG 5T'!L38:L39)</f>
        <v>43312</v>
      </c>
      <c r="M394" s="65">
        <f>SUM('PL2a. DA MG 5T'!M38:M39)</f>
        <v>41228</v>
      </c>
      <c r="N394" s="65">
        <f>SUM('PL2a. DA MG 5T'!N38:N39)</f>
        <v>0</v>
      </c>
      <c r="O394" s="65">
        <f>SUM('PL2a. DA MG 5T'!O38:O39)</f>
        <v>0</v>
      </c>
      <c r="P394" s="65">
        <f>SUM('PL2a. DA MG 5T'!P38:P39)</f>
        <v>0</v>
      </c>
      <c r="Q394" s="65">
        <f>SUM('PL2a. DA MG 5T'!Q38:Q39)</f>
        <v>34776</v>
      </c>
      <c r="R394" s="65">
        <f>SUM('PL2a. DA MG 5T'!R38:R39)</f>
        <v>0</v>
      </c>
      <c r="S394" s="65">
        <f>SUM('PL2a. DA MG 5T'!S38:S39)</f>
        <v>34776</v>
      </c>
      <c r="T394" s="65">
        <f>SUM('PL2a. DA MG 5T'!T38:T39)</f>
        <v>0</v>
      </c>
      <c r="U394" s="2539">
        <f>SUM('PL2a. DA MG 5T'!U38:U39)</f>
        <v>6893</v>
      </c>
      <c r="V394" s="2539">
        <f>SUM('PL2a. DA MG 5T'!V38:V39)</f>
        <v>0</v>
      </c>
      <c r="W394" s="2539">
        <f>SUM('PL2a. DA MG 5T'!W38:W39)</f>
        <v>6893</v>
      </c>
      <c r="X394" s="2539">
        <f>SUM('PL2a. DA MG 5T'!X38:X39)</f>
        <v>6893</v>
      </c>
      <c r="Y394" s="2539">
        <f>SUM('PL2a. DA MG 5T'!Y38:Y39)</f>
        <v>0</v>
      </c>
      <c r="Z394" s="2539">
        <f>SUM('PL2a. DA MG 5T'!Z38:Z39)</f>
        <v>6893</v>
      </c>
      <c r="AA394" s="65"/>
      <c r="AB394" s="65"/>
      <c r="AC394" s="65"/>
      <c r="AD394" s="65">
        <f>SUM('PL2a. DA MG 5T'!AD38:AD39)</f>
        <v>0</v>
      </c>
      <c r="AE394" s="2539">
        <f>SUM('PL2a. DA MG 5T'!AE38:AE39)</f>
        <v>13977</v>
      </c>
      <c r="AF394" s="2539">
        <f>SUM('PL2a. DA MG 5T'!AF38:AF39)</f>
        <v>0</v>
      </c>
      <c r="AG394" s="2539">
        <f>SUM('PL2a. DA MG 5T'!AG38:AG39)</f>
        <v>13977</v>
      </c>
      <c r="AH394" s="2539">
        <f>SUM('PL2a. DA MG 5T'!AH38:AH39)</f>
        <v>39776</v>
      </c>
      <c r="AI394" s="2539">
        <f>SUM('PL2a. DA MG 5T'!AI38:AI39)</f>
        <v>0</v>
      </c>
      <c r="AJ394" s="2539">
        <f>SUM('PL2a. DA MG 5T'!AJ38:AJ39)</f>
        <v>39776</v>
      </c>
      <c r="AK394" s="2539">
        <f>SUM('PL2a. DA MG 5T'!AK38:AK39)</f>
        <v>0</v>
      </c>
      <c r="AL394" s="2539">
        <f>SUM('PL2a. DA MG 5T'!AL38:AL39)</f>
        <v>39776</v>
      </c>
      <c r="AM394" s="2539">
        <f>SUM('PL2a. DA MG 5T'!AM38:AM39)</f>
        <v>0</v>
      </c>
      <c r="AN394" s="2539">
        <f>SUM('PL2a. DA MG 5T'!AN38:AN39)</f>
        <v>39776</v>
      </c>
      <c r="AO394" s="2539">
        <f>SUM('PL2a. DA MG 5T'!AO38:AO39)</f>
        <v>0</v>
      </c>
      <c r="AP394" s="65">
        <f>SUM('PL2a. DA MG 5T'!AP38:AP39)</f>
        <v>39776</v>
      </c>
      <c r="AQ394" s="65">
        <f>SUM('PL2a. DA MG 5T'!AQ38:AQ39)</f>
        <v>0</v>
      </c>
      <c r="AR394" s="65">
        <f>SUM('PL2a. DA MG 5T'!AR38:AR39)</f>
        <v>39776</v>
      </c>
      <c r="AS394" s="65">
        <f>SUM('PL2a. DA MG 5T'!AS38:AS39)</f>
        <v>0</v>
      </c>
      <c r="AT394" s="65">
        <f>SUM('PL2a. DA MG 5T'!AT38:AT39)</f>
        <v>5000</v>
      </c>
      <c r="AU394" s="529" t="s">
        <v>43</v>
      </c>
      <c r="AV394" s="99"/>
      <c r="AW394" s="2417">
        <f>SUM('PL2a. DA MG 5T'!AW38:AW39)</f>
        <v>2</v>
      </c>
      <c r="AX394" s="65">
        <f>SUM('PL2a. DA MG 5T'!AX38:AX39)</f>
        <v>2</v>
      </c>
      <c r="AY394" s="1992">
        <f t="shared" si="796"/>
        <v>32883</v>
      </c>
      <c r="AZ394" s="1991"/>
      <c r="BA394" s="450">
        <f>SUM('PL2a. DA MG 5T'!BO38:BO39)</f>
        <v>0</v>
      </c>
      <c r="BB394" s="450">
        <f>SUM('PL2a. DA MG 5T'!BP38:BP39)</f>
        <v>0</v>
      </c>
      <c r="BC394" s="450">
        <f>SUM('PL2a. DA MG 5T'!BQ38:BQ39)</f>
        <v>0</v>
      </c>
      <c r="BD394" s="893"/>
      <c r="BE394" s="893"/>
      <c r="BF394" s="893"/>
      <c r="BG394" s="893"/>
      <c r="BH394" s="893"/>
      <c r="BI394" s="2032"/>
      <c r="BJ394" s="2032"/>
      <c r="BK394" s="2032"/>
      <c r="BL394" s="2032"/>
      <c r="BV394" s="1">
        <f t="shared" si="767"/>
        <v>32883</v>
      </c>
    </row>
    <row r="395" spans="1:74" ht="35.1" customHeight="1">
      <c r="A395" s="335"/>
      <c r="B395" s="339" t="s">
        <v>44</v>
      </c>
      <c r="C395" s="380"/>
      <c r="D395" s="97"/>
      <c r="E395" s="104"/>
      <c r="F395" s="97"/>
      <c r="G395" s="65">
        <f>SUM('PL2a. DA MG 5T'!G40:G44)</f>
        <v>46209</v>
      </c>
      <c r="H395" s="65">
        <f>SUM('PL2a. DA MG 5T'!H40:H44)</f>
        <v>34393</v>
      </c>
      <c r="I395" s="65">
        <f>SUM('PL2a. DA MG 5T'!I40:I44)</f>
        <v>11816</v>
      </c>
      <c r="J395" s="711"/>
      <c r="K395" s="65">
        <f>SUM('PL2a. DA MG 5T'!K40:K44)</f>
        <v>46209</v>
      </c>
      <c r="L395" s="65">
        <f>SUM('PL2a. DA MG 5T'!L40:L44)</f>
        <v>34393</v>
      </c>
      <c r="M395" s="65">
        <f>SUM('PL2a. DA MG 5T'!M40:M44)</f>
        <v>11816</v>
      </c>
      <c r="N395" s="65">
        <f>SUM('PL2a. DA MG 5T'!N40:N44)</f>
        <v>0</v>
      </c>
      <c r="O395" s="65">
        <f>SUM('PL2a. DA MG 5T'!O40:O44)</f>
        <v>0</v>
      </c>
      <c r="P395" s="65">
        <f>SUM('PL2a. DA MG 5T'!P40:P44)</f>
        <v>0</v>
      </c>
      <c r="Q395" s="65">
        <f>SUM('PL2a. DA MG 5T'!Q40:Q44)</f>
        <v>22394.2</v>
      </c>
      <c r="R395" s="65">
        <f>SUM('PL2a. DA MG 5T'!R40:R44)</f>
        <v>0</v>
      </c>
      <c r="S395" s="65">
        <f>SUM('PL2a. DA MG 5T'!S40:S44)</f>
        <v>22394.2</v>
      </c>
      <c r="T395" s="65">
        <f>SUM('PL2a. DA MG 5T'!T40:T44)</f>
        <v>0</v>
      </c>
      <c r="U395" s="2539">
        <f>SUM('PL2a. DA MG 5T'!U40:U44)</f>
        <v>20042</v>
      </c>
      <c r="V395" s="2539">
        <f>SUM('PL2a. DA MG 5T'!V40:V44)</f>
        <v>0</v>
      </c>
      <c r="W395" s="2539">
        <f>SUM('PL2a. DA MG 5T'!W40:W44)</f>
        <v>20042</v>
      </c>
      <c r="X395" s="2539">
        <f>SUM('PL2a. DA MG 5T'!X40:X44)</f>
        <v>20042</v>
      </c>
      <c r="Y395" s="2539">
        <f>SUM('PL2a. DA MG 5T'!Y40:Y44)</f>
        <v>0</v>
      </c>
      <c r="Z395" s="2539">
        <f>SUM('PL2a. DA MG 5T'!Z40:Z44)</f>
        <v>20042</v>
      </c>
      <c r="AA395" s="65"/>
      <c r="AB395" s="65"/>
      <c r="AC395" s="65"/>
      <c r="AD395" s="65">
        <f>SUM('PL2a. DA MG 5T'!AD40:AD44)</f>
        <v>0</v>
      </c>
      <c r="AE395" s="2539">
        <f>SUM('PL2a. DA MG 5T'!AE40:AE44)</f>
        <v>1829</v>
      </c>
      <c r="AF395" s="2539">
        <f>SUM('PL2a. DA MG 5T'!AF40:AF44)</f>
        <v>0</v>
      </c>
      <c r="AG395" s="2539">
        <f>SUM('PL2a. DA MG 5T'!AG40:AG44)</f>
        <v>1829</v>
      </c>
      <c r="AH395" s="2539">
        <f>SUM('PL2a. DA MG 5T'!AH40:AH44)</f>
        <v>23218.2</v>
      </c>
      <c r="AI395" s="2539">
        <f>SUM('PL2a. DA MG 5T'!AI40:AI44)</f>
        <v>0</v>
      </c>
      <c r="AJ395" s="2539">
        <f>SUM('PL2a. DA MG 5T'!AJ40:AJ44)</f>
        <v>23218.2</v>
      </c>
      <c r="AK395" s="2539">
        <f>SUM('PL2a. DA MG 5T'!AK40:AK44)</f>
        <v>0</v>
      </c>
      <c r="AL395" s="2539">
        <f>SUM('PL2a. DA MG 5T'!AL40:AL44)</f>
        <v>23218.2</v>
      </c>
      <c r="AM395" s="2539">
        <f>SUM('PL2a. DA MG 5T'!AM40:AM44)</f>
        <v>0</v>
      </c>
      <c r="AN395" s="2539">
        <f>SUM('PL2a. DA MG 5T'!AN40:AN44)</f>
        <v>23218.2</v>
      </c>
      <c r="AO395" s="2539">
        <f>SUM('PL2a. DA MG 5T'!AO40:AO44)</f>
        <v>0</v>
      </c>
      <c r="AP395" s="65">
        <f>SUM('PL2a. DA MG 5T'!AP40:AP44)</f>
        <v>23218.2</v>
      </c>
      <c r="AQ395" s="65">
        <f>SUM('PL2a. DA MG 5T'!AQ40:AQ44)</f>
        <v>0</v>
      </c>
      <c r="AR395" s="65">
        <f>SUM('PL2a. DA MG 5T'!AR40:AR44)</f>
        <v>23218.2</v>
      </c>
      <c r="AS395" s="65">
        <f>SUM('PL2a. DA MG 5T'!AS40:AS44)</f>
        <v>0</v>
      </c>
      <c r="AT395" s="65">
        <f>SUM('PL2a. DA MG 5T'!AT40:AT44)</f>
        <v>824</v>
      </c>
      <c r="AU395" s="178" t="s">
        <v>394</v>
      </c>
      <c r="AV395" s="99"/>
      <c r="AW395" s="2417">
        <f>SUM('PL2a. DA MG 5T'!AW40:AW44)</f>
        <v>5</v>
      </c>
      <c r="AX395" s="65">
        <f>SUM('PL2a. DA MG 5T'!AX40:AX44)</f>
        <v>5</v>
      </c>
      <c r="AY395" s="1992">
        <f t="shared" si="796"/>
        <v>3176.2000000000007</v>
      </c>
      <c r="AZ395" s="1991"/>
      <c r="BA395" s="450">
        <f>SUM('PL2a. DA MG 5T'!BO40:BO44)</f>
        <v>0</v>
      </c>
      <c r="BB395" s="450">
        <f>SUM('PL2a. DA MG 5T'!BP40:BP44)</f>
        <v>0</v>
      </c>
      <c r="BC395" s="450">
        <f>SUM('PL2a. DA MG 5T'!BQ40:BQ44)</f>
        <v>0</v>
      </c>
      <c r="BD395" s="893"/>
      <c r="BE395" s="893"/>
      <c r="BF395" s="893"/>
      <c r="BG395" s="893"/>
      <c r="BH395" s="893"/>
      <c r="BI395" s="2032"/>
      <c r="BJ395" s="2032"/>
      <c r="BK395" s="2032"/>
      <c r="BL395" s="2032"/>
      <c r="BV395" s="1">
        <f t="shared" si="767"/>
        <v>3176.2000000000007</v>
      </c>
    </row>
    <row r="396" spans="1:74" ht="35.1" customHeight="1">
      <c r="A396" s="335"/>
      <c r="B396" s="339" t="s">
        <v>47</v>
      </c>
      <c r="C396" s="380"/>
      <c r="D396" s="97"/>
      <c r="E396" s="104"/>
      <c r="F396" s="97"/>
      <c r="G396" s="65">
        <f>SUM('PL2a. DA MG 5T'!G45:G46)</f>
        <v>7660</v>
      </c>
      <c r="H396" s="65">
        <f>SUM('PL2a. DA MG 5T'!H45:H46)</f>
        <v>5409</v>
      </c>
      <c r="I396" s="65">
        <f>SUM('PL2a. DA MG 5T'!I45:I46)</f>
        <v>2251</v>
      </c>
      <c r="J396" s="711"/>
      <c r="K396" s="65">
        <f>SUM('PL2a. DA MG 5T'!K45:K46)</f>
        <v>7016</v>
      </c>
      <c r="L396" s="65">
        <f>SUM('PL2a. DA MG 5T'!L45:L46)</f>
        <v>4834</v>
      </c>
      <c r="M396" s="65">
        <f>SUM('PL2a. DA MG 5T'!M45:M46)</f>
        <v>2182</v>
      </c>
      <c r="N396" s="65">
        <f>SUM('PL2a. DA MG 5T'!N45:N46)</f>
        <v>0</v>
      </c>
      <c r="O396" s="65">
        <f>SUM('PL2a. DA MG 5T'!O45:O46)</f>
        <v>0</v>
      </c>
      <c r="P396" s="65">
        <f>SUM('PL2a. DA MG 5T'!P45:P46)</f>
        <v>0</v>
      </c>
      <c r="Q396" s="65">
        <f>SUM('PL2a. DA MG 5T'!Q45:Q46)</f>
        <v>4702</v>
      </c>
      <c r="R396" s="65">
        <f>SUM('PL2a. DA MG 5T'!R45:R46)</f>
        <v>0</v>
      </c>
      <c r="S396" s="65">
        <f>SUM('PL2a. DA MG 5T'!S45:S46)</f>
        <v>4702</v>
      </c>
      <c r="T396" s="65">
        <f>SUM('PL2a. DA MG 5T'!T45:T46)</f>
        <v>0</v>
      </c>
      <c r="U396" s="2539">
        <f>SUM('PL2a. DA MG 5T'!U45:U46)</f>
        <v>4507</v>
      </c>
      <c r="V396" s="2539">
        <f>SUM('PL2a. DA MG 5T'!V45:V46)</f>
        <v>0</v>
      </c>
      <c r="W396" s="2539">
        <f>SUM('PL2a. DA MG 5T'!W45:W46)</f>
        <v>4507</v>
      </c>
      <c r="X396" s="2539">
        <f>SUM('PL2a. DA MG 5T'!X45:X46)</f>
        <v>4507</v>
      </c>
      <c r="Y396" s="2539">
        <f>SUM('PL2a. DA MG 5T'!Y45:Y46)</f>
        <v>0</v>
      </c>
      <c r="Z396" s="2539">
        <f>SUM('PL2a. DA MG 5T'!Z45:Z46)</f>
        <v>4507</v>
      </c>
      <c r="AA396" s="65"/>
      <c r="AB396" s="65"/>
      <c r="AC396" s="65"/>
      <c r="AD396" s="65">
        <f>SUM('PL2a. DA MG 5T'!AD45:AD46)</f>
        <v>0</v>
      </c>
      <c r="AE396" s="2539">
        <f>SUM('PL2a. DA MG 5T'!AE45:AE46)</f>
        <v>0</v>
      </c>
      <c r="AF396" s="2539">
        <f>SUM('PL2a. DA MG 5T'!AF45:AF46)</f>
        <v>0</v>
      </c>
      <c r="AG396" s="2539">
        <f>SUM('PL2a. DA MG 5T'!AG45:AG46)</f>
        <v>0</v>
      </c>
      <c r="AH396" s="2539">
        <f>SUM('PL2a. DA MG 5T'!AH45:AH46)</f>
        <v>4600</v>
      </c>
      <c r="AI396" s="2539">
        <f>SUM('PL2a. DA MG 5T'!AI45:AI46)</f>
        <v>0</v>
      </c>
      <c r="AJ396" s="2539">
        <f>SUM('PL2a. DA MG 5T'!AJ45:AJ46)</f>
        <v>4600</v>
      </c>
      <c r="AK396" s="2539">
        <f>SUM('PL2a. DA MG 5T'!AK45:AK46)</f>
        <v>0</v>
      </c>
      <c r="AL396" s="2539">
        <f>SUM('PL2a. DA MG 5T'!AL45:AL46)</f>
        <v>4600</v>
      </c>
      <c r="AM396" s="2539">
        <f>SUM('PL2a. DA MG 5T'!AM45:AM46)</f>
        <v>0</v>
      </c>
      <c r="AN396" s="2539">
        <f>SUM('PL2a. DA MG 5T'!AN45:AN46)</f>
        <v>4600</v>
      </c>
      <c r="AO396" s="2539">
        <f>SUM('PL2a. DA MG 5T'!AO45:AO46)</f>
        <v>0</v>
      </c>
      <c r="AP396" s="65">
        <f>SUM('PL2a. DA MG 5T'!AP45:AP46)</f>
        <v>4600</v>
      </c>
      <c r="AQ396" s="65">
        <f>SUM('PL2a. DA MG 5T'!AQ45:AQ46)</f>
        <v>0</v>
      </c>
      <c r="AR396" s="65">
        <f>SUM('PL2a. DA MG 5T'!AR45:AR46)</f>
        <v>4600</v>
      </c>
      <c r="AS396" s="65">
        <f>SUM('PL2a. DA MG 5T'!AS45:AS46)</f>
        <v>0</v>
      </c>
      <c r="AT396" s="65">
        <f>SUM('PL2a. DA MG 5T'!AT45:AT46)</f>
        <v>-102</v>
      </c>
      <c r="AU396" s="529" t="s">
        <v>265</v>
      </c>
      <c r="AV396" s="99"/>
      <c r="AW396" s="2417">
        <f>SUM('PL2a. DA MG 5T'!AW45:AW46)</f>
        <v>2</v>
      </c>
      <c r="AX396" s="65">
        <f>SUM('PL2a. DA MG 5T'!AX45:AX46)</f>
        <v>2</v>
      </c>
      <c r="AY396" s="1992">
        <f t="shared" si="796"/>
        <v>93</v>
      </c>
      <c r="AZ396" s="1991"/>
      <c r="BA396" s="450">
        <f>SUM('PL2a. DA MG 5T'!BO45:BO46)</f>
        <v>0</v>
      </c>
      <c r="BB396" s="450">
        <f>SUM('PL2a. DA MG 5T'!BP45:BP46)</f>
        <v>0</v>
      </c>
      <c r="BC396" s="450">
        <f>SUM('PL2a. DA MG 5T'!BQ45:BQ46)</f>
        <v>0</v>
      </c>
      <c r="BD396" s="893"/>
      <c r="BE396" s="893"/>
      <c r="BF396" s="893"/>
      <c r="BG396" s="893"/>
      <c r="BH396" s="893"/>
      <c r="BI396" s="2032"/>
      <c r="BJ396" s="2032"/>
      <c r="BK396" s="2032"/>
      <c r="BL396" s="2032"/>
      <c r="BV396" s="1">
        <f t="shared" si="767"/>
        <v>93</v>
      </c>
    </row>
    <row r="397" spans="1:74" ht="35.1" customHeight="1">
      <c r="A397" s="335"/>
      <c r="B397" s="339" t="s">
        <v>46</v>
      </c>
      <c r="C397" s="380"/>
      <c r="D397" s="97"/>
      <c r="E397" s="104"/>
      <c r="F397" s="97"/>
      <c r="G397" s="65">
        <f>SUM('PL2a. DA MG 5T'!G47:G52)</f>
        <v>31350</v>
      </c>
      <c r="H397" s="65">
        <f>SUM('PL2a. DA MG 5T'!H47:H52)</f>
        <v>24011</v>
      </c>
      <c r="I397" s="65">
        <f>SUM('PL2a. DA MG 5T'!I47:I52)</f>
        <v>7339</v>
      </c>
      <c r="J397" s="711"/>
      <c r="K397" s="65">
        <f>SUM('PL2a. DA MG 5T'!K47:K52)</f>
        <v>31350</v>
      </c>
      <c r="L397" s="65">
        <f>SUM('PL2a. DA MG 5T'!L47:L52)</f>
        <v>24011</v>
      </c>
      <c r="M397" s="65">
        <f>SUM('PL2a. DA MG 5T'!M47:M52)</f>
        <v>7339</v>
      </c>
      <c r="N397" s="65">
        <f>SUM('PL2a. DA MG 5T'!N47:N52)</f>
        <v>50</v>
      </c>
      <c r="O397" s="65">
        <f>SUM('PL2a. DA MG 5T'!O47:O52)</f>
        <v>50</v>
      </c>
      <c r="P397" s="65">
        <f>SUM('PL2a. DA MG 5T'!P47:P52)</f>
        <v>0</v>
      </c>
      <c r="Q397" s="65">
        <f>SUM('PL2a. DA MG 5T'!Q47:Q52)</f>
        <v>23511.1</v>
      </c>
      <c r="R397" s="65">
        <f>SUM('PL2a. DA MG 5T'!R47:R52)</f>
        <v>0</v>
      </c>
      <c r="S397" s="65">
        <f>SUM('PL2a. DA MG 5T'!S47:S52)</f>
        <v>23511.1</v>
      </c>
      <c r="T397" s="65">
        <f>SUM('PL2a. DA MG 5T'!T47:T52)</f>
        <v>0</v>
      </c>
      <c r="U397" s="2539">
        <f>SUM('PL2a. DA MG 5T'!U47:U52)</f>
        <v>14958</v>
      </c>
      <c r="V397" s="2539">
        <f>SUM('PL2a. DA MG 5T'!V47:V52)</f>
        <v>0</v>
      </c>
      <c r="W397" s="2539">
        <f>SUM('PL2a. DA MG 5T'!W47:W52)</f>
        <v>14958</v>
      </c>
      <c r="X397" s="2539">
        <f>SUM('PL2a. DA MG 5T'!X47:X52)</f>
        <v>14958</v>
      </c>
      <c r="Y397" s="2539">
        <f>SUM('PL2a. DA MG 5T'!Y47:Y52)</f>
        <v>0</v>
      </c>
      <c r="Z397" s="2539">
        <f>SUM('PL2a. DA MG 5T'!Z47:Z52)</f>
        <v>14958</v>
      </c>
      <c r="AA397" s="65"/>
      <c r="AB397" s="65"/>
      <c r="AC397" s="65"/>
      <c r="AD397" s="65">
        <f>SUM('PL2a. DA MG 5T'!AD47:AD52)</f>
        <v>0</v>
      </c>
      <c r="AE397" s="2539">
        <f>SUM('PL2a. DA MG 5T'!AE47:AE52)</f>
        <v>5098</v>
      </c>
      <c r="AF397" s="2539">
        <f>SUM('PL2a. DA MG 5T'!AF47:AF52)</f>
        <v>0</v>
      </c>
      <c r="AG397" s="2539">
        <f>SUM('PL2a. DA MG 5T'!AG47:AG52)</f>
        <v>5098</v>
      </c>
      <c r="AH397" s="2539">
        <f>SUM('PL2a. DA MG 5T'!AH47:AH52)</f>
        <v>23488.800000000003</v>
      </c>
      <c r="AI397" s="2539">
        <f>SUM('PL2a. DA MG 5T'!AI47:AI52)</f>
        <v>0</v>
      </c>
      <c r="AJ397" s="2539">
        <f>SUM('PL2a. DA MG 5T'!AJ47:AJ52)</f>
        <v>23488.800000000003</v>
      </c>
      <c r="AK397" s="2539">
        <f>SUM('PL2a. DA MG 5T'!AK47:AK52)</f>
        <v>0</v>
      </c>
      <c r="AL397" s="2539">
        <f>SUM('PL2a. DA MG 5T'!AL47:AL52)</f>
        <v>23488.800000000003</v>
      </c>
      <c r="AM397" s="2539">
        <f>SUM('PL2a. DA MG 5T'!AM47:AM52)</f>
        <v>0</v>
      </c>
      <c r="AN397" s="2539">
        <f>SUM('PL2a. DA MG 5T'!AN47:AN52)</f>
        <v>23488.800000000003</v>
      </c>
      <c r="AO397" s="2539">
        <f>SUM('PL2a. DA MG 5T'!AO47:AO52)</f>
        <v>0</v>
      </c>
      <c r="AP397" s="65">
        <f>SUM('PL2a. DA MG 5T'!AP47:AP52)</f>
        <v>23488.800000000003</v>
      </c>
      <c r="AQ397" s="65">
        <f>SUM('PL2a. DA MG 5T'!AQ47:AQ52)</f>
        <v>0</v>
      </c>
      <c r="AR397" s="65">
        <f>SUM('PL2a. DA MG 5T'!AR47:AR52)</f>
        <v>23488.800000000003</v>
      </c>
      <c r="AS397" s="65">
        <f>SUM('PL2a. DA MG 5T'!AS47:AS52)</f>
        <v>0</v>
      </c>
      <c r="AT397" s="65">
        <f>SUM('PL2a. DA MG 5T'!AT47:AT52)</f>
        <v>-22.299999999999727</v>
      </c>
      <c r="AU397" s="529" t="s">
        <v>279</v>
      </c>
      <c r="AV397" s="99"/>
      <c r="AW397" s="2417">
        <f>SUM('PL2a. DA MG 5T'!AW47:AW52)</f>
        <v>6</v>
      </c>
      <c r="AX397" s="65">
        <f>SUM('PL2a. DA MG 5T'!AX47:AX52)</f>
        <v>6</v>
      </c>
      <c r="AY397" s="1992">
        <f t="shared" si="796"/>
        <v>8530.8000000000029</v>
      </c>
      <c r="AZ397" s="1991"/>
      <c r="BA397" s="450">
        <f>SUM('PL2a. DA MG 5T'!BO47:BO52)</f>
        <v>0</v>
      </c>
      <c r="BB397" s="450">
        <f>SUM('PL2a. DA MG 5T'!BP47:BP52)</f>
        <v>0</v>
      </c>
      <c r="BC397" s="450">
        <f>SUM('PL2a. DA MG 5T'!BQ47:BQ52)</f>
        <v>0</v>
      </c>
      <c r="BD397" s="893"/>
      <c r="BE397" s="893"/>
      <c r="BF397" s="893"/>
      <c r="BG397" s="893"/>
      <c r="BH397" s="893"/>
      <c r="BI397" s="2032"/>
      <c r="BJ397" s="2032"/>
      <c r="BK397" s="2032"/>
      <c r="BL397" s="2032"/>
      <c r="BV397" s="1">
        <f t="shared" si="767"/>
        <v>8530.8000000000029</v>
      </c>
    </row>
    <row r="398" spans="1:74" ht="35.1" customHeight="1">
      <c r="A398" s="335"/>
      <c r="B398" s="339" t="s">
        <v>48</v>
      </c>
      <c r="C398" s="380"/>
      <c r="D398" s="97"/>
      <c r="E398" s="104"/>
      <c r="F398" s="97"/>
      <c r="G398" s="65">
        <f>SUM('PL2a. DA MG 5T'!G53:G56)</f>
        <v>25453</v>
      </c>
      <c r="H398" s="65">
        <f>SUM('PL2a. DA MG 5T'!H53:H56)</f>
        <v>19584</v>
      </c>
      <c r="I398" s="65">
        <f>SUM('PL2a. DA MG 5T'!I53:I56)</f>
        <v>5869</v>
      </c>
      <c r="J398" s="711"/>
      <c r="K398" s="65">
        <f>SUM('PL2a. DA MG 5T'!K53:K56)</f>
        <v>25453</v>
      </c>
      <c r="L398" s="65">
        <f>SUM('PL2a. DA MG 5T'!L53:L56)</f>
        <v>19492</v>
      </c>
      <c r="M398" s="65">
        <f>SUM('PL2a. DA MG 5T'!M53:M56)</f>
        <v>5961</v>
      </c>
      <c r="N398" s="65">
        <f>SUM('PL2a. DA MG 5T'!N53:N56)</f>
        <v>0</v>
      </c>
      <c r="O398" s="65">
        <f>SUM('PL2a. DA MG 5T'!O53:O56)</f>
        <v>0</v>
      </c>
      <c r="P398" s="65">
        <f>SUM('PL2a. DA MG 5T'!P53:P56)</f>
        <v>0</v>
      </c>
      <c r="Q398" s="65">
        <f>SUM('PL2a. DA MG 5T'!Q53:Q56)</f>
        <v>17967</v>
      </c>
      <c r="R398" s="65">
        <f>SUM('PL2a. DA MG 5T'!R53:R56)</f>
        <v>0</v>
      </c>
      <c r="S398" s="65">
        <f>SUM('PL2a. DA MG 5T'!S53:S56)</f>
        <v>17967</v>
      </c>
      <c r="T398" s="65">
        <f>SUM('PL2a. DA MG 5T'!T53:T56)</f>
        <v>0</v>
      </c>
      <c r="U398" s="2539">
        <f>SUM('PL2a. DA MG 5T'!U53:U56)</f>
        <v>16248</v>
      </c>
      <c r="V398" s="2539">
        <f>SUM('PL2a. DA MG 5T'!V53:V56)</f>
        <v>0</v>
      </c>
      <c r="W398" s="2539">
        <f>SUM('PL2a. DA MG 5T'!W53:W56)</f>
        <v>16248</v>
      </c>
      <c r="X398" s="2539">
        <f>SUM('PL2a. DA MG 5T'!X53:X56)</f>
        <v>16248</v>
      </c>
      <c r="Y398" s="2539">
        <f>SUM('PL2a. DA MG 5T'!Y53:Y56)</f>
        <v>0</v>
      </c>
      <c r="Z398" s="2539">
        <f>SUM('PL2a. DA MG 5T'!Z53:Z56)</f>
        <v>16248</v>
      </c>
      <c r="AA398" s="65"/>
      <c r="AB398" s="65"/>
      <c r="AC398" s="65"/>
      <c r="AD398" s="65">
        <f>SUM('PL2a. DA MG 5T'!AD53:AD56)</f>
        <v>0</v>
      </c>
      <c r="AE398" s="2539">
        <f>SUM('PL2a. DA MG 5T'!AE53:AE56)</f>
        <v>1092</v>
      </c>
      <c r="AF398" s="2539">
        <f>SUM('PL2a. DA MG 5T'!AF53:AF56)</f>
        <v>0</v>
      </c>
      <c r="AG398" s="2539">
        <f>SUM('PL2a. DA MG 5T'!AG53:AG56)</f>
        <v>1092</v>
      </c>
      <c r="AH398" s="2539">
        <f>SUM('PL2a. DA MG 5T'!AH53:AH56)</f>
        <v>19098</v>
      </c>
      <c r="AI398" s="2539">
        <f>SUM('PL2a. DA MG 5T'!AI53:AI56)</f>
        <v>0</v>
      </c>
      <c r="AJ398" s="2539">
        <f>SUM('PL2a. DA MG 5T'!AJ53:AJ56)</f>
        <v>19098</v>
      </c>
      <c r="AK398" s="2539">
        <f>SUM('PL2a. DA MG 5T'!AK53:AK56)</f>
        <v>0</v>
      </c>
      <c r="AL398" s="2539">
        <f>SUM('PL2a. DA MG 5T'!AL53:AL56)</f>
        <v>19098</v>
      </c>
      <c r="AM398" s="2539">
        <f>SUM('PL2a. DA MG 5T'!AM53:AM56)</f>
        <v>0</v>
      </c>
      <c r="AN398" s="2539">
        <f>SUM('PL2a. DA MG 5T'!AN53:AN56)</f>
        <v>19098</v>
      </c>
      <c r="AO398" s="2539">
        <f>SUM('PL2a. DA MG 5T'!AO53:AO56)</f>
        <v>0</v>
      </c>
      <c r="AP398" s="65">
        <f>SUM('PL2a. DA MG 5T'!AP53:AP56)</f>
        <v>19098</v>
      </c>
      <c r="AQ398" s="65">
        <f>SUM('PL2a. DA MG 5T'!AQ53:AQ56)</f>
        <v>0</v>
      </c>
      <c r="AR398" s="65">
        <f>SUM('PL2a. DA MG 5T'!AR53:AR56)</f>
        <v>19098</v>
      </c>
      <c r="AS398" s="65">
        <f>SUM('PL2a. DA MG 5T'!AS53:AS56)</f>
        <v>0</v>
      </c>
      <c r="AT398" s="65">
        <f>SUM('PL2a. DA MG 5T'!AT53:AT56)</f>
        <v>1131</v>
      </c>
      <c r="AU398" s="512" t="s">
        <v>118</v>
      </c>
      <c r="AV398" s="99"/>
      <c r="AW398" s="2417">
        <f>SUM('PL2a. DA MG 5T'!AW53:AW56)</f>
        <v>4</v>
      </c>
      <c r="AX398" s="65">
        <f>SUM('PL2a. DA MG 5T'!AX53:AX56)</f>
        <v>4</v>
      </c>
      <c r="AY398" s="1992">
        <f t="shared" si="796"/>
        <v>2850</v>
      </c>
      <c r="AZ398" s="1991"/>
      <c r="BA398" s="450">
        <f>SUM('PL2a. DA MG 5T'!BO53:BO56)</f>
        <v>0</v>
      </c>
      <c r="BB398" s="450">
        <f>SUM('PL2a. DA MG 5T'!BP53:BP56)</f>
        <v>0</v>
      </c>
      <c r="BC398" s="450">
        <f>SUM('PL2a. DA MG 5T'!BQ53:BQ56)</f>
        <v>0</v>
      </c>
      <c r="BD398" s="893"/>
      <c r="BE398" s="893"/>
      <c r="BF398" s="893"/>
      <c r="BG398" s="893"/>
      <c r="BH398" s="893"/>
      <c r="BI398" s="2032"/>
      <c r="BJ398" s="2032"/>
      <c r="BK398" s="2032"/>
      <c r="BL398" s="2032"/>
      <c r="BV398" s="1">
        <f t="shared" si="767"/>
        <v>2850</v>
      </c>
    </row>
    <row r="399" spans="1:74" ht="35.1" customHeight="1">
      <c r="A399" s="335"/>
      <c r="B399" s="339" t="s">
        <v>45</v>
      </c>
      <c r="C399" s="380"/>
      <c r="D399" s="97"/>
      <c r="E399" s="104"/>
      <c r="F399" s="97"/>
      <c r="G399" s="65">
        <f>SUM('PL2a. DA MG 5T'!G57:G60)</f>
        <v>13302</v>
      </c>
      <c r="H399" s="65">
        <f>SUM('PL2a. DA MG 5T'!H57:H60)</f>
        <v>10547</v>
      </c>
      <c r="I399" s="65">
        <f>SUM('PL2a. DA MG 5T'!I57:I60)</f>
        <v>2755</v>
      </c>
      <c r="J399" s="711"/>
      <c r="K399" s="65">
        <f>SUM('PL2a. DA MG 5T'!K57:K60)</f>
        <v>13017</v>
      </c>
      <c r="L399" s="65">
        <f>SUM('PL2a. DA MG 5T'!L57:L60)</f>
        <v>10322</v>
      </c>
      <c r="M399" s="65">
        <f>SUM('PL2a. DA MG 5T'!M57:M60)</f>
        <v>2695</v>
      </c>
      <c r="N399" s="65">
        <f>SUM('PL2a. DA MG 5T'!N57:N60)</f>
        <v>0</v>
      </c>
      <c r="O399" s="65">
        <f>SUM('PL2a. DA MG 5T'!O57:O60)</f>
        <v>0</v>
      </c>
      <c r="P399" s="65">
        <f>SUM('PL2a. DA MG 5T'!P57:P60)</f>
        <v>0</v>
      </c>
      <c r="Q399" s="65">
        <f>SUM('PL2a. DA MG 5T'!Q57:Q60)</f>
        <v>9828.4000000000015</v>
      </c>
      <c r="R399" s="65">
        <f>SUM('PL2a. DA MG 5T'!R57:R60)</f>
        <v>0</v>
      </c>
      <c r="S399" s="65">
        <f>SUM('PL2a. DA MG 5T'!S57:S60)</f>
        <v>9828.4000000000015</v>
      </c>
      <c r="T399" s="65">
        <f>SUM('PL2a. DA MG 5T'!T57:T60)</f>
        <v>0</v>
      </c>
      <c r="U399" s="2539">
        <f>SUM('PL2a. DA MG 5T'!U57:U60)</f>
        <v>9824</v>
      </c>
      <c r="V399" s="2539">
        <f>SUM('PL2a. DA MG 5T'!V57:V60)</f>
        <v>0</v>
      </c>
      <c r="W399" s="2539">
        <f>SUM('PL2a. DA MG 5T'!W57:W60)</f>
        <v>9824</v>
      </c>
      <c r="X399" s="2539">
        <f>SUM('PL2a. DA MG 5T'!X57:X60)</f>
        <v>9824</v>
      </c>
      <c r="Y399" s="2539">
        <f>SUM('PL2a. DA MG 5T'!Y57:Y60)</f>
        <v>0</v>
      </c>
      <c r="Z399" s="2539">
        <f>SUM('PL2a. DA MG 5T'!Z57:Z60)</f>
        <v>9824</v>
      </c>
      <c r="AA399" s="65"/>
      <c r="AB399" s="65"/>
      <c r="AC399" s="65"/>
      <c r="AD399" s="65">
        <f>SUM('PL2a. DA MG 5T'!AD57:AD60)</f>
        <v>0</v>
      </c>
      <c r="AE399" s="2539">
        <f>SUM('PL2a. DA MG 5T'!AE57:AE60)</f>
        <v>0</v>
      </c>
      <c r="AF399" s="2539">
        <f>SUM('PL2a. DA MG 5T'!AF57:AF60)</f>
        <v>0</v>
      </c>
      <c r="AG399" s="2539">
        <f>SUM('PL2a. DA MG 5T'!AG57:AG60)</f>
        <v>0</v>
      </c>
      <c r="AH399" s="2539">
        <f>SUM('PL2a. DA MG 5T'!AH57:AH60)</f>
        <v>10279.400000000001</v>
      </c>
      <c r="AI399" s="2539">
        <f>SUM('PL2a. DA MG 5T'!AI57:AI60)</f>
        <v>0</v>
      </c>
      <c r="AJ399" s="2539">
        <f>SUM('PL2a. DA MG 5T'!AJ57:AJ60)</f>
        <v>10279.400000000001</v>
      </c>
      <c r="AK399" s="2539">
        <f>SUM('PL2a. DA MG 5T'!AK57:AK60)</f>
        <v>0</v>
      </c>
      <c r="AL399" s="2539">
        <f>SUM('PL2a. DA MG 5T'!AL57:AL60)</f>
        <v>10279.400000000001</v>
      </c>
      <c r="AM399" s="2539">
        <f>SUM('PL2a. DA MG 5T'!AM57:AM60)</f>
        <v>0</v>
      </c>
      <c r="AN399" s="2539">
        <f>SUM('PL2a. DA MG 5T'!AN57:AN60)</f>
        <v>10279.400000000001</v>
      </c>
      <c r="AO399" s="2539">
        <f>SUM('PL2a. DA MG 5T'!AO57:AO60)</f>
        <v>0</v>
      </c>
      <c r="AP399" s="65">
        <f>SUM('PL2a. DA MG 5T'!AP57:AP60)</f>
        <v>10279.400000000001</v>
      </c>
      <c r="AQ399" s="65">
        <f>SUM('PL2a. DA MG 5T'!AQ57:AQ60)</f>
        <v>0</v>
      </c>
      <c r="AR399" s="65">
        <f>SUM('PL2a. DA MG 5T'!AR57:AR60)</f>
        <v>10279.400000000001</v>
      </c>
      <c r="AS399" s="65">
        <f>SUM('PL2a. DA MG 5T'!AS57:AS60)</f>
        <v>0</v>
      </c>
      <c r="AT399" s="65">
        <f>SUM('PL2a. DA MG 5T'!AT57:AT60)</f>
        <v>451</v>
      </c>
      <c r="AU399" s="529" t="s">
        <v>259</v>
      </c>
      <c r="AV399" s="99"/>
      <c r="AW399" s="2417">
        <f>SUM('PL2a. DA MG 5T'!AW57:AW60)</f>
        <v>4</v>
      </c>
      <c r="AX399" s="65">
        <f>SUM('PL2a. DA MG 5T'!AX57:AX60)</f>
        <v>4</v>
      </c>
      <c r="AY399" s="1992">
        <f t="shared" si="796"/>
        <v>455.40000000000146</v>
      </c>
      <c r="AZ399" s="1991"/>
      <c r="BA399" s="450">
        <f>SUM('PL2a. DA MG 5T'!BO57:BO60)</f>
        <v>0</v>
      </c>
      <c r="BB399" s="450">
        <f>SUM('PL2a. DA MG 5T'!BP57:BP60)</f>
        <v>0</v>
      </c>
      <c r="BC399" s="450">
        <f>SUM('PL2a. DA MG 5T'!BQ57:BQ60)</f>
        <v>0</v>
      </c>
      <c r="BD399" s="893"/>
      <c r="BE399" s="893"/>
      <c r="BF399" s="893"/>
      <c r="BG399" s="893"/>
      <c r="BH399" s="893"/>
      <c r="BI399" s="2032"/>
      <c r="BJ399" s="2032"/>
      <c r="BK399" s="2032"/>
      <c r="BL399" s="2032"/>
      <c r="BV399" s="1">
        <f t="shared" si="767"/>
        <v>455.40000000000146</v>
      </c>
    </row>
    <row r="400" spans="1:74" ht="35.1" customHeight="1">
      <c r="A400" s="335"/>
      <c r="B400" s="339" t="s">
        <v>49</v>
      </c>
      <c r="C400" s="380"/>
      <c r="D400" s="97"/>
      <c r="E400" s="104"/>
      <c r="F400" s="97"/>
      <c r="G400" s="65">
        <f>SUM('PL2a. DA MG 5T'!G61:G64)</f>
        <v>29608</v>
      </c>
      <c r="H400" s="65">
        <f>SUM('PL2a. DA MG 5T'!H61:H64)</f>
        <v>25994</v>
      </c>
      <c r="I400" s="65">
        <f>SUM('PL2a. DA MG 5T'!I61:I64)</f>
        <v>3614</v>
      </c>
      <c r="J400" s="711"/>
      <c r="K400" s="65">
        <f>SUM('PL2a. DA MG 5T'!K61:K64)</f>
        <v>29944</v>
      </c>
      <c r="L400" s="65">
        <f>SUM('PL2a. DA MG 5T'!L61:L64)</f>
        <v>21008</v>
      </c>
      <c r="M400" s="65">
        <f>SUM('PL2a. DA MG 5T'!M61:M64)</f>
        <v>8936</v>
      </c>
      <c r="N400" s="65">
        <f>SUM('PL2a. DA MG 5T'!N61:N64)</f>
        <v>0</v>
      </c>
      <c r="O400" s="65">
        <f>SUM('PL2a. DA MG 5T'!O61:O64)</f>
        <v>0</v>
      </c>
      <c r="P400" s="65">
        <f>SUM('PL2a. DA MG 5T'!P61:P64)</f>
        <v>0</v>
      </c>
      <c r="Q400" s="65">
        <f>SUM('PL2a. DA MG 5T'!Q61:Q64)</f>
        <v>20669.2</v>
      </c>
      <c r="R400" s="65">
        <f>SUM('PL2a. DA MG 5T'!R61:R64)</f>
        <v>0</v>
      </c>
      <c r="S400" s="65">
        <f>SUM('PL2a. DA MG 5T'!S61:S64)</f>
        <v>20669.2</v>
      </c>
      <c r="T400" s="65">
        <f>SUM('PL2a. DA MG 5T'!T61:T64)</f>
        <v>0</v>
      </c>
      <c r="U400" s="2539">
        <f>SUM('PL2a. DA MG 5T'!U61:U64)</f>
        <v>15841</v>
      </c>
      <c r="V400" s="2539">
        <f>SUM('PL2a. DA MG 5T'!V61:V64)</f>
        <v>0</v>
      </c>
      <c r="W400" s="2539">
        <f>SUM('PL2a. DA MG 5T'!W61:W64)</f>
        <v>15841</v>
      </c>
      <c r="X400" s="2539">
        <f>SUM('PL2a. DA MG 5T'!X61:X64)</f>
        <v>15841</v>
      </c>
      <c r="Y400" s="2539">
        <f>SUM('PL2a. DA MG 5T'!Y61:Y64)</f>
        <v>0</v>
      </c>
      <c r="Z400" s="2539">
        <f>SUM('PL2a. DA MG 5T'!Z61:Z64)</f>
        <v>15841</v>
      </c>
      <c r="AA400" s="65"/>
      <c r="AB400" s="65"/>
      <c r="AC400" s="65"/>
      <c r="AD400" s="65">
        <f>SUM('PL2a. DA MG 5T'!AD61:AD64)</f>
        <v>0</v>
      </c>
      <c r="AE400" s="2539">
        <f>SUM('PL2a. DA MG 5T'!AE61:AE64)</f>
        <v>1264</v>
      </c>
      <c r="AF400" s="2539">
        <f>SUM('PL2a. DA MG 5T'!AF61:AF64)</f>
        <v>0</v>
      </c>
      <c r="AG400" s="2539">
        <f>SUM('PL2a. DA MG 5T'!AG61:AG64)</f>
        <v>1264</v>
      </c>
      <c r="AH400" s="2539">
        <f>SUM('PL2a. DA MG 5T'!AH61:AH64)</f>
        <v>22325</v>
      </c>
      <c r="AI400" s="2539">
        <f>SUM('PL2a. DA MG 5T'!AI61:AI64)</f>
        <v>0</v>
      </c>
      <c r="AJ400" s="2539">
        <f>SUM('PL2a. DA MG 5T'!AJ61:AJ64)</f>
        <v>22325</v>
      </c>
      <c r="AK400" s="2539">
        <f>SUM('PL2a. DA MG 5T'!AK61:AK64)</f>
        <v>0</v>
      </c>
      <c r="AL400" s="2539">
        <f>SUM('PL2a. DA MG 5T'!AL61:AL64)</f>
        <v>22325</v>
      </c>
      <c r="AM400" s="2539">
        <f>SUM('PL2a. DA MG 5T'!AM61:AM64)</f>
        <v>0</v>
      </c>
      <c r="AN400" s="2539">
        <f>SUM('PL2a. DA MG 5T'!AN61:AN64)</f>
        <v>22325</v>
      </c>
      <c r="AO400" s="2539">
        <f>SUM('PL2a. DA MG 5T'!AO61:AO64)</f>
        <v>0</v>
      </c>
      <c r="AP400" s="65">
        <f>SUM('PL2a. DA MG 5T'!AP61:AP64)</f>
        <v>22325</v>
      </c>
      <c r="AQ400" s="65">
        <f>SUM('PL2a. DA MG 5T'!AQ61:AQ64)</f>
        <v>0</v>
      </c>
      <c r="AR400" s="65">
        <f>SUM('PL2a. DA MG 5T'!AR61:AR64)</f>
        <v>22325</v>
      </c>
      <c r="AS400" s="65">
        <f>SUM('PL2a. DA MG 5T'!AS61:AS64)</f>
        <v>0</v>
      </c>
      <c r="AT400" s="65">
        <f>SUM('PL2a. DA MG 5T'!AT61:AT64)</f>
        <v>1655.8000000000002</v>
      </c>
      <c r="AU400" s="529" t="s">
        <v>704</v>
      </c>
      <c r="AV400" s="99"/>
      <c r="AW400" s="2417">
        <f>SUM('PL2a. DA MG 5T'!AW61:AW64)</f>
        <v>4</v>
      </c>
      <c r="AX400" s="65">
        <f>SUM('PL2a. DA MG 5T'!AX61:AX64)</f>
        <v>4</v>
      </c>
      <c r="AY400" s="1992">
        <f t="shared" si="796"/>
        <v>6484</v>
      </c>
      <c r="AZ400" s="1991"/>
      <c r="BA400" s="450">
        <f>SUM('PL2a. DA MG 5T'!BO61:BO64)</f>
        <v>0</v>
      </c>
      <c r="BB400" s="450">
        <f>SUM('PL2a. DA MG 5T'!BP61:BP64)</f>
        <v>0</v>
      </c>
      <c r="BC400" s="450">
        <f>SUM('PL2a. DA MG 5T'!BQ61:BQ64)</f>
        <v>0</v>
      </c>
      <c r="BD400" s="893"/>
      <c r="BE400" s="893"/>
      <c r="BF400" s="893"/>
      <c r="BG400" s="893"/>
      <c r="BH400" s="893"/>
      <c r="BI400" s="2032"/>
      <c r="BJ400" s="2032"/>
      <c r="BK400" s="2032"/>
      <c r="BL400" s="2032"/>
      <c r="BV400" s="1">
        <f t="shared" si="767"/>
        <v>6484</v>
      </c>
    </row>
    <row r="401" spans="1:74" ht="35.1" customHeight="1">
      <c r="A401" s="335"/>
      <c r="B401" s="339" t="s">
        <v>50</v>
      </c>
      <c r="C401" s="380"/>
      <c r="D401" s="97"/>
      <c r="E401" s="104"/>
      <c r="F401" s="97"/>
      <c r="G401" s="65">
        <f>SUM('PL2a. DA MG 5T'!G65:G68)</f>
        <v>12970</v>
      </c>
      <c r="H401" s="65">
        <f>SUM('PL2a. DA MG 5T'!H65:H68)</f>
        <v>12970</v>
      </c>
      <c r="I401" s="65">
        <f>SUM('PL2a. DA MG 5T'!I65:I68)</f>
        <v>0</v>
      </c>
      <c r="J401" s="711"/>
      <c r="K401" s="65">
        <f>SUM('PL2a. DA MG 5T'!K65:K68)</f>
        <v>12070</v>
      </c>
      <c r="L401" s="65">
        <f>SUM('PL2a. DA MG 5T'!L65:L68)</f>
        <v>9763</v>
      </c>
      <c r="M401" s="65">
        <f>SUM('PL2a. DA MG 5T'!M65:M68)</f>
        <v>2307</v>
      </c>
      <c r="N401" s="65">
        <f>SUM('PL2a. DA MG 5T'!N65:N68)</f>
        <v>0</v>
      </c>
      <c r="O401" s="65">
        <f>SUM('PL2a. DA MG 5T'!O65:O68)</f>
        <v>0</v>
      </c>
      <c r="P401" s="65">
        <f>SUM('PL2a. DA MG 5T'!P65:P68)</f>
        <v>0</v>
      </c>
      <c r="Q401" s="65">
        <f>SUM('PL2a. DA MG 5T'!Q65:Q68)</f>
        <v>11283</v>
      </c>
      <c r="R401" s="65">
        <f>SUM('PL2a. DA MG 5T'!R65:R68)</f>
        <v>0</v>
      </c>
      <c r="S401" s="65">
        <f>SUM('PL2a. DA MG 5T'!S65:S68)</f>
        <v>11283</v>
      </c>
      <c r="T401" s="65">
        <f>SUM('PL2a. DA MG 5T'!T65:T68)</f>
        <v>0</v>
      </c>
      <c r="U401" s="2539">
        <f>SUM('PL2a. DA MG 5T'!U65:U68)</f>
        <v>11283</v>
      </c>
      <c r="V401" s="2539">
        <f>SUM('PL2a. DA MG 5T'!V65:V68)</f>
        <v>0</v>
      </c>
      <c r="W401" s="2539">
        <f>SUM('PL2a. DA MG 5T'!W65:W68)</f>
        <v>11283</v>
      </c>
      <c r="X401" s="2539">
        <f>SUM('PL2a. DA MG 5T'!X65:X68)</f>
        <v>11283</v>
      </c>
      <c r="Y401" s="2539">
        <f>SUM('PL2a. DA MG 5T'!Y65:Y68)</f>
        <v>0</v>
      </c>
      <c r="Z401" s="2539">
        <f>SUM('PL2a. DA MG 5T'!Z65:Z68)</f>
        <v>11283</v>
      </c>
      <c r="AA401" s="65"/>
      <c r="AB401" s="65"/>
      <c r="AC401" s="65"/>
      <c r="AD401" s="65">
        <f>SUM('PL2a. DA MG 5T'!AD65:AD68)</f>
        <v>0</v>
      </c>
      <c r="AE401" s="2539">
        <f>SUM('PL2a. DA MG 5T'!AE65:AE68)</f>
        <v>0</v>
      </c>
      <c r="AF401" s="2539">
        <f>SUM('PL2a. DA MG 5T'!AF65:AF68)</f>
        <v>0</v>
      </c>
      <c r="AG401" s="2539">
        <f>SUM('PL2a. DA MG 5T'!AG65:AG68)</f>
        <v>0</v>
      </c>
      <c r="AH401" s="2539">
        <f>SUM('PL2a. DA MG 5T'!AH65:AH68)</f>
        <v>11283</v>
      </c>
      <c r="AI401" s="2539">
        <f>SUM('PL2a. DA MG 5T'!AI65:AI68)</f>
        <v>0</v>
      </c>
      <c r="AJ401" s="2539">
        <f>SUM('PL2a. DA MG 5T'!AJ65:AJ68)</f>
        <v>11283</v>
      </c>
      <c r="AK401" s="2539">
        <f>SUM('PL2a. DA MG 5T'!AK65:AK68)</f>
        <v>0</v>
      </c>
      <c r="AL401" s="2539">
        <f>SUM('PL2a. DA MG 5T'!AL65:AL68)</f>
        <v>11283</v>
      </c>
      <c r="AM401" s="2539">
        <f>SUM('PL2a. DA MG 5T'!AM65:AM68)</f>
        <v>0</v>
      </c>
      <c r="AN401" s="2539">
        <f>SUM('PL2a. DA MG 5T'!AN65:AN68)</f>
        <v>11283</v>
      </c>
      <c r="AO401" s="2539">
        <f>SUM('PL2a. DA MG 5T'!AO65:AO68)</f>
        <v>0</v>
      </c>
      <c r="AP401" s="65">
        <f>SUM('PL2a. DA MG 5T'!AP65:AP68)</f>
        <v>11283</v>
      </c>
      <c r="AQ401" s="65">
        <f>SUM('PL2a. DA MG 5T'!AQ65:AQ68)</f>
        <v>0</v>
      </c>
      <c r="AR401" s="65">
        <f>SUM('PL2a. DA MG 5T'!AR65:AR68)</f>
        <v>11283</v>
      </c>
      <c r="AS401" s="65">
        <f>SUM('PL2a. DA MG 5T'!AS65:AS68)</f>
        <v>0</v>
      </c>
      <c r="AT401" s="65">
        <f>SUM('PL2a. DA MG 5T'!AT65:AT68)</f>
        <v>0</v>
      </c>
      <c r="AU401" s="529" t="s">
        <v>254</v>
      </c>
      <c r="AV401" s="99"/>
      <c r="AW401" s="2417">
        <f>SUM('PL2a. DA MG 5T'!AW65:AW68)</f>
        <v>4</v>
      </c>
      <c r="AX401" s="65">
        <f>SUM('PL2a. DA MG 5T'!AX65:AX68)</f>
        <v>4</v>
      </c>
      <c r="AY401" s="1992">
        <f t="shared" si="796"/>
        <v>0</v>
      </c>
      <c r="AZ401" s="1991"/>
      <c r="BA401" s="450">
        <f>SUM('PL2a. DA MG 5T'!BO65:BO68)</f>
        <v>0</v>
      </c>
      <c r="BB401" s="450">
        <f>SUM('PL2a. DA MG 5T'!BP65:BP68)</f>
        <v>0</v>
      </c>
      <c r="BC401" s="450">
        <f>SUM('PL2a. DA MG 5T'!BQ65:BQ68)</f>
        <v>0</v>
      </c>
      <c r="BD401" s="893"/>
      <c r="BE401" s="893"/>
      <c r="BF401" s="893"/>
      <c r="BG401" s="893"/>
      <c r="BH401" s="893"/>
      <c r="BI401" s="2032"/>
      <c r="BJ401" s="2032"/>
      <c r="BK401" s="2032"/>
      <c r="BL401" s="2032"/>
      <c r="BV401" s="1">
        <f t="shared" si="767"/>
        <v>0</v>
      </c>
    </row>
    <row r="402" spans="1:74" ht="35.1" customHeight="1">
      <c r="A402" s="335"/>
      <c r="B402" s="339" t="s">
        <v>51</v>
      </c>
      <c r="C402" s="380"/>
      <c r="D402" s="97"/>
      <c r="E402" s="104"/>
      <c r="F402" s="97"/>
      <c r="G402" s="65">
        <f>SUM('PL2a. DA MG 5T'!G69:G73)</f>
        <v>23507</v>
      </c>
      <c r="H402" s="65">
        <f>SUM('PL2a. DA MG 5T'!H69:H73)</f>
        <v>22880</v>
      </c>
      <c r="I402" s="65">
        <f>SUM('PL2a. DA MG 5T'!I69:I73)</f>
        <v>627</v>
      </c>
      <c r="J402" s="711"/>
      <c r="K402" s="65">
        <f>SUM('PL2a. DA MG 5T'!K69:K73)</f>
        <v>21052</v>
      </c>
      <c r="L402" s="65">
        <f>SUM('PL2a. DA MG 5T'!L69:L73)</f>
        <v>16554</v>
      </c>
      <c r="M402" s="65">
        <f>SUM('PL2a. DA MG 5T'!M69:M73)</f>
        <v>4498</v>
      </c>
      <c r="N402" s="65">
        <f>SUM('PL2a. DA MG 5T'!N69:N73)</f>
        <v>0</v>
      </c>
      <c r="O402" s="65">
        <f>SUM('PL2a. DA MG 5T'!O69:O73)</f>
        <v>0</v>
      </c>
      <c r="P402" s="65">
        <f>SUM('PL2a. DA MG 5T'!P69:P73)</f>
        <v>0</v>
      </c>
      <c r="Q402" s="65">
        <f>SUM('PL2a. DA MG 5T'!Q69:Q73)</f>
        <v>15889</v>
      </c>
      <c r="R402" s="65">
        <f>SUM('PL2a. DA MG 5T'!R69:R73)</f>
        <v>0</v>
      </c>
      <c r="S402" s="65">
        <f>SUM('PL2a. DA MG 5T'!S69:S73)</f>
        <v>15889</v>
      </c>
      <c r="T402" s="65">
        <f>SUM('PL2a. DA MG 5T'!T69:T73)</f>
        <v>0</v>
      </c>
      <c r="U402" s="2539">
        <f>SUM('PL2a. DA MG 5T'!U69:U73)</f>
        <v>15092</v>
      </c>
      <c r="V402" s="2539">
        <f>SUM('PL2a. DA MG 5T'!V69:V73)</f>
        <v>0</v>
      </c>
      <c r="W402" s="2539">
        <f>SUM('PL2a. DA MG 5T'!W69:W73)</f>
        <v>15092</v>
      </c>
      <c r="X402" s="2539">
        <f>SUM('PL2a. DA MG 5T'!X69:X73)</f>
        <v>15092</v>
      </c>
      <c r="Y402" s="2539">
        <f>SUM('PL2a. DA MG 5T'!Y69:Y73)</f>
        <v>0</v>
      </c>
      <c r="Z402" s="2539">
        <f>SUM('PL2a. DA MG 5T'!Z69:Z73)</f>
        <v>15092</v>
      </c>
      <c r="AA402" s="65"/>
      <c r="AB402" s="65"/>
      <c r="AC402" s="65"/>
      <c r="AD402" s="65">
        <f>SUM('PL2a. DA MG 5T'!AD69:AD73)</f>
        <v>0</v>
      </c>
      <c r="AE402" s="2539">
        <f>SUM('PL2a. DA MG 5T'!AE69:AE73)</f>
        <v>0</v>
      </c>
      <c r="AF402" s="2539">
        <f>SUM('PL2a. DA MG 5T'!AF69:AF73)</f>
        <v>0</v>
      </c>
      <c r="AG402" s="2539">
        <f>SUM('PL2a. DA MG 5T'!AG69:AG73)</f>
        <v>0</v>
      </c>
      <c r="AH402" s="2539">
        <f>SUM('PL2a. DA MG 5T'!AH69:AH73)</f>
        <v>15092</v>
      </c>
      <c r="AI402" s="2539">
        <f>SUM('PL2a. DA MG 5T'!AI69:AI73)</f>
        <v>0</v>
      </c>
      <c r="AJ402" s="2539">
        <f>SUM('PL2a. DA MG 5T'!AJ69:AJ73)</f>
        <v>15092</v>
      </c>
      <c r="AK402" s="2539">
        <f>SUM('PL2a. DA MG 5T'!AK69:AK73)</f>
        <v>0</v>
      </c>
      <c r="AL402" s="2539">
        <f>SUM('PL2a. DA MG 5T'!AL69:AL73)</f>
        <v>15092</v>
      </c>
      <c r="AM402" s="2539">
        <f>SUM('PL2a. DA MG 5T'!AM69:AM73)</f>
        <v>0</v>
      </c>
      <c r="AN402" s="2539">
        <f>SUM('PL2a. DA MG 5T'!AN69:AN73)</f>
        <v>15092</v>
      </c>
      <c r="AO402" s="2539">
        <f>SUM('PL2a. DA MG 5T'!AO69:AO73)</f>
        <v>0</v>
      </c>
      <c r="AP402" s="65">
        <f>SUM('PL2a. DA MG 5T'!AP69:AP73)</f>
        <v>15092</v>
      </c>
      <c r="AQ402" s="65">
        <f>SUM('PL2a. DA MG 5T'!AQ69:AQ73)</f>
        <v>0</v>
      </c>
      <c r="AR402" s="65">
        <f>SUM('PL2a. DA MG 5T'!AR69:AR73)</f>
        <v>15092</v>
      </c>
      <c r="AS402" s="65">
        <f>SUM('PL2a. DA MG 5T'!AS69:AS73)</f>
        <v>0</v>
      </c>
      <c r="AT402" s="65">
        <f>SUM('PL2a. DA MG 5T'!AT69:AT73)</f>
        <v>-797</v>
      </c>
      <c r="AU402" s="529" t="s">
        <v>122</v>
      </c>
      <c r="AV402" s="99"/>
      <c r="AW402" s="2417">
        <f>SUM('PL2a. DA MG 5T'!AW69:AW73)</f>
        <v>5</v>
      </c>
      <c r="AX402" s="65">
        <f>SUM('PL2a. DA MG 5T'!AX69:AX73)</f>
        <v>5</v>
      </c>
      <c r="AY402" s="1992">
        <f t="shared" si="796"/>
        <v>0</v>
      </c>
      <c r="AZ402" s="1991"/>
      <c r="BA402" s="450">
        <f>SUM('PL2a. DA MG 5T'!BO69:BO73)</f>
        <v>0</v>
      </c>
      <c r="BB402" s="450">
        <f>SUM('PL2a. DA MG 5T'!BP69:BP73)</f>
        <v>0</v>
      </c>
      <c r="BC402" s="450">
        <f>SUM('PL2a. DA MG 5T'!BQ69:BQ73)</f>
        <v>0</v>
      </c>
      <c r="BD402" s="893"/>
      <c r="BE402" s="893"/>
      <c r="BF402" s="893"/>
      <c r="BG402" s="893"/>
      <c r="BH402" s="893"/>
      <c r="BI402" s="2032"/>
      <c r="BJ402" s="2032"/>
      <c r="BK402" s="2032"/>
      <c r="BL402" s="2032"/>
      <c r="BV402" s="1">
        <f t="shared" si="767"/>
        <v>0</v>
      </c>
    </row>
    <row r="403" spans="1:74" ht="35.1" customHeight="1">
      <c r="A403" s="335"/>
      <c r="B403" s="339" t="s">
        <v>52</v>
      </c>
      <c r="C403" s="380"/>
      <c r="D403" s="97"/>
      <c r="E403" s="104"/>
      <c r="F403" s="97"/>
      <c r="G403" s="65">
        <f>SUM('PL2a. DA MG 5T'!G74:G82)</f>
        <v>37492</v>
      </c>
      <c r="H403" s="65">
        <f>SUM('PL2a. DA MG 5T'!H74:H82)</f>
        <v>31295</v>
      </c>
      <c r="I403" s="65">
        <f>SUM('PL2a. DA MG 5T'!I74:I82)</f>
        <v>6197</v>
      </c>
      <c r="J403" s="711"/>
      <c r="K403" s="65">
        <f>SUM('PL2a. DA MG 5T'!K74:K82)</f>
        <v>37306</v>
      </c>
      <c r="L403" s="65">
        <f>SUM('PL2a. DA MG 5T'!L74:L82)</f>
        <v>31924</v>
      </c>
      <c r="M403" s="65">
        <f>SUM('PL2a. DA MG 5T'!M74:M82)</f>
        <v>5382</v>
      </c>
      <c r="N403" s="65">
        <f>SUM('PL2a. DA MG 5T'!N74:N82)</f>
        <v>0</v>
      </c>
      <c r="O403" s="65">
        <f>SUM('PL2a. DA MG 5T'!O74:O82)</f>
        <v>0</v>
      </c>
      <c r="P403" s="65">
        <f>SUM('PL2a. DA MG 5T'!P74:P82)</f>
        <v>0</v>
      </c>
      <c r="Q403" s="65">
        <f>SUM('PL2a. DA MG 5T'!Q74:Q82)</f>
        <v>27595</v>
      </c>
      <c r="R403" s="65">
        <f>SUM('PL2a. DA MG 5T'!R74:R82)</f>
        <v>0</v>
      </c>
      <c r="S403" s="65">
        <f>SUM('PL2a. DA MG 5T'!S74:S82)</f>
        <v>27595</v>
      </c>
      <c r="T403" s="65">
        <f>SUM('PL2a. DA MG 5T'!T74:T82)</f>
        <v>0</v>
      </c>
      <c r="U403" s="2539">
        <f>SUM('PL2a. DA MG 5T'!U74:U82)</f>
        <v>24359</v>
      </c>
      <c r="V403" s="2539">
        <f>SUM('PL2a. DA MG 5T'!V74:V82)</f>
        <v>0</v>
      </c>
      <c r="W403" s="2539">
        <f>SUM('PL2a. DA MG 5T'!W74:W82)</f>
        <v>24359</v>
      </c>
      <c r="X403" s="2539">
        <f>SUM('PL2a. DA MG 5T'!X74:X82)</f>
        <v>24359</v>
      </c>
      <c r="Y403" s="2539">
        <f>SUM('PL2a. DA MG 5T'!Y74:Y82)</f>
        <v>0</v>
      </c>
      <c r="Z403" s="2539">
        <f>SUM('PL2a. DA MG 5T'!Z74:Z82)</f>
        <v>24359</v>
      </c>
      <c r="AA403" s="65"/>
      <c r="AB403" s="65"/>
      <c r="AC403" s="65"/>
      <c r="AD403" s="65">
        <f>SUM('PL2a. DA MG 5T'!AD74:AD82)</f>
        <v>0</v>
      </c>
      <c r="AE403" s="2539">
        <f>SUM('PL2a. DA MG 5T'!AE74:AE82)</f>
        <v>2217</v>
      </c>
      <c r="AF403" s="2539">
        <f>SUM('PL2a. DA MG 5T'!AF74:AF82)</f>
        <v>0</v>
      </c>
      <c r="AG403" s="2539">
        <f>SUM('PL2a. DA MG 5T'!AG74:AG82)</f>
        <v>2217</v>
      </c>
      <c r="AH403" s="2539">
        <f>SUM('PL2a. DA MG 5T'!AH74:AH82)</f>
        <v>29232</v>
      </c>
      <c r="AI403" s="2539">
        <f>SUM('PL2a. DA MG 5T'!AI74:AI82)</f>
        <v>0</v>
      </c>
      <c r="AJ403" s="2539">
        <f>SUM('PL2a. DA MG 5T'!AJ74:AJ82)</f>
        <v>29232</v>
      </c>
      <c r="AK403" s="2539">
        <f>SUM('PL2a. DA MG 5T'!AK74:AK82)</f>
        <v>0</v>
      </c>
      <c r="AL403" s="2539">
        <f>SUM('PL2a. DA MG 5T'!AL74:AL82)</f>
        <v>29232</v>
      </c>
      <c r="AM403" s="2539">
        <f>SUM('PL2a. DA MG 5T'!AM74:AM82)</f>
        <v>0</v>
      </c>
      <c r="AN403" s="2539">
        <f>SUM('PL2a. DA MG 5T'!AN74:AN82)</f>
        <v>29232</v>
      </c>
      <c r="AO403" s="2539">
        <f>SUM('PL2a. DA MG 5T'!AO74:AO82)</f>
        <v>0</v>
      </c>
      <c r="AP403" s="65">
        <f>SUM('PL2a. DA MG 5T'!AP74:AP82)</f>
        <v>29248</v>
      </c>
      <c r="AQ403" s="65">
        <f>SUM('PL2a. DA MG 5T'!AQ74:AQ82)</f>
        <v>0</v>
      </c>
      <c r="AR403" s="65">
        <f>SUM('PL2a. DA MG 5T'!AR74:AR82)</f>
        <v>29248</v>
      </c>
      <c r="AS403" s="65">
        <f>SUM('PL2a. DA MG 5T'!AS74:AS82)</f>
        <v>0</v>
      </c>
      <c r="AT403" s="65">
        <f>SUM('PL2a. DA MG 5T'!AT74:AT82)</f>
        <v>1653</v>
      </c>
      <c r="AU403" s="178" t="s">
        <v>143</v>
      </c>
      <c r="AV403" s="99"/>
      <c r="AW403" s="2417">
        <f>SUM('PL2a. DA MG 5T'!AW74:AW82)</f>
        <v>9</v>
      </c>
      <c r="AX403" s="65">
        <f>SUM('PL2a. DA MG 5T'!AX74:AX82)</f>
        <v>9</v>
      </c>
      <c r="AY403" s="1992">
        <f t="shared" si="796"/>
        <v>4889</v>
      </c>
      <c r="AZ403" s="1991"/>
      <c r="BA403" s="450">
        <f>SUM('PL2a. DA MG 5T'!BO74:BO82)</f>
        <v>0</v>
      </c>
      <c r="BB403" s="450">
        <f>SUM('PL2a. DA MG 5T'!BP74:BP82)</f>
        <v>0</v>
      </c>
      <c r="BC403" s="450">
        <f>SUM('PL2a. DA MG 5T'!BQ74:BQ82)</f>
        <v>0</v>
      </c>
      <c r="BD403" s="893"/>
      <c r="BE403" s="893"/>
      <c r="BF403" s="893"/>
      <c r="BG403" s="893"/>
      <c r="BH403" s="893"/>
      <c r="BI403" s="2032"/>
      <c r="BJ403" s="2032"/>
      <c r="BK403" s="2032"/>
      <c r="BL403" s="2032"/>
      <c r="BV403" s="1">
        <f t="shared" si="767"/>
        <v>4889</v>
      </c>
    </row>
    <row r="404" spans="1:74" ht="48" customHeight="1">
      <c r="A404" s="338">
        <v>10</v>
      </c>
      <c r="B404" s="703" t="s">
        <v>962</v>
      </c>
      <c r="C404" s="338" t="s">
        <v>801</v>
      </c>
      <c r="D404" s="704" t="s">
        <v>959</v>
      </c>
      <c r="E404" s="94">
        <v>2020</v>
      </c>
      <c r="F404" s="704"/>
      <c r="G404" s="60">
        <f>SUM(G405:G416)</f>
        <v>3551126</v>
      </c>
      <c r="H404" s="60">
        <f>SUM(H405:H416)</f>
        <v>2806332</v>
      </c>
      <c r="I404" s="60">
        <f>SUM(I405:I416)</f>
        <v>744794</v>
      </c>
      <c r="J404" s="587"/>
      <c r="K404" s="60">
        <f t="shared" ref="K404:Z404" si="805">SUM(K405:K416)</f>
        <v>3470639.5939999996</v>
      </c>
      <c r="L404" s="60">
        <f t="shared" si="805"/>
        <v>2631522.8569999998</v>
      </c>
      <c r="M404" s="60">
        <f t="shared" si="805"/>
        <v>814243.73700000008</v>
      </c>
      <c r="N404" s="60">
        <f t="shared" si="805"/>
        <v>6507</v>
      </c>
      <c r="O404" s="60">
        <f t="shared" si="805"/>
        <v>5744</v>
      </c>
      <c r="P404" s="60">
        <f t="shared" si="805"/>
        <v>763</v>
      </c>
      <c r="Q404" s="60">
        <f t="shared" si="805"/>
        <v>2167845.9</v>
      </c>
      <c r="R404" s="60">
        <f t="shared" si="805"/>
        <v>352086</v>
      </c>
      <c r="S404" s="60">
        <f t="shared" si="805"/>
        <v>1815759.9</v>
      </c>
      <c r="T404" s="60">
        <f t="shared" si="805"/>
        <v>0</v>
      </c>
      <c r="U404" s="459">
        <f t="shared" si="805"/>
        <v>1392920.7310000001</v>
      </c>
      <c r="V404" s="459">
        <f t="shared" si="805"/>
        <v>203823</v>
      </c>
      <c r="W404" s="459">
        <f t="shared" si="805"/>
        <v>1189097.7310000001</v>
      </c>
      <c r="X404" s="459">
        <f t="shared" si="805"/>
        <v>1325287.7310000001</v>
      </c>
      <c r="Y404" s="459">
        <f t="shared" si="805"/>
        <v>200290</v>
      </c>
      <c r="Z404" s="459">
        <f t="shared" si="805"/>
        <v>1124997.7310000001</v>
      </c>
      <c r="AA404" s="60">
        <f>AB404+AC404</f>
        <v>492118</v>
      </c>
      <c r="AB404" s="60">
        <f>536+46062+20986+19558</f>
        <v>87142</v>
      </c>
      <c r="AC404" s="60">
        <f>19042+207952+77587+100395</f>
        <v>404976</v>
      </c>
      <c r="AD404" s="60">
        <f t="shared" ref="AD404:AT404" si="806">SUM(AD405:AD416)</f>
        <v>0</v>
      </c>
      <c r="AE404" s="459">
        <f t="shared" si="806"/>
        <v>249279</v>
      </c>
      <c r="AF404" s="459">
        <f t="shared" si="806"/>
        <v>46990</v>
      </c>
      <c r="AG404" s="459">
        <f t="shared" si="806"/>
        <v>202289</v>
      </c>
      <c r="AH404" s="459">
        <f t="shared" si="806"/>
        <v>2201982</v>
      </c>
      <c r="AI404" s="459">
        <f t="shared" si="806"/>
        <v>341941</v>
      </c>
      <c r="AJ404" s="459">
        <f t="shared" si="806"/>
        <v>1863841</v>
      </c>
      <c r="AK404" s="459">
        <f t="shared" si="806"/>
        <v>0</v>
      </c>
      <c r="AL404" s="459">
        <f t="shared" si="806"/>
        <v>2206536</v>
      </c>
      <c r="AM404" s="459">
        <f t="shared" si="806"/>
        <v>335187</v>
      </c>
      <c r="AN404" s="459">
        <f t="shared" si="806"/>
        <v>1874924</v>
      </c>
      <c r="AO404" s="459">
        <f t="shared" si="806"/>
        <v>0</v>
      </c>
      <c r="AP404" s="60">
        <f t="shared" si="806"/>
        <v>2210111</v>
      </c>
      <c r="AQ404" s="60">
        <f t="shared" si="806"/>
        <v>294432</v>
      </c>
      <c r="AR404" s="60">
        <f t="shared" si="806"/>
        <v>1915679</v>
      </c>
      <c r="AS404" s="60">
        <f t="shared" si="806"/>
        <v>0</v>
      </c>
      <c r="AT404" s="60">
        <f t="shared" si="806"/>
        <v>42265.1</v>
      </c>
      <c r="AU404" s="698" t="s">
        <v>963</v>
      </c>
      <c r="AV404" s="2451" t="s">
        <v>961</v>
      </c>
      <c r="AW404" s="761">
        <f>SUM(AW405:AW416)</f>
        <v>282</v>
      </c>
      <c r="AX404" s="60">
        <f>SUM(AX405:AX416)</f>
        <v>282</v>
      </c>
      <c r="AY404" s="1992">
        <f t="shared" si="796"/>
        <v>392705.26899999985</v>
      </c>
      <c r="AZ404" s="1991"/>
      <c r="BA404" s="466"/>
      <c r="BB404" s="466"/>
      <c r="BC404" s="466"/>
      <c r="BD404" s="893"/>
      <c r="BE404" s="893"/>
      <c r="BF404" s="893"/>
      <c r="BG404" s="893"/>
      <c r="BH404" s="893"/>
      <c r="BI404" s="2046">
        <f>SUM(BI405:BI416)</f>
        <v>0</v>
      </c>
      <c r="BJ404" s="2046">
        <f>SUM(BJ405:BJ416)</f>
        <v>0</v>
      </c>
      <c r="BK404" s="2046">
        <f>SUM(BK405:BK416)</f>
        <v>0</v>
      </c>
      <c r="BL404" s="2046">
        <f>SUM(BL405:BL416)</f>
        <v>0</v>
      </c>
      <c r="BV404" s="1">
        <f t="shared" si="767"/>
        <v>325072.26899999985</v>
      </c>
    </row>
    <row r="405" spans="1:74" ht="35.1" customHeight="1">
      <c r="A405" s="335"/>
      <c r="B405" s="706" t="s">
        <v>42</v>
      </c>
      <c r="C405" s="380"/>
      <c r="D405" s="97"/>
      <c r="E405" s="104"/>
      <c r="F405" s="97"/>
      <c r="G405" s="361">
        <f>SUM('PL2b. DA CQG'!G73:G79)</f>
        <v>176287</v>
      </c>
      <c r="H405" s="361">
        <f>SUM('PL2b. DA CQG'!H73:H79)</f>
        <v>153267</v>
      </c>
      <c r="I405" s="361">
        <f>SUM('PL2b. DA CQG'!I73:I79)</f>
        <v>23020</v>
      </c>
      <c r="J405" s="443"/>
      <c r="K405" s="361">
        <f>SUM('PL2b. DA CQG'!K73:K79)</f>
        <v>172921</v>
      </c>
      <c r="L405" s="361">
        <f>SUM('PL2b. DA CQG'!L73:L79)</f>
        <v>102125</v>
      </c>
      <c r="M405" s="361">
        <f>SUM('PL2b. DA CQG'!M73:M79)</f>
        <v>70796</v>
      </c>
      <c r="N405" s="361">
        <f>SUM('PL2b. DA CQG'!N73:N79)</f>
        <v>1016</v>
      </c>
      <c r="O405" s="361">
        <f>SUM('PL2b. DA CQG'!O73:O79)</f>
        <v>309</v>
      </c>
      <c r="P405" s="361">
        <f>SUM('PL2b. DA CQG'!P73:P79)</f>
        <v>707</v>
      </c>
      <c r="Q405" s="361">
        <f>SUM('PL2b. DA CQG'!Q73:Q79)</f>
        <v>86950</v>
      </c>
      <c r="R405" s="361">
        <f>SUM('PL2b. DA CQG'!R73:R79)</f>
        <v>0</v>
      </c>
      <c r="S405" s="361">
        <f>SUM('PL2b. DA CQG'!S73:S79)</f>
        <v>86950</v>
      </c>
      <c r="T405" s="361">
        <f>SUM('PL2b. DA CQG'!T73:T79)</f>
        <v>0</v>
      </c>
      <c r="U405" s="341">
        <f>SUM('PL2b. DA CQG'!U73:U79)</f>
        <v>48735</v>
      </c>
      <c r="V405" s="341">
        <f>SUM('PL2b. DA CQG'!V73:V79)</f>
        <v>0</v>
      </c>
      <c r="W405" s="341">
        <f>SUM('PL2b. DA CQG'!W73:W79)</f>
        <v>48735</v>
      </c>
      <c r="X405" s="341">
        <f>SUM('PL2b. DA CQG'!X73:X79)</f>
        <v>48735</v>
      </c>
      <c r="Y405" s="341">
        <f>SUM('PL2b. DA CQG'!Y73:Y79)</f>
        <v>0</v>
      </c>
      <c r="Z405" s="341">
        <f>SUM('PL2b. DA CQG'!Z73:Z79)</f>
        <v>48735</v>
      </c>
      <c r="AA405" s="361"/>
      <c r="AB405" s="361"/>
      <c r="AC405" s="361"/>
      <c r="AD405" s="361">
        <f>SUM('PL2b. DA CQG'!AD73:AD79)</f>
        <v>0</v>
      </c>
      <c r="AE405" s="341">
        <f>SUM('PL2b. DA CQG'!AE73:AE79)</f>
        <v>16331</v>
      </c>
      <c r="AF405" s="341">
        <f>SUM('PL2b. DA CQG'!AF73:AF79)</f>
        <v>0</v>
      </c>
      <c r="AG405" s="341">
        <f>SUM('PL2b. DA CQG'!AG73:AG79)</f>
        <v>16331</v>
      </c>
      <c r="AH405" s="341">
        <f>SUM('PL2b. DA CQG'!AH73:AH79)</f>
        <v>79029</v>
      </c>
      <c r="AI405" s="341">
        <f>SUM('PL2b. DA CQG'!AI73:AI79)</f>
        <v>0</v>
      </c>
      <c r="AJ405" s="341">
        <f>SUM('PL2b. DA CQG'!AJ73:AJ79)</f>
        <v>79029</v>
      </c>
      <c r="AK405" s="341">
        <f>SUM('PL2b. DA CQG'!AK73:AK79)</f>
        <v>0</v>
      </c>
      <c r="AL405" s="341">
        <f>SUM('PL2b. DA CQG'!AL73:AL79)</f>
        <v>79029</v>
      </c>
      <c r="AM405" s="341">
        <f>SUM('PL2b. DA CQG'!AM73:AM79)</f>
        <v>0</v>
      </c>
      <c r="AN405" s="341">
        <f>SUM('PL2b. DA CQG'!AN73:AN79)</f>
        <v>79029</v>
      </c>
      <c r="AO405" s="341">
        <f>SUM('PL2b. DA CQG'!AO73:AO79)</f>
        <v>0</v>
      </c>
      <c r="AP405" s="361">
        <f>SUM('PL2b. DA CQG'!AP73:AP79)</f>
        <v>79029</v>
      </c>
      <c r="AQ405" s="361">
        <f>SUM('PL2b. DA CQG'!AQ73:AQ79)</f>
        <v>0</v>
      </c>
      <c r="AR405" s="361">
        <f>SUM('PL2b. DA CQG'!AR73:AR79)</f>
        <v>79029</v>
      </c>
      <c r="AS405" s="361">
        <f>SUM('PL2b. DA CQG'!AS73:AS79)</f>
        <v>0</v>
      </c>
      <c r="AT405" s="361">
        <f>SUM('PL2b. DA CQG'!AT73:AT79)</f>
        <v>-7921</v>
      </c>
      <c r="AU405" s="529" t="s">
        <v>42</v>
      </c>
      <c r="AV405" s="99"/>
      <c r="AW405" s="2397">
        <f>SUM('PL2b. DA CQG'!AW73:AW79)</f>
        <v>7</v>
      </c>
      <c r="AX405" s="361">
        <f>SUM('PL2b. DA CQG'!AX73:AX79)</f>
        <v>7</v>
      </c>
      <c r="AY405" s="1992">
        <f t="shared" si="796"/>
        <v>30294</v>
      </c>
      <c r="AZ405" s="1991"/>
      <c r="BA405" s="123">
        <f>SUM('PL2b. DA CQG'!BO73:BO79)</f>
        <v>0</v>
      </c>
      <c r="BB405" s="123">
        <f>SUM('PL2b. DA CQG'!BP73:BP79)</f>
        <v>0</v>
      </c>
      <c r="BC405" s="123">
        <f>SUM('PL2b. DA CQG'!BQ73:BQ79)</f>
        <v>0</v>
      </c>
      <c r="BD405" s="893"/>
      <c r="BE405" s="893"/>
      <c r="BF405" s="893"/>
      <c r="BG405" s="893"/>
      <c r="BH405" s="893"/>
      <c r="BI405" s="2032"/>
      <c r="BJ405" s="2032"/>
      <c r="BK405" s="2032"/>
      <c r="BL405" s="2032"/>
      <c r="BV405" s="1">
        <f t="shared" si="767"/>
        <v>30294</v>
      </c>
    </row>
    <row r="406" spans="1:74" ht="35.1" customHeight="1">
      <c r="A406" s="335"/>
      <c r="B406" s="706" t="s">
        <v>43</v>
      </c>
      <c r="C406" s="380"/>
      <c r="D406" s="97"/>
      <c r="E406" s="104"/>
      <c r="F406" s="97"/>
      <c r="G406" s="361">
        <f>SUM('PL2b. DA CQG'!G80:G81,'PL2b. DA CQG'!G352)</f>
        <v>21912</v>
      </c>
      <c r="H406" s="361">
        <f>SUM('PL2b. DA CQG'!H80:H81,'PL2b. DA CQG'!H352)</f>
        <v>9500</v>
      </c>
      <c r="I406" s="361">
        <f>SUM('PL2b. DA CQG'!I80:I81,'PL2b. DA CQG'!I352)</f>
        <v>12412</v>
      </c>
      <c r="J406" s="443"/>
      <c r="K406" s="361">
        <f>SUM('PL2b. DA CQG'!K80:K81,'PL2b. DA CQG'!K352)</f>
        <v>42772</v>
      </c>
      <c r="L406" s="361">
        <v>18207</v>
      </c>
      <c r="M406" s="361">
        <f>SUM('PL2b. DA CQG'!M80:M81,'PL2b. DA CQG'!M352)</f>
        <v>24565</v>
      </c>
      <c r="N406" s="361">
        <f>SUM('PL2b. DA CQG'!N80:N81,'PL2b. DA CQG'!N352)</f>
        <v>0</v>
      </c>
      <c r="O406" s="361">
        <v>0</v>
      </c>
      <c r="P406" s="361">
        <v>0</v>
      </c>
      <c r="Q406" s="361">
        <f>SUM('PL2b. DA CQG'!Q80:Q81,'PL2b. DA CQG'!Q352)</f>
        <v>15500</v>
      </c>
      <c r="R406" s="361">
        <v>0</v>
      </c>
      <c r="S406" s="361">
        <f>SUM('PL2b. DA CQG'!S80:S81,'PL2b. DA CQG'!S352)</f>
        <v>15500</v>
      </c>
      <c r="T406" s="361">
        <v>0</v>
      </c>
      <c r="U406" s="341">
        <f>SUM('PL2b. DA CQG'!U80:U81,'PL2b. DA CQG'!U352)</f>
        <v>15500</v>
      </c>
      <c r="V406" s="341">
        <v>0</v>
      </c>
      <c r="W406" s="341">
        <f>SUM('PL2b. DA CQG'!W80:W81,'PL2b. DA CQG'!W352)</f>
        <v>15500</v>
      </c>
      <c r="X406" s="341">
        <f>SUM('PL2b. DA CQG'!X80:X81,'PL2b. DA CQG'!X352)</f>
        <v>15500</v>
      </c>
      <c r="Y406" s="341">
        <v>0</v>
      </c>
      <c r="Z406" s="341">
        <f>SUM('PL2b. DA CQG'!Z80:Z81,'PL2b. DA CQG'!Z352)</f>
        <v>15500</v>
      </c>
      <c r="AA406" s="361"/>
      <c r="AB406" s="361"/>
      <c r="AC406" s="361"/>
      <c r="AD406" s="361">
        <v>0</v>
      </c>
      <c r="AE406" s="341">
        <f>SUM('PL2b. DA CQG'!AE80:AE81,'PL2b. DA CQG'!AE352)</f>
        <v>0</v>
      </c>
      <c r="AF406" s="341">
        <f>SUM('PL2b. DA CQG'!AF80:AF81,'PL2b. DA CQG'!AF352)</f>
        <v>0</v>
      </c>
      <c r="AG406" s="341">
        <f>SUM('PL2b. DA CQG'!AG80:AG81,'PL2b. DA CQG'!AG352)</f>
        <v>0</v>
      </c>
      <c r="AH406" s="341">
        <f>SUM('PL2b. DA CQG'!AH80:AH81,'PL2b. DA CQG'!AH352)</f>
        <v>15500</v>
      </c>
      <c r="AI406" s="341">
        <f>SUM('PL2b. DA CQG'!AI80:AI81,'PL2b. DA CQG'!AI352)</f>
        <v>0</v>
      </c>
      <c r="AJ406" s="341">
        <f>SUM('PL2b. DA CQG'!AJ80:AJ81,'PL2b. DA CQG'!AJ352)</f>
        <v>15500</v>
      </c>
      <c r="AK406" s="341">
        <f>SUM('PL2b. DA CQG'!AK80:AK81,'PL2b. DA CQG'!AK352)</f>
        <v>0</v>
      </c>
      <c r="AL406" s="341">
        <v>15500</v>
      </c>
      <c r="AM406" s="341">
        <f>SUM('PL2b. DA CQG'!AM80:AM81,'PL2b. DA CQG'!AM352)</f>
        <v>0</v>
      </c>
      <c r="AN406" s="341">
        <v>15500</v>
      </c>
      <c r="AO406" s="341">
        <f>SUM('PL2b. DA CQG'!AO80:AO81,'PL2b. DA CQG'!AO352)</f>
        <v>0</v>
      </c>
      <c r="AP406" s="361">
        <v>15500</v>
      </c>
      <c r="AQ406" s="361">
        <f>SUM('PL2b. DA CQG'!AQ80:AQ81,'PL2b. DA CQG'!AQ352)</f>
        <v>0</v>
      </c>
      <c r="AR406" s="361">
        <f>SUM('PL2b. DA CQG'!AR80:AR81,'PL2b. DA CQG'!AR352)</f>
        <v>15500</v>
      </c>
      <c r="AS406" s="361">
        <f>SUM('PL2b. DA CQG'!AS80:AS81,'PL2b. DA CQG'!AS352)</f>
        <v>0</v>
      </c>
      <c r="AT406" s="361">
        <f>SUM('PL2b. DA CQG'!AT80:AT81,'PL2b. DA CQG'!AT352)</f>
        <v>0</v>
      </c>
      <c r="AU406" s="529" t="s">
        <v>43</v>
      </c>
      <c r="AV406" s="99"/>
      <c r="AW406" s="2397">
        <f>SUM('PL2b. DA CQG'!AW80:AW81,'PL2b. DA CQG'!AW352)</f>
        <v>5</v>
      </c>
      <c r="AX406" s="361">
        <f>SUM('PL2b. DA CQG'!AX80:AX81,'PL2b. DA CQG'!AX352)</f>
        <v>5</v>
      </c>
      <c r="AY406" s="1992">
        <f t="shared" si="796"/>
        <v>0</v>
      </c>
      <c r="AZ406" s="1991"/>
      <c r="BA406" s="123">
        <v>0</v>
      </c>
      <c r="BB406" s="123">
        <f>SUM('PL2b. DA CQG'!BP80:BP81,'PL2b. DA CQG'!BP352)</f>
        <v>0</v>
      </c>
      <c r="BC406" s="123">
        <v>0</v>
      </c>
      <c r="BD406" s="893"/>
      <c r="BE406" s="893"/>
      <c r="BF406" s="893"/>
      <c r="BG406" s="893"/>
      <c r="BH406" s="893"/>
      <c r="BI406" s="2032"/>
      <c r="BJ406" s="2032"/>
      <c r="BK406" s="2032"/>
      <c r="BL406" s="2032"/>
      <c r="BV406" s="1">
        <f t="shared" si="767"/>
        <v>0</v>
      </c>
    </row>
    <row r="407" spans="1:74" ht="35.1" customHeight="1">
      <c r="A407" s="335"/>
      <c r="B407" s="706" t="s">
        <v>44</v>
      </c>
      <c r="C407" s="380"/>
      <c r="D407" s="97"/>
      <c r="E407" s="104"/>
      <c r="F407" s="97"/>
      <c r="G407" s="361">
        <f>SUM('PL2b. DA CQG'!G82:G92)</f>
        <v>175044</v>
      </c>
      <c r="H407" s="361">
        <f>SUM('PL2b. DA CQG'!H82:H92)</f>
        <v>128646</v>
      </c>
      <c r="I407" s="361">
        <f>SUM('PL2b. DA CQG'!I82:I92)</f>
        <v>46398</v>
      </c>
      <c r="J407" s="443"/>
      <c r="K407" s="361">
        <f>SUM('PL2b. DA CQG'!K82:K92)</f>
        <v>163931</v>
      </c>
      <c r="L407" s="361">
        <f>SUM('PL2b. DA CQG'!L82:L92)</f>
        <v>122753</v>
      </c>
      <c r="M407" s="361">
        <f>SUM('PL2b. DA CQG'!M82:M92)</f>
        <v>41178</v>
      </c>
      <c r="N407" s="361">
        <f>SUM('PL2b. DA CQG'!N82:N92)</f>
        <v>38</v>
      </c>
      <c r="O407" s="361">
        <f>SUM('PL2b. DA CQG'!O82:O92)</f>
        <v>38</v>
      </c>
      <c r="P407" s="361">
        <f>SUM('PL2b. DA CQG'!P82:P92)</f>
        <v>0</v>
      </c>
      <c r="Q407" s="361">
        <f>SUM('PL2b. DA CQG'!Q82:Q92)</f>
        <v>104387</v>
      </c>
      <c r="R407" s="361">
        <f>SUM('PL2b. DA CQG'!R82:R92)</f>
        <v>32644</v>
      </c>
      <c r="S407" s="361">
        <f>SUM('PL2b. DA CQG'!S82:S92)</f>
        <v>71743</v>
      </c>
      <c r="T407" s="361">
        <f>SUM('PL2b. DA CQG'!T82:T92)</f>
        <v>0</v>
      </c>
      <c r="U407" s="341">
        <f>SUM('PL2b. DA CQG'!U82:U92)</f>
        <v>60751</v>
      </c>
      <c r="V407" s="341">
        <f>SUM('PL2b. DA CQG'!V82:V92)</f>
        <v>22783</v>
      </c>
      <c r="W407" s="341">
        <f>SUM('PL2b. DA CQG'!W82:W92)</f>
        <v>37968</v>
      </c>
      <c r="X407" s="341">
        <f>SUM('PL2b. DA CQG'!X82:X92)</f>
        <v>59543</v>
      </c>
      <c r="Y407" s="341">
        <f>SUM('PL2b. DA CQG'!Y82:Y92)</f>
        <v>22556</v>
      </c>
      <c r="Z407" s="341">
        <f>SUM('PL2b. DA CQG'!Z82:Z92)</f>
        <v>36987</v>
      </c>
      <c r="AA407" s="361"/>
      <c r="AB407" s="361"/>
      <c r="AC407" s="361"/>
      <c r="AD407" s="361">
        <f>SUM('PL2b. DA CQG'!AD82:AD92)</f>
        <v>0</v>
      </c>
      <c r="AE407" s="341">
        <f>SUM('PL2b. DA CQG'!AE82:AE92)</f>
        <v>4902</v>
      </c>
      <c r="AF407" s="341">
        <f>SUM('PL2b. DA CQG'!AF82:AF92)</f>
        <v>0</v>
      </c>
      <c r="AG407" s="341">
        <f>SUM('PL2b. DA CQG'!AG82:AG92)</f>
        <v>4902</v>
      </c>
      <c r="AH407" s="341">
        <f>SUM('PL2b. DA CQG'!AH82:AH92)</f>
        <v>112273</v>
      </c>
      <c r="AI407" s="341">
        <f>SUM('PL2b. DA CQG'!AI82:AI92)</f>
        <v>32422</v>
      </c>
      <c r="AJ407" s="341">
        <f>SUM('PL2b. DA CQG'!AJ82:AJ92)</f>
        <v>79851</v>
      </c>
      <c r="AK407" s="341">
        <f>SUM('PL2b. DA CQG'!AK82:AK92)</f>
        <v>0</v>
      </c>
      <c r="AL407" s="341">
        <f>SUM('PL2b. DA CQG'!AL82:AL92)</f>
        <v>112258</v>
      </c>
      <c r="AM407" s="341">
        <f>SUM('PL2b. DA CQG'!AM82:AM92)</f>
        <v>29417</v>
      </c>
      <c r="AN407" s="341">
        <f>SUM('PL2b. DA CQG'!AN82:AN92)</f>
        <v>82841</v>
      </c>
      <c r="AO407" s="341">
        <f>SUM('PL2b. DA CQG'!AO82:AO92)</f>
        <v>0</v>
      </c>
      <c r="AP407" s="361">
        <f>SUM('PL2b. DA CQG'!AP82:AP92)</f>
        <v>112258</v>
      </c>
      <c r="AQ407" s="361">
        <f>SUM('PL2b. DA CQG'!AQ82:AQ92)</f>
        <v>25556</v>
      </c>
      <c r="AR407" s="361">
        <f>SUM('PL2b. DA CQG'!AR82:AR92)</f>
        <v>86702</v>
      </c>
      <c r="AS407" s="361">
        <f>SUM('PL2b. DA CQG'!AS82:AS92)</f>
        <v>0</v>
      </c>
      <c r="AT407" s="361">
        <f>SUM('PL2b. DA CQG'!AT82:AT92)</f>
        <v>7871</v>
      </c>
      <c r="AU407" s="178" t="s">
        <v>394</v>
      </c>
      <c r="AV407" s="99"/>
      <c r="AW407" s="2397">
        <f>SUM('PL2b. DA CQG'!AW82:AW92)</f>
        <v>11</v>
      </c>
      <c r="AX407" s="361">
        <f>SUM('PL2b. DA CQG'!AX82:AX92)</f>
        <v>11</v>
      </c>
      <c r="AY407" s="1992">
        <f t="shared" si="796"/>
        <v>52715</v>
      </c>
      <c r="AZ407" s="1991"/>
      <c r="BA407" s="123">
        <f>SUM('PL2b. DA CQG'!BO82:BO92)</f>
        <v>0</v>
      </c>
      <c r="BB407" s="123">
        <f>SUM('PL2b. DA CQG'!BP82:BP92)</f>
        <v>0</v>
      </c>
      <c r="BC407" s="123">
        <f>SUM('PL2b. DA CQG'!BQ82:BQ92)</f>
        <v>0</v>
      </c>
      <c r="BD407" s="893"/>
      <c r="BE407" s="893"/>
      <c r="BF407" s="893"/>
      <c r="BG407" s="893"/>
      <c r="BH407" s="893"/>
      <c r="BI407" s="2032"/>
      <c r="BJ407" s="2032"/>
      <c r="BK407" s="2032"/>
      <c r="BL407" s="2032"/>
      <c r="BV407" s="1">
        <f t="shared" si="767"/>
        <v>51507</v>
      </c>
    </row>
    <row r="408" spans="1:74" ht="35.1" customHeight="1">
      <c r="A408" s="335"/>
      <c r="B408" s="706" t="s">
        <v>47</v>
      </c>
      <c r="C408" s="380"/>
      <c r="D408" s="97"/>
      <c r="E408" s="104"/>
      <c r="F408" s="97"/>
      <c r="G408" s="361">
        <f>SUM('PL2b. DA CQG'!G93:G115)</f>
        <v>343688</v>
      </c>
      <c r="H408" s="361">
        <f>SUM('PL2b. DA CQG'!H93:H115)</f>
        <v>267518</v>
      </c>
      <c r="I408" s="361">
        <f>SUM('PL2b. DA CQG'!I93:I115)</f>
        <v>76170</v>
      </c>
      <c r="J408" s="443"/>
      <c r="K408" s="361">
        <f>SUM('PL2b. DA CQG'!K93:K115)</f>
        <v>350874</v>
      </c>
      <c r="L408" s="361">
        <f>SUM('PL2b. DA CQG'!L93:L115)</f>
        <v>271247</v>
      </c>
      <c r="M408" s="361">
        <f>SUM('PL2b. DA CQG'!M93:M115)</f>
        <v>79627</v>
      </c>
      <c r="N408" s="361">
        <f>SUM('PL2b. DA CQG'!N93:N115)</f>
        <v>56</v>
      </c>
      <c r="O408" s="361">
        <f>SUM('PL2b. DA CQG'!O93:O115)</f>
        <v>0</v>
      </c>
      <c r="P408" s="361">
        <f>SUM('PL2b. DA CQG'!P93:P115)</f>
        <v>56</v>
      </c>
      <c r="Q408" s="361">
        <f>SUM('PL2b. DA CQG'!Q93:Q115)</f>
        <v>196731</v>
      </c>
      <c r="R408" s="361">
        <f>SUM('PL2b. DA CQG'!R93:R115)</f>
        <v>5293</v>
      </c>
      <c r="S408" s="361">
        <f>SUM('PL2b. DA CQG'!S93:S115)</f>
        <v>191438</v>
      </c>
      <c r="T408" s="361">
        <f>SUM('PL2b. DA CQG'!T93:T115)</f>
        <v>0</v>
      </c>
      <c r="U408" s="341">
        <f>SUM('PL2b. DA CQG'!U93:U115)</f>
        <v>118185</v>
      </c>
      <c r="V408" s="341">
        <f>SUM('PL2b. DA CQG'!V93:V115)</f>
        <v>4095</v>
      </c>
      <c r="W408" s="341">
        <f>SUM('PL2b. DA CQG'!W93:W115)</f>
        <v>114090</v>
      </c>
      <c r="X408" s="341">
        <f>SUM('PL2b. DA CQG'!X93:X115)</f>
        <v>118185</v>
      </c>
      <c r="Y408" s="341">
        <f>SUM('PL2b. DA CQG'!Y93:Y115)</f>
        <v>4095</v>
      </c>
      <c r="Z408" s="341">
        <f>SUM('PL2b. DA CQG'!Z93:Z115)</f>
        <v>114090</v>
      </c>
      <c r="AA408" s="361"/>
      <c r="AB408" s="361"/>
      <c r="AC408" s="361"/>
      <c r="AD408" s="361">
        <f>SUM('PL2b. DA CQG'!AD93:AD115)</f>
        <v>0</v>
      </c>
      <c r="AE408" s="341">
        <f>SUM('PL2b. DA CQG'!AE93:AE115)</f>
        <v>28721</v>
      </c>
      <c r="AF408" s="341">
        <f>SUM('PL2b. DA CQG'!AF93:AF115)</f>
        <v>645</v>
      </c>
      <c r="AG408" s="341">
        <f>SUM('PL2b. DA CQG'!AG93:AG115)</f>
        <v>28076</v>
      </c>
      <c r="AH408" s="341">
        <f>SUM('PL2b. DA CQG'!AH93:AH115)</f>
        <v>212376</v>
      </c>
      <c r="AI408" s="341">
        <f>SUM('PL2b. DA CQG'!AI93:AI115)</f>
        <v>4793</v>
      </c>
      <c r="AJ408" s="341">
        <f>SUM('PL2b. DA CQG'!AJ93:AJ115)</f>
        <v>207583</v>
      </c>
      <c r="AK408" s="341">
        <f>SUM('PL2b. DA CQG'!AK93:AK115)</f>
        <v>0</v>
      </c>
      <c r="AL408" s="341">
        <f>SUM('PL2b. DA CQG'!AL93:AL115)</f>
        <v>212445</v>
      </c>
      <c r="AM408" s="341">
        <f>SUM('PL2b. DA CQG'!AM93:AM115)</f>
        <v>4793</v>
      </c>
      <c r="AN408" s="341">
        <f>SUM('PL2b. DA CQG'!AN93:AN115)</f>
        <v>207652</v>
      </c>
      <c r="AO408" s="341">
        <f>SUM('PL2b. DA CQG'!AO93:AO115)</f>
        <v>0</v>
      </c>
      <c r="AP408" s="361">
        <f>SUM('PL2b. DA CQG'!AP93:AP115)</f>
        <v>212445</v>
      </c>
      <c r="AQ408" s="361">
        <f>SUM('PL2b. DA CQG'!AQ93:AQ115)</f>
        <v>4793</v>
      </c>
      <c r="AR408" s="361">
        <f>SUM('PL2b. DA CQG'!AR93:AR115)</f>
        <v>207652</v>
      </c>
      <c r="AS408" s="361">
        <f>SUM('PL2b. DA CQG'!AS93:AS115)</f>
        <v>0</v>
      </c>
      <c r="AT408" s="361">
        <f>SUM('PL2b. DA CQG'!AT93:AT115)</f>
        <v>15714</v>
      </c>
      <c r="AU408" s="529" t="s">
        <v>265</v>
      </c>
      <c r="AV408" s="99"/>
      <c r="AW408" s="2397">
        <f>SUM('PL2b. DA CQG'!AW93:AW115)</f>
        <v>23</v>
      </c>
      <c r="AX408" s="361">
        <f>SUM('PL2b. DA CQG'!AX93:AX115)</f>
        <v>23</v>
      </c>
      <c r="AY408" s="1992">
        <f t="shared" si="796"/>
        <v>94260</v>
      </c>
      <c r="AZ408" s="1991"/>
      <c r="BA408" s="123">
        <f>SUM('PL2b. DA CQG'!BO93:BO115)</f>
        <v>0</v>
      </c>
      <c r="BB408" s="123">
        <f>SUM('PL2b. DA CQG'!BP93:BP115)</f>
        <v>0</v>
      </c>
      <c r="BC408" s="123">
        <f>SUM('PL2b. DA CQG'!BQ93:BQ115)</f>
        <v>0</v>
      </c>
      <c r="BD408" s="893"/>
      <c r="BE408" s="893"/>
      <c r="BF408" s="893"/>
      <c r="BG408" s="893"/>
      <c r="BH408" s="893"/>
      <c r="BI408" s="2032"/>
      <c r="BJ408" s="2032"/>
      <c r="BK408" s="2032"/>
      <c r="BL408" s="2032"/>
      <c r="BV408" s="1">
        <f t="shared" si="767"/>
        <v>94260</v>
      </c>
    </row>
    <row r="409" spans="1:74" ht="35.1" customHeight="1">
      <c r="A409" s="335"/>
      <c r="B409" s="706" t="s">
        <v>46</v>
      </c>
      <c r="C409" s="380"/>
      <c r="D409" s="97"/>
      <c r="E409" s="104"/>
      <c r="F409" s="97"/>
      <c r="G409" s="361">
        <f>SUM('PL2b. DA CQG'!G116:G124,'PL2b. DA CQG'!G126:G145)</f>
        <v>436924</v>
      </c>
      <c r="H409" s="361">
        <f>SUM('PL2b. DA CQG'!H116:H124,'PL2b. DA CQG'!H126:H145)</f>
        <v>351328</v>
      </c>
      <c r="I409" s="361">
        <f>SUM('PL2b. DA CQG'!I116:I124,'PL2b. DA CQG'!I126:I145)</f>
        <v>85596</v>
      </c>
      <c r="J409" s="443"/>
      <c r="K409" s="361">
        <f>SUM('PL2b. DA CQG'!K116:K124,'PL2b. DA CQG'!K126:K145)</f>
        <v>461110.3</v>
      </c>
      <c r="L409" s="361">
        <v>345053</v>
      </c>
      <c r="M409" s="361">
        <v>92189.3</v>
      </c>
      <c r="N409" s="361">
        <f>SUM('PL2b. DA CQG'!N116:N124,'PL2b. DA CQG'!N126:N145)</f>
        <v>1112</v>
      </c>
      <c r="O409" s="361">
        <f>SUM('PL2b. DA CQG'!O116:O124,'PL2b. DA CQG'!O126:O145)</f>
        <v>1112</v>
      </c>
      <c r="P409" s="361">
        <v>0</v>
      </c>
      <c r="Q409" s="361">
        <v>294013.5</v>
      </c>
      <c r="R409" s="361">
        <f>SUM('PL2b. DA CQG'!R116:R124,'PL2b. DA CQG'!R126:R145)</f>
        <v>28988</v>
      </c>
      <c r="S409" s="361">
        <f>SUM('PL2b. DA CQG'!S116:S124,'PL2b. DA CQG'!S126:S145)</f>
        <v>265025.5</v>
      </c>
      <c r="T409" s="361">
        <v>0</v>
      </c>
      <c r="U409" s="341">
        <f>SUM(V409:W409)</f>
        <v>124082</v>
      </c>
      <c r="V409" s="341">
        <f>SUM('PL2b. DA CQG'!V116:V124,'PL2b. DA CQG'!V126:V145)</f>
        <v>948</v>
      </c>
      <c r="W409" s="341">
        <f>SUM('PL2b. DA CQG'!W116:W124,'PL2b. DA CQG'!W126:W145)</f>
        <v>123134</v>
      </c>
      <c r="X409" s="341">
        <f>SUM('PL2b. DA CQG'!X116:X124,'PL2b. DA CQG'!X126:X145)</f>
        <v>124082</v>
      </c>
      <c r="Y409" s="341">
        <f>SUM('PL2b. DA CQG'!Y116:Y124,'PL2b. DA CQG'!Y126:Y145)</f>
        <v>948</v>
      </c>
      <c r="Z409" s="341">
        <f>SUM('PL2b. DA CQG'!Z116:Z124,'PL2b. DA CQG'!Z126:Z145)</f>
        <v>123134</v>
      </c>
      <c r="AA409" s="361"/>
      <c r="AB409" s="361"/>
      <c r="AC409" s="361"/>
      <c r="AD409" s="361">
        <f>SUM('PL2b. DA CQG'!AD116:AD124,'PL2b. DA CQG'!AD126:AD145)</f>
        <v>0</v>
      </c>
      <c r="AE409" s="341">
        <f>SUM('PL2b. DA CQG'!AE116:AE124,'PL2b. DA CQG'!AE126:AE145)</f>
        <v>40767</v>
      </c>
      <c r="AF409" s="341">
        <f>SUM('PL2b. DA CQG'!AF116:AF124,'PL2b. DA CQG'!AF126:AF145)</f>
        <v>12520</v>
      </c>
      <c r="AG409" s="341">
        <f>SUM('PL2b. DA CQG'!AG116:AG124,'PL2b. DA CQG'!AG126:AG145)</f>
        <v>28247</v>
      </c>
      <c r="AH409" s="341">
        <f>SUM('PL2b. DA CQG'!AH116:AH124,'PL2b. DA CQG'!AH126:AH145)</f>
        <v>297465</v>
      </c>
      <c r="AI409" s="341">
        <f>SUM('PL2b. DA CQG'!AI116:AI124,'PL2b. DA CQG'!AI126:AI145)</f>
        <v>26504</v>
      </c>
      <c r="AJ409" s="341">
        <f>SUM('PL2b. DA CQG'!AJ116:AJ124,'PL2b. DA CQG'!AJ126:AJ145)</f>
        <v>270961</v>
      </c>
      <c r="AK409" s="341">
        <f>SUM('PL2b. DA CQG'!AK116:AK124,'PL2b. DA CQG'!AK126:AK145)</f>
        <v>0</v>
      </c>
      <c r="AL409" s="341">
        <f>SUM('PL2b. DA CQG'!AL116:AL124,'PL2b. DA CQG'!AL126:AL145)</f>
        <v>297949</v>
      </c>
      <c r="AM409" s="341">
        <f>SUM('PL2b. DA CQG'!AM116:AM124,'PL2b. DA CQG'!AM126:AM145)</f>
        <v>24840</v>
      </c>
      <c r="AN409" s="341">
        <f>SUM('PL2b. DA CQG'!AN116:AN124,'PL2b. DA CQG'!AN126:AN145)</f>
        <v>273109</v>
      </c>
      <c r="AO409" s="341">
        <f>SUM('PL2b. DA CQG'!AO116:AO124,'PL2b. DA CQG'!AO126:AO145)</f>
        <v>0</v>
      </c>
      <c r="AP409" s="361">
        <f>SUM('PL2b. DA CQG'!AP116:AP124,'PL2b. DA CQG'!AP126:AP145)</f>
        <v>297949</v>
      </c>
      <c r="AQ409" s="361">
        <f>SUM('PL2b. DA CQG'!AQ116:AQ124,'PL2b. DA CQG'!AQ126:AQ145)</f>
        <v>20733</v>
      </c>
      <c r="AR409" s="361">
        <f>SUM('PL2b. DA CQG'!AR116:AR124,'PL2b. DA CQG'!AR126:AR145)</f>
        <v>277216</v>
      </c>
      <c r="AS409" s="361">
        <v>0</v>
      </c>
      <c r="AT409" s="361">
        <f>SUM('PL2b. DA CQG'!AT116:AT124,'PL2b. DA CQG'!AT126:AT145)</f>
        <v>3935.5</v>
      </c>
      <c r="AU409" s="529" t="s">
        <v>279</v>
      </c>
      <c r="AV409" s="99"/>
      <c r="AW409" s="2397">
        <f>SUM('PL2b. DA CQG'!AW116:AW124,'PL2b. DA CQG'!AW126:AW145)</f>
        <v>29</v>
      </c>
      <c r="AX409" s="361">
        <f>SUM('PL2b. DA CQG'!AX116:AX124,'PL2b. DA CQG'!AX126:AX145)</f>
        <v>29</v>
      </c>
      <c r="AY409" s="1992">
        <f t="shared" si="796"/>
        <v>173867</v>
      </c>
      <c r="AZ409" s="1991"/>
      <c r="BA409" s="123">
        <f>SUM('PL2b. DA CQG'!BO116:BO124,'PL2b. DA CQG'!BO126:BO145)</f>
        <v>0</v>
      </c>
      <c r="BB409" s="123">
        <f>SUM('PL2b. DA CQG'!BP116:BP124,'PL2b. DA CQG'!BP126:BP145)</f>
        <v>0</v>
      </c>
      <c r="BC409" s="123">
        <f>SUM('PL2b. DA CQG'!BQ116:BQ124,'PL2b. DA CQG'!BQ126:BQ145)</f>
        <v>0</v>
      </c>
      <c r="BD409" s="893"/>
      <c r="BE409" s="893"/>
      <c r="BF409" s="893"/>
      <c r="BG409" s="893"/>
      <c r="BH409" s="893"/>
      <c r="BI409" s="2032"/>
      <c r="BJ409" s="2032"/>
      <c r="BK409" s="2032"/>
      <c r="BL409" s="2032"/>
      <c r="BV409" s="1">
        <f t="shared" si="767"/>
        <v>173867</v>
      </c>
    </row>
    <row r="410" spans="1:74" ht="35.1" customHeight="1">
      <c r="A410" s="335"/>
      <c r="B410" s="706" t="s">
        <v>48</v>
      </c>
      <c r="C410" s="380"/>
      <c r="D410" s="97"/>
      <c r="E410" s="104"/>
      <c r="F410" s="97"/>
      <c r="G410" s="361">
        <f>SUM('PL2b. DA CQG'!G146:G178)</f>
        <v>403325</v>
      </c>
      <c r="H410" s="361">
        <f>SUM('PL2b. DA CQG'!H146:H178)</f>
        <v>321687</v>
      </c>
      <c r="I410" s="361">
        <f>SUM('PL2b. DA CQG'!I146:I178)</f>
        <v>81638</v>
      </c>
      <c r="J410" s="443"/>
      <c r="K410" s="361">
        <f>SUM('PL2b. DA CQG'!K146:K178)</f>
        <v>408454</v>
      </c>
      <c r="L410" s="361">
        <f>SUM('PL2b. DA CQG'!L146:L178)</f>
        <v>319304</v>
      </c>
      <c r="M410" s="361">
        <f>SUM('PL2b. DA CQG'!M146:M178)</f>
        <v>89150</v>
      </c>
      <c r="N410" s="361">
        <f>SUM('PL2b. DA CQG'!N146:N178)</f>
        <v>0</v>
      </c>
      <c r="O410" s="361">
        <f>SUM('PL2b. DA CQG'!O146:O178)</f>
        <v>0</v>
      </c>
      <c r="P410" s="361">
        <f>SUM('PL2b. DA CQG'!P146:P178)</f>
        <v>0</v>
      </c>
      <c r="Q410" s="361">
        <f>SUM('PL2b. DA CQG'!Q146:Q178)</f>
        <v>238479</v>
      </c>
      <c r="R410" s="361">
        <f>SUM('PL2b. DA CQG'!R146:R178)</f>
        <v>77357</v>
      </c>
      <c r="S410" s="361">
        <f>SUM('PL2b. DA CQG'!S146:S178)</f>
        <v>161122</v>
      </c>
      <c r="T410" s="361">
        <f>SUM('PL2b. DA CQG'!T146:T178)</f>
        <v>0</v>
      </c>
      <c r="U410" s="341">
        <f>SUM('PL2b. DA CQG'!U146:U178)</f>
        <v>128408</v>
      </c>
      <c r="V410" s="341">
        <f>SUM('PL2b. DA CQG'!V146:V178)</f>
        <v>39317</v>
      </c>
      <c r="W410" s="341">
        <f>SUM('PL2b. DA CQG'!W146:W178)</f>
        <v>89091</v>
      </c>
      <c r="X410" s="341">
        <f>SUM('PL2b. DA CQG'!X146:X178)</f>
        <v>111664</v>
      </c>
      <c r="Y410" s="341">
        <f>SUM('PL2b. DA CQG'!Y146:Y178)</f>
        <v>39050</v>
      </c>
      <c r="Z410" s="341">
        <f>SUM('PL2b. DA CQG'!Z146:Z178)</f>
        <v>72614</v>
      </c>
      <c r="AA410" s="361"/>
      <c r="AB410" s="361"/>
      <c r="AC410" s="361"/>
      <c r="AD410" s="361">
        <f>SUM('PL2b. DA CQG'!AD146:AD178)</f>
        <v>0</v>
      </c>
      <c r="AE410" s="341">
        <f>SUM('PL2b. DA CQG'!AE146:AE178)</f>
        <v>35167</v>
      </c>
      <c r="AF410" s="341">
        <f>SUM('PL2b. DA CQG'!AF146:AF178)</f>
        <v>17690</v>
      </c>
      <c r="AG410" s="341">
        <f>SUM('PL2b. DA CQG'!AG146:AG178)</f>
        <v>17477</v>
      </c>
      <c r="AH410" s="341">
        <f>SUM('PL2b. DA CQG'!AH146:AH178)</f>
        <v>240654</v>
      </c>
      <c r="AI410" s="341">
        <f>SUM('PL2b. DA CQG'!AI146:AI178)</f>
        <v>78122</v>
      </c>
      <c r="AJ410" s="341">
        <f>SUM('PL2b. DA CQG'!AJ146:AJ178)</f>
        <v>162532</v>
      </c>
      <c r="AK410" s="341">
        <f>SUM('PL2b. DA CQG'!AK146:AK178)</f>
        <v>0</v>
      </c>
      <c r="AL410" s="341">
        <f>SUM('PL2b. DA CQG'!AL146:AL178)</f>
        <v>241018</v>
      </c>
      <c r="AM410" s="341">
        <f>SUM('PL2b. DA CQG'!AM146:AM178)</f>
        <v>78370</v>
      </c>
      <c r="AN410" s="341">
        <f>SUM('PL2b. DA CQG'!AN146:AN178)</f>
        <v>162648</v>
      </c>
      <c r="AO410" s="341">
        <f>SUM('PL2b. DA CQG'!AO146:AO178)</f>
        <v>0</v>
      </c>
      <c r="AP410" s="361">
        <f>SUM('PL2b. DA CQG'!AP146:AP178)</f>
        <v>241018</v>
      </c>
      <c r="AQ410" s="361">
        <f>SUM('PL2b. DA CQG'!AQ146:AQ178)</f>
        <v>71783</v>
      </c>
      <c r="AR410" s="361">
        <f>SUM('PL2b. DA CQG'!AR146:AR178)</f>
        <v>169235</v>
      </c>
      <c r="AS410" s="361">
        <f>SUM('PL2b. DA CQG'!AS146:AS178)</f>
        <v>0</v>
      </c>
      <c r="AT410" s="361">
        <f>SUM('PL2b. DA CQG'!AT146:AT178)</f>
        <v>2539</v>
      </c>
      <c r="AU410" s="512" t="s">
        <v>118</v>
      </c>
      <c r="AV410" s="99"/>
      <c r="AW410" s="2397">
        <f>SUM('PL2b. DA CQG'!AW146:AW178)</f>
        <v>33</v>
      </c>
      <c r="AX410" s="361">
        <f>SUM('PL2b. DA CQG'!AX146:AX178)</f>
        <v>33</v>
      </c>
      <c r="AY410" s="1992">
        <f t="shared" si="796"/>
        <v>129354</v>
      </c>
      <c r="AZ410" s="1991"/>
      <c r="BA410" s="123">
        <f>SUM('PL2b. DA CQG'!BO146:BO178)</f>
        <v>0</v>
      </c>
      <c r="BB410" s="123">
        <f>SUM('PL2b. DA CQG'!BP146:BP178)</f>
        <v>0</v>
      </c>
      <c r="BC410" s="123">
        <f>SUM('PL2b. DA CQG'!BQ146:BQ178)</f>
        <v>0</v>
      </c>
      <c r="BD410" s="893"/>
      <c r="BE410" s="893"/>
      <c r="BF410" s="893"/>
      <c r="BG410" s="893"/>
      <c r="BH410" s="893"/>
      <c r="BI410" s="2032"/>
      <c r="BJ410" s="2032"/>
      <c r="BK410" s="2032"/>
      <c r="BL410" s="2032"/>
      <c r="BV410" s="1">
        <f t="shared" si="767"/>
        <v>112610</v>
      </c>
    </row>
    <row r="411" spans="1:74" ht="35.1" customHeight="1">
      <c r="A411" s="335"/>
      <c r="B411" s="706" t="s">
        <v>45</v>
      </c>
      <c r="C411" s="380"/>
      <c r="D411" s="97"/>
      <c r="E411" s="104"/>
      <c r="F411" s="97"/>
      <c r="G411" s="361">
        <f>SUM('PL2b. DA CQG'!G179:G190)</f>
        <v>178975</v>
      </c>
      <c r="H411" s="361">
        <f>SUM('PL2b. DA CQG'!H179:H190)</f>
        <v>132280</v>
      </c>
      <c r="I411" s="361">
        <f>SUM('PL2b. DA CQG'!I179:I190)</f>
        <v>46695</v>
      </c>
      <c r="J411" s="443"/>
      <c r="K411" s="361">
        <f>SUM('PL2b. DA CQG'!K179:K190)</f>
        <v>169564</v>
      </c>
      <c r="L411" s="361">
        <f>SUM('PL2b. DA CQG'!L179:L190)</f>
        <v>122179</v>
      </c>
      <c r="M411" s="361">
        <f>SUM('PL2b. DA CQG'!M179:M190)</f>
        <v>47385</v>
      </c>
      <c r="N411" s="361">
        <f>SUM('PL2b. DA CQG'!N179:N190)</f>
        <v>358</v>
      </c>
      <c r="O411" s="361">
        <f>SUM('PL2b. DA CQG'!O179:O190)</f>
        <v>358</v>
      </c>
      <c r="P411" s="361">
        <f>SUM('PL2b. DA CQG'!P179:P190)</f>
        <v>0</v>
      </c>
      <c r="Q411" s="361">
        <f>SUM('PL2b. DA CQG'!Q179:Q190)</f>
        <v>86251</v>
      </c>
      <c r="R411" s="361">
        <f>SUM('PL2b. DA CQG'!R179:R190)</f>
        <v>0</v>
      </c>
      <c r="S411" s="361">
        <f>SUM('PL2b. DA CQG'!S179:S190)</f>
        <v>86251</v>
      </c>
      <c r="T411" s="361">
        <f>SUM('PL2b. DA CQG'!T179:T190)</f>
        <v>0</v>
      </c>
      <c r="U411" s="341">
        <f>SUM('PL2b. DA CQG'!U179:U190)</f>
        <v>64961</v>
      </c>
      <c r="V411" s="341">
        <f>SUM('PL2b. DA CQG'!V179:V190)</f>
        <v>0</v>
      </c>
      <c r="W411" s="341">
        <f>SUM('PL2b. DA CQG'!W179:W190)</f>
        <v>64961</v>
      </c>
      <c r="X411" s="341">
        <f>SUM('PL2b. DA CQG'!X179:X190)</f>
        <v>64961</v>
      </c>
      <c r="Y411" s="341">
        <f>SUM('PL2b. DA CQG'!Y179:Y190)</f>
        <v>0</v>
      </c>
      <c r="Z411" s="341">
        <f>SUM('PL2b. DA CQG'!Z179:Z190)</f>
        <v>64961</v>
      </c>
      <c r="AA411" s="361"/>
      <c r="AB411" s="361"/>
      <c r="AC411" s="361"/>
      <c r="AD411" s="361">
        <f>SUM('PL2b. DA CQG'!AD179:AD190)</f>
        <v>0</v>
      </c>
      <c r="AE411" s="341">
        <f>SUM('PL2b. DA CQG'!AE179:AE190)</f>
        <v>8632</v>
      </c>
      <c r="AF411" s="341">
        <f>SUM('PL2b. DA CQG'!AF179:AF190)</f>
        <v>0</v>
      </c>
      <c r="AG411" s="341">
        <f>SUM('PL2b. DA CQG'!AG179:AG190)</f>
        <v>8632</v>
      </c>
      <c r="AH411" s="341">
        <f>SUM('PL2b. DA CQG'!AH179:AH190)</f>
        <v>108080</v>
      </c>
      <c r="AI411" s="341">
        <f>SUM('PL2b. DA CQG'!AI179:AI190)</f>
        <v>0</v>
      </c>
      <c r="AJ411" s="341">
        <f>SUM('PL2b. DA CQG'!AJ179:AJ190)</f>
        <v>108080</v>
      </c>
      <c r="AK411" s="341">
        <f>SUM('PL2b. DA CQG'!AK179:AK190)</f>
        <v>0</v>
      </c>
      <c r="AL411" s="341">
        <f>SUM('PL2b. DA CQG'!AL179:AL190)</f>
        <v>107938</v>
      </c>
      <c r="AM411" s="341">
        <f>SUM('PL2b. DA CQG'!AM179:AM190)</f>
        <v>0</v>
      </c>
      <c r="AN411" s="341">
        <f>SUM('PL2b. DA CQG'!AN179:AN190)</f>
        <v>107938</v>
      </c>
      <c r="AO411" s="341">
        <f>SUM('PL2b. DA CQG'!AO179:AO190)</f>
        <v>0</v>
      </c>
      <c r="AP411" s="361">
        <f>SUM('PL2b. DA CQG'!AP179:AP190)</f>
        <v>107938</v>
      </c>
      <c r="AQ411" s="361">
        <f>SUM('PL2b. DA CQG'!AQ179:AQ190)</f>
        <v>0</v>
      </c>
      <c r="AR411" s="361">
        <f>SUM('PL2b. DA CQG'!AR179:AR190)</f>
        <v>107938</v>
      </c>
      <c r="AS411" s="361">
        <f>SUM('PL2b. DA CQG'!AS179:AS190)</f>
        <v>0</v>
      </c>
      <c r="AT411" s="361">
        <f>SUM('PL2b. DA CQG'!AT179:AT190)</f>
        <v>21687</v>
      </c>
      <c r="AU411" s="529" t="s">
        <v>259</v>
      </c>
      <c r="AV411" s="99"/>
      <c r="AW411" s="2397">
        <f>SUM('PL2b. DA CQG'!AW179:AW190)</f>
        <v>12</v>
      </c>
      <c r="AX411" s="361">
        <f>SUM('PL2b. DA CQG'!AX179:AX190)</f>
        <v>12</v>
      </c>
      <c r="AY411" s="1992">
        <f t="shared" si="796"/>
        <v>42977</v>
      </c>
      <c r="AZ411" s="1991"/>
      <c r="BA411" s="123">
        <f>SUM('PL2b. DA CQG'!BO179:BO190)</f>
        <v>0</v>
      </c>
      <c r="BB411" s="123">
        <f>SUM('PL2b. DA CQG'!BP179:BP190)</f>
        <v>0</v>
      </c>
      <c r="BC411" s="123">
        <f>SUM('PL2b. DA CQG'!BQ179:BQ190)</f>
        <v>0</v>
      </c>
      <c r="BD411" s="893"/>
      <c r="BE411" s="893"/>
      <c r="BF411" s="893"/>
      <c r="BG411" s="893"/>
      <c r="BH411" s="893"/>
      <c r="BI411" s="2032"/>
      <c r="BJ411" s="2032"/>
      <c r="BK411" s="2032"/>
      <c r="BL411" s="2032"/>
      <c r="BV411" s="1">
        <f t="shared" si="767"/>
        <v>42977</v>
      </c>
    </row>
    <row r="412" spans="1:74" ht="35.1" customHeight="1">
      <c r="A412" s="335"/>
      <c r="B412" s="706" t="s">
        <v>49</v>
      </c>
      <c r="C412" s="380"/>
      <c r="D412" s="97"/>
      <c r="E412" s="104"/>
      <c r="F412" s="97"/>
      <c r="G412" s="361">
        <f>SUM('PL2b. DA CQG'!G191:G210,'PL2b. DA CQG'!G212:G231,'PL2b. DA CQG'!G233:G239)</f>
        <v>591517</v>
      </c>
      <c r="H412" s="361">
        <f>SUM('PL2b. DA CQG'!H191:H210,'PL2b. DA CQG'!H212:H231,'PL2b. DA CQG'!H233:H239)</f>
        <v>450602</v>
      </c>
      <c r="I412" s="361">
        <f>SUM('PL2b. DA CQG'!I191:I210,'PL2b. DA CQG'!I212:I231,'PL2b. DA CQG'!I233:I239)</f>
        <v>140915</v>
      </c>
      <c r="J412" s="443"/>
      <c r="K412" s="361">
        <v>553741</v>
      </c>
      <c r="L412" s="361">
        <f>SUM('PL2b. DA CQG'!L191:L210,'PL2b. DA CQG'!L212:L231,'PL2b. DA CQG'!L233:L239)</f>
        <v>409149</v>
      </c>
      <c r="M412" s="361">
        <f>SUM('PL2b. DA CQG'!M191:M210,'PL2b. DA CQG'!M212:M231,'PL2b. DA CQG'!M233:M239)</f>
        <v>143587</v>
      </c>
      <c r="N412" s="361">
        <f>SUM('PL2b. DA CQG'!N191:N210,'PL2b. DA CQG'!N212:N231,'PL2b. DA CQG'!N233:N239)</f>
        <v>833</v>
      </c>
      <c r="O412" s="361">
        <f>SUM('PL2b. DA CQG'!O191:O210,'PL2b. DA CQG'!O212:O231,'PL2b. DA CQG'!O233:O239)</f>
        <v>833</v>
      </c>
      <c r="P412" s="361">
        <v>0</v>
      </c>
      <c r="Q412" s="361">
        <f>SUM('PL2b. DA CQG'!Q191:Q210,'PL2b. DA CQG'!Q212:Q231,'PL2b. DA CQG'!Q233:Q239)</f>
        <v>330893.40000000002</v>
      </c>
      <c r="R412" s="361">
        <v>63986</v>
      </c>
      <c r="S412" s="361">
        <f>SUM('PL2b. DA CQG'!S191:S210,'PL2b. DA CQG'!S212:S231,'PL2b. DA CQG'!S233:S239)</f>
        <v>266907.40000000002</v>
      </c>
      <c r="T412" s="361">
        <v>0</v>
      </c>
      <c r="U412" s="341">
        <f>SUM(V412:W412)</f>
        <v>223210</v>
      </c>
      <c r="V412" s="341">
        <f>SUM('PL2b. DA CQG'!V191:V210,'PL2b. DA CQG'!V212:V231,'PL2b. DA CQG'!V233:V239)</f>
        <v>29964</v>
      </c>
      <c r="W412" s="341">
        <f>SUM('PL2b. DA CQG'!W191:W210,'PL2b. DA CQG'!W212:W231,'PL2b. DA CQG'!W233:W239)</f>
        <v>193246</v>
      </c>
      <c r="X412" s="341">
        <f>SUM('PL2b. DA CQG'!X191:X210,'PL2b. DA CQG'!X212:X231,'PL2b. DA CQG'!X233:X239)</f>
        <v>174200</v>
      </c>
      <c r="Y412" s="341">
        <f>SUM('PL2b. DA CQG'!Y191:Y210,'PL2b. DA CQG'!Y212:Y231,'PL2b. DA CQG'!Y233:Y239)</f>
        <v>26925</v>
      </c>
      <c r="Z412" s="341">
        <f>SUM('PL2b. DA CQG'!Z191:Z210,'PL2b. DA CQG'!Z212:Z231,'PL2b. DA CQG'!Z233:Z239)</f>
        <v>147275</v>
      </c>
      <c r="AA412" s="361"/>
      <c r="AB412" s="361"/>
      <c r="AC412" s="361"/>
      <c r="AD412" s="361">
        <v>0</v>
      </c>
      <c r="AE412" s="341">
        <f>SUM('PL2b. DA CQG'!AE191:AE210,'PL2b. DA CQG'!AE212:AE231,'PL2b. DA CQG'!AE233:AE239)</f>
        <v>44307</v>
      </c>
      <c r="AF412" s="341">
        <f>SUM('PL2b. DA CQG'!AF191:AF210,'PL2b. DA CQG'!AF212:AF231,'PL2b. DA CQG'!AF233:AF239)</f>
        <v>7418</v>
      </c>
      <c r="AG412" s="341">
        <f>SUM('PL2b. DA CQG'!AG191:AG210,'PL2b. DA CQG'!AG212:AG231,'PL2b. DA CQG'!AG233:AG239)</f>
        <v>36889</v>
      </c>
      <c r="AH412" s="341">
        <v>326045</v>
      </c>
      <c r="AI412" s="341">
        <f>SUM('PL2b. DA CQG'!AI191:AI210,'PL2b. DA CQG'!AI212:AI231,'PL2b. DA CQG'!AI233:AI239)</f>
        <v>63464</v>
      </c>
      <c r="AJ412" s="341">
        <f>SUM('PL2b. DA CQG'!AJ191:AJ210,'PL2b. DA CQG'!AJ212:AJ231,'PL2b. DA CQG'!AJ233:AJ239)</f>
        <v>266381</v>
      </c>
      <c r="AK412" s="341">
        <f>SUM('PL2b. DA CQG'!AK191:AK210,'PL2b. DA CQG'!AK212:AK231,'PL2b. DA CQG'!AK233:AK239)</f>
        <v>0</v>
      </c>
      <c r="AL412" s="341">
        <v>329469</v>
      </c>
      <c r="AM412" s="341">
        <f>SUM('PL2b. DA CQG'!AM191:AM210,'PL2b. DA CQG'!AM212:AM231,'PL2b. DA CQG'!AM233:AM239)</f>
        <v>64563</v>
      </c>
      <c r="AN412" s="341">
        <f>SUM('PL2b. DA CQG'!AN191:AN210,'PL2b. DA CQG'!AN212:AN231,'PL2b. DA CQG'!AN233:AN239)</f>
        <v>268481</v>
      </c>
      <c r="AO412" s="341">
        <v>0</v>
      </c>
      <c r="AP412" s="361">
        <f>SUM('PL2b. DA CQG'!AP191:AP210,'PL2b. DA CQG'!AP212:AP231,'PL2b. DA CQG'!AP233:AP239)</f>
        <v>333044</v>
      </c>
      <c r="AQ412" s="361">
        <f>SUM('PL2b. DA CQG'!AQ191:AQ210,'PL2b. DA CQG'!AQ212:AQ231,'PL2b. DA CQG'!AQ233:AQ239)</f>
        <v>45892</v>
      </c>
      <c r="AR412" s="361">
        <f>SUM('PL2b. DA CQG'!AR191:AR210,'PL2b. DA CQG'!AR212:AR231,'PL2b. DA CQG'!AR233:AR239)</f>
        <v>287152</v>
      </c>
      <c r="AS412" s="361">
        <f>SUM('PL2b. DA CQG'!AS191:AS210,'PL2b. DA CQG'!AS212:AS231,'PL2b. DA CQG'!AS233:AS239)</f>
        <v>0</v>
      </c>
      <c r="AT412" s="361">
        <f>SUM('PL2b. DA CQG'!AT191:AT210,'PL2b. DA CQG'!AT212:AT231,'PL2b. DA CQG'!AT233:AT239)</f>
        <v>2150.6000000000004</v>
      </c>
      <c r="AU412" s="529" t="s">
        <v>704</v>
      </c>
      <c r="AV412" s="99"/>
      <c r="AW412" s="2397">
        <f>SUM('PL2b. DA CQG'!AW191:AW210,'PL2b. DA CQG'!AW212:AW231,'PL2b. DA CQG'!AW233:AW239)</f>
        <v>47</v>
      </c>
      <c r="AX412" s="361">
        <f>SUM('PL2b. DA CQG'!AX191:AX210,'PL2b. DA CQG'!AX212:AX231,'PL2b. DA CQG'!AX233:AX239)</f>
        <v>47</v>
      </c>
      <c r="AY412" s="1992">
        <f t="shared" si="796"/>
        <v>158844</v>
      </c>
      <c r="AZ412" s="1991"/>
      <c r="BA412" s="123">
        <v>0</v>
      </c>
      <c r="BB412" s="123">
        <f>SUM('PL2b. DA CQG'!BP191:BP210,'PL2b. DA CQG'!BP212:BP231,'PL2b. DA CQG'!BP233:BP239)</f>
        <v>0</v>
      </c>
      <c r="BC412" s="123">
        <f>SUM('PL2b. DA CQG'!BQ191:BQ210,'PL2b. DA CQG'!BQ212:BQ231,'PL2b. DA CQG'!BQ233:BQ239)</f>
        <v>0</v>
      </c>
      <c r="BD412" s="893"/>
      <c r="BE412" s="893"/>
      <c r="BF412" s="893"/>
      <c r="BG412" s="893"/>
      <c r="BH412" s="893"/>
      <c r="BI412" s="2032"/>
      <c r="BJ412" s="2032"/>
      <c r="BK412" s="2032"/>
      <c r="BL412" s="2032"/>
      <c r="BV412" s="1">
        <f t="shared" si="767"/>
        <v>109834</v>
      </c>
    </row>
    <row r="413" spans="1:74" ht="35.1" customHeight="1">
      <c r="A413" s="335"/>
      <c r="B413" s="706" t="s">
        <v>50</v>
      </c>
      <c r="C413" s="380"/>
      <c r="D413" s="97"/>
      <c r="E413" s="104"/>
      <c r="F413" s="97"/>
      <c r="G413" s="361">
        <f>SUM('PL2b. DA CQG'!G240:G305)</f>
        <v>646880</v>
      </c>
      <c r="H413" s="361">
        <f>SUM('PL2b. DA CQG'!H240:H305)</f>
        <v>518817</v>
      </c>
      <c r="I413" s="361">
        <f>SUM('PL2b. DA CQG'!I240:I305)</f>
        <v>128063</v>
      </c>
      <c r="J413" s="443"/>
      <c r="K413" s="361">
        <f>SUM('PL2b. DA CQG'!K240:K305)</f>
        <v>617883.29399999999</v>
      </c>
      <c r="L413" s="361">
        <f>SUM('PL2b. DA CQG'!L240:L305)</f>
        <v>491247.85700000002</v>
      </c>
      <c r="M413" s="361">
        <f>SUM('PL2b. DA CQG'!M240:M305)</f>
        <v>126635.43700000001</v>
      </c>
      <c r="N413" s="361">
        <f>SUM('PL2b. DA CQG'!N240:N305)</f>
        <v>1670</v>
      </c>
      <c r="O413" s="361">
        <f>SUM('PL2b. DA CQG'!O240:O305)</f>
        <v>1670</v>
      </c>
      <c r="P413" s="361">
        <f>SUM('PL2b. DA CQG'!P240:P305)</f>
        <v>0</v>
      </c>
      <c r="Q413" s="361">
        <f>SUM('PL2b. DA CQG'!Q240:Q305)</f>
        <v>441220</v>
      </c>
      <c r="R413" s="361">
        <f>SUM('PL2b. DA CQG'!R240:R305)</f>
        <v>125727</v>
      </c>
      <c r="S413" s="361">
        <f>SUM('PL2b. DA CQG'!S240:S305)</f>
        <v>315493</v>
      </c>
      <c r="T413" s="361">
        <f>SUM('PL2b. DA CQG'!T240:T305)</f>
        <v>0</v>
      </c>
      <c r="U413" s="341">
        <f>SUM('PL2b. DA CQG'!U240:U305)</f>
        <v>371913.73100000003</v>
      </c>
      <c r="V413" s="341">
        <f>SUM('PL2b. DA CQG'!V240:V305)</f>
        <v>98159</v>
      </c>
      <c r="W413" s="341">
        <f>SUM('PL2b. DA CQG'!W240:W305)</f>
        <v>273754.73100000003</v>
      </c>
      <c r="X413" s="341">
        <f>SUM('PL2b. DA CQG'!X240:X305)</f>
        <v>371913.73100000003</v>
      </c>
      <c r="Y413" s="341">
        <f>SUM('PL2b. DA CQG'!Y240:Y305)</f>
        <v>98159</v>
      </c>
      <c r="Z413" s="341">
        <f>SUM('PL2b. DA CQG'!Z240:Z305)</f>
        <v>273754.73100000003</v>
      </c>
      <c r="AA413" s="361"/>
      <c r="AB413" s="361"/>
      <c r="AC413" s="361">
        <v>4151</v>
      </c>
      <c r="AD413" s="361"/>
      <c r="AE413" s="341">
        <f>SUM('PL2b. DA CQG'!AE240:AE305)</f>
        <v>23652</v>
      </c>
      <c r="AF413" s="341">
        <f>SUM('PL2b. DA CQG'!AF240:AF305)</f>
        <v>8717</v>
      </c>
      <c r="AG413" s="341">
        <f>SUM('PL2b. DA CQG'!AG240:AG305)</f>
        <v>14935</v>
      </c>
      <c r="AH413" s="341">
        <f>SUM('PL2b. DA CQG'!AH240:AH305)</f>
        <v>439645</v>
      </c>
      <c r="AI413" s="341">
        <f>SUM('PL2b. DA CQG'!AI240:AI305)</f>
        <v>122270</v>
      </c>
      <c r="AJ413" s="341">
        <f>SUM('PL2b. DA CQG'!AJ240:AJ305)</f>
        <v>317375</v>
      </c>
      <c r="AK413" s="341">
        <f>SUM('PL2b. DA CQG'!AK240:AK305)</f>
        <v>0</v>
      </c>
      <c r="AL413" s="341">
        <f>SUM('PL2b. DA CQG'!AL240:AL305)</f>
        <v>440017</v>
      </c>
      <c r="AM413" s="341">
        <f>SUM('PL2b. DA CQG'!AM240:AM305)</f>
        <v>118838</v>
      </c>
      <c r="AN413" s="341">
        <f>SUM('PL2b. DA CQG'!AN240:AN305)</f>
        <v>321179</v>
      </c>
      <c r="AO413" s="341">
        <f>SUM('PL2b. DA CQG'!AO240:AO305)</f>
        <v>0</v>
      </c>
      <c r="AP413" s="361">
        <f>SUM('PL2b. DA CQG'!AP240:AP305)</f>
        <v>440017</v>
      </c>
      <c r="AQ413" s="361">
        <f>SUM('PL2b. DA CQG'!AQ240:AQ305)</f>
        <v>117118</v>
      </c>
      <c r="AR413" s="361">
        <f>SUM('PL2b. DA CQG'!AR240:AR305)</f>
        <v>322899</v>
      </c>
      <c r="AS413" s="361">
        <f>SUM('PL2b. DA CQG'!AS240:AS305)</f>
        <v>0</v>
      </c>
      <c r="AT413" s="361">
        <f>SUM('PL2b. DA CQG'!AT240:AT305)</f>
        <v>-1203</v>
      </c>
      <c r="AU413" s="529" t="s">
        <v>254</v>
      </c>
      <c r="AV413" s="99"/>
      <c r="AW413" s="2397">
        <f>SUM('PL2b. DA CQG'!AW240:AW305)</f>
        <v>66</v>
      </c>
      <c r="AX413" s="361">
        <f>SUM('PL2b. DA CQG'!AX240:AX305)</f>
        <v>66</v>
      </c>
      <c r="AY413" s="1992">
        <f t="shared" si="796"/>
        <v>68103.268999999971</v>
      </c>
      <c r="AZ413" s="1991"/>
      <c r="BA413" s="123">
        <f>SUM('PL2b. DA CQG'!BO240:BO305)</f>
        <v>0</v>
      </c>
      <c r="BB413" s="123">
        <f>SUM('PL2b. DA CQG'!BP240:BP305)</f>
        <v>0</v>
      </c>
      <c r="BC413" s="123">
        <f>SUM('PL2b. DA CQG'!BQ240:BQ305)</f>
        <v>0</v>
      </c>
      <c r="BD413" s="893"/>
      <c r="BE413" s="893"/>
      <c r="BF413" s="893"/>
      <c r="BG413" s="893"/>
      <c r="BH413" s="893"/>
      <c r="BI413" s="2032"/>
      <c r="BJ413" s="2032"/>
      <c r="BK413" s="2032"/>
      <c r="BL413" s="2032"/>
      <c r="BV413" s="1">
        <f t="shared" ref="BV413:BV459" si="807">SUM(AQ413:AR413)-U413-AA413</f>
        <v>68103.268999999971</v>
      </c>
    </row>
    <row r="414" spans="1:74" ht="35.1" customHeight="1">
      <c r="A414" s="335"/>
      <c r="B414" s="706" t="s">
        <v>51</v>
      </c>
      <c r="C414" s="380"/>
      <c r="D414" s="97"/>
      <c r="E414" s="104"/>
      <c r="F414" s="97"/>
      <c r="G414" s="361">
        <f>SUM('PL2b. DA CQG'!G306:G332)</f>
        <v>264399</v>
      </c>
      <c r="H414" s="361">
        <f>SUM('PL2b. DA CQG'!H306:H332)</f>
        <v>214184</v>
      </c>
      <c r="I414" s="361">
        <f>SUM('PL2b. DA CQG'!I306:I332)</f>
        <v>50215</v>
      </c>
      <c r="J414" s="443"/>
      <c r="K414" s="361">
        <f>SUM('PL2b. DA CQG'!K306:K332)</f>
        <v>243716</v>
      </c>
      <c r="L414" s="361">
        <f>SUM('PL2b. DA CQG'!L306:L332)</f>
        <v>196334</v>
      </c>
      <c r="M414" s="361">
        <f>SUM('PL2b. DA CQG'!M306:M332)</f>
        <v>47382</v>
      </c>
      <c r="N414" s="361">
        <f>SUM('PL2b. DA CQG'!N306:N332)</f>
        <v>1424</v>
      </c>
      <c r="O414" s="361">
        <f>SUM('PL2b. DA CQG'!O306:O332)</f>
        <v>1424</v>
      </c>
      <c r="P414" s="361">
        <f>SUM('PL2b. DA CQG'!P306:P332)</f>
        <v>0</v>
      </c>
      <c r="Q414" s="361">
        <f>SUM('PL2b. DA CQG'!Q306:Q332)</f>
        <v>175219</v>
      </c>
      <c r="R414" s="361">
        <f>SUM('PL2b. DA CQG'!R306:R332)</f>
        <v>0</v>
      </c>
      <c r="S414" s="361">
        <f>SUM('PL2b. DA CQG'!S306:S332)</f>
        <v>175219</v>
      </c>
      <c r="T414" s="361">
        <f>SUM('PL2b. DA CQG'!T306:T332)</f>
        <v>0</v>
      </c>
      <c r="U414" s="341">
        <f>SUM('PL2b. DA CQG'!U306:U332)</f>
        <v>113805</v>
      </c>
      <c r="V414" s="341">
        <f>SUM('PL2b. DA CQG'!V306:V332)</f>
        <v>0</v>
      </c>
      <c r="W414" s="341">
        <f>SUM('PL2b. DA CQG'!W306:W332)</f>
        <v>113805</v>
      </c>
      <c r="X414" s="341">
        <f>SUM('PL2b. DA CQG'!X306:X332)</f>
        <v>113805</v>
      </c>
      <c r="Y414" s="341">
        <f>SUM('PL2b. DA CQG'!Y306:Y332)</f>
        <v>0</v>
      </c>
      <c r="Z414" s="341">
        <f>SUM('PL2b. DA CQG'!Z306:Z332)</f>
        <v>113805</v>
      </c>
      <c r="AA414" s="361"/>
      <c r="AB414" s="361"/>
      <c r="AC414" s="361"/>
      <c r="AD414" s="361">
        <f>SUM('PL2b. DA CQG'!AD306:AD332)</f>
        <v>0</v>
      </c>
      <c r="AE414" s="341">
        <f>SUM('PL2b. DA CQG'!AE306:AE332)</f>
        <v>18512</v>
      </c>
      <c r="AF414" s="341">
        <f>SUM('PL2b. DA CQG'!AF306:AF332)</f>
        <v>0</v>
      </c>
      <c r="AG414" s="341">
        <f>SUM('PL2b. DA CQG'!AG306:AG332)</f>
        <v>18512</v>
      </c>
      <c r="AH414" s="341">
        <f>SUM('PL2b. DA CQG'!AH306:AH332)</f>
        <v>171784</v>
      </c>
      <c r="AI414" s="341">
        <f>SUM('PL2b. DA CQG'!AI306:AI332)</f>
        <v>0</v>
      </c>
      <c r="AJ414" s="341">
        <f>SUM('PL2b. DA CQG'!AJ306:AJ332)</f>
        <v>171784</v>
      </c>
      <c r="AK414" s="341">
        <f>SUM('PL2b. DA CQG'!AK306:AK332)</f>
        <v>0</v>
      </c>
      <c r="AL414" s="341">
        <f>SUM('PL2b. DA CQG'!AL306:AL332)</f>
        <v>171784</v>
      </c>
      <c r="AM414" s="341">
        <f>SUM('PL2b. DA CQG'!AM306:AM332)</f>
        <v>0</v>
      </c>
      <c r="AN414" s="341">
        <f>SUM('PL2b. DA CQG'!AN306:AN332)</f>
        <v>171784</v>
      </c>
      <c r="AO414" s="341">
        <f>SUM('PL2b. DA CQG'!AO306:AO332)</f>
        <v>0</v>
      </c>
      <c r="AP414" s="361">
        <f>SUM('PL2b. DA CQG'!AP306:AP332)</f>
        <v>171784</v>
      </c>
      <c r="AQ414" s="361">
        <f>SUM('PL2b. DA CQG'!AQ306:AQ332)</f>
        <v>0</v>
      </c>
      <c r="AR414" s="361">
        <f>SUM('PL2b. DA CQG'!AR306:AR332)</f>
        <v>171784</v>
      </c>
      <c r="AS414" s="361">
        <f>SUM('PL2b. DA CQG'!AS306:AS332)</f>
        <v>0</v>
      </c>
      <c r="AT414" s="361">
        <f>SUM('PL2b. DA CQG'!AT306:AT332)</f>
        <v>-3435</v>
      </c>
      <c r="AU414" s="529" t="s">
        <v>122</v>
      </c>
      <c r="AV414" s="99"/>
      <c r="AW414" s="2397">
        <f>SUM('PL2b. DA CQG'!AW306:AW332)</f>
        <v>27</v>
      </c>
      <c r="AX414" s="361">
        <f>SUM('PL2b. DA CQG'!AX306:AX332)</f>
        <v>27</v>
      </c>
      <c r="AY414" s="1992">
        <f t="shared" si="796"/>
        <v>57979</v>
      </c>
      <c r="AZ414" s="1991"/>
      <c r="BA414" s="123">
        <f>SUM('PL2b. DA CQG'!BO306:BO332)</f>
        <v>0</v>
      </c>
      <c r="BB414" s="123">
        <f>SUM('PL2b. DA CQG'!BP306:BP332)</f>
        <v>0</v>
      </c>
      <c r="BC414" s="123">
        <f>SUM('PL2b. DA CQG'!BQ306:BQ332)</f>
        <v>0</v>
      </c>
      <c r="BD414" s="893"/>
      <c r="BE414" s="893"/>
      <c r="BF414" s="893"/>
      <c r="BG414" s="893"/>
      <c r="BH414" s="893"/>
      <c r="BI414" s="2032"/>
      <c r="BJ414" s="2032"/>
      <c r="BK414" s="2032"/>
      <c r="BL414" s="2032"/>
      <c r="BV414" s="1">
        <f t="shared" si="807"/>
        <v>57979</v>
      </c>
    </row>
    <row r="415" spans="1:74" ht="35.1" customHeight="1">
      <c r="A415" s="335"/>
      <c r="B415" s="706" t="s">
        <v>52</v>
      </c>
      <c r="C415" s="380"/>
      <c r="D415" s="97"/>
      <c r="E415" s="104"/>
      <c r="F415" s="97"/>
      <c r="G415" s="361">
        <f>SUM('PL2b. DA CQG'!G333:G351)</f>
        <v>225482</v>
      </c>
      <c r="H415" s="361">
        <f>SUM('PL2b. DA CQG'!H333:H351)</f>
        <v>171810</v>
      </c>
      <c r="I415" s="361">
        <f>SUM('PL2b. DA CQG'!I333:I351)</f>
        <v>53672</v>
      </c>
      <c r="J415" s="443"/>
      <c r="K415" s="361">
        <f>SUM('PL2b. DA CQG'!K333:K351)</f>
        <v>210263</v>
      </c>
      <c r="L415" s="361">
        <f>SUM('PL2b. DA CQG'!L333:L351)</f>
        <v>158514</v>
      </c>
      <c r="M415" s="361">
        <f>SUM('PL2b. DA CQG'!M333:M351)</f>
        <v>51749</v>
      </c>
      <c r="N415" s="361">
        <f>SUM('PL2b. DA CQG'!N333:N351)</f>
        <v>0</v>
      </c>
      <c r="O415" s="361">
        <f>SUM('PL2b. DA CQG'!O333:O351)</f>
        <v>0</v>
      </c>
      <c r="P415" s="361">
        <f>SUM('PL2b. DA CQG'!P333:P351)</f>
        <v>0</v>
      </c>
      <c r="Q415" s="361">
        <f>SUM('PL2b. DA CQG'!Q333:Q351)</f>
        <v>125331</v>
      </c>
      <c r="R415" s="361">
        <f>SUM('PL2b. DA CQG'!R333:R351)</f>
        <v>11868</v>
      </c>
      <c r="S415" s="361">
        <f>SUM('PL2b. DA CQG'!S333:S351)</f>
        <v>113463</v>
      </c>
      <c r="T415" s="361">
        <f>SUM('PL2b. DA CQG'!T333:T351)</f>
        <v>0</v>
      </c>
      <c r="U415" s="341">
        <f>SUM('PL2b. DA CQG'!U333:U351)</f>
        <v>91487</v>
      </c>
      <c r="V415" s="341">
        <f>SUM('PL2b. DA CQG'!V333:V351)</f>
        <v>8557</v>
      </c>
      <c r="W415" s="341">
        <f>SUM('PL2b. DA CQG'!W333:W351)</f>
        <v>82930</v>
      </c>
      <c r="X415" s="341">
        <f>SUM('PL2b. DA CQG'!X333:X351)</f>
        <v>91487</v>
      </c>
      <c r="Y415" s="341">
        <f>SUM('PL2b. DA CQG'!Y333:Y351)</f>
        <v>8557</v>
      </c>
      <c r="Z415" s="341">
        <f>SUM('PL2b. DA CQG'!Z333:Z351)</f>
        <v>82930</v>
      </c>
      <c r="AA415" s="361"/>
      <c r="AB415" s="361"/>
      <c r="AC415" s="361"/>
      <c r="AD415" s="361">
        <f>SUM('PL2b. DA CQG'!AD333:AD351)</f>
        <v>0</v>
      </c>
      <c r="AE415" s="341">
        <f>SUM('PL2b. DA CQG'!AE333:AE351)</f>
        <v>15990</v>
      </c>
      <c r="AF415" s="341">
        <f>SUM('PL2b. DA CQG'!AF333:AF351)</f>
        <v>0</v>
      </c>
      <c r="AG415" s="341">
        <f>SUM('PL2b. DA CQG'!AG333:AG351)</f>
        <v>15990</v>
      </c>
      <c r="AH415" s="341">
        <f>SUM('PL2b. DA CQG'!AH333:AH351)</f>
        <v>129167</v>
      </c>
      <c r="AI415" s="341">
        <f>SUM('PL2b. DA CQG'!AI333:AI351)</f>
        <v>14366</v>
      </c>
      <c r="AJ415" s="341">
        <f>SUM('PL2b. DA CQG'!AJ333:AJ351)</f>
        <v>114801</v>
      </c>
      <c r="AK415" s="341">
        <f>SUM('PL2b. DA CQG'!AK333:AK351)</f>
        <v>0</v>
      </c>
      <c r="AL415" s="341">
        <f>SUM('PL2b. DA CQG'!AL333:AL351)</f>
        <v>129165</v>
      </c>
      <c r="AM415" s="341">
        <f>SUM('PL2b. DA CQG'!AM333:AM351)</f>
        <v>14366</v>
      </c>
      <c r="AN415" s="341">
        <f>SUM('PL2b. DA CQG'!AN333:AN351)</f>
        <v>114799</v>
      </c>
      <c r="AO415" s="341">
        <f>SUM('PL2b. DA CQG'!AO333:AO351)</f>
        <v>0</v>
      </c>
      <c r="AP415" s="361">
        <f>SUM('PL2b. DA CQG'!AP333:AP351)</f>
        <v>129165</v>
      </c>
      <c r="AQ415" s="361">
        <f>SUM('PL2b. DA CQG'!AQ333:AQ351)</f>
        <v>8557</v>
      </c>
      <c r="AR415" s="361">
        <f>SUM('PL2b. DA CQG'!AR333:AR351)</f>
        <v>120608</v>
      </c>
      <c r="AS415" s="361">
        <f>SUM('PL2b. DA CQG'!AS333:AS351)</f>
        <v>0</v>
      </c>
      <c r="AT415" s="361">
        <f>SUM('PL2b. DA CQG'!AT333:AT351)</f>
        <v>3834</v>
      </c>
      <c r="AU415" s="178" t="s">
        <v>143</v>
      </c>
      <c r="AV415" s="99"/>
      <c r="AW415" s="2397">
        <f>SUM('PL2b. DA CQG'!AW333:AW351)</f>
        <v>19</v>
      </c>
      <c r="AX415" s="361">
        <f>SUM('PL2b. DA CQG'!AX333:AX351)</f>
        <v>19</v>
      </c>
      <c r="AY415" s="1992">
        <f t="shared" si="796"/>
        <v>37678</v>
      </c>
      <c r="AZ415" s="1991"/>
      <c r="BA415" s="123">
        <f>SUM('PL2b. DA CQG'!BO333:BO351)</f>
        <v>0</v>
      </c>
      <c r="BB415" s="123">
        <f>SUM('PL2b. DA CQG'!BP333:BP351)</f>
        <v>0</v>
      </c>
      <c r="BC415" s="123">
        <f>SUM('PL2b. DA CQG'!BQ333:BQ351)</f>
        <v>0</v>
      </c>
      <c r="BD415" s="893"/>
      <c r="BE415" s="893"/>
      <c r="BF415" s="893"/>
      <c r="BG415" s="893"/>
      <c r="BH415" s="893"/>
      <c r="BI415" s="2032"/>
      <c r="BJ415" s="2032"/>
      <c r="BK415" s="2032"/>
      <c r="BL415" s="2032"/>
      <c r="BV415" s="1">
        <f t="shared" si="807"/>
        <v>37678</v>
      </c>
    </row>
    <row r="416" spans="1:74" ht="35.1" customHeight="1">
      <c r="A416" s="335"/>
      <c r="B416" s="706" t="s">
        <v>964</v>
      </c>
      <c r="C416" s="380"/>
      <c r="D416" s="97"/>
      <c r="E416" s="104"/>
      <c r="F416" s="97"/>
      <c r="G416" s="361">
        <f>SUM('PL2b. DA CQG'!G125,'PL2b. DA CQG'!G211,'PL2b. DA CQG'!G232)</f>
        <v>86693</v>
      </c>
      <c r="H416" s="361">
        <v>86693</v>
      </c>
      <c r="I416" s="361">
        <f>SUM('PL2b. DA CQG'!I125,'PL2b. DA CQG'!I211,'PL2b. DA CQG'!I232)</f>
        <v>0</v>
      </c>
      <c r="J416" s="361">
        <f>SUM('PL2b. DA CQG'!J125,'PL2b. DA CQG'!J211,'PL2b. DA CQG'!J232)</f>
        <v>0</v>
      </c>
      <c r="K416" s="361">
        <f>SUM('PL2b. DA CQG'!K125,'PL2b. DA CQG'!K211,'PL2b. DA CQG'!K232)</f>
        <v>75410</v>
      </c>
      <c r="L416" s="361">
        <f>SUM('PL2b. DA CQG'!L125,'PL2b. DA CQG'!L211,'PL2b. DA CQG'!L232)</f>
        <v>75410</v>
      </c>
      <c r="M416" s="361">
        <f>SUM('PL2b. DA CQG'!M125,'PL2b. DA CQG'!M211,'PL2b. DA CQG'!M232)</f>
        <v>0</v>
      </c>
      <c r="N416" s="361">
        <f>SUM('PL2b. DA CQG'!N125,'PL2b. DA CQG'!N211,'PL2b. DA CQG'!N232)</f>
        <v>0</v>
      </c>
      <c r="O416" s="361">
        <f>SUM('PL2b. DA CQG'!O125,'PL2b. DA CQG'!O211,'PL2b. DA CQG'!O232)</f>
        <v>0</v>
      </c>
      <c r="P416" s="361">
        <f>SUM('PL2b. DA CQG'!P125,'PL2b. DA CQG'!P211,'PL2b. DA CQG'!P232)</f>
        <v>0</v>
      </c>
      <c r="Q416" s="361">
        <f>SUM('PL2b. DA CQG'!Q125,'PL2b. DA CQG'!Q211,'PL2b. DA CQG'!Q232)</f>
        <v>72871</v>
      </c>
      <c r="R416" s="361">
        <f>SUM('PL2b. DA CQG'!R125,'PL2b. DA CQG'!R211,'PL2b. DA CQG'!R232)</f>
        <v>6223</v>
      </c>
      <c r="S416" s="361">
        <f>SUM('PL2b. DA CQG'!S125,'PL2b. DA CQG'!S211,'PL2b. DA CQG'!S232)</f>
        <v>66648</v>
      </c>
      <c r="T416" s="361">
        <f>SUM('PL2b. DA CQG'!T125,'PL2b. DA CQG'!T211,'PL2b. DA CQG'!T232)</f>
        <v>0</v>
      </c>
      <c r="U416" s="341">
        <f>SUM('PL2b. DA CQG'!U125,'PL2b. DA CQG'!U211,'PL2b. DA CQG'!U232)</f>
        <v>31883</v>
      </c>
      <c r="V416" s="341">
        <f>SUM('PL2b. DA CQG'!V125,'PL2b. DA CQG'!V211,'PL2b. DA CQG'!V232)</f>
        <v>0</v>
      </c>
      <c r="W416" s="341">
        <f>SUM('PL2b. DA CQG'!W125,'PL2b. DA CQG'!W211,'PL2b. DA CQG'!W232)</f>
        <v>31883</v>
      </c>
      <c r="X416" s="341">
        <f>SUM('PL2b. DA CQG'!X125,'PL2b. DA CQG'!X211,'PL2b. DA CQG'!X232)</f>
        <v>31212</v>
      </c>
      <c r="Y416" s="341">
        <f>SUM('PL2b. DA CQG'!Y125,'PL2b. DA CQG'!Y211,'PL2b. DA CQG'!Y232)</f>
        <v>0</v>
      </c>
      <c r="Z416" s="341">
        <f>SUM('PL2b. DA CQG'!Z125,'PL2b. DA CQG'!Z211,'PL2b. DA CQG'!Z232)</f>
        <v>31212</v>
      </c>
      <c r="AA416" s="361"/>
      <c r="AB416" s="361"/>
      <c r="AC416" s="361"/>
      <c r="AD416" s="361">
        <f>SUM('PL2b. DA CQG'!AD125,'PL2b. DA CQG'!AD211,'PL2b. DA CQG'!AD232)</f>
        <v>0</v>
      </c>
      <c r="AE416" s="341">
        <f>SUM('PL2b. DA CQG'!AE125,'PL2b. DA CQG'!AE211,'PL2b. DA CQG'!AE232)</f>
        <v>12298</v>
      </c>
      <c r="AF416" s="341">
        <f>SUM('PL2b. DA CQG'!AF125,'PL2b. DA CQG'!AF211,'PL2b. DA CQG'!AF232)</f>
        <v>0</v>
      </c>
      <c r="AG416" s="341">
        <f>SUM('PL2b. DA CQG'!AG125,'PL2b. DA CQG'!AG211,'PL2b. DA CQG'!AG232)</f>
        <v>12298</v>
      </c>
      <c r="AH416" s="341">
        <f>SUM('PL2b. DA CQG'!AH125,'PL2b. DA CQG'!AH211,'PL2b. DA CQG'!AH232)</f>
        <v>69964</v>
      </c>
      <c r="AI416" s="341">
        <f>SUM('PL2b. DA CQG'!AI125,'PL2b. DA CQG'!AI211,'PL2b. DA CQG'!AI232)</f>
        <v>0</v>
      </c>
      <c r="AJ416" s="341">
        <f>SUM('PL2b. DA CQG'!AJ125,'PL2b. DA CQG'!AJ211,'PL2b. DA CQG'!AJ232)</f>
        <v>69964</v>
      </c>
      <c r="AK416" s="341">
        <f>SUM('PL2b. DA CQG'!AK125,'PL2b. DA CQG'!AK211,'PL2b. DA CQG'!AK232)</f>
        <v>0</v>
      </c>
      <c r="AL416" s="341">
        <f>SUM('PL2b. DA CQG'!AL125,'PL2b. DA CQG'!AL211,'PL2b. DA CQG'!AL232)</f>
        <v>69964</v>
      </c>
      <c r="AM416" s="341">
        <f>SUM('PL2b. DA CQG'!AM125,'PL2b. DA CQG'!AM211,'PL2b. DA CQG'!AM232)</f>
        <v>0</v>
      </c>
      <c r="AN416" s="341">
        <f>SUM('PL2b. DA CQG'!AN125,'PL2b. DA CQG'!AN211,'PL2b. DA CQG'!AN232)</f>
        <v>69964</v>
      </c>
      <c r="AO416" s="341">
        <f>SUM('PL2b. DA CQG'!AO125,'PL2b. DA CQG'!AO211,'PL2b. DA CQG'!AO232)</f>
        <v>0</v>
      </c>
      <c r="AP416" s="361">
        <f>SUM('PL2b. DA CQG'!AP125,'PL2b. DA CQG'!AP211,'PL2b. DA CQG'!AP232)</f>
        <v>69964</v>
      </c>
      <c r="AQ416" s="361">
        <f>SUM('PL2b. DA CQG'!AQ125,'PL2b. DA CQG'!AQ211,'PL2b. DA CQG'!AQ232)</f>
        <v>0</v>
      </c>
      <c r="AR416" s="361">
        <f>SUM('PL2b. DA CQG'!AR125,'PL2b. DA CQG'!AR211,'PL2b. DA CQG'!AR232)</f>
        <v>69964</v>
      </c>
      <c r="AS416" s="361">
        <f>SUM('PL2b. DA CQG'!AS125,'PL2b. DA CQG'!AS211,'PL2b. DA CQG'!AS232)</f>
        <v>0</v>
      </c>
      <c r="AT416" s="361">
        <f>SUM('PL2b. DA CQG'!AT125,'PL2b. DA CQG'!AT211,'PL2b. DA CQG'!AT232)</f>
        <v>-2907</v>
      </c>
      <c r="AU416" s="529" t="s">
        <v>2621</v>
      </c>
      <c r="AV416" s="99"/>
      <c r="AW416" s="2397">
        <f>SUM('PL2b. DA CQG'!AW125,'PL2b. DA CQG'!AW211,'PL2b. DA CQG'!AW232)</f>
        <v>3</v>
      </c>
      <c r="AX416" s="361">
        <f>SUM('PL2b. DA CQG'!AX125,'PL2b. DA CQG'!AX211,'PL2b. DA CQG'!AX232)</f>
        <v>3</v>
      </c>
      <c r="AY416" s="1992">
        <f t="shared" si="796"/>
        <v>38752</v>
      </c>
      <c r="AZ416" s="1991"/>
      <c r="BA416" s="123">
        <f>SUM('PL2b. DA CQG'!BO125,'PL2b. DA CQG'!BO211,'PL2b. DA CQG'!BO232)</f>
        <v>0</v>
      </c>
      <c r="BB416" s="123">
        <f>SUM('PL2b. DA CQG'!BP125,'PL2b. DA CQG'!BP211,'PL2b. DA CQG'!BP232)</f>
        <v>0</v>
      </c>
      <c r="BC416" s="123">
        <f>SUM('PL2b. DA CQG'!BQ125,'PL2b. DA CQG'!BQ211,'PL2b. DA CQG'!BQ232)</f>
        <v>0</v>
      </c>
      <c r="BD416" s="893"/>
      <c r="BE416" s="893"/>
      <c r="BF416" s="893"/>
      <c r="BG416" s="893"/>
      <c r="BH416" s="893"/>
      <c r="BI416" s="2032"/>
      <c r="BJ416" s="2032"/>
      <c r="BK416" s="2032"/>
      <c r="BL416" s="2032"/>
      <c r="BV416" s="1">
        <f t="shared" si="807"/>
        <v>38081</v>
      </c>
    </row>
    <row r="417" spans="1:74" s="17" customFormat="1" ht="35.1" customHeight="1">
      <c r="A417" s="1872">
        <v>11</v>
      </c>
      <c r="B417" s="1873" t="s">
        <v>2734</v>
      </c>
      <c r="C417" s="1872" t="s">
        <v>38</v>
      </c>
      <c r="D417" s="1874" t="s">
        <v>2735</v>
      </c>
      <c r="E417" s="1874" t="s">
        <v>2596</v>
      </c>
      <c r="F417" s="1875" t="s">
        <v>2736</v>
      </c>
      <c r="G417" s="1876">
        <f>H417+I417</f>
        <v>14995</v>
      </c>
      <c r="H417" s="1876">
        <v>5000</v>
      </c>
      <c r="I417" s="1876">
        <v>9995</v>
      </c>
      <c r="J417" s="1875" t="s">
        <v>2737</v>
      </c>
      <c r="K417" s="1877">
        <f>L417+M417</f>
        <v>14274</v>
      </c>
      <c r="L417" s="1877">
        <v>5000</v>
      </c>
      <c r="M417" s="1877">
        <v>9274</v>
      </c>
      <c r="N417" s="1877"/>
      <c r="O417" s="1877"/>
      <c r="P417" s="1877"/>
      <c r="Q417" s="1877"/>
      <c r="R417" s="1877"/>
      <c r="S417" s="1877"/>
      <c r="T417" s="1877"/>
      <c r="U417" s="2118"/>
      <c r="V417" s="2118"/>
      <c r="W417" s="2118"/>
      <c r="X417" s="2118"/>
      <c r="Y417" s="2118"/>
      <c r="Z417" s="2118"/>
      <c r="AA417" s="1877"/>
      <c r="AB417" s="1877"/>
      <c r="AC417" s="1877"/>
      <c r="AD417" s="1877"/>
      <c r="AE417" s="2118"/>
      <c r="AF417" s="2118"/>
      <c r="AG417" s="2118"/>
      <c r="AH417" s="2118">
        <f>AI417+AJ417+AK417</f>
        <v>5000</v>
      </c>
      <c r="AI417" s="2118"/>
      <c r="AJ417" s="2118">
        <v>5000</v>
      </c>
      <c r="AK417" s="2118"/>
      <c r="AL417" s="2118">
        <f>AM417+AN417+AO417</f>
        <v>5000</v>
      </c>
      <c r="AM417" s="2118"/>
      <c r="AN417" s="2118">
        <v>5000</v>
      </c>
      <c r="AO417" s="2118"/>
      <c r="AP417" s="1877">
        <f>AQ417+AR417+AS417</f>
        <v>5000</v>
      </c>
      <c r="AQ417" s="1877"/>
      <c r="AR417" s="1877">
        <v>5000</v>
      </c>
      <c r="AS417" s="1877"/>
      <c r="AT417" s="1878">
        <f>AP417-Q417</f>
        <v>5000</v>
      </c>
      <c r="AU417" s="1879" t="s">
        <v>1263</v>
      </c>
      <c r="AV417" s="1888"/>
      <c r="AW417" s="1880">
        <v>1</v>
      </c>
      <c r="AX417" s="1876">
        <v>1</v>
      </c>
      <c r="AY417" s="1996"/>
      <c r="AZ417" s="79"/>
      <c r="BA417" s="1877"/>
      <c r="BB417" s="1877"/>
      <c r="BC417" s="1877"/>
      <c r="BD417" s="893"/>
      <c r="BE417" s="893"/>
      <c r="BF417" s="893"/>
      <c r="BG417" s="893"/>
      <c r="BH417" s="893"/>
      <c r="BI417" s="2032"/>
      <c r="BJ417" s="2032"/>
      <c r="BK417" s="2032"/>
      <c r="BL417" s="2032"/>
      <c r="BV417" s="1">
        <f t="shared" si="807"/>
        <v>5000</v>
      </c>
    </row>
    <row r="418" spans="1:74" ht="38.25" customHeight="1">
      <c r="A418" s="342"/>
      <c r="B418" s="93" t="s">
        <v>2450</v>
      </c>
      <c r="C418" s="715"/>
      <c r="D418" s="704"/>
      <c r="E418" s="704"/>
      <c r="F418" s="704"/>
      <c r="G418" s="60">
        <f t="shared" ref="G418:I418" si="808">G419</f>
        <v>694619</v>
      </c>
      <c r="H418" s="60">
        <f t="shared" si="808"/>
        <v>603021</v>
      </c>
      <c r="I418" s="60">
        <f t="shared" si="808"/>
        <v>114598</v>
      </c>
      <c r="J418" s="587"/>
      <c r="K418" s="60">
        <f t="shared" ref="K418:AT418" si="809">K419</f>
        <v>709438</v>
      </c>
      <c r="L418" s="60">
        <f t="shared" si="809"/>
        <v>590777</v>
      </c>
      <c r="M418" s="60">
        <f t="shared" si="809"/>
        <v>118661</v>
      </c>
      <c r="N418" s="60">
        <f t="shared" si="809"/>
        <v>329</v>
      </c>
      <c r="O418" s="60">
        <f t="shared" si="809"/>
        <v>329</v>
      </c>
      <c r="P418" s="60">
        <f t="shared" si="809"/>
        <v>0</v>
      </c>
      <c r="Q418" s="60">
        <f t="shared" si="809"/>
        <v>308812.5</v>
      </c>
      <c r="R418" s="60">
        <f t="shared" si="809"/>
        <v>46845</v>
      </c>
      <c r="S418" s="60">
        <f t="shared" si="809"/>
        <v>261967.5</v>
      </c>
      <c r="T418" s="60">
        <f t="shared" si="809"/>
        <v>0</v>
      </c>
      <c r="U418" s="459">
        <f t="shared" si="809"/>
        <v>135687</v>
      </c>
      <c r="V418" s="459">
        <f t="shared" si="809"/>
        <v>41444</v>
      </c>
      <c r="W418" s="459">
        <f t="shared" si="809"/>
        <v>94243</v>
      </c>
      <c r="X418" s="459">
        <f t="shared" si="809"/>
        <v>140976</v>
      </c>
      <c r="Y418" s="459">
        <f t="shared" si="809"/>
        <v>41444</v>
      </c>
      <c r="Z418" s="459">
        <f t="shared" si="809"/>
        <v>99532</v>
      </c>
      <c r="AA418" s="60">
        <f t="shared" si="809"/>
        <v>82582</v>
      </c>
      <c r="AB418" s="60">
        <f t="shared" si="809"/>
        <v>660</v>
      </c>
      <c r="AC418" s="60">
        <f t="shared" si="809"/>
        <v>81922</v>
      </c>
      <c r="AD418" s="60">
        <f t="shared" si="809"/>
        <v>0</v>
      </c>
      <c r="AE418" s="459">
        <f t="shared" si="809"/>
        <v>41120</v>
      </c>
      <c r="AF418" s="459">
        <f t="shared" si="809"/>
        <v>238</v>
      </c>
      <c r="AG418" s="459">
        <f t="shared" si="809"/>
        <v>40882</v>
      </c>
      <c r="AH418" s="459">
        <f t="shared" si="809"/>
        <v>348336</v>
      </c>
      <c r="AI418" s="459">
        <f t="shared" si="809"/>
        <v>49114</v>
      </c>
      <c r="AJ418" s="459">
        <f t="shared" si="809"/>
        <v>299222</v>
      </c>
      <c r="AK418" s="459">
        <f t="shared" si="809"/>
        <v>0</v>
      </c>
      <c r="AL418" s="459">
        <f t="shared" si="809"/>
        <v>337624</v>
      </c>
      <c r="AM418" s="459">
        <f t="shared" si="809"/>
        <v>43015</v>
      </c>
      <c r="AN418" s="459">
        <f t="shared" si="809"/>
        <v>294609</v>
      </c>
      <c r="AO418" s="459">
        <f t="shared" si="809"/>
        <v>0</v>
      </c>
      <c r="AP418" s="60">
        <f t="shared" si="809"/>
        <v>347624</v>
      </c>
      <c r="AQ418" s="60">
        <f t="shared" si="809"/>
        <v>42103</v>
      </c>
      <c r="AR418" s="60">
        <f t="shared" si="809"/>
        <v>305521</v>
      </c>
      <c r="AS418" s="60">
        <f t="shared" si="809"/>
        <v>0</v>
      </c>
      <c r="AT418" s="60">
        <f t="shared" si="809"/>
        <v>38811.5</v>
      </c>
      <c r="AU418" s="3"/>
      <c r="AV418" s="757"/>
      <c r="AW418" s="761">
        <f t="shared" ref="AW418:AX418" si="810">AW419</f>
        <v>31</v>
      </c>
      <c r="AX418" s="60">
        <f t="shared" si="810"/>
        <v>31</v>
      </c>
      <c r="AY418" s="1992">
        <f t="shared" ref="AY418:AY439" si="811">AP418-SUM(X418,AA418)</f>
        <v>124066</v>
      </c>
      <c r="AZ418" s="1991"/>
      <c r="BA418" s="151">
        <f t="shared" ref="BA418:BC418" si="812">BA419</f>
        <v>175861</v>
      </c>
      <c r="BB418" s="151">
        <f t="shared" si="812"/>
        <v>42104</v>
      </c>
      <c r="BC418" s="151">
        <f t="shared" si="812"/>
        <v>133757</v>
      </c>
      <c r="BD418" s="893"/>
      <c r="BE418" s="893"/>
      <c r="BF418" s="893"/>
      <c r="BG418" s="893"/>
      <c r="BH418" s="893"/>
      <c r="BI418" s="2046">
        <f t="shared" ref="BI418:BL418" si="813">BI419</f>
        <v>0</v>
      </c>
      <c r="BJ418" s="2046">
        <f t="shared" si="813"/>
        <v>0</v>
      </c>
      <c r="BK418" s="2046">
        <f t="shared" si="813"/>
        <v>0</v>
      </c>
      <c r="BL418" s="2046">
        <f t="shared" si="813"/>
        <v>0</v>
      </c>
      <c r="BV418" s="1">
        <f t="shared" si="807"/>
        <v>129355</v>
      </c>
    </row>
    <row r="419" spans="1:74" ht="40.5" customHeight="1">
      <c r="A419" s="342"/>
      <c r="B419" s="93" t="s">
        <v>62</v>
      </c>
      <c r="C419" s="429"/>
      <c r="D419" s="430"/>
      <c r="E419" s="431"/>
      <c r="F419" s="430"/>
      <c r="G419" s="60">
        <f>SUM(G420:G430,G431,G436)</f>
        <v>694619</v>
      </c>
      <c r="H419" s="60">
        <f>SUM(H420:H430,H431,H436)</f>
        <v>603021</v>
      </c>
      <c r="I419" s="60">
        <f>SUM(I420:I430,I431,I436)</f>
        <v>114598</v>
      </c>
      <c r="J419" s="587"/>
      <c r="K419" s="60">
        <f t="shared" ref="K419:AT419" si="814">SUM(K420:K430,K431,K436)</f>
        <v>709438</v>
      </c>
      <c r="L419" s="60">
        <f t="shared" si="814"/>
        <v>590777</v>
      </c>
      <c r="M419" s="60">
        <f t="shared" si="814"/>
        <v>118661</v>
      </c>
      <c r="N419" s="60">
        <f t="shared" si="814"/>
        <v>329</v>
      </c>
      <c r="O419" s="60">
        <f t="shared" si="814"/>
        <v>329</v>
      </c>
      <c r="P419" s="60">
        <f t="shared" si="814"/>
        <v>0</v>
      </c>
      <c r="Q419" s="60">
        <f t="shared" si="814"/>
        <v>308812.5</v>
      </c>
      <c r="R419" s="60">
        <f t="shared" si="814"/>
        <v>46845</v>
      </c>
      <c r="S419" s="60">
        <f t="shared" si="814"/>
        <v>261967.5</v>
      </c>
      <c r="T419" s="60">
        <f t="shared" si="814"/>
        <v>0</v>
      </c>
      <c r="U419" s="459">
        <f t="shared" si="814"/>
        <v>135687</v>
      </c>
      <c r="V419" s="459">
        <f t="shared" si="814"/>
        <v>41444</v>
      </c>
      <c r="W419" s="459">
        <f t="shared" si="814"/>
        <v>94243</v>
      </c>
      <c r="X419" s="459">
        <f t="shared" si="814"/>
        <v>140976</v>
      </c>
      <c r="Y419" s="459">
        <f t="shared" si="814"/>
        <v>41444</v>
      </c>
      <c r="Z419" s="459">
        <f t="shared" si="814"/>
        <v>99532</v>
      </c>
      <c r="AA419" s="60">
        <f t="shared" si="814"/>
        <v>82582</v>
      </c>
      <c r="AB419" s="60">
        <f t="shared" si="814"/>
        <v>660</v>
      </c>
      <c r="AC419" s="60">
        <f t="shared" si="814"/>
        <v>81922</v>
      </c>
      <c r="AD419" s="60">
        <f t="shared" si="814"/>
        <v>0</v>
      </c>
      <c r="AE419" s="459">
        <f t="shared" si="814"/>
        <v>41120</v>
      </c>
      <c r="AF419" s="459">
        <f t="shared" si="814"/>
        <v>238</v>
      </c>
      <c r="AG419" s="459">
        <f t="shared" si="814"/>
        <v>40882</v>
      </c>
      <c r="AH419" s="459">
        <f t="shared" si="814"/>
        <v>348336</v>
      </c>
      <c r="AI419" s="459">
        <f t="shared" si="814"/>
        <v>49114</v>
      </c>
      <c r="AJ419" s="459">
        <f t="shared" si="814"/>
        <v>299222</v>
      </c>
      <c r="AK419" s="459">
        <f t="shared" si="814"/>
        <v>0</v>
      </c>
      <c r="AL419" s="459">
        <f t="shared" si="814"/>
        <v>337624</v>
      </c>
      <c r="AM419" s="459">
        <f t="shared" si="814"/>
        <v>43015</v>
      </c>
      <c r="AN419" s="459">
        <f t="shared" si="814"/>
        <v>294609</v>
      </c>
      <c r="AO419" s="459">
        <f t="shared" si="814"/>
        <v>0</v>
      </c>
      <c r="AP419" s="60">
        <f t="shared" si="814"/>
        <v>347624</v>
      </c>
      <c r="AQ419" s="60">
        <f t="shared" si="814"/>
        <v>42103</v>
      </c>
      <c r="AR419" s="60">
        <f t="shared" si="814"/>
        <v>305521</v>
      </c>
      <c r="AS419" s="60">
        <f t="shared" si="814"/>
        <v>0</v>
      </c>
      <c r="AT419" s="60">
        <f t="shared" si="814"/>
        <v>38811.5</v>
      </c>
      <c r="AU419" s="3"/>
      <c r="AV419" s="757"/>
      <c r="AW419" s="761">
        <f>SUM(AW420:AW430,AW431,AW436)</f>
        <v>31</v>
      </c>
      <c r="AX419" s="60">
        <f>SUM(AX420:AX430,AX431,AX436)</f>
        <v>31</v>
      </c>
      <c r="AY419" s="1992">
        <f t="shared" si="811"/>
        <v>124066</v>
      </c>
      <c r="AZ419" s="1991"/>
      <c r="BA419" s="151">
        <f>SUM(BA420:BA426,BA431,BA436)</f>
        <v>175861</v>
      </c>
      <c r="BB419" s="151">
        <f>SUM(BB420:BB426,BB431,BB436)</f>
        <v>42104</v>
      </c>
      <c r="BC419" s="151">
        <f>SUM(BC420:BC426,BC431,BC436)</f>
        <v>133757</v>
      </c>
      <c r="BD419" s="893"/>
      <c r="BE419" s="893"/>
      <c r="BF419" s="893"/>
      <c r="BG419" s="893"/>
      <c r="BH419" s="893"/>
      <c r="BI419" s="2046">
        <f>SUM(BI420:BI430,BI431,BI436)</f>
        <v>0</v>
      </c>
      <c r="BJ419" s="2046">
        <f>SUM(BJ420:BJ430,BJ431,BJ436)</f>
        <v>0</v>
      </c>
      <c r="BK419" s="2046">
        <f>SUM(BK420:BK430,BK431,BK436)</f>
        <v>0</v>
      </c>
      <c r="BL419" s="2046">
        <f>SUM(BL420:BL430,BL431,BL436)</f>
        <v>0</v>
      </c>
      <c r="BV419" s="1">
        <f t="shared" si="807"/>
        <v>129355</v>
      </c>
    </row>
    <row r="420" spans="1:74" ht="45" customHeight="1">
      <c r="A420" s="335">
        <v>1</v>
      </c>
      <c r="B420" s="339" t="s">
        <v>1005</v>
      </c>
      <c r="C420" s="335" t="s">
        <v>127</v>
      </c>
      <c r="D420" s="97" t="s">
        <v>1006</v>
      </c>
      <c r="E420" s="97" t="s">
        <v>88</v>
      </c>
      <c r="F420" s="2607" t="s">
        <v>4899</v>
      </c>
      <c r="G420" s="553">
        <f t="shared" ref="G420:G426" si="815">H420+I420</f>
        <v>68000</v>
      </c>
      <c r="H420" s="123">
        <v>68000</v>
      </c>
      <c r="I420" s="434"/>
      <c r="J420" s="99" t="s">
        <v>1008</v>
      </c>
      <c r="K420" s="434">
        <f t="shared" ref="K420:K426" si="816">L420+M420</f>
        <v>67415</v>
      </c>
      <c r="L420" s="123">
        <v>67415</v>
      </c>
      <c r="M420" s="434"/>
      <c r="N420" s="434">
        <f t="shared" ref="N420:N426" si="817">SUM(O420:P420)</f>
        <v>0</v>
      </c>
      <c r="O420" s="642"/>
      <c r="P420" s="434"/>
      <c r="Q420" s="356">
        <f t="shared" ref="Q420:Q426" si="818">SUM(R420:T420)</f>
        <v>50000</v>
      </c>
      <c r="R420" s="366">
        <v>11325</v>
      </c>
      <c r="S420" s="361">
        <v>38675</v>
      </c>
      <c r="T420" s="366"/>
      <c r="U420" s="2543">
        <f t="shared" ref="U420:U426" si="819">SUM(V420:W420)</f>
        <v>31920</v>
      </c>
      <c r="V420" s="469">
        <v>9582</v>
      </c>
      <c r="W420" s="469">
        <f>21513+825</f>
        <v>22338</v>
      </c>
      <c r="X420" s="2543">
        <f t="shared" ref="X420:X423" si="820">SUM(Y420:Z420)</f>
        <v>31920</v>
      </c>
      <c r="Y420" s="469">
        <v>9582</v>
      </c>
      <c r="Z420" s="469">
        <f>21513+825</f>
        <v>22338</v>
      </c>
      <c r="AA420" s="434">
        <f t="shared" ref="AA420:AA423" si="821">SUM(AB420:AD420)</f>
        <v>4000</v>
      </c>
      <c r="AB420" s="458"/>
      <c r="AC420" s="858">
        <v>4000</v>
      </c>
      <c r="AD420" s="458"/>
      <c r="AE420" s="603">
        <f t="shared" ref="AE420:AE423" si="822">SUM(AF420:AG420)</f>
        <v>1521</v>
      </c>
      <c r="AF420" s="469"/>
      <c r="AG420" s="469">
        <v>1521</v>
      </c>
      <c r="AH420" s="603">
        <f t="shared" ref="AH420:AH423" si="823">SUM(AI420:AK420)</f>
        <v>49094</v>
      </c>
      <c r="AI420" s="469">
        <v>9582</v>
      </c>
      <c r="AJ420" s="754">
        <v>39512</v>
      </c>
      <c r="AK420" s="469"/>
      <c r="AL420" s="603">
        <f t="shared" ref="AL420:AL423" si="824">SUM(AM420:AO420)</f>
        <v>49094</v>
      </c>
      <c r="AM420" s="469">
        <v>9582</v>
      </c>
      <c r="AN420" s="754">
        <v>39512</v>
      </c>
      <c r="AO420" s="469"/>
      <c r="AP420" s="434">
        <f t="shared" ref="AP420:AP423" si="825">SUM(AQ420:AS420)</f>
        <v>49094</v>
      </c>
      <c r="AQ420" s="458">
        <v>9582</v>
      </c>
      <c r="AR420" s="123">
        <v>39512</v>
      </c>
      <c r="AS420" s="458"/>
      <c r="AT420" s="356">
        <f t="shared" ref="AT420:AT430" si="826">AP420-Q420</f>
        <v>-906</v>
      </c>
      <c r="AU420" s="529" t="s">
        <v>909</v>
      </c>
      <c r="AV420" s="197"/>
      <c r="AW420" s="538">
        <v>1</v>
      </c>
      <c r="AX420" s="473">
        <f>AW420</f>
        <v>1</v>
      </c>
      <c r="AY420" s="1992">
        <f t="shared" si="811"/>
        <v>13174</v>
      </c>
      <c r="AZ420" s="1991"/>
      <c r="BA420" s="458">
        <f t="shared" ref="BA420:BA426" si="827">SUM(BB420:BC420)</f>
        <v>35920</v>
      </c>
      <c r="BB420" s="466">
        <f t="shared" ref="BB420:BB426" si="828">SUM(V420,AB420)</f>
        <v>9582</v>
      </c>
      <c r="BC420" s="466">
        <f t="shared" ref="BC420:BC427" si="829">SUM(W420,AC420,AD420)</f>
        <v>26338</v>
      </c>
      <c r="BD420" s="893"/>
      <c r="BE420" s="893"/>
      <c r="BF420" s="893"/>
      <c r="BG420" s="893"/>
      <c r="BH420" s="893"/>
      <c r="BI420" s="2032"/>
      <c r="BJ420" s="2032"/>
      <c r="BK420" s="2032"/>
      <c r="BL420" s="2032"/>
      <c r="BV420" s="1">
        <f t="shared" si="807"/>
        <v>13174</v>
      </c>
    </row>
    <row r="421" spans="1:74" ht="68.099999999999994" customHeight="1">
      <c r="A421" s="335">
        <v>2</v>
      </c>
      <c r="B421" s="339" t="s">
        <v>1009</v>
      </c>
      <c r="C421" s="335" t="s">
        <v>229</v>
      </c>
      <c r="D421" s="104" t="s">
        <v>1010</v>
      </c>
      <c r="E421" s="97" t="s">
        <v>88</v>
      </c>
      <c r="F421" s="2607" t="s">
        <v>4900</v>
      </c>
      <c r="G421" s="553">
        <f t="shared" si="815"/>
        <v>85000</v>
      </c>
      <c r="H421" s="123">
        <v>85000</v>
      </c>
      <c r="I421" s="434"/>
      <c r="J421" s="99" t="s">
        <v>1012</v>
      </c>
      <c r="K421" s="434">
        <f t="shared" si="816"/>
        <v>74513</v>
      </c>
      <c r="L421" s="123">
        <v>74513</v>
      </c>
      <c r="M421" s="434"/>
      <c r="N421" s="434">
        <f t="shared" si="817"/>
        <v>229</v>
      </c>
      <c r="O421" s="450">
        <v>229</v>
      </c>
      <c r="P421" s="434"/>
      <c r="Q421" s="356">
        <f t="shared" si="818"/>
        <v>49016</v>
      </c>
      <c r="R421" s="366">
        <v>13000</v>
      </c>
      <c r="S421" s="361">
        <v>36016</v>
      </c>
      <c r="T421" s="366"/>
      <c r="U421" s="2543">
        <f t="shared" si="819"/>
        <v>29156</v>
      </c>
      <c r="V421" s="469">
        <v>13000</v>
      </c>
      <c r="W421" s="469">
        <v>16156</v>
      </c>
      <c r="X421" s="2543">
        <f t="shared" si="820"/>
        <v>29156</v>
      </c>
      <c r="Y421" s="469">
        <v>13000</v>
      </c>
      <c r="Z421" s="469">
        <v>16156</v>
      </c>
      <c r="AA421" s="434">
        <f t="shared" si="821"/>
        <v>20061</v>
      </c>
      <c r="AB421" s="458"/>
      <c r="AC421" s="858">
        <v>20061</v>
      </c>
      <c r="AD421" s="458"/>
      <c r="AE421" s="603">
        <f t="shared" si="822"/>
        <v>11632</v>
      </c>
      <c r="AF421" s="469"/>
      <c r="AG421" s="469">
        <v>11632</v>
      </c>
      <c r="AH421" s="603">
        <f t="shared" si="823"/>
        <v>49216</v>
      </c>
      <c r="AI421" s="469">
        <v>13000</v>
      </c>
      <c r="AJ421" s="754">
        <v>36216</v>
      </c>
      <c r="AK421" s="469"/>
      <c r="AL421" s="603">
        <f t="shared" si="824"/>
        <v>49216</v>
      </c>
      <c r="AM421" s="469">
        <v>13000</v>
      </c>
      <c r="AN421" s="754">
        <v>36216</v>
      </c>
      <c r="AO421" s="469"/>
      <c r="AP421" s="434">
        <f t="shared" si="825"/>
        <v>49216</v>
      </c>
      <c r="AQ421" s="458">
        <v>13000</v>
      </c>
      <c r="AR421" s="123">
        <v>36216</v>
      </c>
      <c r="AS421" s="458"/>
      <c r="AT421" s="356">
        <f t="shared" si="826"/>
        <v>200</v>
      </c>
      <c r="AU421" s="529" t="s">
        <v>909</v>
      </c>
      <c r="AV421" s="713"/>
      <c r="AW421" s="538">
        <v>1</v>
      </c>
      <c r="AX421" s="473">
        <f t="shared" ref="AX421:AX430" si="830">AW421</f>
        <v>1</v>
      </c>
      <c r="AY421" s="1992">
        <f t="shared" si="811"/>
        <v>-1</v>
      </c>
      <c r="AZ421" s="1991"/>
      <c r="BA421" s="458">
        <f t="shared" si="827"/>
        <v>49217</v>
      </c>
      <c r="BB421" s="466">
        <f t="shared" si="828"/>
        <v>13000</v>
      </c>
      <c r="BC421" s="466">
        <f t="shared" si="829"/>
        <v>36217</v>
      </c>
      <c r="BD421" s="893"/>
      <c r="BE421" s="893"/>
      <c r="BF421" s="893"/>
      <c r="BG421" s="893"/>
      <c r="BH421" s="893"/>
      <c r="BI421" s="2032"/>
      <c r="BJ421" s="2032"/>
      <c r="BK421" s="2032"/>
      <c r="BL421" s="2032"/>
      <c r="BV421" s="1">
        <f t="shared" si="807"/>
        <v>-1</v>
      </c>
    </row>
    <row r="422" spans="1:74" ht="48" customHeight="1">
      <c r="A422" s="335">
        <v>3</v>
      </c>
      <c r="B422" s="339" t="s">
        <v>1013</v>
      </c>
      <c r="C422" s="335" t="s">
        <v>137</v>
      </c>
      <c r="D422" s="97" t="s">
        <v>1014</v>
      </c>
      <c r="E422" s="97" t="s">
        <v>1015</v>
      </c>
      <c r="F422" s="1888" t="s">
        <v>1016</v>
      </c>
      <c r="G422" s="553">
        <f t="shared" si="815"/>
        <v>13500</v>
      </c>
      <c r="H422" s="123">
        <v>13500</v>
      </c>
      <c r="I422" s="434"/>
      <c r="J422" s="99" t="s">
        <v>2738</v>
      </c>
      <c r="K422" s="434">
        <f t="shared" si="816"/>
        <v>11653</v>
      </c>
      <c r="L422" s="123">
        <v>11653</v>
      </c>
      <c r="M422" s="434"/>
      <c r="N422" s="434">
        <f t="shared" si="817"/>
        <v>0</v>
      </c>
      <c r="O422" s="123"/>
      <c r="P422" s="434"/>
      <c r="Q422" s="356">
        <f t="shared" si="818"/>
        <v>11653</v>
      </c>
      <c r="R422" s="366">
        <v>2323</v>
      </c>
      <c r="S422" s="361">
        <v>9330</v>
      </c>
      <c r="T422" s="366"/>
      <c r="U422" s="2543">
        <f t="shared" si="819"/>
        <v>1828</v>
      </c>
      <c r="V422" s="469">
        <v>1828</v>
      </c>
      <c r="W422" s="469"/>
      <c r="X422" s="2543">
        <f t="shared" si="820"/>
        <v>1828</v>
      </c>
      <c r="Y422" s="469">
        <v>1828</v>
      </c>
      <c r="Z422" s="469"/>
      <c r="AA422" s="434">
        <f t="shared" si="821"/>
        <v>4972</v>
      </c>
      <c r="AB422" s="858">
        <v>495</v>
      </c>
      <c r="AC422" s="858">
        <v>4477</v>
      </c>
      <c r="AD422" s="458"/>
      <c r="AE422" s="603">
        <f t="shared" si="822"/>
        <v>2241</v>
      </c>
      <c r="AF422" s="2586">
        <v>171</v>
      </c>
      <c r="AG422" s="2586">
        <v>2070</v>
      </c>
      <c r="AH422" s="603">
        <f t="shared" si="823"/>
        <v>11653</v>
      </c>
      <c r="AI422" s="469">
        <v>2323</v>
      </c>
      <c r="AJ422" s="754">
        <v>9330</v>
      </c>
      <c r="AK422" s="469"/>
      <c r="AL422" s="603">
        <f t="shared" si="824"/>
        <v>11653</v>
      </c>
      <c r="AM422" s="469">
        <v>2323</v>
      </c>
      <c r="AN422" s="754">
        <v>9330</v>
      </c>
      <c r="AO422" s="469"/>
      <c r="AP422" s="434">
        <f t="shared" si="825"/>
        <v>11653</v>
      </c>
      <c r="AQ422" s="458">
        <v>2323</v>
      </c>
      <c r="AR422" s="123">
        <v>9330</v>
      </c>
      <c r="AS422" s="458"/>
      <c r="AT422" s="356">
        <f t="shared" si="826"/>
        <v>0</v>
      </c>
      <c r="AU422" s="529" t="s">
        <v>2621</v>
      </c>
      <c r="AV422" s="197"/>
      <c r="AW422" s="538">
        <v>1</v>
      </c>
      <c r="AX422" s="473">
        <f t="shared" si="830"/>
        <v>1</v>
      </c>
      <c r="AY422" s="1992">
        <f t="shared" si="811"/>
        <v>4853</v>
      </c>
      <c r="AZ422" s="1991"/>
      <c r="BA422" s="458">
        <f t="shared" si="827"/>
        <v>6800</v>
      </c>
      <c r="BB422" s="466">
        <f t="shared" si="828"/>
        <v>2323</v>
      </c>
      <c r="BC422" s="466">
        <f t="shared" si="829"/>
        <v>4477</v>
      </c>
      <c r="BD422" s="893"/>
      <c r="BE422" s="893"/>
      <c r="BF422" s="893"/>
      <c r="BG422" s="893"/>
      <c r="BH422" s="893"/>
      <c r="BI422" s="2032"/>
      <c r="BJ422" s="2032"/>
      <c r="BK422" s="2032"/>
      <c r="BL422" s="2032"/>
      <c r="BV422" s="1">
        <f t="shared" si="807"/>
        <v>4853</v>
      </c>
    </row>
    <row r="423" spans="1:74" ht="90" customHeight="1">
      <c r="A423" s="335">
        <v>4</v>
      </c>
      <c r="B423" s="387" t="s">
        <v>1017</v>
      </c>
      <c r="C423" s="335" t="s">
        <v>120</v>
      </c>
      <c r="D423" s="97" t="s">
        <v>1018</v>
      </c>
      <c r="E423" s="97" t="s">
        <v>88</v>
      </c>
      <c r="F423" s="2600" t="s">
        <v>4901</v>
      </c>
      <c r="G423" s="553">
        <f t="shared" si="815"/>
        <v>50661</v>
      </c>
      <c r="H423" s="123">
        <v>50661</v>
      </c>
      <c r="I423" s="450"/>
      <c r="J423" s="99" t="s">
        <v>2739</v>
      </c>
      <c r="K423" s="434">
        <f t="shared" si="816"/>
        <v>50661</v>
      </c>
      <c r="L423" s="123">
        <v>50661</v>
      </c>
      <c r="M423" s="450"/>
      <c r="N423" s="434">
        <f t="shared" si="817"/>
        <v>0</v>
      </c>
      <c r="O423" s="450"/>
      <c r="P423" s="450"/>
      <c r="Q423" s="434">
        <f t="shared" si="818"/>
        <v>40594</v>
      </c>
      <c r="R423" s="458">
        <v>6285</v>
      </c>
      <c r="S423" s="123">
        <v>34309</v>
      </c>
      <c r="T423" s="458"/>
      <c r="U423" s="2543">
        <f t="shared" si="819"/>
        <v>8222</v>
      </c>
      <c r="V423" s="469">
        <v>222</v>
      </c>
      <c r="W423" s="469">
        <f>6863+1137</f>
        <v>8000</v>
      </c>
      <c r="X423" s="2543">
        <f t="shared" si="820"/>
        <v>8222</v>
      </c>
      <c r="Y423" s="469">
        <v>222</v>
      </c>
      <c r="Z423" s="469">
        <f>6863+1137</f>
        <v>8000</v>
      </c>
      <c r="AA423" s="434">
        <f t="shared" si="821"/>
        <v>10000</v>
      </c>
      <c r="AB423" s="458"/>
      <c r="AC423" s="858">
        <v>10000</v>
      </c>
      <c r="AD423" s="458"/>
      <c r="AE423" s="603">
        <f t="shared" si="822"/>
        <v>4563</v>
      </c>
      <c r="AF423" s="469"/>
      <c r="AG423" s="469">
        <v>4563</v>
      </c>
      <c r="AH423" s="603">
        <f t="shared" si="823"/>
        <v>38000</v>
      </c>
      <c r="AI423" s="469">
        <v>6285</v>
      </c>
      <c r="AJ423" s="754">
        <v>31715</v>
      </c>
      <c r="AK423" s="469"/>
      <c r="AL423" s="603">
        <f t="shared" si="824"/>
        <v>38000</v>
      </c>
      <c r="AM423" s="469">
        <v>222</v>
      </c>
      <c r="AN423" s="754">
        <f>38000-AM423</f>
        <v>37778</v>
      </c>
      <c r="AO423" s="469"/>
      <c r="AP423" s="434">
        <f t="shared" si="825"/>
        <v>38000</v>
      </c>
      <c r="AQ423" s="458">
        <v>222</v>
      </c>
      <c r="AR423" s="123">
        <f>38000-AQ423</f>
        <v>37778</v>
      </c>
      <c r="AS423" s="458"/>
      <c r="AT423" s="356">
        <f t="shared" si="826"/>
        <v>-2594</v>
      </c>
      <c r="AU423" s="529" t="s">
        <v>2621</v>
      </c>
      <c r="AV423" s="197"/>
      <c r="AW423" s="538">
        <v>1</v>
      </c>
      <c r="AX423" s="473">
        <f t="shared" si="830"/>
        <v>1</v>
      </c>
      <c r="AY423" s="1992">
        <f t="shared" si="811"/>
        <v>19778</v>
      </c>
      <c r="AZ423" s="1991"/>
      <c r="BA423" s="458">
        <f t="shared" si="827"/>
        <v>18222</v>
      </c>
      <c r="BB423" s="466">
        <f t="shared" si="828"/>
        <v>222</v>
      </c>
      <c r="BC423" s="466">
        <f t="shared" si="829"/>
        <v>18000</v>
      </c>
      <c r="BD423" s="893"/>
      <c r="BE423" s="893"/>
      <c r="BF423" s="893"/>
      <c r="BG423" s="893"/>
      <c r="BH423" s="893"/>
      <c r="BI423" s="2032"/>
      <c r="BJ423" s="2032"/>
      <c r="BK423" s="2032"/>
      <c r="BL423" s="2032"/>
      <c r="BV423" s="1">
        <f t="shared" si="807"/>
        <v>19778</v>
      </c>
    </row>
    <row r="424" spans="1:74" ht="63.75" customHeight="1">
      <c r="A424" s="335">
        <v>5</v>
      </c>
      <c r="B424" s="339" t="s">
        <v>1021</v>
      </c>
      <c r="C424" s="335" t="s">
        <v>173</v>
      </c>
      <c r="D424" s="97"/>
      <c r="E424" s="97" t="s">
        <v>2720</v>
      </c>
      <c r="F424" s="1888" t="s">
        <v>2740</v>
      </c>
      <c r="G424" s="553">
        <f t="shared" si="815"/>
        <v>104319</v>
      </c>
      <c r="H424" s="123">
        <v>104319</v>
      </c>
      <c r="I424" s="682"/>
      <c r="J424" s="99" t="s">
        <v>1023</v>
      </c>
      <c r="K424" s="434">
        <f t="shared" si="816"/>
        <v>104310</v>
      </c>
      <c r="L424" s="123">
        <v>104310</v>
      </c>
      <c r="M424" s="450"/>
      <c r="N424" s="434">
        <f t="shared" si="817"/>
        <v>0</v>
      </c>
      <c r="O424" s="450"/>
      <c r="P424" s="450"/>
      <c r="Q424" s="356">
        <f t="shared" si="818"/>
        <v>52155</v>
      </c>
      <c r="R424" s="366">
        <v>7000</v>
      </c>
      <c r="S424" s="361">
        <v>45155</v>
      </c>
      <c r="T424" s="366"/>
      <c r="U424" s="2543">
        <f t="shared" si="819"/>
        <v>29551</v>
      </c>
      <c r="V424" s="2544">
        <f>0+0+5990+0+785+60</f>
        <v>6835</v>
      </c>
      <c r="W424" s="2544">
        <f>560+0+0+0+22080+76</f>
        <v>22716</v>
      </c>
      <c r="X424" s="2543">
        <f t="shared" ref="X424:X426" si="831">SUM(Y424:Z424)</f>
        <v>29551</v>
      </c>
      <c r="Y424" s="2544">
        <f>0+0+5990+0+785+60</f>
        <v>6835</v>
      </c>
      <c r="Z424" s="2544">
        <f>560+0+0+0+22080+76</f>
        <v>22716</v>
      </c>
      <c r="AA424" s="434">
        <f t="shared" ref="AA424:AA430" si="832">SUM(AB424:AD424)</f>
        <v>16674</v>
      </c>
      <c r="AB424" s="858">
        <v>165</v>
      </c>
      <c r="AC424" s="858">
        <v>16509</v>
      </c>
      <c r="AD424" s="458"/>
      <c r="AE424" s="603">
        <f t="shared" ref="AE424:AE427" si="833">SUM(AF424:AG424)</f>
        <v>9827</v>
      </c>
      <c r="AF424" s="2587">
        <v>67</v>
      </c>
      <c r="AG424" s="2587">
        <v>9760</v>
      </c>
      <c r="AH424" s="603">
        <f t="shared" ref="AH424:AH427" si="834">SUM(AI424:AK424)</f>
        <v>56887</v>
      </c>
      <c r="AI424" s="469">
        <v>7000</v>
      </c>
      <c r="AJ424" s="754">
        <v>49887</v>
      </c>
      <c r="AK424" s="469"/>
      <c r="AL424" s="603">
        <f t="shared" ref="AL424:AL427" si="835">SUM(AM424:AO424)</f>
        <v>56887</v>
      </c>
      <c r="AM424" s="469">
        <v>7000</v>
      </c>
      <c r="AN424" s="754">
        <v>49887</v>
      </c>
      <c r="AO424" s="469"/>
      <c r="AP424" s="434">
        <f t="shared" ref="AP424:AP430" si="836">SUM(AQ424:AS424)</f>
        <v>56887</v>
      </c>
      <c r="AQ424" s="458">
        <v>7000</v>
      </c>
      <c r="AR424" s="123">
        <v>49887</v>
      </c>
      <c r="AS424" s="458"/>
      <c r="AT424" s="356">
        <f t="shared" si="826"/>
        <v>4732</v>
      </c>
      <c r="AU424" s="529" t="s">
        <v>1024</v>
      </c>
      <c r="AV424" s="197"/>
      <c r="AW424" s="538">
        <v>1</v>
      </c>
      <c r="AX424" s="473">
        <f t="shared" si="830"/>
        <v>1</v>
      </c>
      <c r="AY424" s="1992">
        <f t="shared" si="811"/>
        <v>10662</v>
      </c>
      <c r="AZ424" s="1991"/>
      <c r="BA424" s="458">
        <f t="shared" si="827"/>
        <v>46225</v>
      </c>
      <c r="BB424" s="466">
        <f t="shared" si="828"/>
        <v>7000</v>
      </c>
      <c r="BC424" s="466">
        <f t="shared" si="829"/>
        <v>39225</v>
      </c>
      <c r="BD424" s="893"/>
      <c r="BE424" s="893"/>
      <c r="BF424" s="893"/>
      <c r="BG424" s="893"/>
      <c r="BH424" s="893"/>
      <c r="BI424" s="2032"/>
      <c r="BJ424" s="2032"/>
      <c r="BK424" s="2032"/>
      <c r="BL424" s="2032"/>
      <c r="BV424" s="1">
        <f t="shared" si="807"/>
        <v>10662</v>
      </c>
    </row>
    <row r="425" spans="1:74" s="17" customFormat="1" ht="93.75" customHeight="1">
      <c r="A425" s="1872">
        <v>6</v>
      </c>
      <c r="B425" s="1924" t="s">
        <v>1028</v>
      </c>
      <c r="C425" s="1872" t="s">
        <v>173</v>
      </c>
      <c r="D425" s="1874" t="s">
        <v>2741</v>
      </c>
      <c r="E425" s="1874" t="s">
        <v>2742</v>
      </c>
      <c r="F425" s="2600" t="s">
        <v>4902</v>
      </c>
      <c r="G425" s="1942">
        <f t="shared" si="815"/>
        <v>41758</v>
      </c>
      <c r="H425" s="1877">
        <v>41758</v>
      </c>
      <c r="I425" s="1889"/>
      <c r="J425" s="1888" t="s">
        <v>2743</v>
      </c>
      <c r="K425" s="1889">
        <f t="shared" si="816"/>
        <v>41752</v>
      </c>
      <c r="L425" s="1877">
        <v>41752</v>
      </c>
      <c r="M425" s="1890"/>
      <c r="N425" s="1889">
        <f t="shared" si="817"/>
        <v>0</v>
      </c>
      <c r="O425" s="1890"/>
      <c r="P425" s="1890"/>
      <c r="Q425" s="1878">
        <f t="shared" si="818"/>
        <v>20923</v>
      </c>
      <c r="R425" s="1891">
        <v>5912</v>
      </c>
      <c r="S425" s="1876">
        <v>15011</v>
      </c>
      <c r="T425" s="1891"/>
      <c r="U425" s="2547">
        <f t="shared" si="819"/>
        <v>5000</v>
      </c>
      <c r="V425" s="1937">
        <v>5000</v>
      </c>
      <c r="W425" s="1937"/>
      <c r="X425" s="2547">
        <f t="shared" si="831"/>
        <v>5000</v>
      </c>
      <c r="Y425" s="1937">
        <v>5000</v>
      </c>
      <c r="Z425" s="1937"/>
      <c r="AA425" s="1889">
        <f t="shared" si="832"/>
        <v>7000</v>
      </c>
      <c r="AB425" s="1892"/>
      <c r="AC425" s="2016">
        <v>7000</v>
      </c>
      <c r="AD425" s="1892"/>
      <c r="AE425" s="2042">
        <f t="shared" si="833"/>
        <v>3954</v>
      </c>
      <c r="AF425" s="1937"/>
      <c r="AG425" s="1937">
        <v>3954</v>
      </c>
      <c r="AH425" s="2042">
        <f t="shared" si="834"/>
        <v>31635</v>
      </c>
      <c r="AI425" s="1937">
        <v>5948</v>
      </c>
      <c r="AJ425" s="2118">
        <v>25687</v>
      </c>
      <c r="AK425" s="1937"/>
      <c r="AL425" s="2042">
        <f t="shared" si="835"/>
        <v>20923</v>
      </c>
      <c r="AM425" s="1937">
        <v>5912</v>
      </c>
      <c r="AN425" s="2118">
        <v>15011</v>
      </c>
      <c r="AO425" s="1937"/>
      <c r="AP425" s="1889">
        <f t="shared" si="836"/>
        <v>30923</v>
      </c>
      <c r="AQ425" s="1892">
        <v>5000</v>
      </c>
      <c r="AR425" s="1877">
        <f>20923-5000+10000</f>
        <v>25923</v>
      </c>
      <c r="AS425" s="1892"/>
      <c r="AT425" s="1878">
        <f t="shared" si="826"/>
        <v>10000</v>
      </c>
      <c r="AU425" s="1879" t="s">
        <v>2621</v>
      </c>
      <c r="AV425" s="1903"/>
      <c r="AW425" s="1904">
        <v>1</v>
      </c>
      <c r="AX425" s="1895">
        <f t="shared" si="830"/>
        <v>1</v>
      </c>
      <c r="AY425" s="1996">
        <f t="shared" si="811"/>
        <v>18923</v>
      </c>
      <c r="AZ425" s="79"/>
      <c r="BA425" s="1892">
        <f t="shared" si="827"/>
        <v>12000</v>
      </c>
      <c r="BB425" s="1896">
        <f t="shared" si="828"/>
        <v>5000</v>
      </c>
      <c r="BC425" s="1896">
        <f t="shared" si="829"/>
        <v>7000</v>
      </c>
      <c r="BD425" s="893"/>
      <c r="BE425" s="893"/>
      <c r="BF425" s="893"/>
      <c r="BG425" s="893"/>
      <c r="BH425" s="893"/>
      <c r="BI425" s="2032"/>
      <c r="BJ425" s="2032"/>
      <c r="BK425" s="2032"/>
      <c r="BL425" s="2032"/>
      <c r="BV425" s="1">
        <f t="shared" si="807"/>
        <v>18923</v>
      </c>
    </row>
    <row r="426" spans="1:74" ht="57" customHeight="1">
      <c r="A426" s="335">
        <v>7</v>
      </c>
      <c r="B426" s="339" t="s">
        <v>1025</v>
      </c>
      <c r="C426" s="335" t="s">
        <v>801</v>
      </c>
      <c r="D426" s="97" t="s">
        <v>1026</v>
      </c>
      <c r="E426" s="97" t="s">
        <v>88</v>
      </c>
      <c r="F426" s="99" t="s">
        <v>1027</v>
      </c>
      <c r="G426" s="553">
        <f t="shared" si="815"/>
        <v>33366</v>
      </c>
      <c r="H426" s="123">
        <v>33366</v>
      </c>
      <c r="I426" s="434"/>
      <c r="J426" s="99" t="s">
        <v>2744</v>
      </c>
      <c r="K426" s="434">
        <f t="shared" si="816"/>
        <v>33343</v>
      </c>
      <c r="L426" s="450">
        <v>33343</v>
      </c>
      <c r="M426" s="450"/>
      <c r="N426" s="434">
        <f t="shared" si="817"/>
        <v>0</v>
      </c>
      <c r="O426" s="450"/>
      <c r="P426" s="450"/>
      <c r="Q426" s="356">
        <f t="shared" si="818"/>
        <v>30000</v>
      </c>
      <c r="R426" s="366">
        <v>1000</v>
      </c>
      <c r="S426" s="361">
        <v>29000</v>
      </c>
      <c r="T426" s="366"/>
      <c r="U426" s="2543">
        <f t="shared" si="819"/>
        <v>4977</v>
      </c>
      <c r="V426" s="469">
        <v>4977</v>
      </c>
      <c r="W426" s="469"/>
      <c r="X426" s="2543">
        <f t="shared" si="831"/>
        <v>4977</v>
      </c>
      <c r="Y426" s="469">
        <v>4977</v>
      </c>
      <c r="Z426" s="469"/>
      <c r="AA426" s="434">
        <f t="shared" si="832"/>
        <v>2500</v>
      </c>
      <c r="AB426" s="458"/>
      <c r="AC426" s="858">
        <v>2500</v>
      </c>
      <c r="AD426" s="458"/>
      <c r="AE426" s="603">
        <f t="shared" si="833"/>
        <v>1528</v>
      </c>
      <c r="AF426" s="469"/>
      <c r="AG426" s="469">
        <v>1528</v>
      </c>
      <c r="AH426" s="603">
        <f t="shared" si="834"/>
        <v>14000</v>
      </c>
      <c r="AI426" s="469">
        <v>4976</v>
      </c>
      <c r="AJ426" s="754">
        <v>9024</v>
      </c>
      <c r="AK426" s="469"/>
      <c r="AL426" s="603">
        <f t="shared" si="835"/>
        <v>14000</v>
      </c>
      <c r="AM426" s="469">
        <v>4976</v>
      </c>
      <c r="AN426" s="754">
        <v>9024</v>
      </c>
      <c r="AO426" s="469"/>
      <c r="AP426" s="434">
        <f t="shared" si="836"/>
        <v>14000</v>
      </c>
      <c r="AQ426" s="458">
        <v>4976</v>
      </c>
      <c r="AR426" s="123">
        <v>9024</v>
      </c>
      <c r="AS426" s="458"/>
      <c r="AT426" s="356">
        <f t="shared" si="826"/>
        <v>-16000</v>
      </c>
      <c r="AU426" s="529" t="s">
        <v>909</v>
      </c>
      <c r="AV426" s="713"/>
      <c r="AW426" s="538">
        <v>1</v>
      </c>
      <c r="AX426" s="473">
        <f t="shared" si="830"/>
        <v>1</v>
      </c>
      <c r="AY426" s="1992">
        <f t="shared" si="811"/>
        <v>6523</v>
      </c>
      <c r="AZ426" s="1991"/>
      <c r="BA426" s="458">
        <f t="shared" si="827"/>
        <v>7477</v>
      </c>
      <c r="BB426" s="466">
        <f t="shared" si="828"/>
        <v>4977</v>
      </c>
      <c r="BC426" s="466">
        <f t="shared" si="829"/>
        <v>2500</v>
      </c>
      <c r="BD426" s="893"/>
      <c r="BE426" s="893"/>
      <c r="BF426" s="893"/>
      <c r="BG426" s="893"/>
      <c r="BH426" s="893"/>
      <c r="BI426" s="2032"/>
      <c r="BJ426" s="2032"/>
      <c r="BK426" s="2032"/>
      <c r="BL426" s="2032"/>
      <c r="BV426" s="1">
        <f t="shared" si="807"/>
        <v>6523</v>
      </c>
    </row>
    <row r="427" spans="1:74" ht="44.1" customHeight="1">
      <c r="A427" s="335">
        <v>8</v>
      </c>
      <c r="B427" s="339" t="s">
        <v>2745</v>
      </c>
      <c r="C427" s="97" t="s">
        <v>38</v>
      </c>
      <c r="D427" s="97" t="s">
        <v>2746</v>
      </c>
      <c r="E427" s="97" t="s">
        <v>156</v>
      </c>
      <c r="F427" s="99" t="s">
        <v>2747</v>
      </c>
      <c r="G427" s="123">
        <v>45636</v>
      </c>
      <c r="H427" s="123">
        <v>45636</v>
      </c>
      <c r="I427" s="434"/>
      <c r="J427" s="99" t="s">
        <v>2748</v>
      </c>
      <c r="K427" s="450">
        <v>45457</v>
      </c>
      <c r="L427" s="450">
        <v>45457</v>
      </c>
      <c r="M427" s="450"/>
      <c r="N427" s="434"/>
      <c r="O427" s="450"/>
      <c r="P427" s="450"/>
      <c r="Q427" s="356"/>
      <c r="R427" s="366"/>
      <c r="S427" s="361"/>
      <c r="T427" s="366"/>
      <c r="U427" s="2543"/>
      <c r="V427" s="469"/>
      <c r="W427" s="469"/>
      <c r="X427" s="2543"/>
      <c r="Y427" s="469"/>
      <c r="Z427" s="469"/>
      <c r="AA427" s="434">
        <f t="shared" si="832"/>
        <v>7380</v>
      </c>
      <c r="AB427" s="458"/>
      <c r="AC427" s="858">
        <v>7380</v>
      </c>
      <c r="AD427" s="458"/>
      <c r="AE427" s="603">
        <f t="shared" si="833"/>
        <v>0</v>
      </c>
      <c r="AF427" s="469"/>
      <c r="AG427" s="2577"/>
      <c r="AH427" s="603">
        <f t="shared" si="834"/>
        <v>35000</v>
      </c>
      <c r="AI427" s="469"/>
      <c r="AJ427" s="469">
        <v>35000</v>
      </c>
      <c r="AK427" s="469"/>
      <c r="AL427" s="603">
        <f t="shared" si="835"/>
        <v>35000</v>
      </c>
      <c r="AM427" s="469"/>
      <c r="AN427" s="469">
        <v>35000</v>
      </c>
      <c r="AO427" s="469"/>
      <c r="AP427" s="434">
        <f t="shared" si="836"/>
        <v>35000</v>
      </c>
      <c r="AQ427" s="458"/>
      <c r="AR427" s="458">
        <v>35000</v>
      </c>
      <c r="AS427" s="458"/>
      <c r="AT427" s="356">
        <f t="shared" si="826"/>
        <v>35000</v>
      </c>
      <c r="AU427" s="529" t="s">
        <v>265</v>
      </c>
      <c r="AV427" s="713"/>
      <c r="AW427" s="538">
        <v>1</v>
      </c>
      <c r="AX427" s="473">
        <f t="shared" si="830"/>
        <v>1</v>
      </c>
      <c r="AY427" s="1992">
        <f t="shared" si="811"/>
        <v>27620</v>
      </c>
      <c r="AZ427" s="1991"/>
      <c r="BA427" s="458"/>
      <c r="BB427" s="466"/>
      <c r="BC427" s="466">
        <f t="shared" si="829"/>
        <v>7380</v>
      </c>
      <c r="BD427" s="893"/>
      <c r="BE427" s="893"/>
      <c r="BF427" s="893"/>
      <c r="BG427" s="893"/>
      <c r="BH427" s="893"/>
      <c r="BI427" s="2032"/>
      <c r="BJ427" s="2032"/>
      <c r="BK427" s="2032"/>
      <c r="BL427" s="2032"/>
      <c r="BV427" s="1">
        <f t="shared" si="807"/>
        <v>27620</v>
      </c>
    </row>
    <row r="428" spans="1:74" ht="79.5" customHeight="1">
      <c r="A428" s="335">
        <v>9</v>
      </c>
      <c r="B428" s="716" t="s">
        <v>2749</v>
      </c>
      <c r="C428" s="332" t="s">
        <v>229</v>
      </c>
      <c r="D428" s="332" t="s">
        <v>2750</v>
      </c>
      <c r="E428" s="438" t="s">
        <v>2751</v>
      </c>
      <c r="F428" s="497"/>
      <c r="G428" s="599"/>
      <c r="H428" s="506"/>
      <c r="I428" s="390">
        <v>3651</v>
      </c>
      <c r="J428" s="525" t="s">
        <v>2752</v>
      </c>
      <c r="K428" s="476">
        <f>L428+3651</f>
        <v>5179</v>
      </c>
      <c r="L428" s="476">
        <v>1528</v>
      </c>
      <c r="M428" s="717">
        <f>K428-L428</f>
        <v>3651</v>
      </c>
      <c r="N428" s="476">
        <v>0</v>
      </c>
      <c r="O428" s="476">
        <v>0</v>
      </c>
      <c r="P428" s="476"/>
      <c r="Q428" s="356"/>
      <c r="R428" s="366"/>
      <c r="S428" s="361"/>
      <c r="T428" s="366"/>
      <c r="U428" s="2542"/>
      <c r="V428" s="2509"/>
      <c r="W428" s="2509">
        <v>0</v>
      </c>
      <c r="X428" s="2542">
        <v>1528</v>
      </c>
      <c r="Y428" s="2509">
        <v>0</v>
      </c>
      <c r="Z428" s="2509">
        <f>SUM(AA428:AB428)</f>
        <v>1528</v>
      </c>
      <c r="AA428" s="434">
        <f t="shared" si="832"/>
        <v>1528</v>
      </c>
      <c r="AB428" s="367"/>
      <c r="AC428" s="2018">
        <v>1528</v>
      </c>
      <c r="AD428" s="718"/>
      <c r="AE428" s="369"/>
      <c r="AF428" s="2509"/>
      <c r="AG428" s="2509"/>
      <c r="AH428" s="369">
        <f t="shared" ref="AH428" si="837">SUM(AI428:AK428)</f>
        <v>1528</v>
      </c>
      <c r="AI428" s="2509"/>
      <c r="AJ428" s="2540">
        <v>1528</v>
      </c>
      <c r="AK428" s="2509"/>
      <c r="AL428" s="369">
        <f t="shared" ref="AL428:AL429" si="838">SUM(AM428:AO428)</f>
        <v>1528</v>
      </c>
      <c r="AM428" s="2509"/>
      <c r="AN428" s="2509">
        <v>1528</v>
      </c>
      <c r="AO428" s="2509"/>
      <c r="AP428" s="476">
        <f t="shared" si="836"/>
        <v>1528</v>
      </c>
      <c r="AQ428" s="367"/>
      <c r="AR428" s="367">
        <v>1528</v>
      </c>
      <c r="AS428" s="367"/>
      <c r="AT428" s="356">
        <f t="shared" si="826"/>
        <v>1528</v>
      </c>
      <c r="AU428" s="399" t="s">
        <v>909</v>
      </c>
      <c r="AV428" s="2450"/>
      <c r="AW428" s="538">
        <v>1</v>
      </c>
      <c r="AX428" s="473">
        <f t="shared" si="830"/>
        <v>1</v>
      </c>
      <c r="AY428" s="1992">
        <f t="shared" si="811"/>
        <v>-1528</v>
      </c>
      <c r="AZ428" s="1991"/>
      <c r="BA428" s="458"/>
      <c r="BB428" s="466"/>
      <c r="BC428" s="466"/>
      <c r="BD428" s="893"/>
      <c r="BE428" s="893"/>
      <c r="BF428" s="893"/>
      <c r="BG428" s="893"/>
      <c r="BH428" s="893"/>
      <c r="BI428" s="2032"/>
      <c r="BJ428" s="2032"/>
      <c r="BK428" s="2032"/>
      <c r="BL428" s="2032"/>
      <c r="BV428" s="1">
        <f t="shared" si="807"/>
        <v>0</v>
      </c>
    </row>
    <row r="429" spans="1:74" ht="63" customHeight="1">
      <c r="A429" s="335">
        <v>10</v>
      </c>
      <c r="B429" s="716" t="s">
        <v>2753</v>
      </c>
      <c r="C429" s="332" t="s">
        <v>131</v>
      </c>
      <c r="D429" s="332" t="s">
        <v>2754</v>
      </c>
      <c r="E429" s="438" t="s">
        <v>2751</v>
      </c>
      <c r="F429" s="497"/>
      <c r="G429" s="599"/>
      <c r="H429" s="506"/>
      <c r="I429" s="390">
        <v>9285</v>
      </c>
      <c r="J429" s="525" t="s">
        <v>2755</v>
      </c>
      <c r="K429" s="476">
        <f>L429+9285</f>
        <v>14546</v>
      </c>
      <c r="L429" s="476">
        <v>5261</v>
      </c>
      <c r="M429" s="717">
        <f>K429-L429</f>
        <v>9285</v>
      </c>
      <c r="N429" s="476">
        <v>0</v>
      </c>
      <c r="O429" s="476">
        <v>0</v>
      </c>
      <c r="P429" s="476"/>
      <c r="Q429" s="356"/>
      <c r="R429" s="366"/>
      <c r="S429" s="361"/>
      <c r="T429" s="366"/>
      <c r="U429" s="2542"/>
      <c r="V429" s="2509"/>
      <c r="W429" s="2509">
        <v>0</v>
      </c>
      <c r="X429" s="2542">
        <v>3761</v>
      </c>
      <c r="Y429" s="2509">
        <v>0</v>
      </c>
      <c r="Z429" s="2509">
        <f>SUM(AA429:AB429)</f>
        <v>3761</v>
      </c>
      <c r="AA429" s="434">
        <f t="shared" si="832"/>
        <v>3761</v>
      </c>
      <c r="AB429" s="367"/>
      <c r="AC429" s="2018">
        <v>3761</v>
      </c>
      <c r="AD429" s="718"/>
      <c r="AE429" s="369"/>
      <c r="AF429" s="2509"/>
      <c r="AG429" s="2509"/>
      <c r="AH429" s="369">
        <f t="shared" ref="AH429:AH430" si="839">SUM(AI429:AK429)</f>
        <v>5261</v>
      </c>
      <c r="AI429" s="2509"/>
      <c r="AJ429" s="2540">
        <v>5261</v>
      </c>
      <c r="AK429" s="2509"/>
      <c r="AL429" s="369">
        <f t="shared" si="838"/>
        <v>5261</v>
      </c>
      <c r="AM429" s="2509"/>
      <c r="AN429" s="2509">
        <v>5261</v>
      </c>
      <c r="AO429" s="2509"/>
      <c r="AP429" s="476">
        <f t="shared" si="836"/>
        <v>5261</v>
      </c>
      <c r="AQ429" s="367"/>
      <c r="AR429" s="367">
        <v>5261</v>
      </c>
      <c r="AS429" s="367"/>
      <c r="AT429" s="356">
        <f t="shared" si="826"/>
        <v>5261</v>
      </c>
      <c r="AU429" s="399" t="s">
        <v>909</v>
      </c>
      <c r="AV429" s="2450"/>
      <c r="AW429" s="538">
        <v>1</v>
      </c>
      <c r="AX429" s="473">
        <f t="shared" si="830"/>
        <v>1</v>
      </c>
      <c r="AY429" s="1992">
        <f t="shared" si="811"/>
        <v>-2261</v>
      </c>
      <c r="AZ429" s="1991"/>
      <c r="BA429" s="458"/>
      <c r="BB429" s="466"/>
      <c r="BC429" s="466"/>
      <c r="BD429" s="893"/>
      <c r="BE429" s="893"/>
      <c r="BF429" s="893"/>
      <c r="BG429" s="893"/>
      <c r="BH429" s="893"/>
      <c r="BI429" s="2032"/>
      <c r="BJ429" s="2032"/>
      <c r="BK429" s="2032"/>
      <c r="BL429" s="2032"/>
      <c r="BV429" s="1">
        <f t="shared" si="807"/>
        <v>1500</v>
      </c>
    </row>
    <row r="430" spans="1:74" ht="68.25" customHeight="1">
      <c r="A430" s="335">
        <v>11</v>
      </c>
      <c r="B430" s="716" t="s">
        <v>2756</v>
      </c>
      <c r="C430" s="332" t="s">
        <v>116</v>
      </c>
      <c r="D430" s="332" t="s">
        <v>2757</v>
      </c>
      <c r="E430" s="438" t="s">
        <v>2751</v>
      </c>
      <c r="F430" s="497"/>
      <c r="G430" s="599"/>
      <c r="H430" s="506"/>
      <c r="I430" s="390">
        <v>10064</v>
      </c>
      <c r="J430" s="525" t="s">
        <v>2758</v>
      </c>
      <c r="K430" s="476">
        <f>L430+10064</f>
        <v>14512</v>
      </c>
      <c r="L430" s="476">
        <v>4448</v>
      </c>
      <c r="M430" s="717">
        <f>K430-L430</f>
        <v>10064</v>
      </c>
      <c r="N430" s="476">
        <v>0</v>
      </c>
      <c r="O430" s="476">
        <v>0</v>
      </c>
      <c r="P430" s="476"/>
      <c r="Q430" s="356"/>
      <c r="R430" s="366"/>
      <c r="S430" s="361"/>
      <c r="T430" s="366"/>
      <c r="U430" s="2542">
        <v>4706</v>
      </c>
      <c r="V430" s="2509"/>
      <c r="W430" s="2509">
        <f>SUM(X430:Y430)</f>
        <v>4706</v>
      </c>
      <c r="X430" s="2542">
        <v>4706</v>
      </c>
      <c r="Y430" s="2509"/>
      <c r="Z430" s="2509">
        <f>SUM(AA430:AB430)</f>
        <v>4706</v>
      </c>
      <c r="AA430" s="434">
        <f t="shared" si="832"/>
        <v>4706</v>
      </c>
      <c r="AB430" s="367"/>
      <c r="AC430" s="2018">
        <v>4706</v>
      </c>
      <c r="AD430" s="718"/>
      <c r="AE430" s="369"/>
      <c r="AF430" s="2509"/>
      <c r="AG430" s="2509"/>
      <c r="AH430" s="369">
        <f t="shared" si="839"/>
        <v>4448</v>
      </c>
      <c r="AI430" s="2509"/>
      <c r="AJ430" s="2541">
        <v>4448</v>
      </c>
      <c r="AK430" s="2509"/>
      <c r="AL430" s="369">
        <f t="shared" ref="AL430" si="840">SUM(AM430:AO430)</f>
        <v>4448</v>
      </c>
      <c r="AM430" s="2509"/>
      <c r="AN430" s="2509">
        <v>4448</v>
      </c>
      <c r="AO430" s="2509"/>
      <c r="AP430" s="476">
        <f t="shared" si="836"/>
        <v>4448</v>
      </c>
      <c r="AQ430" s="367"/>
      <c r="AR430" s="367">
        <v>4448</v>
      </c>
      <c r="AS430" s="367"/>
      <c r="AT430" s="356">
        <f t="shared" si="826"/>
        <v>4448</v>
      </c>
      <c r="AU430" s="399" t="s">
        <v>909</v>
      </c>
      <c r="AV430" s="2450"/>
      <c r="AW430" s="538">
        <v>1</v>
      </c>
      <c r="AX430" s="473">
        <f t="shared" si="830"/>
        <v>1</v>
      </c>
      <c r="AY430" s="1992">
        <f t="shared" si="811"/>
        <v>-4964</v>
      </c>
      <c r="AZ430" s="1991"/>
      <c r="BA430" s="458"/>
      <c r="BB430" s="466"/>
      <c r="BC430" s="466"/>
      <c r="BD430" s="893"/>
      <c r="BE430" s="893"/>
      <c r="BF430" s="893"/>
      <c r="BG430" s="893"/>
      <c r="BH430" s="893"/>
      <c r="BI430" s="2032"/>
      <c r="BJ430" s="2032"/>
      <c r="BK430" s="2032"/>
      <c r="BL430" s="2032"/>
      <c r="BV430" s="1">
        <f t="shared" si="807"/>
        <v>-4964</v>
      </c>
    </row>
    <row r="431" spans="1:74" ht="38.25" customHeight="1">
      <c r="A431" s="338">
        <v>12</v>
      </c>
      <c r="B431" s="703" t="s">
        <v>958</v>
      </c>
      <c r="C431" s="338" t="s">
        <v>801</v>
      </c>
      <c r="D431" s="704" t="s">
        <v>959</v>
      </c>
      <c r="E431" s="94">
        <v>2016</v>
      </c>
      <c r="F431" s="704"/>
      <c r="G431" s="705">
        <f>SUM(G432:G435)</f>
        <v>88176</v>
      </c>
      <c r="H431" s="705">
        <f>SUM(H432:H435)</f>
        <v>51690</v>
      </c>
      <c r="I431" s="705">
        <f>SUM(I432:I435)</f>
        <v>36486</v>
      </c>
      <c r="J431" s="710"/>
      <c r="K431" s="705">
        <f t="shared" ref="K431:AT431" si="841">SUM(K432:K435)</f>
        <v>83570</v>
      </c>
      <c r="L431" s="705">
        <f t="shared" si="841"/>
        <v>43021</v>
      </c>
      <c r="M431" s="705">
        <f t="shared" si="841"/>
        <v>40549</v>
      </c>
      <c r="N431" s="705">
        <f t="shared" si="841"/>
        <v>0</v>
      </c>
      <c r="O431" s="705">
        <f t="shared" si="841"/>
        <v>0</v>
      </c>
      <c r="P431" s="705">
        <f t="shared" si="841"/>
        <v>0</v>
      </c>
      <c r="Q431" s="705">
        <f t="shared" si="841"/>
        <v>25528.5</v>
      </c>
      <c r="R431" s="705">
        <f t="shared" si="841"/>
        <v>0</v>
      </c>
      <c r="S431" s="705">
        <f t="shared" si="841"/>
        <v>25528.5</v>
      </c>
      <c r="T431" s="705">
        <f t="shared" si="841"/>
        <v>0</v>
      </c>
      <c r="U431" s="2538">
        <f t="shared" si="841"/>
        <v>17276</v>
      </c>
      <c r="V431" s="2538">
        <f t="shared" si="841"/>
        <v>0</v>
      </c>
      <c r="W431" s="2538">
        <f t="shared" si="841"/>
        <v>17276</v>
      </c>
      <c r="X431" s="2538">
        <f t="shared" si="841"/>
        <v>17276</v>
      </c>
      <c r="Y431" s="2538">
        <f t="shared" si="841"/>
        <v>0</v>
      </c>
      <c r="Z431" s="2538">
        <f t="shared" si="841"/>
        <v>17276</v>
      </c>
      <c r="AA431" s="705">
        <f t="shared" si="841"/>
        <v>0</v>
      </c>
      <c r="AB431" s="705">
        <f t="shared" si="841"/>
        <v>0</v>
      </c>
      <c r="AC431" s="705">
        <f t="shared" si="841"/>
        <v>0</v>
      </c>
      <c r="AD431" s="705">
        <f t="shared" si="841"/>
        <v>0</v>
      </c>
      <c r="AE431" s="2538">
        <f t="shared" si="841"/>
        <v>0</v>
      </c>
      <c r="AF431" s="2538">
        <f t="shared" si="841"/>
        <v>0</v>
      </c>
      <c r="AG431" s="2538">
        <f t="shared" si="841"/>
        <v>0</v>
      </c>
      <c r="AH431" s="2538">
        <f t="shared" si="841"/>
        <v>22943</v>
      </c>
      <c r="AI431" s="2538">
        <f t="shared" si="841"/>
        <v>0</v>
      </c>
      <c r="AJ431" s="2538">
        <f t="shared" si="841"/>
        <v>22943</v>
      </c>
      <c r="AK431" s="2538">
        <f t="shared" si="841"/>
        <v>0</v>
      </c>
      <c r="AL431" s="2538">
        <f t="shared" si="841"/>
        <v>22943</v>
      </c>
      <c r="AM431" s="2538">
        <f t="shared" si="841"/>
        <v>0</v>
      </c>
      <c r="AN431" s="2538">
        <f t="shared" si="841"/>
        <v>22943</v>
      </c>
      <c r="AO431" s="2538">
        <f t="shared" si="841"/>
        <v>0</v>
      </c>
      <c r="AP431" s="705">
        <f t="shared" si="841"/>
        <v>22943</v>
      </c>
      <c r="AQ431" s="705">
        <f t="shared" si="841"/>
        <v>0</v>
      </c>
      <c r="AR431" s="705">
        <f t="shared" si="841"/>
        <v>22943</v>
      </c>
      <c r="AS431" s="705">
        <f t="shared" si="841"/>
        <v>0</v>
      </c>
      <c r="AT431" s="705">
        <f t="shared" si="841"/>
        <v>-2585.5</v>
      </c>
      <c r="AU431" s="698" t="s">
        <v>960</v>
      </c>
      <c r="AV431" s="2451" t="s">
        <v>961</v>
      </c>
      <c r="AW431" s="770">
        <f>SUM(AW432:AW435)</f>
        <v>8</v>
      </c>
      <c r="AX431" s="705">
        <f>SUM(AX432:AX435)</f>
        <v>8</v>
      </c>
      <c r="AY431" s="1992">
        <f t="shared" si="811"/>
        <v>5667</v>
      </c>
      <c r="AZ431" s="1991"/>
      <c r="BA431" s="466"/>
      <c r="BB431" s="466"/>
      <c r="BC431" s="466"/>
      <c r="BD431" s="893"/>
      <c r="BE431" s="893"/>
      <c r="BF431" s="893"/>
      <c r="BG431" s="893"/>
      <c r="BH431" s="893"/>
      <c r="BI431" s="2053">
        <f>SUM(BI432:BI435)</f>
        <v>0</v>
      </c>
      <c r="BJ431" s="2053">
        <f>SUM(BJ432:BJ435)</f>
        <v>0</v>
      </c>
      <c r="BK431" s="2053">
        <f>SUM(BK432:BK435)</f>
        <v>0</v>
      </c>
      <c r="BL431" s="2053">
        <f>SUM(BL432:BL435)</f>
        <v>0</v>
      </c>
      <c r="BV431" s="1">
        <f t="shared" si="807"/>
        <v>5667</v>
      </c>
    </row>
    <row r="432" spans="1:74" ht="35.1" customHeight="1">
      <c r="A432" s="335"/>
      <c r="B432" s="339" t="s">
        <v>42</v>
      </c>
      <c r="C432" s="380"/>
      <c r="D432" s="97"/>
      <c r="E432" s="104"/>
      <c r="F432" s="97"/>
      <c r="G432" s="65">
        <f>SUM('PL2a. DA MG 5T'!G85:G86)</f>
        <v>29564</v>
      </c>
      <c r="H432" s="65">
        <f>SUM('PL2a. DA MG 5T'!H85:H86)</f>
        <v>9086</v>
      </c>
      <c r="I432" s="65">
        <f>SUM('PL2a. DA MG 5T'!I85:I86)</f>
        <v>20478</v>
      </c>
      <c r="J432" s="711"/>
      <c r="K432" s="65">
        <f>SUM('PL2a. DA MG 5T'!K85:K86)</f>
        <v>30223</v>
      </c>
      <c r="L432" s="65">
        <f>SUM('PL2a. DA MG 5T'!L85:L86)</f>
        <v>5649</v>
      </c>
      <c r="M432" s="65">
        <f>SUM('PL2a. DA MG 5T'!M85:M86)</f>
        <v>24574</v>
      </c>
      <c r="N432" s="65">
        <f>SUM('PL2a. DA MG 5T'!N85:N86)</f>
        <v>0</v>
      </c>
      <c r="O432" s="65">
        <f>SUM('PL2a. DA MG 5T'!O85:O86)</f>
        <v>0</v>
      </c>
      <c r="P432" s="65">
        <f>SUM('PL2a. DA MG 5T'!P85:P86)</f>
        <v>0</v>
      </c>
      <c r="Q432" s="65">
        <f>SUM('PL2a. DA MG 5T'!Q85:Q86)</f>
        <v>8224</v>
      </c>
      <c r="R432" s="65">
        <f>SUM('PL2a. DA MG 5T'!R85:R86)</f>
        <v>0</v>
      </c>
      <c r="S432" s="65">
        <f>SUM('PL2a. DA MG 5T'!S85:S86)</f>
        <v>8224</v>
      </c>
      <c r="T432" s="65">
        <f>SUM('PL2a. DA MG 5T'!T85:T86)</f>
        <v>0</v>
      </c>
      <c r="U432" s="2539">
        <f>SUM('PL2a. DA MG 5T'!U85:U86)</f>
        <v>0</v>
      </c>
      <c r="V432" s="2539">
        <f>SUM('PL2a. DA MG 5T'!V85:V86)</f>
        <v>0</v>
      </c>
      <c r="W432" s="2539">
        <f>SUM('PL2a. DA MG 5T'!W85:W86)</f>
        <v>0</v>
      </c>
      <c r="X432" s="2539">
        <f>SUM('PL2a. DA MG 5T'!X85:X86)</f>
        <v>0</v>
      </c>
      <c r="Y432" s="2539">
        <f>SUM('PL2a. DA MG 5T'!Y85:Y86)</f>
        <v>0</v>
      </c>
      <c r="Z432" s="2539">
        <f>SUM('PL2a. DA MG 5T'!Z85:Z86)</f>
        <v>0</v>
      </c>
      <c r="AA432" s="65"/>
      <c r="AB432" s="65">
        <f>SUM('PL2a. DA MG 5T'!AB85:AB86)</f>
        <v>0</v>
      </c>
      <c r="AC432" s="65"/>
      <c r="AD432" s="65">
        <f>SUM('PL2a. DA MG 5T'!AD85:AD86)</f>
        <v>0</v>
      </c>
      <c r="AE432" s="2539">
        <f>SUM('PL2a. DA MG 5T'!AE85:AE86)</f>
        <v>0</v>
      </c>
      <c r="AF432" s="2539">
        <f>SUM('PL2a. DA MG 5T'!AF85:AF86)</f>
        <v>0</v>
      </c>
      <c r="AG432" s="2539">
        <f>SUM('PL2a. DA MG 5T'!AG85:AG86)</f>
        <v>0</v>
      </c>
      <c r="AH432" s="2539">
        <f>SUM('PL2a. DA MG 5T'!AH85:AH86)</f>
        <v>5084</v>
      </c>
      <c r="AI432" s="2539">
        <f>SUM('PL2a. DA MG 5T'!AI85:AI86)</f>
        <v>0</v>
      </c>
      <c r="AJ432" s="2539">
        <f>SUM('PL2a. DA MG 5T'!AJ85:AJ86)</f>
        <v>5084</v>
      </c>
      <c r="AK432" s="2539">
        <f>SUM('PL2a. DA MG 5T'!AK85:AK86)</f>
        <v>0</v>
      </c>
      <c r="AL432" s="2539">
        <f>SUM('PL2a. DA MG 5T'!AL85:AL86)</f>
        <v>5084</v>
      </c>
      <c r="AM432" s="2539">
        <f>SUM('PL2a. DA MG 5T'!AM85:AM86)</f>
        <v>0</v>
      </c>
      <c r="AN432" s="2539">
        <f>SUM('PL2a. DA MG 5T'!AN85:AN86)</f>
        <v>5084</v>
      </c>
      <c r="AO432" s="2539">
        <f>SUM('PL2a. DA MG 5T'!AO85:AO86)</f>
        <v>0</v>
      </c>
      <c r="AP432" s="65">
        <f>SUM('PL2a. DA MG 5T'!AP85:AP86)</f>
        <v>5084</v>
      </c>
      <c r="AQ432" s="65">
        <f>SUM('PL2a. DA MG 5T'!AQ85:AQ86)</f>
        <v>0</v>
      </c>
      <c r="AR432" s="65">
        <f>SUM('PL2a. DA MG 5T'!AR85:AR86)</f>
        <v>5084</v>
      </c>
      <c r="AS432" s="65">
        <f>SUM('PL2a. DA MG 5T'!AS85:AS86)</f>
        <v>0</v>
      </c>
      <c r="AT432" s="65">
        <f>SUM('PL2a. DA MG 5T'!AT85:AT86)</f>
        <v>-3140</v>
      </c>
      <c r="AU432" s="529" t="s">
        <v>42</v>
      </c>
      <c r="AV432" s="99"/>
      <c r="AW432" s="2417">
        <f>SUM('PL2a. DA MG 5T'!AW85:AW86)</f>
        <v>2</v>
      </c>
      <c r="AX432" s="65">
        <f>SUM('PL2a. DA MG 5T'!AX85:AX86)</f>
        <v>2</v>
      </c>
      <c r="AY432" s="1992">
        <f t="shared" si="811"/>
        <v>5084</v>
      </c>
      <c r="AZ432" s="1991"/>
      <c r="BA432" s="450">
        <f>SUM('PL2a. DA MG 5T'!BO85:BO86)</f>
        <v>0</v>
      </c>
      <c r="BB432" s="450">
        <f>SUM('PL2a. DA MG 5T'!BP85:BP86)</f>
        <v>0</v>
      </c>
      <c r="BC432" s="450">
        <f>SUM('PL2a. DA MG 5T'!BQ85:BQ86)</f>
        <v>0</v>
      </c>
      <c r="BD432" s="893"/>
      <c r="BE432" s="893"/>
      <c r="BF432" s="893"/>
      <c r="BG432" s="893"/>
      <c r="BH432" s="893"/>
      <c r="BI432" s="2032"/>
      <c r="BJ432" s="2032"/>
      <c r="BK432" s="2032"/>
      <c r="BL432" s="2032"/>
      <c r="BV432" s="1">
        <f t="shared" si="807"/>
        <v>5084</v>
      </c>
    </row>
    <row r="433" spans="1:87" ht="35.1" customHeight="1">
      <c r="A433" s="335"/>
      <c r="B433" s="339" t="s">
        <v>47</v>
      </c>
      <c r="C433" s="380"/>
      <c r="D433" s="97"/>
      <c r="E433" s="104"/>
      <c r="F433" s="97"/>
      <c r="G433" s="65">
        <f>SUM('PL2a. DA MG 5T'!G87:G89)</f>
        <v>28468</v>
      </c>
      <c r="H433" s="65">
        <f>SUM('PL2a. DA MG 5T'!H87:H89)</f>
        <v>19696</v>
      </c>
      <c r="I433" s="65">
        <f>SUM('PL2a. DA MG 5T'!I87:I89)</f>
        <v>8772</v>
      </c>
      <c r="J433" s="711"/>
      <c r="K433" s="65">
        <f>SUM('PL2a. DA MG 5T'!K87:K89)</f>
        <v>28468</v>
      </c>
      <c r="L433" s="65">
        <f>SUM('PL2a. DA MG 5T'!L87:L89)</f>
        <v>19696</v>
      </c>
      <c r="M433" s="65">
        <f>SUM('PL2a. DA MG 5T'!M87:M89)</f>
        <v>8772</v>
      </c>
      <c r="N433" s="65">
        <f>SUM('PL2a. DA MG 5T'!N87:N89)</f>
        <v>0</v>
      </c>
      <c r="O433" s="65">
        <f>SUM('PL2a. DA MG 5T'!O87:O89)</f>
        <v>0</v>
      </c>
      <c r="P433" s="65">
        <f>SUM('PL2a. DA MG 5T'!P87:P89)</f>
        <v>0</v>
      </c>
      <c r="Q433" s="65">
        <f>SUM('PL2a. DA MG 5T'!Q87:Q89)</f>
        <v>0</v>
      </c>
      <c r="R433" s="65">
        <f>SUM('PL2a. DA MG 5T'!R87:R89)</f>
        <v>0</v>
      </c>
      <c r="S433" s="65">
        <f>SUM('PL2a. DA MG 5T'!S87:S89)</f>
        <v>0</v>
      </c>
      <c r="T433" s="65">
        <f>SUM('PL2a. DA MG 5T'!T87:T89)</f>
        <v>0</v>
      </c>
      <c r="U433" s="2539">
        <f>SUM('PL2a. DA MG 5T'!U87:U89)</f>
        <v>0</v>
      </c>
      <c r="V433" s="2539">
        <f>SUM('PL2a. DA MG 5T'!V87:V89)</f>
        <v>0</v>
      </c>
      <c r="W433" s="2539">
        <f>SUM('PL2a. DA MG 5T'!W87:W89)</f>
        <v>0</v>
      </c>
      <c r="X433" s="2539">
        <f>SUM('PL2a. DA MG 5T'!X87:X89)</f>
        <v>0</v>
      </c>
      <c r="Y433" s="2539">
        <f>SUM('PL2a. DA MG 5T'!Y87:Y89)</f>
        <v>0</v>
      </c>
      <c r="Z433" s="2539">
        <f>SUM('PL2a. DA MG 5T'!Z87:Z89)</f>
        <v>0</v>
      </c>
      <c r="AA433" s="65">
        <f>SUM('PL2a. DA MG 5T'!AA87:AA89)</f>
        <v>0</v>
      </c>
      <c r="AB433" s="65">
        <f>SUM('PL2a. DA MG 5T'!AB87:AB89)</f>
        <v>0</v>
      </c>
      <c r="AC433" s="65">
        <f>SUM('PL2a. DA MG 5T'!AC87:AC89)</f>
        <v>0</v>
      </c>
      <c r="AD433" s="65">
        <f>SUM('PL2a. DA MG 5T'!AD87:AD89)</f>
        <v>0</v>
      </c>
      <c r="AE433" s="2539">
        <f>SUM('PL2a. DA MG 5T'!AE87:AE89)</f>
        <v>0</v>
      </c>
      <c r="AF433" s="2539">
        <f>SUM('PL2a. DA MG 5T'!AF87:AF89)</f>
        <v>0</v>
      </c>
      <c r="AG433" s="2539">
        <f>SUM('PL2a. DA MG 5T'!AG87:AG89)</f>
        <v>0</v>
      </c>
      <c r="AH433" s="2539">
        <f>SUM('PL2a. DA MG 5T'!AH87:AH89)</f>
        <v>0</v>
      </c>
      <c r="AI433" s="2539">
        <f>SUM('PL2a. DA MG 5T'!AI87:AI89)</f>
        <v>0</v>
      </c>
      <c r="AJ433" s="2539">
        <f>SUM('PL2a. DA MG 5T'!AJ87:AJ89)</f>
        <v>0</v>
      </c>
      <c r="AK433" s="2539">
        <f>SUM('PL2a. DA MG 5T'!AK87:AK89)</f>
        <v>0</v>
      </c>
      <c r="AL433" s="2539">
        <f>SUM('PL2a. DA MG 5T'!AL87:AL89)</f>
        <v>0</v>
      </c>
      <c r="AM433" s="2539">
        <f>SUM('PL2a. DA MG 5T'!AM87:AM89)</f>
        <v>0</v>
      </c>
      <c r="AN433" s="2539">
        <f>SUM('PL2a. DA MG 5T'!AN87:AN89)</f>
        <v>0</v>
      </c>
      <c r="AO433" s="2539">
        <f>SUM('PL2a. DA MG 5T'!AO87:AO89)</f>
        <v>0</v>
      </c>
      <c r="AP433" s="65">
        <f>SUM('PL2a. DA MG 5T'!AP87:AP89)</f>
        <v>0</v>
      </c>
      <c r="AQ433" s="65">
        <f>SUM('PL2a. DA MG 5T'!AQ87:AQ89)</f>
        <v>0</v>
      </c>
      <c r="AR433" s="65">
        <f>SUM('PL2a. DA MG 5T'!AR87:AR89)</f>
        <v>0</v>
      </c>
      <c r="AS433" s="65">
        <f>SUM('PL2a. DA MG 5T'!AS87:AS89)</f>
        <v>0</v>
      </c>
      <c r="AT433" s="65">
        <f>SUM('PL2a. DA MG 5T'!AT87:AT89)</f>
        <v>0</v>
      </c>
      <c r="AU433" s="529" t="s">
        <v>265</v>
      </c>
      <c r="AV433" s="99"/>
      <c r="AW433" s="2417">
        <f>SUM('PL2a. DA MG 5T'!AW88:AW89)</f>
        <v>2</v>
      </c>
      <c r="AX433" s="65">
        <f>SUM('PL2a. DA MG 5T'!AX88:AX89)</f>
        <v>2</v>
      </c>
      <c r="AY433" s="1992">
        <f t="shared" si="811"/>
        <v>0</v>
      </c>
      <c r="AZ433" s="1991"/>
      <c r="BA433" s="450">
        <f>SUM('PL2a. DA MG 5T'!BO87:BO89)</f>
        <v>0</v>
      </c>
      <c r="BB433" s="450">
        <f>SUM('PL2a. DA MG 5T'!BP87:BP89)</f>
        <v>0</v>
      </c>
      <c r="BC433" s="450">
        <f>SUM('PL2a. DA MG 5T'!BQ87:BQ89)</f>
        <v>0</v>
      </c>
      <c r="BD433" s="893"/>
      <c r="BE433" s="893"/>
      <c r="BF433" s="893"/>
      <c r="BG433" s="893"/>
      <c r="BH433" s="893"/>
      <c r="BI433" s="2032"/>
      <c r="BJ433" s="2032"/>
      <c r="BK433" s="2032"/>
      <c r="BL433" s="2032"/>
      <c r="BV433" s="1">
        <f t="shared" si="807"/>
        <v>0</v>
      </c>
    </row>
    <row r="434" spans="1:87" ht="35.1" customHeight="1">
      <c r="A434" s="335"/>
      <c r="B434" s="339" t="s">
        <v>45</v>
      </c>
      <c r="C434" s="380"/>
      <c r="D434" s="97"/>
      <c r="E434" s="104"/>
      <c r="F434" s="97"/>
      <c r="G434" s="65">
        <f>'PL2a. DA MG 5T'!G90</f>
        <v>11571</v>
      </c>
      <c r="H434" s="65">
        <f>'PL2a. DA MG 5T'!H90</f>
        <v>8040</v>
      </c>
      <c r="I434" s="65">
        <f>'PL2a. DA MG 5T'!I90</f>
        <v>3531</v>
      </c>
      <c r="J434" s="711"/>
      <c r="K434" s="65">
        <f>'PL2a. DA MG 5T'!K90</f>
        <v>11571</v>
      </c>
      <c r="L434" s="65">
        <f>'PL2a. DA MG 5T'!L90</f>
        <v>8040</v>
      </c>
      <c r="M434" s="65">
        <f>'PL2a. DA MG 5T'!M90</f>
        <v>3531</v>
      </c>
      <c r="N434" s="65">
        <f>'PL2a. DA MG 5T'!N90</f>
        <v>0</v>
      </c>
      <c r="O434" s="65">
        <f>'PL2a. DA MG 5T'!O90</f>
        <v>0</v>
      </c>
      <c r="P434" s="65">
        <f>'PL2a. DA MG 5T'!P90</f>
        <v>0</v>
      </c>
      <c r="Q434" s="65">
        <f>'PL2a. DA MG 5T'!Q90</f>
        <v>7709</v>
      </c>
      <c r="R434" s="65">
        <f>'PL2a. DA MG 5T'!R90</f>
        <v>0</v>
      </c>
      <c r="S434" s="65">
        <f>'PL2a. DA MG 5T'!S90</f>
        <v>7709</v>
      </c>
      <c r="T434" s="65">
        <f>'PL2a. DA MG 5T'!T90</f>
        <v>0</v>
      </c>
      <c r="U434" s="2539">
        <f>'PL2a. DA MG 5T'!U90</f>
        <v>7709</v>
      </c>
      <c r="V434" s="2539">
        <f>'PL2a. DA MG 5T'!V90</f>
        <v>0</v>
      </c>
      <c r="W434" s="2539">
        <f>'PL2a. DA MG 5T'!W90</f>
        <v>7709</v>
      </c>
      <c r="X434" s="2539">
        <f>'PL2a. DA MG 5T'!X90</f>
        <v>7709</v>
      </c>
      <c r="Y434" s="2539">
        <f>'PL2a. DA MG 5T'!Y90</f>
        <v>0</v>
      </c>
      <c r="Z434" s="2539">
        <f>'PL2a. DA MG 5T'!Z90</f>
        <v>7709</v>
      </c>
      <c r="AA434" s="65">
        <f>'PL2a. DA MG 5T'!AA90</f>
        <v>0</v>
      </c>
      <c r="AB434" s="65">
        <f>'PL2a. DA MG 5T'!AB90</f>
        <v>0</v>
      </c>
      <c r="AC434" s="65">
        <f>'PL2a. DA MG 5T'!AC90</f>
        <v>0</v>
      </c>
      <c r="AD434" s="65">
        <f>'PL2a. DA MG 5T'!AD90</f>
        <v>0</v>
      </c>
      <c r="AE434" s="2539">
        <f>'PL2a. DA MG 5T'!AE90</f>
        <v>0</v>
      </c>
      <c r="AF434" s="2539">
        <f>'PL2a. DA MG 5T'!AF90</f>
        <v>0</v>
      </c>
      <c r="AG434" s="2539">
        <f>'PL2a. DA MG 5T'!AG90</f>
        <v>0</v>
      </c>
      <c r="AH434" s="2539">
        <f>'PL2a. DA MG 5T'!AH90</f>
        <v>7709</v>
      </c>
      <c r="AI434" s="2539">
        <f>'PL2a. DA MG 5T'!AI90</f>
        <v>0</v>
      </c>
      <c r="AJ434" s="2539">
        <f>'PL2a. DA MG 5T'!AJ90</f>
        <v>7709</v>
      </c>
      <c r="AK434" s="2539">
        <f>'PL2a. DA MG 5T'!AK90</f>
        <v>0</v>
      </c>
      <c r="AL434" s="2539">
        <f>'PL2a. DA MG 5T'!AL90</f>
        <v>7709</v>
      </c>
      <c r="AM434" s="2539">
        <f>'PL2a. DA MG 5T'!AM90</f>
        <v>0</v>
      </c>
      <c r="AN434" s="2539">
        <f>'PL2a. DA MG 5T'!AN90</f>
        <v>7709</v>
      </c>
      <c r="AO434" s="2539">
        <f>'PL2a. DA MG 5T'!AO90</f>
        <v>0</v>
      </c>
      <c r="AP434" s="65">
        <f>'PL2a. DA MG 5T'!AP90</f>
        <v>7709</v>
      </c>
      <c r="AQ434" s="65">
        <f>'PL2a. DA MG 5T'!AQ90</f>
        <v>0</v>
      </c>
      <c r="AR434" s="65">
        <f>'PL2a. DA MG 5T'!AR90</f>
        <v>7709</v>
      </c>
      <c r="AS434" s="65">
        <f>'PL2a. DA MG 5T'!AS90</f>
        <v>0</v>
      </c>
      <c r="AT434" s="65">
        <f>'PL2a. DA MG 5T'!AT90</f>
        <v>0</v>
      </c>
      <c r="AU434" s="529" t="s">
        <v>259</v>
      </c>
      <c r="AV434" s="99"/>
      <c r="AW434" s="2417">
        <f>SUM('PL2a. DA MG 5T'!AW91:AW92)</f>
        <v>2</v>
      </c>
      <c r="AX434" s="65">
        <f>SUM('PL2a. DA MG 5T'!AX91:AX92)</f>
        <v>2</v>
      </c>
      <c r="AY434" s="1992">
        <f t="shared" si="811"/>
        <v>0</v>
      </c>
      <c r="AZ434" s="1991"/>
      <c r="BA434" s="450">
        <f>'PL2a. DA MG 5T'!BO90</f>
        <v>0</v>
      </c>
      <c r="BB434" s="450">
        <f>'PL2a. DA MG 5T'!BP90</f>
        <v>0</v>
      </c>
      <c r="BC434" s="450">
        <f>'PL2a. DA MG 5T'!BQ90</f>
        <v>0</v>
      </c>
      <c r="BD434" s="893"/>
      <c r="BE434" s="893"/>
      <c r="BF434" s="893"/>
      <c r="BG434" s="893"/>
      <c r="BH434" s="893"/>
      <c r="BI434" s="2032"/>
      <c r="BJ434" s="2032"/>
      <c r="BK434" s="2032"/>
      <c r="BL434" s="2032"/>
      <c r="BV434" s="1">
        <f t="shared" si="807"/>
        <v>0</v>
      </c>
    </row>
    <row r="435" spans="1:87" ht="35.1" customHeight="1">
      <c r="A435" s="335"/>
      <c r="B435" s="339" t="s">
        <v>49</v>
      </c>
      <c r="C435" s="380"/>
      <c r="D435" s="97"/>
      <c r="E435" s="104"/>
      <c r="F435" s="97"/>
      <c r="G435" s="65">
        <f>SUM('PL2a. DA MG 5T'!G91:G93)</f>
        <v>18573</v>
      </c>
      <c r="H435" s="65">
        <f>SUM('PL2a. DA MG 5T'!H91:H93)</f>
        <v>14868</v>
      </c>
      <c r="I435" s="65">
        <f>SUM('PL2a. DA MG 5T'!I91:I93)</f>
        <v>3705</v>
      </c>
      <c r="J435" s="711"/>
      <c r="K435" s="65">
        <f>SUM('PL2a. DA MG 5T'!K91:K93)</f>
        <v>13308</v>
      </c>
      <c r="L435" s="65">
        <f>SUM('PL2a. DA MG 5T'!L91:L93)</f>
        <v>9636</v>
      </c>
      <c r="M435" s="65">
        <f>SUM('PL2a. DA MG 5T'!M91:M93)</f>
        <v>3672</v>
      </c>
      <c r="N435" s="65">
        <f>SUM('PL2a. DA MG 5T'!N91:N93)</f>
        <v>0</v>
      </c>
      <c r="O435" s="65">
        <f>SUM('PL2a. DA MG 5T'!O91:O93)</f>
        <v>0</v>
      </c>
      <c r="P435" s="65">
        <f>SUM('PL2a. DA MG 5T'!P91:P93)</f>
        <v>0</v>
      </c>
      <c r="Q435" s="65">
        <f>SUM('PL2a. DA MG 5T'!Q91:Q93)</f>
        <v>9595.5</v>
      </c>
      <c r="R435" s="65">
        <f>SUM('PL2a. DA MG 5T'!R91:R93)</f>
        <v>0</v>
      </c>
      <c r="S435" s="65">
        <f>SUM('PL2a. DA MG 5T'!S91:S93)</f>
        <v>9595.5</v>
      </c>
      <c r="T435" s="65">
        <f>SUM('PL2a. DA MG 5T'!T91:T93)</f>
        <v>0</v>
      </c>
      <c r="U435" s="2539">
        <f>SUM('PL2a. DA MG 5T'!U91:U93)</f>
        <v>9567</v>
      </c>
      <c r="V435" s="2539">
        <f>SUM('PL2a. DA MG 5T'!V91:V93)</f>
        <v>0</v>
      </c>
      <c r="W435" s="2539">
        <f>SUM('PL2a. DA MG 5T'!W91:W93)</f>
        <v>9567</v>
      </c>
      <c r="X435" s="2539">
        <f>SUM('PL2a. DA MG 5T'!X91:X93)</f>
        <v>9567</v>
      </c>
      <c r="Y435" s="2539">
        <f>SUM('PL2a. DA MG 5T'!Y91:Y93)</f>
        <v>0</v>
      </c>
      <c r="Z435" s="2539">
        <f>SUM('PL2a. DA MG 5T'!Z91:Z93)</f>
        <v>9567</v>
      </c>
      <c r="AA435" s="65">
        <f>SUM('PL2a. DA MG 5T'!AA91:AA93)</f>
        <v>0</v>
      </c>
      <c r="AB435" s="65">
        <f>SUM('PL2a. DA MG 5T'!AB91:AB93)</f>
        <v>0</v>
      </c>
      <c r="AC435" s="65">
        <f>SUM('PL2a. DA MG 5T'!AC91:AC93)</f>
        <v>0</v>
      </c>
      <c r="AD435" s="65">
        <f>SUM('PL2a. DA MG 5T'!AD91:AD93)</f>
        <v>0</v>
      </c>
      <c r="AE435" s="2539">
        <f>SUM('PL2a. DA MG 5T'!AE91:AE93)</f>
        <v>0</v>
      </c>
      <c r="AF435" s="2539">
        <f>SUM('PL2a. DA MG 5T'!AF91:AF93)</f>
        <v>0</v>
      </c>
      <c r="AG435" s="2539">
        <f>SUM('PL2a. DA MG 5T'!AG91:AG93)</f>
        <v>0</v>
      </c>
      <c r="AH435" s="2539">
        <f>SUM('PL2a. DA MG 5T'!AH91:AH93)</f>
        <v>10150</v>
      </c>
      <c r="AI435" s="2539">
        <f>SUM('PL2a. DA MG 5T'!AI91:AI93)</f>
        <v>0</v>
      </c>
      <c r="AJ435" s="2539">
        <f>SUM('PL2a. DA MG 5T'!AJ91:AJ93)</f>
        <v>10150</v>
      </c>
      <c r="AK435" s="2539">
        <f>SUM('PL2a. DA MG 5T'!AK91:AK93)</f>
        <v>0</v>
      </c>
      <c r="AL435" s="2539">
        <f>SUM('PL2a. DA MG 5T'!AL91:AL93)</f>
        <v>10150</v>
      </c>
      <c r="AM435" s="2539">
        <f>SUM('PL2a. DA MG 5T'!AM91:AM93)</f>
        <v>0</v>
      </c>
      <c r="AN435" s="2539">
        <f>SUM('PL2a. DA MG 5T'!AN91:AN93)</f>
        <v>10150</v>
      </c>
      <c r="AO435" s="2539">
        <f>SUM('PL2a. DA MG 5T'!AO91:AO93)</f>
        <v>0</v>
      </c>
      <c r="AP435" s="65">
        <f>SUM('PL2a. DA MG 5T'!AP91:AP93)</f>
        <v>10150</v>
      </c>
      <c r="AQ435" s="65">
        <f>SUM('PL2a. DA MG 5T'!AQ91:AQ93)</f>
        <v>0</v>
      </c>
      <c r="AR435" s="65">
        <f>SUM('PL2a. DA MG 5T'!AR91:AR93)</f>
        <v>10150</v>
      </c>
      <c r="AS435" s="65">
        <f>SUM('PL2a. DA MG 5T'!AS91:AS93)</f>
        <v>0</v>
      </c>
      <c r="AT435" s="65">
        <f>SUM('PL2a. DA MG 5T'!AT91:AT93)</f>
        <v>554.5</v>
      </c>
      <c r="AU435" s="529" t="s">
        <v>704</v>
      </c>
      <c r="AV435" s="99"/>
      <c r="AW435" s="2417">
        <f>SUM('PL2a. DA MG 5T'!AW92:AW93)</f>
        <v>2</v>
      </c>
      <c r="AX435" s="65">
        <f>SUM('PL2a. DA MG 5T'!AX92:AX93)</f>
        <v>2</v>
      </c>
      <c r="AY435" s="1992">
        <f t="shared" si="811"/>
        <v>583</v>
      </c>
      <c r="AZ435" s="1991"/>
      <c r="BA435" s="450">
        <f>SUM('PL2a. DA MG 5T'!BO91:BO93)</f>
        <v>0</v>
      </c>
      <c r="BB435" s="450">
        <f>SUM('PL2a. DA MG 5T'!BP91:BP93)</f>
        <v>0</v>
      </c>
      <c r="BC435" s="450">
        <f>SUM('PL2a. DA MG 5T'!BQ91:BQ93)</f>
        <v>0</v>
      </c>
      <c r="BD435" s="893"/>
      <c r="BE435" s="893"/>
      <c r="BF435" s="893"/>
      <c r="BG435" s="893"/>
      <c r="BH435" s="893"/>
      <c r="BI435" s="2032"/>
      <c r="BJ435" s="2032"/>
      <c r="BK435" s="2032"/>
      <c r="BL435" s="2032"/>
      <c r="BV435" s="1">
        <f t="shared" si="807"/>
        <v>583</v>
      </c>
    </row>
    <row r="436" spans="1:87" ht="48" customHeight="1">
      <c r="A436" s="338">
        <v>13</v>
      </c>
      <c r="B436" s="703" t="s">
        <v>962</v>
      </c>
      <c r="C436" s="338" t="s">
        <v>801</v>
      </c>
      <c r="D436" s="704" t="s">
        <v>959</v>
      </c>
      <c r="E436" s="94">
        <v>2020</v>
      </c>
      <c r="F436" s="704"/>
      <c r="G436" s="60">
        <f>SUM(G437:G440)</f>
        <v>164203</v>
      </c>
      <c r="H436" s="60">
        <f>SUM(H437:H440)</f>
        <v>109091</v>
      </c>
      <c r="I436" s="60">
        <f>SUM(I437:I440)</f>
        <v>55112</v>
      </c>
      <c r="J436" s="587"/>
      <c r="K436" s="60">
        <f t="shared" ref="K436:AT436" si="842">SUM(K437:K440)</f>
        <v>162527</v>
      </c>
      <c r="L436" s="60">
        <f t="shared" si="842"/>
        <v>107415</v>
      </c>
      <c r="M436" s="60">
        <f t="shared" si="842"/>
        <v>55112</v>
      </c>
      <c r="N436" s="60">
        <f t="shared" si="842"/>
        <v>100</v>
      </c>
      <c r="O436" s="60">
        <f t="shared" si="842"/>
        <v>100</v>
      </c>
      <c r="P436" s="60">
        <f t="shared" si="842"/>
        <v>0</v>
      </c>
      <c r="Q436" s="60">
        <f t="shared" si="842"/>
        <v>28943</v>
      </c>
      <c r="R436" s="60">
        <f t="shared" si="842"/>
        <v>0</v>
      </c>
      <c r="S436" s="60">
        <f t="shared" si="842"/>
        <v>28943</v>
      </c>
      <c r="T436" s="60">
        <f t="shared" si="842"/>
        <v>0</v>
      </c>
      <c r="U436" s="459">
        <f t="shared" si="842"/>
        <v>3051</v>
      </c>
      <c r="V436" s="459">
        <f t="shared" si="842"/>
        <v>0</v>
      </c>
      <c r="W436" s="459">
        <f t="shared" si="842"/>
        <v>3051</v>
      </c>
      <c r="X436" s="459">
        <f t="shared" si="842"/>
        <v>3051</v>
      </c>
      <c r="Y436" s="459">
        <f t="shared" si="842"/>
        <v>0</v>
      </c>
      <c r="Z436" s="459">
        <f t="shared" si="842"/>
        <v>3051</v>
      </c>
      <c r="AA436" s="60">
        <f t="shared" si="842"/>
        <v>0</v>
      </c>
      <c r="AB436" s="60">
        <f t="shared" si="842"/>
        <v>0</v>
      </c>
      <c r="AC436" s="60">
        <f t="shared" si="842"/>
        <v>0</v>
      </c>
      <c r="AD436" s="60">
        <f t="shared" si="842"/>
        <v>0</v>
      </c>
      <c r="AE436" s="459">
        <f t="shared" si="842"/>
        <v>5854</v>
      </c>
      <c r="AF436" s="459">
        <f t="shared" si="842"/>
        <v>0</v>
      </c>
      <c r="AG436" s="459">
        <f t="shared" si="842"/>
        <v>5854</v>
      </c>
      <c r="AH436" s="459">
        <f t="shared" si="842"/>
        <v>28671</v>
      </c>
      <c r="AI436" s="459">
        <f t="shared" si="842"/>
        <v>0</v>
      </c>
      <c r="AJ436" s="459">
        <f t="shared" si="842"/>
        <v>28671</v>
      </c>
      <c r="AK436" s="459">
        <f t="shared" si="842"/>
        <v>0</v>
      </c>
      <c r="AL436" s="459">
        <f t="shared" si="842"/>
        <v>28671</v>
      </c>
      <c r="AM436" s="459">
        <f t="shared" si="842"/>
        <v>0</v>
      </c>
      <c r="AN436" s="459">
        <f t="shared" si="842"/>
        <v>28671</v>
      </c>
      <c r="AO436" s="459">
        <f t="shared" si="842"/>
        <v>0</v>
      </c>
      <c r="AP436" s="60">
        <f t="shared" si="842"/>
        <v>28671</v>
      </c>
      <c r="AQ436" s="60">
        <f t="shared" si="842"/>
        <v>0</v>
      </c>
      <c r="AR436" s="60">
        <f t="shared" si="842"/>
        <v>28671</v>
      </c>
      <c r="AS436" s="60">
        <f t="shared" si="842"/>
        <v>0</v>
      </c>
      <c r="AT436" s="60">
        <f t="shared" si="842"/>
        <v>-272</v>
      </c>
      <c r="AU436" s="698" t="s">
        <v>963</v>
      </c>
      <c r="AV436" s="2451" t="s">
        <v>961</v>
      </c>
      <c r="AW436" s="761">
        <f>SUM(AW437:AW440)</f>
        <v>12</v>
      </c>
      <c r="AX436" s="60">
        <f>SUM(AX437:AX440)</f>
        <v>12</v>
      </c>
      <c r="AY436" s="1992">
        <f t="shared" si="811"/>
        <v>25620</v>
      </c>
      <c r="AZ436" s="1991"/>
      <c r="BA436" s="466"/>
      <c r="BB436" s="466"/>
      <c r="BC436" s="466"/>
      <c r="BD436" s="893"/>
      <c r="BE436" s="893"/>
      <c r="BF436" s="893"/>
      <c r="BG436" s="893"/>
      <c r="BH436" s="893"/>
      <c r="BI436" s="2046">
        <f>SUM(BI437:BI440)</f>
        <v>0</v>
      </c>
      <c r="BJ436" s="2046">
        <f>SUM(BJ437:BJ440)</f>
        <v>0</v>
      </c>
      <c r="BK436" s="2046">
        <f>SUM(BK437:BK440)</f>
        <v>0</v>
      </c>
      <c r="BL436" s="2046">
        <f>SUM(BL437:BL440)</f>
        <v>0</v>
      </c>
      <c r="BV436" s="1">
        <f t="shared" si="807"/>
        <v>25620</v>
      </c>
    </row>
    <row r="437" spans="1:87" ht="35.1" customHeight="1">
      <c r="A437" s="335"/>
      <c r="B437" s="706" t="s">
        <v>42</v>
      </c>
      <c r="C437" s="380"/>
      <c r="D437" s="97"/>
      <c r="E437" s="104"/>
      <c r="F437" s="97"/>
      <c r="G437" s="361">
        <f>'PL2b. DA CQG'!G358</f>
        <v>58398</v>
      </c>
      <c r="H437" s="361">
        <f>'PL2b. DA CQG'!H358</f>
        <v>18000</v>
      </c>
      <c r="I437" s="361">
        <f>'PL2b. DA CQG'!I358</f>
        <v>40398</v>
      </c>
      <c r="J437" s="361">
        <f>'PL2b. DA CQG'!J358</f>
        <v>0</v>
      </c>
      <c r="K437" s="361">
        <f>'PL2b. DA CQG'!K358</f>
        <v>58398</v>
      </c>
      <c r="L437" s="361">
        <f>'PL2b. DA CQG'!L358</f>
        <v>18000</v>
      </c>
      <c r="M437" s="361">
        <f>'PL2b. DA CQG'!M358</f>
        <v>40398</v>
      </c>
      <c r="N437" s="361">
        <f>'PL2b. DA CQG'!N358</f>
        <v>100</v>
      </c>
      <c r="O437" s="361">
        <f>'PL2b. DA CQG'!O358</f>
        <v>100</v>
      </c>
      <c r="P437" s="361">
        <f>'PL2b. DA CQG'!P358</f>
        <v>0</v>
      </c>
      <c r="Q437" s="361">
        <f>'PL2b. DA CQG'!Q358</f>
        <v>10000</v>
      </c>
      <c r="R437" s="361">
        <f>'PL2b. DA CQG'!R358</f>
        <v>0</v>
      </c>
      <c r="S437" s="361">
        <f>'PL2b. DA CQG'!S358</f>
        <v>10000</v>
      </c>
      <c r="T437" s="361">
        <f>'PL2b. DA CQG'!T358</f>
        <v>0</v>
      </c>
      <c r="U437" s="341">
        <f>'PL2b. DA CQG'!U358</f>
        <v>0</v>
      </c>
      <c r="V437" s="341">
        <f>'PL2b. DA CQG'!V358</f>
        <v>0</v>
      </c>
      <c r="W437" s="341">
        <f>'PL2b. DA CQG'!W358</f>
        <v>0</v>
      </c>
      <c r="X437" s="341">
        <f>'PL2b. DA CQG'!X358</f>
        <v>0</v>
      </c>
      <c r="Y437" s="341">
        <f>'PL2b. DA CQG'!Y358</f>
        <v>0</v>
      </c>
      <c r="Z437" s="341">
        <f>'PL2b. DA CQG'!Z358</f>
        <v>0</v>
      </c>
      <c r="AA437" s="361"/>
      <c r="AB437" s="361">
        <f>'PL2b. DA CQG'!AB358</f>
        <v>0</v>
      </c>
      <c r="AC437" s="361"/>
      <c r="AD437" s="361">
        <f>'PL2b. DA CQG'!AD358</f>
        <v>0</v>
      </c>
      <c r="AE437" s="341">
        <f>'PL2b. DA CQG'!AE358</f>
        <v>0</v>
      </c>
      <c r="AF437" s="341">
        <f>'PL2b. DA CQG'!AF358</f>
        <v>0</v>
      </c>
      <c r="AG437" s="341">
        <f>'PL2b. DA CQG'!AG358</f>
        <v>0</v>
      </c>
      <c r="AH437" s="341">
        <f>'PL2b. DA CQG'!AH358</f>
        <v>10000</v>
      </c>
      <c r="AI437" s="341">
        <f>'PL2b. DA CQG'!AI358</f>
        <v>0</v>
      </c>
      <c r="AJ437" s="341">
        <f>'PL2b. DA CQG'!AJ358</f>
        <v>10000</v>
      </c>
      <c r="AK437" s="341">
        <f>'PL2b. DA CQG'!AK358</f>
        <v>0</v>
      </c>
      <c r="AL437" s="341">
        <f>'PL2b. DA CQG'!AL358</f>
        <v>10000</v>
      </c>
      <c r="AM437" s="341">
        <f>'PL2b. DA CQG'!AM358</f>
        <v>0</v>
      </c>
      <c r="AN437" s="341">
        <f>'PL2b. DA CQG'!AN358</f>
        <v>10000</v>
      </c>
      <c r="AO437" s="341">
        <f>'PL2b. DA CQG'!AO358</f>
        <v>0</v>
      </c>
      <c r="AP437" s="361">
        <f>'PL2b. DA CQG'!AP358</f>
        <v>10000</v>
      </c>
      <c r="AQ437" s="361">
        <f>'PL2b. DA CQG'!AQ358</f>
        <v>0</v>
      </c>
      <c r="AR437" s="361">
        <f>'PL2b. DA CQG'!AR358</f>
        <v>10000</v>
      </c>
      <c r="AS437" s="361">
        <f>'PL2b. DA CQG'!AS358</f>
        <v>0</v>
      </c>
      <c r="AT437" s="361">
        <f>'PL2b. DA CQG'!AT358</f>
        <v>0</v>
      </c>
      <c r="AU437" s="529" t="s">
        <v>42</v>
      </c>
      <c r="AV437" s="99"/>
      <c r="AW437" s="2397">
        <f>'PL2b. DA CQG'!AW358</f>
        <v>1</v>
      </c>
      <c r="AX437" s="361">
        <f>'PL2b. DA CQG'!AX358</f>
        <v>1</v>
      </c>
      <c r="AY437" s="1992">
        <f t="shared" si="811"/>
        <v>10000</v>
      </c>
      <c r="AZ437" s="1991"/>
      <c r="BA437" s="123">
        <f>'PL2b. DA CQG'!BO358</f>
        <v>0</v>
      </c>
      <c r="BB437" s="123">
        <f>'PL2b. DA CQG'!BP358</f>
        <v>0</v>
      </c>
      <c r="BC437" s="123">
        <f>'PL2b. DA CQG'!BQ358</f>
        <v>0</v>
      </c>
      <c r="BD437" s="893"/>
      <c r="BE437" s="893"/>
      <c r="BF437" s="893"/>
      <c r="BG437" s="893"/>
      <c r="BH437" s="893"/>
      <c r="BI437" s="2032"/>
      <c r="BJ437" s="2032"/>
      <c r="BK437" s="2032"/>
      <c r="BL437" s="2032"/>
      <c r="BV437" s="1">
        <f t="shared" si="807"/>
        <v>10000</v>
      </c>
    </row>
    <row r="438" spans="1:87" ht="35.1" customHeight="1">
      <c r="A438" s="335"/>
      <c r="B438" s="706" t="s">
        <v>44</v>
      </c>
      <c r="C438" s="380"/>
      <c r="D438" s="97"/>
      <c r="E438" s="104"/>
      <c r="F438" s="97"/>
      <c r="G438" s="361">
        <f>SUM('PL2b. DA CQG'!G359:G365)</f>
        <v>78613</v>
      </c>
      <c r="H438" s="361">
        <f>SUM('PL2b. DA CQG'!H359:H365)</f>
        <v>64677</v>
      </c>
      <c r="I438" s="361">
        <f>SUM('PL2b. DA CQG'!I359:I365)</f>
        <v>13936</v>
      </c>
      <c r="J438" s="361">
        <f>SUM('PL2b. DA CQG'!J359:J365)</f>
        <v>0</v>
      </c>
      <c r="K438" s="361">
        <f>SUM('PL2b. DA CQG'!K359:K365)</f>
        <v>78613</v>
      </c>
      <c r="L438" s="361">
        <f>SUM('PL2b. DA CQG'!L359:L365)</f>
        <v>64677</v>
      </c>
      <c r="M438" s="361">
        <f>SUM('PL2b. DA CQG'!M359:M365)</f>
        <v>13936</v>
      </c>
      <c r="N438" s="361">
        <f>SUM('PL2b. DA CQG'!N359:N365)</f>
        <v>0</v>
      </c>
      <c r="O438" s="361">
        <f>SUM('PL2b. DA CQG'!O359:O365)</f>
        <v>0</v>
      </c>
      <c r="P438" s="361">
        <f>SUM('PL2b. DA CQG'!P359:P365)</f>
        <v>0</v>
      </c>
      <c r="Q438" s="361">
        <f>SUM('PL2b. DA CQG'!Q359:Q365)</f>
        <v>0</v>
      </c>
      <c r="R438" s="361">
        <f>SUM('PL2b. DA CQG'!R359:R365)</f>
        <v>0</v>
      </c>
      <c r="S438" s="361">
        <f>SUM('PL2b. DA CQG'!S359:S365)</f>
        <v>0</v>
      </c>
      <c r="T438" s="361">
        <f>SUM('PL2b. DA CQG'!T359:T365)</f>
        <v>0</v>
      </c>
      <c r="U438" s="341">
        <f>SUM('PL2b. DA CQG'!U359:U365)</f>
        <v>0</v>
      </c>
      <c r="V438" s="341">
        <f>SUM('PL2b. DA CQG'!V359:V365)</f>
        <v>0</v>
      </c>
      <c r="W438" s="341">
        <f>SUM('PL2b. DA CQG'!W359:W365)</f>
        <v>0</v>
      </c>
      <c r="X438" s="341">
        <f>SUM('PL2b. DA CQG'!X359:X365)</f>
        <v>0</v>
      </c>
      <c r="Y438" s="341">
        <f>SUM('PL2b. DA CQG'!Y359:Y365)</f>
        <v>0</v>
      </c>
      <c r="Z438" s="341">
        <f>SUM('PL2b. DA CQG'!Z359:Z365)</f>
        <v>0</v>
      </c>
      <c r="AA438" s="361">
        <f>SUM('PL2b. DA CQG'!AA359:AA365)</f>
        <v>0</v>
      </c>
      <c r="AB438" s="361">
        <f>SUM('PL2b. DA CQG'!AB359:AB365)</f>
        <v>0</v>
      </c>
      <c r="AC438" s="361">
        <f>SUM('PL2b. DA CQG'!AC359:AC365)</f>
        <v>0</v>
      </c>
      <c r="AD438" s="361">
        <f>SUM('PL2b. DA CQG'!AD359:AD365)</f>
        <v>0</v>
      </c>
      <c r="AE438" s="341">
        <f>SUM('PL2b. DA CQG'!AE359:AE365)</f>
        <v>0</v>
      </c>
      <c r="AF438" s="341">
        <f>SUM('PL2b. DA CQG'!AF359:AF365)</f>
        <v>0</v>
      </c>
      <c r="AG438" s="341">
        <f>SUM('PL2b. DA CQG'!AG359:AG365)</f>
        <v>0</v>
      </c>
      <c r="AH438" s="341">
        <f>SUM('PL2b. DA CQG'!AH359:AH365)</f>
        <v>0</v>
      </c>
      <c r="AI438" s="341">
        <f>SUM('PL2b. DA CQG'!AI359:AI365)</f>
        <v>0</v>
      </c>
      <c r="AJ438" s="341">
        <f>SUM('PL2b. DA CQG'!AJ359:AJ365)</f>
        <v>0</v>
      </c>
      <c r="AK438" s="341">
        <f>SUM('PL2b. DA CQG'!AK359:AK365)</f>
        <v>0</v>
      </c>
      <c r="AL438" s="341">
        <f>SUM('PL2b. DA CQG'!AL359:AL365)</f>
        <v>0</v>
      </c>
      <c r="AM438" s="341">
        <f>SUM('PL2b. DA CQG'!AM359:AM365)</f>
        <v>0</v>
      </c>
      <c r="AN438" s="341">
        <f>SUM('PL2b. DA CQG'!AN359:AN365)</f>
        <v>0</v>
      </c>
      <c r="AO438" s="341">
        <f>SUM('PL2b. DA CQG'!AO359:AO365)</f>
        <v>0</v>
      </c>
      <c r="AP438" s="361">
        <f>SUM('PL2b. DA CQG'!AP359:AP365)</f>
        <v>0</v>
      </c>
      <c r="AQ438" s="361">
        <f>SUM('PL2b. DA CQG'!AQ359:AQ365)</f>
        <v>0</v>
      </c>
      <c r="AR438" s="361">
        <f>SUM('PL2b. DA CQG'!AR359:AR365)</f>
        <v>0</v>
      </c>
      <c r="AS438" s="361">
        <f>SUM('PL2b. DA CQG'!AS359:AS365)</f>
        <v>0</v>
      </c>
      <c r="AT438" s="361">
        <f>SUM('PL2b. DA CQG'!AT359:AT365)</f>
        <v>0</v>
      </c>
      <c r="AU438" s="178" t="s">
        <v>394</v>
      </c>
      <c r="AV438" s="99"/>
      <c r="AW438" s="2397">
        <f>SUM('PL2b. DA CQG'!AW359:AW365)</f>
        <v>7</v>
      </c>
      <c r="AX438" s="361">
        <f>SUM('PL2b. DA CQG'!AX359:AX365)</f>
        <v>7</v>
      </c>
      <c r="AY438" s="1992">
        <f t="shared" si="811"/>
        <v>0</v>
      </c>
      <c r="AZ438" s="1991"/>
      <c r="BA438" s="123">
        <f>SUM('PL2b. DA CQG'!BO359:BO365)</f>
        <v>0</v>
      </c>
      <c r="BB438" s="123">
        <f>SUM('PL2b. DA CQG'!BP359:BP365)</f>
        <v>0</v>
      </c>
      <c r="BC438" s="123">
        <f>SUM('PL2b. DA CQG'!BQ359:BQ365)</f>
        <v>0</v>
      </c>
      <c r="BD438" s="893"/>
      <c r="BE438" s="893"/>
      <c r="BF438" s="893"/>
      <c r="BG438" s="893"/>
      <c r="BH438" s="893"/>
      <c r="BI438" s="2032"/>
      <c r="BJ438" s="2032"/>
      <c r="BK438" s="2032"/>
      <c r="BL438" s="2032"/>
      <c r="BV438" s="1">
        <f t="shared" si="807"/>
        <v>0</v>
      </c>
    </row>
    <row r="439" spans="1:87" ht="35.1" customHeight="1">
      <c r="A439" s="335"/>
      <c r="B439" s="706" t="s">
        <v>47</v>
      </c>
      <c r="C439" s="380"/>
      <c r="D439" s="97"/>
      <c r="E439" s="104"/>
      <c r="F439" s="97"/>
      <c r="G439" s="361">
        <f>'PL2b. DA CQG'!G366</f>
        <v>6234</v>
      </c>
      <c r="H439" s="361">
        <f>'PL2b. DA CQG'!H366</f>
        <v>5456</v>
      </c>
      <c r="I439" s="361">
        <f>'PL2b. DA CQG'!I366</f>
        <v>778</v>
      </c>
      <c r="J439" s="361">
        <f>'PL2b. DA CQG'!J366</f>
        <v>0</v>
      </c>
      <c r="K439" s="361">
        <f>'PL2b. DA CQG'!K366</f>
        <v>6234</v>
      </c>
      <c r="L439" s="361">
        <f>'PL2b. DA CQG'!L366</f>
        <v>5456</v>
      </c>
      <c r="M439" s="361">
        <f>'PL2b. DA CQG'!M366</f>
        <v>778</v>
      </c>
      <c r="N439" s="361">
        <f>'PL2b. DA CQG'!N366</f>
        <v>0</v>
      </c>
      <c r="O439" s="361">
        <f>'PL2b. DA CQG'!O366</f>
        <v>0</v>
      </c>
      <c r="P439" s="361">
        <f>'PL2b. DA CQG'!P366</f>
        <v>0</v>
      </c>
      <c r="Q439" s="361">
        <f>'PL2b. DA CQG'!Q366</f>
        <v>0</v>
      </c>
      <c r="R439" s="361">
        <f>'PL2b. DA CQG'!R366</f>
        <v>0</v>
      </c>
      <c r="S439" s="361">
        <f>'PL2b. DA CQG'!S366</f>
        <v>0</v>
      </c>
      <c r="T439" s="361">
        <f>'PL2b. DA CQG'!T366</f>
        <v>0</v>
      </c>
      <c r="U439" s="341">
        <f>'PL2b. DA CQG'!U366</f>
        <v>0</v>
      </c>
      <c r="V439" s="341">
        <f>'PL2b. DA CQG'!V366</f>
        <v>0</v>
      </c>
      <c r="W439" s="341">
        <f>'PL2b. DA CQG'!W366</f>
        <v>0</v>
      </c>
      <c r="X439" s="341">
        <f>'PL2b. DA CQG'!X366</f>
        <v>0</v>
      </c>
      <c r="Y439" s="341">
        <f>'PL2b. DA CQG'!Y366</f>
        <v>0</v>
      </c>
      <c r="Z439" s="341">
        <f>'PL2b. DA CQG'!Z366</f>
        <v>0</v>
      </c>
      <c r="AA439" s="361">
        <f>'PL2b. DA CQG'!AA366</f>
        <v>0</v>
      </c>
      <c r="AB439" s="361">
        <f>'PL2b. DA CQG'!AB366</f>
        <v>0</v>
      </c>
      <c r="AC439" s="361">
        <f>'PL2b. DA CQG'!AC366</f>
        <v>0</v>
      </c>
      <c r="AD439" s="361">
        <f>'PL2b. DA CQG'!AD366</f>
        <v>0</v>
      </c>
      <c r="AE439" s="341">
        <f>'PL2b. DA CQG'!AE366</f>
        <v>0</v>
      </c>
      <c r="AF439" s="341">
        <f>'PL2b. DA CQG'!AF366</f>
        <v>0</v>
      </c>
      <c r="AG439" s="341">
        <f>'PL2b. DA CQG'!AG366</f>
        <v>0</v>
      </c>
      <c r="AH439" s="341">
        <f>'PL2b. DA CQG'!AH366</f>
        <v>0</v>
      </c>
      <c r="AI439" s="341">
        <f>'PL2b. DA CQG'!AI366</f>
        <v>0</v>
      </c>
      <c r="AJ439" s="341">
        <f>'PL2b. DA CQG'!AJ366</f>
        <v>0</v>
      </c>
      <c r="AK439" s="341">
        <f>'PL2b. DA CQG'!AK366</f>
        <v>0</v>
      </c>
      <c r="AL439" s="341">
        <f>'PL2b. DA CQG'!AL366</f>
        <v>0</v>
      </c>
      <c r="AM439" s="341">
        <f>'PL2b. DA CQG'!AM366</f>
        <v>0</v>
      </c>
      <c r="AN439" s="341">
        <f>'PL2b. DA CQG'!AN366</f>
        <v>0</v>
      </c>
      <c r="AO439" s="341">
        <f>'PL2b. DA CQG'!AO366</f>
        <v>0</v>
      </c>
      <c r="AP439" s="361">
        <f>'PL2b. DA CQG'!AP366</f>
        <v>0</v>
      </c>
      <c r="AQ439" s="361">
        <f>'PL2b. DA CQG'!AQ366</f>
        <v>0</v>
      </c>
      <c r="AR439" s="361">
        <f>'PL2b. DA CQG'!AR366</f>
        <v>0</v>
      </c>
      <c r="AS439" s="361">
        <f>'PL2b. DA CQG'!AS366</f>
        <v>0</v>
      </c>
      <c r="AT439" s="361">
        <f>'PL2b. DA CQG'!AT366</f>
        <v>0</v>
      </c>
      <c r="AU439" s="529" t="s">
        <v>265</v>
      </c>
      <c r="AV439" s="99"/>
      <c r="AW439" s="2397">
        <f>'PL2b. DA CQG'!AW366</f>
        <v>1</v>
      </c>
      <c r="AX439" s="361">
        <f>'PL2b. DA CQG'!AX366</f>
        <v>1</v>
      </c>
      <c r="AY439" s="1992">
        <f t="shared" si="811"/>
        <v>0</v>
      </c>
      <c r="AZ439" s="1991"/>
      <c r="BA439" s="123">
        <f>'PL2b. DA CQG'!BO366</f>
        <v>0</v>
      </c>
      <c r="BB439" s="123">
        <f>'PL2b. DA CQG'!BP366</f>
        <v>0</v>
      </c>
      <c r="BC439" s="123">
        <f>'PL2b. DA CQG'!BQ366</f>
        <v>0</v>
      </c>
      <c r="BD439" s="893"/>
      <c r="BE439" s="893"/>
      <c r="BF439" s="893"/>
      <c r="BG439" s="893"/>
      <c r="BH439" s="893"/>
      <c r="BI439" s="2032"/>
      <c r="BJ439" s="2032"/>
      <c r="BK439" s="2032"/>
      <c r="BL439" s="2032"/>
      <c r="BV439" s="1">
        <f t="shared" si="807"/>
        <v>0</v>
      </c>
    </row>
    <row r="440" spans="1:87" ht="35.1" customHeight="1">
      <c r="A440" s="335"/>
      <c r="B440" s="706" t="s">
        <v>45</v>
      </c>
      <c r="C440" s="380"/>
      <c r="D440" s="97"/>
      <c r="E440" s="104"/>
      <c r="F440" s="97"/>
      <c r="G440" s="361">
        <f>SUM('PL2b. DA CQG'!G367:G369)</f>
        <v>20958</v>
      </c>
      <c r="H440" s="361">
        <f>SUM('PL2b. DA CQG'!H367:H369)</f>
        <v>20958</v>
      </c>
      <c r="I440" s="361">
        <f>SUM('PL2b. DA CQG'!I367:I369)</f>
        <v>0</v>
      </c>
      <c r="J440" s="361">
        <f>SUM('PL2b. DA CQG'!J367:J369)</f>
        <v>0</v>
      </c>
      <c r="K440" s="361">
        <f>SUM('PL2b. DA CQG'!K367:K369)</f>
        <v>19282</v>
      </c>
      <c r="L440" s="361">
        <f>SUM('PL2b. DA CQG'!L367:L369)</f>
        <v>19282</v>
      </c>
      <c r="M440" s="361">
        <f>SUM('PL2b. DA CQG'!M367:M369)</f>
        <v>0</v>
      </c>
      <c r="N440" s="361">
        <f>SUM('PL2b. DA CQG'!N367:N369)</f>
        <v>0</v>
      </c>
      <c r="O440" s="361">
        <f>SUM('PL2b. DA CQG'!O367:O369)</f>
        <v>0</v>
      </c>
      <c r="P440" s="361">
        <f>SUM('PL2b. DA CQG'!P367:P369)</f>
        <v>0</v>
      </c>
      <c r="Q440" s="361">
        <f>SUM('PL2b. DA CQG'!Q367:Q369)</f>
        <v>18943</v>
      </c>
      <c r="R440" s="361">
        <f>SUM('PL2b. DA CQG'!R367:R369)</f>
        <v>0</v>
      </c>
      <c r="S440" s="361">
        <f>SUM('PL2b. DA CQG'!S367:S369)</f>
        <v>18943</v>
      </c>
      <c r="T440" s="361">
        <f>SUM('PL2b. DA CQG'!T367:T369)</f>
        <v>0</v>
      </c>
      <c r="U440" s="341">
        <f>SUM('PL2b. DA CQG'!U367:U369)</f>
        <v>3051</v>
      </c>
      <c r="V440" s="341">
        <f>SUM('PL2b. DA CQG'!V367:V369)</f>
        <v>0</v>
      </c>
      <c r="W440" s="341">
        <f>SUM('PL2b. DA CQG'!W367:W369)</f>
        <v>3051</v>
      </c>
      <c r="X440" s="341">
        <f>SUM('PL2b. DA CQG'!X367:X369)</f>
        <v>3051</v>
      </c>
      <c r="Y440" s="341">
        <f>SUM('PL2b. DA CQG'!Y367:Y369)</f>
        <v>0</v>
      </c>
      <c r="Z440" s="341">
        <f>SUM('PL2b. DA CQG'!Z367:Z369)</f>
        <v>3051</v>
      </c>
      <c r="AA440" s="361"/>
      <c r="AB440" s="361">
        <f>SUM('PL2b. DA CQG'!AB367:AB369)</f>
        <v>0</v>
      </c>
      <c r="AC440" s="361"/>
      <c r="AD440" s="361">
        <f>SUM('PL2b. DA CQG'!AD367:AD369)</f>
        <v>0</v>
      </c>
      <c r="AE440" s="341">
        <f>SUM('PL2b. DA CQG'!AE367:AE369)</f>
        <v>5854</v>
      </c>
      <c r="AF440" s="341">
        <f>SUM('PL2b. DA CQG'!AF367:AF369)</f>
        <v>0</v>
      </c>
      <c r="AG440" s="341">
        <f>SUM('PL2b. DA CQG'!AG367:AG369)</f>
        <v>5854</v>
      </c>
      <c r="AH440" s="341">
        <f>SUM('PL2b. DA CQG'!AH367:AH369)</f>
        <v>18671</v>
      </c>
      <c r="AI440" s="341">
        <f>SUM('PL2b. DA CQG'!AI367:AI369)</f>
        <v>0</v>
      </c>
      <c r="AJ440" s="341">
        <f>SUM('PL2b. DA CQG'!AJ367:AJ369)</f>
        <v>18671</v>
      </c>
      <c r="AK440" s="341">
        <f>SUM('PL2b. DA CQG'!AK367:AK369)</f>
        <v>0</v>
      </c>
      <c r="AL440" s="341">
        <f>SUM('PL2b. DA CQG'!AL367:AL369)</f>
        <v>18671</v>
      </c>
      <c r="AM440" s="341">
        <f>SUM('PL2b. DA CQG'!AM367:AM369)</f>
        <v>0</v>
      </c>
      <c r="AN440" s="341">
        <f>SUM('PL2b. DA CQG'!AN367:AN369)</f>
        <v>18671</v>
      </c>
      <c r="AO440" s="341">
        <f>SUM('PL2b. DA CQG'!AO367:AO369)</f>
        <v>0</v>
      </c>
      <c r="AP440" s="361">
        <f>SUM('PL2b. DA CQG'!AP367:AP369)</f>
        <v>18671</v>
      </c>
      <c r="AQ440" s="361">
        <f>SUM('PL2b. DA CQG'!AQ367:AQ369)</f>
        <v>0</v>
      </c>
      <c r="AR440" s="361">
        <f>SUM('PL2b. DA CQG'!AR367:AR369)</f>
        <v>18671</v>
      </c>
      <c r="AS440" s="361">
        <f>SUM('PL2b. DA CQG'!AS367:AS369)</f>
        <v>0</v>
      </c>
      <c r="AT440" s="361">
        <f>SUM('PL2b. DA CQG'!AT367:AT369)</f>
        <v>-272</v>
      </c>
      <c r="AU440" s="529" t="s">
        <v>259</v>
      </c>
      <c r="AV440" s="99"/>
      <c r="AW440" s="2397">
        <f>SUM('PL2b. DA CQG'!AW367:AW369)</f>
        <v>3</v>
      </c>
      <c r="AX440" s="361">
        <f>SUM('PL2b. DA CQG'!AX367:AX369)</f>
        <v>3</v>
      </c>
      <c r="AY440" s="1992">
        <f t="shared" ref="AY440:AY465" si="843">AP440-SUM(X440,AA440)</f>
        <v>15620</v>
      </c>
      <c r="AZ440" s="1991"/>
      <c r="BA440" s="123">
        <f>SUM('PL2b. DA CQG'!BO367:BO369)</f>
        <v>0</v>
      </c>
      <c r="BB440" s="123">
        <f>SUM('PL2b. DA CQG'!BP367:BP369)</f>
        <v>0</v>
      </c>
      <c r="BC440" s="123">
        <f>SUM('PL2b. DA CQG'!BQ367:BQ369)</f>
        <v>0</v>
      </c>
      <c r="BD440" s="893"/>
      <c r="BE440" s="893"/>
      <c r="BF440" s="893"/>
      <c r="BG440" s="893"/>
      <c r="BH440" s="893"/>
      <c r="BI440" s="2032"/>
      <c r="BJ440" s="2032"/>
      <c r="BK440" s="2032"/>
      <c r="BL440" s="2032"/>
      <c r="BV440" s="1">
        <f t="shared" si="807"/>
        <v>15620</v>
      </c>
    </row>
    <row r="441" spans="1:87" ht="58.5" customHeight="1">
      <c r="A441" s="342"/>
      <c r="B441" s="93" t="s">
        <v>63</v>
      </c>
      <c r="C441" s="715"/>
      <c r="D441" s="704"/>
      <c r="E441" s="704"/>
      <c r="F441" s="704"/>
      <c r="G441" s="60">
        <f t="shared" ref="G441:I441" si="844">SUM(G442:G445)</f>
        <v>126249</v>
      </c>
      <c r="H441" s="60">
        <f t="shared" si="844"/>
        <v>123359</v>
      </c>
      <c r="I441" s="60">
        <f t="shared" si="844"/>
        <v>2890</v>
      </c>
      <c r="J441" s="587"/>
      <c r="K441" s="60">
        <f t="shared" ref="K441:AT441" si="845">SUM(K442:K445)</f>
        <v>125485</v>
      </c>
      <c r="L441" s="60">
        <f t="shared" si="845"/>
        <v>112390</v>
      </c>
      <c r="M441" s="60">
        <f t="shared" si="845"/>
        <v>13095</v>
      </c>
      <c r="N441" s="60">
        <f t="shared" si="845"/>
        <v>0</v>
      </c>
      <c r="O441" s="60">
        <f t="shared" si="845"/>
        <v>0</v>
      </c>
      <c r="P441" s="60">
        <f t="shared" si="845"/>
        <v>0</v>
      </c>
      <c r="Q441" s="60">
        <f t="shared" si="845"/>
        <v>14068</v>
      </c>
      <c r="R441" s="60">
        <f t="shared" si="845"/>
        <v>6398</v>
      </c>
      <c r="S441" s="60">
        <f t="shared" si="845"/>
        <v>7670</v>
      </c>
      <c r="T441" s="60">
        <f t="shared" si="845"/>
        <v>0</v>
      </c>
      <c r="U441" s="459">
        <f t="shared" si="845"/>
        <v>787</v>
      </c>
      <c r="V441" s="459">
        <f t="shared" si="845"/>
        <v>14</v>
      </c>
      <c r="W441" s="459">
        <f t="shared" si="845"/>
        <v>773</v>
      </c>
      <c r="X441" s="459">
        <f t="shared" si="845"/>
        <v>787</v>
      </c>
      <c r="Y441" s="459">
        <f t="shared" si="845"/>
        <v>14</v>
      </c>
      <c r="Z441" s="459">
        <f t="shared" si="845"/>
        <v>773</v>
      </c>
      <c r="AA441" s="60">
        <f t="shared" si="845"/>
        <v>12179</v>
      </c>
      <c r="AB441" s="60">
        <f t="shared" si="845"/>
        <v>0</v>
      </c>
      <c r="AC441" s="60">
        <f t="shared" si="845"/>
        <v>12179</v>
      </c>
      <c r="AD441" s="60">
        <f t="shared" si="845"/>
        <v>0</v>
      </c>
      <c r="AE441" s="459">
        <f t="shared" si="845"/>
        <v>408</v>
      </c>
      <c r="AF441" s="459">
        <f t="shared" si="845"/>
        <v>0</v>
      </c>
      <c r="AG441" s="459">
        <f t="shared" si="845"/>
        <v>408</v>
      </c>
      <c r="AH441" s="459">
        <f t="shared" si="845"/>
        <v>23940</v>
      </c>
      <c r="AI441" s="459">
        <f t="shared" si="845"/>
        <v>8203</v>
      </c>
      <c r="AJ441" s="459">
        <f t="shared" si="845"/>
        <v>15737</v>
      </c>
      <c r="AK441" s="459">
        <f t="shared" si="845"/>
        <v>0</v>
      </c>
      <c r="AL441" s="459">
        <f t="shared" si="845"/>
        <v>23940</v>
      </c>
      <c r="AM441" s="459">
        <f t="shared" si="845"/>
        <v>8203</v>
      </c>
      <c r="AN441" s="459">
        <f t="shared" si="845"/>
        <v>15737</v>
      </c>
      <c r="AO441" s="459">
        <f t="shared" si="845"/>
        <v>0</v>
      </c>
      <c r="AP441" s="60">
        <f t="shared" si="845"/>
        <v>23940</v>
      </c>
      <c r="AQ441" s="60">
        <f t="shared" si="845"/>
        <v>3684</v>
      </c>
      <c r="AR441" s="60">
        <f t="shared" si="845"/>
        <v>20256</v>
      </c>
      <c r="AS441" s="60">
        <f t="shared" si="845"/>
        <v>0</v>
      </c>
      <c r="AT441" s="60">
        <f t="shared" si="845"/>
        <v>9872</v>
      </c>
      <c r="AU441" s="3"/>
      <c r="AV441" s="757"/>
      <c r="AW441" s="761">
        <f t="shared" ref="AW441:AX441" si="846">SUM(AW442:AW445)</f>
        <v>4</v>
      </c>
      <c r="AX441" s="60">
        <f t="shared" si="846"/>
        <v>4</v>
      </c>
      <c r="AY441" s="1992">
        <f t="shared" si="843"/>
        <v>10974</v>
      </c>
      <c r="AZ441" s="1991"/>
      <c r="BA441" s="466"/>
      <c r="BB441" s="466"/>
      <c r="BC441" s="466"/>
      <c r="BD441" s="893"/>
      <c r="BE441" s="893"/>
      <c r="BF441" s="893"/>
      <c r="BG441" s="893"/>
      <c r="BH441" s="893"/>
      <c r="BI441" s="2046">
        <f t="shared" ref="BI441:BL441" si="847">SUM(BI442:BI445)</f>
        <v>0</v>
      </c>
      <c r="BJ441" s="2046">
        <f t="shared" si="847"/>
        <v>0</v>
      </c>
      <c r="BK441" s="2046">
        <f t="shared" si="847"/>
        <v>0</v>
      </c>
      <c r="BL441" s="2046">
        <f t="shared" si="847"/>
        <v>0</v>
      </c>
      <c r="BV441" s="1">
        <f t="shared" si="807"/>
        <v>10974</v>
      </c>
    </row>
    <row r="442" spans="1:87" ht="48" customHeight="1">
      <c r="A442" s="335">
        <v>1</v>
      </c>
      <c r="B442" s="339" t="s">
        <v>1030</v>
      </c>
      <c r="C442" s="335" t="s">
        <v>105</v>
      </c>
      <c r="D442" s="97" t="s">
        <v>1031</v>
      </c>
      <c r="E442" s="97" t="s">
        <v>702</v>
      </c>
      <c r="F442" s="99" t="s">
        <v>1032</v>
      </c>
      <c r="G442" s="553">
        <f t="shared" ref="G442:G445" si="848">H442+I442</f>
        <v>17264</v>
      </c>
      <c r="H442" s="123">
        <v>17264</v>
      </c>
      <c r="I442" s="434"/>
      <c r="J442" s="99" t="s">
        <v>1033</v>
      </c>
      <c r="K442" s="434">
        <f t="shared" ref="K442:K445" si="849">L442+M442</f>
        <v>17257</v>
      </c>
      <c r="L442" s="123">
        <v>17257</v>
      </c>
      <c r="M442" s="450"/>
      <c r="N442" s="434">
        <f t="shared" ref="N442:N445" si="850">SUM(O442:P442)</f>
        <v>0</v>
      </c>
      <c r="O442" s="450"/>
      <c r="P442" s="450"/>
      <c r="Q442" s="356">
        <f t="shared" ref="Q442:Q445" si="851">SUM(R442:T442)</f>
        <v>4680</v>
      </c>
      <c r="R442" s="366">
        <v>4680</v>
      </c>
      <c r="S442" s="361">
        <v>0</v>
      </c>
      <c r="T442" s="366"/>
      <c r="U442" s="2543">
        <f t="shared" ref="U442:U445" si="852">SUM(V442:W442)</f>
        <v>243</v>
      </c>
      <c r="V442" s="469">
        <v>14</v>
      </c>
      <c r="W442" s="469">
        <f>93+136</f>
        <v>229</v>
      </c>
      <c r="X442" s="2543">
        <f t="shared" ref="X442:X445" si="853">SUM(Y442:Z442)</f>
        <v>243</v>
      </c>
      <c r="Y442" s="469">
        <v>14</v>
      </c>
      <c r="Z442" s="469">
        <f>93+136</f>
        <v>229</v>
      </c>
      <c r="AA442" s="434">
        <f t="shared" ref="AA442:AA445" si="854">SUM(AB442:AD442)</f>
        <v>0</v>
      </c>
      <c r="AB442" s="458"/>
      <c r="AC442" s="458"/>
      <c r="AD442" s="458"/>
      <c r="AE442" s="603">
        <f t="shared" ref="AE442:AE445" si="855">SUM(AF442:AG442)</f>
        <v>0</v>
      </c>
      <c r="AF442" s="469"/>
      <c r="AG442" s="469"/>
      <c r="AH442" s="603">
        <f t="shared" ref="AH442:AH445" si="856">SUM(AI442:AK442)</f>
        <v>243</v>
      </c>
      <c r="AI442" s="469">
        <v>14</v>
      </c>
      <c r="AJ442" s="754">
        <v>229</v>
      </c>
      <c r="AK442" s="469"/>
      <c r="AL442" s="603">
        <f t="shared" ref="AL442:AL445" si="857">SUM(AM442:AO442)</f>
        <v>243</v>
      </c>
      <c r="AM442" s="469">
        <v>14</v>
      </c>
      <c r="AN442" s="754">
        <v>229</v>
      </c>
      <c r="AO442" s="469"/>
      <c r="AP442" s="434">
        <f t="shared" ref="AP442" si="858">SUM(AQ442:AS442)</f>
        <v>243</v>
      </c>
      <c r="AQ442" s="458">
        <v>14</v>
      </c>
      <c r="AR442" s="123">
        <v>229</v>
      </c>
      <c r="AS442" s="458"/>
      <c r="AT442" s="356">
        <f>AP442-Q442</f>
        <v>-4437</v>
      </c>
      <c r="AU442" s="529" t="s">
        <v>841</v>
      </c>
      <c r="AV442" s="197"/>
      <c r="AW442" s="538">
        <v>1</v>
      </c>
      <c r="AX442" s="473">
        <v>1</v>
      </c>
      <c r="AY442" s="1992">
        <f t="shared" si="843"/>
        <v>0</v>
      </c>
      <c r="AZ442" s="2006" t="s">
        <v>2759</v>
      </c>
      <c r="BA442" s="458">
        <f t="shared" ref="BA442:BA445" si="859">SUM(BB442:BC442)</f>
        <v>243</v>
      </c>
      <c r="BB442" s="466">
        <f>SUM(V442,AB442)</f>
        <v>14</v>
      </c>
      <c r="BC442" s="466">
        <f>SUM(W442,AC442,AD442)</f>
        <v>229</v>
      </c>
      <c r="BD442" s="893"/>
      <c r="BE442" s="893"/>
      <c r="BF442" s="893"/>
      <c r="BG442" s="893"/>
      <c r="BH442" s="893"/>
      <c r="BI442" s="2032"/>
      <c r="BJ442" s="2032"/>
      <c r="BK442" s="2032"/>
      <c r="BL442" s="2032"/>
      <c r="BV442" s="1">
        <f t="shared" si="807"/>
        <v>0</v>
      </c>
    </row>
    <row r="443" spans="1:87" ht="38.25" customHeight="1">
      <c r="A443" s="335">
        <v>2</v>
      </c>
      <c r="B443" s="387" t="s">
        <v>1034</v>
      </c>
      <c r="C443" s="335" t="s">
        <v>229</v>
      </c>
      <c r="D443" s="97" t="s">
        <v>2760</v>
      </c>
      <c r="E443" s="97" t="s">
        <v>251</v>
      </c>
      <c r="F443" s="1832" t="s">
        <v>1035</v>
      </c>
      <c r="G443" s="553">
        <f t="shared" si="848"/>
        <v>65795</v>
      </c>
      <c r="H443" s="123">
        <v>65795</v>
      </c>
      <c r="I443" s="123"/>
      <c r="J443" s="99" t="s">
        <v>2761</v>
      </c>
      <c r="K443" s="434">
        <f t="shared" si="849"/>
        <v>65068</v>
      </c>
      <c r="L443" s="123">
        <v>54859</v>
      </c>
      <c r="M443" s="450">
        <v>10209</v>
      </c>
      <c r="N443" s="434">
        <f t="shared" si="850"/>
        <v>0</v>
      </c>
      <c r="O443" s="642"/>
      <c r="P443" s="434"/>
      <c r="Q443" s="434">
        <f t="shared" si="851"/>
        <v>400</v>
      </c>
      <c r="R443" s="458"/>
      <c r="S443" s="123">
        <v>400</v>
      </c>
      <c r="T443" s="458"/>
      <c r="U443" s="2543">
        <f t="shared" si="852"/>
        <v>337</v>
      </c>
      <c r="V443" s="469"/>
      <c r="W443" s="469">
        <f>65+272</f>
        <v>337</v>
      </c>
      <c r="X443" s="2543">
        <f t="shared" si="853"/>
        <v>337</v>
      </c>
      <c r="Y443" s="469"/>
      <c r="Z443" s="469">
        <f>65+272</f>
        <v>337</v>
      </c>
      <c r="AA443" s="434">
        <f t="shared" si="854"/>
        <v>0</v>
      </c>
      <c r="AB443" s="458"/>
      <c r="AC443" s="458"/>
      <c r="AD443" s="458"/>
      <c r="AE443" s="603">
        <f t="shared" si="855"/>
        <v>0</v>
      </c>
      <c r="AF443" s="469"/>
      <c r="AG443" s="469"/>
      <c r="AH443" s="603">
        <f t="shared" si="856"/>
        <v>400</v>
      </c>
      <c r="AI443" s="469"/>
      <c r="AJ443" s="754">
        <v>400</v>
      </c>
      <c r="AK443" s="469"/>
      <c r="AL443" s="603">
        <f t="shared" si="857"/>
        <v>400</v>
      </c>
      <c r="AM443" s="469"/>
      <c r="AN443" s="754">
        <v>400</v>
      </c>
      <c r="AO443" s="469"/>
      <c r="AP443" s="434">
        <f t="shared" ref="AP443:AP445" si="860">SUM(AQ443:AS443)</f>
        <v>400</v>
      </c>
      <c r="AQ443" s="458"/>
      <c r="AR443" s="123">
        <v>400</v>
      </c>
      <c r="AS443" s="458"/>
      <c r="AT443" s="356">
        <f>AP443-Q443</f>
        <v>0</v>
      </c>
      <c r="AU443" s="529" t="s">
        <v>841</v>
      </c>
      <c r="AV443" s="197"/>
      <c r="AW443" s="538">
        <v>1</v>
      </c>
      <c r="AX443" s="473">
        <f>AW443</f>
        <v>1</v>
      </c>
      <c r="AY443" s="1992">
        <f t="shared" si="843"/>
        <v>63</v>
      </c>
      <c r="AZ443" s="1991"/>
      <c r="BA443" s="458">
        <f t="shared" si="859"/>
        <v>337</v>
      </c>
      <c r="BB443" s="466">
        <f>SUM(V443,AB443)</f>
        <v>0</v>
      </c>
      <c r="BC443" s="466">
        <f>SUM(W443,AC443,AD443)</f>
        <v>337</v>
      </c>
      <c r="BD443" s="893"/>
      <c r="BE443" s="893"/>
      <c r="BF443" s="893"/>
      <c r="BG443" s="893"/>
      <c r="BH443" s="893"/>
      <c r="BI443" s="2032"/>
      <c r="BJ443" s="2032"/>
      <c r="BK443" s="2032"/>
      <c r="BL443" s="2032"/>
      <c r="BV443" s="1">
        <f t="shared" si="807"/>
        <v>63</v>
      </c>
    </row>
    <row r="444" spans="1:87" s="17" customFormat="1" ht="38.25" customHeight="1">
      <c r="A444" s="1872">
        <v>3</v>
      </c>
      <c r="B444" s="1933" t="s">
        <v>1036</v>
      </c>
      <c r="C444" s="1872" t="s">
        <v>481</v>
      </c>
      <c r="D444" s="1874" t="s">
        <v>2762</v>
      </c>
      <c r="E444" s="1874" t="s">
        <v>251</v>
      </c>
      <c r="F444" s="1927" t="s">
        <v>2763</v>
      </c>
      <c r="G444" s="1942">
        <f t="shared" si="848"/>
        <v>23414</v>
      </c>
      <c r="H444" s="1877">
        <v>20524</v>
      </c>
      <c r="I444" s="1877">
        <v>2890</v>
      </c>
      <c r="J444" s="1927" t="s">
        <v>1037</v>
      </c>
      <c r="K444" s="1889">
        <f t="shared" si="849"/>
        <v>23410</v>
      </c>
      <c r="L444" s="1877">
        <v>20524</v>
      </c>
      <c r="M444" s="1877">
        <v>2886</v>
      </c>
      <c r="N444" s="1889">
        <f t="shared" si="850"/>
        <v>0</v>
      </c>
      <c r="O444" s="1944"/>
      <c r="P444" s="1889"/>
      <c r="Q444" s="1889">
        <f t="shared" si="851"/>
        <v>7352</v>
      </c>
      <c r="R444" s="1892">
        <v>82</v>
      </c>
      <c r="S444" s="1877">
        <v>7270</v>
      </c>
      <c r="T444" s="1892"/>
      <c r="U444" s="2547">
        <f t="shared" si="852"/>
        <v>105</v>
      </c>
      <c r="V444" s="1937"/>
      <c r="W444" s="1937">
        <v>105</v>
      </c>
      <c r="X444" s="2547">
        <f t="shared" si="853"/>
        <v>105</v>
      </c>
      <c r="Y444" s="1937"/>
      <c r="Z444" s="1937">
        <v>105</v>
      </c>
      <c r="AA444" s="1889">
        <f t="shared" si="854"/>
        <v>10943</v>
      </c>
      <c r="AB444" s="1892"/>
      <c r="AC444" s="2016">
        <v>10943</v>
      </c>
      <c r="AD444" s="1892"/>
      <c r="AE444" s="2042">
        <f t="shared" si="855"/>
        <v>59</v>
      </c>
      <c r="AF444" s="1937"/>
      <c r="AG444" s="2588">
        <v>59</v>
      </c>
      <c r="AH444" s="2042">
        <f t="shared" si="856"/>
        <v>18289</v>
      </c>
      <c r="AI444" s="1937">
        <f>4437+82</f>
        <v>4519</v>
      </c>
      <c r="AJ444" s="1937">
        <f>7270+6500</f>
        <v>13770</v>
      </c>
      <c r="AK444" s="1937"/>
      <c r="AL444" s="2042">
        <f t="shared" si="857"/>
        <v>18289</v>
      </c>
      <c r="AM444" s="1937">
        <f>4437+82</f>
        <v>4519</v>
      </c>
      <c r="AN444" s="1937">
        <f>7270+6500</f>
        <v>13770</v>
      </c>
      <c r="AO444" s="1937"/>
      <c r="AP444" s="1889">
        <f t="shared" si="860"/>
        <v>18289</v>
      </c>
      <c r="AQ444" s="1892"/>
      <c r="AR444" s="1892">
        <f>7270+6500+4519</f>
        <v>18289</v>
      </c>
      <c r="AS444" s="1892"/>
      <c r="AT444" s="1878">
        <f>AP444-Q444</f>
        <v>10937</v>
      </c>
      <c r="AU444" s="1879" t="s">
        <v>841</v>
      </c>
      <c r="AV444" s="1903"/>
      <c r="AW444" s="1904">
        <v>1</v>
      </c>
      <c r="AX444" s="1895">
        <f t="shared" ref="AX444:AX445" si="861">AW444</f>
        <v>1</v>
      </c>
      <c r="AY444" s="1996">
        <f t="shared" si="843"/>
        <v>7241</v>
      </c>
      <c r="AZ444" s="79"/>
      <c r="BA444" s="1892">
        <f t="shared" si="859"/>
        <v>11048</v>
      </c>
      <c r="BB444" s="1896">
        <f>SUM(V444,AB444)</f>
        <v>0</v>
      </c>
      <c r="BC444" s="1896">
        <f>SUM(W444,AC444,AD444)</f>
        <v>11048</v>
      </c>
      <c r="BD444" s="893"/>
      <c r="BE444" s="893"/>
      <c r="BF444" s="893"/>
      <c r="BG444" s="893"/>
      <c r="BH444" s="893"/>
      <c r="BI444" s="2032"/>
      <c r="BJ444" s="2032"/>
      <c r="BK444" s="2032"/>
      <c r="BL444" s="2032"/>
      <c r="BV444" s="1">
        <f t="shared" si="807"/>
        <v>7241</v>
      </c>
    </row>
    <row r="445" spans="1:87" ht="38.25" customHeight="1">
      <c r="A445" s="335">
        <v>4</v>
      </c>
      <c r="B445" s="387" t="s">
        <v>1038</v>
      </c>
      <c r="C445" s="335" t="s">
        <v>173</v>
      </c>
      <c r="D445" s="97" t="s">
        <v>2764</v>
      </c>
      <c r="E445" s="97" t="s">
        <v>111</v>
      </c>
      <c r="F445" s="99" t="s">
        <v>1039</v>
      </c>
      <c r="G445" s="553">
        <f t="shared" si="848"/>
        <v>19776</v>
      </c>
      <c r="H445" s="123">
        <v>19776</v>
      </c>
      <c r="I445" s="434"/>
      <c r="J445" s="197" t="s">
        <v>2765</v>
      </c>
      <c r="K445" s="434">
        <f t="shared" si="849"/>
        <v>19750</v>
      </c>
      <c r="L445" s="123">
        <v>19750</v>
      </c>
      <c r="M445" s="434"/>
      <c r="N445" s="434">
        <f t="shared" si="850"/>
        <v>0</v>
      </c>
      <c r="O445" s="123"/>
      <c r="P445" s="434"/>
      <c r="Q445" s="434">
        <f t="shared" si="851"/>
        <v>1636</v>
      </c>
      <c r="R445" s="458">
        <v>1636</v>
      </c>
      <c r="S445" s="123">
        <v>0</v>
      </c>
      <c r="T445" s="458"/>
      <c r="U445" s="2543">
        <f t="shared" si="852"/>
        <v>102</v>
      </c>
      <c r="V445" s="469"/>
      <c r="W445" s="469">
        <v>102</v>
      </c>
      <c r="X445" s="2543">
        <f t="shared" si="853"/>
        <v>102</v>
      </c>
      <c r="Y445" s="469"/>
      <c r="Z445" s="469">
        <v>102</v>
      </c>
      <c r="AA445" s="434">
        <f t="shared" si="854"/>
        <v>1236</v>
      </c>
      <c r="AB445" s="458"/>
      <c r="AC445" s="858">
        <v>1236</v>
      </c>
      <c r="AD445" s="458"/>
      <c r="AE445" s="603">
        <f t="shared" si="855"/>
        <v>349</v>
      </c>
      <c r="AF445" s="469"/>
      <c r="AG445" s="469">
        <v>349</v>
      </c>
      <c r="AH445" s="603">
        <f t="shared" si="856"/>
        <v>5008</v>
      </c>
      <c r="AI445" s="469">
        <v>3670</v>
      </c>
      <c r="AJ445" s="754">
        <f>102+1236</f>
        <v>1338</v>
      </c>
      <c r="AK445" s="469"/>
      <c r="AL445" s="603">
        <f t="shared" si="857"/>
        <v>5008</v>
      </c>
      <c r="AM445" s="469">
        <v>3670</v>
      </c>
      <c r="AN445" s="754">
        <f>102+1236</f>
        <v>1338</v>
      </c>
      <c r="AO445" s="469"/>
      <c r="AP445" s="434">
        <f t="shared" si="860"/>
        <v>5008</v>
      </c>
      <c r="AQ445" s="458">
        <v>3670</v>
      </c>
      <c r="AR445" s="123">
        <f>102+1236</f>
        <v>1338</v>
      </c>
      <c r="AS445" s="458"/>
      <c r="AT445" s="356">
        <f>AP445-Q445</f>
        <v>3372</v>
      </c>
      <c r="AU445" s="243" t="s">
        <v>892</v>
      </c>
      <c r="AV445" s="197"/>
      <c r="AW445" s="538">
        <v>1</v>
      </c>
      <c r="AX445" s="473">
        <f t="shared" si="861"/>
        <v>1</v>
      </c>
      <c r="AY445" s="1992">
        <f t="shared" si="843"/>
        <v>3670</v>
      </c>
      <c r="AZ445" s="1991"/>
      <c r="BA445" s="458">
        <f t="shared" si="859"/>
        <v>1338</v>
      </c>
      <c r="BB445" s="466">
        <f>SUM(V445,AB445)</f>
        <v>0</v>
      </c>
      <c r="BC445" s="466">
        <f>SUM(W445,AC445,AD445)</f>
        <v>1338</v>
      </c>
      <c r="BD445" s="893"/>
      <c r="BE445" s="893"/>
      <c r="BF445" s="893"/>
      <c r="BG445" s="893"/>
      <c r="BH445" s="893"/>
      <c r="BI445" s="2032"/>
      <c r="BJ445" s="2032"/>
      <c r="BK445" s="2032"/>
      <c r="BL445" s="2032"/>
      <c r="BV445" s="1">
        <f t="shared" si="807"/>
        <v>3670</v>
      </c>
    </row>
    <row r="446" spans="1:87" ht="15.75" customHeight="1">
      <c r="A446" s="330"/>
      <c r="B446" s="720"/>
      <c r="C446" s="335"/>
      <c r="D446" s="97"/>
      <c r="E446" s="97"/>
      <c r="F446" s="97"/>
      <c r="G446" s="721"/>
      <c r="H446" s="721"/>
      <c r="I446" s="721"/>
      <c r="J446" s="518"/>
      <c r="K446" s="721"/>
      <c r="L446" s="721"/>
      <c r="M446" s="721"/>
      <c r="N446" s="727"/>
      <c r="O446" s="727"/>
      <c r="P446" s="727"/>
      <c r="Q446" s="733"/>
      <c r="R446" s="733"/>
      <c r="S446" s="733"/>
      <c r="T446" s="733"/>
      <c r="U446" s="2639"/>
      <c r="V446" s="2507"/>
      <c r="W446" s="2507"/>
      <c r="X446" s="2639"/>
      <c r="Y446" s="2507"/>
      <c r="Z446" s="2507"/>
      <c r="AA446" s="733"/>
      <c r="AB446" s="733"/>
      <c r="AC446" s="733"/>
      <c r="AD446" s="366"/>
      <c r="AE446" s="2539"/>
      <c r="AF446" s="393"/>
      <c r="AG446" s="393"/>
      <c r="AH446" s="393"/>
      <c r="AI446" s="393"/>
      <c r="AJ446" s="393"/>
      <c r="AK446" s="2507"/>
      <c r="AL446" s="2507"/>
      <c r="AM446" s="2507"/>
      <c r="AN446" s="2507"/>
      <c r="AO446" s="2507"/>
      <c r="AP446" s="733"/>
      <c r="AQ446" s="733"/>
      <c r="AR446" s="733"/>
      <c r="AS446" s="733"/>
      <c r="AT446" s="461"/>
      <c r="AU446" s="243"/>
      <c r="AV446" s="197"/>
      <c r="AW446" s="1991"/>
      <c r="AX446" s="473">
        <f t="shared" ref="AX446" si="862">AW446</f>
        <v>0</v>
      </c>
      <c r="AY446" s="1992">
        <f t="shared" si="843"/>
        <v>0</v>
      </c>
      <c r="AZ446" s="1991"/>
      <c r="BA446" s="466"/>
      <c r="BB446" s="466"/>
      <c r="BC446" s="466"/>
      <c r="BD446" s="893"/>
      <c r="BE446" s="893"/>
      <c r="BF446" s="893"/>
      <c r="BG446" s="893"/>
      <c r="BH446" s="893"/>
      <c r="BI446" s="2032"/>
      <c r="BJ446" s="2032"/>
      <c r="BK446" s="2032"/>
      <c r="BL446" s="2032"/>
      <c r="BV446" s="1">
        <f t="shared" si="807"/>
        <v>0</v>
      </c>
    </row>
    <row r="447" spans="1:87" ht="37.5" customHeight="1">
      <c r="A447" s="423" t="s">
        <v>1046</v>
      </c>
      <c r="B447" s="424" t="s">
        <v>1047</v>
      </c>
      <c r="C447" s="722"/>
      <c r="D447" s="723"/>
      <c r="E447" s="724"/>
      <c r="F447" s="723"/>
      <c r="G447" s="428">
        <f>SUM(G448,G455)</f>
        <v>2131721</v>
      </c>
      <c r="H447" s="428">
        <f t="shared" ref="H447:BS447" si="863">SUM(H448,H455)</f>
        <v>1544207</v>
      </c>
      <c r="I447" s="428">
        <f t="shared" si="863"/>
        <v>587514</v>
      </c>
      <c r="J447" s="428">
        <f t="shared" si="863"/>
        <v>0</v>
      </c>
      <c r="K447" s="428">
        <f t="shared" si="863"/>
        <v>2111012.8109999998</v>
      </c>
      <c r="L447" s="428">
        <f t="shared" si="863"/>
        <v>1519316.811</v>
      </c>
      <c r="M447" s="428">
        <f t="shared" si="863"/>
        <v>591696</v>
      </c>
      <c r="N447" s="428">
        <f t="shared" si="863"/>
        <v>364672</v>
      </c>
      <c r="O447" s="428">
        <f t="shared" si="863"/>
        <v>187598</v>
      </c>
      <c r="P447" s="428">
        <f t="shared" si="863"/>
        <v>177074</v>
      </c>
      <c r="Q447" s="428">
        <f t="shared" si="863"/>
        <v>1025804.5</v>
      </c>
      <c r="R447" s="428">
        <f t="shared" si="863"/>
        <v>0</v>
      </c>
      <c r="S447" s="428">
        <f t="shared" si="863"/>
        <v>1025804.5</v>
      </c>
      <c r="T447" s="428">
        <f t="shared" si="863"/>
        <v>0</v>
      </c>
      <c r="U447" s="2494">
        <f t="shared" si="863"/>
        <v>543073</v>
      </c>
      <c r="V447" s="2494">
        <f t="shared" si="863"/>
        <v>0</v>
      </c>
      <c r="W447" s="2494">
        <f t="shared" si="863"/>
        <v>543073</v>
      </c>
      <c r="X447" s="2494">
        <f t="shared" si="863"/>
        <v>538809.31299999997</v>
      </c>
      <c r="Y447" s="2494">
        <f t="shared" si="863"/>
        <v>0</v>
      </c>
      <c r="Z447" s="2494">
        <f t="shared" si="863"/>
        <v>538809.31299999997</v>
      </c>
      <c r="AA447" s="428">
        <f t="shared" si="863"/>
        <v>206219</v>
      </c>
      <c r="AB447" s="428">
        <f t="shared" si="863"/>
        <v>0</v>
      </c>
      <c r="AC447" s="428">
        <f t="shared" si="863"/>
        <v>206219</v>
      </c>
      <c r="AD447" s="428">
        <f t="shared" si="863"/>
        <v>0</v>
      </c>
      <c r="AE447" s="2494">
        <f t="shared" si="863"/>
        <v>94465</v>
      </c>
      <c r="AF447" s="2494">
        <f t="shared" si="863"/>
        <v>0</v>
      </c>
      <c r="AG447" s="2494">
        <f t="shared" si="863"/>
        <v>95154</v>
      </c>
      <c r="AH447" s="2494">
        <f t="shared" si="863"/>
        <v>935626</v>
      </c>
      <c r="AI447" s="2494">
        <f t="shared" si="863"/>
        <v>0</v>
      </c>
      <c r="AJ447" s="2494">
        <f t="shared" si="863"/>
        <v>935626</v>
      </c>
      <c r="AK447" s="2494">
        <f t="shared" si="863"/>
        <v>0</v>
      </c>
      <c r="AL447" s="2494">
        <f t="shared" si="863"/>
        <v>945258</v>
      </c>
      <c r="AM447" s="2494">
        <f t="shared" si="863"/>
        <v>0</v>
      </c>
      <c r="AN447" s="2494">
        <f t="shared" si="863"/>
        <v>945258</v>
      </c>
      <c r="AO447" s="2494">
        <f t="shared" si="863"/>
        <v>0</v>
      </c>
      <c r="AP447" s="428">
        <f t="shared" si="863"/>
        <v>945916</v>
      </c>
      <c r="AQ447" s="428">
        <f t="shared" si="863"/>
        <v>0</v>
      </c>
      <c r="AR447" s="428">
        <f t="shared" si="863"/>
        <v>945916</v>
      </c>
      <c r="AS447" s="428">
        <f t="shared" si="863"/>
        <v>0</v>
      </c>
      <c r="AT447" s="428">
        <f t="shared" si="863"/>
        <v>-79888.5</v>
      </c>
      <c r="AU447" s="428">
        <f t="shared" si="863"/>
        <v>0</v>
      </c>
      <c r="AV447" s="428">
        <f t="shared" si="863"/>
        <v>0</v>
      </c>
      <c r="AW447" s="428">
        <f t="shared" si="863"/>
        <v>52</v>
      </c>
      <c r="AX447" s="428">
        <f t="shared" si="863"/>
        <v>52</v>
      </c>
      <c r="AY447" s="428">
        <f t="shared" si="863"/>
        <v>200887.68700000003</v>
      </c>
      <c r="AZ447" s="428">
        <f t="shared" si="863"/>
        <v>0</v>
      </c>
      <c r="BA447" s="428">
        <f t="shared" si="863"/>
        <v>0</v>
      </c>
      <c r="BB447" s="428">
        <f t="shared" si="863"/>
        <v>0</v>
      </c>
      <c r="BC447" s="428">
        <f t="shared" si="863"/>
        <v>0</v>
      </c>
      <c r="BD447" s="428">
        <f t="shared" si="863"/>
        <v>0</v>
      </c>
      <c r="BE447" s="428">
        <f t="shared" si="863"/>
        <v>0</v>
      </c>
      <c r="BF447" s="428">
        <f t="shared" si="863"/>
        <v>0</v>
      </c>
      <c r="BG447" s="428">
        <f t="shared" si="863"/>
        <v>0</v>
      </c>
      <c r="BH447" s="428">
        <f t="shared" si="863"/>
        <v>0</v>
      </c>
      <c r="BI447" s="428">
        <f t="shared" si="863"/>
        <v>0</v>
      </c>
      <c r="BJ447" s="428">
        <f t="shared" si="863"/>
        <v>0</v>
      </c>
      <c r="BK447" s="428">
        <f t="shared" si="863"/>
        <v>0</v>
      </c>
      <c r="BL447" s="428">
        <f t="shared" si="863"/>
        <v>0</v>
      </c>
      <c r="BM447" s="428">
        <f t="shared" si="863"/>
        <v>0</v>
      </c>
      <c r="BN447" s="428">
        <f t="shared" si="863"/>
        <v>0</v>
      </c>
      <c r="BO447" s="428">
        <f t="shared" si="863"/>
        <v>0</v>
      </c>
      <c r="BP447" s="428">
        <f t="shared" si="863"/>
        <v>0</v>
      </c>
      <c r="BQ447" s="428">
        <f t="shared" si="863"/>
        <v>0</v>
      </c>
      <c r="BR447" s="428">
        <f t="shared" si="863"/>
        <v>0</v>
      </c>
      <c r="BS447" s="428">
        <f t="shared" si="863"/>
        <v>0</v>
      </c>
      <c r="BT447" s="428">
        <f t="shared" ref="BT447:CI447" si="864">SUM(BT448,BT455)</f>
        <v>0</v>
      </c>
      <c r="BU447" s="428">
        <f t="shared" si="864"/>
        <v>0</v>
      </c>
      <c r="BV447" s="428">
        <f t="shared" si="864"/>
        <v>196624</v>
      </c>
      <c r="BW447" s="428">
        <f t="shared" si="864"/>
        <v>0</v>
      </c>
      <c r="BX447" s="428">
        <f t="shared" si="864"/>
        <v>0</v>
      </c>
      <c r="BY447" s="428">
        <f t="shared" si="864"/>
        <v>0</v>
      </c>
      <c r="BZ447" s="428">
        <f t="shared" si="864"/>
        <v>0</v>
      </c>
      <c r="CA447" s="428">
        <f t="shared" si="864"/>
        <v>0</v>
      </c>
      <c r="CB447" s="428">
        <f t="shared" si="864"/>
        <v>0</v>
      </c>
      <c r="CC447" s="428">
        <f t="shared" si="864"/>
        <v>0</v>
      </c>
      <c r="CD447" s="428">
        <f t="shared" si="864"/>
        <v>0</v>
      </c>
      <c r="CE447" s="428">
        <f t="shared" si="864"/>
        <v>0</v>
      </c>
      <c r="CF447" s="428">
        <f t="shared" si="864"/>
        <v>0</v>
      </c>
      <c r="CG447" s="428">
        <f t="shared" si="864"/>
        <v>0</v>
      </c>
      <c r="CH447" s="428">
        <f t="shared" si="864"/>
        <v>0</v>
      </c>
      <c r="CI447" s="428">
        <f t="shared" si="864"/>
        <v>0</v>
      </c>
    </row>
    <row r="448" spans="1:87" ht="36.75" customHeight="1">
      <c r="A448" s="342"/>
      <c r="B448" s="93" t="s">
        <v>55</v>
      </c>
      <c r="C448" s="653"/>
      <c r="D448" s="178"/>
      <c r="E448" s="654"/>
      <c r="F448" s="178"/>
      <c r="G448" s="60">
        <f>SUM(G449:G454)</f>
        <v>497768</v>
      </c>
      <c r="H448" s="60">
        <f>SUM(H449:H454)</f>
        <v>320660</v>
      </c>
      <c r="I448" s="60">
        <f>SUM(I449:I454)</f>
        <v>177108</v>
      </c>
      <c r="J448" s="587"/>
      <c r="K448" s="60">
        <f t="shared" ref="K448:AT448" si="865">SUM(K449:K454)</f>
        <v>497768</v>
      </c>
      <c r="L448" s="60">
        <f t="shared" si="865"/>
        <v>320859</v>
      </c>
      <c r="M448" s="60">
        <f t="shared" si="865"/>
        <v>176909</v>
      </c>
      <c r="N448" s="60">
        <f t="shared" si="865"/>
        <v>360455</v>
      </c>
      <c r="O448" s="60">
        <f t="shared" si="865"/>
        <v>183804</v>
      </c>
      <c r="P448" s="60">
        <f t="shared" si="865"/>
        <v>176651</v>
      </c>
      <c r="Q448" s="60">
        <f t="shared" si="865"/>
        <v>71320</v>
      </c>
      <c r="R448" s="60">
        <f t="shared" si="865"/>
        <v>0</v>
      </c>
      <c r="S448" s="60">
        <f t="shared" si="865"/>
        <v>71320</v>
      </c>
      <c r="T448" s="60">
        <f t="shared" si="865"/>
        <v>0</v>
      </c>
      <c r="U448" s="459">
        <f t="shared" si="865"/>
        <v>71308</v>
      </c>
      <c r="V448" s="459">
        <f t="shared" si="865"/>
        <v>0</v>
      </c>
      <c r="W448" s="459">
        <f t="shared" si="865"/>
        <v>71308</v>
      </c>
      <c r="X448" s="459">
        <f t="shared" si="865"/>
        <v>71308</v>
      </c>
      <c r="Y448" s="459">
        <f t="shared" si="865"/>
        <v>0</v>
      </c>
      <c r="Z448" s="459">
        <f t="shared" si="865"/>
        <v>71308</v>
      </c>
      <c r="AA448" s="60">
        <f t="shared" si="865"/>
        <v>0</v>
      </c>
      <c r="AB448" s="60">
        <f t="shared" si="865"/>
        <v>0</v>
      </c>
      <c r="AC448" s="60">
        <f t="shared" si="865"/>
        <v>0</v>
      </c>
      <c r="AD448" s="60">
        <f t="shared" si="865"/>
        <v>0</v>
      </c>
      <c r="AE448" s="459">
        <f t="shared" si="865"/>
        <v>0</v>
      </c>
      <c r="AF448" s="459">
        <f t="shared" si="865"/>
        <v>0</v>
      </c>
      <c r="AG448" s="459">
        <f t="shared" si="865"/>
        <v>0</v>
      </c>
      <c r="AH448" s="459">
        <f t="shared" si="865"/>
        <v>71320</v>
      </c>
      <c r="AI448" s="459">
        <f t="shared" si="865"/>
        <v>0</v>
      </c>
      <c r="AJ448" s="459">
        <f t="shared" si="865"/>
        <v>71320</v>
      </c>
      <c r="AK448" s="459">
        <f t="shared" si="865"/>
        <v>0</v>
      </c>
      <c r="AL448" s="459">
        <f t="shared" si="865"/>
        <v>71320</v>
      </c>
      <c r="AM448" s="459">
        <f t="shared" si="865"/>
        <v>0</v>
      </c>
      <c r="AN448" s="459">
        <f t="shared" si="865"/>
        <v>71320</v>
      </c>
      <c r="AO448" s="459">
        <f t="shared" si="865"/>
        <v>0</v>
      </c>
      <c r="AP448" s="60">
        <f t="shared" si="865"/>
        <v>71320</v>
      </c>
      <c r="AQ448" s="60">
        <f t="shared" si="865"/>
        <v>0</v>
      </c>
      <c r="AR448" s="60">
        <f t="shared" si="865"/>
        <v>71320</v>
      </c>
      <c r="AS448" s="60">
        <f t="shared" si="865"/>
        <v>0</v>
      </c>
      <c r="AT448" s="60">
        <f t="shared" si="865"/>
        <v>0</v>
      </c>
      <c r="AU448" s="462"/>
      <c r="AV448" s="757"/>
      <c r="AW448" s="761">
        <f>SUM(AW449:AW454)</f>
        <v>6</v>
      </c>
      <c r="AX448" s="60">
        <f>SUM(AX449:AX454)</f>
        <v>6</v>
      </c>
      <c r="AY448" s="1992">
        <f t="shared" si="843"/>
        <v>12</v>
      </c>
      <c r="AZ448" s="1991"/>
      <c r="BA448" s="466"/>
      <c r="BB448" s="466"/>
      <c r="BC448" s="466"/>
      <c r="BD448" s="893"/>
      <c r="BE448" s="893"/>
      <c r="BF448" s="893"/>
      <c r="BG448" s="893"/>
      <c r="BH448" s="893"/>
      <c r="BI448" s="2046">
        <f t="shared" ref="BI448:BL448" si="866">SUM(BI449:BI454)</f>
        <v>0</v>
      </c>
      <c r="BJ448" s="2046">
        <f t="shared" si="866"/>
        <v>0</v>
      </c>
      <c r="BK448" s="2046">
        <f t="shared" si="866"/>
        <v>0</v>
      </c>
      <c r="BL448" s="2046">
        <f t="shared" si="866"/>
        <v>0</v>
      </c>
      <c r="BV448" s="1">
        <f t="shared" si="807"/>
        <v>12</v>
      </c>
    </row>
    <row r="449" spans="1:74" ht="71.25" customHeight="1">
      <c r="A449" s="330">
        <v>1</v>
      </c>
      <c r="B449" s="352" t="s">
        <v>1053</v>
      </c>
      <c r="C449" s="335" t="s">
        <v>105</v>
      </c>
      <c r="D449" s="97" t="s">
        <v>1054</v>
      </c>
      <c r="E449" s="97" t="s">
        <v>1055</v>
      </c>
      <c r="F449" s="172"/>
      <c r="G449" s="553">
        <f t="shared" ref="G449:G454" si="867">H449+I449</f>
        <v>61401</v>
      </c>
      <c r="H449" s="681">
        <v>12381</v>
      </c>
      <c r="I449" s="681">
        <v>49020</v>
      </c>
      <c r="J449" s="99" t="s">
        <v>1056</v>
      </c>
      <c r="K449" s="434">
        <f t="shared" ref="K449:K454" si="868">L449+M449</f>
        <v>61401</v>
      </c>
      <c r="L449" s="681">
        <v>12381</v>
      </c>
      <c r="M449" s="681">
        <v>49020</v>
      </c>
      <c r="N449" s="434">
        <f t="shared" ref="N449:N454" si="869">SUM(O449:P449)</f>
        <v>57622</v>
      </c>
      <c r="O449" s="681">
        <v>8602</v>
      </c>
      <c r="P449" s="681">
        <v>49020</v>
      </c>
      <c r="Q449" s="356">
        <f t="shared" ref="Q449:Q454" si="870">SUM(R449:T449)</f>
        <v>1365</v>
      </c>
      <c r="R449" s="366"/>
      <c r="S449" s="361">
        <v>1365</v>
      </c>
      <c r="T449" s="366"/>
      <c r="U449" s="2543">
        <f t="shared" ref="U449:U454" si="871">SUM(V449:W449)</f>
        <v>1365</v>
      </c>
      <c r="V449" s="469"/>
      <c r="W449" s="754">
        <v>1365</v>
      </c>
      <c r="X449" s="2543">
        <f t="shared" ref="X449:X454" si="872">SUM(Y449:Z449)</f>
        <v>1365</v>
      </c>
      <c r="Y449" s="469"/>
      <c r="Z449" s="754">
        <v>1365</v>
      </c>
      <c r="AA449" s="434">
        <f t="shared" ref="AA449:AA454" si="873">SUM(AB449:AD449)</f>
        <v>0</v>
      </c>
      <c r="AB449" s="458"/>
      <c r="AC449" s="458"/>
      <c r="AD449" s="458"/>
      <c r="AE449" s="603">
        <f t="shared" ref="AE449:AE454" si="874">SUM(AF449:AG449)</f>
        <v>0</v>
      </c>
      <c r="AF449" s="469"/>
      <c r="AG449" s="469"/>
      <c r="AH449" s="603">
        <f t="shared" ref="AH449:AH454" si="875">SUM(AI449:AK449)</f>
        <v>1365</v>
      </c>
      <c r="AI449" s="469"/>
      <c r="AJ449" s="754">
        <v>1365</v>
      </c>
      <c r="AK449" s="469"/>
      <c r="AL449" s="603">
        <f t="shared" ref="AL449:AL454" si="876">SUM(AM449:AO449)</f>
        <v>1365</v>
      </c>
      <c r="AM449" s="469"/>
      <c r="AN449" s="754">
        <v>1365</v>
      </c>
      <c r="AO449" s="469"/>
      <c r="AP449" s="434">
        <f t="shared" ref="AP449:AP454" si="877">SUM(AQ449:AS449)</f>
        <v>1365</v>
      </c>
      <c r="AQ449" s="458"/>
      <c r="AR449" s="123">
        <v>1365</v>
      </c>
      <c r="AS449" s="458"/>
      <c r="AT449" s="356">
        <f t="shared" ref="AT449:AT454" si="878">AP449-Q449</f>
        <v>0</v>
      </c>
      <c r="AU449" s="734" t="s">
        <v>883</v>
      </c>
      <c r="AV449" s="691"/>
      <c r="AW449" s="538">
        <v>1</v>
      </c>
      <c r="AX449" s="473">
        <v>1</v>
      </c>
      <c r="AY449" s="1992">
        <f t="shared" si="843"/>
        <v>0</v>
      </c>
      <c r="AZ449" s="1991"/>
      <c r="BA449" s="458">
        <f t="shared" ref="BA449:BA454" si="879">SUM(BB449:BC449)</f>
        <v>1365</v>
      </c>
      <c r="BB449" s="466">
        <f t="shared" ref="BB449:BB454" si="880">SUM(V449,AB449)</f>
        <v>0</v>
      </c>
      <c r="BC449" s="466">
        <f t="shared" ref="BC449:BC454" si="881">SUM(W449,AC449,AD449)</f>
        <v>1365</v>
      </c>
      <c r="BD449" s="893"/>
      <c r="BE449" s="893"/>
      <c r="BF449" s="893"/>
      <c r="BG449" s="893"/>
      <c r="BH449" s="893"/>
      <c r="BI449" s="2032"/>
      <c r="BJ449" s="2032"/>
      <c r="BK449" s="2032"/>
      <c r="BL449" s="2032"/>
      <c r="BV449" s="1">
        <f t="shared" si="807"/>
        <v>0</v>
      </c>
    </row>
    <row r="450" spans="1:74" ht="45" customHeight="1">
      <c r="A450" s="330">
        <v>2</v>
      </c>
      <c r="B450" s="339" t="s">
        <v>1058</v>
      </c>
      <c r="C450" s="335" t="s">
        <v>127</v>
      </c>
      <c r="D450" s="97" t="s">
        <v>1059</v>
      </c>
      <c r="E450" s="97" t="s">
        <v>283</v>
      </c>
      <c r="F450" s="99"/>
      <c r="G450" s="553">
        <f t="shared" si="867"/>
        <v>43690</v>
      </c>
      <c r="H450" s="123">
        <v>24037</v>
      </c>
      <c r="I450" s="450">
        <v>19653</v>
      </c>
      <c r="J450" s="728" t="s">
        <v>2766</v>
      </c>
      <c r="K450" s="434">
        <f t="shared" si="868"/>
        <v>43690</v>
      </c>
      <c r="L450" s="123">
        <v>24037</v>
      </c>
      <c r="M450" s="450">
        <v>19653</v>
      </c>
      <c r="N450" s="434">
        <f t="shared" si="869"/>
        <v>19580</v>
      </c>
      <c r="O450" s="450">
        <v>185</v>
      </c>
      <c r="P450" s="450">
        <v>19395</v>
      </c>
      <c r="Q450" s="356">
        <f t="shared" si="870"/>
        <v>5680</v>
      </c>
      <c r="R450" s="366"/>
      <c r="S450" s="361">
        <v>5680</v>
      </c>
      <c r="T450" s="366"/>
      <c r="U450" s="2543">
        <f t="shared" si="871"/>
        <v>5680</v>
      </c>
      <c r="V450" s="469"/>
      <c r="W450" s="469">
        <f>1795+3885</f>
        <v>5680</v>
      </c>
      <c r="X450" s="2543">
        <f t="shared" si="872"/>
        <v>5680</v>
      </c>
      <c r="Y450" s="469"/>
      <c r="Z450" s="469">
        <f>1795+3885</f>
        <v>5680</v>
      </c>
      <c r="AA450" s="434">
        <f t="shared" si="873"/>
        <v>0</v>
      </c>
      <c r="AB450" s="458"/>
      <c r="AC450" s="458"/>
      <c r="AD450" s="458"/>
      <c r="AE450" s="603">
        <f t="shared" si="874"/>
        <v>0</v>
      </c>
      <c r="AF450" s="469"/>
      <c r="AG450" s="469"/>
      <c r="AH450" s="603">
        <f t="shared" si="875"/>
        <v>5680</v>
      </c>
      <c r="AI450" s="469"/>
      <c r="AJ450" s="754">
        <v>5680</v>
      </c>
      <c r="AK450" s="469"/>
      <c r="AL450" s="603">
        <f t="shared" si="876"/>
        <v>5680</v>
      </c>
      <c r="AM450" s="469"/>
      <c r="AN450" s="754">
        <v>5680</v>
      </c>
      <c r="AO450" s="469"/>
      <c r="AP450" s="434">
        <f t="shared" si="877"/>
        <v>5680</v>
      </c>
      <c r="AQ450" s="458"/>
      <c r="AR450" s="123">
        <v>5680</v>
      </c>
      <c r="AS450" s="458"/>
      <c r="AT450" s="356">
        <f t="shared" si="878"/>
        <v>0</v>
      </c>
      <c r="AU450" s="529" t="s">
        <v>883</v>
      </c>
      <c r="AV450" s="197"/>
      <c r="AW450" s="538">
        <v>1</v>
      </c>
      <c r="AX450" s="473">
        <f>AW450</f>
        <v>1</v>
      </c>
      <c r="AY450" s="1992">
        <f t="shared" si="843"/>
        <v>0</v>
      </c>
      <c r="AZ450" s="1991"/>
      <c r="BA450" s="458">
        <f t="shared" si="879"/>
        <v>5680</v>
      </c>
      <c r="BB450" s="466">
        <f t="shared" si="880"/>
        <v>0</v>
      </c>
      <c r="BC450" s="466">
        <f t="shared" si="881"/>
        <v>5680</v>
      </c>
      <c r="BD450" s="893"/>
      <c r="BE450" s="893"/>
      <c r="BF450" s="893"/>
      <c r="BG450" s="893"/>
      <c r="BH450" s="893"/>
      <c r="BI450" s="2032"/>
      <c r="BJ450" s="2032"/>
      <c r="BK450" s="2032"/>
      <c r="BL450" s="2032"/>
      <c r="BV450" s="1">
        <f t="shared" si="807"/>
        <v>0</v>
      </c>
    </row>
    <row r="451" spans="1:74" ht="90" customHeight="1">
      <c r="A451" s="330">
        <v>3</v>
      </c>
      <c r="B451" s="339" t="s">
        <v>1061</v>
      </c>
      <c r="C451" s="335" t="s">
        <v>229</v>
      </c>
      <c r="D451" s="97" t="s">
        <v>1062</v>
      </c>
      <c r="E451" s="97" t="s">
        <v>231</v>
      </c>
      <c r="F451" s="99"/>
      <c r="G451" s="553">
        <f t="shared" si="867"/>
        <v>375073</v>
      </c>
      <c r="H451" s="123">
        <v>266638</v>
      </c>
      <c r="I451" s="450">
        <v>108435</v>
      </c>
      <c r="J451" s="729" t="s">
        <v>2767</v>
      </c>
      <c r="K451" s="434">
        <f t="shared" si="868"/>
        <v>375073</v>
      </c>
      <c r="L451" s="123">
        <v>266837</v>
      </c>
      <c r="M451" s="450">
        <v>108236</v>
      </c>
      <c r="N451" s="434">
        <f t="shared" si="869"/>
        <v>274099</v>
      </c>
      <c r="O451" s="450">
        <v>165863</v>
      </c>
      <c r="P451" s="450">
        <v>108236</v>
      </c>
      <c r="Q451" s="356">
        <f t="shared" si="870"/>
        <v>58013</v>
      </c>
      <c r="R451" s="366"/>
      <c r="S451" s="361">
        <v>58013</v>
      </c>
      <c r="T451" s="366"/>
      <c r="U451" s="2543">
        <f t="shared" si="871"/>
        <v>58011</v>
      </c>
      <c r="V451" s="469"/>
      <c r="W451" s="469">
        <f>30929+7300+19782</f>
        <v>58011</v>
      </c>
      <c r="X451" s="2543">
        <f t="shared" si="872"/>
        <v>58011</v>
      </c>
      <c r="Y451" s="469"/>
      <c r="Z451" s="469">
        <f>30929+7300+19782</f>
        <v>58011</v>
      </c>
      <c r="AA451" s="434">
        <f t="shared" si="873"/>
        <v>0</v>
      </c>
      <c r="AB451" s="458"/>
      <c r="AC451" s="458"/>
      <c r="AD451" s="458"/>
      <c r="AE451" s="603">
        <f t="shared" si="874"/>
        <v>0</v>
      </c>
      <c r="AF451" s="469"/>
      <c r="AG451" s="469"/>
      <c r="AH451" s="603">
        <f t="shared" si="875"/>
        <v>58013</v>
      </c>
      <c r="AI451" s="469"/>
      <c r="AJ451" s="754">
        <v>58013</v>
      </c>
      <c r="AK451" s="469"/>
      <c r="AL451" s="603">
        <f t="shared" si="876"/>
        <v>58013</v>
      </c>
      <c r="AM451" s="469"/>
      <c r="AN451" s="754">
        <v>58013</v>
      </c>
      <c r="AO451" s="469"/>
      <c r="AP451" s="434">
        <f t="shared" si="877"/>
        <v>58013</v>
      </c>
      <c r="AQ451" s="458"/>
      <c r="AR451" s="123">
        <v>58013</v>
      </c>
      <c r="AS451" s="458"/>
      <c r="AT451" s="356">
        <f t="shared" si="878"/>
        <v>0</v>
      </c>
      <c r="AU451" s="529" t="s">
        <v>883</v>
      </c>
      <c r="AV451" s="197"/>
      <c r="AW451" s="538">
        <v>1</v>
      </c>
      <c r="AX451" s="473">
        <f t="shared" ref="AX451:AX454" si="882">AW451</f>
        <v>1</v>
      </c>
      <c r="AY451" s="1992">
        <f t="shared" si="843"/>
        <v>2</v>
      </c>
      <c r="AZ451" s="1991"/>
      <c r="BA451" s="458">
        <f t="shared" si="879"/>
        <v>58011</v>
      </c>
      <c r="BB451" s="466">
        <f t="shared" si="880"/>
        <v>0</v>
      </c>
      <c r="BC451" s="466">
        <f t="shared" si="881"/>
        <v>58011</v>
      </c>
      <c r="BD451" s="893"/>
      <c r="BE451" s="893"/>
      <c r="BF451" s="893"/>
      <c r="BG451" s="893"/>
      <c r="BH451" s="893"/>
      <c r="BI451" s="2032"/>
      <c r="BJ451" s="2032"/>
      <c r="BK451" s="2032"/>
      <c r="BL451" s="2032"/>
      <c r="BV451" s="1">
        <f t="shared" si="807"/>
        <v>2</v>
      </c>
    </row>
    <row r="452" spans="1:74" ht="45" customHeight="1">
      <c r="A452" s="330">
        <v>4</v>
      </c>
      <c r="B452" s="381" t="s">
        <v>1065</v>
      </c>
      <c r="C452" s="335" t="s">
        <v>38</v>
      </c>
      <c r="D452" s="97" t="s">
        <v>1066</v>
      </c>
      <c r="E452" s="97" t="s">
        <v>398</v>
      </c>
      <c r="F452" s="99"/>
      <c r="G452" s="553">
        <f t="shared" si="867"/>
        <v>5928</v>
      </c>
      <c r="H452" s="123">
        <v>5928</v>
      </c>
      <c r="I452" s="450"/>
      <c r="J452" s="99" t="s">
        <v>1067</v>
      </c>
      <c r="K452" s="434">
        <f t="shared" si="868"/>
        <v>5928</v>
      </c>
      <c r="L452" s="123">
        <v>5928</v>
      </c>
      <c r="M452" s="450"/>
      <c r="N452" s="434">
        <f t="shared" si="869"/>
        <v>1735</v>
      </c>
      <c r="O452" s="450">
        <v>1735</v>
      </c>
      <c r="P452" s="450"/>
      <c r="Q452" s="356">
        <f t="shared" si="870"/>
        <v>2970</v>
      </c>
      <c r="R452" s="366"/>
      <c r="S452" s="361">
        <v>2970</v>
      </c>
      <c r="T452" s="366"/>
      <c r="U452" s="2543">
        <f t="shared" si="871"/>
        <v>2960</v>
      </c>
      <c r="V452" s="469"/>
      <c r="W452" s="469">
        <f>2960</f>
        <v>2960</v>
      </c>
      <c r="X452" s="2543">
        <f t="shared" si="872"/>
        <v>2960</v>
      </c>
      <c r="Y452" s="469"/>
      <c r="Z452" s="469">
        <f>2960</f>
        <v>2960</v>
      </c>
      <c r="AA452" s="434">
        <f t="shared" si="873"/>
        <v>0</v>
      </c>
      <c r="AB452" s="458"/>
      <c r="AC452" s="458"/>
      <c r="AD452" s="458"/>
      <c r="AE452" s="603">
        <f t="shared" si="874"/>
        <v>0</v>
      </c>
      <c r="AF452" s="469"/>
      <c r="AG452" s="469"/>
      <c r="AH452" s="603">
        <f t="shared" si="875"/>
        <v>2970</v>
      </c>
      <c r="AI452" s="469"/>
      <c r="AJ452" s="754">
        <v>2970</v>
      </c>
      <c r="AK452" s="469"/>
      <c r="AL452" s="603">
        <f t="shared" si="876"/>
        <v>2970</v>
      </c>
      <c r="AM452" s="469"/>
      <c r="AN452" s="754">
        <v>2970</v>
      </c>
      <c r="AO452" s="469"/>
      <c r="AP452" s="434">
        <f t="shared" si="877"/>
        <v>2970</v>
      </c>
      <c r="AQ452" s="458"/>
      <c r="AR452" s="123">
        <v>2970</v>
      </c>
      <c r="AS452" s="458"/>
      <c r="AT452" s="356">
        <f t="shared" si="878"/>
        <v>0</v>
      </c>
      <c r="AU452" s="529" t="s">
        <v>265</v>
      </c>
      <c r="AV452" s="197"/>
      <c r="AW452" s="538">
        <v>1</v>
      </c>
      <c r="AX452" s="473">
        <f t="shared" si="882"/>
        <v>1</v>
      </c>
      <c r="AY452" s="1992">
        <f t="shared" si="843"/>
        <v>10</v>
      </c>
      <c r="AZ452" s="1991"/>
      <c r="BA452" s="458">
        <f t="shared" si="879"/>
        <v>2960</v>
      </c>
      <c r="BB452" s="466">
        <f t="shared" si="880"/>
        <v>0</v>
      </c>
      <c r="BC452" s="466">
        <f t="shared" si="881"/>
        <v>2960</v>
      </c>
      <c r="BD452" s="893"/>
      <c r="BE452" s="893"/>
      <c r="BF452" s="893"/>
      <c r="BG452" s="893"/>
      <c r="BH452" s="893"/>
      <c r="BI452" s="2032"/>
      <c r="BJ452" s="2032"/>
      <c r="BK452" s="2032"/>
      <c r="BL452" s="2032"/>
      <c r="BV452" s="1">
        <f t="shared" si="807"/>
        <v>10</v>
      </c>
    </row>
    <row r="453" spans="1:74" ht="24" customHeight="1">
      <c r="A453" s="330">
        <v>5</v>
      </c>
      <c r="B453" s="381" t="s">
        <v>1068</v>
      </c>
      <c r="C453" s="335" t="s">
        <v>120</v>
      </c>
      <c r="D453" s="97" t="s">
        <v>1069</v>
      </c>
      <c r="E453" s="97" t="s">
        <v>398</v>
      </c>
      <c r="F453" s="99"/>
      <c r="G453" s="553">
        <f t="shared" si="867"/>
        <v>5177</v>
      </c>
      <c r="H453" s="123">
        <v>5177</v>
      </c>
      <c r="I453" s="450"/>
      <c r="J453" s="99" t="s">
        <v>1070</v>
      </c>
      <c r="K453" s="434">
        <f t="shared" si="868"/>
        <v>5177</v>
      </c>
      <c r="L453" s="123">
        <v>5177</v>
      </c>
      <c r="M453" s="450"/>
      <c r="N453" s="434">
        <f t="shared" si="869"/>
        <v>2878</v>
      </c>
      <c r="O453" s="450">
        <v>2878</v>
      </c>
      <c r="P453" s="450"/>
      <c r="Q453" s="356">
        <f t="shared" si="870"/>
        <v>2092</v>
      </c>
      <c r="R453" s="366"/>
      <c r="S453" s="361">
        <v>2092</v>
      </c>
      <c r="T453" s="366"/>
      <c r="U453" s="2543">
        <f t="shared" si="871"/>
        <v>2092</v>
      </c>
      <c r="V453" s="469"/>
      <c r="W453" s="754">
        <v>2092</v>
      </c>
      <c r="X453" s="2543">
        <f t="shared" si="872"/>
        <v>2092</v>
      </c>
      <c r="Y453" s="469"/>
      <c r="Z453" s="754">
        <v>2092</v>
      </c>
      <c r="AA453" s="434">
        <f t="shared" si="873"/>
        <v>0</v>
      </c>
      <c r="AB453" s="458"/>
      <c r="AC453" s="458"/>
      <c r="AD453" s="458"/>
      <c r="AE453" s="603">
        <f t="shared" si="874"/>
        <v>0</v>
      </c>
      <c r="AF453" s="469"/>
      <c r="AG453" s="469"/>
      <c r="AH453" s="603">
        <f t="shared" si="875"/>
        <v>2092</v>
      </c>
      <c r="AI453" s="469"/>
      <c r="AJ453" s="754">
        <v>2092</v>
      </c>
      <c r="AK453" s="469"/>
      <c r="AL453" s="603">
        <f t="shared" si="876"/>
        <v>2092</v>
      </c>
      <c r="AM453" s="469"/>
      <c r="AN453" s="754">
        <v>2092</v>
      </c>
      <c r="AO453" s="469"/>
      <c r="AP453" s="434">
        <f t="shared" si="877"/>
        <v>2092</v>
      </c>
      <c r="AQ453" s="458"/>
      <c r="AR453" s="123">
        <v>2092</v>
      </c>
      <c r="AS453" s="458"/>
      <c r="AT453" s="356">
        <f t="shared" si="878"/>
        <v>0</v>
      </c>
      <c r="AU453" s="529" t="s">
        <v>122</v>
      </c>
      <c r="AV453" s="197"/>
      <c r="AW453" s="538">
        <v>1</v>
      </c>
      <c r="AX453" s="473">
        <f t="shared" si="882"/>
        <v>1</v>
      </c>
      <c r="AY453" s="1992">
        <f t="shared" si="843"/>
        <v>0</v>
      </c>
      <c r="AZ453" s="1991"/>
      <c r="BA453" s="458">
        <f t="shared" si="879"/>
        <v>2092</v>
      </c>
      <c r="BB453" s="466">
        <f t="shared" si="880"/>
        <v>0</v>
      </c>
      <c r="BC453" s="466">
        <f t="shared" si="881"/>
        <v>2092</v>
      </c>
      <c r="BD453" s="893"/>
      <c r="BE453" s="893"/>
      <c r="BF453" s="893"/>
      <c r="BG453" s="893"/>
      <c r="BH453" s="893"/>
      <c r="BI453" s="2032"/>
      <c r="BJ453" s="2032"/>
      <c r="BK453" s="2032"/>
      <c r="BL453" s="2032"/>
      <c r="BV453" s="1">
        <f t="shared" si="807"/>
        <v>0</v>
      </c>
    </row>
    <row r="454" spans="1:74" ht="43.5" customHeight="1">
      <c r="A454" s="330">
        <v>6</v>
      </c>
      <c r="B454" s="381" t="s">
        <v>1071</v>
      </c>
      <c r="C454" s="335" t="s">
        <v>127</v>
      </c>
      <c r="D454" s="97" t="s">
        <v>1072</v>
      </c>
      <c r="E454" s="97" t="s">
        <v>398</v>
      </c>
      <c r="F454" s="99"/>
      <c r="G454" s="553">
        <f t="shared" si="867"/>
        <v>6499</v>
      </c>
      <c r="H454" s="123">
        <v>6499</v>
      </c>
      <c r="I454" s="450"/>
      <c r="J454" s="99" t="s">
        <v>1073</v>
      </c>
      <c r="K454" s="434">
        <f t="shared" si="868"/>
        <v>6499</v>
      </c>
      <c r="L454" s="123">
        <v>6499</v>
      </c>
      <c r="M454" s="450"/>
      <c r="N454" s="434">
        <f t="shared" si="869"/>
        <v>4541</v>
      </c>
      <c r="O454" s="450">
        <v>4541</v>
      </c>
      <c r="P454" s="450"/>
      <c r="Q454" s="356">
        <f t="shared" si="870"/>
        <v>1200</v>
      </c>
      <c r="R454" s="366"/>
      <c r="S454" s="361">
        <v>1200</v>
      </c>
      <c r="T454" s="366"/>
      <c r="U454" s="2543">
        <f t="shared" si="871"/>
        <v>1200</v>
      </c>
      <c r="V454" s="469"/>
      <c r="W454" s="754">
        <v>1200</v>
      </c>
      <c r="X454" s="2543">
        <f t="shared" si="872"/>
        <v>1200</v>
      </c>
      <c r="Y454" s="469"/>
      <c r="Z454" s="754">
        <v>1200</v>
      </c>
      <c r="AA454" s="434">
        <f t="shared" si="873"/>
        <v>0</v>
      </c>
      <c r="AB454" s="458"/>
      <c r="AC454" s="458"/>
      <c r="AD454" s="458"/>
      <c r="AE454" s="603">
        <f t="shared" si="874"/>
        <v>0</v>
      </c>
      <c r="AF454" s="469"/>
      <c r="AG454" s="469"/>
      <c r="AH454" s="603">
        <f t="shared" si="875"/>
        <v>1200</v>
      </c>
      <c r="AI454" s="469"/>
      <c r="AJ454" s="754">
        <v>1200</v>
      </c>
      <c r="AK454" s="469"/>
      <c r="AL454" s="603">
        <f t="shared" si="876"/>
        <v>1200</v>
      </c>
      <c r="AM454" s="469"/>
      <c r="AN454" s="754">
        <v>1200</v>
      </c>
      <c r="AO454" s="469"/>
      <c r="AP454" s="434">
        <f t="shared" si="877"/>
        <v>1200</v>
      </c>
      <c r="AQ454" s="458"/>
      <c r="AR454" s="123">
        <v>1200</v>
      </c>
      <c r="AS454" s="458"/>
      <c r="AT454" s="356">
        <f t="shared" si="878"/>
        <v>0</v>
      </c>
      <c r="AU454" s="529" t="s">
        <v>259</v>
      </c>
      <c r="AV454" s="197"/>
      <c r="AW454" s="538">
        <v>1</v>
      </c>
      <c r="AX454" s="473">
        <f t="shared" si="882"/>
        <v>1</v>
      </c>
      <c r="AY454" s="1992">
        <f t="shared" si="843"/>
        <v>0</v>
      </c>
      <c r="AZ454" s="1991"/>
      <c r="BA454" s="458">
        <f t="shared" si="879"/>
        <v>1200</v>
      </c>
      <c r="BB454" s="466">
        <f t="shared" si="880"/>
        <v>0</v>
      </c>
      <c r="BC454" s="466">
        <f t="shared" si="881"/>
        <v>1200</v>
      </c>
      <c r="BD454" s="893"/>
      <c r="BE454" s="893"/>
      <c r="BF454" s="893"/>
      <c r="BG454" s="893"/>
      <c r="BH454" s="893"/>
      <c r="BI454" s="2032"/>
      <c r="BJ454" s="2032"/>
      <c r="BK454" s="2032"/>
      <c r="BL454" s="2032"/>
      <c r="BV454" s="1">
        <f t="shared" si="807"/>
        <v>0</v>
      </c>
    </row>
    <row r="455" spans="1:74" ht="43.5" customHeight="1">
      <c r="A455" s="342"/>
      <c r="B455" s="93" t="s">
        <v>56</v>
      </c>
      <c r="C455" s="613"/>
      <c r="D455" s="178"/>
      <c r="E455" s="654"/>
      <c r="F455" s="178"/>
      <c r="G455" s="60">
        <f t="shared" ref="G455:I455" si="883">SUM(G456,G493)</f>
        <v>1633953</v>
      </c>
      <c r="H455" s="60">
        <f t="shared" si="883"/>
        <v>1223547</v>
      </c>
      <c r="I455" s="60">
        <f t="shared" si="883"/>
        <v>410406</v>
      </c>
      <c r="J455" s="587"/>
      <c r="K455" s="60">
        <f t="shared" ref="K455:AT455" si="884">SUM(K456,K493)</f>
        <v>1613244.811</v>
      </c>
      <c r="L455" s="60">
        <f t="shared" si="884"/>
        <v>1198457.811</v>
      </c>
      <c r="M455" s="60">
        <f t="shared" si="884"/>
        <v>414787</v>
      </c>
      <c r="N455" s="60">
        <f t="shared" si="884"/>
        <v>4217</v>
      </c>
      <c r="O455" s="60">
        <f t="shared" si="884"/>
        <v>3794</v>
      </c>
      <c r="P455" s="60">
        <f t="shared" si="884"/>
        <v>423</v>
      </c>
      <c r="Q455" s="60">
        <f t="shared" si="884"/>
        <v>954484.5</v>
      </c>
      <c r="R455" s="60">
        <f t="shared" si="884"/>
        <v>0</v>
      </c>
      <c r="S455" s="60">
        <f t="shared" si="884"/>
        <v>954484.5</v>
      </c>
      <c r="T455" s="60">
        <f t="shared" si="884"/>
        <v>0</v>
      </c>
      <c r="U455" s="459">
        <f t="shared" si="884"/>
        <v>471765</v>
      </c>
      <c r="V455" s="459">
        <f t="shared" si="884"/>
        <v>0</v>
      </c>
      <c r="W455" s="459">
        <f t="shared" si="884"/>
        <v>471765</v>
      </c>
      <c r="X455" s="459">
        <f t="shared" si="884"/>
        <v>467501.31299999997</v>
      </c>
      <c r="Y455" s="459">
        <f t="shared" si="884"/>
        <v>0</v>
      </c>
      <c r="Z455" s="459">
        <f t="shared" si="884"/>
        <v>467501.31299999997</v>
      </c>
      <c r="AA455" s="60">
        <f t="shared" si="884"/>
        <v>206219</v>
      </c>
      <c r="AB455" s="60">
        <f t="shared" si="884"/>
        <v>0</v>
      </c>
      <c r="AC455" s="60">
        <f t="shared" si="884"/>
        <v>206219</v>
      </c>
      <c r="AD455" s="60">
        <f t="shared" si="884"/>
        <v>0</v>
      </c>
      <c r="AE455" s="459">
        <f t="shared" si="884"/>
        <v>94465</v>
      </c>
      <c r="AF455" s="459">
        <f t="shared" si="884"/>
        <v>0</v>
      </c>
      <c r="AG455" s="459">
        <f t="shared" si="884"/>
        <v>95154</v>
      </c>
      <c r="AH455" s="459">
        <f t="shared" si="884"/>
        <v>864306</v>
      </c>
      <c r="AI455" s="459">
        <f t="shared" si="884"/>
        <v>0</v>
      </c>
      <c r="AJ455" s="459">
        <f t="shared" si="884"/>
        <v>864306</v>
      </c>
      <c r="AK455" s="459">
        <f t="shared" si="884"/>
        <v>0</v>
      </c>
      <c r="AL455" s="459">
        <f t="shared" si="884"/>
        <v>873938</v>
      </c>
      <c r="AM455" s="459">
        <f t="shared" si="884"/>
        <v>0</v>
      </c>
      <c r="AN455" s="459">
        <f t="shared" si="884"/>
        <v>873938</v>
      </c>
      <c r="AO455" s="459">
        <f t="shared" si="884"/>
        <v>0</v>
      </c>
      <c r="AP455" s="60">
        <f t="shared" si="884"/>
        <v>874596</v>
      </c>
      <c r="AQ455" s="60">
        <f t="shared" si="884"/>
        <v>0</v>
      </c>
      <c r="AR455" s="60">
        <f t="shared" si="884"/>
        <v>874596</v>
      </c>
      <c r="AS455" s="60">
        <f t="shared" si="884"/>
        <v>0</v>
      </c>
      <c r="AT455" s="60">
        <f t="shared" si="884"/>
        <v>-79888.5</v>
      </c>
      <c r="AU455" s="462"/>
      <c r="AV455" s="462"/>
      <c r="AW455" s="761">
        <f t="shared" ref="AW455:AX455" si="885">SUM(AW456,AW493)</f>
        <v>46</v>
      </c>
      <c r="AX455" s="60">
        <f t="shared" si="885"/>
        <v>46</v>
      </c>
      <c r="AY455" s="1992">
        <f t="shared" si="843"/>
        <v>200875.68700000003</v>
      </c>
      <c r="AZ455" s="1991"/>
      <c r="BA455" s="466"/>
      <c r="BB455" s="466"/>
      <c r="BC455" s="466"/>
      <c r="BD455" s="893"/>
      <c r="BE455" s="893"/>
      <c r="BF455" s="893"/>
      <c r="BG455" s="893"/>
      <c r="BH455" s="893"/>
      <c r="BI455" s="2046">
        <f t="shared" ref="BI455:BL455" si="886">SUM(BI456,BI493)</f>
        <v>0</v>
      </c>
      <c r="BJ455" s="2046">
        <f t="shared" si="886"/>
        <v>0</v>
      </c>
      <c r="BK455" s="2046">
        <f t="shared" si="886"/>
        <v>0</v>
      </c>
      <c r="BL455" s="2046">
        <f t="shared" si="886"/>
        <v>0</v>
      </c>
      <c r="BV455" s="1">
        <f t="shared" si="807"/>
        <v>196612</v>
      </c>
    </row>
    <row r="456" spans="1:74" ht="44.25" customHeight="1">
      <c r="A456" s="342"/>
      <c r="B456" s="93" t="s">
        <v>57</v>
      </c>
      <c r="C456" s="564"/>
      <c r="D456" s="430"/>
      <c r="E456" s="431"/>
      <c r="F456" s="430"/>
      <c r="G456" s="60">
        <f t="shared" ref="G456:I456" si="887">G457</f>
        <v>842163</v>
      </c>
      <c r="H456" s="60">
        <f t="shared" si="887"/>
        <v>515360</v>
      </c>
      <c r="I456" s="60">
        <f t="shared" si="887"/>
        <v>326803</v>
      </c>
      <c r="J456" s="587"/>
      <c r="K456" s="60">
        <f t="shared" ref="K456:AT456" si="888">K457</f>
        <v>822417.81099999999</v>
      </c>
      <c r="L456" s="60">
        <f t="shared" si="888"/>
        <v>490809.81099999999</v>
      </c>
      <c r="M456" s="60">
        <f t="shared" si="888"/>
        <v>331608</v>
      </c>
      <c r="N456" s="60">
        <f t="shared" si="888"/>
        <v>1856</v>
      </c>
      <c r="O456" s="60">
        <f t="shared" si="888"/>
        <v>1856</v>
      </c>
      <c r="P456" s="60">
        <f t="shared" si="888"/>
        <v>0</v>
      </c>
      <c r="Q456" s="60">
        <f t="shared" si="888"/>
        <v>451680.5</v>
      </c>
      <c r="R456" s="60">
        <f t="shared" si="888"/>
        <v>0</v>
      </c>
      <c r="S456" s="60">
        <f t="shared" si="888"/>
        <v>451680.5</v>
      </c>
      <c r="T456" s="60">
        <f t="shared" si="888"/>
        <v>0</v>
      </c>
      <c r="U456" s="459">
        <f t="shared" si="888"/>
        <v>306794</v>
      </c>
      <c r="V456" s="459">
        <f t="shared" si="888"/>
        <v>0</v>
      </c>
      <c r="W456" s="459">
        <f t="shared" si="888"/>
        <v>306794</v>
      </c>
      <c r="X456" s="459">
        <f t="shared" si="888"/>
        <v>302530.31299999997</v>
      </c>
      <c r="Y456" s="459">
        <f t="shared" si="888"/>
        <v>0</v>
      </c>
      <c r="Z456" s="459">
        <f t="shared" si="888"/>
        <v>302530.31299999997</v>
      </c>
      <c r="AA456" s="60">
        <f t="shared" si="888"/>
        <v>48997</v>
      </c>
      <c r="AB456" s="60">
        <f t="shared" si="888"/>
        <v>0</v>
      </c>
      <c r="AC456" s="60">
        <f t="shared" si="888"/>
        <v>48997</v>
      </c>
      <c r="AD456" s="60">
        <f t="shared" si="888"/>
        <v>0</v>
      </c>
      <c r="AE456" s="459">
        <f t="shared" si="888"/>
        <v>23191</v>
      </c>
      <c r="AF456" s="459">
        <f t="shared" si="888"/>
        <v>0</v>
      </c>
      <c r="AG456" s="459">
        <f t="shared" si="888"/>
        <v>23191</v>
      </c>
      <c r="AH456" s="459">
        <f t="shared" si="888"/>
        <v>386906</v>
      </c>
      <c r="AI456" s="459">
        <f t="shared" si="888"/>
        <v>0</v>
      </c>
      <c r="AJ456" s="459">
        <f t="shared" si="888"/>
        <v>386906</v>
      </c>
      <c r="AK456" s="459">
        <f t="shared" si="888"/>
        <v>0</v>
      </c>
      <c r="AL456" s="459">
        <f t="shared" si="888"/>
        <v>397137</v>
      </c>
      <c r="AM456" s="459">
        <f t="shared" si="888"/>
        <v>0</v>
      </c>
      <c r="AN456" s="459">
        <f t="shared" si="888"/>
        <v>397137</v>
      </c>
      <c r="AO456" s="459">
        <f t="shared" si="888"/>
        <v>0</v>
      </c>
      <c r="AP456" s="60">
        <f t="shared" si="888"/>
        <v>397795</v>
      </c>
      <c r="AQ456" s="60">
        <f t="shared" si="888"/>
        <v>0</v>
      </c>
      <c r="AR456" s="60">
        <f t="shared" si="888"/>
        <v>397795</v>
      </c>
      <c r="AS456" s="60">
        <f t="shared" si="888"/>
        <v>0</v>
      </c>
      <c r="AT456" s="60">
        <f t="shared" si="888"/>
        <v>-53885.5</v>
      </c>
      <c r="AU456" s="462"/>
      <c r="AV456" s="462"/>
      <c r="AW456" s="761">
        <f t="shared" ref="AW456:AX456" si="889">AW457</f>
        <v>35</v>
      </c>
      <c r="AX456" s="60">
        <f t="shared" si="889"/>
        <v>35</v>
      </c>
      <c r="AY456" s="1992">
        <f t="shared" si="843"/>
        <v>46267.687000000034</v>
      </c>
      <c r="AZ456" s="1991"/>
      <c r="BA456" s="466"/>
      <c r="BB456" s="466"/>
      <c r="BC456" s="466"/>
      <c r="BD456" s="893"/>
      <c r="BE456" s="893"/>
      <c r="BF456" s="893"/>
      <c r="BG456" s="893"/>
      <c r="BH456" s="893"/>
      <c r="BI456" s="2046">
        <f t="shared" ref="BI456:BL456" si="890">BI457</f>
        <v>0</v>
      </c>
      <c r="BJ456" s="2046">
        <f t="shared" si="890"/>
        <v>0</v>
      </c>
      <c r="BK456" s="2046">
        <f t="shared" si="890"/>
        <v>0</v>
      </c>
      <c r="BL456" s="2046">
        <f t="shared" si="890"/>
        <v>0</v>
      </c>
      <c r="BV456" s="1">
        <f t="shared" si="807"/>
        <v>42004</v>
      </c>
    </row>
    <row r="457" spans="1:74" ht="35.25" customHeight="1">
      <c r="A457" s="566"/>
      <c r="B457" s="491" t="s">
        <v>62</v>
      </c>
      <c r="C457" s="567"/>
      <c r="D457" s="568"/>
      <c r="E457" s="569"/>
      <c r="F457" s="568"/>
      <c r="G457" s="463">
        <f>SUM(G458:G492)</f>
        <v>842163</v>
      </c>
      <c r="H457" s="463">
        <f>SUM(H458:H492)</f>
        <v>515360</v>
      </c>
      <c r="I457" s="463">
        <f>SUM(I458:I492)</f>
        <v>326803</v>
      </c>
      <c r="J457" s="674"/>
      <c r="K457" s="463">
        <f t="shared" ref="K457:AT457" si="891">SUM(K458:K492)</f>
        <v>822417.81099999999</v>
      </c>
      <c r="L457" s="463">
        <f t="shared" si="891"/>
        <v>490809.81099999999</v>
      </c>
      <c r="M457" s="463">
        <f t="shared" si="891"/>
        <v>331608</v>
      </c>
      <c r="N457" s="463">
        <f t="shared" si="891"/>
        <v>1856</v>
      </c>
      <c r="O457" s="463">
        <f t="shared" si="891"/>
        <v>1856</v>
      </c>
      <c r="P457" s="463">
        <f t="shared" si="891"/>
        <v>0</v>
      </c>
      <c r="Q457" s="463">
        <f t="shared" si="891"/>
        <v>451680.5</v>
      </c>
      <c r="R457" s="463">
        <f t="shared" si="891"/>
        <v>0</v>
      </c>
      <c r="S457" s="463">
        <f t="shared" si="891"/>
        <v>451680.5</v>
      </c>
      <c r="T457" s="463">
        <f t="shared" si="891"/>
        <v>0</v>
      </c>
      <c r="U457" s="2535">
        <f t="shared" si="891"/>
        <v>306794</v>
      </c>
      <c r="V457" s="2535">
        <f t="shared" si="891"/>
        <v>0</v>
      </c>
      <c r="W457" s="2535">
        <f t="shared" si="891"/>
        <v>306794</v>
      </c>
      <c r="X457" s="2535">
        <f t="shared" si="891"/>
        <v>302530.31299999997</v>
      </c>
      <c r="Y457" s="2535">
        <f t="shared" si="891"/>
        <v>0</v>
      </c>
      <c r="Z457" s="2535">
        <f t="shared" si="891"/>
        <v>302530.31299999997</v>
      </c>
      <c r="AA457" s="463">
        <f t="shared" si="891"/>
        <v>48997</v>
      </c>
      <c r="AB457" s="463">
        <f t="shared" si="891"/>
        <v>0</v>
      </c>
      <c r="AC457" s="463">
        <f t="shared" si="891"/>
        <v>48997</v>
      </c>
      <c r="AD457" s="463">
        <f t="shared" si="891"/>
        <v>0</v>
      </c>
      <c r="AE457" s="2535">
        <f t="shared" si="891"/>
        <v>23191</v>
      </c>
      <c r="AF457" s="2535">
        <f t="shared" si="891"/>
        <v>0</v>
      </c>
      <c r="AG457" s="2535">
        <f t="shared" si="891"/>
        <v>23191</v>
      </c>
      <c r="AH457" s="2535">
        <f t="shared" si="891"/>
        <v>386906</v>
      </c>
      <c r="AI457" s="2535">
        <f t="shared" si="891"/>
        <v>0</v>
      </c>
      <c r="AJ457" s="2535">
        <f t="shared" si="891"/>
        <v>386906</v>
      </c>
      <c r="AK457" s="2535">
        <f t="shared" si="891"/>
        <v>0</v>
      </c>
      <c r="AL457" s="2535">
        <f t="shared" si="891"/>
        <v>397137</v>
      </c>
      <c r="AM457" s="2535">
        <f t="shared" si="891"/>
        <v>0</v>
      </c>
      <c r="AN457" s="2535">
        <f t="shared" si="891"/>
        <v>397137</v>
      </c>
      <c r="AO457" s="2535">
        <f t="shared" si="891"/>
        <v>0</v>
      </c>
      <c r="AP457" s="463">
        <f t="shared" si="891"/>
        <v>397795</v>
      </c>
      <c r="AQ457" s="463">
        <f t="shared" si="891"/>
        <v>0</v>
      </c>
      <c r="AR457" s="463">
        <f t="shared" si="891"/>
        <v>397795</v>
      </c>
      <c r="AS457" s="463">
        <f t="shared" si="891"/>
        <v>0</v>
      </c>
      <c r="AT457" s="463">
        <f t="shared" si="891"/>
        <v>-53885.5</v>
      </c>
      <c r="AU457" s="689"/>
      <c r="AV457" s="2449"/>
      <c r="AW457" s="2415">
        <f t="shared" ref="AW457:AX457" si="892">SUM(AW458:AW492)</f>
        <v>35</v>
      </c>
      <c r="AX457" s="463">
        <f t="shared" si="892"/>
        <v>35</v>
      </c>
      <c r="AY457" s="1992">
        <f t="shared" si="843"/>
        <v>46267.687000000034</v>
      </c>
      <c r="AZ457" s="1991"/>
      <c r="BA457" s="474"/>
      <c r="BB457" s="474"/>
      <c r="BC457" s="474"/>
      <c r="BD457" s="893"/>
      <c r="BE457" s="893"/>
      <c r="BF457" s="893"/>
      <c r="BG457" s="893"/>
      <c r="BH457" s="893"/>
      <c r="BI457" s="463">
        <f t="shared" ref="BI457:BL457" si="893">SUM(BI458:BI492)</f>
        <v>0</v>
      </c>
      <c r="BJ457" s="463">
        <f t="shared" si="893"/>
        <v>0</v>
      </c>
      <c r="BK457" s="463">
        <f t="shared" si="893"/>
        <v>0</v>
      </c>
      <c r="BL457" s="463">
        <f t="shared" si="893"/>
        <v>0</v>
      </c>
      <c r="BV457" s="1">
        <f t="shared" si="807"/>
        <v>42004</v>
      </c>
    </row>
    <row r="458" spans="1:74" ht="87" customHeight="1">
      <c r="A458" s="330">
        <v>1</v>
      </c>
      <c r="B458" s="339" t="s">
        <v>1074</v>
      </c>
      <c r="C458" s="335" t="s">
        <v>229</v>
      </c>
      <c r="D458" s="335" t="s">
        <v>1075</v>
      </c>
      <c r="E458" s="335" t="s">
        <v>251</v>
      </c>
      <c r="F458" s="351" t="s">
        <v>1076</v>
      </c>
      <c r="G458" s="558">
        <f t="shared" ref="G458:G459" si="894">H458+I458</f>
        <v>323714</v>
      </c>
      <c r="H458" s="368">
        <v>65572</v>
      </c>
      <c r="I458" s="390">
        <v>258142</v>
      </c>
      <c r="J458" s="351" t="s">
        <v>1077</v>
      </c>
      <c r="K458" s="476">
        <f t="shared" ref="K458:K459" si="895">L458+M458</f>
        <v>323714</v>
      </c>
      <c r="L458" s="368">
        <v>65572</v>
      </c>
      <c r="M458" s="390">
        <v>258142</v>
      </c>
      <c r="N458" s="476">
        <f t="shared" ref="N458:N459" si="896">SUM(O458:P458)</f>
        <v>325</v>
      </c>
      <c r="O458" s="390">
        <v>325</v>
      </c>
      <c r="P458" s="390"/>
      <c r="Q458" s="356">
        <f t="shared" ref="Q458:Q465" si="897">SUM(R458:T458)</f>
        <v>58722.3</v>
      </c>
      <c r="R458" s="366"/>
      <c r="S458" s="361">
        <v>58722.3</v>
      </c>
      <c r="T458" s="366"/>
      <c r="U458" s="2542">
        <f t="shared" ref="U458:U459" si="898">SUM(V458:W458)</f>
        <v>11840</v>
      </c>
      <c r="V458" s="2509"/>
      <c r="W458" s="2640">
        <v>11840</v>
      </c>
      <c r="X458" s="2542">
        <f t="shared" ref="X458:X459" si="899">SUM(Y458:Z458)</f>
        <v>7837.3130000000001</v>
      </c>
      <c r="Y458" s="2509"/>
      <c r="Z458" s="2542">
        <v>7837.3130000000001</v>
      </c>
      <c r="AA458" s="712">
        <f t="shared" ref="AA458:AA459" si="900">SUM(AB458:AD458)</f>
        <v>11171</v>
      </c>
      <c r="AB458" s="712"/>
      <c r="AC458" s="2026">
        <f>10000+1171</f>
        <v>11171</v>
      </c>
      <c r="AD458" s="712"/>
      <c r="AE458" s="2542">
        <f t="shared" ref="AE458:AE459" si="901">SUM(AF458:AG458)</f>
        <v>1279</v>
      </c>
      <c r="AF458" s="2542"/>
      <c r="AG458" s="2542">
        <v>1279</v>
      </c>
      <c r="AH458" s="2542">
        <f t="shared" ref="AH458:AH459" si="902">SUM(AI458:AK458)</f>
        <v>23722</v>
      </c>
      <c r="AI458" s="2509"/>
      <c r="AJ458" s="2509">
        <v>23722</v>
      </c>
      <c r="AK458" s="2509"/>
      <c r="AL458" s="369">
        <f t="shared" ref="AL458:AL459" si="903">SUM(AM458:AO458)</f>
        <v>23722</v>
      </c>
      <c r="AM458" s="2509"/>
      <c r="AN458" s="2509">
        <v>23722</v>
      </c>
      <c r="AO458" s="2509"/>
      <c r="AP458" s="476">
        <f t="shared" ref="AP458:AP459" si="904">SUM(AQ458:AS458)</f>
        <v>24722</v>
      </c>
      <c r="AQ458" s="367"/>
      <c r="AR458" s="367">
        <v>24722</v>
      </c>
      <c r="AS458" s="367"/>
      <c r="AT458" s="356">
        <f t="shared" ref="AT458:AT492" si="905">AP458-Q458</f>
        <v>-34000.300000000003</v>
      </c>
      <c r="AU458" s="529" t="s">
        <v>2768</v>
      </c>
      <c r="AV458" s="399"/>
      <c r="AW458" s="538">
        <v>1</v>
      </c>
      <c r="AX458" s="473">
        <f>AW458</f>
        <v>1</v>
      </c>
      <c r="AY458" s="1992">
        <f t="shared" si="843"/>
        <v>5713.6869999999981</v>
      </c>
      <c r="AZ458" s="1991"/>
      <c r="BA458" s="458">
        <f t="shared" ref="BA458:BA463" si="906">SUM(BB458:BC458)</f>
        <v>23011</v>
      </c>
      <c r="BB458" s="466">
        <f t="shared" ref="BB458:BB489" si="907">SUM(V458,AB458)</f>
        <v>0</v>
      </c>
      <c r="BC458" s="466">
        <f t="shared" ref="BC458:BC489" si="908">SUM(W458,AC458,AD458)</f>
        <v>23011</v>
      </c>
      <c r="BD458" s="893"/>
      <c r="BE458" s="893"/>
      <c r="BF458" s="893"/>
      <c r="BG458" s="893"/>
      <c r="BH458" s="893"/>
      <c r="BI458" s="2032"/>
      <c r="BJ458" s="2032"/>
      <c r="BK458" s="2032"/>
      <c r="BL458" s="2032"/>
      <c r="BV458" s="1">
        <f t="shared" si="807"/>
        <v>1711</v>
      </c>
    </row>
    <row r="459" spans="1:74" ht="45" customHeight="1">
      <c r="A459" s="330">
        <v>2</v>
      </c>
      <c r="B459" s="352" t="s">
        <v>1079</v>
      </c>
      <c r="C459" s="438" t="s">
        <v>131</v>
      </c>
      <c r="D459" s="335" t="s">
        <v>1075</v>
      </c>
      <c r="E459" s="335" t="s">
        <v>111</v>
      </c>
      <c r="F459" s="351" t="s">
        <v>1080</v>
      </c>
      <c r="G459" s="558">
        <f t="shared" si="894"/>
        <v>84023</v>
      </c>
      <c r="H459" s="506">
        <v>21988</v>
      </c>
      <c r="I459" s="478">
        <v>62035</v>
      </c>
      <c r="J459" s="351" t="s">
        <v>1081</v>
      </c>
      <c r="K459" s="476">
        <f t="shared" si="895"/>
        <v>86471</v>
      </c>
      <c r="L459" s="506">
        <v>19631</v>
      </c>
      <c r="M459" s="478">
        <v>66840</v>
      </c>
      <c r="N459" s="476">
        <f t="shared" si="896"/>
        <v>0</v>
      </c>
      <c r="O459" s="390"/>
      <c r="P459" s="390"/>
      <c r="Q459" s="356">
        <f t="shared" si="897"/>
        <v>17667.900000000001</v>
      </c>
      <c r="R459" s="366"/>
      <c r="S459" s="361">
        <v>17667.900000000001</v>
      </c>
      <c r="T459" s="366"/>
      <c r="U459" s="2542">
        <f t="shared" si="898"/>
        <v>9217</v>
      </c>
      <c r="V459" s="2509"/>
      <c r="W459" s="2509">
        <v>9217</v>
      </c>
      <c r="X459" s="2542">
        <f t="shared" si="899"/>
        <v>9217</v>
      </c>
      <c r="Y459" s="2509"/>
      <c r="Z459" s="2509">
        <v>9217</v>
      </c>
      <c r="AA459" s="476">
        <f t="shared" si="900"/>
        <v>1329</v>
      </c>
      <c r="AB459" s="367"/>
      <c r="AC459" s="2018">
        <v>1329</v>
      </c>
      <c r="AD459" s="367"/>
      <c r="AE459" s="369">
        <f t="shared" si="901"/>
        <v>0</v>
      </c>
      <c r="AF459" s="2509"/>
      <c r="AG459" s="2509"/>
      <c r="AH459" s="369">
        <f t="shared" si="902"/>
        <v>0</v>
      </c>
      <c r="AI459" s="2509"/>
      <c r="AJ459" s="2509"/>
      <c r="AK459" s="2509"/>
      <c r="AL459" s="369">
        <f t="shared" si="903"/>
        <v>10900</v>
      </c>
      <c r="AM459" s="2509"/>
      <c r="AN459" s="2509">
        <v>10900</v>
      </c>
      <c r="AO459" s="2509"/>
      <c r="AP459" s="476">
        <f t="shared" si="904"/>
        <v>10546</v>
      </c>
      <c r="AQ459" s="367"/>
      <c r="AR459" s="367">
        <v>10546</v>
      </c>
      <c r="AS459" s="367"/>
      <c r="AT459" s="356">
        <f t="shared" si="905"/>
        <v>-7121.9000000000015</v>
      </c>
      <c r="AU459" s="399" t="s">
        <v>1082</v>
      </c>
      <c r="AV459" s="399"/>
      <c r="AW459" s="538">
        <v>1</v>
      </c>
      <c r="AX459" s="473">
        <f t="shared" ref="AX459:AX492" si="909">AW459</f>
        <v>1</v>
      </c>
      <c r="AY459" s="1992">
        <f t="shared" si="843"/>
        <v>0</v>
      </c>
      <c r="AZ459" s="1991"/>
      <c r="BA459" s="458">
        <f t="shared" si="906"/>
        <v>10546</v>
      </c>
      <c r="BB459" s="466">
        <f t="shared" si="907"/>
        <v>0</v>
      </c>
      <c r="BC459" s="466">
        <f t="shared" si="908"/>
        <v>10546</v>
      </c>
      <c r="BD459" s="893"/>
      <c r="BE459" s="893"/>
      <c r="BF459" s="893"/>
      <c r="BG459" s="893"/>
      <c r="BH459" s="893"/>
      <c r="BI459" s="2032"/>
      <c r="BJ459" s="2032"/>
      <c r="BK459" s="2032"/>
      <c r="BL459" s="2032"/>
      <c r="BV459" s="1">
        <f t="shared" si="807"/>
        <v>0</v>
      </c>
    </row>
    <row r="460" spans="1:74" ht="45" customHeight="1">
      <c r="A460" s="330">
        <v>3</v>
      </c>
      <c r="B460" s="339" t="s">
        <v>1083</v>
      </c>
      <c r="C460" s="335" t="s">
        <v>173</v>
      </c>
      <c r="D460" s="97" t="s">
        <v>1075</v>
      </c>
      <c r="E460" s="2599" t="s">
        <v>88</v>
      </c>
      <c r="F460" s="2600" t="s">
        <v>4903</v>
      </c>
      <c r="G460" s="553">
        <f t="shared" ref="G460:G470" si="910">H460+I460</f>
        <v>77461</v>
      </c>
      <c r="H460" s="123">
        <v>77461</v>
      </c>
      <c r="I460" s="682"/>
      <c r="J460" s="99" t="s">
        <v>1085</v>
      </c>
      <c r="K460" s="434">
        <f t="shared" ref="K460:K468" si="911">L460+M460</f>
        <v>72612</v>
      </c>
      <c r="L460" s="123">
        <v>72612</v>
      </c>
      <c r="M460" s="450"/>
      <c r="N460" s="434">
        <f t="shared" ref="N460:N463" si="912">SUM(O460:P460)</f>
        <v>0</v>
      </c>
      <c r="O460" s="450"/>
      <c r="P460" s="450"/>
      <c r="Q460" s="356">
        <f t="shared" si="897"/>
        <v>66150</v>
      </c>
      <c r="R460" s="366"/>
      <c r="S460" s="361">
        <v>66150</v>
      </c>
      <c r="T460" s="366"/>
      <c r="U460" s="2543">
        <f t="shared" ref="U460:U468" si="913">SUM(V460:W460)</f>
        <v>65003</v>
      </c>
      <c r="V460" s="469"/>
      <c r="W460" s="2544">
        <f>54595+10299+0+0+109</f>
        <v>65003</v>
      </c>
      <c r="X460" s="2543">
        <f t="shared" ref="X460:X468" si="914">SUM(Y460:Z460)</f>
        <v>65003</v>
      </c>
      <c r="Y460" s="469"/>
      <c r="Z460" s="2544">
        <f>54595+10299+0+0+109</f>
        <v>65003</v>
      </c>
      <c r="AA460" s="434">
        <f t="shared" ref="AA460:AA465" si="915">SUM(AB460:AD460)</f>
        <v>0</v>
      </c>
      <c r="AB460" s="458"/>
      <c r="AC460" s="458"/>
      <c r="AD460" s="458"/>
      <c r="AE460" s="603">
        <f t="shared" ref="AE460:AE471" si="916">SUM(AF460:AG460)</f>
        <v>0</v>
      </c>
      <c r="AF460" s="469"/>
      <c r="AG460" s="469"/>
      <c r="AH460" s="2543">
        <f>SUM(AI460:AJ460)</f>
        <v>65003</v>
      </c>
      <c r="AI460" s="469"/>
      <c r="AJ460" s="2544">
        <f>54595+10299+0+0+109</f>
        <v>65003</v>
      </c>
      <c r="AK460" s="469"/>
      <c r="AL460" s="2543">
        <f>SUM(AM460:AN460)</f>
        <v>65003</v>
      </c>
      <c r="AM460" s="469"/>
      <c r="AN460" s="2544">
        <f>54595+10299+0+0+109</f>
        <v>65003</v>
      </c>
      <c r="AO460" s="469"/>
      <c r="AP460" s="625">
        <f>SUM(AQ460:AR460)</f>
        <v>65003</v>
      </c>
      <c r="AQ460" s="458"/>
      <c r="AR460" s="642">
        <f>54595+10299+0+0+109</f>
        <v>65003</v>
      </c>
      <c r="AS460" s="458"/>
      <c r="AT460" s="356">
        <f t="shared" si="905"/>
        <v>-1147</v>
      </c>
      <c r="AU460" s="529" t="s">
        <v>819</v>
      </c>
      <c r="AV460" s="197"/>
      <c r="AW460" s="538">
        <v>1</v>
      </c>
      <c r="AX460" s="473">
        <f t="shared" si="909"/>
        <v>1</v>
      </c>
      <c r="AY460" s="1992">
        <f t="shared" si="843"/>
        <v>0</v>
      </c>
      <c r="AZ460" s="1991"/>
      <c r="BA460" s="458">
        <f t="shared" si="906"/>
        <v>65003</v>
      </c>
      <c r="BB460" s="466">
        <f t="shared" si="907"/>
        <v>0</v>
      </c>
      <c r="BC460" s="466">
        <f t="shared" si="908"/>
        <v>65003</v>
      </c>
      <c r="BD460" s="893"/>
      <c r="BE460" s="893"/>
      <c r="BF460" s="893"/>
      <c r="BG460" s="893"/>
      <c r="BH460" s="893"/>
      <c r="BI460" s="2032"/>
      <c r="BJ460" s="2032"/>
      <c r="BK460" s="2032"/>
      <c r="BL460" s="2032"/>
      <c r="BV460" s="1">
        <f t="shared" ref="BV460:BV520" si="917">SUM(AQ460:AR460)-U460-AA460</f>
        <v>0</v>
      </c>
    </row>
    <row r="461" spans="1:74" ht="51" customHeight="1">
      <c r="A461" s="330">
        <v>4</v>
      </c>
      <c r="B461" s="387" t="s">
        <v>1086</v>
      </c>
      <c r="C461" s="335" t="s">
        <v>173</v>
      </c>
      <c r="D461" s="97" t="s">
        <v>1087</v>
      </c>
      <c r="E461" s="1874" t="s">
        <v>515</v>
      </c>
      <c r="F461" s="1888" t="s">
        <v>1088</v>
      </c>
      <c r="G461" s="553">
        <f t="shared" si="910"/>
        <v>20000</v>
      </c>
      <c r="H461" s="123">
        <v>20000</v>
      </c>
      <c r="I461" s="434"/>
      <c r="J461" s="99" t="s">
        <v>1089</v>
      </c>
      <c r="K461" s="434">
        <f t="shared" si="911"/>
        <v>19997</v>
      </c>
      <c r="L461" s="505">
        <v>19997</v>
      </c>
      <c r="M461" s="450"/>
      <c r="N461" s="434">
        <f t="shared" si="912"/>
        <v>0</v>
      </c>
      <c r="O461" s="450"/>
      <c r="P461" s="450"/>
      <c r="Q461" s="434">
        <f t="shared" si="897"/>
        <v>17997.3</v>
      </c>
      <c r="R461" s="458"/>
      <c r="S461" s="123">
        <v>17997.3</v>
      </c>
      <c r="T461" s="458"/>
      <c r="U461" s="2543">
        <f t="shared" si="913"/>
        <v>152</v>
      </c>
      <c r="V461" s="469"/>
      <c r="W461" s="469">
        <f>152</f>
        <v>152</v>
      </c>
      <c r="X461" s="2543">
        <f t="shared" si="914"/>
        <v>152</v>
      </c>
      <c r="Y461" s="469"/>
      <c r="Z461" s="469">
        <f>152</f>
        <v>152</v>
      </c>
      <c r="AA461" s="434">
        <f t="shared" si="915"/>
        <v>0</v>
      </c>
      <c r="AB461" s="458"/>
      <c r="AC461" s="458"/>
      <c r="AD461" s="458"/>
      <c r="AE461" s="603">
        <f t="shared" si="916"/>
        <v>0</v>
      </c>
      <c r="AF461" s="469"/>
      <c r="AG461" s="469"/>
      <c r="AH461" s="603">
        <f t="shared" ref="AH461" si="918">SUM(AI461:AK461)</f>
        <v>4652</v>
      </c>
      <c r="AI461" s="469"/>
      <c r="AJ461" s="754">
        <v>4652</v>
      </c>
      <c r="AK461" s="469"/>
      <c r="AL461" s="603">
        <f t="shared" ref="AL461" si="919">SUM(AM461:AO461)</f>
        <v>4652</v>
      </c>
      <c r="AM461" s="469"/>
      <c r="AN461" s="754">
        <v>4652</v>
      </c>
      <c r="AO461" s="469"/>
      <c r="AP461" s="434">
        <f t="shared" ref="AP461" si="920">SUM(AQ461:AS461)</f>
        <v>4652</v>
      </c>
      <c r="AQ461" s="458"/>
      <c r="AR461" s="123">
        <v>4652</v>
      </c>
      <c r="AS461" s="458"/>
      <c r="AT461" s="356">
        <f t="shared" si="905"/>
        <v>-13345.3</v>
      </c>
      <c r="AU461" s="529" t="s">
        <v>819</v>
      </c>
      <c r="AV461" s="197"/>
      <c r="AW461" s="538">
        <v>1</v>
      </c>
      <c r="AX461" s="473">
        <f t="shared" si="909"/>
        <v>1</v>
      </c>
      <c r="AY461" s="1992">
        <f t="shared" si="843"/>
        <v>4500</v>
      </c>
      <c r="AZ461" s="1991"/>
      <c r="BA461" s="458">
        <f t="shared" si="906"/>
        <v>152</v>
      </c>
      <c r="BB461" s="466">
        <f t="shared" si="907"/>
        <v>0</v>
      </c>
      <c r="BC461" s="466">
        <f t="shared" si="908"/>
        <v>152</v>
      </c>
      <c r="BD461" s="893"/>
      <c r="BE461" s="893"/>
      <c r="BF461" s="893"/>
      <c r="BG461" s="893"/>
      <c r="BH461" s="893"/>
      <c r="BI461" s="2032"/>
      <c r="BJ461" s="2032"/>
      <c r="BK461" s="2032"/>
      <c r="BL461" s="2032"/>
      <c r="BV461" s="1">
        <f t="shared" si="917"/>
        <v>4500</v>
      </c>
    </row>
    <row r="462" spans="1:74" ht="90" customHeight="1">
      <c r="A462" s="330">
        <v>5</v>
      </c>
      <c r="B462" s="339" t="s">
        <v>1090</v>
      </c>
      <c r="C462" s="335" t="s">
        <v>173</v>
      </c>
      <c r="D462" s="97" t="s">
        <v>1091</v>
      </c>
      <c r="E462" s="2599" t="s">
        <v>88</v>
      </c>
      <c r="F462" s="2600" t="s">
        <v>4904</v>
      </c>
      <c r="G462" s="553">
        <f t="shared" si="910"/>
        <v>59044</v>
      </c>
      <c r="H462" s="123">
        <v>59044</v>
      </c>
      <c r="I462" s="682"/>
      <c r="J462" s="730" t="s">
        <v>2769</v>
      </c>
      <c r="K462" s="434">
        <f t="shared" si="911"/>
        <v>58957</v>
      </c>
      <c r="L462" s="123">
        <v>58957</v>
      </c>
      <c r="M462" s="450"/>
      <c r="N462" s="434">
        <f t="shared" si="912"/>
        <v>308</v>
      </c>
      <c r="O462" s="450">
        <v>308</v>
      </c>
      <c r="P462" s="450"/>
      <c r="Q462" s="356">
        <f t="shared" si="897"/>
        <v>58649</v>
      </c>
      <c r="R462" s="366"/>
      <c r="S462" s="361">
        <v>58649</v>
      </c>
      <c r="T462" s="366"/>
      <c r="U462" s="2543">
        <f t="shared" si="913"/>
        <v>25258</v>
      </c>
      <c r="V462" s="469"/>
      <c r="W462" s="469">
        <f>10000+11258+4000</f>
        <v>25258</v>
      </c>
      <c r="X462" s="2543">
        <f t="shared" si="914"/>
        <v>25258</v>
      </c>
      <c r="Y462" s="469"/>
      <c r="Z462" s="469">
        <f>10000+11258+4000</f>
        <v>25258</v>
      </c>
      <c r="AA462" s="434">
        <f t="shared" si="915"/>
        <v>18000</v>
      </c>
      <c r="AB462" s="458"/>
      <c r="AC462" s="858">
        <v>18000</v>
      </c>
      <c r="AD462" s="458"/>
      <c r="AE462" s="603">
        <f t="shared" si="916"/>
        <v>11197</v>
      </c>
      <c r="AF462" s="469"/>
      <c r="AG462" s="2589">
        <v>11197</v>
      </c>
      <c r="AH462" s="603">
        <f t="shared" ref="AH462:AH492" si="921">SUM(AI462:AK462)</f>
        <v>58649</v>
      </c>
      <c r="AI462" s="469"/>
      <c r="AJ462" s="754">
        <v>58649</v>
      </c>
      <c r="AK462" s="469"/>
      <c r="AL462" s="603">
        <f t="shared" ref="AL462:AL492" si="922">SUM(AM462:AO462)</f>
        <v>58649</v>
      </c>
      <c r="AM462" s="469"/>
      <c r="AN462" s="754">
        <v>58649</v>
      </c>
      <c r="AO462" s="469"/>
      <c r="AP462" s="434">
        <f t="shared" ref="AP462:AP492" si="923">SUM(AQ462:AS462)</f>
        <v>58649</v>
      </c>
      <c r="AQ462" s="458"/>
      <c r="AR462" s="123">
        <v>58649</v>
      </c>
      <c r="AS462" s="458"/>
      <c r="AT462" s="356">
        <f t="shared" si="905"/>
        <v>0</v>
      </c>
      <c r="AU462" s="529" t="s">
        <v>883</v>
      </c>
      <c r="AV462" s="197"/>
      <c r="AW462" s="538">
        <v>1</v>
      </c>
      <c r="AX462" s="473">
        <f t="shared" si="909"/>
        <v>1</v>
      </c>
      <c r="AY462" s="1992">
        <f t="shared" si="843"/>
        <v>15391</v>
      </c>
      <c r="AZ462" s="1991"/>
      <c r="BA462" s="458">
        <f t="shared" si="906"/>
        <v>43258</v>
      </c>
      <c r="BB462" s="466">
        <f t="shared" si="907"/>
        <v>0</v>
      </c>
      <c r="BC462" s="466">
        <f t="shared" si="908"/>
        <v>43258</v>
      </c>
      <c r="BD462" s="893"/>
      <c r="BE462" s="893"/>
      <c r="BF462" s="893"/>
      <c r="BG462" s="893"/>
      <c r="BH462" s="893"/>
      <c r="BI462" s="2032"/>
      <c r="BJ462" s="2032"/>
      <c r="BK462" s="2032"/>
      <c r="BL462" s="2032"/>
      <c r="BV462" s="1">
        <f t="shared" si="917"/>
        <v>15391</v>
      </c>
    </row>
    <row r="463" spans="1:74" ht="90" customHeight="1">
      <c r="A463" s="330">
        <v>6</v>
      </c>
      <c r="B463" s="339" t="s">
        <v>1095</v>
      </c>
      <c r="C463" s="335" t="s">
        <v>173</v>
      </c>
      <c r="D463" s="97" t="s">
        <v>1096</v>
      </c>
      <c r="E463" s="2599" t="s">
        <v>88</v>
      </c>
      <c r="F463" s="2600" t="s">
        <v>4905</v>
      </c>
      <c r="G463" s="553">
        <f t="shared" si="910"/>
        <v>35351</v>
      </c>
      <c r="H463" s="123">
        <v>35351</v>
      </c>
      <c r="I463" s="682"/>
      <c r="J463" s="99" t="s">
        <v>2770</v>
      </c>
      <c r="K463" s="434">
        <f t="shared" si="911"/>
        <v>35299</v>
      </c>
      <c r="L463" s="123">
        <v>35299</v>
      </c>
      <c r="M463" s="450"/>
      <c r="N463" s="434">
        <f t="shared" si="912"/>
        <v>0</v>
      </c>
      <c r="O463" s="450"/>
      <c r="P463" s="450"/>
      <c r="Q463" s="356">
        <f t="shared" si="897"/>
        <v>35000</v>
      </c>
      <c r="R463" s="366"/>
      <c r="S463" s="361">
        <v>35000</v>
      </c>
      <c r="T463" s="366"/>
      <c r="U463" s="2543">
        <f t="shared" si="913"/>
        <v>35000</v>
      </c>
      <c r="V463" s="469"/>
      <c r="W463" s="469">
        <f>25000+10000</f>
        <v>35000</v>
      </c>
      <c r="X463" s="2543">
        <f t="shared" si="914"/>
        <v>35000</v>
      </c>
      <c r="Y463" s="469"/>
      <c r="Z463" s="469">
        <f>25000+10000</f>
        <v>35000</v>
      </c>
      <c r="AA463" s="434">
        <f t="shared" si="915"/>
        <v>0</v>
      </c>
      <c r="AB463" s="458"/>
      <c r="AC463" s="458"/>
      <c r="AD463" s="458"/>
      <c r="AE463" s="603">
        <f t="shared" si="916"/>
        <v>0</v>
      </c>
      <c r="AF463" s="469"/>
      <c r="AG463" s="469"/>
      <c r="AH463" s="603">
        <f t="shared" si="921"/>
        <v>35000</v>
      </c>
      <c r="AI463" s="469"/>
      <c r="AJ463" s="754">
        <v>35000</v>
      </c>
      <c r="AK463" s="469"/>
      <c r="AL463" s="603">
        <f t="shared" si="922"/>
        <v>35000</v>
      </c>
      <c r="AM463" s="469"/>
      <c r="AN463" s="754">
        <v>35000</v>
      </c>
      <c r="AO463" s="469"/>
      <c r="AP463" s="434">
        <f t="shared" si="923"/>
        <v>35000</v>
      </c>
      <c r="AQ463" s="458"/>
      <c r="AR463" s="123">
        <v>35000</v>
      </c>
      <c r="AS463" s="458"/>
      <c r="AT463" s="356">
        <f t="shared" si="905"/>
        <v>0</v>
      </c>
      <c r="AU463" s="529" t="s">
        <v>883</v>
      </c>
      <c r="AV463" s="197"/>
      <c r="AW463" s="538">
        <v>1</v>
      </c>
      <c r="AX463" s="473">
        <f t="shared" si="909"/>
        <v>1</v>
      </c>
      <c r="AY463" s="1992">
        <f t="shared" si="843"/>
        <v>0</v>
      </c>
      <c r="AZ463" s="1991"/>
      <c r="BA463" s="458">
        <f t="shared" si="906"/>
        <v>35000</v>
      </c>
      <c r="BB463" s="466">
        <f t="shared" si="907"/>
        <v>0</v>
      </c>
      <c r="BC463" s="466">
        <f t="shared" si="908"/>
        <v>35000</v>
      </c>
      <c r="BD463" s="893"/>
      <c r="BE463" s="893"/>
      <c r="BF463" s="893"/>
      <c r="BG463" s="893"/>
      <c r="BH463" s="893"/>
      <c r="BI463" s="2032"/>
      <c r="BJ463" s="2032"/>
      <c r="BK463" s="2032"/>
      <c r="BL463" s="2032"/>
      <c r="BV463" s="1">
        <f t="shared" si="917"/>
        <v>0</v>
      </c>
    </row>
    <row r="464" spans="1:74" ht="45" customHeight="1">
      <c r="A464" s="330">
        <v>7</v>
      </c>
      <c r="B464" s="339" t="s">
        <v>1102</v>
      </c>
      <c r="C464" s="335" t="s">
        <v>105</v>
      </c>
      <c r="D464" s="104"/>
      <c r="E464" s="97" t="s">
        <v>771</v>
      </c>
      <c r="F464" s="99" t="s">
        <v>1103</v>
      </c>
      <c r="G464" s="553">
        <f t="shared" si="910"/>
        <v>994</v>
      </c>
      <c r="H464" s="123">
        <v>994</v>
      </c>
      <c r="I464" s="123"/>
      <c r="J464" s="99" t="s">
        <v>1104</v>
      </c>
      <c r="K464" s="434">
        <f t="shared" si="911"/>
        <v>993</v>
      </c>
      <c r="L464" s="681">
        <v>993</v>
      </c>
      <c r="M464" s="123"/>
      <c r="N464" s="434">
        <f t="shared" ref="N464:N470" si="924">SUM(O464:P464)</f>
        <v>0</v>
      </c>
      <c r="O464" s="450"/>
      <c r="P464" s="450"/>
      <c r="Q464" s="356">
        <f t="shared" si="897"/>
        <v>966</v>
      </c>
      <c r="R464" s="366"/>
      <c r="S464" s="361">
        <v>966</v>
      </c>
      <c r="T464" s="366"/>
      <c r="U464" s="2543">
        <f t="shared" si="913"/>
        <v>966</v>
      </c>
      <c r="V464" s="469"/>
      <c r="W464" s="2544">
        <f>36+930+0+0</f>
        <v>966</v>
      </c>
      <c r="X464" s="2543">
        <f t="shared" si="914"/>
        <v>966</v>
      </c>
      <c r="Y464" s="469"/>
      <c r="Z464" s="2544">
        <f>36+930+0+0</f>
        <v>966</v>
      </c>
      <c r="AA464" s="434">
        <f t="shared" si="915"/>
        <v>0</v>
      </c>
      <c r="AB464" s="458"/>
      <c r="AC464" s="458"/>
      <c r="AD464" s="458"/>
      <c r="AE464" s="603">
        <f t="shared" si="916"/>
        <v>0</v>
      </c>
      <c r="AF464" s="469"/>
      <c r="AG464" s="469"/>
      <c r="AH464" s="603">
        <f t="shared" si="921"/>
        <v>966</v>
      </c>
      <c r="AI464" s="469"/>
      <c r="AJ464" s="754">
        <v>966</v>
      </c>
      <c r="AK464" s="469"/>
      <c r="AL464" s="603">
        <f t="shared" si="922"/>
        <v>966</v>
      </c>
      <c r="AM464" s="469"/>
      <c r="AN464" s="754">
        <v>966</v>
      </c>
      <c r="AO464" s="469"/>
      <c r="AP464" s="434">
        <f t="shared" si="923"/>
        <v>966</v>
      </c>
      <c r="AQ464" s="458"/>
      <c r="AR464" s="123">
        <v>966</v>
      </c>
      <c r="AS464" s="458"/>
      <c r="AT464" s="356">
        <f t="shared" si="905"/>
        <v>0</v>
      </c>
      <c r="AU464" s="529" t="s">
        <v>883</v>
      </c>
      <c r="AV464" s="197"/>
      <c r="AW464" s="538">
        <v>1</v>
      </c>
      <c r="AX464" s="473">
        <f t="shared" si="909"/>
        <v>1</v>
      </c>
      <c r="AY464" s="1992">
        <f t="shared" si="843"/>
        <v>0</v>
      </c>
      <c r="AZ464" s="1991"/>
      <c r="BA464" s="458">
        <f t="shared" ref="BA464:BA489" si="925">SUM(BB464:BC464)</f>
        <v>966</v>
      </c>
      <c r="BB464" s="466">
        <f t="shared" si="907"/>
        <v>0</v>
      </c>
      <c r="BC464" s="466">
        <f t="shared" si="908"/>
        <v>966</v>
      </c>
      <c r="BD464" s="893"/>
      <c r="BE464" s="893"/>
      <c r="BF464" s="893"/>
      <c r="BG464" s="893"/>
      <c r="BH464" s="893"/>
      <c r="BI464" s="2032"/>
      <c r="BJ464" s="2032"/>
      <c r="BK464" s="2032"/>
      <c r="BL464" s="2032"/>
      <c r="BV464" s="1">
        <f t="shared" si="917"/>
        <v>0</v>
      </c>
    </row>
    <row r="465" spans="1:74" ht="90" customHeight="1">
      <c r="A465" s="330">
        <v>8</v>
      </c>
      <c r="B465" s="387" t="s">
        <v>1105</v>
      </c>
      <c r="C465" s="335" t="s">
        <v>173</v>
      </c>
      <c r="D465" s="97" t="s">
        <v>2771</v>
      </c>
      <c r="E465" s="97" t="s">
        <v>82</v>
      </c>
      <c r="F465" s="99" t="s">
        <v>1106</v>
      </c>
      <c r="G465" s="553">
        <f t="shared" si="910"/>
        <v>34020</v>
      </c>
      <c r="H465" s="450">
        <v>34020</v>
      </c>
      <c r="I465" s="434"/>
      <c r="J465" s="99" t="s">
        <v>1107</v>
      </c>
      <c r="K465" s="434">
        <f t="shared" si="911"/>
        <v>34018</v>
      </c>
      <c r="L465" s="450">
        <v>34018</v>
      </c>
      <c r="M465" s="450"/>
      <c r="N465" s="434">
        <f t="shared" si="924"/>
        <v>0</v>
      </c>
      <c r="O465" s="450"/>
      <c r="P465" s="450"/>
      <c r="Q465" s="434">
        <f t="shared" si="897"/>
        <v>31688</v>
      </c>
      <c r="R465" s="458"/>
      <c r="S465" s="123">
        <v>31688</v>
      </c>
      <c r="T465" s="458"/>
      <c r="U465" s="2543">
        <f t="shared" si="913"/>
        <v>31688</v>
      </c>
      <c r="V465" s="469"/>
      <c r="W465" s="469">
        <f>20289+11306+93</f>
        <v>31688</v>
      </c>
      <c r="X465" s="2543">
        <f t="shared" si="914"/>
        <v>31688</v>
      </c>
      <c r="Y465" s="469"/>
      <c r="Z465" s="2544">
        <f>0+0+20289+0+11306+93</f>
        <v>31688</v>
      </c>
      <c r="AA465" s="434">
        <f t="shared" si="915"/>
        <v>0</v>
      </c>
      <c r="AB465" s="458"/>
      <c r="AC465" s="458"/>
      <c r="AD465" s="458"/>
      <c r="AE465" s="603">
        <f t="shared" si="916"/>
        <v>0</v>
      </c>
      <c r="AF465" s="469"/>
      <c r="AG465" s="469"/>
      <c r="AH465" s="603">
        <f t="shared" si="921"/>
        <v>31688</v>
      </c>
      <c r="AI465" s="469"/>
      <c r="AJ465" s="754">
        <v>31688</v>
      </c>
      <c r="AK465" s="469"/>
      <c r="AL465" s="603">
        <f t="shared" si="922"/>
        <v>31688</v>
      </c>
      <c r="AM465" s="469"/>
      <c r="AN465" s="754">
        <v>31688</v>
      </c>
      <c r="AO465" s="469"/>
      <c r="AP465" s="434">
        <f t="shared" si="923"/>
        <v>31700</v>
      </c>
      <c r="AQ465" s="458"/>
      <c r="AR465" s="123">
        <v>31700</v>
      </c>
      <c r="AS465" s="458"/>
      <c r="AT465" s="356">
        <f t="shared" si="905"/>
        <v>12</v>
      </c>
      <c r="AU465" s="529" t="s">
        <v>1108</v>
      </c>
      <c r="AV465" s="197" t="s">
        <v>1109</v>
      </c>
      <c r="AW465" s="538">
        <v>1</v>
      </c>
      <c r="AX465" s="473">
        <f t="shared" si="909"/>
        <v>1</v>
      </c>
      <c r="AY465" s="1992">
        <f t="shared" si="843"/>
        <v>12</v>
      </c>
      <c r="AZ465" s="1991"/>
      <c r="BA465" s="458">
        <f t="shared" si="925"/>
        <v>31688</v>
      </c>
      <c r="BB465" s="466">
        <f t="shared" si="907"/>
        <v>0</v>
      </c>
      <c r="BC465" s="466">
        <f t="shared" si="908"/>
        <v>31688</v>
      </c>
      <c r="BD465" s="893"/>
      <c r="BE465" s="893"/>
      <c r="BF465" s="893"/>
      <c r="BG465" s="893"/>
      <c r="BH465" s="893"/>
      <c r="BI465" s="2032"/>
      <c r="BJ465" s="2032"/>
      <c r="BK465" s="2032"/>
      <c r="BL465" s="2032"/>
      <c r="BV465" s="1">
        <f t="shared" si="917"/>
        <v>12</v>
      </c>
    </row>
    <row r="466" spans="1:74" ht="89.25" customHeight="1">
      <c r="A466" s="330">
        <v>9</v>
      </c>
      <c r="B466" s="339" t="s">
        <v>1110</v>
      </c>
      <c r="C466" s="335" t="s">
        <v>173</v>
      </c>
      <c r="D466" s="1826" t="s">
        <v>1111</v>
      </c>
      <c r="E466" s="654" t="s">
        <v>771</v>
      </c>
      <c r="F466" s="1827" t="s">
        <v>2772</v>
      </c>
      <c r="G466" s="553">
        <f t="shared" si="910"/>
        <v>33270</v>
      </c>
      <c r="H466" s="450">
        <v>26770</v>
      </c>
      <c r="I466" s="450">
        <v>6500</v>
      </c>
      <c r="J466" s="99" t="s">
        <v>2773</v>
      </c>
      <c r="K466" s="434">
        <f t="shared" si="911"/>
        <v>33269</v>
      </c>
      <c r="L466" s="450">
        <v>26769</v>
      </c>
      <c r="M466" s="450">
        <v>6500</v>
      </c>
      <c r="N466" s="434">
        <f t="shared" si="924"/>
        <v>0</v>
      </c>
      <c r="O466" s="450"/>
      <c r="P466" s="450"/>
      <c r="Q466" s="356">
        <f t="shared" ref="Q466:Q471" si="926">SUM(R466:T466)</f>
        <v>25000</v>
      </c>
      <c r="R466" s="366"/>
      <c r="S466" s="361">
        <v>25000</v>
      </c>
      <c r="T466" s="366"/>
      <c r="U466" s="2543">
        <f t="shared" si="913"/>
        <v>24395</v>
      </c>
      <c r="V466" s="469"/>
      <c r="W466" s="754">
        <f>146+24060+189</f>
        <v>24395</v>
      </c>
      <c r="X466" s="2543">
        <f t="shared" si="914"/>
        <v>24395</v>
      </c>
      <c r="Y466" s="469"/>
      <c r="Z466" s="2544">
        <f>0+0+146+0+24060+189</f>
        <v>24395</v>
      </c>
      <c r="AA466" s="434">
        <f t="shared" ref="AA466:AA471" si="927">SUM(AB466:AD466)</f>
        <v>0</v>
      </c>
      <c r="AB466" s="458"/>
      <c r="AC466" s="458"/>
      <c r="AD466" s="458"/>
      <c r="AE466" s="603">
        <f t="shared" si="916"/>
        <v>0</v>
      </c>
      <c r="AF466" s="469"/>
      <c r="AG466" s="469"/>
      <c r="AH466" s="603">
        <f t="shared" si="921"/>
        <v>24400</v>
      </c>
      <c r="AI466" s="469"/>
      <c r="AJ466" s="754">
        <v>24400</v>
      </c>
      <c r="AK466" s="469"/>
      <c r="AL466" s="603">
        <f t="shared" si="922"/>
        <v>24400</v>
      </c>
      <c r="AM466" s="469"/>
      <c r="AN466" s="754">
        <v>24400</v>
      </c>
      <c r="AO466" s="469"/>
      <c r="AP466" s="434">
        <f t="shared" si="923"/>
        <v>24400</v>
      </c>
      <c r="AQ466" s="458"/>
      <c r="AR466" s="123">
        <v>24400</v>
      </c>
      <c r="AS466" s="458"/>
      <c r="AT466" s="356">
        <f t="shared" si="905"/>
        <v>-600</v>
      </c>
      <c r="AU466" s="529" t="s">
        <v>1113</v>
      </c>
      <c r="AV466" s="197" t="s">
        <v>1114</v>
      </c>
      <c r="AW466" s="538">
        <v>1</v>
      </c>
      <c r="AX466" s="473">
        <f t="shared" si="909"/>
        <v>1</v>
      </c>
      <c r="AY466" s="1992">
        <f t="shared" ref="AY466:AY497" si="928">AP466-SUM(X466,AA466)</f>
        <v>5</v>
      </c>
      <c r="AZ466" s="1991"/>
      <c r="BA466" s="458">
        <f t="shared" si="925"/>
        <v>24395</v>
      </c>
      <c r="BB466" s="466">
        <f t="shared" si="907"/>
        <v>0</v>
      </c>
      <c r="BC466" s="466">
        <f t="shared" si="908"/>
        <v>24395</v>
      </c>
      <c r="BD466" s="893"/>
      <c r="BE466" s="893"/>
      <c r="BF466" s="893"/>
      <c r="BG466" s="893"/>
      <c r="BH466" s="893"/>
      <c r="BI466" s="2032"/>
      <c r="BJ466" s="2032"/>
      <c r="BK466" s="2032"/>
      <c r="BL466" s="2032"/>
      <c r="BV466" s="1">
        <f t="shared" si="917"/>
        <v>5</v>
      </c>
    </row>
    <row r="467" spans="1:74" ht="45" customHeight="1">
      <c r="A467" s="330">
        <v>10</v>
      </c>
      <c r="B467" s="339" t="s">
        <v>1115</v>
      </c>
      <c r="C467" s="335" t="s">
        <v>131</v>
      </c>
      <c r="D467" s="97" t="s">
        <v>287</v>
      </c>
      <c r="E467" s="97" t="s">
        <v>251</v>
      </c>
      <c r="F467" s="99" t="s">
        <v>1116</v>
      </c>
      <c r="G467" s="553">
        <f t="shared" si="910"/>
        <v>616</v>
      </c>
      <c r="H467" s="123">
        <v>490</v>
      </c>
      <c r="I467" s="123">
        <v>126</v>
      </c>
      <c r="J467" s="99" t="s">
        <v>1117</v>
      </c>
      <c r="K467" s="434">
        <f t="shared" si="911"/>
        <v>526</v>
      </c>
      <c r="L467" s="505">
        <v>400</v>
      </c>
      <c r="M467" s="123">
        <v>126</v>
      </c>
      <c r="N467" s="434">
        <f t="shared" si="924"/>
        <v>0</v>
      </c>
      <c r="O467" s="450"/>
      <c r="P467" s="450"/>
      <c r="Q467" s="356">
        <f t="shared" si="926"/>
        <v>368</v>
      </c>
      <c r="R467" s="366"/>
      <c r="S467" s="361">
        <v>368</v>
      </c>
      <c r="T467" s="366"/>
      <c r="U467" s="2543">
        <f t="shared" si="913"/>
        <v>367</v>
      </c>
      <c r="V467" s="469"/>
      <c r="W467" s="2544">
        <f>0+80+287+0</f>
        <v>367</v>
      </c>
      <c r="X467" s="2543">
        <f t="shared" si="914"/>
        <v>367</v>
      </c>
      <c r="Y467" s="469"/>
      <c r="Z467" s="2544">
        <f>0+80+287+0</f>
        <v>367</v>
      </c>
      <c r="AA467" s="434">
        <f t="shared" si="927"/>
        <v>0</v>
      </c>
      <c r="AB467" s="458"/>
      <c r="AC467" s="458"/>
      <c r="AD467" s="458"/>
      <c r="AE467" s="603">
        <f t="shared" si="916"/>
        <v>0</v>
      </c>
      <c r="AF467" s="469"/>
      <c r="AG467" s="469"/>
      <c r="AH467" s="603">
        <f t="shared" si="921"/>
        <v>368</v>
      </c>
      <c r="AI467" s="469"/>
      <c r="AJ467" s="754">
        <v>368</v>
      </c>
      <c r="AK467" s="469"/>
      <c r="AL467" s="603">
        <f t="shared" si="922"/>
        <v>368</v>
      </c>
      <c r="AM467" s="469"/>
      <c r="AN467" s="754">
        <v>368</v>
      </c>
      <c r="AO467" s="469"/>
      <c r="AP467" s="434">
        <f t="shared" si="923"/>
        <v>368</v>
      </c>
      <c r="AQ467" s="458"/>
      <c r="AR467" s="123">
        <v>368</v>
      </c>
      <c r="AS467" s="458"/>
      <c r="AT467" s="356">
        <f t="shared" si="905"/>
        <v>0</v>
      </c>
      <c r="AU467" s="529" t="s">
        <v>1118</v>
      </c>
      <c r="AV467" s="197"/>
      <c r="AW467" s="538">
        <v>1</v>
      </c>
      <c r="AX467" s="473">
        <f t="shared" si="909"/>
        <v>1</v>
      </c>
      <c r="AY467" s="1992">
        <f t="shared" si="928"/>
        <v>1</v>
      </c>
      <c r="AZ467" s="1991"/>
      <c r="BA467" s="458">
        <f t="shared" si="925"/>
        <v>367</v>
      </c>
      <c r="BB467" s="466">
        <f t="shared" si="907"/>
        <v>0</v>
      </c>
      <c r="BC467" s="466">
        <f t="shared" si="908"/>
        <v>367</v>
      </c>
      <c r="BD467" s="893"/>
      <c r="BE467" s="893"/>
      <c r="BF467" s="893"/>
      <c r="BG467" s="893"/>
      <c r="BH467" s="893"/>
      <c r="BI467" s="2032"/>
      <c r="BJ467" s="2032"/>
      <c r="BK467" s="2032"/>
      <c r="BL467" s="2032"/>
      <c r="BV467" s="1">
        <f t="shared" si="917"/>
        <v>1</v>
      </c>
    </row>
    <row r="468" spans="1:74" ht="45" customHeight="1">
      <c r="A468" s="330">
        <v>11</v>
      </c>
      <c r="B468" s="381" t="s">
        <v>1119</v>
      </c>
      <c r="C468" s="335" t="s">
        <v>105</v>
      </c>
      <c r="D468" s="97" t="s">
        <v>1120</v>
      </c>
      <c r="E468" s="97" t="s">
        <v>251</v>
      </c>
      <c r="F468" s="99" t="s">
        <v>1121</v>
      </c>
      <c r="G468" s="553">
        <f t="shared" si="910"/>
        <v>22500</v>
      </c>
      <c r="H468" s="123">
        <v>22500</v>
      </c>
      <c r="I468" s="682"/>
      <c r="J468" s="99" t="s">
        <v>2774</v>
      </c>
      <c r="K468" s="434">
        <f t="shared" si="911"/>
        <v>15500</v>
      </c>
      <c r="L468" s="123">
        <v>15500</v>
      </c>
      <c r="M468" s="450"/>
      <c r="N468" s="434">
        <f t="shared" si="924"/>
        <v>110</v>
      </c>
      <c r="O468" s="450">
        <v>110</v>
      </c>
      <c r="P468" s="450"/>
      <c r="Q468" s="356">
        <f t="shared" si="926"/>
        <v>20500</v>
      </c>
      <c r="R468" s="366"/>
      <c r="S468" s="361">
        <v>20500</v>
      </c>
      <c r="T468" s="366"/>
      <c r="U468" s="2543">
        <f t="shared" si="913"/>
        <v>14921</v>
      </c>
      <c r="V468" s="469"/>
      <c r="W468" s="2544">
        <f>459+42+5920+0+6993+1507</f>
        <v>14921</v>
      </c>
      <c r="X468" s="2543">
        <f t="shared" si="914"/>
        <v>14921</v>
      </c>
      <c r="Y468" s="469"/>
      <c r="Z468" s="2544">
        <f>459+42+5920+0+6993+1507</f>
        <v>14921</v>
      </c>
      <c r="AA468" s="434">
        <f t="shared" si="927"/>
        <v>0</v>
      </c>
      <c r="AB468" s="458"/>
      <c r="AC468" s="458"/>
      <c r="AD468" s="458"/>
      <c r="AE468" s="603">
        <f t="shared" si="916"/>
        <v>0</v>
      </c>
      <c r="AF468" s="469"/>
      <c r="AG468" s="469"/>
      <c r="AH468" s="603">
        <f t="shared" si="921"/>
        <v>14921</v>
      </c>
      <c r="AI468" s="469"/>
      <c r="AJ468" s="2544">
        <f>459+42+5920+0+6993+1507</f>
        <v>14921</v>
      </c>
      <c r="AK468" s="469"/>
      <c r="AL468" s="603">
        <f t="shared" si="922"/>
        <v>14921</v>
      </c>
      <c r="AM468" s="469"/>
      <c r="AN468" s="2544">
        <f>459+42+5920+0+6993+1507</f>
        <v>14921</v>
      </c>
      <c r="AO468" s="469"/>
      <c r="AP468" s="434">
        <f t="shared" si="923"/>
        <v>14921</v>
      </c>
      <c r="AQ468" s="458"/>
      <c r="AR468" s="642">
        <f>459+42+5920+0+6993+1507</f>
        <v>14921</v>
      </c>
      <c r="AS468" s="458"/>
      <c r="AT468" s="356">
        <f t="shared" si="905"/>
        <v>-5579</v>
      </c>
      <c r="AU468" s="529" t="s">
        <v>279</v>
      </c>
      <c r="AV468" s="197"/>
      <c r="AW468" s="538">
        <v>1</v>
      </c>
      <c r="AX468" s="473">
        <f t="shared" si="909"/>
        <v>1</v>
      </c>
      <c r="AY468" s="1992">
        <f t="shared" si="928"/>
        <v>0</v>
      </c>
      <c r="AZ468" s="1991"/>
      <c r="BA468" s="458">
        <f t="shared" si="925"/>
        <v>14921</v>
      </c>
      <c r="BB468" s="466">
        <f t="shared" si="907"/>
        <v>0</v>
      </c>
      <c r="BC468" s="466">
        <f t="shared" si="908"/>
        <v>14921</v>
      </c>
      <c r="BD468" s="893"/>
      <c r="BE468" s="893"/>
      <c r="BF468" s="893"/>
      <c r="BG468" s="893"/>
      <c r="BH468" s="893"/>
      <c r="BI468" s="2032"/>
      <c r="BJ468" s="2032"/>
      <c r="BK468" s="2032"/>
      <c r="BL468" s="2032"/>
      <c r="BV468" s="1">
        <f t="shared" si="917"/>
        <v>0</v>
      </c>
    </row>
    <row r="469" spans="1:74" ht="63.75" customHeight="1">
      <c r="A469" s="330">
        <v>12</v>
      </c>
      <c r="B469" s="381" t="s">
        <v>1123</v>
      </c>
      <c r="C469" s="335" t="s">
        <v>137</v>
      </c>
      <c r="D469" s="97" t="s">
        <v>1124</v>
      </c>
      <c r="E469" s="97" t="s">
        <v>251</v>
      </c>
      <c r="F469" s="99" t="s">
        <v>1125</v>
      </c>
      <c r="G469" s="553">
        <f t="shared" si="910"/>
        <v>13000</v>
      </c>
      <c r="H469" s="123">
        <v>13000</v>
      </c>
      <c r="I469" s="682"/>
      <c r="J469" s="99" t="s">
        <v>2775</v>
      </c>
      <c r="K469" s="439">
        <v>12425</v>
      </c>
      <c r="L469" s="439">
        <v>12425</v>
      </c>
      <c r="M469" s="450"/>
      <c r="N469" s="434">
        <f t="shared" si="924"/>
        <v>390</v>
      </c>
      <c r="O469" s="450">
        <v>390</v>
      </c>
      <c r="P469" s="450"/>
      <c r="Q469" s="356">
        <f t="shared" si="926"/>
        <v>10469</v>
      </c>
      <c r="R469" s="366"/>
      <c r="S469" s="361">
        <v>10469</v>
      </c>
      <c r="T469" s="366"/>
      <c r="U469" s="2543">
        <f t="shared" ref="U469:U476" si="929">SUM(V469:W469)</f>
        <v>9555</v>
      </c>
      <c r="V469" s="469"/>
      <c r="W469" s="469">
        <f>3300+3000+3255</f>
        <v>9555</v>
      </c>
      <c r="X469" s="2543">
        <f t="shared" ref="X469:X476" si="930">SUM(Y469:Z469)</f>
        <v>9555</v>
      </c>
      <c r="Y469" s="469"/>
      <c r="Z469" s="469">
        <f>3300+3000+3255</f>
        <v>9555</v>
      </c>
      <c r="AA469" s="434">
        <f t="shared" si="927"/>
        <v>0</v>
      </c>
      <c r="AB469" s="458"/>
      <c r="AC469" s="458"/>
      <c r="AD469" s="458"/>
      <c r="AE469" s="603">
        <f t="shared" si="916"/>
        <v>0</v>
      </c>
      <c r="AF469" s="469"/>
      <c r="AG469" s="469"/>
      <c r="AH469" s="603">
        <f t="shared" si="921"/>
        <v>11952</v>
      </c>
      <c r="AI469" s="469"/>
      <c r="AJ469" s="754">
        <v>11952</v>
      </c>
      <c r="AK469" s="469"/>
      <c r="AL469" s="603">
        <f t="shared" si="922"/>
        <v>11952</v>
      </c>
      <c r="AM469" s="469"/>
      <c r="AN469" s="754">
        <v>11952</v>
      </c>
      <c r="AO469" s="469"/>
      <c r="AP469" s="434">
        <f t="shared" si="923"/>
        <v>11952</v>
      </c>
      <c r="AQ469" s="458"/>
      <c r="AR469" s="123">
        <v>11952</v>
      </c>
      <c r="AS469" s="458"/>
      <c r="AT469" s="356">
        <f t="shared" si="905"/>
        <v>1483</v>
      </c>
      <c r="AU469" s="178" t="s">
        <v>143</v>
      </c>
      <c r="AV469" s="197"/>
      <c r="AW469" s="538">
        <v>1</v>
      </c>
      <c r="AX469" s="473">
        <f t="shared" si="909"/>
        <v>1</v>
      </c>
      <c r="AY469" s="1992">
        <f t="shared" si="928"/>
        <v>2397</v>
      </c>
      <c r="AZ469" s="1991"/>
      <c r="BA469" s="458">
        <f t="shared" si="925"/>
        <v>9555</v>
      </c>
      <c r="BB469" s="466">
        <f t="shared" si="907"/>
        <v>0</v>
      </c>
      <c r="BC469" s="466">
        <f t="shared" si="908"/>
        <v>9555</v>
      </c>
      <c r="BD469" s="893"/>
      <c r="BE469" s="893"/>
      <c r="BF469" s="893"/>
      <c r="BG469" s="893"/>
      <c r="BH469" s="893"/>
      <c r="BI469" s="2032"/>
      <c r="BJ469" s="2032"/>
      <c r="BK469" s="2032"/>
      <c r="BL469" s="2032"/>
      <c r="BV469" s="1">
        <f t="shared" si="917"/>
        <v>2397</v>
      </c>
    </row>
    <row r="470" spans="1:74" ht="45" customHeight="1">
      <c r="A470" s="330">
        <v>13</v>
      </c>
      <c r="B470" s="558" t="s">
        <v>1127</v>
      </c>
      <c r="C470" s="335" t="s">
        <v>173</v>
      </c>
      <c r="D470" s="97" t="s">
        <v>1128</v>
      </c>
      <c r="E470" s="104" t="s">
        <v>88</v>
      </c>
      <c r="F470" s="99" t="s">
        <v>1129</v>
      </c>
      <c r="G470" s="553">
        <f t="shared" si="910"/>
        <v>6408</v>
      </c>
      <c r="H470" s="450">
        <v>6408</v>
      </c>
      <c r="I470" s="434"/>
      <c r="J470" s="99" t="s">
        <v>1130</v>
      </c>
      <c r="K470" s="434">
        <f t="shared" ref="K470" si="931">L470+M470</f>
        <v>5882</v>
      </c>
      <c r="L470" s="505">
        <v>5882</v>
      </c>
      <c r="M470" s="447"/>
      <c r="N470" s="434">
        <f t="shared" si="924"/>
        <v>0</v>
      </c>
      <c r="O470" s="447"/>
      <c r="P470" s="447"/>
      <c r="Q470" s="434">
        <f t="shared" si="926"/>
        <v>5882</v>
      </c>
      <c r="R470" s="458"/>
      <c r="S470" s="123">
        <v>5882</v>
      </c>
      <c r="T470" s="458"/>
      <c r="U470" s="2543">
        <f t="shared" si="929"/>
        <v>4930</v>
      </c>
      <c r="V470" s="469"/>
      <c r="W470" s="469">
        <f>280+1553+3097</f>
        <v>4930</v>
      </c>
      <c r="X470" s="2543">
        <f t="shared" si="930"/>
        <v>4930</v>
      </c>
      <c r="Y470" s="469"/>
      <c r="Z470" s="469">
        <f>280+1553+3097</f>
        <v>4930</v>
      </c>
      <c r="AA470" s="434">
        <f t="shared" si="927"/>
        <v>226</v>
      </c>
      <c r="AB470" s="458"/>
      <c r="AC470" s="858">
        <v>226</v>
      </c>
      <c r="AD470" s="458"/>
      <c r="AE470" s="603">
        <f t="shared" si="916"/>
        <v>0</v>
      </c>
      <c r="AF470" s="469"/>
      <c r="AG470" s="469"/>
      <c r="AH470" s="603">
        <f t="shared" si="921"/>
        <v>5156</v>
      </c>
      <c r="AI470" s="469"/>
      <c r="AJ470" s="754">
        <v>5156</v>
      </c>
      <c r="AK470" s="469"/>
      <c r="AL470" s="603">
        <f t="shared" si="922"/>
        <v>5156</v>
      </c>
      <c r="AM470" s="469"/>
      <c r="AN470" s="754">
        <v>5156</v>
      </c>
      <c r="AO470" s="469"/>
      <c r="AP470" s="434">
        <f t="shared" si="923"/>
        <v>5156</v>
      </c>
      <c r="AQ470" s="458"/>
      <c r="AR470" s="123">
        <v>5156</v>
      </c>
      <c r="AS470" s="458"/>
      <c r="AT470" s="356">
        <f t="shared" si="905"/>
        <v>-726</v>
      </c>
      <c r="AU470" s="529" t="s">
        <v>42</v>
      </c>
      <c r="AV470" s="691"/>
      <c r="AW470" s="538">
        <v>1</v>
      </c>
      <c r="AX470" s="473">
        <f t="shared" si="909"/>
        <v>1</v>
      </c>
      <c r="AY470" s="1992">
        <f t="shared" si="928"/>
        <v>0</v>
      </c>
      <c r="AZ470" s="1991"/>
      <c r="BA470" s="458">
        <f t="shared" si="925"/>
        <v>5156</v>
      </c>
      <c r="BB470" s="466">
        <f t="shared" si="907"/>
        <v>0</v>
      </c>
      <c r="BC470" s="466">
        <f t="shared" si="908"/>
        <v>5156</v>
      </c>
      <c r="BD470" s="893"/>
      <c r="BE470" s="893"/>
      <c r="BF470" s="893"/>
      <c r="BG470" s="893"/>
      <c r="BH470" s="893"/>
      <c r="BI470" s="2032"/>
      <c r="BJ470" s="2032"/>
      <c r="BK470" s="2032"/>
      <c r="BL470" s="2032"/>
      <c r="BV470" s="1">
        <f t="shared" si="917"/>
        <v>0</v>
      </c>
    </row>
    <row r="471" spans="1:74" ht="45" customHeight="1">
      <c r="A471" s="330">
        <v>14</v>
      </c>
      <c r="B471" s="352" t="s">
        <v>2776</v>
      </c>
      <c r="C471" s="335" t="s">
        <v>173</v>
      </c>
      <c r="D471" s="97"/>
      <c r="E471" s="97" t="s">
        <v>856</v>
      </c>
      <c r="F471" s="725" t="s">
        <v>2777</v>
      </c>
      <c r="G471" s="631">
        <f>SUM(H471:I471)</f>
        <v>7138</v>
      </c>
      <c r="H471" s="726">
        <v>7138</v>
      </c>
      <c r="I471" s="631">
        <v>0</v>
      </c>
      <c r="J471" s="731" t="s">
        <v>2778</v>
      </c>
      <c r="K471" s="631">
        <f>SUM(L471:M471)</f>
        <v>7055.8109999999997</v>
      </c>
      <c r="L471" s="631">
        <v>7055.8109999999997</v>
      </c>
      <c r="M471" s="447"/>
      <c r="N471" s="434"/>
      <c r="O471" s="447"/>
      <c r="P471" s="447"/>
      <c r="Q471" s="356">
        <f t="shared" si="926"/>
        <v>6499</v>
      </c>
      <c r="R471" s="366"/>
      <c r="S471" s="361">
        <v>6499</v>
      </c>
      <c r="T471" s="366"/>
      <c r="U471" s="2543">
        <f t="shared" si="929"/>
        <v>0</v>
      </c>
      <c r="V471" s="469"/>
      <c r="W471" s="469"/>
      <c r="X471" s="2543">
        <f t="shared" si="930"/>
        <v>0</v>
      </c>
      <c r="Y471" s="469"/>
      <c r="Z471" s="469"/>
      <c r="AA471" s="434">
        <f t="shared" si="927"/>
        <v>4000</v>
      </c>
      <c r="AB471" s="458"/>
      <c r="AC471" s="858">
        <v>4000</v>
      </c>
      <c r="AD471" s="458"/>
      <c r="AE471" s="603">
        <f t="shared" si="916"/>
        <v>2461</v>
      </c>
      <c r="AF471" s="469"/>
      <c r="AG471" s="2589">
        <v>2461</v>
      </c>
      <c r="AH471" s="603">
        <f t="shared" si="921"/>
        <v>7056</v>
      </c>
      <c r="AI471" s="469"/>
      <c r="AJ471" s="754">
        <v>7056</v>
      </c>
      <c r="AK471" s="469"/>
      <c r="AL471" s="603">
        <f t="shared" si="922"/>
        <v>7056</v>
      </c>
      <c r="AM471" s="469"/>
      <c r="AN471" s="754">
        <v>7056</v>
      </c>
      <c r="AO471" s="469"/>
      <c r="AP471" s="434">
        <f t="shared" si="923"/>
        <v>7056</v>
      </c>
      <c r="AQ471" s="458"/>
      <c r="AR471" s="123">
        <v>7056</v>
      </c>
      <c r="AS471" s="458"/>
      <c r="AT471" s="356">
        <f t="shared" si="905"/>
        <v>557</v>
      </c>
      <c r="AU471" s="529" t="s">
        <v>42</v>
      </c>
      <c r="AV471" s="691"/>
      <c r="AW471" s="538">
        <v>1</v>
      </c>
      <c r="AX471" s="473">
        <f t="shared" si="909"/>
        <v>1</v>
      </c>
      <c r="AY471" s="1992">
        <f t="shared" si="928"/>
        <v>3056</v>
      </c>
      <c r="AZ471" s="1991"/>
      <c r="BA471" s="458">
        <f t="shared" si="925"/>
        <v>4000</v>
      </c>
      <c r="BB471" s="466">
        <f t="shared" si="907"/>
        <v>0</v>
      </c>
      <c r="BC471" s="466">
        <f t="shared" si="908"/>
        <v>4000</v>
      </c>
      <c r="BD471" s="893"/>
      <c r="BE471" s="893"/>
      <c r="BF471" s="893"/>
      <c r="BG471" s="893"/>
      <c r="BH471" s="893"/>
      <c r="BI471" s="2032"/>
      <c r="BJ471" s="2032"/>
      <c r="BK471" s="2032"/>
      <c r="BL471" s="2032"/>
      <c r="BV471" s="1">
        <f t="shared" si="917"/>
        <v>3056</v>
      </c>
    </row>
    <row r="472" spans="1:74" ht="76.5" customHeight="1">
      <c r="A472" s="330">
        <v>15</v>
      </c>
      <c r="B472" s="381" t="s">
        <v>1131</v>
      </c>
      <c r="C472" s="335" t="s">
        <v>131</v>
      </c>
      <c r="D472" s="97" t="s">
        <v>1132</v>
      </c>
      <c r="E472" s="97" t="s">
        <v>398</v>
      </c>
      <c r="F472" s="99" t="s">
        <v>2779</v>
      </c>
      <c r="G472" s="553">
        <f t="shared" ref="G472:G492" si="932">H472+I472</f>
        <v>5337</v>
      </c>
      <c r="H472" s="123">
        <v>5337</v>
      </c>
      <c r="I472" s="682"/>
      <c r="J472" s="99" t="s">
        <v>1134</v>
      </c>
      <c r="K472" s="434">
        <f t="shared" ref="K472:K490" si="933">L472+M472</f>
        <v>5337</v>
      </c>
      <c r="L472" s="123">
        <v>5337</v>
      </c>
      <c r="M472" s="450"/>
      <c r="N472" s="434">
        <f t="shared" ref="N472:N489" si="934">SUM(O472:P472)</f>
        <v>102</v>
      </c>
      <c r="O472" s="450">
        <v>102</v>
      </c>
      <c r="P472" s="450"/>
      <c r="Q472" s="356">
        <f t="shared" ref="Q472:Q489" si="935">SUM(R472:T472)</f>
        <v>4700</v>
      </c>
      <c r="R472" s="366"/>
      <c r="S472" s="361">
        <v>4700</v>
      </c>
      <c r="T472" s="366"/>
      <c r="U472" s="2543">
        <f t="shared" si="929"/>
        <v>4610</v>
      </c>
      <c r="V472" s="469"/>
      <c r="W472" s="2544">
        <f>3065+0+1200+0+345</f>
        <v>4610</v>
      </c>
      <c r="X472" s="2543">
        <f t="shared" si="930"/>
        <v>4610</v>
      </c>
      <c r="Y472" s="469"/>
      <c r="Z472" s="2544">
        <f>3065+0+1200+0+345</f>
        <v>4610</v>
      </c>
      <c r="AA472" s="434">
        <f t="shared" ref="AA472:AA489" si="936">SUM(AB472:AD472)</f>
        <v>0</v>
      </c>
      <c r="AB472" s="458"/>
      <c r="AC472" s="458"/>
      <c r="AD472" s="458"/>
      <c r="AE472" s="603">
        <f t="shared" ref="AE472:AE489" si="937">SUM(AF472:AG472)</f>
        <v>0</v>
      </c>
      <c r="AF472" s="469"/>
      <c r="AG472" s="469"/>
      <c r="AH472" s="603">
        <f t="shared" si="921"/>
        <v>4610</v>
      </c>
      <c r="AI472" s="469"/>
      <c r="AJ472" s="754">
        <v>4610</v>
      </c>
      <c r="AK472" s="469"/>
      <c r="AL472" s="603">
        <f t="shared" si="922"/>
        <v>4610</v>
      </c>
      <c r="AM472" s="469"/>
      <c r="AN472" s="754">
        <v>4610</v>
      </c>
      <c r="AO472" s="469"/>
      <c r="AP472" s="434">
        <f t="shared" si="923"/>
        <v>4610</v>
      </c>
      <c r="AQ472" s="458"/>
      <c r="AR472" s="123">
        <v>4610</v>
      </c>
      <c r="AS472" s="458"/>
      <c r="AT472" s="356">
        <f t="shared" si="905"/>
        <v>-90</v>
      </c>
      <c r="AU472" s="178" t="s">
        <v>394</v>
      </c>
      <c r="AV472" s="197"/>
      <c r="AW472" s="538">
        <v>1</v>
      </c>
      <c r="AX472" s="473">
        <f t="shared" si="909"/>
        <v>1</v>
      </c>
      <c r="AY472" s="1992">
        <f t="shared" si="928"/>
        <v>0</v>
      </c>
      <c r="AZ472" s="1991"/>
      <c r="BA472" s="458">
        <f t="shared" si="925"/>
        <v>4610</v>
      </c>
      <c r="BB472" s="466">
        <f t="shared" si="907"/>
        <v>0</v>
      </c>
      <c r="BC472" s="466">
        <f t="shared" si="908"/>
        <v>4610</v>
      </c>
      <c r="BD472" s="893"/>
      <c r="BE472" s="893"/>
      <c r="BF472" s="893"/>
      <c r="BG472" s="893"/>
      <c r="BH472" s="893"/>
      <c r="BI472" s="2032"/>
      <c r="BJ472" s="2032"/>
      <c r="BK472" s="2032"/>
      <c r="BL472" s="2032"/>
      <c r="BV472" s="1">
        <f t="shared" si="917"/>
        <v>0</v>
      </c>
    </row>
    <row r="473" spans="1:74" ht="45" customHeight="1">
      <c r="A473" s="330">
        <v>16</v>
      </c>
      <c r="B473" s="381" t="s">
        <v>1135</v>
      </c>
      <c r="C473" s="335" t="s">
        <v>131</v>
      </c>
      <c r="D473" s="97" t="s">
        <v>1136</v>
      </c>
      <c r="E473" s="97" t="s">
        <v>251</v>
      </c>
      <c r="F473" s="99" t="s">
        <v>1137</v>
      </c>
      <c r="G473" s="553">
        <f t="shared" si="932"/>
        <v>5755</v>
      </c>
      <c r="H473" s="123">
        <v>5755</v>
      </c>
      <c r="I473" s="682"/>
      <c r="J473" s="732" t="s">
        <v>2780</v>
      </c>
      <c r="K473" s="434">
        <f>L473</f>
        <v>5252</v>
      </c>
      <c r="L473" s="434">
        <v>5252</v>
      </c>
      <c r="M473" s="450"/>
      <c r="N473" s="434">
        <f t="shared" si="934"/>
        <v>140</v>
      </c>
      <c r="O473" s="450">
        <v>140</v>
      </c>
      <c r="P473" s="450"/>
      <c r="Q473" s="356">
        <f t="shared" si="935"/>
        <v>4034</v>
      </c>
      <c r="R473" s="366"/>
      <c r="S473" s="361">
        <v>4034</v>
      </c>
      <c r="T473" s="366"/>
      <c r="U473" s="2543">
        <f t="shared" si="929"/>
        <v>3996</v>
      </c>
      <c r="V473" s="469"/>
      <c r="W473" s="2544">
        <f>100+0+1762+2000+134</f>
        <v>3996</v>
      </c>
      <c r="X473" s="2543">
        <f t="shared" si="930"/>
        <v>3996</v>
      </c>
      <c r="Y473" s="469"/>
      <c r="Z473" s="2544">
        <f>100+0+1762+2000+134</f>
        <v>3996</v>
      </c>
      <c r="AA473" s="434">
        <f t="shared" si="936"/>
        <v>591</v>
      </c>
      <c r="AB473" s="458"/>
      <c r="AC473" s="858">
        <v>591</v>
      </c>
      <c r="AD473" s="458"/>
      <c r="AE473" s="603">
        <f t="shared" si="937"/>
        <v>0</v>
      </c>
      <c r="AF473" s="469"/>
      <c r="AG473" s="469"/>
      <c r="AH473" s="603">
        <f t="shared" si="921"/>
        <v>4587</v>
      </c>
      <c r="AI473" s="469"/>
      <c r="AJ473" s="754">
        <v>4587</v>
      </c>
      <c r="AK473" s="469"/>
      <c r="AL473" s="603">
        <f t="shared" si="922"/>
        <v>4587</v>
      </c>
      <c r="AM473" s="469"/>
      <c r="AN473" s="754">
        <v>4587</v>
      </c>
      <c r="AO473" s="469"/>
      <c r="AP473" s="434">
        <f t="shared" si="923"/>
        <v>4587</v>
      </c>
      <c r="AQ473" s="458"/>
      <c r="AR473" s="123">
        <v>4587</v>
      </c>
      <c r="AS473" s="458"/>
      <c r="AT473" s="356">
        <f t="shared" si="905"/>
        <v>553</v>
      </c>
      <c r="AU473" s="178" t="s">
        <v>394</v>
      </c>
      <c r="AV473" s="197"/>
      <c r="AW473" s="538">
        <v>1</v>
      </c>
      <c r="AX473" s="473">
        <f t="shared" si="909"/>
        <v>1</v>
      </c>
      <c r="AY473" s="1992">
        <f t="shared" si="928"/>
        <v>0</v>
      </c>
      <c r="AZ473" s="1991"/>
      <c r="BA473" s="458">
        <f t="shared" si="925"/>
        <v>4587</v>
      </c>
      <c r="BB473" s="466">
        <f t="shared" si="907"/>
        <v>0</v>
      </c>
      <c r="BC473" s="466">
        <f t="shared" si="908"/>
        <v>4587</v>
      </c>
      <c r="BD473" s="893"/>
      <c r="BE473" s="893"/>
      <c r="BF473" s="893"/>
      <c r="BG473" s="893"/>
      <c r="BH473" s="893"/>
      <c r="BI473" s="2032"/>
      <c r="BJ473" s="2032"/>
      <c r="BK473" s="2032"/>
      <c r="BL473" s="2032"/>
      <c r="BV473" s="1">
        <f t="shared" si="917"/>
        <v>0</v>
      </c>
    </row>
    <row r="474" spans="1:74" ht="45" customHeight="1">
      <c r="A474" s="330">
        <v>17</v>
      </c>
      <c r="B474" s="381" t="s">
        <v>1139</v>
      </c>
      <c r="C474" s="335" t="s">
        <v>38</v>
      </c>
      <c r="D474" s="97" t="s">
        <v>1140</v>
      </c>
      <c r="E474" s="97" t="s">
        <v>251</v>
      </c>
      <c r="F474" s="99" t="s">
        <v>1141</v>
      </c>
      <c r="G474" s="553">
        <f t="shared" si="932"/>
        <v>8000</v>
      </c>
      <c r="H474" s="123">
        <v>8000</v>
      </c>
      <c r="I474" s="682"/>
      <c r="J474" s="99" t="s">
        <v>1142</v>
      </c>
      <c r="K474" s="434">
        <f t="shared" si="933"/>
        <v>5901</v>
      </c>
      <c r="L474" s="505">
        <v>5901</v>
      </c>
      <c r="M474" s="450"/>
      <c r="N474" s="434">
        <f t="shared" si="934"/>
        <v>0</v>
      </c>
      <c r="O474" s="450"/>
      <c r="P474" s="450"/>
      <c r="Q474" s="356">
        <f t="shared" si="935"/>
        <v>5311</v>
      </c>
      <c r="R474" s="366"/>
      <c r="S474" s="361">
        <v>5311</v>
      </c>
      <c r="T474" s="366"/>
      <c r="U474" s="2543">
        <f t="shared" si="929"/>
        <v>5311</v>
      </c>
      <c r="V474" s="469"/>
      <c r="W474" s="2544">
        <f>100+0+1991+0+3220</f>
        <v>5311</v>
      </c>
      <c r="X474" s="2543">
        <f t="shared" si="930"/>
        <v>5311</v>
      </c>
      <c r="Y474" s="469"/>
      <c r="Z474" s="2544">
        <f>100+0+1991+0+3220</f>
        <v>5311</v>
      </c>
      <c r="AA474" s="434">
        <f t="shared" si="936"/>
        <v>399</v>
      </c>
      <c r="AB474" s="458"/>
      <c r="AC474" s="858">
        <v>399</v>
      </c>
      <c r="AD474" s="458"/>
      <c r="AE474" s="603">
        <f t="shared" si="937"/>
        <v>0</v>
      </c>
      <c r="AF474" s="469"/>
      <c r="AG474" s="469"/>
      <c r="AH474" s="603">
        <f t="shared" si="921"/>
        <v>5710</v>
      </c>
      <c r="AI474" s="469"/>
      <c r="AJ474" s="754">
        <v>5710</v>
      </c>
      <c r="AK474" s="469"/>
      <c r="AL474" s="603">
        <f t="shared" si="922"/>
        <v>5710</v>
      </c>
      <c r="AM474" s="469"/>
      <c r="AN474" s="754">
        <v>5710</v>
      </c>
      <c r="AO474" s="469"/>
      <c r="AP474" s="434">
        <f t="shared" si="923"/>
        <v>5710</v>
      </c>
      <c r="AQ474" s="458"/>
      <c r="AR474" s="123">
        <v>5710</v>
      </c>
      <c r="AS474" s="458"/>
      <c r="AT474" s="356">
        <f t="shared" si="905"/>
        <v>399</v>
      </c>
      <c r="AU474" s="529" t="s">
        <v>265</v>
      </c>
      <c r="AV474" s="197"/>
      <c r="AW474" s="538">
        <v>1</v>
      </c>
      <c r="AX474" s="473">
        <f t="shared" si="909"/>
        <v>1</v>
      </c>
      <c r="AY474" s="1992">
        <f t="shared" si="928"/>
        <v>0</v>
      </c>
      <c r="AZ474" s="1991"/>
      <c r="BA474" s="458">
        <f t="shared" si="925"/>
        <v>5710</v>
      </c>
      <c r="BB474" s="466">
        <f t="shared" si="907"/>
        <v>0</v>
      </c>
      <c r="BC474" s="466">
        <f t="shared" si="908"/>
        <v>5710</v>
      </c>
      <c r="BD474" s="893"/>
      <c r="BE474" s="893"/>
      <c r="BF474" s="893"/>
      <c r="BG474" s="893"/>
      <c r="BH474" s="893"/>
      <c r="BI474" s="2032"/>
      <c r="BJ474" s="2032"/>
      <c r="BK474" s="2032"/>
      <c r="BL474" s="2032"/>
      <c r="BV474" s="1">
        <f t="shared" si="917"/>
        <v>0</v>
      </c>
    </row>
    <row r="475" spans="1:74" ht="76.5" customHeight="1">
      <c r="A475" s="330">
        <v>18</v>
      </c>
      <c r="B475" s="381" t="s">
        <v>1143</v>
      </c>
      <c r="C475" s="335" t="s">
        <v>105</v>
      </c>
      <c r="D475" s="97" t="s">
        <v>1144</v>
      </c>
      <c r="E475" s="97" t="s">
        <v>251</v>
      </c>
      <c r="F475" s="99" t="s">
        <v>1145</v>
      </c>
      <c r="G475" s="553">
        <f t="shared" si="932"/>
        <v>4830</v>
      </c>
      <c r="H475" s="123">
        <v>4830</v>
      </c>
      <c r="I475" s="682"/>
      <c r="J475" s="99" t="s">
        <v>1146</v>
      </c>
      <c r="K475" s="434">
        <f t="shared" si="933"/>
        <v>4758</v>
      </c>
      <c r="L475" s="123">
        <v>4758</v>
      </c>
      <c r="M475" s="450"/>
      <c r="N475" s="434">
        <f t="shared" si="934"/>
        <v>0</v>
      </c>
      <c r="O475" s="450"/>
      <c r="P475" s="450"/>
      <c r="Q475" s="356">
        <f t="shared" si="935"/>
        <v>4210</v>
      </c>
      <c r="R475" s="366"/>
      <c r="S475" s="361">
        <v>4210</v>
      </c>
      <c r="T475" s="366"/>
      <c r="U475" s="2543">
        <f t="shared" si="929"/>
        <v>4116</v>
      </c>
      <c r="V475" s="469"/>
      <c r="W475" s="2544">
        <f>2018+888+1210+0</f>
        <v>4116</v>
      </c>
      <c r="X475" s="2543">
        <f t="shared" si="930"/>
        <v>4116</v>
      </c>
      <c r="Y475" s="469"/>
      <c r="Z475" s="2544">
        <f>2018+888+1210+0</f>
        <v>4116</v>
      </c>
      <c r="AA475" s="434">
        <f t="shared" si="936"/>
        <v>0</v>
      </c>
      <c r="AB475" s="458"/>
      <c r="AC475" s="458"/>
      <c r="AD475" s="458"/>
      <c r="AE475" s="603">
        <f t="shared" si="937"/>
        <v>0</v>
      </c>
      <c r="AF475" s="469"/>
      <c r="AG475" s="469"/>
      <c r="AH475" s="603">
        <f t="shared" si="921"/>
        <v>4200</v>
      </c>
      <c r="AI475" s="469"/>
      <c r="AJ475" s="754">
        <v>4200</v>
      </c>
      <c r="AK475" s="469"/>
      <c r="AL475" s="603">
        <f t="shared" si="922"/>
        <v>4116</v>
      </c>
      <c r="AM475" s="469"/>
      <c r="AN475" s="754">
        <v>4116</v>
      </c>
      <c r="AO475" s="469"/>
      <c r="AP475" s="434">
        <f t="shared" si="923"/>
        <v>4116</v>
      </c>
      <c r="AQ475" s="458"/>
      <c r="AR475" s="123">
        <v>4116</v>
      </c>
      <c r="AS475" s="458"/>
      <c r="AT475" s="356">
        <f t="shared" si="905"/>
        <v>-94</v>
      </c>
      <c r="AU475" s="529" t="s">
        <v>279</v>
      </c>
      <c r="AV475" s="197"/>
      <c r="AW475" s="538">
        <v>1</v>
      </c>
      <c r="AX475" s="473">
        <f t="shared" si="909"/>
        <v>1</v>
      </c>
      <c r="AY475" s="1992">
        <f t="shared" si="928"/>
        <v>0</v>
      </c>
      <c r="AZ475" s="1991"/>
      <c r="BA475" s="458">
        <f t="shared" si="925"/>
        <v>4116</v>
      </c>
      <c r="BB475" s="466">
        <f t="shared" si="907"/>
        <v>0</v>
      </c>
      <c r="BC475" s="466">
        <f t="shared" si="908"/>
        <v>4116</v>
      </c>
      <c r="BD475" s="893"/>
      <c r="BE475" s="893"/>
      <c r="BF475" s="893"/>
      <c r="BG475" s="893"/>
      <c r="BH475" s="893"/>
      <c r="BI475" s="2032"/>
      <c r="BJ475" s="2032"/>
      <c r="BK475" s="2032"/>
      <c r="BL475" s="2032"/>
      <c r="BV475" s="1">
        <f t="shared" si="917"/>
        <v>0</v>
      </c>
    </row>
    <row r="476" spans="1:74" ht="76.5" customHeight="1">
      <c r="A476" s="330">
        <v>19</v>
      </c>
      <c r="B476" s="381" t="s">
        <v>1147</v>
      </c>
      <c r="C476" s="335" t="s">
        <v>105</v>
      </c>
      <c r="D476" s="97" t="s">
        <v>1148</v>
      </c>
      <c r="E476" s="97" t="s">
        <v>251</v>
      </c>
      <c r="F476" s="99" t="s">
        <v>1149</v>
      </c>
      <c r="G476" s="553">
        <f t="shared" si="932"/>
        <v>6987</v>
      </c>
      <c r="H476" s="123">
        <v>6987</v>
      </c>
      <c r="I476" s="682"/>
      <c r="J476" s="99" t="s">
        <v>1150</v>
      </c>
      <c r="K476" s="434">
        <f t="shared" si="933"/>
        <v>6197</v>
      </c>
      <c r="L476" s="505">
        <v>6197</v>
      </c>
      <c r="M476" s="450"/>
      <c r="N476" s="434">
        <f t="shared" si="934"/>
        <v>0</v>
      </c>
      <c r="O476" s="450"/>
      <c r="P476" s="450"/>
      <c r="Q476" s="356">
        <f t="shared" si="935"/>
        <v>6182</v>
      </c>
      <c r="R476" s="366"/>
      <c r="S476" s="361">
        <v>6182</v>
      </c>
      <c r="T476" s="366"/>
      <c r="U476" s="2543">
        <f t="shared" si="929"/>
        <v>5237</v>
      </c>
      <c r="V476" s="469"/>
      <c r="W476" s="469">
        <f>15+215+2274+2661+72</f>
        <v>5237</v>
      </c>
      <c r="X476" s="2543">
        <f t="shared" si="930"/>
        <v>5237</v>
      </c>
      <c r="Y476" s="469"/>
      <c r="Z476" s="2544">
        <f>15+215+2274+0+2661+72</f>
        <v>5237</v>
      </c>
      <c r="AA476" s="434">
        <f t="shared" si="936"/>
        <v>0</v>
      </c>
      <c r="AB476" s="458"/>
      <c r="AC476" s="458"/>
      <c r="AD476" s="458"/>
      <c r="AE476" s="603">
        <f t="shared" si="937"/>
        <v>0</v>
      </c>
      <c r="AF476" s="469"/>
      <c r="AG476" s="469"/>
      <c r="AH476" s="603">
        <f t="shared" si="921"/>
        <v>5200</v>
      </c>
      <c r="AI476" s="469"/>
      <c r="AJ476" s="754">
        <v>5200</v>
      </c>
      <c r="AK476" s="469"/>
      <c r="AL476" s="603">
        <f t="shared" si="922"/>
        <v>5237</v>
      </c>
      <c r="AM476" s="469"/>
      <c r="AN476" s="754">
        <v>5237</v>
      </c>
      <c r="AO476" s="469"/>
      <c r="AP476" s="434">
        <f t="shared" si="923"/>
        <v>5237</v>
      </c>
      <c r="AQ476" s="458"/>
      <c r="AR476" s="123">
        <v>5237</v>
      </c>
      <c r="AS476" s="458"/>
      <c r="AT476" s="356">
        <f t="shared" si="905"/>
        <v>-945</v>
      </c>
      <c r="AU476" s="529" t="s">
        <v>279</v>
      </c>
      <c r="AV476" s="197"/>
      <c r="AW476" s="538">
        <v>1</v>
      </c>
      <c r="AX476" s="473">
        <f t="shared" si="909"/>
        <v>1</v>
      </c>
      <c r="AY476" s="1992">
        <f t="shared" si="928"/>
        <v>0</v>
      </c>
      <c r="AZ476" s="1991"/>
      <c r="BA476" s="458">
        <f t="shared" si="925"/>
        <v>5237</v>
      </c>
      <c r="BB476" s="466">
        <f t="shared" si="907"/>
        <v>0</v>
      </c>
      <c r="BC476" s="466">
        <f t="shared" si="908"/>
        <v>5237</v>
      </c>
      <c r="BD476" s="893"/>
      <c r="BE476" s="893"/>
      <c r="BF476" s="893"/>
      <c r="BG476" s="893"/>
      <c r="BH476" s="893"/>
      <c r="BI476" s="2032"/>
      <c r="BJ476" s="2032"/>
      <c r="BK476" s="2032"/>
      <c r="BL476" s="2032"/>
      <c r="BV476" s="1">
        <f t="shared" si="917"/>
        <v>0</v>
      </c>
    </row>
    <row r="477" spans="1:74" ht="45" customHeight="1">
      <c r="A477" s="330">
        <v>20</v>
      </c>
      <c r="B477" s="381" t="s">
        <v>1151</v>
      </c>
      <c r="C477" s="335" t="s">
        <v>127</v>
      </c>
      <c r="D477" s="97" t="s">
        <v>1152</v>
      </c>
      <c r="E477" s="97" t="s">
        <v>156</v>
      </c>
      <c r="F477" s="99" t="s">
        <v>1153</v>
      </c>
      <c r="G477" s="553">
        <f t="shared" si="932"/>
        <v>4907</v>
      </c>
      <c r="H477" s="123">
        <v>4907</v>
      </c>
      <c r="I477" s="682"/>
      <c r="J477" s="99" t="s">
        <v>1154</v>
      </c>
      <c r="K477" s="434">
        <f t="shared" si="933"/>
        <v>4332</v>
      </c>
      <c r="L477" s="450">
        <v>4332</v>
      </c>
      <c r="M477" s="450"/>
      <c r="N477" s="434">
        <f t="shared" si="934"/>
        <v>0</v>
      </c>
      <c r="O477" s="450"/>
      <c r="P477" s="450"/>
      <c r="Q477" s="356">
        <f t="shared" si="935"/>
        <v>4130</v>
      </c>
      <c r="R477" s="366"/>
      <c r="S477" s="361">
        <v>4130</v>
      </c>
      <c r="T477" s="366"/>
      <c r="U477" s="2543">
        <f t="shared" ref="U477:U489" si="938">SUM(V477:W477)</f>
        <v>4130</v>
      </c>
      <c r="V477" s="469"/>
      <c r="W477" s="469">
        <f>100+3500+530</f>
        <v>4130</v>
      </c>
      <c r="X477" s="2543">
        <f t="shared" ref="X477:X489" si="939">SUM(Y477:Z477)</f>
        <v>4130</v>
      </c>
      <c r="Y477" s="469"/>
      <c r="Z477" s="469">
        <f>100+3500+530</f>
        <v>4130</v>
      </c>
      <c r="AA477" s="434">
        <f t="shared" si="936"/>
        <v>0</v>
      </c>
      <c r="AB477" s="458"/>
      <c r="AC477" s="458"/>
      <c r="AD477" s="458"/>
      <c r="AE477" s="603">
        <f t="shared" si="937"/>
        <v>0</v>
      </c>
      <c r="AF477" s="469"/>
      <c r="AG477" s="469"/>
      <c r="AH477" s="603">
        <f t="shared" si="921"/>
        <v>4130</v>
      </c>
      <c r="AI477" s="469"/>
      <c r="AJ477" s="754">
        <v>4130</v>
      </c>
      <c r="AK477" s="469"/>
      <c r="AL477" s="603">
        <f t="shared" si="922"/>
        <v>4130</v>
      </c>
      <c r="AM477" s="469"/>
      <c r="AN477" s="754">
        <v>4130</v>
      </c>
      <c r="AO477" s="469"/>
      <c r="AP477" s="434">
        <f t="shared" si="923"/>
        <v>4130</v>
      </c>
      <c r="AQ477" s="458"/>
      <c r="AR477" s="123">
        <v>4130</v>
      </c>
      <c r="AS477" s="458"/>
      <c r="AT477" s="356">
        <f t="shared" si="905"/>
        <v>0</v>
      </c>
      <c r="AU477" s="529" t="s">
        <v>259</v>
      </c>
      <c r="AV477" s="197"/>
      <c r="AW477" s="538">
        <v>1</v>
      </c>
      <c r="AX477" s="473">
        <f t="shared" si="909"/>
        <v>1</v>
      </c>
      <c r="AY477" s="1992">
        <f t="shared" si="928"/>
        <v>0</v>
      </c>
      <c r="AZ477" s="1991"/>
      <c r="BA477" s="458">
        <f t="shared" si="925"/>
        <v>4130</v>
      </c>
      <c r="BB477" s="466">
        <f t="shared" si="907"/>
        <v>0</v>
      </c>
      <c r="BC477" s="466">
        <f t="shared" si="908"/>
        <v>4130</v>
      </c>
      <c r="BD477" s="893"/>
      <c r="BE477" s="893"/>
      <c r="BF477" s="893"/>
      <c r="BG477" s="893"/>
      <c r="BH477" s="893"/>
      <c r="BI477" s="2032"/>
      <c r="BJ477" s="2032"/>
      <c r="BK477" s="2032"/>
      <c r="BL477" s="2032"/>
      <c r="BV477" s="1">
        <f t="shared" si="917"/>
        <v>0</v>
      </c>
    </row>
    <row r="478" spans="1:74" ht="45" customHeight="1">
      <c r="A478" s="330">
        <v>21</v>
      </c>
      <c r="B478" s="381" t="s">
        <v>1155</v>
      </c>
      <c r="C478" s="335" t="s">
        <v>127</v>
      </c>
      <c r="D478" s="97" t="s">
        <v>1156</v>
      </c>
      <c r="E478" s="97" t="s">
        <v>771</v>
      </c>
      <c r="F478" s="99" t="s">
        <v>1157</v>
      </c>
      <c r="G478" s="553">
        <f t="shared" si="932"/>
        <v>2340</v>
      </c>
      <c r="H478" s="123">
        <v>2340</v>
      </c>
      <c r="I478" s="682"/>
      <c r="J478" s="99" t="s">
        <v>1158</v>
      </c>
      <c r="K478" s="434">
        <f t="shared" si="933"/>
        <v>2253</v>
      </c>
      <c r="L478" s="450">
        <v>2253</v>
      </c>
      <c r="M478" s="450"/>
      <c r="N478" s="434">
        <f t="shared" si="934"/>
        <v>0</v>
      </c>
      <c r="O478" s="450"/>
      <c r="P478" s="450"/>
      <c r="Q478" s="356">
        <f t="shared" si="935"/>
        <v>2059</v>
      </c>
      <c r="R478" s="366"/>
      <c r="S478" s="361">
        <v>2059</v>
      </c>
      <c r="T478" s="366"/>
      <c r="U478" s="2543">
        <f t="shared" si="938"/>
        <v>2059</v>
      </c>
      <c r="V478" s="469"/>
      <c r="W478" s="469">
        <f>78+1950+31</f>
        <v>2059</v>
      </c>
      <c r="X478" s="2543">
        <f t="shared" si="939"/>
        <v>2059</v>
      </c>
      <c r="Y478" s="469"/>
      <c r="Z478" s="469">
        <f>78+1950+31</f>
        <v>2059</v>
      </c>
      <c r="AA478" s="434">
        <f t="shared" si="936"/>
        <v>0</v>
      </c>
      <c r="AB478" s="458"/>
      <c r="AC478" s="458"/>
      <c r="AD478" s="458"/>
      <c r="AE478" s="603">
        <f t="shared" si="937"/>
        <v>0</v>
      </c>
      <c r="AF478" s="469"/>
      <c r="AG478" s="469"/>
      <c r="AH478" s="603">
        <f t="shared" si="921"/>
        <v>2059</v>
      </c>
      <c r="AI478" s="469"/>
      <c r="AJ478" s="754">
        <v>2059</v>
      </c>
      <c r="AK478" s="469"/>
      <c r="AL478" s="603">
        <f t="shared" si="922"/>
        <v>2059</v>
      </c>
      <c r="AM478" s="469"/>
      <c r="AN478" s="754">
        <v>2059</v>
      </c>
      <c r="AO478" s="469"/>
      <c r="AP478" s="434">
        <f t="shared" si="923"/>
        <v>2059</v>
      </c>
      <c r="AQ478" s="458"/>
      <c r="AR478" s="123">
        <v>2059</v>
      </c>
      <c r="AS478" s="458"/>
      <c r="AT478" s="356">
        <f t="shared" si="905"/>
        <v>0</v>
      </c>
      <c r="AU478" s="529" t="s">
        <v>259</v>
      </c>
      <c r="AV478" s="197"/>
      <c r="AW478" s="538">
        <v>1</v>
      </c>
      <c r="AX478" s="473">
        <f t="shared" si="909"/>
        <v>1</v>
      </c>
      <c r="AY478" s="1992">
        <f t="shared" si="928"/>
        <v>0</v>
      </c>
      <c r="AZ478" s="1991"/>
      <c r="BA478" s="458">
        <f t="shared" si="925"/>
        <v>2059</v>
      </c>
      <c r="BB478" s="466">
        <f t="shared" si="907"/>
        <v>0</v>
      </c>
      <c r="BC478" s="466">
        <f t="shared" si="908"/>
        <v>2059</v>
      </c>
      <c r="BD478" s="893"/>
      <c r="BE478" s="893"/>
      <c r="BF478" s="893"/>
      <c r="BG478" s="893"/>
      <c r="BH478" s="893"/>
      <c r="BI478" s="2032"/>
      <c r="BJ478" s="2032"/>
      <c r="BK478" s="2032"/>
      <c r="BL478" s="2032"/>
      <c r="BV478" s="1">
        <f t="shared" si="917"/>
        <v>0</v>
      </c>
    </row>
    <row r="479" spans="1:74" ht="45" customHeight="1">
      <c r="A479" s="330">
        <v>22</v>
      </c>
      <c r="B479" s="381" t="s">
        <v>1159</v>
      </c>
      <c r="C479" s="335" t="s">
        <v>137</v>
      </c>
      <c r="D479" s="97" t="s">
        <v>1160</v>
      </c>
      <c r="E479" s="97" t="s">
        <v>82</v>
      </c>
      <c r="F479" s="99" t="s">
        <v>1161</v>
      </c>
      <c r="G479" s="553">
        <f t="shared" si="932"/>
        <v>8500</v>
      </c>
      <c r="H479" s="123">
        <v>8500</v>
      </c>
      <c r="I479" s="682"/>
      <c r="J479" s="99" t="s">
        <v>1162</v>
      </c>
      <c r="K479" s="434">
        <f t="shared" si="933"/>
        <v>5620</v>
      </c>
      <c r="L479" s="123">
        <v>5620</v>
      </c>
      <c r="M479" s="450"/>
      <c r="N479" s="434">
        <f t="shared" si="934"/>
        <v>121</v>
      </c>
      <c r="O479" s="450">
        <v>121</v>
      </c>
      <c r="P479" s="450"/>
      <c r="Q479" s="356">
        <f t="shared" si="935"/>
        <v>5200</v>
      </c>
      <c r="R479" s="366"/>
      <c r="S479" s="361">
        <v>5200</v>
      </c>
      <c r="T479" s="366"/>
      <c r="U479" s="2543">
        <f t="shared" si="938"/>
        <v>4977</v>
      </c>
      <c r="V479" s="469"/>
      <c r="W479" s="2544">
        <f>3000+0+1977+0</f>
        <v>4977</v>
      </c>
      <c r="X479" s="2543">
        <f t="shared" si="939"/>
        <v>4977</v>
      </c>
      <c r="Y479" s="469"/>
      <c r="Z479" s="2544">
        <f>3000+0+1977+0</f>
        <v>4977</v>
      </c>
      <c r="AA479" s="434">
        <f t="shared" si="936"/>
        <v>0</v>
      </c>
      <c r="AB479" s="458"/>
      <c r="AC479" s="458"/>
      <c r="AD479" s="458"/>
      <c r="AE479" s="603">
        <f t="shared" si="937"/>
        <v>0</v>
      </c>
      <c r="AF479" s="469"/>
      <c r="AG479" s="469"/>
      <c r="AH479" s="603">
        <f t="shared" si="921"/>
        <v>5200</v>
      </c>
      <c r="AI479" s="469"/>
      <c r="AJ479" s="754">
        <v>5200</v>
      </c>
      <c r="AK479" s="469"/>
      <c r="AL479" s="603">
        <f t="shared" si="922"/>
        <v>4977</v>
      </c>
      <c r="AM479" s="469"/>
      <c r="AN479" s="754">
        <v>4977</v>
      </c>
      <c r="AO479" s="469"/>
      <c r="AP479" s="434">
        <f t="shared" si="923"/>
        <v>4977</v>
      </c>
      <c r="AQ479" s="458"/>
      <c r="AR479" s="123">
        <v>4977</v>
      </c>
      <c r="AS479" s="458"/>
      <c r="AT479" s="356">
        <f t="shared" si="905"/>
        <v>-223</v>
      </c>
      <c r="AU479" s="178" t="s">
        <v>143</v>
      </c>
      <c r="AV479" s="197"/>
      <c r="AW479" s="538">
        <v>1</v>
      </c>
      <c r="AX479" s="473">
        <f t="shared" si="909"/>
        <v>1</v>
      </c>
      <c r="AY479" s="1992">
        <f t="shared" si="928"/>
        <v>0</v>
      </c>
      <c r="AZ479" s="1991"/>
      <c r="BA479" s="458">
        <f t="shared" si="925"/>
        <v>4977</v>
      </c>
      <c r="BB479" s="466">
        <f t="shared" si="907"/>
        <v>0</v>
      </c>
      <c r="BC479" s="466">
        <f t="shared" si="908"/>
        <v>4977</v>
      </c>
      <c r="BD479" s="893"/>
      <c r="BE479" s="893"/>
      <c r="BF479" s="893"/>
      <c r="BG479" s="893"/>
      <c r="BH479" s="893"/>
      <c r="BI479" s="2032"/>
      <c r="BJ479" s="2032"/>
      <c r="BK479" s="2032"/>
      <c r="BL479" s="2032"/>
      <c r="BV479" s="1">
        <f t="shared" si="917"/>
        <v>0</v>
      </c>
    </row>
    <row r="480" spans="1:74" ht="25.5" customHeight="1">
      <c r="A480" s="330">
        <v>23</v>
      </c>
      <c r="B480" s="381" t="s">
        <v>1163</v>
      </c>
      <c r="C480" s="335" t="s">
        <v>120</v>
      </c>
      <c r="D480" s="97" t="s">
        <v>1164</v>
      </c>
      <c r="E480" s="97" t="s">
        <v>179</v>
      </c>
      <c r="F480" s="99" t="s">
        <v>1165</v>
      </c>
      <c r="G480" s="553">
        <f t="shared" si="932"/>
        <v>5015</v>
      </c>
      <c r="H480" s="123">
        <v>5015</v>
      </c>
      <c r="I480" s="682"/>
      <c r="J480" s="99" t="s">
        <v>1166</v>
      </c>
      <c r="K480" s="434">
        <f t="shared" si="933"/>
        <v>4158</v>
      </c>
      <c r="L480" s="123">
        <v>4158</v>
      </c>
      <c r="M480" s="450"/>
      <c r="N480" s="434">
        <f t="shared" si="934"/>
        <v>160</v>
      </c>
      <c r="O480" s="450">
        <v>160</v>
      </c>
      <c r="P480" s="450"/>
      <c r="Q480" s="356">
        <f t="shared" si="935"/>
        <v>3600</v>
      </c>
      <c r="R480" s="366"/>
      <c r="S480" s="361">
        <v>3600</v>
      </c>
      <c r="T480" s="366"/>
      <c r="U480" s="2543">
        <f t="shared" si="938"/>
        <v>3555</v>
      </c>
      <c r="V480" s="469"/>
      <c r="W480" s="2544">
        <f>3543+12+0+0</f>
        <v>3555</v>
      </c>
      <c r="X480" s="2543">
        <f t="shared" si="939"/>
        <v>3555</v>
      </c>
      <c r="Y480" s="469"/>
      <c r="Z480" s="2544">
        <f>3543+12+0+0</f>
        <v>3555</v>
      </c>
      <c r="AA480" s="434">
        <f t="shared" si="936"/>
        <v>0</v>
      </c>
      <c r="AB480" s="458"/>
      <c r="AC480" s="458"/>
      <c r="AD480" s="458"/>
      <c r="AE480" s="603">
        <f t="shared" si="937"/>
        <v>0</v>
      </c>
      <c r="AF480" s="469"/>
      <c r="AG480" s="469"/>
      <c r="AH480" s="603">
        <f t="shared" si="921"/>
        <v>3600</v>
      </c>
      <c r="AI480" s="469"/>
      <c r="AJ480" s="754">
        <v>3600</v>
      </c>
      <c r="AK480" s="469"/>
      <c r="AL480" s="603">
        <f t="shared" si="922"/>
        <v>3560</v>
      </c>
      <c r="AM480" s="469"/>
      <c r="AN480" s="754">
        <v>3560</v>
      </c>
      <c r="AO480" s="469"/>
      <c r="AP480" s="434">
        <f t="shared" si="923"/>
        <v>3560</v>
      </c>
      <c r="AQ480" s="458"/>
      <c r="AR480" s="123">
        <v>3560</v>
      </c>
      <c r="AS480" s="458"/>
      <c r="AT480" s="356">
        <f t="shared" si="905"/>
        <v>-40</v>
      </c>
      <c r="AU480" s="529" t="s">
        <v>122</v>
      </c>
      <c r="AV480" s="197"/>
      <c r="AW480" s="538">
        <v>1</v>
      </c>
      <c r="AX480" s="473">
        <f t="shared" si="909"/>
        <v>1</v>
      </c>
      <c r="AY480" s="1992">
        <f t="shared" si="928"/>
        <v>5</v>
      </c>
      <c r="AZ480" s="1991"/>
      <c r="BA480" s="458">
        <f t="shared" si="925"/>
        <v>3555</v>
      </c>
      <c r="BB480" s="466">
        <f t="shared" si="907"/>
        <v>0</v>
      </c>
      <c r="BC480" s="466">
        <f t="shared" si="908"/>
        <v>3555</v>
      </c>
      <c r="BD480" s="893"/>
      <c r="BE480" s="893"/>
      <c r="BF480" s="893"/>
      <c r="BG480" s="893"/>
      <c r="BH480" s="893"/>
      <c r="BI480" s="2032"/>
      <c r="BJ480" s="2032"/>
      <c r="BK480" s="2032"/>
      <c r="BL480" s="2032"/>
      <c r="BV480" s="1">
        <f t="shared" si="917"/>
        <v>5</v>
      </c>
    </row>
    <row r="481" spans="1:74" ht="48" customHeight="1">
      <c r="A481" s="330">
        <v>24</v>
      </c>
      <c r="B481" s="381" t="s">
        <v>1167</v>
      </c>
      <c r="C481" s="335" t="s">
        <v>120</v>
      </c>
      <c r="D481" s="97"/>
      <c r="E481" s="104" t="s">
        <v>101</v>
      </c>
      <c r="F481" s="99" t="s">
        <v>2781</v>
      </c>
      <c r="G481" s="553">
        <f t="shared" si="932"/>
        <v>4874</v>
      </c>
      <c r="H481" s="735">
        <v>4874</v>
      </c>
      <c r="I481" s="745"/>
      <c r="J481" s="99" t="s">
        <v>1169</v>
      </c>
      <c r="K481" s="434">
        <f t="shared" si="933"/>
        <v>4874</v>
      </c>
      <c r="L481" s="505">
        <v>4874</v>
      </c>
      <c r="M481" s="123"/>
      <c r="N481" s="434">
        <f t="shared" si="934"/>
        <v>0</v>
      </c>
      <c r="O481" s="123"/>
      <c r="P481" s="123"/>
      <c r="Q481" s="356">
        <f t="shared" si="935"/>
        <v>4874</v>
      </c>
      <c r="R481" s="366"/>
      <c r="S481" s="361">
        <v>4874</v>
      </c>
      <c r="T481" s="366"/>
      <c r="U481" s="2543">
        <f t="shared" si="938"/>
        <v>4210</v>
      </c>
      <c r="V481" s="469"/>
      <c r="W481" s="469">
        <f>100+4110</f>
        <v>4210</v>
      </c>
      <c r="X481" s="2543">
        <f t="shared" si="939"/>
        <v>4210</v>
      </c>
      <c r="Y481" s="469"/>
      <c r="Z481" s="469">
        <f>100+4110</f>
        <v>4210</v>
      </c>
      <c r="AA481" s="434">
        <f t="shared" si="936"/>
        <v>0</v>
      </c>
      <c r="AB481" s="458"/>
      <c r="AC481" s="458"/>
      <c r="AD481" s="458"/>
      <c r="AE481" s="603">
        <f t="shared" si="937"/>
        <v>0</v>
      </c>
      <c r="AF481" s="469"/>
      <c r="AG481" s="469"/>
      <c r="AH481" s="603">
        <f t="shared" si="921"/>
        <v>4500</v>
      </c>
      <c r="AI481" s="469"/>
      <c r="AJ481" s="754">
        <v>4500</v>
      </c>
      <c r="AK481" s="469"/>
      <c r="AL481" s="603">
        <f t="shared" si="922"/>
        <v>4210</v>
      </c>
      <c r="AM481" s="469"/>
      <c r="AN481" s="754">
        <v>4210</v>
      </c>
      <c r="AO481" s="469"/>
      <c r="AP481" s="434">
        <f t="shared" si="923"/>
        <v>4210</v>
      </c>
      <c r="AQ481" s="458"/>
      <c r="AR481" s="123">
        <v>4210</v>
      </c>
      <c r="AS481" s="458"/>
      <c r="AT481" s="356">
        <f t="shared" si="905"/>
        <v>-664</v>
      </c>
      <c r="AU481" s="529" t="s">
        <v>122</v>
      </c>
      <c r="AV481" s="691"/>
      <c r="AW481" s="538">
        <v>1</v>
      </c>
      <c r="AX481" s="473">
        <f t="shared" si="909"/>
        <v>1</v>
      </c>
      <c r="AY481" s="1992">
        <f t="shared" si="928"/>
        <v>0</v>
      </c>
      <c r="AZ481" s="1991"/>
      <c r="BA481" s="458">
        <f t="shared" si="925"/>
        <v>4210</v>
      </c>
      <c r="BB481" s="466">
        <f t="shared" si="907"/>
        <v>0</v>
      </c>
      <c r="BC481" s="466">
        <f t="shared" si="908"/>
        <v>4210</v>
      </c>
      <c r="BD481" s="893"/>
      <c r="BE481" s="893"/>
      <c r="BF481" s="893"/>
      <c r="BG481" s="893"/>
      <c r="BH481" s="893"/>
      <c r="BI481" s="2032"/>
      <c r="BJ481" s="2032"/>
      <c r="BK481" s="2032"/>
      <c r="BL481" s="2032"/>
      <c r="BV481" s="1">
        <f t="shared" si="917"/>
        <v>0</v>
      </c>
    </row>
    <row r="482" spans="1:74" ht="48" customHeight="1">
      <c r="A482" s="330">
        <v>25</v>
      </c>
      <c r="B482" s="381" t="s">
        <v>1170</v>
      </c>
      <c r="C482" s="335" t="s">
        <v>120</v>
      </c>
      <c r="D482" s="97"/>
      <c r="E482" s="104" t="s">
        <v>771</v>
      </c>
      <c r="F482" s="99" t="s">
        <v>2782</v>
      </c>
      <c r="G482" s="553">
        <f t="shared" si="932"/>
        <v>1912</v>
      </c>
      <c r="H482" s="735">
        <v>1912</v>
      </c>
      <c r="I482" s="745"/>
      <c r="J482" s="99" t="s">
        <v>1172</v>
      </c>
      <c r="K482" s="434">
        <f t="shared" si="933"/>
        <v>1912</v>
      </c>
      <c r="L482" s="505">
        <v>1912</v>
      </c>
      <c r="M482" s="123"/>
      <c r="N482" s="434">
        <f t="shared" si="934"/>
        <v>0</v>
      </c>
      <c r="O482" s="123"/>
      <c r="P482" s="123"/>
      <c r="Q482" s="356">
        <f t="shared" si="935"/>
        <v>1850</v>
      </c>
      <c r="R482" s="366"/>
      <c r="S482" s="361">
        <v>1850</v>
      </c>
      <c r="T482" s="366"/>
      <c r="U482" s="2543">
        <f t="shared" si="938"/>
        <v>1791</v>
      </c>
      <c r="V482" s="469"/>
      <c r="W482" s="469">
        <f>43+1748</f>
        <v>1791</v>
      </c>
      <c r="X482" s="2543">
        <f t="shared" si="939"/>
        <v>1791</v>
      </c>
      <c r="Y482" s="469"/>
      <c r="Z482" s="469">
        <f>43+1748</f>
        <v>1791</v>
      </c>
      <c r="AA482" s="434">
        <f t="shared" si="936"/>
        <v>0</v>
      </c>
      <c r="AB482" s="458"/>
      <c r="AC482" s="458"/>
      <c r="AD482" s="458"/>
      <c r="AE482" s="603">
        <f t="shared" si="937"/>
        <v>0</v>
      </c>
      <c r="AF482" s="469"/>
      <c r="AG482" s="469"/>
      <c r="AH482" s="603">
        <f t="shared" si="921"/>
        <v>1892</v>
      </c>
      <c r="AI482" s="469"/>
      <c r="AJ482" s="754">
        <v>1892</v>
      </c>
      <c r="AK482" s="469"/>
      <c r="AL482" s="603">
        <f t="shared" si="922"/>
        <v>1798</v>
      </c>
      <c r="AM482" s="469"/>
      <c r="AN482" s="754">
        <v>1798</v>
      </c>
      <c r="AO482" s="469"/>
      <c r="AP482" s="434">
        <f t="shared" si="923"/>
        <v>1798</v>
      </c>
      <c r="AQ482" s="458"/>
      <c r="AR482" s="123">
        <v>1798</v>
      </c>
      <c r="AS482" s="458"/>
      <c r="AT482" s="356">
        <f t="shared" si="905"/>
        <v>-52</v>
      </c>
      <c r="AU482" s="529" t="s">
        <v>122</v>
      </c>
      <c r="AV482" s="691"/>
      <c r="AW482" s="538">
        <v>1</v>
      </c>
      <c r="AX482" s="473">
        <f t="shared" si="909"/>
        <v>1</v>
      </c>
      <c r="AY482" s="1992">
        <f t="shared" si="928"/>
        <v>7</v>
      </c>
      <c r="AZ482" s="1991"/>
      <c r="BA482" s="458">
        <f t="shared" si="925"/>
        <v>1791</v>
      </c>
      <c r="BB482" s="466">
        <f t="shared" si="907"/>
        <v>0</v>
      </c>
      <c r="BC482" s="466">
        <f t="shared" si="908"/>
        <v>1791</v>
      </c>
      <c r="BD482" s="893"/>
      <c r="BE482" s="893"/>
      <c r="BF482" s="893"/>
      <c r="BG482" s="893"/>
      <c r="BH482" s="893"/>
      <c r="BI482" s="2032"/>
      <c r="BJ482" s="2032"/>
      <c r="BK482" s="2032"/>
      <c r="BL482" s="2032"/>
      <c r="BV482" s="1">
        <f t="shared" si="917"/>
        <v>7</v>
      </c>
    </row>
    <row r="483" spans="1:74" ht="76.5" customHeight="1">
      <c r="A483" s="330">
        <v>26</v>
      </c>
      <c r="B483" s="381" t="s">
        <v>1173</v>
      </c>
      <c r="C483" s="335" t="s">
        <v>481</v>
      </c>
      <c r="D483" s="97" t="s">
        <v>1174</v>
      </c>
      <c r="E483" s="97" t="s">
        <v>771</v>
      </c>
      <c r="F483" s="99" t="s">
        <v>2783</v>
      </c>
      <c r="G483" s="553">
        <f t="shared" si="932"/>
        <v>5863</v>
      </c>
      <c r="H483" s="123">
        <v>5863</v>
      </c>
      <c r="I483" s="682"/>
      <c r="J483" s="99" t="s">
        <v>1176</v>
      </c>
      <c r="K483" s="434">
        <f t="shared" si="933"/>
        <v>5376</v>
      </c>
      <c r="L483" s="123">
        <v>5376</v>
      </c>
      <c r="M483" s="450"/>
      <c r="N483" s="434">
        <f t="shared" si="934"/>
        <v>200</v>
      </c>
      <c r="O483" s="450">
        <v>200</v>
      </c>
      <c r="P483" s="450"/>
      <c r="Q483" s="356">
        <f t="shared" si="935"/>
        <v>5176</v>
      </c>
      <c r="R483" s="366"/>
      <c r="S483" s="361">
        <v>5176</v>
      </c>
      <c r="T483" s="366"/>
      <c r="U483" s="2543">
        <f t="shared" si="938"/>
        <v>5176</v>
      </c>
      <c r="V483" s="469"/>
      <c r="W483" s="469">
        <f>1444+556+2638+538</f>
        <v>5176</v>
      </c>
      <c r="X483" s="2543">
        <f t="shared" si="939"/>
        <v>5176</v>
      </c>
      <c r="Y483" s="469"/>
      <c r="Z483" s="469">
        <f>1444+556+2638+538</f>
        <v>5176</v>
      </c>
      <c r="AA483" s="434">
        <f t="shared" si="936"/>
        <v>0</v>
      </c>
      <c r="AB483" s="458"/>
      <c r="AC483" s="458"/>
      <c r="AD483" s="458"/>
      <c r="AE483" s="603">
        <f t="shared" si="937"/>
        <v>0</v>
      </c>
      <c r="AF483" s="469"/>
      <c r="AG483" s="469"/>
      <c r="AH483" s="603">
        <f t="shared" si="921"/>
        <v>5176</v>
      </c>
      <c r="AI483" s="469"/>
      <c r="AJ483" s="754">
        <v>5176</v>
      </c>
      <c r="AK483" s="469"/>
      <c r="AL483" s="603">
        <f t="shared" si="922"/>
        <v>5176</v>
      </c>
      <c r="AM483" s="469"/>
      <c r="AN483" s="754">
        <v>5176</v>
      </c>
      <c r="AO483" s="469"/>
      <c r="AP483" s="434">
        <f t="shared" si="923"/>
        <v>5176</v>
      </c>
      <c r="AQ483" s="458"/>
      <c r="AR483" s="123">
        <v>5176</v>
      </c>
      <c r="AS483" s="458"/>
      <c r="AT483" s="356">
        <f t="shared" si="905"/>
        <v>0</v>
      </c>
      <c r="AU483" s="529" t="s">
        <v>704</v>
      </c>
      <c r="AV483" s="197"/>
      <c r="AW483" s="538">
        <v>1</v>
      </c>
      <c r="AX483" s="473">
        <f t="shared" si="909"/>
        <v>1</v>
      </c>
      <c r="AY483" s="1992">
        <f t="shared" si="928"/>
        <v>0</v>
      </c>
      <c r="AZ483" s="1991"/>
      <c r="BA483" s="458">
        <f t="shared" si="925"/>
        <v>5176</v>
      </c>
      <c r="BB483" s="466">
        <f t="shared" si="907"/>
        <v>0</v>
      </c>
      <c r="BC483" s="466">
        <f t="shared" si="908"/>
        <v>5176</v>
      </c>
      <c r="BD483" s="893"/>
      <c r="BE483" s="893"/>
      <c r="BF483" s="893"/>
      <c r="BG483" s="893"/>
      <c r="BH483" s="893"/>
      <c r="BI483" s="2032"/>
      <c r="BJ483" s="2032"/>
      <c r="BK483" s="2032"/>
      <c r="BL483" s="2032"/>
      <c r="BV483" s="1">
        <f t="shared" si="917"/>
        <v>0</v>
      </c>
    </row>
    <row r="484" spans="1:74" ht="90" customHeight="1">
      <c r="A484" s="330">
        <v>27</v>
      </c>
      <c r="B484" s="381" t="s">
        <v>1177</v>
      </c>
      <c r="C484" s="335" t="s">
        <v>481</v>
      </c>
      <c r="D484" s="97" t="s">
        <v>1178</v>
      </c>
      <c r="E484" s="97" t="s">
        <v>82</v>
      </c>
      <c r="F484" s="99" t="s">
        <v>2784</v>
      </c>
      <c r="G484" s="553">
        <f t="shared" si="932"/>
        <v>5674</v>
      </c>
      <c r="H484" s="123">
        <v>5674</v>
      </c>
      <c r="I484" s="682"/>
      <c r="J484" s="99" t="s">
        <v>2785</v>
      </c>
      <c r="K484" s="434">
        <f t="shared" si="933"/>
        <v>5674</v>
      </c>
      <c r="L484" s="505">
        <v>5674</v>
      </c>
      <c r="M484" s="450"/>
      <c r="N484" s="434">
        <f t="shared" si="934"/>
        <v>0</v>
      </c>
      <c r="O484" s="450"/>
      <c r="P484" s="450"/>
      <c r="Q484" s="356">
        <f t="shared" si="935"/>
        <v>5600</v>
      </c>
      <c r="R484" s="1891"/>
      <c r="S484" s="1876">
        <v>5600</v>
      </c>
      <c r="T484" s="1891"/>
      <c r="U484" s="2547">
        <f t="shared" si="938"/>
        <v>5147</v>
      </c>
      <c r="V484" s="1937"/>
      <c r="W484" s="1937">
        <f>134+1013+4000</f>
        <v>5147</v>
      </c>
      <c r="X484" s="2547">
        <f t="shared" si="939"/>
        <v>5147</v>
      </c>
      <c r="Y484" s="1937"/>
      <c r="Z484" s="1937">
        <f>134+1013+4000</f>
        <v>5147</v>
      </c>
      <c r="AA484" s="1889">
        <f t="shared" si="936"/>
        <v>213</v>
      </c>
      <c r="AB484" s="1892"/>
      <c r="AC484" s="2016">
        <v>213</v>
      </c>
      <c r="AD484" s="1892"/>
      <c r="AE484" s="2042">
        <f t="shared" si="937"/>
        <v>0</v>
      </c>
      <c r="AF484" s="1937"/>
      <c r="AG484" s="1937"/>
      <c r="AH484" s="2042">
        <f t="shared" si="921"/>
        <v>5360</v>
      </c>
      <c r="AI484" s="1937"/>
      <c r="AJ484" s="2118">
        <v>5360</v>
      </c>
      <c r="AK484" s="1937"/>
      <c r="AL484" s="2042">
        <f t="shared" si="922"/>
        <v>5360</v>
      </c>
      <c r="AM484" s="1937"/>
      <c r="AN484" s="2118">
        <v>5360</v>
      </c>
      <c r="AO484" s="1937"/>
      <c r="AP484" s="1889">
        <f t="shared" si="923"/>
        <v>5360</v>
      </c>
      <c r="AQ484" s="1892"/>
      <c r="AR484" s="123">
        <v>5360</v>
      </c>
      <c r="AS484" s="458"/>
      <c r="AT484" s="356">
        <f t="shared" si="905"/>
        <v>-240</v>
      </c>
      <c r="AU484" s="529" t="s">
        <v>704</v>
      </c>
      <c r="AV484" s="197"/>
      <c r="AW484" s="538">
        <v>1</v>
      </c>
      <c r="AX484" s="473">
        <f t="shared" si="909"/>
        <v>1</v>
      </c>
      <c r="AY484" s="1992">
        <f t="shared" si="928"/>
        <v>0</v>
      </c>
      <c r="AZ484" s="1991"/>
      <c r="BA484" s="458">
        <f t="shared" si="925"/>
        <v>5360</v>
      </c>
      <c r="BB484" s="466">
        <f t="shared" si="907"/>
        <v>0</v>
      </c>
      <c r="BC484" s="466">
        <f t="shared" si="908"/>
        <v>5360</v>
      </c>
      <c r="BD484" s="893"/>
      <c r="BE484" s="893"/>
      <c r="BF484" s="893"/>
      <c r="BG484" s="893"/>
      <c r="BH484" s="893"/>
      <c r="BI484" s="2032"/>
      <c r="BJ484" s="2032"/>
      <c r="BK484" s="2032"/>
      <c r="BL484" s="2032"/>
      <c r="BV484" s="1">
        <f t="shared" si="917"/>
        <v>0</v>
      </c>
    </row>
    <row r="485" spans="1:74" ht="45" customHeight="1">
      <c r="A485" s="330">
        <v>28</v>
      </c>
      <c r="B485" s="381" t="s">
        <v>1181</v>
      </c>
      <c r="C485" s="335" t="s">
        <v>116</v>
      </c>
      <c r="D485" s="97" t="s">
        <v>1182</v>
      </c>
      <c r="E485" s="97" t="s">
        <v>251</v>
      </c>
      <c r="F485" s="99" t="s">
        <v>1183</v>
      </c>
      <c r="G485" s="553">
        <f t="shared" si="932"/>
        <v>5496</v>
      </c>
      <c r="H485" s="123">
        <v>5496</v>
      </c>
      <c r="I485" s="682"/>
      <c r="J485" s="99" t="s">
        <v>1184</v>
      </c>
      <c r="K485" s="434">
        <f t="shared" si="933"/>
        <v>5828</v>
      </c>
      <c r="L485" s="505">
        <v>5828</v>
      </c>
      <c r="M485" s="450"/>
      <c r="N485" s="434">
        <f t="shared" si="934"/>
        <v>0</v>
      </c>
      <c r="O485" s="450"/>
      <c r="P485" s="450"/>
      <c r="Q485" s="356">
        <f t="shared" si="935"/>
        <v>5828</v>
      </c>
      <c r="R485" s="1891"/>
      <c r="S485" s="1876">
        <v>5828</v>
      </c>
      <c r="T485" s="1891"/>
      <c r="U485" s="2547">
        <f t="shared" si="938"/>
        <v>5618</v>
      </c>
      <c r="V485" s="1937"/>
      <c r="W485" s="1937">
        <f>240+2900+2349+129</f>
        <v>5618</v>
      </c>
      <c r="X485" s="2547">
        <f t="shared" si="939"/>
        <v>5618</v>
      </c>
      <c r="Y485" s="1937"/>
      <c r="Z485" s="2641">
        <f>240+0+2900+0+2349+129</f>
        <v>5618</v>
      </c>
      <c r="AA485" s="1889">
        <f t="shared" si="936"/>
        <v>0</v>
      </c>
      <c r="AB485" s="1892"/>
      <c r="AC485" s="1892"/>
      <c r="AD485" s="1892"/>
      <c r="AE485" s="2042">
        <f t="shared" si="937"/>
        <v>0</v>
      </c>
      <c r="AF485" s="1937"/>
      <c r="AG485" s="1937"/>
      <c r="AH485" s="2042">
        <f t="shared" si="921"/>
        <v>5593</v>
      </c>
      <c r="AI485" s="1937"/>
      <c r="AJ485" s="2118">
        <v>5593</v>
      </c>
      <c r="AK485" s="1937"/>
      <c r="AL485" s="2042">
        <f t="shared" si="922"/>
        <v>5618</v>
      </c>
      <c r="AM485" s="1937"/>
      <c r="AN485" s="2118">
        <v>5618</v>
      </c>
      <c r="AO485" s="1937"/>
      <c r="AP485" s="1889">
        <f t="shared" si="923"/>
        <v>5618</v>
      </c>
      <c r="AQ485" s="1892"/>
      <c r="AR485" s="123">
        <v>5618</v>
      </c>
      <c r="AS485" s="458"/>
      <c r="AT485" s="356">
        <f t="shared" si="905"/>
        <v>-210</v>
      </c>
      <c r="AU485" s="512" t="s">
        <v>118</v>
      </c>
      <c r="AV485" s="197"/>
      <c r="AW485" s="538">
        <v>1</v>
      </c>
      <c r="AX485" s="473">
        <f t="shared" si="909"/>
        <v>1</v>
      </c>
      <c r="AY485" s="1992">
        <f t="shared" si="928"/>
        <v>0</v>
      </c>
      <c r="AZ485" s="1991"/>
      <c r="BA485" s="458">
        <f t="shared" si="925"/>
        <v>5618</v>
      </c>
      <c r="BB485" s="466">
        <f t="shared" si="907"/>
        <v>0</v>
      </c>
      <c r="BC485" s="466">
        <f t="shared" si="908"/>
        <v>5618</v>
      </c>
      <c r="BD485" s="893"/>
      <c r="BE485" s="893"/>
      <c r="BF485" s="893"/>
      <c r="BG485" s="893"/>
      <c r="BH485" s="893"/>
      <c r="BI485" s="2032"/>
      <c r="BJ485" s="2032"/>
      <c r="BK485" s="2032"/>
      <c r="BL485" s="2032"/>
      <c r="BV485" s="1">
        <f t="shared" si="917"/>
        <v>0</v>
      </c>
    </row>
    <row r="486" spans="1:74" ht="45.75" customHeight="1">
      <c r="A486" s="330">
        <v>29</v>
      </c>
      <c r="B486" s="558" t="s">
        <v>1185</v>
      </c>
      <c r="C486" s="335" t="s">
        <v>173</v>
      </c>
      <c r="D486" s="97" t="s">
        <v>1186</v>
      </c>
      <c r="E486" s="104" t="s">
        <v>88</v>
      </c>
      <c r="F486" s="99" t="s">
        <v>1187</v>
      </c>
      <c r="G486" s="553">
        <f t="shared" si="932"/>
        <v>6414</v>
      </c>
      <c r="H486" s="450">
        <v>6414</v>
      </c>
      <c r="I486" s="434"/>
      <c r="J486" s="746" t="s">
        <v>2786</v>
      </c>
      <c r="K486" s="434">
        <f t="shared" si="933"/>
        <v>6219</v>
      </c>
      <c r="L486" s="123">
        <v>6219</v>
      </c>
      <c r="M486" s="447"/>
      <c r="N486" s="434">
        <f t="shared" si="934"/>
        <v>0</v>
      </c>
      <c r="O486" s="447"/>
      <c r="P486" s="447"/>
      <c r="Q486" s="434">
        <f t="shared" si="935"/>
        <v>6219</v>
      </c>
      <c r="R486" s="1892"/>
      <c r="S486" s="1877">
        <v>6219</v>
      </c>
      <c r="T486" s="1892"/>
      <c r="U486" s="2547">
        <f t="shared" si="938"/>
        <v>2302</v>
      </c>
      <c r="V486" s="1937"/>
      <c r="W486" s="2641">
        <f>0+0+198+0+2104</f>
        <v>2302</v>
      </c>
      <c r="X486" s="2547">
        <f t="shared" si="939"/>
        <v>2302</v>
      </c>
      <c r="Y486" s="1937"/>
      <c r="Z486" s="2641">
        <f>0+0+198+0+2104</f>
        <v>2302</v>
      </c>
      <c r="AA486" s="1889">
        <f t="shared" si="936"/>
        <v>2711</v>
      </c>
      <c r="AB486" s="1892"/>
      <c r="AC486" s="2016">
        <v>2711</v>
      </c>
      <c r="AD486" s="1892"/>
      <c r="AE486" s="2042">
        <f t="shared" si="937"/>
        <v>2638</v>
      </c>
      <c r="AF486" s="1937"/>
      <c r="AG486" s="2590">
        <v>2638</v>
      </c>
      <c r="AH486" s="2042">
        <f t="shared" si="921"/>
        <v>5013</v>
      </c>
      <c r="AI486" s="1937"/>
      <c r="AJ486" s="2118">
        <v>5013</v>
      </c>
      <c r="AK486" s="1937"/>
      <c r="AL486" s="2042">
        <f t="shared" si="922"/>
        <v>5013</v>
      </c>
      <c r="AM486" s="1937"/>
      <c r="AN486" s="2118">
        <v>5013</v>
      </c>
      <c r="AO486" s="1937"/>
      <c r="AP486" s="1889">
        <f t="shared" si="923"/>
        <v>5013</v>
      </c>
      <c r="AQ486" s="1892"/>
      <c r="AR486" s="123">
        <v>5013</v>
      </c>
      <c r="AS486" s="458"/>
      <c r="AT486" s="356">
        <f t="shared" si="905"/>
        <v>-1206</v>
      </c>
      <c r="AU486" s="529" t="s">
        <v>42</v>
      </c>
      <c r="AV486" s="197"/>
      <c r="AW486" s="538">
        <v>1</v>
      </c>
      <c r="AX486" s="473">
        <f t="shared" si="909"/>
        <v>1</v>
      </c>
      <c r="AY486" s="1992">
        <f t="shared" si="928"/>
        <v>0</v>
      </c>
      <c r="AZ486" s="1991"/>
      <c r="BA486" s="458">
        <f t="shared" si="925"/>
        <v>5013</v>
      </c>
      <c r="BB486" s="466">
        <f t="shared" si="907"/>
        <v>0</v>
      </c>
      <c r="BC486" s="466">
        <f t="shared" si="908"/>
        <v>5013</v>
      </c>
      <c r="BD486" s="893"/>
      <c r="BE486" s="893"/>
      <c r="BF486" s="893"/>
      <c r="BG486" s="893"/>
      <c r="BH486" s="893"/>
      <c r="BI486" s="2032"/>
      <c r="BJ486" s="2032"/>
      <c r="BK486" s="2032"/>
      <c r="BL486" s="2032"/>
      <c r="BV486" s="1">
        <f t="shared" si="917"/>
        <v>0</v>
      </c>
    </row>
    <row r="487" spans="1:74" ht="45" customHeight="1">
      <c r="A487" s="330">
        <v>30</v>
      </c>
      <c r="B487" s="381" t="s">
        <v>1188</v>
      </c>
      <c r="C487" s="335" t="s">
        <v>127</v>
      </c>
      <c r="D487" s="97" t="s">
        <v>1152</v>
      </c>
      <c r="E487" s="97" t="s">
        <v>101</v>
      </c>
      <c r="F487" s="99" t="s">
        <v>1189</v>
      </c>
      <c r="G487" s="553">
        <f t="shared" si="932"/>
        <v>6249</v>
      </c>
      <c r="H487" s="123">
        <v>6249</v>
      </c>
      <c r="I487" s="682"/>
      <c r="J487" s="99" t="s">
        <v>1190</v>
      </c>
      <c r="K487" s="434">
        <f t="shared" si="933"/>
        <v>6249</v>
      </c>
      <c r="L487" s="123">
        <v>6249</v>
      </c>
      <c r="M487" s="450"/>
      <c r="N487" s="434">
        <f t="shared" si="934"/>
        <v>0</v>
      </c>
      <c r="O487" s="450"/>
      <c r="P487" s="450"/>
      <c r="Q487" s="356">
        <f t="shared" si="935"/>
        <v>6249</v>
      </c>
      <c r="R487" s="1891"/>
      <c r="S487" s="1876">
        <v>6249</v>
      </c>
      <c r="T487" s="1891"/>
      <c r="U487" s="2547">
        <f t="shared" si="938"/>
        <v>6221</v>
      </c>
      <c r="V487" s="1937"/>
      <c r="W487" s="1937">
        <f>200+5760+261</f>
        <v>6221</v>
      </c>
      <c r="X487" s="2547">
        <f t="shared" si="939"/>
        <v>5960</v>
      </c>
      <c r="Y487" s="1937"/>
      <c r="Z487" s="2641">
        <f>0+0+200+0+5760</f>
        <v>5960</v>
      </c>
      <c r="AA487" s="1889">
        <f t="shared" si="936"/>
        <v>0</v>
      </c>
      <c r="AB487" s="1892"/>
      <c r="AC487" s="1892"/>
      <c r="AD487" s="1892"/>
      <c r="AE487" s="2042">
        <f t="shared" si="937"/>
        <v>0</v>
      </c>
      <c r="AF487" s="1937"/>
      <c r="AG487" s="1937"/>
      <c r="AH487" s="2042">
        <f t="shared" si="921"/>
        <v>5960</v>
      </c>
      <c r="AI487" s="1937"/>
      <c r="AJ487" s="2118">
        <v>5960</v>
      </c>
      <c r="AK487" s="1937"/>
      <c r="AL487" s="2042">
        <f t="shared" si="922"/>
        <v>5960</v>
      </c>
      <c r="AM487" s="1937"/>
      <c r="AN487" s="2118">
        <v>5960</v>
      </c>
      <c r="AO487" s="1937"/>
      <c r="AP487" s="1889">
        <f t="shared" si="923"/>
        <v>5960</v>
      </c>
      <c r="AQ487" s="1892"/>
      <c r="AR487" s="123">
        <v>5960</v>
      </c>
      <c r="AS487" s="458"/>
      <c r="AT487" s="356">
        <f t="shared" si="905"/>
        <v>-289</v>
      </c>
      <c r="AU487" s="529" t="s">
        <v>259</v>
      </c>
      <c r="AV487" s="197"/>
      <c r="AW487" s="538">
        <v>1</v>
      </c>
      <c r="AX487" s="473">
        <f t="shared" si="909"/>
        <v>1</v>
      </c>
      <c r="AY487" s="1992">
        <f t="shared" si="928"/>
        <v>0</v>
      </c>
      <c r="AZ487" s="1991"/>
      <c r="BA487" s="458">
        <f t="shared" si="925"/>
        <v>6221</v>
      </c>
      <c r="BB487" s="466">
        <f t="shared" si="907"/>
        <v>0</v>
      </c>
      <c r="BC487" s="466">
        <f t="shared" si="908"/>
        <v>6221</v>
      </c>
      <c r="BD487" s="893"/>
      <c r="BE487" s="893"/>
      <c r="BF487" s="893"/>
      <c r="BG487" s="893"/>
      <c r="BH487" s="893"/>
      <c r="BI487" s="2032"/>
      <c r="BJ487" s="2032"/>
      <c r="BK487" s="2032"/>
      <c r="BL487" s="2032"/>
      <c r="BV487" s="1">
        <f t="shared" si="917"/>
        <v>-261</v>
      </c>
    </row>
    <row r="488" spans="1:74" ht="45.75" customHeight="1">
      <c r="A488" s="330">
        <v>31</v>
      </c>
      <c r="B488" s="381" t="s">
        <v>1191</v>
      </c>
      <c r="C488" s="335" t="s">
        <v>137</v>
      </c>
      <c r="D488" s="97"/>
      <c r="E488" s="97" t="s">
        <v>101</v>
      </c>
      <c r="F488" s="99" t="s">
        <v>1192</v>
      </c>
      <c r="G488" s="553">
        <f t="shared" si="932"/>
        <v>8286</v>
      </c>
      <c r="H488" s="123">
        <v>8286</v>
      </c>
      <c r="I488" s="682"/>
      <c r="J488" s="746" t="s">
        <v>2787</v>
      </c>
      <c r="K488" s="434">
        <f t="shared" si="933"/>
        <v>8054</v>
      </c>
      <c r="L488" s="123">
        <v>8054</v>
      </c>
      <c r="M488" s="450"/>
      <c r="N488" s="434">
        <f t="shared" si="934"/>
        <v>0</v>
      </c>
      <c r="O488" s="450"/>
      <c r="P488" s="450"/>
      <c r="Q488" s="356">
        <f t="shared" si="935"/>
        <v>7457</v>
      </c>
      <c r="R488" s="1891"/>
      <c r="S488" s="1876">
        <v>7457</v>
      </c>
      <c r="T488" s="1891"/>
      <c r="U488" s="2547">
        <f t="shared" si="938"/>
        <v>876</v>
      </c>
      <c r="V488" s="1937"/>
      <c r="W488" s="2641">
        <f>0+0+200+0+676</f>
        <v>876</v>
      </c>
      <c r="X488" s="2547">
        <f t="shared" si="939"/>
        <v>876</v>
      </c>
      <c r="Y488" s="1937"/>
      <c r="Z488" s="2641">
        <f>0+0+200+0+676</f>
        <v>876</v>
      </c>
      <c r="AA488" s="1889">
        <f t="shared" si="936"/>
        <v>4257</v>
      </c>
      <c r="AB488" s="1892"/>
      <c r="AC488" s="2016">
        <v>4257</v>
      </c>
      <c r="AD488" s="1892"/>
      <c r="AE488" s="2042">
        <f t="shared" si="937"/>
        <v>2237</v>
      </c>
      <c r="AF488" s="1937"/>
      <c r="AG488" s="2591">
        <v>2237</v>
      </c>
      <c r="AH488" s="2042">
        <f t="shared" si="921"/>
        <v>7457</v>
      </c>
      <c r="AI488" s="1937"/>
      <c r="AJ488" s="2118">
        <v>7457</v>
      </c>
      <c r="AK488" s="1937"/>
      <c r="AL488" s="2042">
        <f t="shared" si="922"/>
        <v>7457</v>
      </c>
      <c r="AM488" s="1937"/>
      <c r="AN488" s="2118">
        <v>7457</v>
      </c>
      <c r="AO488" s="1937"/>
      <c r="AP488" s="1889">
        <f t="shared" si="923"/>
        <v>7457</v>
      </c>
      <c r="AQ488" s="1892"/>
      <c r="AR488" s="123">
        <v>7457</v>
      </c>
      <c r="AS488" s="458"/>
      <c r="AT488" s="356">
        <f t="shared" si="905"/>
        <v>0</v>
      </c>
      <c r="AU488" s="178" t="s">
        <v>143</v>
      </c>
      <c r="AV488" s="197"/>
      <c r="AW488" s="538">
        <v>1</v>
      </c>
      <c r="AX488" s="473">
        <f t="shared" si="909"/>
        <v>1</v>
      </c>
      <c r="AY488" s="1992">
        <f t="shared" si="928"/>
        <v>2324</v>
      </c>
      <c r="AZ488" s="1991"/>
      <c r="BA488" s="458">
        <f t="shared" si="925"/>
        <v>5133</v>
      </c>
      <c r="BB488" s="466">
        <f t="shared" si="907"/>
        <v>0</v>
      </c>
      <c r="BC488" s="466">
        <f t="shared" si="908"/>
        <v>5133</v>
      </c>
      <c r="BD488" s="893"/>
      <c r="BE488" s="893"/>
      <c r="BF488" s="893"/>
      <c r="BG488" s="893"/>
      <c r="BH488" s="893"/>
      <c r="BI488" s="2032"/>
      <c r="BJ488" s="2032"/>
      <c r="BK488" s="2032"/>
      <c r="BL488" s="2032"/>
      <c r="BV488" s="1">
        <f t="shared" si="917"/>
        <v>2324</v>
      </c>
    </row>
    <row r="489" spans="1:74" ht="45.75" customHeight="1">
      <c r="A489" s="330">
        <v>32</v>
      </c>
      <c r="B489" s="381" t="s">
        <v>1193</v>
      </c>
      <c r="C489" s="335" t="s">
        <v>481</v>
      </c>
      <c r="D489" s="97" t="s">
        <v>1194</v>
      </c>
      <c r="E489" s="104" t="s">
        <v>156</v>
      </c>
      <c r="F489" s="99" t="s">
        <v>1195</v>
      </c>
      <c r="G489" s="553">
        <f t="shared" si="932"/>
        <v>8242</v>
      </c>
      <c r="H489" s="123">
        <v>8242</v>
      </c>
      <c r="I489" s="745"/>
      <c r="J489" s="746" t="s">
        <v>2788</v>
      </c>
      <c r="K489" s="434">
        <f t="shared" si="933"/>
        <v>7921</v>
      </c>
      <c r="L489" s="123">
        <v>7921</v>
      </c>
      <c r="M489" s="447"/>
      <c r="N489" s="434">
        <f t="shared" si="934"/>
        <v>0</v>
      </c>
      <c r="O489" s="447"/>
      <c r="P489" s="447"/>
      <c r="Q489" s="356">
        <f t="shared" si="935"/>
        <v>7500</v>
      </c>
      <c r="R489" s="1891"/>
      <c r="S489" s="1876">
        <v>7500</v>
      </c>
      <c r="T489" s="1891"/>
      <c r="U489" s="2547">
        <f t="shared" si="938"/>
        <v>3500</v>
      </c>
      <c r="V489" s="1937"/>
      <c r="W489" s="1937">
        <f>3500</f>
        <v>3500</v>
      </c>
      <c r="X489" s="2547">
        <f t="shared" si="939"/>
        <v>3500</v>
      </c>
      <c r="Y489" s="1937"/>
      <c r="Z489" s="1937">
        <f>3500</f>
        <v>3500</v>
      </c>
      <c r="AA489" s="1889">
        <f t="shared" si="936"/>
        <v>3000</v>
      </c>
      <c r="AB489" s="1892"/>
      <c r="AC489" s="2016">
        <v>3000</v>
      </c>
      <c r="AD489" s="1892"/>
      <c r="AE489" s="2042">
        <f t="shared" si="937"/>
        <v>924</v>
      </c>
      <c r="AF489" s="1937"/>
      <c r="AG489" s="1937">
        <v>924</v>
      </c>
      <c r="AH489" s="2042">
        <f t="shared" si="921"/>
        <v>6500</v>
      </c>
      <c r="AI489" s="1937"/>
      <c r="AJ489" s="2118">
        <v>6500</v>
      </c>
      <c r="AK489" s="1937"/>
      <c r="AL489" s="2042">
        <f t="shared" si="922"/>
        <v>6500</v>
      </c>
      <c r="AM489" s="1937"/>
      <c r="AN489" s="2118">
        <v>6500</v>
      </c>
      <c r="AO489" s="1937"/>
      <c r="AP489" s="1889">
        <f t="shared" si="923"/>
        <v>6500</v>
      </c>
      <c r="AQ489" s="1892"/>
      <c r="AR489" s="123">
        <v>6500</v>
      </c>
      <c r="AS489" s="458"/>
      <c r="AT489" s="356">
        <f t="shared" si="905"/>
        <v>-1000</v>
      </c>
      <c r="AU489" s="529" t="s">
        <v>704</v>
      </c>
      <c r="AV489" s="197"/>
      <c r="AW489" s="538">
        <v>1</v>
      </c>
      <c r="AX489" s="473">
        <f t="shared" si="909"/>
        <v>1</v>
      </c>
      <c r="AY489" s="1992">
        <f t="shared" si="928"/>
        <v>0</v>
      </c>
      <c r="AZ489" s="1991"/>
      <c r="BA489" s="458">
        <f t="shared" si="925"/>
        <v>6500</v>
      </c>
      <c r="BB489" s="466">
        <f t="shared" si="907"/>
        <v>0</v>
      </c>
      <c r="BC489" s="466">
        <f t="shared" si="908"/>
        <v>6500</v>
      </c>
      <c r="BD489" s="893"/>
      <c r="BE489" s="893"/>
      <c r="BF489" s="893"/>
      <c r="BG489" s="893"/>
      <c r="BH489" s="893"/>
      <c r="BI489" s="2032"/>
      <c r="BJ489" s="2032"/>
      <c r="BK489" s="2032"/>
      <c r="BL489" s="2032"/>
      <c r="BV489" s="1">
        <f t="shared" si="917"/>
        <v>0</v>
      </c>
    </row>
    <row r="490" spans="1:74" ht="45.75" customHeight="1">
      <c r="A490" s="330">
        <v>33</v>
      </c>
      <c r="B490" s="558" t="s">
        <v>2789</v>
      </c>
      <c r="C490" s="344" t="s">
        <v>2790</v>
      </c>
      <c r="D490" s="97" t="s">
        <v>2791</v>
      </c>
      <c r="E490" s="344" t="s">
        <v>856</v>
      </c>
      <c r="F490" s="99" t="s">
        <v>2792</v>
      </c>
      <c r="G490" s="736">
        <f t="shared" si="932"/>
        <v>6215</v>
      </c>
      <c r="H490" s="736">
        <v>6215</v>
      </c>
      <c r="I490" s="434"/>
      <c r="J490" s="449" t="s">
        <v>2793</v>
      </c>
      <c r="K490" s="736">
        <f t="shared" si="933"/>
        <v>6200</v>
      </c>
      <c r="L490" s="736">
        <v>6200</v>
      </c>
      <c r="M490" s="447"/>
      <c r="N490" s="434"/>
      <c r="O490" s="447"/>
      <c r="P490" s="447"/>
      <c r="Q490" s="434"/>
      <c r="R490" s="1892"/>
      <c r="S490" s="1877"/>
      <c r="T490" s="1892"/>
      <c r="U490" s="2547"/>
      <c r="V490" s="1937"/>
      <c r="W490" s="1937"/>
      <c r="X490" s="2547"/>
      <c r="Y490" s="1937"/>
      <c r="Z490" s="1937"/>
      <c r="AA490" s="1889"/>
      <c r="AB490" s="1892"/>
      <c r="AC490" s="1892"/>
      <c r="AD490" s="1892"/>
      <c r="AE490" s="2042"/>
      <c r="AF490" s="1937"/>
      <c r="AG490" s="1937"/>
      <c r="AH490" s="2042">
        <f t="shared" si="921"/>
        <v>6200</v>
      </c>
      <c r="AI490" s="1937"/>
      <c r="AJ490" s="2118">
        <v>6200</v>
      </c>
      <c r="AK490" s="1937"/>
      <c r="AL490" s="2042">
        <f t="shared" si="922"/>
        <v>6200</v>
      </c>
      <c r="AM490" s="1937"/>
      <c r="AN490" s="2118">
        <v>6200</v>
      </c>
      <c r="AO490" s="1937"/>
      <c r="AP490" s="1889">
        <f t="shared" si="923"/>
        <v>6200</v>
      </c>
      <c r="AQ490" s="1892"/>
      <c r="AR490" s="123">
        <v>6200</v>
      </c>
      <c r="AS490" s="458"/>
      <c r="AT490" s="356">
        <f t="shared" si="905"/>
        <v>6200</v>
      </c>
      <c r="AU490" s="529" t="s">
        <v>704</v>
      </c>
      <c r="AV490" s="197"/>
      <c r="AW490" s="538">
        <v>1</v>
      </c>
      <c r="AX490" s="473">
        <f t="shared" si="909"/>
        <v>1</v>
      </c>
      <c r="AY490" s="1992">
        <f t="shared" si="928"/>
        <v>6200</v>
      </c>
      <c r="AZ490" s="1991"/>
      <c r="BA490" s="458"/>
      <c r="BB490" s="466"/>
      <c r="BC490" s="466"/>
      <c r="BD490" s="893"/>
      <c r="BE490" s="893"/>
      <c r="BF490" s="893"/>
      <c r="BG490" s="893"/>
      <c r="BH490" s="893"/>
      <c r="BI490" s="2032"/>
      <c r="BJ490" s="2032"/>
      <c r="BK490" s="2032"/>
      <c r="BL490" s="2032"/>
      <c r="BV490" s="1">
        <f t="shared" si="917"/>
        <v>6200</v>
      </c>
    </row>
    <row r="491" spans="1:74" ht="38.25" customHeight="1">
      <c r="A491" s="330">
        <v>34</v>
      </c>
      <c r="B491" s="558" t="s">
        <v>1196</v>
      </c>
      <c r="C491" s="335" t="s">
        <v>116</v>
      </c>
      <c r="D491" s="97" t="s">
        <v>1197</v>
      </c>
      <c r="E491" s="97" t="s">
        <v>101</v>
      </c>
      <c r="F491" s="99" t="s">
        <v>2794</v>
      </c>
      <c r="G491" s="553">
        <f t="shared" si="932"/>
        <v>6772</v>
      </c>
      <c r="H491" s="123">
        <v>6772</v>
      </c>
      <c r="I491" s="434"/>
      <c r="J491" s="747" t="s">
        <v>2795</v>
      </c>
      <c r="K491" s="748">
        <v>6772</v>
      </c>
      <c r="L491" s="748">
        <v>6772</v>
      </c>
      <c r="M491" s="450"/>
      <c r="N491" s="434">
        <f>SUM(O491:P491)</f>
        <v>0</v>
      </c>
      <c r="O491" s="450"/>
      <c r="P491" s="450"/>
      <c r="Q491" s="434">
        <f>SUM(R491:T491)</f>
        <v>4943</v>
      </c>
      <c r="R491" s="1892"/>
      <c r="S491" s="1877">
        <v>4943</v>
      </c>
      <c r="T491" s="1892"/>
      <c r="U491" s="2547">
        <f t="shared" ref="U491:U492" si="940">SUM(V491:W491)</f>
        <v>470</v>
      </c>
      <c r="V491" s="1937"/>
      <c r="W491" s="1937">
        <f>428+42</f>
        <v>470</v>
      </c>
      <c r="X491" s="2547">
        <f>SUM(Y491:Z491)</f>
        <v>470</v>
      </c>
      <c r="Y491" s="1937"/>
      <c r="Z491" s="2641">
        <f>0+0+0+0+428+42</f>
        <v>470</v>
      </c>
      <c r="AA491" s="1889">
        <f>SUM(AB491:AD491)</f>
        <v>2500</v>
      </c>
      <c r="AB491" s="1892"/>
      <c r="AC491" s="2016">
        <v>2500</v>
      </c>
      <c r="AD491" s="1892"/>
      <c r="AE491" s="2042">
        <f>SUM(AF491:AG491)</f>
        <v>2267</v>
      </c>
      <c r="AF491" s="1937"/>
      <c r="AG491" s="2590">
        <v>2267</v>
      </c>
      <c r="AH491" s="2042">
        <f t="shared" si="921"/>
        <v>6026</v>
      </c>
      <c r="AI491" s="1937"/>
      <c r="AJ491" s="2118">
        <v>6026</v>
      </c>
      <c r="AK491" s="1937"/>
      <c r="AL491" s="2042">
        <f t="shared" si="922"/>
        <v>6026</v>
      </c>
      <c r="AM491" s="1937"/>
      <c r="AN491" s="2118">
        <v>6026</v>
      </c>
      <c r="AO491" s="1937"/>
      <c r="AP491" s="1889">
        <f t="shared" si="923"/>
        <v>6026</v>
      </c>
      <c r="AQ491" s="1892"/>
      <c r="AR491" s="123">
        <v>6026</v>
      </c>
      <c r="AS491" s="458"/>
      <c r="AT491" s="356">
        <f t="shared" si="905"/>
        <v>1083</v>
      </c>
      <c r="AU491" s="512" t="s">
        <v>118</v>
      </c>
      <c r="AV491" s="197"/>
      <c r="AW491" s="538">
        <v>1</v>
      </c>
      <c r="AX491" s="473">
        <f t="shared" si="909"/>
        <v>1</v>
      </c>
      <c r="AY491" s="1992">
        <f t="shared" si="928"/>
        <v>3056</v>
      </c>
      <c r="AZ491" s="1991"/>
      <c r="BA491" s="458">
        <f>SUM(BB491:BC491)</f>
        <v>2970</v>
      </c>
      <c r="BB491" s="466">
        <f>SUM(V491,AB491)</f>
        <v>0</v>
      </c>
      <c r="BC491" s="466">
        <f>SUM(W491,AC491,AD491)</f>
        <v>2970</v>
      </c>
      <c r="BD491" s="893"/>
      <c r="BE491" s="893"/>
      <c r="BF491" s="893"/>
      <c r="BG491" s="893"/>
      <c r="BH491" s="893"/>
      <c r="BI491" s="2032"/>
      <c r="BJ491" s="2032"/>
      <c r="BK491" s="2032"/>
      <c r="BL491" s="2032"/>
      <c r="BV491" s="1">
        <f t="shared" si="917"/>
        <v>3056</v>
      </c>
    </row>
    <row r="492" spans="1:74" s="17" customFormat="1" ht="89.25" customHeight="1">
      <c r="A492" s="1910">
        <v>35</v>
      </c>
      <c r="B492" s="1945" t="s">
        <v>1199</v>
      </c>
      <c r="C492" s="1872" t="s">
        <v>99</v>
      </c>
      <c r="D492" s="1874" t="s">
        <v>1200</v>
      </c>
      <c r="E492" s="1874" t="s">
        <v>101</v>
      </c>
      <c r="F492" s="1888" t="s">
        <v>2796</v>
      </c>
      <c r="G492" s="1942">
        <f t="shared" si="932"/>
        <v>6956</v>
      </c>
      <c r="H492" s="1877">
        <v>6956</v>
      </c>
      <c r="I492" s="1889"/>
      <c r="J492" s="1946" t="s">
        <v>2797</v>
      </c>
      <c r="K492" s="1889">
        <f>L492+M492</f>
        <v>6812</v>
      </c>
      <c r="L492" s="1947">
        <v>6812</v>
      </c>
      <c r="M492" s="1890"/>
      <c r="N492" s="1889">
        <f>SUM(O492:P492)</f>
        <v>0</v>
      </c>
      <c r="O492" s="1890"/>
      <c r="P492" s="1890"/>
      <c r="Q492" s="1889">
        <f>SUM(R492:T492)</f>
        <v>1000</v>
      </c>
      <c r="R492" s="1892"/>
      <c r="S492" s="1877">
        <v>1000</v>
      </c>
      <c r="T492" s="1892"/>
      <c r="U492" s="2547">
        <f t="shared" si="940"/>
        <v>200</v>
      </c>
      <c r="V492" s="1937"/>
      <c r="W492" s="1937">
        <f>200</f>
        <v>200</v>
      </c>
      <c r="X492" s="2547">
        <f t="shared" ref="X492" si="941">SUM(Y492:Z492)</f>
        <v>200</v>
      </c>
      <c r="Y492" s="1937"/>
      <c r="Z492" s="1937">
        <f>200</f>
        <v>200</v>
      </c>
      <c r="AA492" s="1889">
        <f>SUM(AB492:AD492)</f>
        <v>600</v>
      </c>
      <c r="AB492" s="1892"/>
      <c r="AC492" s="2016">
        <v>600</v>
      </c>
      <c r="AD492" s="1892"/>
      <c r="AE492" s="2042">
        <f>SUM(AF492:AG492)</f>
        <v>188</v>
      </c>
      <c r="AF492" s="1937"/>
      <c r="AG492" s="1937">
        <v>188</v>
      </c>
      <c r="AH492" s="2042">
        <f t="shared" si="921"/>
        <v>4400</v>
      </c>
      <c r="AI492" s="1937"/>
      <c r="AJ492" s="2118">
        <f>6400-2000</f>
        <v>4400</v>
      </c>
      <c r="AK492" s="1937"/>
      <c r="AL492" s="2042">
        <f t="shared" si="922"/>
        <v>4400</v>
      </c>
      <c r="AM492" s="1937"/>
      <c r="AN492" s="2118">
        <f>6400-2000</f>
        <v>4400</v>
      </c>
      <c r="AO492" s="1937"/>
      <c r="AP492" s="1889">
        <f t="shared" si="923"/>
        <v>4400</v>
      </c>
      <c r="AQ492" s="1892"/>
      <c r="AR492" s="1877">
        <f>6400-2000</f>
        <v>4400</v>
      </c>
      <c r="AS492" s="1892"/>
      <c r="AT492" s="1878">
        <f t="shared" si="905"/>
        <v>3400</v>
      </c>
      <c r="AU492" s="1894" t="s">
        <v>254</v>
      </c>
      <c r="AV492" s="1903"/>
      <c r="AW492" s="1904">
        <v>1</v>
      </c>
      <c r="AX492" s="1895">
        <f t="shared" si="909"/>
        <v>1</v>
      </c>
      <c r="AY492" s="1996">
        <f t="shared" si="928"/>
        <v>3600</v>
      </c>
      <c r="AZ492" s="79"/>
      <c r="BA492" s="1892">
        <f>SUM(BB492:BC492)</f>
        <v>800</v>
      </c>
      <c r="BB492" s="1896">
        <f>SUM(V492,AB492)</f>
        <v>0</v>
      </c>
      <c r="BC492" s="1896">
        <f>SUM(W492,AC492,AD492)</f>
        <v>800</v>
      </c>
      <c r="BD492" s="893"/>
      <c r="BE492" s="893"/>
      <c r="BF492" s="893"/>
      <c r="BG492" s="893"/>
      <c r="BH492" s="893"/>
      <c r="BI492" s="2032"/>
      <c r="BJ492" s="2032"/>
      <c r="BK492" s="2032"/>
      <c r="BL492" s="2032"/>
      <c r="BV492" s="1">
        <f t="shared" si="917"/>
        <v>3600</v>
      </c>
    </row>
    <row r="493" spans="1:74" ht="44.25" customHeight="1">
      <c r="A493" s="342"/>
      <c r="B493" s="93" t="s">
        <v>2450</v>
      </c>
      <c r="C493" s="338"/>
      <c r="D493" s="704"/>
      <c r="E493" s="704"/>
      <c r="F493" s="430"/>
      <c r="G493" s="134">
        <f t="shared" ref="G493:I493" si="942">G494</f>
        <v>791790</v>
      </c>
      <c r="H493" s="134">
        <f t="shared" si="942"/>
        <v>708187</v>
      </c>
      <c r="I493" s="134">
        <f t="shared" si="942"/>
        <v>83603</v>
      </c>
      <c r="J493" s="749"/>
      <c r="K493" s="134">
        <f t="shared" ref="K493:AT493" si="943">K494</f>
        <v>790827</v>
      </c>
      <c r="L493" s="134">
        <f t="shared" si="943"/>
        <v>707648</v>
      </c>
      <c r="M493" s="134">
        <f t="shared" si="943"/>
        <v>83179</v>
      </c>
      <c r="N493" s="134">
        <f t="shared" si="943"/>
        <v>2361</v>
      </c>
      <c r="O493" s="134">
        <f t="shared" si="943"/>
        <v>1938</v>
      </c>
      <c r="P493" s="134">
        <f t="shared" si="943"/>
        <v>423</v>
      </c>
      <c r="Q493" s="134">
        <f t="shared" si="943"/>
        <v>502804</v>
      </c>
      <c r="R493" s="2054">
        <f t="shared" si="943"/>
        <v>0</v>
      </c>
      <c r="S493" s="2054">
        <f t="shared" si="943"/>
        <v>502804</v>
      </c>
      <c r="T493" s="2054">
        <f t="shared" si="943"/>
        <v>0</v>
      </c>
      <c r="U493" s="2531">
        <f t="shared" si="943"/>
        <v>164971</v>
      </c>
      <c r="V493" s="2531">
        <f t="shared" si="943"/>
        <v>0</v>
      </c>
      <c r="W493" s="2531">
        <f t="shared" si="943"/>
        <v>164971</v>
      </c>
      <c r="X493" s="2531">
        <f t="shared" si="943"/>
        <v>164971</v>
      </c>
      <c r="Y493" s="2531">
        <f t="shared" si="943"/>
        <v>0</v>
      </c>
      <c r="Z493" s="2531">
        <f t="shared" si="943"/>
        <v>164971</v>
      </c>
      <c r="AA493" s="2054">
        <f t="shared" si="943"/>
        <v>157222</v>
      </c>
      <c r="AB493" s="2054">
        <f t="shared" si="943"/>
        <v>0</v>
      </c>
      <c r="AC493" s="2054">
        <f t="shared" si="943"/>
        <v>157222</v>
      </c>
      <c r="AD493" s="2054">
        <f t="shared" si="943"/>
        <v>0</v>
      </c>
      <c r="AE493" s="2531">
        <f t="shared" si="943"/>
        <v>71274</v>
      </c>
      <c r="AF493" s="2531">
        <f t="shared" si="943"/>
        <v>0</v>
      </c>
      <c r="AG493" s="2531">
        <f t="shared" si="943"/>
        <v>71963</v>
      </c>
      <c r="AH493" s="2531">
        <f t="shared" si="943"/>
        <v>477400</v>
      </c>
      <c r="AI493" s="2531">
        <f t="shared" si="943"/>
        <v>0</v>
      </c>
      <c r="AJ493" s="2531">
        <f t="shared" si="943"/>
        <v>477400</v>
      </c>
      <c r="AK493" s="2531">
        <f t="shared" si="943"/>
        <v>0</v>
      </c>
      <c r="AL493" s="2531">
        <f t="shared" si="943"/>
        <v>476801</v>
      </c>
      <c r="AM493" s="2531">
        <f t="shared" si="943"/>
        <v>0</v>
      </c>
      <c r="AN493" s="2531">
        <f t="shared" si="943"/>
        <v>476801</v>
      </c>
      <c r="AO493" s="2531">
        <f t="shared" si="943"/>
        <v>0</v>
      </c>
      <c r="AP493" s="2054">
        <f t="shared" si="943"/>
        <v>476801</v>
      </c>
      <c r="AQ493" s="2054">
        <f t="shared" si="943"/>
        <v>0</v>
      </c>
      <c r="AR493" s="134">
        <f t="shared" si="943"/>
        <v>476801</v>
      </c>
      <c r="AS493" s="134">
        <f t="shared" si="943"/>
        <v>0</v>
      </c>
      <c r="AT493" s="134">
        <f t="shared" si="943"/>
        <v>-26003</v>
      </c>
      <c r="AU493" s="377"/>
      <c r="AV493" s="2452"/>
      <c r="AW493" s="2418">
        <f t="shared" ref="AW493:AX493" si="944">AW494</f>
        <v>11</v>
      </c>
      <c r="AX493" s="134">
        <f t="shared" si="944"/>
        <v>11</v>
      </c>
      <c r="AY493" s="1992">
        <f t="shared" si="928"/>
        <v>154608</v>
      </c>
      <c r="AZ493" s="1991"/>
      <c r="BA493" s="466"/>
      <c r="BB493" s="466"/>
      <c r="BC493" s="466"/>
      <c r="BD493" s="893"/>
      <c r="BE493" s="893"/>
      <c r="BF493" s="893"/>
      <c r="BG493" s="893"/>
      <c r="BH493" s="893"/>
      <c r="BI493" s="2054">
        <f t="shared" ref="BI493:BL493" si="945">BI494</f>
        <v>0</v>
      </c>
      <c r="BJ493" s="2054">
        <f t="shared" si="945"/>
        <v>0</v>
      </c>
      <c r="BK493" s="2054">
        <f t="shared" si="945"/>
        <v>0</v>
      </c>
      <c r="BL493" s="2054">
        <f t="shared" si="945"/>
        <v>0</v>
      </c>
      <c r="BV493" s="1">
        <f t="shared" si="917"/>
        <v>154608</v>
      </c>
    </row>
    <row r="494" spans="1:74" ht="48.75" customHeight="1">
      <c r="A494" s="342"/>
      <c r="B494" s="93" t="s">
        <v>62</v>
      </c>
      <c r="C494" s="338"/>
      <c r="D494" s="704"/>
      <c r="E494" s="704"/>
      <c r="F494" s="430"/>
      <c r="G494" s="134">
        <f>SUM(G495:G505)</f>
        <v>791790</v>
      </c>
      <c r="H494" s="134">
        <f>SUM(H495:H505)</f>
        <v>708187</v>
      </c>
      <c r="I494" s="134">
        <f>SUM(I495:I505)</f>
        <v>83603</v>
      </c>
      <c r="J494" s="749"/>
      <c r="K494" s="134">
        <f t="shared" ref="K494:AT494" si="946">SUM(K495:K505)</f>
        <v>790827</v>
      </c>
      <c r="L494" s="134">
        <f t="shared" si="946"/>
        <v>707648</v>
      </c>
      <c r="M494" s="134">
        <f t="shared" si="946"/>
        <v>83179</v>
      </c>
      <c r="N494" s="134">
        <f t="shared" si="946"/>
        <v>2361</v>
      </c>
      <c r="O494" s="134">
        <f t="shared" si="946"/>
        <v>1938</v>
      </c>
      <c r="P494" s="134">
        <f t="shared" si="946"/>
        <v>423</v>
      </c>
      <c r="Q494" s="134">
        <f t="shared" si="946"/>
        <v>502804</v>
      </c>
      <c r="R494" s="2054">
        <f t="shared" si="946"/>
        <v>0</v>
      </c>
      <c r="S494" s="2054">
        <f t="shared" si="946"/>
        <v>502804</v>
      </c>
      <c r="T494" s="2054">
        <f t="shared" si="946"/>
        <v>0</v>
      </c>
      <c r="U494" s="2531">
        <f t="shared" si="946"/>
        <v>164971</v>
      </c>
      <c r="V494" s="2531">
        <f t="shared" si="946"/>
        <v>0</v>
      </c>
      <c r="W494" s="2531">
        <f t="shared" si="946"/>
        <v>164971</v>
      </c>
      <c r="X494" s="2531">
        <f t="shared" si="946"/>
        <v>164971</v>
      </c>
      <c r="Y494" s="2531">
        <f t="shared" si="946"/>
        <v>0</v>
      </c>
      <c r="Z494" s="2531">
        <f t="shared" si="946"/>
        <v>164971</v>
      </c>
      <c r="AA494" s="2054">
        <f t="shared" si="946"/>
        <v>157222</v>
      </c>
      <c r="AB494" s="2054">
        <f t="shared" si="946"/>
        <v>0</v>
      </c>
      <c r="AC494" s="2054">
        <f t="shared" si="946"/>
        <v>157222</v>
      </c>
      <c r="AD494" s="2054">
        <f t="shared" si="946"/>
        <v>0</v>
      </c>
      <c r="AE494" s="2531">
        <f t="shared" si="946"/>
        <v>71274</v>
      </c>
      <c r="AF494" s="2531">
        <f t="shared" si="946"/>
        <v>0</v>
      </c>
      <c r="AG494" s="2531">
        <f t="shared" si="946"/>
        <v>71963</v>
      </c>
      <c r="AH494" s="2531">
        <f t="shared" si="946"/>
        <v>477400</v>
      </c>
      <c r="AI494" s="2531">
        <f t="shared" si="946"/>
        <v>0</v>
      </c>
      <c r="AJ494" s="2531">
        <f t="shared" si="946"/>
        <v>477400</v>
      </c>
      <c r="AK494" s="2531">
        <f t="shared" si="946"/>
        <v>0</v>
      </c>
      <c r="AL494" s="2531">
        <f t="shared" si="946"/>
        <v>476801</v>
      </c>
      <c r="AM494" s="2531">
        <f t="shared" si="946"/>
        <v>0</v>
      </c>
      <c r="AN494" s="2531">
        <f t="shared" si="946"/>
        <v>476801</v>
      </c>
      <c r="AO494" s="2531">
        <f t="shared" si="946"/>
        <v>0</v>
      </c>
      <c r="AP494" s="2054">
        <f t="shared" si="946"/>
        <v>476801</v>
      </c>
      <c r="AQ494" s="2054">
        <f t="shared" si="946"/>
        <v>0</v>
      </c>
      <c r="AR494" s="134">
        <f t="shared" si="946"/>
        <v>476801</v>
      </c>
      <c r="AS494" s="134">
        <f t="shared" si="946"/>
        <v>0</v>
      </c>
      <c r="AT494" s="134">
        <f t="shared" si="946"/>
        <v>-26003</v>
      </c>
      <c r="AU494" s="377"/>
      <c r="AV494" s="2452"/>
      <c r="AW494" s="2418">
        <f t="shared" ref="AW494:AX494" si="947">SUM(AW495:AW505)</f>
        <v>11</v>
      </c>
      <c r="AX494" s="134">
        <f t="shared" si="947"/>
        <v>11</v>
      </c>
      <c r="AY494" s="1992">
        <f t="shared" si="928"/>
        <v>154608</v>
      </c>
      <c r="AZ494" s="760"/>
      <c r="BA494" s="96">
        <f>SUM(BA495:BA505)</f>
        <v>322193</v>
      </c>
      <c r="BB494" s="96">
        <f>SUM(BB495:BB505)</f>
        <v>0</v>
      </c>
      <c r="BC494" s="96">
        <f>SUM(BC495:BC505)</f>
        <v>322193</v>
      </c>
      <c r="BD494" s="893"/>
      <c r="BE494" s="893"/>
      <c r="BF494" s="893"/>
      <c r="BG494" s="893"/>
      <c r="BH494" s="893"/>
      <c r="BI494" s="2054">
        <f t="shared" ref="BI494:BL494" si="948">SUM(BI495:BI505)</f>
        <v>0</v>
      </c>
      <c r="BJ494" s="2054">
        <f t="shared" si="948"/>
        <v>0</v>
      </c>
      <c r="BK494" s="2054">
        <f t="shared" si="948"/>
        <v>0</v>
      </c>
      <c r="BL494" s="2054">
        <f t="shared" si="948"/>
        <v>0</v>
      </c>
      <c r="BV494" s="1">
        <f t="shared" si="917"/>
        <v>154608</v>
      </c>
    </row>
    <row r="495" spans="1:74" ht="93" customHeight="1">
      <c r="A495" s="330">
        <v>1</v>
      </c>
      <c r="B495" s="387" t="s">
        <v>1202</v>
      </c>
      <c r="C495" s="335" t="s">
        <v>173</v>
      </c>
      <c r="D495" s="97" t="s">
        <v>1203</v>
      </c>
      <c r="E495" s="97" t="s">
        <v>146</v>
      </c>
      <c r="F495" s="99" t="s">
        <v>2798</v>
      </c>
      <c r="G495" s="553">
        <f>H495+I495</f>
        <v>17837</v>
      </c>
      <c r="H495" s="123">
        <v>17837</v>
      </c>
      <c r="I495" s="434"/>
      <c r="J495" s="99" t="s">
        <v>2799</v>
      </c>
      <c r="K495" s="434">
        <f>L495+M495</f>
        <v>17837</v>
      </c>
      <c r="L495" s="505">
        <v>17837</v>
      </c>
      <c r="M495" s="450"/>
      <c r="N495" s="434">
        <f>SUM(O495:P495)</f>
        <v>241</v>
      </c>
      <c r="O495" s="450">
        <v>241</v>
      </c>
      <c r="P495" s="450"/>
      <c r="Q495" s="434">
        <f>SUM(R495:T495)</f>
        <v>15812</v>
      </c>
      <c r="R495" s="1892"/>
      <c r="S495" s="1877">
        <v>15812</v>
      </c>
      <c r="T495" s="1892"/>
      <c r="U495" s="2547">
        <f t="shared" ref="U495:U498" si="949">SUM(V495:W495)</f>
        <v>8952</v>
      </c>
      <c r="V495" s="1937"/>
      <c r="W495" s="2641">
        <f>86+0+3367+0+5023+476</f>
        <v>8952</v>
      </c>
      <c r="X495" s="2547">
        <f t="shared" ref="X495:X498" si="950">SUM(Y495:Z495)</f>
        <v>8952</v>
      </c>
      <c r="Y495" s="1937"/>
      <c r="Z495" s="2641">
        <f>86+0+3367+0+5023+476</f>
        <v>8952</v>
      </c>
      <c r="AA495" s="1889">
        <f>SUM(AB495:AD495)</f>
        <v>3278</v>
      </c>
      <c r="AB495" s="1892"/>
      <c r="AC495" s="2016">
        <v>3278</v>
      </c>
      <c r="AD495" s="1892"/>
      <c r="AE495" s="2042">
        <f>SUM(AF495:AG495)</f>
        <v>3171</v>
      </c>
      <c r="AF495" s="1937"/>
      <c r="AG495" s="2590">
        <v>3171</v>
      </c>
      <c r="AH495" s="2042">
        <f>SUM(AI495:AK495)</f>
        <v>12230</v>
      </c>
      <c r="AI495" s="1937"/>
      <c r="AJ495" s="2118">
        <v>12230</v>
      </c>
      <c r="AK495" s="1937"/>
      <c r="AL495" s="2042">
        <f>SUM(AM495:AO495)</f>
        <v>12230</v>
      </c>
      <c r="AM495" s="1937"/>
      <c r="AN495" s="2118">
        <v>12230</v>
      </c>
      <c r="AO495" s="1937"/>
      <c r="AP495" s="1889">
        <f>SUM(AQ495:AS495)</f>
        <v>12230</v>
      </c>
      <c r="AQ495" s="1892"/>
      <c r="AR495" s="123">
        <v>12230</v>
      </c>
      <c r="AS495" s="458"/>
      <c r="AT495" s="356">
        <f t="shared" ref="AT495:AT505" si="951">AP495-Q495</f>
        <v>-3582</v>
      </c>
      <c r="AU495" s="529" t="s">
        <v>2621</v>
      </c>
      <c r="AV495" s="197"/>
      <c r="AW495" s="538">
        <v>1</v>
      </c>
      <c r="AX495" s="473">
        <f t="shared" ref="AX495:AX505" si="952">AW495</f>
        <v>1</v>
      </c>
      <c r="AY495" s="1992">
        <f t="shared" si="928"/>
        <v>0</v>
      </c>
      <c r="AZ495" s="1991"/>
      <c r="BA495" s="458">
        <f>SUM(BB495:BC495)</f>
        <v>12230</v>
      </c>
      <c r="BB495" s="466">
        <f t="shared" ref="BB495:BB505" si="953">SUM(V495,AB495)</f>
        <v>0</v>
      </c>
      <c r="BC495" s="466">
        <f t="shared" ref="BC495:BC505" si="954">SUM(W495,AC495,AD495)</f>
        <v>12230</v>
      </c>
      <c r="BD495" s="893"/>
      <c r="BE495" s="893"/>
      <c r="BF495" s="893"/>
      <c r="BG495" s="893"/>
      <c r="BH495" s="893"/>
      <c r="BI495" s="2032"/>
      <c r="BJ495" s="2032"/>
      <c r="BK495" s="2032"/>
      <c r="BL495" s="2032"/>
      <c r="BV495" s="1">
        <f t="shared" si="917"/>
        <v>0</v>
      </c>
    </row>
    <row r="496" spans="1:74" ht="48" customHeight="1">
      <c r="A496" s="330">
        <v>2</v>
      </c>
      <c r="B496" s="387" t="s">
        <v>1100</v>
      </c>
      <c r="C496" s="335" t="s">
        <v>173</v>
      </c>
      <c r="D496" s="97" t="s">
        <v>1054</v>
      </c>
      <c r="E496" s="1874" t="s">
        <v>88</v>
      </c>
      <c r="F496" s="2600" t="s">
        <v>4906</v>
      </c>
      <c r="G496" s="1942">
        <f>H496+I496</f>
        <v>178812</v>
      </c>
      <c r="H496" s="1877">
        <v>112212</v>
      </c>
      <c r="I496" s="1877">
        <v>66600</v>
      </c>
      <c r="J496" s="99" t="s">
        <v>2800</v>
      </c>
      <c r="K496" s="434">
        <f>L496+M496</f>
        <v>178723</v>
      </c>
      <c r="L496" s="123">
        <v>112123</v>
      </c>
      <c r="M496" s="123">
        <v>66600</v>
      </c>
      <c r="N496" s="434">
        <f>SUM(O496:P496)</f>
        <v>0</v>
      </c>
      <c r="O496" s="450"/>
      <c r="P496" s="450"/>
      <c r="Q496" s="434">
        <f>SUM(R496:T496)</f>
        <v>74706</v>
      </c>
      <c r="R496" s="1892"/>
      <c r="S496" s="1877">
        <v>74706</v>
      </c>
      <c r="T496" s="1892"/>
      <c r="U496" s="2547">
        <f t="shared" si="949"/>
        <v>7000</v>
      </c>
      <c r="V496" s="1937"/>
      <c r="W496" s="1937">
        <f>1000+1030+4970</f>
        <v>7000</v>
      </c>
      <c r="X496" s="2547">
        <f t="shared" si="950"/>
        <v>7000</v>
      </c>
      <c r="Y496" s="1937"/>
      <c r="Z496" s="2641">
        <f>0+0+1000+0+1030+4970</f>
        <v>7000</v>
      </c>
      <c r="AA496" s="1889">
        <f>SUM(AB496:AD496)</f>
        <v>0</v>
      </c>
      <c r="AB496" s="1892"/>
      <c r="AC496" s="1892"/>
      <c r="AD496" s="1892"/>
      <c r="AE496" s="2042">
        <f>SUM(AF496:AG496)</f>
        <v>0</v>
      </c>
      <c r="AF496" s="1937"/>
      <c r="AG496" s="1937"/>
      <c r="AH496" s="2042">
        <f>SUM(AI496:AK496)</f>
        <v>20000</v>
      </c>
      <c r="AI496" s="1937"/>
      <c r="AJ496" s="2118">
        <v>20000</v>
      </c>
      <c r="AK496" s="1937"/>
      <c r="AL496" s="2042">
        <f>SUM(AM496:AO496)</f>
        <v>20000</v>
      </c>
      <c r="AM496" s="1937"/>
      <c r="AN496" s="2118">
        <v>20000</v>
      </c>
      <c r="AO496" s="1937"/>
      <c r="AP496" s="1889">
        <f>SUM(AQ496:AS496)</f>
        <v>20000</v>
      </c>
      <c r="AQ496" s="1892"/>
      <c r="AR496" s="123">
        <v>20000</v>
      </c>
      <c r="AS496" s="458"/>
      <c r="AT496" s="356">
        <f t="shared" si="951"/>
        <v>-54706</v>
      </c>
      <c r="AU496" s="529" t="s">
        <v>2621</v>
      </c>
      <c r="AV496" s="197"/>
      <c r="AW496" s="538">
        <v>1</v>
      </c>
      <c r="AX496" s="473">
        <f t="shared" si="952"/>
        <v>1</v>
      </c>
      <c r="AY496" s="1992">
        <f t="shared" si="928"/>
        <v>13000</v>
      </c>
      <c r="AZ496" s="1991"/>
      <c r="BA496" s="458">
        <f>SUM(BB496:BC496)</f>
        <v>7000</v>
      </c>
      <c r="BB496" s="466">
        <f t="shared" si="953"/>
        <v>0</v>
      </c>
      <c r="BC496" s="466">
        <f t="shared" si="954"/>
        <v>7000</v>
      </c>
      <c r="BD496" s="893"/>
      <c r="BE496" s="893"/>
      <c r="BF496" s="893"/>
      <c r="BG496" s="893"/>
      <c r="BH496" s="893"/>
      <c r="BI496" s="2032"/>
      <c r="BJ496" s="2032"/>
      <c r="BK496" s="2032"/>
      <c r="BL496" s="2032"/>
      <c r="BV496" s="1">
        <f t="shared" si="917"/>
        <v>13000</v>
      </c>
    </row>
    <row r="497" spans="1:74" ht="69" customHeight="1">
      <c r="A497" s="330">
        <v>3</v>
      </c>
      <c r="B497" s="387" t="s">
        <v>1206</v>
      </c>
      <c r="C497" s="335" t="s">
        <v>99</v>
      </c>
      <c r="D497" s="97" t="s">
        <v>1207</v>
      </c>
      <c r="E497" s="1874" t="s">
        <v>2720</v>
      </c>
      <c r="F497" s="1888" t="s">
        <v>2801</v>
      </c>
      <c r="G497" s="1942">
        <f t="shared" ref="G497:G505" si="955">H497+I497</f>
        <v>24740</v>
      </c>
      <c r="H497" s="1877">
        <v>24740</v>
      </c>
      <c r="I497" s="1889"/>
      <c r="J497" s="99" t="s">
        <v>2802</v>
      </c>
      <c r="K497" s="434">
        <f t="shared" ref="K497:K503" si="956">L497+M497</f>
        <v>24740</v>
      </c>
      <c r="L497" s="123">
        <v>24740</v>
      </c>
      <c r="M497" s="450"/>
      <c r="N497" s="434">
        <f t="shared" ref="N497:N503" si="957">SUM(O497:P497)</f>
        <v>0</v>
      </c>
      <c r="O497" s="450"/>
      <c r="P497" s="450"/>
      <c r="Q497" s="434">
        <f t="shared" ref="Q497:Q503" si="958">SUM(R497:T497)</f>
        <v>886</v>
      </c>
      <c r="R497" s="1892"/>
      <c r="S497" s="1877">
        <v>886</v>
      </c>
      <c r="T497" s="1892"/>
      <c r="U497" s="2547">
        <f t="shared" si="949"/>
        <v>817</v>
      </c>
      <c r="V497" s="1937"/>
      <c r="W497" s="2641">
        <f>0+0+347+0+466+4</f>
        <v>817</v>
      </c>
      <c r="X497" s="2547">
        <f t="shared" si="950"/>
        <v>817</v>
      </c>
      <c r="Y497" s="1937"/>
      <c r="Z497" s="2641">
        <f>0+0+347+0+466+4</f>
        <v>817</v>
      </c>
      <c r="AA497" s="1889">
        <f t="shared" ref="AA497:AA505" si="959">SUM(AB497:AD497)</f>
        <v>0</v>
      </c>
      <c r="AB497" s="1892"/>
      <c r="AC497" s="1892"/>
      <c r="AD497" s="1892"/>
      <c r="AE497" s="2042">
        <f t="shared" ref="AE497:AE503" si="960">SUM(AF497:AG497)</f>
        <v>0</v>
      </c>
      <c r="AF497" s="1937"/>
      <c r="AG497" s="1937"/>
      <c r="AH497" s="2042">
        <f t="shared" ref="AH497:AH505" si="961">SUM(AI497:AK497)</f>
        <v>10886</v>
      </c>
      <c r="AI497" s="1937"/>
      <c r="AJ497" s="2118">
        <v>10886</v>
      </c>
      <c r="AK497" s="1937"/>
      <c r="AL497" s="2042">
        <f t="shared" ref="AL497:AL505" si="962">SUM(AM497:AO497)</f>
        <v>10886</v>
      </c>
      <c r="AM497" s="1937"/>
      <c r="AN497" s="2118">
        <v>10886</v>
      </c>
      <c r="AO497" s="1937"/>
      <c r="AP497" s="1889">
        <f t="shared" ref="AP497:AP505" si="963">SUM(AQ497:AS497)</f>
        <v>10886</v>
      </c>
      <c r="AQ497" s="1892"/>
      <c r="AR497" s="123">
        <v>10886</v>
      </c>
      <c r="AS497" s="458"/>
      <c r="AT497" s="356">
        <f t="shared" si="951"/>
        <v>10000</v>
      </c>
      <c r="AU497" s="529" t="s">
        <v>2621</v>
      </c>
      <c r="AV497" s="197"/>
      <c r="AW497" s="538">
        <v>1</v>
      </c>
      <c r="AX497" s="473">
        <f t="shared" si="952"/>
        <v>1</v>
      </c>
      <c r="AY497" s="1992">
        <f t="shared" si="928"/>
        <v>10069</v>
      </c>
      <c r="AZ497" s="1991"/>
      <c r="BA497" s="458">
        <f t="shared" ref="BA497:BA505" si="964">SUM(BB497:BC497)</f>
        <v>817</v>
      </c>
      <c r="BB497" s="466">
        <f t="shared" si="953"/>
        <v>0</v>
      </c>
      <c r="BC497" s="466">
        <f t="shared" si="954"/>
        <v>817</v>
      </c>
      <c r="BD497" s="893"/>
      <c r="BE497" s="893"/>
      <c r="BF497" s="893"/>
      <c r="BG497" s="893"/>
      <c r="BH497" s="893"/>
      <c r="BI497" s="2032"/>
      <c r="BJ497" s="2032"/>
      <c r="BK497" s="2032"/>
      <c r="BL497" s="2032"/>
      <c r="BV497" s="1">
        <f t="shared" si="917"/>
        <v>10069</v>
      </c>
    </row>
    <row r="498" spans="1:74" s="17" customFormat="1" ht="48" customHeight="1">
      <c r="A498" s="1910">
        <v>4</v>
      </c>
      <c r="B498" s="1933" t="s">
        <v>1210</v>
      </c>
      <c r="C498" s="1872" t="s">
        <v>131</v>
      </c>
      <c r="D498" s="1874" t="s">
        <v>1211</v>
      </c>
      <c r="E498" s="2599" t="s">
        <v>88</v>
      </c>
      <c r="F498" s="2600" t="s">
        <v>4907</v>
      </c>
      <c r="G498" s="2601">
        <f t="shared" si="955"/>
        <v>70715</v>
      </c>
      <c r="H498" s="2602">
        <v>70291</v>
      </c>
      <c r="I498" s="2603">
        <v>424</v>
      </c>
      <c r="J498" s="1888" t="s">
        <v>2803</v>
      </c>
      <c r="K498" s="1889">
        <f t="shared" si="956"/>
        <v>70715</v>
      </c>
      <c r="L498" s="1893">
        <v>70715</v>
      </c>
      <c r="M498" s="1890"/>
      <c r="N498" s="1889">
        <f t="shared" si="957"/>
        <v>1319</v>
      </c>
      <c r="O498" s="1890">
        <v>896</v>
      </c>
      <c r="P498" s="1890">
        <v>423</v>
      </c>
      <c r="Q498" s="1889">
        <f t="shared" si="958"/>
        <v>62324</v>
      </c>
      <c r="R498" s="1892"/>
      <c r="S498" s="1877">
        <v>62324</v>
      </c>
      <c r="T498" s="1892"/>
      <c r="U498" s="2547">
        <f t="shared" si="949"/>
        <v>16757</v>
      </c>
      <c r="V498" s="1937"/>
      <c r="W498" s="2641">
        <f>59+0+5698+0+11000</f>
        <v>16757</v>
      </c>
      <c r="X498" s="2547">
        <f t="shared" si="950"/>
        <v>16757</v>
      </c>
      <c r="Y498" s="1937"/>
      <c r="Z498" s="2641">
        <f>59+0+5698+0+11000</f>
        <v>16757</v>
      </c>
      <c r="AA498" s="1889">
        <f t="shared" si="959"/>
        <v>18000</v>
      </c>
      <c r="AB498" s="1892"/>
      <c r="AC498" s="2016">
        <v>18000</v>
      </c>
      <c r="AD498" s="1892"/>
      <c r="AE498" s="2042">
        <f t="shared" si="960"/>
        <v>6558</v>
      </c>
      <c r="AF498" s="1937"/>
      <c r="AG498" s="2530">
        <v>6558</v>
      </c>
      <c r="AH498" s="2042">
        <f t="shared" si="961"/>
        <v>62324</v>
      </c>
      <c r="AI498" s="1937"/>
      <c r="AJ498" s="2118">
        <v>62324</v>
      </c>
      <c r="AK498" s="1937"/>
      <c r="AL498" s="2042">
        <f t="shared" si="962"/>
        <v>61725</v>
      </c>
      <c r="AM498" s="1937"/>
      <c r="AN498" s="2118">
        <f>62324-599</f>
        <v>61725</v>
      </c>
      <c r="AO498" s="1937"/>
      <c r="AP498" s="1889">
        <f t="shared" si="963"/>
        <v>61725</v>
      </c>
      <c r="AQ498" s="1892"/>
      <c r="AR498" s="1877">
        <f>62324-599</f>
        <v>61725</v>
      </c>
      <c r="AS498" s="1892"/>
      <c r="AT498" s="1878">
        <f t="shared" si="951"/>
        <v>-599</v>
      </c>
      <c r="AU498" s="1879" t="s">
        <v>2621</v>
      </c>
      <c r="AV498" s="1903"/>
      <c r="AW498" s="1904">
        <v>1</v>
      </c>
      <c r="AX498" s="1895">
        <f t="shared" si="952"/>
        <v>1</v>
      </c>
      <c r="AY498" s="1996">
        <f t="shared" ref="AY498:AY526" si="965">AP498-SUM(X498,AA498)</f>
        <v>26968</v>
      </c>
      <c r="AZ498" s="79"/>
      <c r="BA498" s="1892">
        <f t="shared" si="964"/>
        <v>34757</v>
      </c>
      <c r="BB498" s="1896">
        <f t="shared" si="953"/>
        <v>0</v>
      </c>
      <c r="BC498" s="1896">
        <f t="shared" si="954"/>
        <v>34757</v>
      </c>
      <c r="BD498" s="893"/>
      <c r="BE498" s="893"/>
      <c r="BF498" s="893"/>
      <c r="BG498" s="893"/>
      <c r="BH498" s="893"/>
      <c r="BI498" s="2032"/>
      <c r="BJ498" s="2032"/>
      <c r="BK498" s="2032"/>
      <c r="BL498" s="2032"/>
      <c r="BV498" s="1">
        <f t="shared" si="917"/>
        <v>26968</v>
      </c>
    </row>
    <row r="499" spans="1:74" ht="90" customHeight="1">
      <c r="A499" s="330">
        <v>5</v>
      </c>
      <c r="B499" s="387" t="s">
        <v>1214</v>
      </c>
      <c r="C499" s="335" t="s">
        <v>173</v>
      </c>
      <c r="D499" s="97" t="s">
        <v>1215</v>
      </c>
      <c r="E499" s="2599" t="s">
        <v>362</v>
      </c>
      <c r="F499" s="2600" t="s">
        <v>4908</v>
      </c>
      <c r="G499" s="2601">
        <f t="shared" si="955"/>
        <v>116675</v>
      </c>
      <c r="H499" s="2602">
        <v>116675</v>
      </c>
      <c r="I499" s="2603"/>
      <c r="J499" s="99" t="s">
        <v>2804</v>
      </c>
      <c r="K499" s="434">
        <f t="shared" si="956"/>
        <v>116675</v>
      </c>
      <c r="L499" s="123">
        <v>116675</v>
      </c>
      <c r="M499" s="450"/>
      <c r="N499" s="434">
        <f t="shared" si="957"/>
        <v>801</v>
      </c>
      <c r="O499" s="450">
        <v>801</v>
      </c>
      <c r="P499" s="450"/>
      <c r="Q499" s="434">
        <f t="shared" si="958"/>
        <v>76401</v>
      </c>
      <c r="R499" s="1892"/>
      <c r="S499" s="1877">
        <v>76401</v>
      </c>
      <c r="T499" s="1892"/>
      <c r="U499" s="2547">
        <f t="shared" ref="U499:U503" si="966">SUM(V499:W499)</f>
        <v>34200</v>
      </c>
      <c r="V499" s="1937"/>
      <c r="W499" s="1937">
        <f>1334+666+15000+17200</f>
        <v>34200</v>
      </c>
      <c r="X499" s="2547">
        <f t="shared" ref="X499:X503" si="967">SUM(Y499:Z499)</f>
        <v>34200</v>
      </c>
      <c r="Y499" s="1937"/>
      <c r="Z499" s="1937">
        <f>1334+666+15000+17200</f>
        <v>34200</v>
      </c>
      <c r="AA499" s="1889">
        <f t="shared" si="959"/>
        <v>20000</v>
      </c>
      <c r="AB499" s="1892"/>
      <c r="AC499" s="2016">
        <v>20000</v>
      </c>
      <c r="AD499" s="1892"/>
      <c r="AE499" s="2042">
        <f t="shared" si="960"/>
        <v>8868</v>
      </c>
      <c r="AF499" s="1937"/>
      <c r="AG499" s="2530">
        <v>8868</v>
      </c>
      <c r="AH499" s="2042">
        <f t="shared" si="961"/>
        <v>79633</v>
      </c>
      <c r="AI499" s="1937"/>
      <c r="AJ499" s="2118">
        <f>76401+3232</f>
        <v>79633</v>
      </c>
      <c r="AK499" s="1937"/>
      <c r="AL499" s="2042">
        <f t="shared" si="962"/>
        <v>79633</v>
      </c>
      <c r="AM499" s="1937"/>
      <c r="AN499" s="2118">
        <v>79633</v>
      </c>
      <c r="AO499" s="1937"/>
      <c r="AP499" s="1889">
        <f t="shared" si="963"/>
        <v>79633</v>
      </c>
      <c r="AQ499" s="1892"/>
      <c r="AR499" s="123">
        <v>79633</v>
      </c>
      <c r="AS499" s="458"/>
      <c r="AT499" s="356">
        <f t="shared" si="951"/>
        <v>3232</v>
      </c>
      <c r="AU499" s="529" t="s">
        <v>883</v>
      </c>
      <c r="AV499" s="197"/>
      <c r="AW499" s="538">
        <v>1</v>
      </c>
      <c r="AX499" s="473">
        <f t="shared" si="952"/>
        <v>1</v>
      </c>
      <c r="AY499" s="1992">
        <f t="shared" si="965"/>
        <v>25433</v>
      </c>
      <c r="AZ499" s="1991"/>
      <c r="BA499" s="458">
        <f t="shared" si="964"/>
        <v>54200</v>
      </c>
      <c r="BB499" s="466">
        <f t="shared" si="953"/>
        <v>0</v>
      </c>
      <c r="BC499" s="466">
        <f t="shared" si="954"/>
        <v>54200</v>
      </c>
      <c r="BD499" s="893"/>
      <c r="BE499" s="893"/>
      <c r="BF499" s="893"/>
      <c r="BG499" s="893"/>
      <c r="BH499" s="893"/>
      <c r="BI499" s="2032"/>
      <c r="BJ499" s="2032"/>
      <c r="BK499" s="2032"/>
      <c r="BL499" s="2032"/>
      <c r="BV499" s="1">
        <f t="shared" si="917"/>
        <v>25433</v>
      </c>
    </row>
    <row r="500" spans="1:74" ht="51.95" customHeight="1">
      <c r="A500" s="330">
        <v>6</v>
      </c>
      <c r="B500" s="387" t="s">
        <v>1218</v>
      </c>
      <c r="C500" s="335" t="s">
        <v>173</v>
      </c>
      <c r="D500" s="97" t="s">
        <v>2805</v>
      </c>
      <c r="E500" s="2610" t="s">
        <v>88</v>
      </c>
      <c r="F500" s="2611" t="s">
        <v>4909</v>
      </c>
      <c r="G500" s="2601">
        <f t="shared" si="955"/>
        <v>265048</v>
      </c>
      <c r="H500" s="2604">
        <v>265048</v>
      </c>
      <c r="I500" s="2603"/>
      <c r="J500" s="99" t="s">
        <v>2806</v>
      </c>
      <c r="K500" s="434">
        <f t="shared" si="956"/>
        <v>265040</v>
      </c>
      <c r="L500" s="450">
        <v>265040</v>
      </c>
      <c r="M500" s="450"/>
      <c r="N500" s="434">
        <f t="shared" si="957"/>
        <v>0</v>
      </c>
      <c r="O500" s="450"/>
      <c r="P500" s="450"/>
      <c r="Q500" s="434">
        <f t="shared" si="958"/>
        <v>213543</v>
      </c>
      <c r="R500" s="1892"/>
      <c r="S500" s="1877">
        <v>213543</v>
      </c>
      <c r="T500" s="1892"/>
      <c r="U500" s="2547">
        <f t="shared" si="966"/>
        <v>56047</v>
      </c>
      <c r="V500" s="1937"/>
      <c r="W500" s="1937">
        <f>1047+55000</f>
        <v>56047</v>
      </c>
      <c r="X500" s="2547">
        <f t="shared" si="967"/>
        <v>56047</v>
      </c>
      <c r="Y500" s="1937"/>
      <c r="Z500" s="1937">
        <f>1047+55000</f>
        <v>56047</v>
      </c>
      <c r="AA500" s="1889">
        <f t="shared" si="959"/>
        <v>80000</v>
      </c>
      <c r="AB500" s="1892"/>
      <c r="AC500" s="2016">
        <v>80000</v>
      </c>
      <c r="AD500" s="1892"/>
      <c r="AE500" s="2042">
        <f t="shared" si="960"/>
        <v>49563</v>
      </c>
      <c r="AF500" s="1937"/>
      <c r="AG500" s="2592">
        <v>49563</v>
      </c>
      <c r="AH500" s="2042">
        <f t="shared" si="961"/>
        <v>213543</v>
      </c>
      <c r="AI500" s="1937"/>
      <c r="AJ500" s="2118">
        <v>213543</v>
      </c>
      <c r="AK500" s="1937"/>
      <c r="AL500" s="2042">
        <f t="shared" si="962"/>
        <v>213543</v>
      </c>
      <c r="AM500" s="1937"/>
      <c r="AN500" s="2118">
        <v>213543</v>
      </c>
      <c r="AO500" s="1937"/>
      <c r="AP500" s="1889">
        <f t="shared" si="963"/>
        <v>213543</v>
      </c>
      <c r="AQ500" s="1892"/>
      <c r="AR500" s="123">
        <v>213543</v>
      </c>
      <c r="AS500" s="458"/>
      <c r="AT500" s="356">
        <f t="shared" si="951"/>
        <v>0</v>
      </c>
      <c r="AU500" s="529" t="s">
        <v>1108</v>
      </c>
      <c r="AV500" s="197"/>
      <c r="AW500" s="538">
        <v>1</v>
      </c>
      <c r="AX500" s="473">
        <f t="shared" si="952"/>
        <v>1</v>
      </c>
      <c r="AY500" s="1992">
        <f t="shared" si="965"/>
        <v>77496</v>
      </c>
      <c r="AZ500" s="1991"/>
      <c r="BA500" s="458">
        <f t="shared" si="964"/>
        <v>136047</v>
      </c>
      <c r="BB500" s="466">
        <f t="shared" si="953"/>
        <v>0</v>
      </c>
      <c r="BC500" s="466">
        <f t="shared" si="954"/>
        <v>136047</v>
      </c>
      <c r="BD500" s="893"/>
      <c r="BE500" s="893"/>
      <c r="BF500" s="893"/>
      <c r="BG500" s="893"/>
      <c r="BH500" s="893"/>
      <c r="BI500" s="2032"/>
      <c r="BJ500" s="2032"/>
      <c r="BK500" s="2032"/>
      <c r="BL500" s="2032"/>
      <c r="BV500" s="1">
        <f t="shared" si="917"/>
        <v>77496</v>
      </c>
    </row>
    <row r="501" spans="1:74" ht="65.25" customHeight="1">
      <c r="A501" s="330">
        <v>7</v>
      </c>
      <c r="B501" s="387" t="s">
        <v>2807</v>
      </c>
      <c r="C501" s="335" t="s">
        <v>173</v>
      </c>
      <c r="D501" s="97" t="s">
        <v>2808</v>
      </c>
      <c r="E501" s="97" t="s">
        <v>702</v>
      </c>
      <c r="F501" s="99" t="s">
        <v>2809</v>
      </c>
      <c r="G501" s="553">
        <f t="shared" si="955"/>
        <v>12997</v>
      </c>
      <c r="H501" s="450">
        <v>12997</v>
      </c>
      <c r="I501" s="123"/>
      <c r="J501" s="99" t="s">
        <v>2810</v>
      </c>
      <c r="K501" s="434">
        <f t="shared" si="956"/>
        <v>12968</v>
      </c>
      <c r="L501" s="123">
        <v>12968</v>
      </c>
      <c r="M501" s="123"/>
      <c r="N501" s="434">
        <f t="shared" si="957"/>
        <v>0</v>
      </c>
      <c r="O501" s="450"/>
      <c r="P501" s="450"/>
      <c r="Q501" s="434">
        <f t="shared" si="958"/>
        <v>12968</v>
      </c>
      <c r="R501" s="458"/>
      <c r="S501" s="123">
        <v>12968</v>
      </c>
      <c r="T501" s="458"/>
      <c r="U501" s="2543">
        <f t="shared" si="966"/>
        <v>6362</v>
      </c>
      <c r="V501" s="469"/>
      <c r="W501" s="469">
        <f>1414+4948</f>
        <v>6362</v>
      </c>
      <c r="X501" s="2543">
        <f t="shared" si="967"/>
        <v>6362</v>
      </c>
      <c r="Y501" s="469"/>
      <c r="Z501" s="2544">
        <f>0+0+0+0+1414+4948</f>
        <v>6362</v>
      </c>
      <c r="AA501" s="434">
        <f t="shared" si="959"/>
        <v>0</v>
      </c>
      <c r="AB501" s="458"/>
      <c r="AC501" s="458"/>
      <c r="AD501" s="458"/>
      <c r="AE501" s="603">
        <f t="shared" si="960"/>
        <v>0</v>
      </c>
      <c r="AF501" s="469"/>
      <c r="AG501" s="469"/>
      <c r="AH501" s="603">
        <f t="shared" si="961"/>
        <v>11000</v>
      </c>
      <c r="AI501" s="469"/>
      <c r="AJ501" s="754">
        <v>11000</v>
      </c>
      <c r="AK501" s="469"/>
      <c r="AL501" s="603">
        <f t="shared" si="962"/>
        <v>11000</v>
      </c>
      <c r="AM501" s="469"/>
      <c r="AN501" s="754">
        <v>11000</v>
      </c>
      <c r="AO501" s="469"/>
      <c r="AP501" s="434">
        <f t="shared" si="963"/>
        <v>11000</v>
      </c>
      <c r="AQ501" s="458"/>
      <c r="AR501" s="123">
        <v>11000</v>
      </c>
      <c r="AS501" s="458"/>
      <c r="AT501" s="356">
        <f t="shared" si="951"/>
        <v>-1968</v>
      </c>
      <c r="AU501" s="529" t="s">
        <v>819</v>
      </c>
      <c r="AV501" s="197"/>
      <c r="AW501" s="538">
        <v>1</v>
      </c>
      <c r="AX501" s="473">
        <f t="shared" si="952"/>
        <v>1</v>
      </c>
      <c r="AY501" s="1992">
        <f t="shared" si="965"/>
        <v>4638</v>
      </c>
      <c r="AZ501" s="1991"/>
      <c r="BA501" s="458">
        <f t="shared" si="964"/>
        <v>6362</v>
      </c>
      <c r="BB501" s="608">
        <f t="shared" si="953"/>
        <v>0</v>
      </c>
      <c r="BC501" s="608">
        <f t="shared" si="954"/>
        <v>6362</v>
      </c>
      <c r="BD501" s="893"/>
      <c r="BE501" s="893"/>
      <c r="BF501" s="893"/>
      <c r="BG501" s="893"/>
      <c r="BH501" s="893"/>
      <c r="BI501" s="2032"/>
      <c r="BJ501" s="2032"/>
      <c r="BK501" s="2032"/>
      <c r="BL501" s="2032"/>
      <c r="BV501" s="1">
        <f t="shared" si="917"/>
        <v>4638</v>
      </c>
    </row>
    <row r="502" spans="1:74" ht="62.25" customHeight="1">
      <c r="A502" s="330">
        <v>8</v>
      </c>
      <c r="B502" s="387" t="s">
        <v>2811</v>
      </c>
      <c r="C502" s="335" t="s">
        <v>173</v>
      </c>
      <c r="D502" s="97" t="s">
        <v>2812</v>
      </c>
      <c r="E502" s="97">
        <v>2019</v>
      </c>
      <c r="F502" s="99" t="s">
        <v>2813</v>
      </c>
      <c r="G502" s="553">
        <f t="shared" si="955"/>
        <v>31896</v>
      </c>
      <c r="H502" s="123">
        <v>31896</v>
      </c>
      <c r="I502" s="123"/>
      <c r="J502" s="99" t="s">
        <v>2814</v>
      </c>
      <c r="K502" s="434">
        <f t="shared" si="956"/>
        <v>31170</v>
      </c>
      <c r="L502" s="123">
        <v>31170</v>
      </c>
      <c r="M502" s="123"/>
      <c r="N502" s="434">
        <f t="shared" si="957"/>
        <v>0</v>
      </c>
      <c r="O502" s="450"/>
      <c r="P502" s="450"/>
      <c r="Q502" s="434">
        <f t="shared" si="958"/>
        <v>31170</v>
      </c>
      <c r="R502" s="458"/>
      <c r="S502" s="123">
        <v>31170</v>
      </c>
      <c r="T502" s="458"/>
      <c r="U502" s="2543">
        <f t="shared" si="966"/>
        <v>28336</v>
      </c>
      <c r="V502" s="469"/>
      <c r="W502" s="469">
        <f>28130+206</f>
        <v>28336</v>
      </c>
      <c r="X502" s="2543">
        <f t="shared" si="967"/>
        <v>28336</v>
      </c>
      <c r="Y502" s="469"/>
      <c r="Z502" s="2544">
        <f>0+0+0+0+28130+206</f>
        <v>28336</v>
      </c>
      <c r="AA502" s="434">
        <f t="shared" si="959"/>
        <v>0</v>
      </c>
      <c r="AB502" s="458"/>
      <c r="AC502" s="458"/>
      <c r="AD502" s="458"/>
      <c r="AE502" s="603">
        <f t="shared" si="960"/>
        <v>0</v>
      </c>
      <c r="AF502" s="469"/>
      <c r="AG502" s="469"/>
      <c r="AH502" s="603">
        <f t="shared" si="961"/>
        <v>28446</v>
      </c>
      <c r="AI502" s="469"/>
      <c r="AJ502" s="754">
        <v>28446</v>
      </c>
      <c r="AK502" s="469"/>
      <c r="AL502" s="603">
        <f t="shared" si="962"/>
        <v>28446</v>
      </c>
      <c r="AM502" s="469"/>
      <c r="AN502" s="754">
        <v>28446</v>
      </c>
      <c r="AO502" s="469"/>
      <c r="AP502" s="434">
        <f t="shared" si="963"/>
        <v>28446</v>
      </c>
      <c r="AQ502" s="458"/>
      <c r="AR502" s="123">
        <v>28446</v>
      </c>
      <c r="AS502" s="458"/>
      <c r="AT502" s="356">
        <f t="shared" si="951"/>
        <v>-2724</v>
      </c>
      <c r="AU502" s="529" t="s">
        <v>819</v>
      </c>
      <c r="AV502" s="725"/>
      <c r="AW502" s="538">
        <v>1</v>
      </c>
      <c r="AX502" s="473">
        <f t="shared" si="952"/>
        <v>1</v>
      </c>
      <c r="AY502" s="1992">
        <f t="shared" si="965"/>
        <v>110</v>
      </c>
      <c r="AZ502" s="1991"/>
      <c r="BA502" s="458">
        <f t="shared" si="964"/>
        <v>28336</v>
      </c>
      <c r="BB502" s="608">
        <f t="shared" si="953"/>
        <v>0</v>
      </c>
      <c r="BC502" s="608">
        <f t="shared" si="954"/>
        <v>28336</v>
      </c>
      <c r="BD502" s="893"/>
      <c r="BE502" s="893"/>
      <c r="BF502" s="893"/>
      <c r="BG502" s="893"/>
      <c r="BH502" s="893"/>
      <c r="BI502" s="2032"/>
      <c r="BJ502" s="2032"/>
      <c r="BK502" s="2032"/>
      <c r="BL502" s="2032"/>
      <c r="BV502" s="1">
        <f t="shared" si="917"/>
        <v>110</v>
      </c>
    </row>
    <row r="503" spans="1:74" ht="54" customHeight="1">
      <c r="A503" s="330">
        <v>9</v>
      </c>
      <c r="B503" s="387" t="s">
        <v>2815</v>
      </c>
      <c r="C503" s="335" t="s">
        <v>229</v>
      </c>
      <c r="D503" s="97" t="s">
        <v>1211</v>
      </c>
      <c r="E503" s="97" t="s">
        <v>702</v>
      </c>
      <c r="F503" s="99" t="s">
        <v>2816</v>
      </c>
      <c r="G503" s="434">
        <f t="shared" si="955"/>
        <v>31573</v>
      </c>
      <c r="H503" s="123">
        <v>14994</v>
      </c>
      <c r="I503" s="123">
        <v>16579</v>
      </c>
      <c r="J503" s="99" t="s">
        <v>2817</v>
      </c>
      <c r="K503" s="434">
        <f t="shared" si="956"/>
        <v>31573</v>
      </c>
      <c r="L503" s="123">
        <v>14994</v>
      </c>
      <c r="M503" s="123">
        <v>16579</v>
      </c>
      <c r="N503" s="434">
        <f t="shared" si="957"/>
        <v>0</v>
      </c>
      <c r="O503" s="450"/>
      <c r="P503" s="450"/>
      <c r="Q503" s="434">
        <f t="shared" si="958"/>
        <v>14994</v>
      </c>
      <c r="R503" s="458"/>
      <c r="S503" s="123">
        <v>14994</v>
      </c>
      <c r="T503" s="458"/>
      <c r="U503" s="2543">
        <f t="shared" si="966"/>
        <v>6500</v>
      </c>
      <c r="V503" s="469"/>
      <c r="W503" s="469">
        <f>6327+173</f>
        <v>6500</v>
      </c>
      <c r="X503" s="2543">
        <f t="shared" si="967"/>
        <v>6500</v>
      </c>
      <c r="Y503" s="469"/>
      <c r="Z503" s="2544">
        <f>0+0+0+0+6327+173</f>
        <v>6500</v>
      </c>
      <c r="AA503" s="434">
        <f t="shared" si="959"/>
        <v>7300</v>
      </c>
      <c r="AB503" s="458"/>
      <c r="AC503" s="858">
        <v>7300</v>
      </c>
      <c r="AD503" s="458"/>
      <c r="AE503" s="603">
        <f t="shared" si="960"/>
        <v>3114</v>
      </c>
      <c r="AF503" s="469"/>
      <c r="AG503" s="2523">
        <v>3114</v>
      </c>
      <c r="AH503" s="603">
        <f t="shared" si="961"/>
        <v>14994</v>
      </c>
      <c r="AI503" s="469"/>
      <c r="AJ503" s="754">
        <v>14994</v>
      </c>
      <c r="AK503" s="469"/>
      <c r="AL503" s="603">
        <f t="shared" si="962"/>
        <v>14994</v>
      </c>
      <c r="AM503" s="469"/>
      <c r="AN503" s="754">
        <v>14994</v>
      </c>
      <c r="AO503" s="469"/>
      <c r="AP503" s="434">
        <f t="shared" si="963"/>
        <v>14994</v>
      </c>
      <c r="AQ503" s="458"/>
      <c r="AR503" s="123">
        <v>14994</v>
      </c>
      <c r="AS503" s="458"/>
      <c r="AT503" s="356">
        <f t="shared" si="951"/>
        <v>0</v>
      </c>
      <c r="AU503" s="529" t="s">
        <v>2768</v>
      </c>
      <c r="AV503" s="725"/>
      <c r="AW503" s="538">
        <v>1</v>
      </c>
      <c r="AX503" s="473">
        <f t="shared" si="952"/>
        <v>1</v>
      </c>
      <c r="AY503" s="1992">
        <f t="shared" si="965"/>
        <v>1194</v>
      </c>
      <c r="AZ503" s="1991"/>
      <c r="BA503" s="458">
        <f t="shared" si="964"/>
        <v>13800</v>
      </c>
      <c r="BB503" s="608">
        <f t="shared" si="953"/>
        <v>0</v>
      </c>
      <c r="BC503" s="608">
        <f t="shared" si="954"/>
        <v>13800</v>
      </c>
      <c r="BD503" s="893"/>
      <c r="BE503" s="893"/>
      <c r="BF503" s="893"/>
      <c r="BG503" s="893"/>
      <c r="BH503" s="893"/>
      <c r="BI503" s="2032"/>
      <c r="BJ503" s="2032"/>
      <c r="BK503" s="2032"/>
      <c r="BL503" s="2032"/>
      <c r="BV503" s="1">
        <f t="shared" si="917"/>
        <v>1194</v>
      </c>
    </row>
    <row r="504" spans="1:74" ht="60" customHeight="1">
      <c r="A504" s="330">
        <v>10</v>
      </c>
      <c r="B504" s="636" t="s">
        <v>2818</v>
      </c>
      <c r="C504" s="335" t="s">
        <v>99</v>
      </c>
      <c r="D504" s="178" t="s">
        <v>2819</v>
      </c>
      <c r="E504" s="178" t="s">
        <v>702</v>
      </c>
      <c r="F504" s="197" t="s">
        <v>2820</v>
      </c>
      <c r="G504" s="447">
        <f t="shared" si="955"/>
        <v>7500</v>
      </c>
      <c r="H504" s="434">
        <v>7500</v>
      </c>
      <c r="I504" s="123"/>
      <c r="J504" s="750" t="s">
        <v>2821</v>
      </c>
      <c r="K504" s="631">
        <v>7397</v>
      </c>
      <c r="L504" s="751">
        <v>7397</v>
      </c>
      <c r="M504" s="123"/>
      <c r="N504" s="434"/>
      <c r="O504" s="450"/>
      <c r="P504" s="450"/>
      <c r="Q504" s="434"/>
      <c r="R504" s="458"/>
      <c r="S504" s="123"/>
      <c r="T504" s="458"/>
      <c r="U504" s="2543"/>
      <c r="V504" s="469"/>
      <c r="W504" s="469"/>
      <c r="X504" s="2543"/>
      <c r="Y504" s="469"/>
      <c r="Z504" s="469"/>
      <c r="AA504" s="434">
        <f t="shared" si="959"/>
        <v>10190</v>
      </c>
      <c r="AB504" s="458"/>
      <c r="AC504" s="858">
        <v>10190</v>
      </c>
      <c r="AD504" s="458"/>
      <c r="AE504" s="603"/>
      <c r="AF504" s="469"/>
      <c r="AG504" s="469">
        <v>689</v>
      </c>
      <c r="AH504" s="603">
        <f t="shared" si="961"/>
        <v>7190</v>
      </c>
      <c r="AI504" s="469"/>
      <c r="AJ504" s="469">
        <v>7190</v>
      </c>
      <c r="AK504" s="469"/>
      <c r="AL504" s="603">
        <f t="shared" si="962"/>
        <v>7190</v>
      </c>
      <c r="AM504" s="469"/>
      <c r="AN504" s="469">
        <v>7190</v>
      </c>
      <c r="AO504" s="469"/>
      <c r="AP504" s="434">
        <f t="shared" si="963"/>
        <v>7190</v>
      </c>
      <c r="AQ504" s="458"/>
      <c r="AR504" s="458">
        <v>7190</v>
      </c>
      <c r="AS504" s="458"/>
      <c r="AT504" s="356">
        <f t="shared" si="951"/>
        <v>7190</v>
      </c>
      <c r="AU504" s="529" t="s">
        <v>254</v>
      </c>
      <c r="AV504" s="725"/>
      <c r="AW504" s="538">
        <v>1</v>
      </c>
      <c r="AX504" s="473">
        <f t="shared" si="952"/>
        <v>1</v>
      </c>
      <c r="AY504" s="1992">
        <f t="shared" si="965"/>
        <v>-3000</v>
      </c>
      <c r="AZ504" s="1991"/>
      <c r="BA504" s="458">
        <f t="shared" si="964"/>
        <v>10190</v>
      </c>
      <c r="BB504" s="466">
        <f t="shared" si="953"/>
        <v>0</v>
      </c>
      <c r="BC504" s="466">
        <f t="shared" si="954"/>
        <v>10190</v>
      </c>
      <c r="BD504" s="893"/>
      <c r="BE504" s="893"/>
      <c r="BF504" s="893"/>
      <c r="BG504" s="893"/>
      <c r="BH504" s="893"/>
      <c r="BI504" s="2032"/>
      <c r="BJ504" s="2032"/>
      <c r="BK504" s="2032"/>
      <c r="BL504" s="2032"/>
      <c r="BV504" s="1">
        <f t="shared" si="917"/>
        <v>-3000</v>
      </c>
    </row>
    <row r="505" spans="1:74" ht="60" customHeight="1">
      <c r="A505" s="330">
        <v>11</v>
      </c>
      <c r="B505" s="504" t="s">
        <v>2822</v>
      </c>
      <c r="C505" s="335" t="s">
        <v>173</v>
      </c>
      <c r="D505" s="333" t="s">
        <v>2823</v>
      </c>
      <c r="E505" s="333" t="s">
        <v>2182</v>
      </c>
      <c r="F505" s="197" t="s">
        <v>2824</v>
      </c>
      <c r="G505" s="447">
        <f t="shared" si="955"/>
        <v>33997</v>
      </c>
      <c r="H505" s="643">
        <v>33997</v>
      </c>
      <c r="I505" s="123"/>
      <c r="J505" s="750" t="s">
        <v>2825</v>
      </c>
      <c r="K505" s="631">
        <f>SUM(L505:M505)</f>
        <v>33989</v>
      </c>
      <c r="L505" s="751">
        <v>33989</v>
      </c>
      <c r="M505" s="123"/>
      <c r="N505" s="434"/>
      <c r="O505" s="450"/>
      <c r="P505" s="450"/>
      <c r="Q505" s="434"/>
      <c r="R505" s="458"/>
      <c r="S505" s="123"/>
      <c r="T505" s="458"/>
      <c r="U505" s="2543"/>
      <c r="V505" s="469"/>
      <c r="W505" s="469"/>
      <c r="X505" s="2543"/>
      <c r="Y505" s="469"/>
      <c r="Z505" s="469"/>
      <c r="AA505" s="434">
        <f t="shared" si="959"/>
        <v>18454</v>
      </c>
      <c r="AB505" s="458"/>
      <c r="AC505" s="858">
        <v>18454</v>
      </c>
      <c r="AD505" s="458"/>
      <c r="AE505" s="603"/>
      <c r="AF505" s="469"/>
      <c r="AG505" s="469"/>
      <c r="AH505" s="603">
        <f t="shared" si="961"/>
        <v>17154</v>
      </c>
      <c r="AI505" s="469"/>
      <c r="AJ505" s="754">
        <v>17154</v>
      </c>
      <c r="AK505" s="469"/>
      <c r="AL505" s="603">
        <f t="shared" si="962"/>
        <v>17154</v>
      </c>
      <c r="AM505" s="469"/>
      <c r="AN505" s="469">
        <v>17154</v>
      </c>
      <c r="AO505" s="469"/>
      <c r="AP505" s="434">
        <f t="shared" si="963"/>
        <v>17154</v>
      </c>
      <c r="AQ505" s="458"/>
      <c r="AR505" s="458">
        <v>17154</v>
      </c>
      <c r="AS505" s="458"/>
      <c r="AT505" s="356">
        <f t="shared" si="951"/>
        <v>17154</v>
      </c>
      <c r="AU505" s="529" t="s">
        <v>42</v>
      </c>
      <c r="AV505" s="725"/>
      <c r="AW505" s="538">
        <v>1</v>
      </c>
      <c r="AX505" s="473">
        <f t="shared" si="952"/>
        <v>1</v>
      </c>
      <c r="AY505" s="1992">
        <f t="shared" si="965"/>
        <v>-1300</v>
      </c>
      <c r="AZ505" s="1991"/>
      <c r="BA505" s="458">
        <f t="shared" si="964"/>
        <v>18454</v>
      </c>
      <c r="BB505" s="466">
        <f t="shared" si="953"/>
        <v>0</v>
      </c>
      <c r="BC505" s="466">
        <f t="shared" si="954"/>
        <v>18454</v>
      </c>
      <c r="BD505" s="893"/>
      <c r="BE505" s="893"/>
      <c r="BF505" s="893"/>
      <c r="BG505" s="893"/>
      <c r="BH505" s="893"/>
      <c r="BI505" s="2032"/>
      <c r="BJ505" s="2032"/>
      <c r="BK505" s="2032"/>
      <c r="BL505" s="2032"/>
      <c r="BV505" s="1">
        <f t="shared" si="917"/>
        <v>-1300</v>
      </c>
    </row>
    <row r="506" spans="1:74" ht="15.75" customHeight="1">
      <c r="A506" s="416"/>
      <c r="B506" s="558"/>
      <c r="C506" s="335"/>
      <c r="D506" s="97"/>
      <c r="E506" s="97"/>
      <c r="F506" s="333"/>
      <c r="G506" s="65"/>
      <c r="H506" s="65"/>
      <c r="I506" s="356"/>
      <c r="J506" s="683"/>
      <c r="K506" s="65"/>
      <c r="L506" s="65"/>
      <c r="M506" s="357"/>
      <c r="N506" s="357"/>
      <c r="O506" s="357"/>
      <c r="P506" s="357"/>
      <c r="Q506" s="366"/>
      <c r="R506" s="366"/>
      <c r="S506" s="366"/>
      <c r="T506" s="366"/>
      <c r="U506" s="2576"/>
      <c r="V506" s="393"/>
      <c r="W506" s="393"/>
      <c r="X506" s="2576"/>
      <c r="Y506" s="393"/>
      <c r="Z506" s="393"/>
      <c r="AA506" s="366"/>
      <c r="AB506" s="366"/>
      <c r="AC506" s="366"/>
      <c r="AD506" s="366"/>
      <c r="AE506" s="2576"/>
      <c r="AF506" s="393"/>
      <c r="AG506" s="393"/>
      <c r="AH506" s="393"/>
      <c r="AI506" s="393"/>
      <c r="AJ506" s="393"/>
      <c r="AK506" s="393"/>
      <c r="AL506" s="393"/>
      <c r="AM506" s="393"/>
      <c r="AN506" s="393"/>
      <c r="AO506" s="393"/>
      <c r="AP506" s="366"/>
      <c r="AQ506" s="366"/>
      <c r="AR506" s="366"/>
      <c r="AS506" s="366"/>
      <c r="AT506" s="461"/>
      <c r="AU506" s="755"/>
      <c r="AV506" s="449"/>
      <c r="AW506" s="1991"/>
      <c r="AX506" s="1991"/>
      <c r="AY506" s="1992">
        <f t="shared" si="965"/>
        <v>0</v>
      </c>
      <c r="AZ506" s="1991"/>
      <c r="BA506" s="466"/>
      <c r="BB506" s="466"/>
      <c r="BC506" s="466"/>
      <c r="BD506" s="893"/>
      <c r="BE506" s="893"/>
      <c r="BF506" s="893"/>
      <c r="BG506" s="893"/>
      <c r="BH506" s="893"/>
      <c r="BI506" s="2032"/>
      <c r="BJ506" s="2032"/>
      <c r="BK506" s="2032"/>
      <c r="BL506" s="2032"/>
      <c r="BV506" s="1">
        <f t="shared" si="917"/>
        <v>0</v>
      </c>
    </row>
    <row r="507" spans="1:74" ht="31.5" customHeight="1">
      <c r="A507" s="423" t="s">
        <v>1228</v>
      </c>
      <c r="B507" s="424" t="s">
        <v>1229</v>
      </c>
      <c r="C507" s="486"/>
      <c r="D507" s="487"/>
      <c r="E507" s="488"/>
      <c r="F507" s="487"/>
      <c r="G507" s="428">
        <f t="shared" ref="G507:I507" si="968">SUM(G508,G513,G544)</f>
        <v>588766</v>
      </c>
      <c r="H507" s="428">
        <f t="shared" si="968"/>
        <v>415375</v>
      </c>
      <c r="I507" s="428">
        <f t="shared" si="968"/>
        <v>173391</v>
      </c>
      <c r="J507" s="645"/>
      <c r="K507" s="428">
        <f t="shared" ref="K507:AT507" si="969">SUM(K508,K513,K544)</f>
        <v>660126</v>
      </c>
      <c r="L507" s="428">
        <f t="shared" si="969"/>
        <v>488730</v>
      </c>
      <c r="M507" s="428">
        <f t="shared" si="969"/>
        <v>171396</v>
      </c>
      <c r="N507" s="428">
        <f t="shared" si="969"/>
        <v>15382</v>
      </c>
      <c r="O507" s="428">
        <f t="shared" si="969"/>
        <v>14662</v>
      </c>
      <c r="P507" s="428">
        <f t="shared" si="969"/>
        <v>48421</v>
      </c>
      <c r="Q507" s="428">
        <f t="shared" si="969"/>
        <v>136616</v>
      </c>
      <c r="R507" s="428">
        <f t="shared" si="969"/>
        <v>0</v>
      </c>
      <c r="S507" s="428">
        <f t="shared" si="969"/>
        <v>136616</v>
      </c>
      <c r="T507" s="428">
        <f t="shared" si="969"/>
        <v>0</v>
      </c>
      <c r="U507" s="2494">
        <f t="shared" si="969"/>
        <v>52539</v>
      </c>
      <c r="V507" s="2494">
        <f t="shared" si="969"/>
        <v>0</v>
      </c>
      <c r="W507" s="2494">
        <f t="shared" si="969"/>
        <v>52539</v>
      </c>
      <c r="X507" s="2494">
        <f t="shared" si="969"/>
        <v>52539</v>
      </c>
      <c r="Y507" s="2494">
        <f t="shared" si="969"/>
        <v>0</v>
      </c>
      <c r="Z507" s="2494">
        <f t="shared" si="969"/>
        <v>52539</v>
      </c>
      <c r="AA507" s="428">
        <f t="shared" si="969"/>
        <v>23323</v>
      </c>
      <c r="AB507" s="428">
        <f t="shared" si="969"/>
        <v>3000</v>
      </c>
      <c r="AC507" s="428">
        <f t="shared" si="969"/>
        <v>20323</v>
      </c>
      <c r="AD507" s="428">
        <f t="shared" si="969"/>
        <v>0</v>
      </c>
      <c r="AE507" s="2494">
        <f t="shared" si="969"/>
        <v>7499</v>
      </c>
      <c r="AF507" s="2494">
        <f t="shared" si="969"/>
        <v>2968</v>
      </c>
      <c r="AG507" s="2494">
        <f t="shared" si="969"/>
        <v>4531</v>
      </c>
      <c r="AH507" s="2494">
        <f t="shared" si="969"/>
        <v>131137</v>
      </c>
      <c r="AI507" s="2494">
        <f t="shared" si="969"/>
        <v>0</v>
      </c>
      <c r="AJ507" s="2494">
        <f t="shared" si="969"/>
        <v>131137</v>
      </c>
      <c r="AK507" s="2494">
        <f t="shared" si="969"/>
        <v>0</v>
      </c>
      <c r="AL507" s="2494">
        <f t="shared" si="969"/>
        <v>125751</v>
      </c>
      <c r="AM507" s="2494">
        <f t="shared" si="969"/>
        <v>0</v>
      </c>
      <c r="AN507" s="2494">
        <f t="shared" si="969"/>
        <v>125751</v>
      </c>
      <c r="AO507" s="2494">
        <f t="shared" si="969"/>
        <v>0</v>
      </c>
      <c r="AP507" s="428">
        <f t="shared" si="969"/>
        <v>123738</v>
      </c>
      <c r="AQ507" s="428">
        <f t="shared" si="969"/>
        <v>3000</v>
      </c>
      <c r="AR507" s="428">
        <f t="shared" si="969"/>
        <v>120738</v>
      </c>
      <c r="AS507" s="428">
        <f t="shared" si="969"/>
        <v>0</v>
      </c>
      <c r="AT507" s="428">
        <f t="shared" si="969"/>
        <v>-12878</v>
      </c>
      <c r="AU507" s="462"/>
      <c r="AV507" s="756"/>
      <c r="AW507" s="2398">
        <f>SUM(AW508,AW513,AW544)</f>
        <v>28</v>
      </c>
      <c r="AX507" s="428">
        <f>SUM(AX508,AX513,AX544)</f>
        <v>31</v>
      </c>
      <c r="AY507" s="1992">
        <f t="shared" si="965"/>
        <v>47876</v>
      </c>
      <c r="AZ507" s="1991"/>
      <c r="BA507" s="466"/>
      <c r="BB507" s="466"/>
      <c r="BC507" s="466"/>
      <c r="BD507" s="893"/>
      <c r="BE507" s="428">
        <f>BF507+BG507+BH507</f>
        <v>29609</v>
      </c>
      <c r="BF507" s="428"/>
      <c r="BG507" s="428">
        <v>29609</v>
      </c>
      <c r="BH507" s="428"/>
      <c r="BI507" s="428">
        <f>BJ507+BK507</f>
        <v>49065</v>
      </c>
      <c r="BJ507" s="428">
        <f t="shared" ref="BJ507:BL507" si="970">SUM(BJ508,BJ513,BJ544)</f>
        <v>0</v>
      </c>
      <c r="BK507" s="428">
        <v>49065</v>
      </c>
      <c r="BL507" s="428">
        <f t="shared" si="970"/>
        <v>0</v>
      </c>
      <c r="BN507" s="1">
        <f>BO507+BP507</f>
        <v>-7475</v>
      </c>
      <c r="BO507" s="1">
        <f>AQ507-V507-BF507-BJ507</f>
        <v>3000</v>
      </c>
      <c r="BP507" s="1">
        <f>AR507-Z507-BG507-BK507</f>
        <v>-10475</v>
      </c>
      <c r="BR507" s="1">
        <f>BS507+BT507</f>
        <v>-7475</v>
      </c>
      <c r="BS507" s="1">
        <f>AQ507-Y507-BF507-BJ507</f>
        <v>3000</v>
      </c>
      <c r="BT507" s="1">
        <f>AR507-Z507-BG507-BK507</f>
        <v>-10475</v>
      </c>
      <c r="BV507" s="1">
        <f t="shared" si="917"/>
        <v>47876</v>
      </c>
    </row>
    <row r="508" spans="1:74" ht="41.25" customHeight="1">
      <c r="A508" s="342"/>
      <c r="B508" s="93" t="s">
        <v>55</v>
      </c>
      <c r="C508" s="429"/>
      <c r="D508" s="430"/>
      <c r="E508" s="431"/>
      <c r="F508" s="430"/>
      <c r="G508" s="60">
        <f t="shared" ref="G508:I508" si="971">SUM(G509:G512)</f>
        <v>48176</v>
      </c>
      <c r="H508" s="60">
        <f t="shared" si="971"/>
        <v>28492</v>
      </c>
      <c r="I508" s="60">
        <f t="shared" si="971"/>
        <v>19684</v>
      </c>
      <c r="J508" s="587"/>
      <c r="K508" s="151">
        <f t="shared" ref="K508:AT508" si="972">SUM(K509:K512)</f>
        <v>48176</v>
      </c>
      <c r="L508" s="151">
        <f t="shared" si="972"/>
        <v>28492</v>
      </c>
      <c r="M508" s="151">
        <f t="shared" si="972"/>
        <v>19684</v>
      </c>
      <c r="N508" s="151">
        <f t="shared" si="972"/>
        <v>15139</v>
      </c>
      <c r="O508" s="151">
        <f t="shared" si="972"/>
        <v>14419</v>
      </c>
      <c r="P508" s="151">
        <f t="shared" si="972"/>
        <v>720</v>
      </c>
      <c r="Q508" s="151">
        <f t="shared" si="972"/>
        <v>11945</v>
      </c>
      <c r="R508" s="151">
        <f t="shared" si="972"/>
        <v>0</v>
      </c>
      <c r="S508" s="151">
        <f t="shared" si="972"/>
        <v>11945</v>
      </c>
      <c r="T508" s="151">
        <f t="shared" si="972"/>
        <v>0</v>
      </c>
      <c r="U508" s="2545">
        <f t="shared" si="972"/>
        <v>11140</v>
      </c>
      <c r="V508" s="2545">
        <f t="shared" si="972"/>
        <v>0</v>
      </c>
      <c r="W508" s="2545">
        <f t="shared" si="972"/>
        <v>11140</v>
      </c>
      <c r="X508" s="2545">
        <f t="shared" si="972"/>
        <v>11140</v>
      </c>
      <c r="Y508" s="2545">
        <f t="shared" si="972"/>
        <v>0</v>
      </c>
      <c r="Z508" s="2545">
        <f t="shared" si="972"/>
        <v>11140</v>
      </c>
      <c r="AA508" s="151">
        <f t="shared" si="972"/>
        <v>0</v>
      </c>
      <c r="AB508" s="151">
        <f t="shared" si="972"/>
        <v>0</v>
      </c>
      <c r="AC508" s="151">
        <f t="shared" si="972"/>
        <v>0</v>
      </c>
      <c r="AD508" s="151">
        <f t="shared" si="972"/>
        <v>0</v>
      </c>
      <c r="AE508" s="2545">
        <f t="shared" si="972"/>
        <v>0</v>
      </c>
      <c r="AF508" s="2545">
        <f t="shared" si="972"/>
        <v>0</v>
      </c>
      <c r="AG508" s="2545">
        <f t="shared" si="972"/>
        <v>0</v>
      </c>
      <c r="AH508" s="2545">
        <f t="shared" si="972"/>
        <v>11282</v>
      </c>
      <c r="AI508" s="2545">
        <f t="shared" si="972"/>
        <v>0</v>
      </c>
      <c r="AJ508" s="2545">
        <f t="shared" si="972"/>
        <v>11282</v>
      </c>
      <c r="AK508" s="2545">
        <f t="shared" si="972"/>
        <v>0</v>
      </c>
      <c r="AL508" s="2545">
        <f t="shared" si="972"/>
        <v>11282</v>
      </c>
      <c r="AM508" s="2545">
        <f t="shared" si="972"/>
        <v>0</v>
      </c>
      <c r="AN508" s="2545">
        <f t="shared" si="972"/>
        <v>11282</v>
      </c>
      <c r="AO508" s="2545">
        <f t="shared" si="972"/>
        <v>0</v>
      </c>
      <c r="AP508" s="151">
        <f t="shared" si="972"/>
        <v>11282</v>
      </c>
      <c r="AQ508" s="151">
        <f t="shared" si="972"/>
        <v>0</v>
      </c>
      <c r="AR508" s="151">
        <f t="shared" si="972"/>
        <v>11282</v>
      </c>
      <c r="AS508" s="151">
        <f t="shared" si="972"/>
        <v>0</v>
      </c>
      <c r="AT508" s="60">
        <f t="shared" si="972"/>
        <v>-663</v>
      </c>
      <c r="AU508" s="3"/>
      <c r="AV508" s="757"/>
      <c r="AW508" s="761">
        <f t="shared" ref="AW508:AX508" si="973">SUM(AW509:AW512)</f>
        <v>4</v>
      </c>
      <c r="AX508" s="60">
        <f t="shared" si="973"/>
        <v>4</v>
      </c>
      <c r="AY508" s="1992">
        <f t="shared" si="965"/>
        <v>142</v>
      </c>
      <c r="AZ508" s="1991"/>
      <c r="BA508" s="466"/>
      <c r="BB508" s="466"/>
      <c r="BC508" s="466"/>
      <c r="BD508" s="893"/>
      <c r="BE508" s="893"/>
      <c r="BF508" s="893"/>
      <c r="BG508" s="893"/>
      <c r="BH508" s="893"/>
      <c r="BI508" s="2046">
        <f t="shared" ref="BI508:BL508" si="974">SUM(BI509:BI512)</f>
        <v>0</v>
      </c>
      <c r="BJ508" s="2046">
        <f t="shared" si="974"/>
        <v>0</v>
      </c>
      <c r="BK508" s="2046">
        <f t="shared" si="974"/>
        <v>0</v>
      </c>
      <c r="BL508" s="2046">
        <f t="shared" si="974"/>
        <v>0</v>
      </c>
      <c r="BV508" s="1">
        <f t="shared" si="917"/>
        <v>142</v>
      </c>
    </row>
    <row r="509" spans="1:74" ht="45" customHeight="1">
      <c r="A509" s="330">
        <v>1</v>
      </c>
      <c r="B509" s="387" t="s">
        <v>1230</v>
      </c>
      <c r="C509" s="335" t="s">
        <v>99</v>
      </c>
      <c r="D509" s="97" t="s">
        <v>1231</v>
      </c>
      <c r="E509" s="97" t="s">
        <v>398</v>
      </c>
      <c r="F509" s="99"/>
      <c r="G509" s="553">
        <f t="shared" ref="G509:G512" si="975">H509+I509</f>
        <v>14856</v>
      </c>
      <c r="H509" s="123">
        <v>14856</v>
      </c>
      <c r="I509" s="450">
        <v>0</v>
      </c>
      <c r="J509" s="99" t="s">
        <v>1232</v>
      </c>
      <c r="K509" s="434">
        <f t="shared" ref="K509:K512" si="976">L509+M509</f>
        <v>14856</v>
      </c>
      <c r="L509" s="123">
        <v>14856</v>
      </c>
      <c r="M509" s="450">
        <v>0</v>
      </c>
      <c r="N509" s="434">
        <f t="shared" ref="N509:N512" si="977">SUM(O509:P509)</f>
        <v>5137</v>
      </c>
      <c r="O509" s="450">
        <v>5137</v>
      </c>
      <c r="P509" s="450"/>
      <c r="Q509" s="434">
        <f t="shared" ref="Q509:Q512" si="978">SUM(R509:T509)</f>
        <v>9719</v>
      </c>
      <c r="R509" s="458"/>
      <c r="S509" s="123">
        <v>9719</v>
      </c>
      <c r="T509" s="458"/>
      <c r="U509" s="2543">
        <f t="shared" ref="U509:U512" si="979">SUM(V509:W509)</f>
        <v>9041</v>
      </c>
      <c r="V509" s="469"/>
      <c r="W509" s="469">
        <f>6000+3041</f>
        <v>9041</v>
      </c>
      <c r="X509" s="2543">
        <f t="shared" ref="X509:X512" si="980">SUM(Y509:Z509)</f>
        <v>9041</v>
      </c>
      <c r="Y509" s="469"/>
      <c r="Z509" s="469">
        <f>6000+3041</f>
        <v>9041</v>
      </c>
      <c r="AA509" s="434">
        <f t="shared" ref="AA509:AA512" si="981">SUM(AB509:AD509)</f>
        <v>0</v>
      </c>
      <c r="AB509" s="458"/>
      <c r="AC509" s="458"/>
      <c r="AD509" s="458"/>
      <c r="AE509" s="603">
        <f t="shared" ref="AE509:AE512" si="982">SUM(AF509:AG509)</f>
        <v>0</v>
      </c>
      <c r="AF509" s="469"/>
      <c r="AG509" s="469"/>
      <c r="AH509" s="603">
        <f t="shared" ref="AH509:AH512" si="983">SUM(AI509:AK509)</f>
        <v>9042</v>
      </c>
      <c r="AI509" s="469"/>
      <c r="AJ509" s="754">
        <v>9042</v>
      </c>
      <c r="AK509" s="469"/>
      <c r="AL509" s="603">
        <f t="shared" ref="AL509:AL512" si="984">SUM(AM509:AO509)</f>
        <v>9042</v>
      </c>
      <c r="AM509" s="469"/>
      <c r="AN509" s="754">
        <v>9042</v>
      </c>
      <c r="AO509" s="469"/>
      <c r="AP509" s="434">
        <f t="shared" ref="AP509:AP512" si="985">SUM(AQ509:AS509)</f>
        <v>9042</v>
      </c>
      <c r="AQ509" s="458"/>
      <c r="AR509" s="123">
        <v>9042</v>
      </c>
      <c r="AS509" s="458"/>
      <c r="AT509" s="356">
        <f>AP509-Q509</f>
        <v>-677</v>
      </c>
      <c r="AU509" s="529" t="s">
        <v>254</v>
      </c>
      <c r="AV509" s="197"/>
      <c r="AW509" s="538">
        <v>1</v>
      </c>
      <c r="AX509" s="473">
        <f>AW509</f>
        <v>1</v>
      </c>
      <c r="AY509" s="1992">
        <f t="shared" si="965"/>
        <v>1</v>
      </c>
      <c r="AZ509" s="1991"/>
      <c r="BA509" s="458">
        <f t="shared" ref="BA509:BA512" si="986">SUM(BB509:BC509)</f>
        <v>9041</v>
      </c>
      <c r="BB509" s="466">
        <f>SUM(V509,AB509)</f>
        <v>0</v>
      </c>
      <c r="BC509" s="466">
        <f>SUM(W509,AC509,AD509)</f>
        <v>9041</v>
      </c>
      <c r="BD509" s="893"/>
      <c r="BE509" s="893"/>
      <c r="BF509" s="893"/>
      <c r="BG509" s="893"/>
      <c r="BH509" s="893"/>
      <c r="BI509" s="2032"/>
      <c r="BJ509" s="2032"/>
      <c r="BK509" s="2032"/>
      <c r="BL509" s="2032"/>
      <c r="BV509" s="1">
        <f t="shared" si="917"/>
        <v>1</v>
      </c>
    </row>
    <row r="510" spans="1:74" ht="45" customHeight="1">
      <c r="A510" s="335">
        <v>2</v>
      </c>
      <c r="B510" s="387" t="s">
        <v>1233</v>
      </c>
      <c r="C510" s="335" t="s">
        <v>481</v>
      </c>
      <c r="D510" s="104" t="s">
        <v>1234</v>
      </c>
      <c r="E510" s="97" t="s">
        <v>398</v>
      </c>
      <c r="F510" s="172"/>
      <c r="G510" s="553">
        <f t="shared" si="975"/>
        <v>7735</v>
      </c>
      <c r="H510" s="123">
        <v>3674</v>
      </c>
      <c r="I510" s="123">
        <v>4061</v>
      </c>
      <c r="J510" s="99" t="s">
        <v>1235</v>
      </c>
      <c r="K510" s="434">
        <f t="shared" si="976"/>
        <v>7735</v>
      </c>
      <c r="L510" s="123">
        <v>3674</v>
      </c>
      <c r="M510" s="123">
        <v>4061</v>
      </c>
      <c r="N510" s="434">
        <f t="shared" si="977"/>
        <v>2610</v>
      </c>
      <c r="O510" s="123">
        <v>2610</v>
      </c>
      <c r="P510" s="151"/>
      <c r="Q510" s="434">
        <f t="shared" si="978"/>
        <v>1060</v>
      </c>
      <c r="R510" s="458"/>
      <c r="S510" s="123">
        <v>1060</v>
      </c>
      <c r="T510" s="458"/>
      <c r="U510" s="2543">
        <f t="shared" si="979"/>
        <v>1060</v>
      </c>
      <c r="V510" s="469"/>
      <c r="W510" s="469">
        <v>1060</v>
      </c>
      <c r="X510" s="2543">
        <f t="shared" si="980"/>
        <v>1060</v>
      </c>
      <c r="Y510" s="469"/>
      <c r="Z510" s="469">
        <v>1060</v>
      </c>
      <c r="AA510" s="434">
        <f t="shared" si="981"/>
        <v>0</v>
      </c>
      <c r="AB510" s="458"/>
      <c r="AC510" s="458"/>
      <c r="AD510" s="458"/>
      <c r="AE510" s="603">
        <f t="shared" si="982"/>
        <v>0</v>
      </c>
      <c r="AF510" s="469"/>
      <c r="AG510" s="469"/>
      <c r="AH510" s="603">
        <f t="shared" si="983"/>
        <v>1060</v>
      </c>
      <c r="AI510" s="469"/>
      <c r="AJ510" s="754">
        <v>1060</v>
      </c>
      <c r="AK510" s="469"/>
      <c r="AL510" s="603">
        <f t="shared" si="984"/>
        <v>1060</v>
      </c>
      <c r="AM510" s="469"/>
      <c r="AN510" s="754">
        <v>1060</v>
      </c>
      <c r="AO510" s="469"/>
      <c r="AP510" s="434">
        <f t="shared" si="985"/>
        <v>1060</v>
      </c>
      <c r="AQ510" s="458"/>
      <c r="AR510" s="123">
        <v>1060</v>
      </c>
      <c r="AS510" s="458"/>
      <c r="AT510" s="356">
        <f>AP510-Q510</f>
        <v>0</v>
      </c>
      <c r="AU510" s="529" t="s">
        <v>704</v>
      </c>
      <c r="AV510" s="197"/>
      <c r="AW510" s="538">
        <v>1</v>
      </c>
      <c r="AX510" s="473">
        <f t="shared" ref="AX510:AX512" si="987">AW510</f>
        <v>1</v>
      </c>
      <c r="AY510" s="1992">
        <f t="shared" si="965"/>
        <v>0</v>
      </c>
      <c r="AZ510" s="1991"/>
      <c r="BA510" s="458">
        <f t="shared" si="986"/>
        <v>1060</v>
      </c>
      <c r="BB510" s="466">
        <f>SUM(V510,AB510)</f>
        <v>0</v>
      </c>
      <c r="BC510" s="466">
        <f>SUM(W510,AC510,AD510)</f>
        <v>1060</v>
      </c>
      <c r="BD510" s="893"/>
      <c r="BE510" s="893"/>
      <c r="BF510" s="893"/>
      <c r="BG510" s="893"/>
      <c r="BH510" s="893"/>
      <c r="BI510" s="2032"/>
      <c r="BJ510" s="2032"/>
      <c r="BK510" s="2032"/>
      <c r="BL510" s="2032"/>
      <c r="BV510" s="1">
        <f t="shared" si="917"/>
        <v>0</v>
      </c>
    </row>
    <row r="511" spans="1:74" ht="45" customHeight="1">
      <c r="A511" s="330">
        <v>3</v>
      </c>
      <c r="B511" s="387" t="s">
        <v>1236</v>
      </c>
      <c r="C511" s="335" t="s">
        <v>481</v>
      </c>
      <c r="D511" s="104" t="s">
        <v>1237</v>
      </c>
      <c r="E511" s="97" t="s">
        <v>398</v>
      </c>
      <c r="F511" s="172"/>
      <c r="G511" s="553">
        <f t="shared" si="975"/>
        <v>7981</v>
      </c>
      <c r="H511" s="123">
        <v>3739</v>
      </c>
      <c r="I511" s="123">
        <v>4242</v>
      </c>
      <c r="J511" s="99" t="s">
        <v>1238</v>
      </c>
      <c r="K511" s="434">
        <f t="shared" si="976"/>
        <v>7981</v>
      </c>
      <c r="L511" s="123">
        <v>3739</v>
      </c>
      <c r="M511" s="123">
        <v>4242</v>
      </c>
      <c r="N511" s="434">
        <f t="shared" si="977"/>
        <v>2700</v>
      </c>
      <c r="O511" s="123">
        <v>2700</v>
      </c>
      <c r="P511" s="642"/>
      <c r="Q511" s="434">
        <f t="shared" si="978"/>
        <v>1039</v>
      </c>
      <c r="R511" s="458"/>
      <c r="S511" s="123">
        <v>1039</v>
      </c>
      <c r="T511" s="458"/>
      <c r="U511" s="2543">
        <f t="shared" si="979"/>
        <v>1039</v>
      </c>
      <c r="V511" s="469"/>
      <c r="W511" s="1937">
        <v>1039</v>
      </c>
      <c r="X511" s="2547">
        <f t="shared" si="980"/>
        <v>1039</v>
      </c>
      <c r="Y511" s="1937"/>
      <c r="Z511" s="1937">
        <v>1039</v>
      </c>
      <c r="AA511" s="1889">
        <f t="shared" si="981"/>
        <v>0</v>
      </c>
      <c r="AB511" s="1892"/>
      <c r="AC511" s="1892"/>
      <c r="AD511" s="1892"/>
      <c r="AE511" s="2042">
        <f t="shared" si="982"/>
        <v>0</v>
      </c>
      <c r="AF511" s="1937"/>
      <c r="AG511" s="1937"/>
      <c r="AH511" s="2042">
        <f t="shared" si="983"/>
        <v>1039</v>
      </c>
      <c r="AI511" s="1937"/>
      <c r="AJ511" s="2118">
        <v>1039</v>
      </c>
      <c r="AK511" s="1937"/>
      <c r="AL511" s="2042">
        <f t="shared" si="984"/>
        <v>1039</v>
      </c>
      <c r="AM511" s="1937"/>
      <c r="AN511" s="2118">
        <v>1039</v>
      </c>
      <c r="AO511" s="1937"/>
      <c r="AP511" s="1889">
        <f t="shared" si="985"/>
        <v>1039</v>
      </c>
      <c r="AQ511" s="1892"/>
      <c r="AR511" s="1877">
        <v>1039</v>
      </c>
      <c r="AS511" s="1892"/>
      <c r="AT511" s="1878">
        <f>AP511-Q511</f>
        <v>0</v>
      </c>
      <c r="AU511" s="1879" t="s">
        <v>704</v>
      </c>
      <c r="AV511" s="1903"/>
      <c r="AW511" s="1904">
        <v>1</v>
      </c>
      <c r="AX511" s="1895">
        <f t="shared" si="987"/>
        <v>1</v>
      </c>
      <c r="AY511" s="1996">
        <f t="shared" si="965"/>
        <v>0</v>
      </c>
      <c r="AZ511" s="79"/>
      <c r="BA511" s="458">
        <f t="shared" si="986"/>
        <v>1039</v>
      </c>
      <c r="BB511" s="466">
        <f>SUM(V511,AB511)</f>
        <v>0</v>
      </c>
      <c r="BC511" s="466">
        <f>SUM(W511,AC511,AD511)</f>
        <v>1039</v>
      </c>
      <c r="BD511" s="893"/>
      <c r="BE511" s="893"/>
      <c r="BF511" s="893"/>
      <c r="BG511" s="893"/>
      <c r="BH511" s="893"/>
      <c r="BI511" s="2032"/>
      <c r="BJ511" s="2032"/>
      <c r="BK511" s="2032"/>
      <c r="BL511" s="2032"/>
      <c r="BV511" s="1">
        <f t="shared" si="917"/>
        <v>0</v>
      </c>
    </row>
    <row r="512" spans="1:74" ht="45" customHeight="1">
      <c r="A512" s="335">
        <v>4</v>
      </c>
      <c r="B512" s="387" t="s">
        <v>1239</v>
      </c>
      <c r="C512" s="335" t="s">
        <v>38</v>
      </c>
      <c r="D512" s="104" t="s">
        <v>1240</v>
      </c>
      <c r="E512" s="97" t="s">
        <v>398</v>
      </c>
      <c r="F512" s="172"/>
      <c r="G512" s="553">
        <f t="shared" si="975"/>
        <v>17604</v>
      </c>
      <c r="H512" s="123">
        <v>6223</v>
      </c>
      <c r="I512" s="123">
        <v>11381</v>
      </c>
      <c r="J512" s="99" t="s">
        <v>1241</v>
      </c>
      <c r="K512" s="434">
        <f t="shared" si="976"/>
        <v>17604</v>
      </c>
      <c r="L512" s="123">
        <v>6223</v>
      </c>
      <c r="M512" s="123">
        <v>11381</v>
      </c>
      <c r="N512" s="434">
        <f t="shared" si="977"/>
        <v>4692</v>
      </c>
      <c r="O512" s="642">
        <v>3972</v>
      </c>
      <c r="P512" s="642">
        <v>720</v>
      </c>
      <c r="Q512" s="434">
        <f t="shared" si="978"/>
        <v>127</v>
      </c>
      <c r="R512" s="458"/>
      <c r="S512" s="123">
        <v>127</v>
      </c>
      <c r="T512" s="458"/>
      <c r="U512" s="2543">
        <f t="shared" si="979"/>
        <v>0</v>
      </c>
      <c r="V512" s="469"/>
      <c r="W512" s="1937"/>
      <c r="X512" s="2547">
        <f t="shared" si="980"/>
        <v>0</v>
      </c>
      <c r="Y512" s="1937"/>
      <c r="Z512" s="1937"/>
      <c r="AA512" s="1889">
        <f t="shared" si="981"/>
        <v>0</v>
      </c>
      <c r="AB512" s="1892"/>
      <c r="AC512" s="1892"/>
      <c r="AD512" s="1892"/>
      <c r="AE512" s="2042">
        <f t="shared" si="982"/>
        <v>0</v>
      </c>
      <c r="AF512" s="1937"/>
      <c r="AG512" s="1937"/>
      <c r="AH512" s="2042">
        <f t="shared" si="983"/>
        <v>141</v>
      </c>
      <c r="AI512" s="1937"/>
      <c r="AJ512" s="2118">
        <v>141</v>
      </c>
      <c r="AK512" s="1937"/>
      <c r="AL512" s="2042">
        <f t="shared" si="984"/>
        <v>141</v>
      </c>
      <c r="AM512" s="1937"/>
      <c r="AN512" s="2118">
        <v>141</v>
      </c>
      <c r="AO512" s="1937"/>
      <c r="AP512" s="1889">
        <f t="shared" si="985"/>
        <v>141</v>
      </c>
      <c r="AQ512" s="1892"/>
      <c r="AR512" s="1877">
        <v>141</v>
      </c>
      <c r="AS512" s="1892"/>
      <c r="AT512" s="1878">
        <f>AP512-Q512</f>
        <v>14</v>
      </c>
      <c r="AU512" s="1879" t="s">
        <v>265</v>
      </c>
      <c r="AV512" s="1903"/>
      <c r="AW512" s="1904">
        <v>1</v>
      </c>
      <c r="AX512" s="1895">
        <f t="shared" si="987"/>
        <v>1</v>
      </c>
      <c r="AY512" s="1996">
        <f t="shared" si="965"/>
        <v>141</v>
      </c>
      <c r="AZ512" s="79"/>
      <c r="BA512" s="458">
        <f t="shared" si="986"/>
        <v>0</v>
      </c>
      <c r="BB512" s="466">
        <f>SUM(V512,AB512)</f>
        <v>0</v>
      </c>
      <c r="BC512" s="466">
        <f>SUM(W512,AC512,AD512)</f>
        <v>0</v>
      </c>
      <c r="BD512" s="893"/>
      <c r="BE512" s="893"/>
      <c r="BF512" s="893"/>
      <c r="BG512" s="893"/>
      <c r="BH512" s="893"/>
      <c r="BI512" s="2032"/>
      <c r="BJ512" s="2032"/>
      <c r="BK512" s="2032"/>
      <c r="BL512" s="2032"/>
      <c r="BV512" s="1">
        <f t="shared" si="917"/>
        <v>141</v>
      </c>
    </row>
    <row r="513" spans="1:75" ht="39.75" customHeight="1">
      <c r="A513" s="330"/>
      <c r="B513" s="93" t="s">
        <v>1242</v>
      </c>
      <c r="C513" s="653"/>
      <c r="D513" s="178"/>
      <c r="E513" s="654"/>
      <c r="F513" s="178"/>
      <c r="G513" s="60">
        <v>502120</v>
      </c>
      <c r="H513" s="2007">
        <v>349413</v>
      </c>
      <c r="I513" s="2007">
        <v>152707</v>
      </c>
      <c r="J513" s="587"/>
      <c r="K513" s="151">
        <f t="shared" ref="K513:AT513" si="988">SUM(K514,K530)</f>
        <v>573811</v>
      </c>
      <c r="L513" s="151">
        <f t="shared" si="988"/>
        <v>423099</v>
      </c>
      <c r="M513" s="151">
        <f t="shared" si="988"/>
        <v>150712</v>
      </c>
      <c r="N513" s="151">
        <f t="shared" si="988"/>
        <v>0</v>
      </c>
      <c r="O513" s="151">
        <f t="shared" si="988"/>
        <v>0</v>
      </c>
      <c r="P513" s="151">
        <f t="shared" si="988"/>
        <v>47701</v>
      </c>
      <c r="Q513" s="151">
        <f t="shared" si="988"/>
        <v>124471</v>
      </c>
      <c r="R513" s="151">
        <f t="shared" si="988"/>
        <v>0</v>
      </c>
      <c r="S513" s="151">
        <f t="shared" si="988"/>
        <v>124471</v>
      </c>
      <c r="T513" s="151">
        <f t="shared" si="988"/>
        <v>0</v>
      </c>
      <c r="U513" s="2545">
        <f t="shared" si="988"/>
        <v>41299</v>
      </c>
      <c r="V513" s="2545">
        <f t="shared" si="988"/>
        <v>0</v>
      </c>
      <c r="W513" s="2546">
        <f t="shared" si="988"/>
        <v>41299</v>
      </c>
      <c r="X513" s="2546">
        <f t="shared" si="988"/>
        <v>41299</v>
      </c>
      <c r="Y513" s="2546">
        <f t="shared" si="988"/>
        <v>0</v>
      </c>
      <c r="Z513" s="2546">
        <f t="shared" si="988"/>
        <v>41299</v>
      </c>
      <c r="AA513" s="2119">
        <f t="shared" si="988"/>
        <v>23223</v>
      </c>
      <c r="AB513" s="2119">
        <f t="shared" si="988"/>
        <v>3000</v>
      </c>
      <c r="AC513" s="2119">
        <f t="shared" si="988"/>
        <v>20223</v>
      </c>
      <c r="AD513" s="2119">
        <f t="shared" si="988"/>
        <v>0</v>
      </c>
      <c r="AE513" s="2546">
        <f t="shared" si="988"/>
        <v>7499</v>
      </c>
      <c r="AF513" s="2546">
        <f t="shared" si="988"/>
        <v>2968</v>
      </c>
      <c r="AG513" s="2546">
        <f t="shared" si="988"/>
        <v>4531</v>
      </c>
      <c r="AH513" s="2546">
        <f t="shared" si="988"/>
        <v>119655</v>
      </c>
      <c r="AI513" s="2546">
        <f t="shared" si="988"/>
        <v>0</v>
      </c>
      <c r="AJ513" s="2546">
        <f t="shared" si="988"/>
        <v>119655</v>
      </c>
      <c r="AK513" s="2546">
        <f t="shared" si="988"/>
        <v>0</v>
      </c>
      <c r="AL513" s="2546">
        <f t="shared" si="988"/>
        <v>114269</v>
      </c>
      <c r="AM513" s="2546">
        <f t="shared" si="988"/>
        <v>0</v>
      </c>
      <c r="AN513" s="2546">
        <f t="shared" si="988"/>
        <v>114269</v>
      </c>
      <c r="AO513" s="2546">
        <f t="shared" si="988"/>
        <v>0</v>
      </c>
      <c r="AP513" s="2119">
        <f t="shared" si="988"/>
        <v>112256</v>
      </c>
      <c r="AQ513" s="2119">
        <f t="shared" si="988"/>
        <v>3000</v>
      </c>
      <c r="AR513" s="2119">
        <f t="shared" si="988"/>
        <v>109256</v>
      </c>
      <c r="AS513" s="2119">
        <f t="shared" si="988"/>
        <v>0</v>
      </c>
      <c r="AT513" s="2046">
        <f t="shared" si="988"/>
        <v>-12215</v>
      </c>
      <c r="AU513" s="2103"/>
      <c r="AV513" s="2120"/>
      <c r="AW513" s="2121">
        <f>SUM(AW514,AW530)</f>
        <v>23</v>
      </c>
      <c r="AX513" s="2046">
        <f>SUM(AX514,AX530)</f>
        <v>26</v>
      </c>
      <c r="AY513" s="1996">
        <f t="shared" si="965"/>
        <v>47734</v>
      </c>
      <c r="AZ513" s="79"/>
      <c r="BA513" s="466"/>
      <c r="BB513" s="466"/>
      <c r="BC513" s="466"/>
      <c r="BD513" s="893"/>
      <c r="BE513" s="893"/>
      <c r="BF513" s="893"/>
      <c r="BG513" s="893"/>
      <c r="BH513" s="893"/>
      <c r="BI513" s="2046">
        <f t="shared" ref="BI513:BL513" si="989">SUM(BI514,BI530)</f>
        <v>0</v>
      </c>
      <c r="BJ513" s="2046">
        <f t="shared" si="989"/>
        <v>0</v>
      </c>
      <c r="BK513" s="2046">
        <f t="shared" si="989"/>
        <v>0</v>
      </c>
      <c r="BL513" s="2046">
        <f t="shared" si="989"/>
        <v>0</v>
      </c>
      <c r="BV513" s="1">
        <f t="shared" si="917"/>
        <v>47734</v>
      </c>
    </row>
    <row r="514" spans="1:75" ht="38.25" customHeight="1">
      <c r="A514" s="330"/>
      <c r="B514" s="93" t="s">
        <v>57</v>
      </c>
      <c r="C514" s="429"/>
      <c r="D514" s="430"/>
      <c r="E514" s="431"/>
      <c r="F514" s="430"/>
      <c r="G514" s="60">
        <f t="shared" ref="G514:I514" si="990">G515</f>
        <v>190715</v>
      </c>
      <c r="H514" s="60">
        <f t="shared" si="990"/>
        <v>93689</v>
      </c>
      <c r="I514" s="60">
        <f t="shared" si="990"/>
        <v>97026</v>
      </c>
      <c r="J514" s="587"/>
      <c r="K514" s="151">
        <f t="shared" ref="K514:AT514" si="991">K515</f>
        <v>168735</v>
      </c>
      <c r="L514" s="151">
        <f t="shared" si="991"/>
        <v>71767</v>
      </c>
      <c r="M514" s="151">
        <f t="shared" si="991"/>
        <v>96968</v>
      </c>
      <c r="N514" s="151">
        <f t="shared" si="991"/>
        <v>0</v>
      </c>
      <c r="O514" s="151">
        <f t="shared" si="991"/>
        <v>0</v>
      </c>
      <c r="P514" s="151">
        <f t="shared" si="991"/>
        <v>0</v>
      </c>
      <c r="Q514" s="151">
        <f t="shared" si="991"/>
        <v>70300</v>
      </c>
      <c r="R514" s="151">
        <f t="shared" si="991"/>
        <v>0</v>
      </c>
      <c r="S514" s="151">
        <f t="shared" si="991"/>
        <v>70300</v>
      </c>
      <c r="T514" s="151">
        <f t="shared" si="991"/>
        <v>0</v>
      </c>
      <c r="U514" s="2545">
        <f t="shared" si="991"/>
        <v>35870</v>
      </c>
      <c r="V514" s="2545">
        <f t="shared" si="991"/>
        <v>0</v>
      </c>
      <c r="W514" s="2546">
        <f t="shared" si="991"/>
        <v>35870</v>
      </c>
      <c r="X514" s="2546">
        <f t="shared" si="991"/>
        <v>35870</v>
      </c>
      <c r="Y514" s="2546">
        <f t="shared" si="991"/>
        <v>0</v>
      </c>
      <c r="Z514" s="2546">
        <f t="shared" si="991"/>
        <v>35870</v>
      </c>
      <c r="AA514" s="2119">
        <f t="shared" si="991"/>
        <v>7751</v>
      </c>
      <c r="AB514" s="2119">
        <f t="shared" si="991"/>
        <v>3000</v>
      </c>
      <c r="AC514" s="2119">
        <f t="shared" si="991"/>
        <v>4751</v>
      </c>
      <c r="AD514" s="2119">
        <f t="shared" si="991"/>
        <v>0</v>
      </c>
      <c r="AE514" s="2546">
        <f t="shared" si="991"/>
        <v>6940</v>
      </c>
      <c r="AF514" s="2546">
        <f t="shared" si="991"/>
        <v>2968</v>
      </c>
      <c r="AG514" s="2546">
        <f t="shared" si="991"/>
        <v>3972</v>
      </c>
      <c r="AH514" s="2546">
        <f t="shared" si="991"/>
        <v>59462</v>
      </c>
      <c r="AI514" s="2546">
        <f t="shared" si="991"/>
        <v>0</v>
      </c>
      <c r="AJ514" s="2546">
        <f t="shared" si="991"/>
        <v>59462</v>
      </c>
      <c r="AK514" s="2546">
        <f t="shared" si="991"/>
        <v>0</v>
      </c>
      <c r="AL514" s="2546">
        <f t="shared" si="991"/>
        <v>59462</v>
      </c>
      <c r="AM514" s="2546">
        <f t="shared" si="991"/>
        <v>0</v>
      </c>
      <c r="AN514" s="2546">
        <f t="shared" si="991"/>
        <v>59462</v>
      </c>
      <c r="AO514" s="2546">
        <f t="shared" si="991"/>
        <v>0</v>
      </c>
      <c r="AP514" s="2119">
        <f t="shared" si="991"/>
        <v>59462</v>
      </c>
      <c r="AQ514" s="2119">
        <f t="shared" si="991"/>
        <v>3000</v>
      </c>
      <c r="AR514" s="2119">
        <f t="shared" si="991"/>
        <v>56462</v>
      </c>
      <c r="AS514" s="2119">
        <f t="shared" si="991"/>
        <v>0</v>
      </c>
      <c r="AT514" s="2046">
        <f t="shared" si="991"/>
        <v>-10838</v>
      </c>
      <c r="AU514" s="2103"/>
      <c r="AV514" s="2120"/>
      <c r="AW514" s="2121">
        <f t="shared" ref="AW514:AX514" si="992">AW515</f>
        <v>14</v>
      </c>
      <c r="AX514" s="2046">
        <f t="shared" si="992"/>
        <v>14</v>
      </c>
      <c r="AY514" s="1996">
        <f t="shared" si="965"/>
        <v>15841</v>
      </c>
      <c r="AZ514" s="79"/>
      <c r="BA514" s="466"/>
      <c r="BB514" s="466"/>
      <c r="BC514" s="466"/>
      <c r="BD514" s="893"/>
      <c r="BE514" s="893"/>
      <c r="BF514" s="893"/>
      <c r="BG514" s="893"/>
      <c r="BH514" s="893"/>
      <c r="BI514" s="2046">
        <f t="shared" ref="BI514:BL514" si="993">BI515</f>
        <v>0</v>
      </c>
      <c r="BJ514" s="2046">
        <f t="shared" si="993"/>
        <v>0</v>
      </c>
      <c r="BK514" s="2046">
        <f t="shared" si="993"/>
        <v>0</v>
      </c>
      <c r="BL514" s="2046">
        <f t="shared" si="993"/>
        <v>0</v>
      </c>
      <c r="BV514" s="1">
        <f t="shared" si="917"/>
        <v>15841</v>
      </c>
    </row>
    <row r="515" spans="1:75" ht="42.75" customHeight="1">
      <c r="A515" s="737"/>
      <c r="B515" s="738" t="s">
        <v>58</v>
      </c>
      <c r="C515" s="739"/>
      <c r="D515" s="740"/>
      <c r="E515" s="741"/>
      <c r="F515" s="740"/>
      <c r="G515" s="742">
        <f>SUM(G516:G529)</f>
        <v>190715</v>
      </c>
      <c r="H515" s="742">
        <f>SUM(H516:H529)</f>
        <v>93689</v>
      </c>
      <c r="I515" s="742">
        <f>SUM(I516:I529)</f>
        <v>97026</v>
      </c>
      <c r="J515" s="752"/>
      <c r="K515" s="753">
        <f t="shared" ref="K515:AT515" si="994">SUM(K516:K529)</f>
        <v>168735</v>
      </c>
      <c r="L515" s="753">
        <f t="shared" si="994"/>
        <v>71767</v>
      </c>
      <c r="M515" s="753">
        <f t="shared" si="994"/>
        <v>96968</v>
      </c>
      <c r="N515" s="753">
        <f t="shared" si="994"/>
        <v>0</v>
      </c>
      <c r="O515" s="753">
        <f t="shared" si="994"/>
        <v>0</v>
      </c>
      <c r="P515" s="753">
        <f t="shared" si="994"/>
        <v>0</v>
      </c>
      <c r="Q515" s="753">
        <f t="shared" si="994"/>
        <v>70300</v>
      </c>
      <c r="R515" s="753">
        <f t="shared" si="994"/>
        <v>0</v>
      </c>
      <c r="S515" s="753">
        <f t="shared" si="994"/>
        <v>70300</v>
      </c>
      <c r="T515" s="753">
        <f t="shared" si="994"/>
        <v>0</v>
      </c>
      <c r="U515" s="2549">
        <f t="shared" si="994"/>
        <v>35870</v>
      </c>
      <c r="V515" s="2549">
        <f t="shared" si="994"/>
        <v>0</v>
      </c>
      <c r="W515" s="2546">
        <f t="shared" si="994"/>
        <v>35870</v>
      </c>
      <c r="X515" s="2546">
        <f t="shared" si="994"/>
        <v>35870</v>
      </c>
      <c r="Y515" s="2546">
        <f t="shared" si="994"/>
        <v>0</v>
      </c>
      <c r="Z515" s="2546">
        <f t="shared" si="994"/>
        <v>35870</v>
      </c>
      <c r="AA515" s="2119">
        <f t="shared" si="994"/>
        <v>7751</v>
      </c>
      <c r="AB515" s="2119">
        <f t="shared" si="994"/>
        <v>3000</v>
      </c>
      <c r="AC515" s="2119">
        <f t="shared" si="994"/>
        <v>4751</v>
      </c>
      <c r="AD515" s="2119">
        <f t="shared" si="994"/>
        <v>0</v>
      </c>
      <c r="AE515" s="2546">
        <f t="shared" si="994"/>
        <v>6940</v>
      </c>
      <c r="AF515" s="2546">
        <f t="shared" si="994"/>
        <v>2968</v>
      </c>
      <c r="AG515" s="2546">
        <f t="shared" si="994"/>
        <v>3972</v>
      </c>
      <c r="AH515" s="2546">
        <f t="shared" si="994"/>
        <v>59462</v>
      </c>
      <c r="AI515" s="2546">
        <f t="shared" si="994"/>
        <v>0</v>
      </c>
      <c r="AJ515" s="2546">
        <f t="shared" si="994"/>
        <v>59462</v>
      </c>
      <c r="AK515" s="2546">
        <f t="shared" si="994"/>
        <v>0</v>
      </c>
      <c r="AL515" s="2546">
        <f t="shared" si="994"/>
        <v>59462</v>
      </c>
      <c r="AM515" s="2546">
        <f t="shared" si="994"/>
        <v>0</v>
      </c>
      <c r="AN515" s="2546">
        <f t="shared" si="994"/>
        <v>59462</v>
      </c>
      <c r="AO515" s="2546">
        <f t="shared" si="994"/>
        <v>0</v>
      </c>
      <c r="AP515" s="2119">
        <f t="shared" si="994"/>
        <v>59462</v>
      </c>
      <c r="AQ515" s="2119">
        <f t="shared" si="994"/>
        <v>3000</v>
      </c>
      <c r="AR515" s="2119">
        <f t="shared" si="994"/>
        <v>56462</v>
      </c>
      <c r="AS515" s="2119">
        <f t="shared" si="994"/>
        <v>0</v>
      </c>
      <c r="AT515" s="2046">
        <f t="shared" si="994"/>
        <v>-10838</v>
      </c>
      <c r="AU515" s="2103"/>
      <c r="AV515" s="2120"/>
      <c r="AW515" s="2121">
        <f>SUM(AW516:AW529)</f>
        <v>14</v>
      </c>
      <c r="AX515" s="2046">
        <f>SUM(AX516:AX529)</f>
        <v>14</v>
      </c>
      <c r="AY515" s="1996">
        <f t="shared" si="965"/>
        <v>15841</v>
      </c>
      <c r="AZ515" s="2122"/>
      <c r="BA515" s="474"/>
      <c r="BB515" s="474"/>
      <c r="BC515" s="474"/>
      <c r="BD515" s="893"/>
      <c r="BE515" s="893"/>
      <c r="BF515" s="893"/>
      <c r="BG515" s="893"/>
      <c r="BH515" s="893"/>
      <c r="BI515" s="742">
        <f t="shared" ref="BI515:BL515" si="995">SUM(BI516:BI529)</f>
        <v>0</v>
      </c>
      <c r="BJ515" s="742">
        <f t="shared" si="995"/>
        <v>0</v>
      </c>
      <c r="BK515" s="742">
        <f t="shared" si="995"/>
        <v>0</v>
      </c>
      <c r="BL515" s="742">
        <f t="shared" si="995"/>
        <v>0</v>
      </c>
      <c r="BV515" s="1">
        <f t="shared" si="917"/>
        <v>15841</v>
      </c>
    </row>
    <row r="516" spans="1:75" ht="51" customHeight="1">
      <c r="A516" s="335">
        <v>1</v>
      </c>
      <c r="B516" s="387" t="s">
        <v>1243</v>
      </c>
      <c r="C516" s="335" t="s">
        <v>173</v>
      </c>
      <c r="D516" s="97" t="s">
        <v>1244</v>
      </c>
      <c r="E516" s="97" t="s">
        <v>251</v>
      </c>
      <c r="F516" s="99" t="s">
        <v>1245</v>
      </c>
      <c r="G516" s="553">
        <f t="shared" ref="G516:G526" si="996">H516+I516</f>
        <v>9000</v>
      </c>
      <c r="H516" s="123">
        <v>9000</v>
      </c>
      <c r="I516" s="123">
        <v>0</v>
      </c>
      <c r="J516" s="99" t="s">
        <v>1246</v>
      </c>
      <c r="K516" s="434">
        <f t="shared" ref="K516:K524" si="997">L516+M516</f>
        <v>6855</v>
      </c>
      <c r="L516" s="123">
        <v>6855</v>
      </c>
      <c r="M516" s="123">
        <v>0</v>
      </c>
      <c r="N516" s="434">
        <f t="shared" ref="N516:N525" si="998">SUM(O516:P516)</f>
        <v>0</v>
      </c>
      <c r="O516" s="450"/>
      <c r="P516" s="450"/>
      <c r="Q516" s="434">
        <f t="shared" ref="Q516:Q529" si="999">SUM(R516:T516)</f>
        <v>6428</v>
      </c>
      <c r="R516" s="458"/>
      <c r="S516" s="123">
        <v>6428</v>
      </c>
      <c r="T516" s="458"/>
      <c r="U516" s="2543">
        <f t="shared" ref="U516:U525" si="1000">SUM(V516:W516)</f>
        <v>6428</v>
      </c>
      <c r="V516" s="469"/>
      <c r="W516" s="1937">
        <v>6428</v>
      </c>
      <c r="X516" s="2547">
        <f t="shared" ref="X516:X525" si="1001">SUM(Y516:Z516)</f>
        <v>6428</v>
      </c>
      <c r="Y516" s="1937"/>
      <c r="Z516" s="1937">
        <v>6428</v>
      </c>
      <c r="AA516" s="1889">
        <f t="shared" ref="AA516:AA526" si="1002">SUM(AB516:AD516)</f>
        <v>0</v>
      </c>
      <c r="AB516" s="1892"/>
      <c r="AC516" s="1892"/>
      <c r="AD516" s="1892"/>
      <c r="AE516" s="2042">
        <f t="shared" ref="AE516:AE526" si="1003">SUM(AF516:AG516)</f>
        <v>0</v>
      </c>
      <c r="AF516" s="1937"/>
      <c r="AG516" s="1937"/>
      <c r="AH516" s="2042">
        <f t="shared" ref="AH516:AH522" si="1004">SUM(AI516:AK516)</f>
        <v>6428</v>
      </c>
      <c r="AI516" s="1937"/>
      <c r="AJ516" s="2118">
        <v>6428</v>
      </c>
      <c r="AK516" s="1937"/>
      <c r="AL516" s="2042">
        <f t="shared" ref="AL516:AL518" si="1005">SUM(AM516:AO516)</f>
        <v>6428</v>
      </c>
      <c r="AM516" s="1937"/>
      <c r="AN516" s="2118">
        <v>6428</v>
      </c>
      <c r="AO516" s="1937"/>
      <c r="AP516" s="1889">
        <f t="shared" ref="AP516:AP518" si="1006">SUM(AQ516:AS516)</f>
        <v>6428</v>
      </c>
      <c r="AQ516" s="1892"/>
      <c r="AR516" s="1877">
        <v>6428</v>
      </c>
      <c r="AS516" s="1892"/>
      <c r="AT516" s="1878">
        <f t="shared" ref="AT516:AT529" si="1007">AP516-Q516</f>
        <v>0</v>
      </c>
      <c r="AU516" s="1879" t="s">
        <v>810</v>
      </c>
      <c r="AV516" s="1903"/>
      <c r="AW516" s="1904">
        <v>1</v>
      </c>
      <c r="AX516" s="1895">
        <f>AW516</f>
        <v>1</v>
      </c>
      <c r="AY516" s="1996">
        <f t="shared" si="965"/>
        <v>0</v>
      </c>
      <c r="AZ516" s="79"/>
      <c r="BA516" s="458">
        <f t="shared" ref="BA516:BA529" si="1008">SUM(BB516:BC516)</f>
        <v>6428</v>
      </c>
      <c r="BB516" s="466">
        <f t="shared" ref="BB516:BB529" si="1009">SUM(V516,AB516)</f>
        <v>0</v>
      </c>
      <c r="BC516" s="466">
        <f t="shared" ref="BC516:BC529" si="1010">SUM(W516,AC516,AD516)</f>
        <v>6428</v>
      </c>
      <c r="BD516" s="893"/>
      <c r="BE516" s="893"/>
      <c r="BF516" s="893"/>
      <c r="BG516" s="893"/>
      <c r="BH516" s="893"/>
      <c r="BI516" s="2032"/>
      <c r="BJ516" s="2032"/>
      <c r="BK516" s="2032"/>
      <c r="BL516" s="2032"/>
      <c r="BV516" s="1">
        <f t="shared" si="917"/>
        <v>0</v>
      </c>
    </row>
    <row r="517" spans="1:75" ht="63.75" customHeight="1">
      <c r="A517" s="335">
        <v>2</v>
      </c>
      <c r="B517" s="387" t="s">
        <v>1247</v>
      </c>
      <c r="C517" s="335" t="s">
        <v>137</v>
      </c>
      <c r="D517" s="97" t="s">
        <v>1248</v>
      </c>
      <c r="E517" s="97" t="s">
        <v>771</v>
      </c>
      <c r="F517" s="99" t="s">
        <v>1249</v>
      </c>
      <c r="G517" s="553">
        <f t="shared" si="996"/>
        <v>4750</v>
      </c>
      <c r="H517" s="123">
        <v>4750</v>
      </c>
      <c r="I517" s="123">
        <v>0</v>
      </c>
      <c r="J517" s="99" t="s">
        <v>1250</v>
      </c>
      <c r="K517" s="434">
        <f t="shared" si="997"/>
        <v>2698</v>
      </c>
      <c r="L517" s="123">
        <v>2698</v>
      </c>
      <c r="M517" s="123">
        <v>0</v>
      </c>
      <c r="N517" s="434">
        <f t="shared" si="998"/>
        <v>0</v>
      </c>
      <c r="O517" s="450"/>
      <c r="P517" s="450"/>
      <c r="Q517" s="434">
        <f t="shared" si="999"/>
        <v>2428</v>
      </c>
      <c r="R517" s="458"/>
      <c r="S517" s="123">
        <v>2428</v>
      </c>
      <c r="T517" s="458"/>
      <c r="U517" s="2543">
        <f t="shared" si="1000"/>
        <v>1970</v>
      </c>
      <c r="V517" s="469"/>
      <c r="W517" s="1937">
        <v>1970</v>
      </c>
      <c r="X517" s="2547">
        <f t="shared" si="1001"/>
        <v>1970</v>
      </c>
      <c r="Y517" s="1937"/>
      <c r="Z517" s="1937">
        <v>1970</v>
      </c>
      <c r="AA517" s="1889">
        <f t="shared" si="1002"/>
        <v>449</v>
      </c>
      <c r="AB517" s="1892"/>
      <c r="AC517" s="2016">
        <v>449</v>
      </c>
      <c r="AD517" s="1892"/>
      <c r="AE517" s="2042">
        <f t="shared" si="1003"/>
        <v>449</v>
      </c>
      <c r="AF517" s="1937"/>
      <c r="AG517" s="1937">
        <v>449</v>
      </c>
      <c r="AH517" s="2042">
        <f t="shared" si="1004"/>
        <v>2428</v>
      </c>
      <c r="AI517" s="1937"/>
      <c r="AJ517" s="2118">
        <v>2428</v>
      </c>
      <c r="AK517" s="1937"/>
      <c r="AL517" s="2042">
        <f t="shared" si="1005"/>
        <v>2428</v>
      </c>
      <c r="AM517" s="1937"/>
      <c r="AN517" s="2118">
        <v>2428</v>
      </c>
      <c r="AO517" s="1937"/>
      <c r="AP517" s="1889">
        <f t="shared" si="1006"/>
        <v>2428</v>
      </c>
      <c r="AQ517" s="1892"/>
      <c r="AR517" s="1877">
        <v>2428</v>
      </c>
      <c r="AS517" s="1892"/>
      <c r="AT517" s="1878">
        <f t="shared" si="1007"/>
        <v>0</v>
      </c>
      <c r="AU517" s="1879" t="s">
        <v>810</v>
      </c>
      <c r="AV517" s="1903"/>
      <c r="AW517" s="1904">
        <v>1</v>
      </c>
      <c r="AX517" s="1895">
        <f>AW517</f>
        <v>1</v>
      </c>
      <c r="AY517" s="1996">
        <f t="shared" si="965"/>
        <v>9</v>
      </c>
      <c r="AZ517" s="79"/>
      <c r="BA517" s="458">
        <f t="shared" si="1008"/>
        <v>2419</v>
      </c>
      <c r="BB517" s="466">
        <f t="shared" si="1009"/>
        <v>0</v>
      </c>
      <c r="BC517" s="466">
        <f t="shared" si="1010"/>
        <v>2419</v>
      </c>
      <c r="BD517" s="893"/>
      <c r="BE517" s="893"/>
      <c r="BF517" s="893"/>
      <c r="BG517" s="893"/>
      <c r="BH517" s="893"/>
      <c r="BI517" s="2032"/>
      <c r="BJ517" s="2032"/>
      <c r="BK517" s="2032"/>
      <c r="BL517" s="2032"/>
      <c r="BV517" s="1">
        <f t="shared" si="917"/>
        <v>9</v>
      </c>
    </row>
    <row r="518" spans="1:75" ht="63.75" customHeight="1">
      <c r="A518" s="335">
        <v>3</v>
      </c>
      <c r="B518" s="387" t="s">
        <v>1251</v>
      </c>
      <c r="C518" s="335" t="s">
        <v>131</v>
      </c>
      <c r="D518" s="97" t="s">
        <v>1252</v>
      </c>
      <c r="E518" s="97" t="s">
        <v>251</v>
      </c>
      <c r="F518" s="99" t="s">
        <v>1253</v>
      </c>
      <c r="G518" s="553">
        <f t="shared" si="996"/>
        <v>4877</v>
      </c>
      <c r="H518" s="123">
        <v>4877</v>
      </c>
      <c r="I518" s="123">
        <v>0</v>
      </c>
      <c r="J518" s="99" t="s">
        <v>1254</v>
      </c>
      <c r="K518" s="434">
        <f t="shared" si="997"/>
        <v>3399</v>
      </c>
      <c r="L518" s="123">
        <v>3399</v>
      </c>
      <c r="M518" s="123">
        <v>0</v>
      </c>
      <c r="N518" s="434">
        <f t="shared" si="998"/>
        <v>0</v>
      </c>
      <c r="O518" s="450"/>
      <c r="P518" s="450"/>
      <c r="Q518" s="434">
        <f t="shared" si="999"/>
        <v>3059</v>
      </c>
      <c r="R518" s="458"/>
      <c r="S518" s="123">
        <v>3059</v>
      </c>
      <c r="T518" s="458"/>
      <c r="U518" s="2543">
        <f t="shared" si="1000"/>
        <v>2837</v>
      </c>
      <c r="V518" s="469"/>
      <c r="W518" s="1937">
        <v>2837</v>
      </c>
      <c r="X518" s="2547">
        <f t="shared" si="1001"/>
        <v>2837</v>
      </c>
      <c r="Y518" s="1937"/>
      <c r="Z518" s="1937">
        <v>2837</v>
      </c>
      <c r="AA518" s="1889">
        <f t="shared" si="1002"/>
        <v>0</v>
      </c>
      <c r="AB518" s="1892"/>
      <c r="AC518" s="1892"/>
      <c r="AD518" s="1892"/>
      <c r="AE518" s="2042">
        <f t="shared" si="1003"/>
        <v>0</v>
      </c>
      <c r="AF518" s="1937"/>
      <c r="AG518" s="1937"/>
      <c r="AH518" s="2042">
        <f t="shared" si="1004"/>
        <v>2838</v>
      </c>
      <c r="AI518" s="1937"/>
      <c r="AJ518" s="1937">
        <v>2838</v>
      </c>
      <c r="AK518" s="1937"/>
      <c r="AL518" s="2042">
        <f t="shared" si="1005"/>
        <v>2838</v>
      </c>
      <c r="AM518" s="1937"/>
      <c r="AN518" s="1937">
        <v>2838</v>
      </c>
      <c r="AO518" s="1937"/>
      <c r="AP518" s="1889">
        <f t="shared" si="1006"/>
        <v>2838</v>
      </c>
      <c r="AQ518" s="1892"/>
      <c r="AR518" s="1892">
        <v>2838</v>
      </c>
      <c r="AS518" s="1892"/>
      <c r="AT518" s="1878">
        <f t="shared" si="1007"/>
        <v>-221</v>
      </c>
      <c r="AU518" s="1879" t="s">
        <v>810</v>
      </c>
      <c r="AV518" s="1903"/>
      <c r="AW518" s="1904">
        <v>1</v>
      </c>
      <c r="AX518" s="1895">
        <f t="shared" ref="AX518:AX529" si="1011">AW518</f>
        <v>1</v>
      </c>
      <c r="AY518" s="1996">
        <f t="shared" si="965"/>
        <v>1</v>
      </c>
      <c r="AZ518" s="79"/>
      <c r="BA518" s="458">
        <f t="shared" si="1008"/>
        <v>2837</v>
      </c>
      <c r="BB518" s="466">
        <f t="shared" si="1009"/>
        <v>0</v>
      </c>
      <c r="BC518" s="466">
        <f t="shared" si="1010"/>
        <v>2837</v>
      </c>
      <c r="BD518" s="893"/>
      <c r="BE518" s="893"/>
      <c r="BF518" s="893"/>
      <c r="BG518" s="893"/>
      <c r="BH518" s="893"/>
      <c r="BI518" s="2032"/>
      <c r="BJ518" s="2032"/>
      <c r="BK518" s="2032"/>
      <c r="BL518" s="2032"/>
      <c r="BV518" s="1">
        <f t="shared" si="917"/>
        <v>1</v>
      </c>
    </row>
    <row r="519" spans="1:75" ht="89.25" customHeight="1">
      <c r="A519" s="335">
        <v>4</v>
      </c>
      <c r="B519" s="387" t="s">
        <v>1255</v>
      </c>
      <c r="C519" s="335" t="s">
        <v>297</v>
      </c>
      <c r="D519" s="97" t="s">
        <v>1256</v>
      </c>
      <c r="E519" s="97" t="s">
        <v>82</v>
      </c>
      <c r="F519" s="99" t="s">
        <v>1257</v>
      </c>
      <c r="G519" s="553">
        <f t="shared" si="996"/>
        <v>3270</v>
      </c>
      <c r="H519" s="123">
        <v>3270</v>
      </c>
      <c r="I519" s="123">
        <v>0</v>
      </c>
      <c r="J519" s="99" t="s">
        <v>1258</v>
      </c>
      <c r="K519" s="434">
        <f t="shared" si="997"/>
        <v>3208</v>
      </c>
      <c r="L519" s="123">
        <v>3208</v>
      </c>
      <c r="M519" s="123">
        <v>0</v>
      </c>
      <c r="N519" s="434">
        <f t="shared" si="998"/>
        <v>0</v>
      </c>
      <c r="O519" s="450"/>
      <c r="P519" s="450"/>
      <c r="Q519" s="434">
        <f t="shared" si="999"/>
        <v>2920</v>
      </c>
      <c r="R519" s="458"/>
      <c r="S519" s="123">
        <v>2920</v>
      </c>
      <c r="T519" s="458"/>
      <c r="U519" s="2543">
        <f t="shared" si="1000"/>
        <v>2881</v>
      </c>
      <c r="V519" s="469"/>
      <c r="W519" s="1937">
        <v>2881</v>
      </c>
      <c r="X519" s="2547">
        <f t="shared" si="1001"/>
        <v>2881</v>
      </c>
      <c r="Y519" s="1937"/>
      <c r="Z519" s="1937">
        <v>2881</v>
      </c>
      <c r="AA519" s="1889">
        <f t="shared" si="1002"/>
        <v>0</v>
      </c>
      <c r="AB519" s="1892"/>
      <c r="AC519" s="1892"/>
      <c r="AD519" s="1892"/>
      <c r="AE519" s="2042">
        <f t="shared" si="1003"/>
        <v>0</v>
      </c>
      <c r="AF519" s="1937"/>
      <c r="AG519" s="1937"/>
      <c r="AH519" s="2042">
        <f t="shared" si="1004"/>
        <v>2881</v>
      </c>
      <c r="AI519" s="1937"/>
      <c r="AJ519" s="1937">
        <v>2881</v>
      </c>
      <c r="AK519" s="1937"/>
      <c r="AL519" s="2547">
        <f>SUM(AM519:AN519)</f>
        <v>2881</v>
      </c>
      <c r="AM519" s="1937"/>
      <c r="AN519" s="1937">
        <v>2881</v>
      </c>
      <c r="AO519" s="1937"/>
      <c r="AP519" s="1943">
        <f>SUM(AQ519:AR519)</f>
        <v>2881</v>
      </c>
      <c r="AQ519" s="1892"/>
      <c r="AR519" s="1892">
        <v>2881</v>
      </c>
      <c r="AS519" s="1892"/>
      <c r="AT519" s="1878">
        <f t="shared" si="1007"/>
        <v>-39</v>
      </c>
      <c r="AU519" s="1879" t="s">
        <v>810</v>
      </c>
      <c r="AV519" s="1903"/>
      <c r="AW519" s="1904">
        <v>1</v>
      </c>
      <c r="AX519" s="1895">
        <f t="shared" si="1011"/>
        <v>1</v>
      </c>
      <c r="AY519" s="1996">
        <f t="shared" si="965"/>
        <v>0</v>
      </c>
      <c r="AZ519" s="79"/>
      <c r="BA519" s="458">
        <f t="shared" si="1008"/>
        <v>2881</v>
      </c>
      <c r="BB519" s="466">
        <f t="shared" si="1009"/>
        <v>0</v>
      </c>
      <c r="BC519" s="466">
        <f t="shared" si="1010"/>
        <v>2881</v>
      </c>
      <c r="BD519" s="893"/>
      <c r="BE519" s="893"/>
      <c r="BF519" s="893"/>
      <c r="BG519" s="893"/>
      <c r="BH519" s="893"/>
      <c r="BI519" s="2032"/>
      <c r="BJ519" s="2032"/>
      <c r="BK519" s="2032"/>
      <c r="BL519" s="2032"/>
      <c r="BV519" s="1">
        <f t="shared" si="917"/>
        <v>0</v>
      </c>
    </row>
    <row r="520" spans="1:75" ht="45" customHeight="1">
      <c r="A520" s="335">
        <v>5</v>
      </c>
      <c r="B520" s="387" t="s">
        <v>1259</v>
      </c>
      <c r="C520" s="335" t="s">
        <v>173</v>
      </c>
      <c r="D520" s="97" t="s">
        <v>1260</v>
      </c>
      <c r="E520" s="97" t="s">
        <v>101</v>
      </c>
      <c r="F520" s="99" t="s">
        <v>1261</v>
      </c>
      <c r="G520" s="553">
        <f t="shared" si="996"/>
        <v>60000</v>
      </c>
      <c r="H520" s="123">
        <v>15000</v>
      </c>
      <c r="I520" s="123">
        <v>45000</v>
      </c>
      <c r="J520" s="99" t="s">
        <v>1262</v>
      </c>
      <c r="K520" s="434">
        <f t="shared" si="997"/>
        <v>60000</v>
      </c>
      <c r="L520" s="123">
        <v>15000</v>
      </c>
      <c r="M520" s="123">
        <v>45000</v>
      </c>
      <c r="N520" s="434">
        <f t="shared" si="998"/>
        <v>0</v>
      </c>
      <c r="O520" s="450"/>
      <c r="P520" s="450"/>
      <c r="Q520" s="434">
        <f t="shared" si="999"/>
        <v>13500</v>
      </c>
      <c r="R520" s="458"/>
      <c r="S520" s="123">
        <v>13500</v>
      </c>
      <c r="T520" s="458"/>
      <c r="U520" s="2543">
        <f t="shared" si="1000"/>
        <v>3627</v>
      </c>
      <c r="V520" s="469"/>
      <c r="W520" s="1937">
        <f>1800+1827</f>
        <v>3627</v>
      </c>
      <c r="X520" s="2547">
        <f t="shared" si="1001"/>
        <v>3627</v>
      </c>
      <c r="Y520" s="1937"/>
      <c r="Z520" s="1937">
        <f>1800+1827</f>
        <v>3627</v>
      </c>
      <c r="AA520" s="1889">
        <f t="shared" si="1002"/>
        <v>4872</v>
      </c>
      <c r="AB520" s="2016">
        <v>3000</v>
      </c>
      <c r="AC520" s="1892">
        <v>1872</v>
      </c>
      <c r="AD520" s="1892"/>
      <c r="AE520" s="2042">
        <f t="shared" si="1003"/>
        <v>2968</v>
      </c>
      <c r="AF520" s="1937">
        <v>2968</v>
      </c>
      <c r="AG520" s="1937"/>
      <c r="AH520" s="2042">
        <f t="shared" si="1004"/>
        <v>13500</v>
      </c>
      <c r="AI520" s="1937"/>
      <c r="AJ520" s="2118">
        <v>13500</v>
      </c>
      <c r="AK520" s="1937"/>
      <c r="AL520" s="2042">
        <f t="shared" ref="AL520:AL522" si="1012">SUM(AM520:AO520)</f>
        <v>13500</v>
      </c>
      <c r="AM520" s="1937"/>
      <c r="AN520" s="2118">
        <v>13500</v>
      </c>
      <c r="AO520" s="1937"/>
      <c r="AP520" s="1889">
        <f t="shared" ref="AP520:AP522" si="1013">SUM(AQ520:AS520)</f>
        <v>13500</v>
      </c>
      <c r="AQ520" s="1892">
        <v>3000</v>
      </c>
      <c r="AR520" s="1877">
        <v>10500</v>
      </c>
      <c r="AS520" s="1892"/>
      <c r="AT520" s="1878">
        <f t="shared" si="1007"/>
        <v>0</v>
      </c>
      <c r="AU520" s="1879" t="s">
        <v>1263</v>
      </c>
      <c r="AV520" s="1903"/>
      <c r="AW520" s="1904">
        <v>1</v>
      </c>
      <c r="AX520" s="1895">
        <f t="shared" si="1011"/>
        <v>1</v>
      </c>
      <c r="AY520" s="1996">
        <f t="shared" si="965"/>
        <v>5001</v>
      </c>
      <c r="AZ520" s="79"/>
      <c r="BA520" s="458">
        <f t="shared" si="1008"/>
        <v>8499</v>
      </c>
      <c r="BB520" s="466">
        <f t="shared" si="1009"/>
        <v>3000</v>
      </c>
      <c r="BC520" s="466">
        <f t="shared" si="1010"/>
        <v>5499</v>
      </c>
      <c r="BD520" s="893"/>
      <c r="BE520" s="893"/>
      <c r="BF520" s="893"/>
      <c r="BG520" s="893"/>
      <c r="BH520" s="893"/>
      <c r="BI520" s="2032"/>
      <c r="BJ520" s="2032"/>
      <c r="BK520" s="2032"/>
      <c r="BL520" s="2032"/>
      <c r="BV520" s="1">
        <f t="shared" si="917"/>
        <v>5001</v>
      </c>
      <c r="BW520" s="115">
        <f>AR520-Z520-AC520</f>
        <v>5001</v>
      </c>
    </row>
    <row r="521" spans="1:75" ht="51" customHeight="1">
      <c r="A521" s="335">
        <v>6</v>
      </c>
      <c r="B521" s="387" t="s">
        <v>1264</v>
      </c>
      <c r="C521" s="335" t="s">
        <v>120</v>
      </c>
      <c r="D521" s="97" t="s">
        <v>1265</v>
      </c>
      <c r="E521" s="97" t="s">
        <v>251</v>
      </c>
      <c r="F521" s="99" t="s">
        <v>1266</v>
      </c>
      <c r="G521" s="553">
        <f t="shared" si="996"/>
        <v>10759</v>
      </c>
      <c r="H521" s="123">
        <v>4719</v>
      </c>
      <c r="I521" s="123">
        <v>6040</v>
      </c>
      <c r="J521" s="99" t="s">
        <v>1267</v>
      </c>
      <c r="K521" s="434">
        <f t="shared" si="997"/>
        <v>10759</v>
      </c>
      <c r="L521" s="123">
        <v>4719</v>
      </c>
      <c r="M521" s="450">
        <v>6040</v>
      </c>
      <c r="N521" s="434">
        <f t="shared" si="998"/>
        <v>0</v>
      </c>
      <c r="O521" s="450"/>
      <c r="P521" s="450"/>
      <c r="Q521" s="434">
        <f t="shared" si="999"/>
        <v>4719</v>
      </c>
      <c r="R521" s="458"/>
      <c r="S521" s="123">
        <v>4719</v>
      </c>
      <c r="T521" s="458"/>
      <c r="U521" s="2543">
        <f t="shared" si="1000"/>
        <v>4719</v>
      </c>
      <c r="V521" s="469"/>
      <c r="W521" s="1937">
        <v>4719</v>
      </c>
      <c r="X521" s="2547">
        <f t="shared" si="1001"/>
        <v>4719</v>
      </c>
      <c r="Y521" s="1937"/>
      <c r="Z521" s="1937">
        <v>4719</v>
      </c>
      <c r="AA521" s="1889">
        <f t="shared" si="1002"/>
        <v>0</v>
      </c>
      <c r="AB521" s="1892"/>
      <c r="AC521" s="1892"/>
      <c r="AD521" s="1892"/>
      <c r="AE521" s="2042">
        <f t="shared" si="1003"/>
        <v>0</v>
      </c>
      <c r="AF521" s="1937"/>
      <c r="AG521" s="1937"/>
      <c r="AH521" s="2042">
        <f t="shared" si="1004"/>
        <v>4719</v>
      </c>
      <c r="AI521" s="1937"/>
      <c r="AJ521" s="2118">
        <v>4719</v>
      </c>
      <c r="AK521" s="1937"/>
      <c r="AL521" s="2042">
        <f t="shared" si="1012"/>
        <v>4719</v>
      </c>
      <c r="AM521" s="1937"/>
      <c r="AN521" s="2118">
        <v>4719</v>
      </c>
      <c r="AO521" s="1937"/>
      <c r="AP521" s="1889">
        <f t="shared" si="1013"/>
        <v>4719</v>
      </c>
      <c r="AQ521" s="1892"/>
      <c r="AR521" s="1877">
        <v>4719</v>
      </c>
      <c r="AS521" s="1892"/>
      <c r="AT521" s="1878">
        <f t="shared" si="1007"/>
        <v>0</v>
      </c>
      <c r="AU521" s="1879" t="s">
        <v>122</v>
      </c>
      <c r="AV521" s="1903"/>
      <c r="AW521" s="1904">
        <v>1</v>
      </c>
      <c r="AX521" s="1895">
        <f t="shared" si="1011"/>
        <v>1</v>
      </c>
      <c r="AY521" s="1996">
        <f t="shared" si="965"/>
        <v>0</v>
      </c>
      <c r="AZ521" s="79"/>
      <c r="BA521" s="458">
        <f t="shared" si="1008"/>
        <v>4719</v>
      </c>
      <c r="BB521" s="466">
        <f t="shared" si="1009"/>
        <v>0</v>
      </c>
      <c r="BC521" s="466">
        <f t="shared" si="1010"/>
        <v>4719</v>
      </c>
      <c r="BD521" s="893"/>
      <c r="BE521" s="893"/>
      <c r="BF521" s="893"/>
      <c r="BG521" s="893"/>
      <c r="BH521" s="893"/>
      <c r="BI521" s="2032"/>
      <c r="BJ521" s="2032"/>
      <c r="BK521" s="2032"/>
      <c r="BL521" s="2032"/>
      <c r="BV521" s="1">
        <f t="shared" ref="BV521:BV584" si="1014">SUM(AQ521:AR521)-U521-AA521</f>
        <v>0</v>
      </c>
    </row>
    <row r="522" spans="1:75" ht="51" customHeight="1">
      <c r="A522" s="335">
        <v>7</v>
      </c>
      <c r="B522" s="387" t="s">
        <v>1268</v>
      </c>
      <c r="C522" s="335" t="s">
        <v>99</v>
      </c>
      <c r="D522" s="97"/>
      <c r="E522" s="97" t="s">
        <v>88</v>
      </c>
      <c r="F522" s="99" t="s">
        <v>1269</v>
      </c>
      <c r="G522" s="553">
        <f t="shared" si="996"/>
        <v>6740</v>
      </c>
      <c r="H522" s="123">
        <v>6740</v>
      </c>
      <c r="I522" s="123">
        <v>0</v>
      </c>
      <c r="J522" s="99" t="s">
        <v>1270</v>
      </c>
      <c r="K522" s="434">
        <f t="shared" si="997"/>
        <v>6681</v>
      </c>
      <c r="L522" s="123">
        <v>6681</v>
      </c>
      <c r="M522" s="123">
        <v>0</v>
      </c>
      <c r="N522" s="434">
        <f t="shared" si="998"/>
        <v>0</v>
      </c>
      <c r="O522" s="450"/>
      <c r="P522" s="450"/>
      <c r="Q522" s="434">
        <f t="shared" si="999"/>
        <v>6013</v>
      </c>
      <c r="R522" s="458"/>
      <c r="S522" s="123">
        <v>6013</v>
      </c>
      <c r="T522" s="458"/>
      <c r="U522" s="2543">
        <f t="shared" si="1000"/>
        <v>381</v>
      </c>
      <c r="V522" s="469"/>
      <c r="W522" s="1937">
        <v>381</v>
      </c>
      <c r="X522" s="2547">
        <f t="shared" si="1001"/>
        <v>381</v>
      </c>
      <c r="Y522" s="1937"/>
      <c r="Z522" s="1937">
        <v>381</v>
      </c>
      <c r="AA522" s="1889">
        <f t="shared" si="1002"/>
        <v>300</v>
      </c>
      <c r="AB522" s="1892"/>
      <c r="AC522" s="2016">
        <v>300</v>
      </c>
      <c r="AD522" s="1892"/>
      <c r="AE522" s="2042">
        <f t="shared" si="1003"/>
        <v>0</v>
      </c>
      <c r="AF522" s="1937"/>
      <c r="AG522" s="1937"/>
      <c r="AH522" s="2042">
        <f t="shared" si="1004"/>
        <v>6013</v>
      </c>
      <c r="AI522" s="1937"/>
      <c r="AJ522" s="2118">
        <v>6013</v>
      </c>
      <c r="AK522" s="1937"/>
      <c r="AL522" s="2042">
        <f t="shared" si="1012"/>
        <v>6013</v>
      </c>
      <c r="AM522" s="1937"/>
      <c r="AN522" s="2118">
        <v>6013</v>
      </c>
      <c r="AO522" s="1937"/>
      <c r="AP522" s="1889">
        <f t="shared" si="1013"/>
        <v>6013</v>
      </c>
      <c r="AQ522" s="1892"/>
      <c r="AR522" s="1877">
        <v>6013</v>
      </c>
      <c r="AS522" s="1892"/>
      <c r="AT522" s="1878">
        <f t="shared" si="1007"/>
        <v>0</v>
      </c>
      <c r="AU522" s="1879" t="s">
        <v>1271</v>
      </c>
      <c r="AV522" s="1903"/>
      <c r="AW522" s="1904">
        <v>1</v>
      </c>
      <c r="AX522" s="1895">
        <f t="shared" si="1011"/>
        <v>1</v>
      </c>
      <c r="AY522" s="1996">
        <f t="shared" si="965"/>
        <v>5332</v>
      </c>
      <c r="AZ522" s="79"/>
      <c r="BA522" s="458">
        <f t="shared" si="1008"/>
        <v>681</v>
      </c>
      <c r="BB522" s="466">
        <f t="shared" si="1009"/>
        <v>0</v>
      </c>
      <c r="BC522" s="466">
        <f t="shared" si="1010"/>
        <v>681</v>
      </c>
      <c r="BD522" s="893"/>
      <c r="BE522" s="893"/>
      <c r="BF522" s="893"/>
      <c r="BG522" s="893"/>
      <c r="BH522" s="893"/>
      <c r="BI522" s="2032"/>
      <c r="BJ522" s="2032"/>
      <c r="BK522" s="2032"/>
      <c r="BL522" s="2032"/>
      <c r="BV522" s="1">
        <f t="shared" si="1014"/>
        <v>5332</v>
      </c>
    </row>
    <row r="523" spans="1:75" ht="45" customHeight="1">
      <c r="A523" s="335">
        <v>8</v>
      </c>
      <c r="B523" s="387" t="s">
        <v>1272</v>
      </c>
      <c r="C523" s="335" t="s">
        <v>38</v>
      </c>
      <c r="D523" s="97" t="s">
        <v>1273</v>
      </c>
      <c r="E523" s="97" t="s">
        <v>82</v>
      </c>
      <c r="F523" s="99" t="s">
        <v>1274</v>
      </c>
      <c r="G523" s="553">
        <f t="shared" si="996"/>
        <v>9983</v>
      </c>
      <c r="H523" s="123">
        <v>9983</v>
      </c>
      <c r="I523" s="123"/>
      <c r="J523" s="615" t="s">
        <v>1275</v>
      </c>
      <c r="K523" s="434">
        <f t="shared" si="997"/>
        <v>7849</v>
      </c>
      <c r="L523" s="123">
        <v>7849</v>
      </c>
      <c r="M523" s="450"/>
      <c r="N523" s="434">
        <f t="shared" si="998"/>
        <v>0</v>
      </c>
      <c r="O523" s="450"/>
      <c r="P523" s="450"/>
      <c r="Q523" s="434">
        <f t="shared" si="999"/>
        <v>6744</v>
      </c>
      <c r="R523" s="458"/>
      <c r="S523" s="123">
        <v>6744</v>
      </c>
      <c r="T523" s="458"/>
      <c r="U523" s="2543">
        <f t="shared" si="1000"/>
        <v>6715</v>
      </c>
      <c r="V523" s="469"/>
      <c r="W523" s="1937">
        <v>6715</v>
      </c>
      <c r="X523" s="2547">
        <f t="shared" si="1001"/>
        <v>6715</v>
      </c>
      <c r="Y523" s="1937"/>
      <c r="Z523" s="1937">
        <v>6715</v>
      </c>
      <c r="AA523" s="1889">
        <f t="shared" si="1002"/>
        <v>0</v>
      </c>
      <c r="AB523" s="1892"/>
      <c r="AC523" s="1892"/>
      <c r="AD523" s="1892"/>
      <c r="AE523" s="2042">
        <f t="shared" si="1003"/>
        <v>0</v>
      </c>
      <c r="AF523" s="1937"/>
      <c r="AG523" s="1937"/>
      <c r="AH523" s="2547">
        <f>SUM(AI523:AJ523)</f>
        <v>6715</v>
      </c>
      <c r="AI523" s="1937"/>
      <c r="AJ523" s="1937">
        <v>6715</v>
      </c>
      <c r="AK523" s="1937"/>
      <c r="AL523" s="2547">
        <f>SUM(AM523:AN523)</f>
        <v>6715</v>
      </c>
      <c r="AM523" s="1937"/>
      <c r="AN523" s="1937">
        <v>6715</v>
      </c>
      <c r="AO523" s="1937"/>
      <c r="AP523" s="1943">
        <f>SUM(AQ523:AR523)</f>
        <v>6715</v>
      </c>
      <c r="AQ523" s="1892"/>
      <c r="AR523" s="1892">
        <v>6715</v>
      </c>
      <c r="AS523" s="1892"/>
      <c r="AT523" s="1878">
        <f t="shared" si="1007"/>
        <v>-29</v>
      </c>
      <c r="AU523" s="1879" t="s">
        <v>810</v>
      </c>
      <c r="AV523" s="1903"/>
      <c r="AW523" s="1904">
        <v>1</v>
      </c>
      <c r="AX523" s="1895">
        <f t="shared" si="1011"/>
        <v>1</v>
      </c>
      <c r="AY523" s="1996">
        <f t="shared" si="965"/>
        <v>0</v>
      </c>
      <c r="AZ523" s="79"/>
      <c r="BA523" s="458">
        <f t="shared" si="1008"/>
        <v>6715</v>
      </c>
      <c r="BB523" s="466">
        <f t="shared" si="1009"/>
        <v>0</v>
      </c>
      <c r="BC523" s="466">
        <f t="shared" si="1010"/>
        <v>6715</v>
      </c>
      <c r="BD523" s="893"/>
      <c r="BE523" s="893"/>
      <c r="BF523" s="893"/>
      <c r="BG523" s="893"/>
      <c r="BH523" s="893"/>
      <c r="BI523" s="2032"/>
      <c r="BJ523" s="2032"/>
      <c r="BK523" s="2032"/>
      <c r="BL523" s="2032"/>
      <c r="BV523" s="1">
        <f t="shared" si="1014"/>
        <v>0</v>
      </c>
    </row>
    <row r="524" spans="1:75" ht="45" customHeight="1">
      <c r="A524" s="335">
        <v>10</v>
      </c>
      <c r="B524" s="387" t="s">
        <v>2826</v>
      </c>
      <c r="C524" s="335" t="s">
        <v>173</v>
      </c>
      <c r="D524" s="97" t="s">
        <v>1281</v>
      </c>
      <c r="E524" s="97" t="s">
        <v>88</v>
      </c>
      <c r="F524" s="1827" t="s">
        <v>1282</v>
      </c>
      <c r="G524" s="553">
        <f t="shared" si="996"/>
        <v>55250</v>
      </c>
      <c r="H524" s="123">
        <v>10250</v>
      </c>
      <c r="I524" s="123">
        <v>45000</v>
      </c>
      <c r="J524" s="99" t="s">
        <v>1283</v>
      </c>
      <c r="K524" s="434">
        <f t="shared" si="997"/>
        <v>53861</v>
      </c>
      <c r="L524" s="123">
        <v>8861</v>
      </c>
      <c r="M524" s="123">
        <v>45000</v>
      </c>
      <c r="N524" s="434">
        <f t="shared" si="998"/>
        <v>0</v>
      </c>
      <c r="O524" s="450"/>
      <c r="P524" s="450"/>
      <c r="Q524" s="434">
        <f t="shared" si="999"/>
        <v>8861</v>
      </c>
      <c r="R524" s="458"/>
      <c r="S524" s="1877">
        <v>8861</v>
      </c>
      <c r="T524" s="458"/>
      <c r="U524" s="2543">
        <f t="shared" si="1000"/>
        <v>6289</v>
      </c>
      <c r="V524" s="469"/>
      <c r="W524" s="1937">
        <v>6289</v>
      </c>
      <c r="X524" s="2547">
        <f t="shared" si="1001"/>
        <v>6289</v>
      </c>
      <c r="Y524" s="1937"/>
      <c r="Z524" s="1937">
        <v>6289</v>
      </c>
      <c r="AA524" s="1889">
        <f t="shared" si="1002"/>
        <v>0</v>
      </c>
      <c r="AB524" s="1892"/>
      <c r="AC524" s="1892"/>
      <c r="AD524" s="1892"/>
      <c r="AE524" s="2042">
        <f t="shared" si="1003"/>
        <v>3316</v>
      </c>
      <c r="AF524" s="1937"/>
      <c r="AG524" s="1937">
        <v>3316</v>
      </c>
      <c r="AH524" s="2042">
        <f t="shared" ref="AH524:AH529" si="1015">SUM(AI524:AK524)</f>
        <v>6289</v>
      </c>
      <c r="AI524" s="1937"/>
      <c r="AJ524" s="2156">
        <v>6289</v>
      </c>
      <c r="AK524" s="1937"/>
      <c r="AL524" s="2042">
        <f t="shared" ref="AL524:AL529" si="1016">SUM(AM524:AO524)</f>
        <v>6289</v>
      </c>
      <c r="AM524" s="1937"/>
      <c r="AN524" s="1937">
        <v>6289</v>
      </c>
      <c r="AO524" s="1937"/>
      <c r="AP524" s="1889">
        <f t="shared" ref="AP524:AP529" si="1017">SUM(AQ524:AS524)</f>
        <v>6289</v>
      </c>
      <c r="AQ524" s="1892"/>
      <c r="AR524" s="1892">
        <v>6289</v>
      </c>
      <c r="AS524" s="1892"/>
      <c r="AT524" s="1878">
        <f t="shared" si="1007"/>
        <v>-2572</v>
      </c>
      <c r="AU524" s="1879" t="s">
        <v>810</v>
      </c>
      <c r="AV524" s="1903"/>
      <c r="AW524" s="1904">
        <v>1</v>
      </c>
      <c r="AX524" s="1895">
        <f t="shared" si="1011"/>
        <v>1</v>
      </c>
      <c r="AY524" s="1996">
        <f t="shared" si="965"/>
        <v>0</v>
      </c>
      <c r="AZ524" s="79"/>
      <c r="BA524" s="458">
        <f t="shared" si="1008"/>
        <v>6289</v>
      </c>
      <c r="BB524" s="466">
        <f t="shared" si="1009"/>
        <v>0</v>
      </c>
      <c r="BC524" s="466">
        <f t="shared" si="1010"/>
        <v>6289</v>
      </c>
      <c r="BD524" s="893"/>
      <c r="BE524" s="893"/>
      <c r="BF524" s="893"/>
      <c r="BG524" s="893"/>
      <c r="BH524" s="893"/>
      <c r="BI524" s="2032"/>
      <c r="BJ524" s="2032"/>
      <c r="BK524" s="2032"/>
      <c r="BL524" s="2032"/>
      <c r="BV524" s="1">
        <f t="shared" si="1014"/>
        <v>0</v>
      </c>
    </row>
    <row r="525" spans="1:75" s="17" customFormat="1" ht="45" customHeight="1">
      <c r="A525" s="1872">
        <v>11</v>
      </c>
      <c r="B525" s="1948" t="s">
        <v>2827</v>
      </c>
      <c r="C525" s="1872" t="s">
        <v>131</v>
      </c>
      <c r="D525" s="1874"/>
      <c r="E525" s="1874"/>
      <c r="F525" s="1888" t="s">
        <v>2828</v>
      </c>
      <c r="G525" s="1942">
        <f t="shared" si="996"/>
        <v>13616</v>
      </c>
      <c r="H525" s="1949">
        <v>13100</v>
      </c>
      <c r="I525" s="1949">
        <v>516</v>
      </c>
      <c r="J525" s="1950" t="s">
        <v>2829</v>
      </c>
      <c r="K525" s="1877">
        <v>11420</v>
      </c>
      <c r="L525" s="1877">
        <v>10947</v>
      </c>
      <c r="M525" s="1877">
        <f>K525-L525</f>
        <v>473</v>
      </c>
      <c r="N525" s="1889">
        <f t="shared" si="998"/>
        <v>0</v>
      </c>
      <c r="O525" s="1951"/>
      <c r="P525" s="1951"/>
      <c r="Q525" s="1889">
        <f t="shared" si="999"/>
        <v>3000</v>
      </c>
      <c r="R525" s="1952"/>
      <c r="S525" s="1952">
        <v>3000</v>
      </c>
      <c r="T525" s="1952"/>
      <c r="U525" s="2547">
        <f t="shared" si="1000"/>
        <v>0</v>
      </c>
      <c r="V525" s="1937"/>
      <c r="W525" s="1937"/>
      <c r="X525" s="2547">
        <f t="shared" si="1001"/>
        <v>0</v>
      </c>
      <c r="Y525" s="1937"/>
      <c r="Z525" s="1937"/>
      <c r="AA525" s="1889">
        <f t="shared" si="1002"/>
        <v>1630</v>
      </c>
      <c r="AB525" s="1892"/>
      <c r="AC525" s="2016">
        <v>1630</v>
      </c>
      <c r="AD525" s="1892"/>
      <c r="AE525" s="2042">
        <f t="shared" si="1003"/>
        <v>0</v>
      </c>
      <c r="AF525" s="1937"/>
      <c r="AG525" s="1937"/>
      <c r="AH525" s="2042">
        <f t="shared" si="1015"/>
        <v>5000</v>
      </c>
      <c r="AI525" s="1937"/>
      <c r="AJ525" s="2178">
        <v>5000</v>
      </c>
      <c r="AK525" s="1937"/>
      <c r="AL525" s="2042">
        <f t="shared" si="1016"/>
        <v>5000</v>
      </c>
      <c r="AM525" s="1937"/>
      <c r="AN525" s="2178">
        <v>5000</v>
      </c>
      <c r="AO525" s="1937"/>
      <c r="AP525" s="1889">
        <f t="shared" si="1017"/>
        <v>5000</v>
      </c>
      <c r="AQ525" s="1892"/>
      <c r="AR525" s="1891">
        <v>5000</v>
      </c>
      <c r="AS525" s="1892"/>
      <c r="AT525" s="1878">
        <f t="shared" si="1007"/>
        <v>2000</v>
      </c>
      <c r="AU525" s="1900" t="s">
        <v>394</v>
      </c>
      <c r="AV525" s="1903"/>
      <c r="AW525" s="1904">
        <v>1</v>
      </c>
      <c r="AX525" s="1895">
        <f t="shared" si="1011"/>
        <v>1</v>
      </c>
      <c r="AY525" s="1996">
        <f t="shared" si="965"/>
        <v>3370</v>
      </c>
      <c r="AZ525" s="79"/>
      <c r="BA525" s="1892">
        <f t="shared" si="1008"/>
        <v>1630</v>
      </c>
      <c r="BB525" s="1896">
        <f t="shared" si="1009"/>
        <v>0</v>
      </c>
      <c r="BC525" s="1896">
        <f t="shared" si="1010"/>
        <v>1630</v>
      </c>
      <c r="BD525" s="893"/>
      <c r="BE525" s="893"/>
      <c r="BF525" s="893"/>
      <c r="BG525" s="893"/>
      <c r="BH525" s="893"/>
      <c r="BI525" s="2032"/>
      <c r="BJ525" s="2032"/>
      <c r="BK525" s="2032"/>
      <c r="BL525" s="2032"/>
      <c r="BV525" s="1">
        <f t="shared" si="1014"/>
        <v>3370</v>
      </c>
    </row>
    <row r="526" spans="1:75" ht="45" customHeight="1">
      <c r="A526" s="335">
        <v>12</v>
      </c>
      <c r="B526" s="540" t="s">
        <v>2830</v>
      </c>
      <c r="C526" s="335" t="s">
        <v>120</v>
      </c>
      <c r="D526" s="97" t="s">
        <v>2831</v>
      </c>
      <c r="E526" s="97" t="s">
        <v>101</v>
      </c>
      <c r="F526" s="97" t="s">
        <v>2832</v>
      </c>
      <c r="G526" s="334">
        <f t="shared" si="996"/>
        <v>970</v>
      </c>
      <c r="H526" s="328">
        <v>500</v>
      </c>
      <c r="I526" s="328">
        <v>470</v>
      </c>
      <c r="J526" s="97" t="s">
        <v>2833</v>
      </c>
      <c r="K526" s="434">
        <f>L526+M526</f>
        <v>955</v>
      </c>
      <c r="L526" s="736">
        <v>500</v>
      </c>
      <c r="M526" s="736">
        <v>455</v>
      </c>
      <c r="N526" s="434"/>
      <c r="O526" s="640"/>
      <c r="P526" s="640"/>
      <c r="Q526" s="434">
        <f t="shared" si="999"/>
        <v>500</v>
      </c>
      <c r="R526" s="467"/>
      <c r="S526" s="467">
        <v>500</v>
      </c>
      <c r="T526" s="467"/>
      <c r="U526" s="2543"/>
      <c r="V526" s="469"/>
      <c r="W526" s="1937"/>
      <c r="X526" s="2547"/>
      <c r="Y526" s="1937"/>
      <c r="Z526" s="1937"/>
      <c r="AA526" s="1889">
        <f t="shared" si="1002"/>
        <v>500</v>
      </c>
      <c r="AB526" s="1892"/>
      <c r="AC526" s="2016">
        <v>500</v>
      </c>
      <c r="AD526" s="1892"/>
      <c r="AE526" s="2042">
        <f t="shared" si="1003"/>
        <v>207</v>
      </c>
      <c r="AF526" s="1937"/>
      <c r="AG526" s="2593">
        <v>207</v>
      </c>
      <c r="AH526" s="2042">
        <f t="shared" si="1015"/>
        <v>500</v>
      </c>
      <c r="AI526" s="1937"/>
      <c r="AJ526" s="1937">
        <v>500</v>
      </c>
      <c r="AK526" s="1937"/>
      <c r="AL526" s="2042">
        <f t="shared" si="1016"/>
        <v>500</v>
      </c>
      <c r="AM526" s="1937"/>
      <c r="AN526" s="1937">
        <v>500</v>
      </c>
      <c r="AO526" s="1937"/>
      <c r="AP526" s="1889">
        <f t="shared" si="1017"/>
        <v>500</v>
      </c>
      <c r="AQ526" s="1952"/>
      <c r="AR526" s="1952">
        <v>500</v>
      </c>
      <c r="AS526" s="1952"/>
      <c r="AT526" s="1878">
        <f t="shared" si="1007"/>
        <v>0</v>
      </c>
      <c r="AU526" s="1879" t="s">
        <v>122</v>
      </c>
      <c r="AV526" s="1903" t="s">
        <v>2834</v>
      </c>
      <c r="AW526" s="1904">
        <v>1</v>
      </c>
      <c r="AX526" s="1895">
        <f t="shared" si="1011"/>
        <v>1</v>
      </c>
      <c r="AY526" s="1996">
        <f t="shared" si="965"/>
        <v>0</v>
      </c>
      <c r="AZ526" s="79"/>
      <c r="BA526" s="458">
        <f t="shared" si="1008"/>
        <v>500</v>
      </c>
      <c r="BB526" s="466">
        <f t="shared" si="1009"/>
        <v>0</v>
      </c>
      <c r="BC526" s="466">
        <f t="shared" si="1010"/>
        <v>500</v>
      </c>
      <c r="BD526" s="893"/>
      <c r="BE526" s="893"/>
      <c r="BF526" s="893"/>
      <c r="BG526" s="893"/>
      <c r="BH526" s="893"/>
      <c r="BI526" s="2032"/>
      <c r="BJ526" s="2032"/>
      <c r="BK526" s="2032"/>
      <c r="BL526" s="2032"/>
      <c r="BV526" s="1">
        <f t="shared" si="1014"/>
        <v>0</v>
      </c>
    </row>
    <row r="527" spans="1:75" ht="61.5" customHeight="1">
      <c r="A527" s="335">
        <v>13</v>
      </c>
      <c r="B527" s="540" t="s">
        <v>2835</v>
      </c>
      <c r="C527" s="335" t="s">
        <v>120</v>
      </c>
      <c r="D527" s="97" t="s">
        <v>2836</v>
      </c>
      <c r="E527" s="350" t="s">
        <v>101</v>
      </c>
      <c r="F527" s="97" t="s">
        <v>2837</v>
      </c>
      <c r="G527" s="334">
        <v>1500</v>
      </c>
      <c r="H527" s="328">
        <v>1500</v>
      </c>
      <c r="I527" s="328"/>
      <c r="J527" s="97" t="s">
        <v>2838</v>
      </c>
      <c r="K527" s="434">
        <v>1050</v>
      </c>
      <c r="L527" s="736">
        <v>1050</v>
      </c>
      <c r="M527" s="736"/>
      <c r="N527" s="434"/>
      <c r="O527" s="640"/>
      <c r="P527" s="640"/>
      <c r="Q527" s="434">
        <f t="shared" si="999"/>
        <v>1500</v>
      </c>
      <c r="R527" s="467"/>
      <c r="S527" s="467">
        <v>1500</v>
      </c>
      <c r="T527" s="467"/>
      <c r="U527" s="2543"/>
      <c r="V527" s="469"/>
      <c r="W527" s="1937"/>
      <c r="X527" s="2547"/>
      <c r="Y527" s="1937"/>
      <c r="Z527" s="1937"/>
      <c r="AA527" s="1889"/>
      <c r="AB527" s="1892"/>
      <c r="AC527" s="1952"/>
      <c r="AD527" s="1892"/>
      <c r="AE527" s="2042"/>
      <c r="AF527" s="1937"/>
      <c r="AG527" s="1937"/>
      <c r="AH527" s="2042">
        <f t="shared" si="1015"/>
        <v>1500</v>
      </c>
      <c r="AI527" s="1937"/>
      <c r="AJ527" s="1937">
        <v>1500</v>
      </c>
      <c r="AK527" s="1937"/>
      <c r="AL527" s="2042">
        <f t="shared" si="1016"/>
        <v>1500</v>
      </c>
      <c r="AM527" s="1937"/>
      <c r="AN527" s="1937">
        <v>1500</v>
      </c>
      <c r="AO527" s="1937"/>
      <c r="AP527" s="1889">
        <f t="shared" si="1017"/>
        <v>1500</v>
      </c>
      <c r="AQ527" s="1952"/>
      <c r="AR527" s="1952">
        <v>1500</v>
      </c>
      <c r="AS527" s="1952"/>
      <c r="AT527" s="1878">
        <f t="shared" si="1007"/>
        <v>0</v>
      </c>
      <c r="AU527" s="1879" t="s">
        <v>2621</v>
      </c>
      <c r="AV527" s="1903" t="s">
        <v>2834</v>
      </c>
      <c r="AW527" s="1904">
        <v>1</v>
      </c>
      <c r="AX527" s="1895">
        <f t="shared" si="1011"/>
        <v>1</v>
      </c>
      <c r="AY527" s="1996">
        <f t="shared" ref="AY527:AY545" si="1018">AP527-SUM(X527,AA527)</f>
        <v>1500</v>
      </c>
      <c r="AZ527" s="79"/>
      <c r="BA527" s="458">
        <f t="shared" si="1008"/>
        <v>0</v>
      </c>
      <c r="BB527" s="466">
        <f t="shared" si="1009"/>
        <v>0</v>
      </c>
      <c r="BC527" s="466">
        <f t="shared" si="1010"/>
        <v>0</v>
      </c>
      <c r="BD527" s="893"/>
      <c r="BE527" s="893"/>
      <c r="BF527" s="893"/>
      <c r="BG527" s="893"/>
      <c r="BH527" s="893"/>
      <c r="BI527" s="2032"/>
      <c r="BJ527" s="2032"/>
      <c r="BK527" s="2032"/>
      <c r="BL527" s="2032"/>
      <c r="BV527" s="1">
        <f t="shared" si="1014"/>
        <v>1500</v>
      </c>
    </row>
    <row r="528" spans="1:75" ht="45" customHeight="1">
      <c r="A528" s="335">
        <v>14</v>
      </c>
      <c r="B528" s="540" t="s">
        <v>2839</v>
      </c>
      <c r="C528" s="335" t="s">
        <v>229</v>
      </c>
      <c r="D528" s="97"/>
      <c r="E528" s="97"/>
      <c r="F528" s="99"/>
      <c r="G528" s="553"/>
      <c r="H528" s="736"/>
      <c r="I528" s="736"/>
      <c r="J528" s="99"/>
      <c r="K528" s="434"/>
      <c r="L528" s="736"/>
      <c r="M528" s="736"/>
      <c r="N528" s="434"/>
      <c r="O528" s="640"/>
      <c r="P528" s="640"/>
      <c r="Q528" s="434">
        <f t="shared" si="999"/>
        <v>628</v>
      </c>
      <c r="R528" s="467"/>
      <c r="S528" s="467">
        <v>628</v>
      </c>
      <c r="T528" s="467"/>
      <c r="U528" s="2543"/>
      <c r="V528" s="469"/>
      <c r="W528" s="1937"/>
      <c r="X528" s="2547"/>
      <c r="Y528" s="1937"/>
      <c r="Z528" s="1937"/>
      <c r="AA528" s="1889"/>
      <c r="AB528" s="1892"/>
      <c r="AC528" s="1952"/>
      <c r="AD528" s="1892"/>
      <c r="AE528" s="2042"/>
      <c r="AF528" s="1937"/>
      <c r="AG528" s="1937"/>
      <c r="AH528" s="2042">
        <f t="shared" si="1015"/>
        <v>628</v>
      </c>
      <c r="AI528" s="1937"/>
      <c r="AJ528" s="1937">
        <v>628</v>
      </c>
      <c r="AK528" s="1937"/>
      <c r="AL528" s="2042">
        <f t="shared" si="1016"/>
        <v>628</v>
      </c>
      <c r="AM528" s="1937"/>
      <c r="AN528" s="1937">
        <v>628</v>
      </c>
      <c r="AO528" s="1937"/>
      <c r="AP528" s="1889">
        <f t="shared" si="1017"/>
        <v>628</v>
      </c>
      <c r="AQ528" s="1952"/>
      <c r="AR528" s="1952">
        <v>628</v>
      </c>
      <c r="AS528" s="1952"/>
      <c r="AT528" s="1878">
        <f t="shared" si="1007"/>
        <v>0</v>
      </c>
      <c r="AU528" s="1879" t="s">
        <v>2768</v>
      </c>
      <c r="AV528" s="1903"/>
      <c r="AW528" s="1904">
        <v>1</v>
      </c>
      <c r="AX528" s="1895">
        <f t="shared" si="1011"/>
        <v>1</v>
      </c>
      <c r="AY528" s="1996">
        <f t="shared" si="1018"/>
        <v>628</v>
      </c>
      <c r="AZ528" s="79"/>
      <c r="BA528" s="458">
        <f t="shared" si="1008"/>
        <v>0</v>
      </c>
      <c r="BB528" s="466">
        <f t="shared" si="1009"/>
        <v>0</v>
      </c>
      <c r="BC528" s="466">
        <f t="shared" si="1010"/>
        <v>0</v>
      </c>
      <c r="BD528" s="893"/>
      <c r="BE528" s="893"/>
      <c r="BF528" s="893"/>
      <c r="BG528" s="893"/>
      <c r="BH528" s="893"/>
      <c r="BI528" s="2032"/>
      <c r="BJ528" s="2032"/>
      <c r="BK528" s="2032"/>
      <c r="BL528" s="2032"/>
      <c r="BV528" s="1">
        <f t="shared" si="1014"/>
        <v>628</v>
      </c>
    </row>
    <row r="529" spans="1:74" ht="57.95" customHeight="1">
      <c r="A529" s="335">
        <v>15</v>
      </c>
      <c r="B529" s="387" t="s">
        <v>2840</v>
      </c>
      <c r="C529" s="335" t="s">
        <v>173</v>
      </c>
      <c r="D529" s="97"/>
      <c r="E529" s="97" t="s">
        <v>101</v>
      </c>
      <c r="F529" s="99" t="s">
        <v>2841</v>
      </c>
      <c r="G529" s="553">
        <f t="shared" ref="G529" si="1019">H529+I529</f>
        <v>10000</v>
      </c>
      <c r="H529" s="736">
        <v>10000</v>
      </c>
      <c r="I529" s="736"/>
      <c r="J529" s="99"/>
      <c r="K529" s="434">
        <f t="shared" ref="K529" si="1020">L529+M529</f>
        <v>0</v>
      </c>
      <c r="L529" s="736"/>
      <c r="M529" s="736"/>
      <c r="N529" s="434">
        <f t="shared" ref="N529" si="1021">SUM(O529:P529)</f>
        <v>0</v>
      </c>
      <c r="O529" s="640"/>
      <c r="P529" s="640"/>
      <c r="Q529" s="434">
        <f t="shared" si="999"/>
        <v>10000</v>
      </c>
      <c r="R529" s="467"/>
      <c r="S529" s="123">
        <v>10000</v>
      </c>
      <c r="T529" s="467"/>
      <c r="U529" s="2543">
        <f t="shared" ref="U529" si="1022">SUM(V529:W529)</f>
        <v>23</v>
      </c>
      <c r="V529" s="469"/>
      <c r="W529" s="1937">
        <f>23</f>
        <v>23</v>
      </c>
      <c r="X529" s="2547">
        <f t="shared" ref="X529" si="1023">SUM(Y529:Z529)</f>
        <v>23</v>
      </c>
      <c r="Y529" s="1937"/>
      <c r="Z529" s="1937">
        <f>23</f>
        <v>23</v>
      </c>
      <c r="AA529" s="1889">
        <f t="shared" ref="AA529" si="1024">SUM(AB529:AD529)</f>
        <v>0</v>
      </c>
      <c r="AB529" s="1952"/>
      <c r="AC529" s="1952"/>
      <c r="AD529" s="1952"/>
      <c r="AE529" s="2042">
        <f t="shared" ref="AE529" si="1025">SUM(AF529:AG529)</f>
        <v>0</v>
      </c>
      <c r="AF529" s="1937"/>
      <c r="AG529" s="1937"/>
      <c r="AH529" s="2042">
        <f t="shared" si="1015"/>
        <v>23</v>
      </c>
      <c r="AI529" s="1937"/>
      <c r="AJ529" s="2118">
        <v>23</v>
      </c>
      <c r="AK529" s="1937"/>
      <c r="AL529" s="2042">
        <f t="shared" si="1016"/>
        <v>23</v>
      </c>
      <c r="AM529" s="1937"/>
      <c r="AN529" s="2118">
        <v>23</v>
      </c>
      <c r="AO529" s="1937"/>
      <c r="AP529" s="1889">
        <f t="shared" si="1017"/>
        <v>23</v>
      </c>
      <c r="AQ529" s="1952"/>
      <c r="AR529" s="1877">
        <v>23</v>
      </c>
      <c r="AS529" s="1952"/>
      <c r="AT529" s="1878">
        <f t="shared" si="1007"/>
        <v>-9977</v>
      </c>
      <c r="AU529" s="1879" t="s">
        <v>810</v>
      </c>
      <c r="AV529" s="1903" t="s">
        <v>2842</v>
      </c>
      <c r="AW529" s="1904">
        <v>1</v>
      </c>
      <c r="AX529" s="1895">
        <f t="shared" si="1011"/>
        <v>1</v>
      </c>
      <c r="AY529" s="1996">
        <f t="shared" si="1018"/>
        <v>0</v>
      </c>
      <c r="AZ529" s="79"/>
      <c r="BA529" s="458">
        <f t="shared" si="1008"/>
        <v>23</v>
      </c>
      <c r="BB529" s="466">
        <f t="shared" si="1009"/>
        <v>0</v>
      </c>
      <c r="BC529" s="466">
        <f t="shared" si="1010"/>
        <v>23</v>
      </c>
      <c r="BD529" s="893"/>
      <c r="BE529" s="893"/>
      <c r="BF529" s="893"/>
      <c r="BG529" s="893"/>
      <c r="BH529" s="893"/>
      <c r="BI529" s="2032"/>
      <c r="BJ529" s="2032"/>
      <c r="BK529" s="2032"/>
      <c r="BL529" s="2032"/>
      <c r="BV529" s="1">
        <f t="shared" si="1014"/>
        <v>0</v>
      </c>
    </row>
    <row r="530" spans="1:74" ht="42" customHeight="1">
      <c r="A530" s="338"/>
      <c r="B530" s="93" t="s">
        <v>2450</v>
      </c>
      <c r="C530" s="338"/>
      <c r="D530" s="94"/>
      <c r="E530" s="704"/>
      <c r="F530" s="94"/>
      <c r="G530" s="60">
        <f t="shared" ref="G530:I530" si="1026">G531</f>
        <v>401410</v>
      </c>
      <c r="H530" s="60">
        <f t="shared" si="1026"/>
        <v>352670</v>
      </c>
      <c r="I530" s="60">
        <f t="shared" si="1026"/>
        <v>48740</v>
      </c>
      <c r="J530" s="587"/>
      <c r="K530" s="151">
        <f t="shared" ref="K530:AT530" si="1027">K531</f>
        <v>405076</v>
      </c>
      <c r="L530" s="151">
        <f t="shared" si="1027"/>
        <v>351332</v>
      </c>
      <c r="M530" s="151">
        <f t="shared" si="1027"/>
        <v>53744</v>
      </c>
      <c r="N530" s="151">
        <f t="shared" si="1027"/>
        <v>0</v>
      </c>
      <c r="O530" s="151">
        <f t="shared" si="1027"/>
        <v>0</v>
      </c>
      <c r="P530" s="151">
        <f t="shared" si="1027"/>
        <v>47701</v>
      </c>
      <c r="Q530" s="151">
        <f t="shared" si="1027"/>
        <v>54171</v>
      </c>
      <c r="R530" s="151">
        <f t="shared" si="1027"/>
        <v>0</v>
      </c>
      <c r="S530" s="151">
        <f t="shared" si="1027"/>
        <v>54171</v>
      </c>
      <c r="T530" s="151">
        <f t="shared" si="1027"/>
        <v>0</v>
      </c>
      <c r="U530" s="2545">
        <f t="shared" si="1027"/>
        <v>5429</v>
      </c>
      <c r="V530" s="2545">
        <f t="shared" si="1027"/>
        <v>0</v>
      </c>
      <c r="W530" s="2546">
        <f t="shared" si="1027"/>
        <v>5429</v>
      </c>
      <c r="X530" s="2546">
        <f t="shared" si="1027"/>
        <v>5429</v>
      </c>
      <c r="Y530" s="2546">
        <f t="shared" si="1027"/>
        <v>0</v>
      </c>
      <c r="Z530" s="2546">
        <f t="shared" si="1027"/>
        <v>5429</v>
      </c>
      <c r="AA530" s="2119">
        <f t="shared" si="1027"/>
        <v>15472</v>
      </c>
      <c r="AB530" s="2119">
        <f t="shared" si="1027"/>
        <v>0</v>
      </c>
      <c r="AC530" s="2119">
        <f t="shared" si="1027"/>
        <v>15472</v>
      </c>
      <c r="AD530" s="2119">
        <f t="shared" si="1027"/>
        <v>0</v>
      </c>
      <c r="AE530" s="2546">
        <f t="shared" si="1027"/>
        <v>559</v>
      </c>
      <c r="AF530" s="2546">
        <f t="shared" si="1027"/>
        <v>0</v>
      </c>
      <c r="AG530" s="2546">
        <f t="shared" si="1027"/>
        <v>559</v>
      </c>
      <c r="AH530" s="2546">
        <f t="shared" si="1027"/>
        <v>60193</v>
      </c>
      <c r="AI530" s="2546">
        <f t="shared" si="1027"/>
        <v>0</v>
      </c>
      <c r="AJ530" s="2546">
        <f t="shared" si="1027"/>
        <v>60193</v>
      </c>
      <c r="AK530" s="2546">
        <f t="shared" si="1027"/>
        <v>0</v>
      </c>
      <c r="AL530" s="2546">
        <f t="shared" si="1027"/>
        <v>54807</v>
      </c>
      <c r="AM530" s="2546">
        <f t="shared" si="1027"/>
        <v>0</v>
      </c>
      <c r="AN530" s="2546">
        <f t="shared" si="1027"/>
        <v>54807</v>
      </c>
      <c r="AO530" s="2546">
        <f t="shared" si="1027"/>
        <v>0</v>
      </c>
      <c r="AP530" s="2119">
        <f t="shared" si="1027"/>
        <v>52794</v>
      </c>
      <c r="AQ530" s="2119">
        <f t="shared" si="1027"/>
        <v>0</v>
      </c>
      <c r="AR530" s="2119">
        <f t="shared" si="1027"/>
        <v>52794</v>
      </c>
      <c r="AS530" s="2119">
        <f t="shared" si="1027"/>
        <v>0</v>
      </c>
      <c r="AT530" s="2046">
        <f t="shared" si="1027"/>
        <v>-1377</v>
      </c>
      <c r="AU530" s="2103"/>
      <c r="AV530" s="2120"/>
      <c r="AW530" s="2121">
        <f t="shared" ref="AW530:AX530" si="1028">AW531</f>
        <v>9</v>
      </c>
      <c r="AX530" s="2046">
        <f t="shared" si="1028"/>
        <v>12</v>
      </c>
      <c r="AY530" s="1996">
        <f t="shared" si="1018"/>
        <v>31893</v>
      </c>
      <c r="AZ530" s="79"/>
      <c r="BA530" s="466"/>
      <c r="BB530" s="466"/>
      <c r="BC530" s="466"/>
      <c r="BD530" s="893"/>
      <c r="BE530" s="893"/>
      <c r="BF530" s="893"/>
      <c r="BG530" s="893"/>
      <c r="BH530" s="893"/>
      <c r="BI530" s="2046">
        <f t="shared" ref="BI530:BL530" si="1029">BI531</f>
        <v>0</v>
      </c>
      <c r="BJ530" s="2046">
        <f t="shared" si="1029"/>
        <v>0</v>
      </c>
      <c r="BK530" s="2046">
        <f t="shared" si="1029"/>
        <v>0</v>
      </c>
      <c r="BL530" s="2046">
        <f t="shared" si="1029"/>
        <v>0</v>
      </c>
      <c r="BV530" s="1">
        <f t="shared" si="1014"/>
        <v>31893</v>
      </c>
    </row>
    <row r="531" spans="1:74" ht="46.5" customHeight="1">
      <c r="A531" s="338"/>
      <c r="B531" s="93" t="s">
        <v>58</v>
      </c>
      <c r="C531" s="338"/>
      <c r="D531" s="94"/>
      <c r="E531" s="704"/>
      <c r="F531" s="94"/>
      <c r="G531" s="60">
        <f>SUM(G532:G543)</f>
        <v>401410</v>
      </c>
      <c r="H531" s="60">
        <f>SUM(H532:H543)</f>
        <v>352670</v>
      </c>
      <c r="I531" s="60">
        <f>SUM(I532:I543)</f>
        <v>48740</v>
      </c>
      <c r="J531" s="587"/>
      <c r="K531" s="151">
        <f t="shared" ref="K531:AT531" si="1030">SUM(K532:K543)</f>
        <v>405076</v>
      </c>
      <c r="L531" s="151">
        <f t="shared" si="1030"/>
        <v>351332</v>
      </c>
      <c r="M531" s="151">
        <f t="shared" si="1030"/>
        <v>53744</v>
      </c>
      <c r="N531" s="151">
        <f t="shared" si="1030"/>
        <v>0</v>
      </c>
      <c r="O531" s="151">
        <f t="shared" si="1030"/>
        <v>0</v>
      </c>
      <c r="P531" s="151">
        <f t="shared" si="1030"/>
        <v>47701</v>
      </c>
      <c r="Q531" s="151">
        <f t="shared" si="1030"/>
        <v>54171</v>
      </c>
      <c r="R531" s="151">
        <f t="shared" si="1030"/>
        <v>0</v>
      </c>
      <c r="S531" s="151">
        <f t="shared" si="1030"/>
        <v>54171</v>
      </c>
      <c r="T531" s="151">
        <f t="shared" si="1030"/>
        <v>0</v>
      </c>
      <c r="U531" s="2545">
        <f t="shared" si="1030"/>
        <v>5429</v>
      </c>
      <c r="V531" s="2545">
        <f t="shared" si="1030"/>
        <v>0</v>
      </c>
      <c r="W531" s="2546">
        <f t="shared" si="1030"/>
        <v>5429</v>
      </c>
      <c r="X531" s="2546">
        <f t="shared" si="1030"/>
        <v>5429</v>
      </c>
      <c r="Y531" s="2546">
        <f t="shared" si="1030"/>
        <v>0</v>
      </c>
      <c r="Z531" s="2546">
        <f t="shared" si="1030"/>
        <v>5429</v>
      </c>
      <c r="AA531" s="2119">
        <f t="shared" si="1030"/>
        <v>15472</v>
      </c>
      <c r="AB531" s="2119">
        <f t="shared" si="1030"/>
        <v>0</v>
      </c>
      <c r="AC531" s="2119">
        <f t="shared" si="1030"/>
        <v>15472</v>
      </c>
      <c r="AD531" s="2119">
        <f t="shared" si="1030"/>
        <v>0</v>
      </c>
      <c r="AE531" s="2546">
        <f t="shared" si="1030"/>
        <v>559</v>
      </c>
      <c r="AF531" s="2546">
        <f t="shared" si="1030"/>
        <v>0</v>
      </c>
      <c r="AG531" s="2546">
        <f t="shared" si="1030"/>
        <v>559</v>
      </c>
      <c r="AH531" s="2546">
        <f t="shared" si="1030"/>
        <v>60193</v>
      </c>
      <c r="AI531" s="2546">
        <f t="shared" si="1030"/>
        <v>0</v>
      </c>
      <c r="AJ531" s="2546">
        <f t="shared" si="1030"/>
        <v>60193</v>
      </c>
      <c r="AK531" s="2546">
        <f t="shared" si="1030"/>
        <v>0</v>
      </c>
      <c r="AL531" s="2546">
        <f t="shared" si="1030"/>
        <v>54807</v>
      </c>
      <c r="AM531" s="2546">
        <f t="shared" si="1030"/>
        <v>0</v>
      </c>
      <c r="AN531" s="2546">
        <f t="shared" si="1030"/>
        <v>54807</v>
      </c>
      <c r="AO531" s="2546">
        <f t="shared" si="1030"/>
        <v>0</v>
      </c>
      <c r="AP531" s="2119">
        <f t="shared" si="1030"/>
        <v>52794</v>
      </c>
      <c r="AQ531" s="2119">
        <f t="shared" si="1030"/>
        <v>0</v>
      </c>
      <c r="AR531" s="2119">
        <f t="shared" si="1030"/>
        <v>52794</v>
      </c>
      <c r="AS531" s="2119">
        <f t="shared" si="1030"/>
        <v>0</v>
      </c>
      <c r="AT531" s="2046">
        <f t="shared" si="1030"/>
        <v>-1377</v>
      </c>
      <c r="AU531" s="2103"/>
      <c r="AV531" s="2120"/>
      <c r="AW531" s="2121">
        <f>SUM(AW532:AW543)</f>
        <v>9</v>
      </c>
      <c r="AX531" s="2046">
        <f>SUM(AX532:AX543)</f>
        <v>12</v>
      </c>
      <c r="AY531" s="1996">
        <f t="shared" si="1018"/>
        <v>31893</v>
      </c>
      <c r="AZ531" s="79"/>
      <c r="BA531" s="466"/>
      <c r="BB531" s="466"/>
      <c r="BC531" s="466"/>
      <c r="BD531" s="893"/>
      <c r="BE531" s="893"/>
      <c r="BF531" s="893"/>
      <c r="BG531" s="893"/>
      <c r="BH531" s="893"/>
      <c r="BI531" s="2046">
        <f t="shared" ref="BI531:BL531" si="1031">SUM(BI532:BI543)</f>
        <v>0</v>
      </c>
      <c r="BJ531" s="2046">
        <f t="shared" si="1031"/>
        <v>0</v>
      </c>
      <c r="BK531" s="2046">
        <f t="shared" si="1031"/>
        <v>0</v>
      </c>
      <c r="BL531" s="2046">
        <f t="shared" si="1031"/>
        <v>0</v>
      </c>
      <c r="BV531" s="1">
        <f t="shared" si="1014"/>
        <v>31893</v>
      </c>
    </row>
    <row r="532" spans="1:74" ht="51.75" customHeight="1">
      <c r="A532" s="335">
        <v>1</v>
      </c>
      <c r="B532" s="387" t="s">
        <v>1284</v>
      </c>
      <c r="C532" s="335" t="s">
        <v>173</v>
      </c>
      <c r="D532" s="1874" t="s">
        <v>2843</v>
      </c>
      <c r="E532" s="2599" t="s">
        <v>2844</v>
      </c>
      <c r="F532" s="2600" t="s">
        <v>4910</v>
      </c>
      <c r="G532" s="553">
        <f t="shared" ref="G532:G533" si="1032">H532+I532</f>
        <v>215200</v>
      </c>
      <c r="H532" s="123">
        <v>215200</v>
      </c>
      <c r="I532" s="123"/>
      <c r="J532" s="578" t="s">
        <v>2845</v>
      </c>
      <c r="K532" s="123">
        <f>L532+M532</f>
        <v>215117</v>
      </c>
      <c r="L532" s="123">
        <v>215117</v>
      </c>
      <c r="M532" s="123"/>
      <c r="N532" s="434">
        <f>SUM(O532:P532)</f>
        <v>0</v>
      </c>
      <c r="O532" s="450"/>
      <c r="P532" s="450"/>
      <c r="Q532" s="434">
        <f>SUM(R532:T532)</f>
        <v>2640</v>
      </c>
      <c r="R532" s="458"/>
      <c r="S532" s="123">
        <v>2640</v>
      </c>
      <c r="T532" s="458"/>
      <c r="U532" s="2543">
        <f>SUM(V532:W532)</f>
        <v>493</v>
      </c>
      <c r="V532" s="469"/>
      <c r="W532" s="1937">
        <v>493</v>
      </c>
      <c r="X532" s="2547">
        <f>SUM(Y532:Z532)</f>
        <v>493</v>
      </c>
      <c r="Y532" s="1937"/>
      <c r="Z532" s="1937">
        <v>493</v>
      </c>
      <c r="AA532" s="1889">
        <f>SUM(AB532:AD532)</f>
        <v>1000</v>
      </c>
      <c r="AB532" s="1892"/>
      <c r="AC532" s="2016">
        <v>1000</v>
      </c>
      <c r="AD532" s="1892"/>
      <c r="AE532" s="2042">
        <f>SUM(AF532:AG532)</f>
        <v>16</v>
      </c>
      <c r="AF532" s="1937"/>
      <c r="AG532" s="1937">
        <v>16</v>
      </c>
      <c r="AH532" s="2042">
        <f>SUM(AI532:AK532)</f>
        <v>2640</v>
      </c>
      <c r="AI532" s="1937"/>
      <c r="AJ532" s="2118">
        <v>2640</v>
      </c>
      <c r="AK532" s="1937"/>
      <c r="AL532" s="2042">
        <f>SUM(AM532:AO532)</f>
        <v>2640</v>
      </c>
      <c r="AM532" s="1937"/>
      <c r="AN532" s="2118">
        <v>2640</v>
      </c>
      <c r="AO532" s="1937"/>
      <c r="AP532" s="1889">
        <f>SUM(AQ532:AS532)</f>
        <v>2640</v>
      </c>
      <c r="AQ532" s="1892"/>
      <c r="AR532" s="1877">
        <v>2640</v>
      </c>
      <c r="AS532" s="1892"/>
      <c r="AT532" s="1878">
        <f t="shared" ref="AT532:AT543" si="1033">AP532-Q532</f>
        <v>0</v>
      </c>
      <c r="AU532" s="1879" t="s">
        <v>810</v>
      </c>
      <c r="AV532" s="1903"/>
      <c r="AW532" s="1904">
        <v>1</v>
      </c>
      <c r="AX532" s="1895">
        <v>1</v>
      </c>
      <c r="AY532" s="1996">
        <f t="shared" si="1018"/>
        <v>1147</v>
      </c>
      <c r="AZ532" s="79"/>
      <c r="BA532" s="458">
        <f>SUM(BB532:BC532)</f>
        <v>1493</v>
      </c>
      <c r="BB532" s="466">
        <f>SUM(V532,AB532)</f>
        <v>0</v>
      </c>
      <c r="BC532" s="466">
        <f>SUM(W532,AC532,AD532)</f>
        <v>1493</v>
      </c>
      <c r="BD532" s="893"/>
      <c r="BE532" s="893"/>
      <c r="BF532" s="893"/>
      <c r="BG532" s="893"/>
      <c r="BH532" s="893"/>
      <c r="BI532" s="2032"/>
      <c r="BJ532" s="2032"/>
      <c r="BK532" s="2032"/>
      <c r="BL532" s="2032"/>
      <c r="BV532" s="1">
        <f t="shared" si="1014"/>
        <v>1147</v>
      </c>
    </row>
    <row r="533" spans="1:74" ht="51.75" customHeight="1">
      <c r="A533" s="335">
        <v>2</v>
      </c>
      <c r="B533" s="504" t="s">
        <v>2243</v>
      </c>
      <c r="C533" s="335" t="s">
        <v>120</v>
      </c>
      <c r="D533" s="1874" t="s">
        <v>2846</v>
      </c>
      <c r="E533" s="1917" t="s">
        <v>88</v>
      </c>
      <c r="F533" s="1903" t="s">
        <v>2847</v>
      </c>
      <c r="G533" s="743">
        <f t="shared" si="1032"/>
        <v>48462</v>
      </c>
      <c r="H533" s="643">
        <v>4500</v>
      </c>
      <c r="I533" s="505">
        <v>43962</v>
      </c>
      <c r="J533" s="578" t="s">
        <v>2848</v>
      </c>
      <c r="K533" s="123">
        <f>L533+M533</f>
        <v>48462</v>
      </c>
      <c r="L533" s="123">
        <v>4500</v>
      </c>
      <c r="M533" s="123">
        <v>43962</v>
      </c>
      <c r="N533" s="434"/>
      <c r="O533" s="450"/>
      <c r="P533" s="450"/>
      <c r="Q533" s="434"/>
      <c r="R533" s="458"/>
      <c r="S533" s="123"/>
      <c r="T533" s="458"/>
      <c r="U533" s="2543"/>
      <c r="V533" s="469"/>
      <c r="W533" s="469"/>
      <c r="X533" s="2543"/>
      <c r="Y533" s="469"/>
      <c r="Z533" s="469"/>
      <c r="AA533" s="434">
        <f>SUM(AB533:AD533)</f>
        <v>4500</v>
      </c>
      <c r="AB533" s="458"/>
      <c r="AC533" s="858">
        <v>4500</v>
      </c>
      <c r="AD533" s="458"/>
      <c r="AE533" s="603"/>
      <c r="AF533" s="469"/>
      <c r="AG533" s="469"/>
      <c r="AH533" s="603">
        <f>SUM(AI533:AK533)</f>
        <v>4500</v>
      </c>
      <c r="AI533" s="469"/>
      <c r="AJ533" s="754">
        <v>4500</v>
      </c>
      <c r="AK533" s="469"/>
      <c r="AL533" s="603">
        <f>SUM(AM533:AO533)</f>
        <v>4500</v>
      </c>
      <c r="AM533" s="469"/>
      <c r="AN533" s="754">
        <v>4500</v>
      </c>
      <c r="AO533" s="469"/>
      <c r="AP533" s="434">
        <f>SUM(AQ533:AS533)</f>
        <v>4500</v>
      </c>
      <c r="AQ533" s="458"/>
      <c r="AR533" s="123">
        <v>4500</v>
      </c>
      <c r="AS533" s="458"/>
      <c r="AT533" s="356">
        <f t="shared" si="1033"/>
        <v>4500</v>
      </c>
      <c r="AU533" s="529" t="s">
        <v>122</v>
      </c>
      <c r="AV533" s="197"/>
      <c r="AW533" s="538"/>
      <c r="AX533" s="473">
        <v>1</v>
      </c>
      <c r="AY533" s="1992">
        <f t="shared" si="1018"/>
        <v>0</v>
      </c>
      <c r="AZ533" s="1991"/>
      <c r="BA533" s="458">
        <f>SUM(BB533:BC533)</f>
        <v>4500</v>
      </c>
      <c r="BB533" s="466">
        <f>SUM(V533,AB533)</f>
        <v>0</v>
      </c>
      <c r="BC533" s="466">
        <f>SUM(W533,AC533,AD533)</f>
        <v>4500</v>
      </c>
      <c r="BD533" s="893"/>
      <c r="BE533" s="893"/>
      <c r="BF533" s="893"/>
      <c r="BG533" s="893"/>
      <c r="BH533" s="893"/>
      <c r="BI533" s="2032"/>
      <c r="BJ533" s="2032"/>
      <c r="BK533" s="2032"/>
      <c r="BL533" s="2032"/>
      <c r="BV533" s="1">
        <f t="shared" si="1014"/>
        <v>0</v>
      </c>
    </row>
    <row r="534" spans="1:74" ht="51.75" customHeight="1">
      <c r="A534" s="335">
        <v>3</v>
      </c>
      <c r="B534" s="540" t="s">
        <v>1366</v>
      </c>
      <c r="C534" s="172" t="s">
        <v>99</v>
      </c>
      <c r="D534" s="1903" t="s">
        <v>2849</v>
      </c>
      <c r="E534" s="2612" t="s">
        <v>95</v>
      </c>
      <c r="F534" s="1927" t="s">
        <v>2850</v>
      </c>
      <c r="G534" s="744">
        <v>37201</v>
      </c>
      <c r="H534" s="744">
        <v>37201</v>
      </c>
      <c r="I534" s="744"/>
      <c r="J534" s="578" t="s">
        <v>2851</v>
      </c>
      <c r="K534" s="361">
        <f>L534+M534</f>
        <v>37201</v>
      </c>
      <c r="L534" s="361">
        <v>37201</v>
      </c>
      <c r="M534" s="123"/>
      <c r="N534" s="434">
        <f>SUM(O534:P534)</f>
        <v>0</v>
      </c>
      <c r="O534" s="642"/>
      <c r="P534" s="434"/>
      <c r="Q534" s="434">
        <f>SUM(R534:T534)</f>
        <v>33478</v>
      </c>
      <c r="R534" s="458"/>
      <c r="S534" s="123">
        <v>33478</v>
      </c>
      <c r="T534" s="458"/>
      <c r="U534" s="2543">
        <f>SUM(V534:W534)</f>
        <v>536</v>
      </c>
      <c r="V534" s="469"/>
      <c r="W534" s="469">
        <v>536</v>
      </c>
      <c r="X534" s="2543">
        <f>SUM(Y534:Z534)</f>
        <v>536</v>
      </c>
      <c r="Y534" s="469"/>
      <c r="Z534" s="469">
        <v>536</v>
      </c>
      <c r="AA534" s="434">
        <f>SUM(AB534:AD534)</f>
        <v>4423</v>
      </c>
      <c r="AB534" s="458"/>
      <c r="AC534" s="858">
        <v>4423</v>
      </c>
      <c r="AD534" s="458"/>
      <c r="AE534" s="603">
        <f>SUM(AF534:AG534)</f>
        <v>0</v>
      </c>
      <c r="AF534" s="469"/>
      <c r="AG534" s="469"/>
      <c r="AH534" s="603">
        <f>SUM(AI534:AK534)</f>
        <v>20000</v>
      </c>
      <c r="AI534" s="469"/>
      <c r="AJ534" s="754">
        <v>20000</v>
      </c>
      <c r="AK534" s="469"/>
      <c r="AL534" s="603">
        <f>SUM(AM534:AO534)</f>
        <v>14614</v>
      </c>
      <c r="AM534" s="469"/>
      <c r="AN534" s="754">
        <v>14614</v>
      </c>
      <c r="AO534" s="469"/>
      <c r="AP534" s="434">
        <f>SUM(AQ534:AS534)</f>
        <v>14614</v>
      </c>
      <c r="AQ534" s="458"/>
      <c r="AR534" s="123">
        <v>14614</v>
      </c>
      <c r="AS534" s="458"/>
      <c r="AT534" s="356">
        <f t="shared" si="1033"/>
        <v>-18864</v>
      </c>
      <c r="AU534" s="529" t="s">
        <v>2593</v>
      </c>
      <c r="AV534" s="197"/>
      <c r="AW534" s="538"/>
      <c r="AX534" s="473">
        <v>1</v>
      </c>
      <c r="AY534" s="1992">
        <f t="shared" si="1018"/>
        <v>9655</v>
      </c>
      <c r="AZ534" s="1991"/>
      <c r="BA534" s="458"/>
      <c r="BB534" s="466"/>
      <c r="BC534" s="466"/>
      <c r="BD534" s="893"/>
      <c r="BE534" s="893"/>
      <c r="BF534" s="893"/>
      <c r="BG534" s="893"/>
      <c r="BH534" s="893"/>
      <c r="BI534" s="2032"/>
      <c r="BJ534" s="2032"/>
      <c r="BK534" s="2032"/>
      <c r="BL534" s="2032"/>
      <c r="BV534" s="1">
        <f t="shared" si="1014"/>
        <v>9655</v>
      </c>
    </row>
    <row r="535" spans="1:74" s="17" customFormat="1" ht="38.25" customHeight="1">
      <c r="A535" s="1872">
        <v>4</v>
      </c>
      <c r="B535" s="1933" t="s">
        <v>2852</v>
      </c>
      <c r="C535" s="1872" t="s">
        <v>131</v>
      </c>
      <c r="D535" s="1874" t="s">
        <v>2853</v>
      </c>
      <c r="E535" s="1874" t="s">
        <v>2634</v>
      </c>
      <c r="F535" s="1888" t="s">
        <v>2854</v>
      </c>
      <c r="G535" s="1942">
        <f t="shared" ref="G535:G536" si="1034">H535+I535</f>
        <v>37337</v>
      </c>
      <c r="H535" s="1942">
        <v>37337</v>
      </c>
      <c r="I535" s="1877"/>
      <c r="J535" s="1903" t="s">
        <v>2855</v>
      </c>
      <c r="K535" s="2172">
        <v>37120</v>
      </c>
      <c r="L535" s="2172">
        <v>37120</v>
      </c>
      <c r="M535" s="2172">
        <f>K535-L535</f>
        <v>0</v>
      </c>
      <c r="N535" s="1889"/>
      <c r="O535" s="1890"/>
      <c r="P535" s="1890">
        <f>SUM(Q534:Q536)</f>
        <v>47701</v>
      </c>
      <c r="Q535" s="1889">
        <f>SUM(R535:T535)</f>
        <v>5000</v>
      </c>
      <c r="R535" s="1892"/>
      <c r="S535" s="1877">
        <v>5000</v>
      </c>
      <c r="T535" s="1892"/>
      <c r="U535" s="2547">
        <f>SUM(V535:W535)</f>
        <v>300</v>
      </c>
      <c r="V535" s="1937"/>
      <c r="W535" s="1937">
        <v>300</v>
      </c>
      <c r="X535" s="2547">
        <f>SUM(Y535:Z535)</f>
        <v>300</v>
      </c>
      <c r="Y535" s="1937"/>
      <c r="Z535" s="1937">
        <v>300</v>
      </c>
      <c r="AA535" s="1889">
        <f>SUM(AB535:AD535)</f>
        <v>2700</v>
      </c>
      <c r="AB535" s="1892"/>
      <c r="AC535" s="2016">
        <v>2700</v>
      </c>
      <c r="AD535" s="1892"/>
      <c r="AE535" s="2042">
        <f>SUM(AF535:AG535)</f>
        <v>543</v>
      </c>
      <c r="AF535" s="1937"/>
      <c r="AG535" s="1937">
        <v>543</v>
      </c>
      <c r="AH535" s="2042">
        <f>SUM(AI535:AK535)</f>
        <v>10000</v>
      </c>
      <c r="AI535" s="1937"/>
      <c r="AJ535" s="2118">
        <v>10000</v>
      </c>
      <c r="AK535" s="1937"/>
      <c r="AL535" s="2042">
        <f>SUM(AM535:AO535)</f>
        <v>10000</v>
      </c>
      <c r="AM535" s="1937"/>
      <c r="AN535" s="2118">
        <v>10000</v>
      </c>
      <c r="AO535" s="1937"/>
      <c r="AP535" s="1889">
        <f>SUM(AQ535:AS535)</f>
        <v>10000</v>
      </c>
      <c r="AQ535" s="1892"/>
      <c r="AR535" s="1877">
        <v>10000</v>
      </c>
      <c r="AS535" s="1892"/>
      <c r="AT535" s="1878">
        <f t="shared" si="1033"/>
        <v>5000</v>
      </c>
      <c r="AU535" s="1879" t="s">
        <v>394</v>
      </c>
      <c r="AV535" s="1903"/>
      <c r="AW535" s="1904"/>
      <c r="AX535" s="1895">
        <v>1</v>
      </c>
      <c r="AY535" s="1996">
        <f t="shared" si="1018"/>
        <v>7000</v>
      </c>
      <c r="AZ535" s="79"/>
      <c r="BA535" s="1892">
        <f t="shared" ref="BA535:BA541" si="1035">SUM(BB535:BC535)</f>
        <v>3000</v>
      </c>
      <c r="BB535" s="1896">
        <f t="shared" ref="BB535:BB541" si="1036">SUM(V535,AB535)</f>
        <v>0</v>
      </c>
      <c r="BC535" s="1896">
        <f t="shared" ref="BC535:BC541" si="1037">SUM(W535,AC535,AD535)</f>
        <v>3000</v>
      </c>
      <c r="BD535" s="2032"/>
      <c r="BE535" s="2032"/>
      <c r="BF535" s="2032"/>
      <c r="BG535" s="2032"/>
      <c r="BH535" s="2032"/>
      <c r="BI535" s="2032"/>
      <c r="BJ535" s="2032"/>
      <c r="BK535" s="2032"/>
      <c r="BL535" s="2032"/>
      <c r="BV535" s="2080">
        <f t="shared" si="1014"/>
        <v>7000</v>
      </c>
    </row>
    <row r="536" spans="1:74" ht="38.25" customHeight="1">
      <c r="A536" s="335">
        <v>5</v>
      </c>
      <c r="B536" s="387" t="s">
        <v>1381</v>
      </c>
      <c r="C536" s="335" t="s">
        <v>481</v>
      </c>
      <c r="D536" s="1874" t="s">
        <v>2856</v>
      </c>
      <c r="E536" s="2599" t="s">
        <v>88</v>
      </c>
      <c r="F536" s="2600" t="s">
        <v>4911</v>
      </c>
      <c r="G536" s="553">
        <f t="shared" si="1034"/>
        <v>42248</v>
      </c>
      <c r="H536" s="123">
        <v>37470</v>
      </c>
      <c r="I536" s="123">
        <v>4778</v>
      </c>
      <c r="J536" s="578" t="s">
        <v>2857</v>
      </c>
      <c r="K536" s="123">
        <f>L536+M536</f>
        <v>46761</v>
      </c>
      <c r="L536" s="123">
        <v>36979</v>
      </c>
      <c r="M536" s="123">
        <v>9782</v>
      </c>
      <c r="N536" s="434">
        <f>SUM(O536:P536)</f>
        <v>0</v>
      </c>
      <c r="O536" s="450"/>
      <c r="P536" s="450"/>
      <c r="Q536" s="434">
        <f>SUM(R536:T536)</f>
        <v>9223</v>
      </c>
      <c r="R536" s="458"/>
      <c r="S536" s="123">
        <v>9223</v>
      </c>
      <c r="T536" s="458"/>
      <c r="U536" s="2543">
        <f>SUM(V536:W536)</f>
        <v>4100</v>
      </c>
      <c r="V536" s="469"/>
      <c r="W536" s="469">
        <v>4100</v>
      </c>
      <c r="X536" s="2543">
        <f>SUM(Y536:Z536)</f>
        <v>4100</v>
      </c>
      <c r="Y536" s="469"/>
      <c r="Z536" s="469">
        <v>4100</v>
      </c>
      <c r="AA536" s="434">
        <f>SUM(AB536:AD536)</f>
        <v>2849</v>
      </c>
      <c r="AB536" s="458"/>
      <c r="AC536" s="858">
        <v>2849</v>
      </c>
      <c r="AD536" s="458"/>
      <c r="AE536" s="603">
        <f>SUM(AF536:AG536)</f>
        <v>0</v>
      </c>
      <c r="AF536" s="469"/>
      <c r="AG536" s="469"/>
      <c r="AH536" s="603">
        <f>SUM(AI536:AK536)</f>
        <v>19223</v>
      </c>
      <c r="AI536" s="469"/>
      <c r="AJ536" s="754">
        <v>19223</v>
      </c>
      <c r="AK536" s="469"/>
      <c r="AL536" s="603">
        <f>SUM(AM536:AO536)</f>
        <v>19223</v>
      </c>
      <c r="AM536" s="469"/>
      <c r="AN536" s="754">
        <v>19223</v>
      </c>
      <c r="AO536" s="469"/>
      <c r="AP536" s="434">
        <f>SUM(AQ536:AS536)</f>
        <v>17210</v>
      </c>
      <c r="AQ536" s="458"/>
      <c r="AR536" s="123">
        <f>19223-1374-639</f>
        <v>17210</v>
      </c>
      <c r="AS536" s="458"/>
      <c r="AT536" s="356">
        <f t="shared" si="1033"/>
        <v>7987</v>
      </c>
      <c r="AU536" s="529" t="s">
        <v>1314</v>
      </c>
      <c r="AV536" s="197"/>
      <c r="AW536" s="538">
        <v>1</v>
      </c>
      <c r="AX536" s="473">
        <f>AW536</f>
        <v>1</v>
      </c>
      <c r="AY536" s="1992">
        <f t="shared" si="1018"/>
        <v>10261</v>
      </c>
      <c r="AZ536" s="1991"/>
      <c r="BA536" s="458">
        <f t="shared" si="1035"/>
        <v>6949</v>
      </c>
      <c r="BB536" s="466">
        <f t="shared" si="1036"/>
        <v>0</v>
      </c>
      <c r="BC536" s="466">
        <f t="shared" si="1037"/>
        <v>6949</v>
      </c>
      <c r="BD536" s="893"/>
      <c r="BE536" s="893"/>
      <c r="BF536" s="893"/>
      <c r="BG536" s="893"/>
      <c r="BH536" s="893"/>
      <c r="BI536" s="2032"/>
      <c r="BJ536" s="2032"/>
      <c r="BK536" s="2032"/>
      <c r="BL536" s="2032"/>
      <c r="BV536" s="1">
        <f t="shared" si="1014"/>
        <v>10261</v>
      </c>
    </row>
    <row r="537" spans="1:74" ht="66.75" customHeight="1">
      <c r="A537" s="335">
        <v>6</v>
      </c>
      <c r="B537" s="558" t="s">
        <v>1286</v>
      </c>
      <c r="C537" s="335" t="s">
        <v>173</v>
      </c>
      <c r="D537" s="1875" t="s">
        <v>1287</v>
      </c>
      <c r="E537" s="1874" t="s">
        <v>771</v>
      </c>
      <c r="F537" s="1936" t="s">
        <v>1288</v>
      </c>
      <c r="G537" s="553">
        <f t="shared" ref="G537:G545" si="1038">H537+I537</f>
        <v>2850</v>
      </c>
      <c r="H537" s="123">
        <v>2850</v>
      </c>
      <c r="I537" s="123"/>
      <c r="J537" s="578"/>
      <c r="K537" s="361">
        <f t="shared" ref="K537:K543" si="1039">L537+M537</f>
        <v>2850</v>
      </c>
      <c r="L537" s="361">
        <v>2850</v>
      </c>
      <c r="M537" s="123"/>
      <c r="N537" s="434">
        <f t="shared" ref="N537:N543" si="1040">SUM(O537:P537)</f>
        <v>0</v>
      </c>
      <c r="O537" s="642"/>
      <c r="P537" s="434"/>
      <c r="Q537" s="434">
        <f t="shared" ref="Q537:Q543" si="1041">SUM(R537:T537)</f>
        <v>200</v>
      </c>
      <c r="R537" s="458"/>
      <c r="S537" s="123">
        <v>200</v>
      </c>
      <c r="T537" s="458"/>
      <c r="U537" s="2543">
        <f t="shared" ref="U537:U543" si="1042">SUM(V537:W537)</f>
        <v>0</v>
      </c>
      <c r="V537" s="469"/>
      <c r="W537" s="469"/>
      <c r="X537" s="2543">
        <f t="shared" ref="X537:X543" si="1043">SUM(Y537:Z537)</f>
        <v>0</v>
      </c>
      <c r="Y537" s="469"/>
      <c r="Z537" s="469"/>
      <c r="AA537" s="434">
        <f t="shared" ref="AA537:AA543" si="1044">SUM(AB537:AD537)</f>
        <v>0</v>
      </c>
      <c r="AB537" s="458"/>
      <c r="AC537" s="458"/>
      <c r="AD537" s="458"/>
      <c r="AE537" s="603">
        <f t="shared" ref="AE537:AE543" si="1045">SUM(AF537:AG537)</f>
        <v>0</v>
      </c>
      <c r="AF537" s="469"/>
      <c r="AG537" s="469"/>
      <c r="AH537" s="603">
        <f t="shared" ref="AH537:AH543" si="1046">SUM(AI537:AK537)</f>
        <v>200</v>
      </c>
      <c r="AI537" s="469"/>
      <c r="AJ537" s="341">
        <v>200</v>
      </c>
      <c r="AK537" s="469"/>
      <c r="AL537" s="603">
        <f t="shared" ref="AL537:AL543" si="1047">SUM(AM537:AO537)</f>
        <v>200</v>
      </c>
      <c r="AM537" s="469"/>
      <c r="AN537" s="754">
        <v>200</v>
      </c>
      <c r="AO537" s="469"/>
      <c r="AP537" s="434">
        <f t="shared" ref="AP537:AP543" si="1048">SUM(AQ537:AS537)</f>
        <v>200</v>
      </c>
      <c r="AQ537" s="458"/>
      <c r="AR537" s="123">
        <v>200</v>
      </c>
      <c r="AS537" s="458"/>
      <c r="AT537" s="356">
        <f t="shared" si="1033"/>
        <v>0</v>
      </c>
      <c r="AU537" s="529" t="s">
        <v>810</v>
      </c>
      <c r="AV537" s="197"/>
      <c r="AW537" s="538">
        <v>1</v>
      </c>
      <c r="AX537" s="473">
        <f t="shared" ref="AX537:AX543" si="1049">AW537</f>
        <v>1</v>
      </c>
      <c r="AY537" s="1992">
        <f t="shared" si="1018"/>
        <v>200</v>
      </c>
      <c r="AZ537" s="1991"/>
      <c r="BA537" s="458">
        <f t="shared" si="1035"/>
        <v>0</v>
      </c>
      <c r="BB537" s="466">
        <f t="shared" si="1036"/>
        <v>0</v>
      </c>
      <c r="BC537" s="466">
        <f t="shared" si="1037"/>
        <v>0</v>
      </c>
      <c r="BD537" s="893"/>
      <c r="BE537" s="893"/>
      <c r="BF537" s="893"/>
      <c r="BG537" s="893"/>
      <c r="BH537" s="893"/>
      <c r="BI537" s="2032"/>
      <c r="BJ537" s="2032"/>
      <c r="BK537" s="2032"/>
      <c r="BL537" s="2032"/>
      <c r="BV537" s="1">
        <f t="shared" si="1014"/>
        <v>200</v>
      </c>
    </row>
    <row r="538" spans="1:74" ht="69.75" customHeight="1">
      <c r="A538" s="335">
        <v>7</v>
      </c>
      <c r="B538" s="558" t="s">
        <v>1289</v>
      </c>
      <c r="C538" s="335" t="s">
        <v>173</v>
      </c>
      <c r="D538" s="104" t="s">
        <v>1290</v>
      </c>
      <c r="E538" s="97" t="s">
        <v>702</v>
      </c>
      <c r="F538" s="172" t="s">
        <v>1291</v>
      </c>
      <c r="G538" s="553">
        <f t="shared" si="1038"/>
        <v>3193</v>
      </c>
      <c r="H538" s="123">
        <v>3193</v>
      </c>
      <c r="I538" s="123"/>
      <c r="J538" s="578"/>
      <c r="K538" s="361">
        <f t="shared" si="1039"/>
        <v>3193</v>
      </c>
      <c r="L538" s="361">
        <v>3193</v>
      </c>
      <c r="M538" s="123"/>
      <c r="N538" s="434">
        <f t="shared" si="1040"/>
        <v>0</v>
      </c>
      <c r="O538" s="642"/>
      <c r="P538" s="434"/>
      <c r="Q538" s="434">
        <f t="shared" si="1041"/>
        <v>300</v>
      </c>
      <c r="R538" s="458"/>
      <c r="S538" s="123">
        <v>300</v>
      </c>
      <c r="T538" s="458"/>
      <c r="U538" s="2543">
        <f t="shared" si="1042"/>
        <v>0</v>
      </c>
      <c r="V538" s="469"/>
      <c r="W538" s="469"/>
      <c r="X538" s="2543">
        <f t="shared" si="1043"/>
        <v>0</v>
      </c>
      <c r="Y538" s="469"/>
      <c r="Z538" s="469"/>
      <c r="AA538" s="434">
        <f t="shared" si="1044"/>
        <v>0</v>
      </c>
      <c r="AB538" s="458"/>
      <c r="AC538" s="458"/>
      <c r="AD538" s="458"/>
      <c r="AE538" s="603">
        <f t="shared" si="1045"/>
        <v>0</v>
      </c>
      <c r="AF538" s="469"/>
      <c r="AG538" s="469"/>
      <c r="AH538" s="603">
        <f t="shared" si="1046"/>
        <v>300</v>
      </c>
      <c r="AI538" s="469"/>
      <c r="AJ538" s="341">
        <v>300</v>
      </c>
      <c r="AK538" s="469"/>
      <c r="AL538" s="603">
        <f t="shared" si="1047"/>
        <v>300</v>
      </c>
      <c r="AM538" s="469"/>
      <c r="AN538" s="754">
        <v>300</v>
      </c>
      <c r="AO538" s="469"/>
      <c r="AP538" s="434">
        <f t="shared" si="1048"/>
        <v>300</v>
      </c>
      <c r="AQ538" s="458"/>
      <c r="AR538" s="123">
        <v>300</v>
      </c>
      <c r="AS538" s="458"/>
      <c r="AT538" s="356">
        <f t="shared" si="1033"/>
        <v>0</v>
      </c>
      <c r="AU538" s="529" t="s">
        <v>810</v>
      </c>
      <c r="AV538" s="197"/>
      <c r="AW538" s="538">
        <v>1</v>
      </c>
      <c r="AX538" s="473">
        <f t="shared" si="1049"/>
        <v>1</v>
      </c>
      <c r="AY538" s="1992">
        <f t="shared" si="1018"/>
        <v>300</v>
      </c>
      <c r="AZ538" s="1991"/>
      <c r="BA538" s="458">
        <f t="shared" si="1035"/>
        <v>0</v>
      </c>
      <c r="BB538" s="466">
        <f t="shared" si="1036"/>
        <v>0</v>
      </c>
      <c r="BC538" s="466">
        <f t="shared" si="1037"/>
        <v>0</v>
      </c>
      <c r="BD538" s="893"/>
      <c r="BE538" s="893"/>
      <c r="BF538" s="893"/>
      <c r="BG538" s="893"/>
      <c r="BH538" s="893"/>
      <c r="BI538" s="2032"/>
      <c r="BJ538" s="2032"/>
      <c r="BK538" s="2032"/>
      <c r="BL538" s="2032"/>
      <c r="BV538" s="1">
        <f t="shared" si="1014"/>
        <v>300</v>
      </c>
    </row>
    <row r="539" spans="1:74" ht="51.75" customHeight="1">
      <c r="A539" s="335">
        <v>8</v>
      </c>
      <c r="B539" s="558" t="s">
        <v>1292</v>
      </c>
      <c r="C539" s="335" t="s">
        <v>131</v>
      </c>
      <c r="D539" s="104" t="s">
        <v>1293</v>
      </c>
      <c r="E539" s="97" t="s">
        <v>856</v>
      </c>
      <c r="F539" s="172" t="s">
        <v>1294</v>
      </c>
      <c r="G539" s="553">
        <f t="shared" si="1038"/>
        <v>3024</v>
      </c>
      <c r="H539" s="123">
        <v>3024</v>
      </c>
      <c r="I539" s="123"/>
      <c r="J539" s="578"/>
      <c r="K539" s="361">
        <f t="shared" si="1039"/>
        <v>3024</v>
      </c>
      <c r="L539" s="361">
        <v>3024</v>
      </c>
      <c r="M539" s="123"/>
      <c r="N539" s="434">
        <f t="shared" si="1040"/>
        <v>0</v>
      </c>
      <c r="O539" s="642"/>
      <c r="P539" s="434"/>
      <c r="Q539" s="434">
        <f t="shared" si="1041"/>
        <v>200</v>
      </c>
      <c r="R539" s="458"/>
      <c r="S539" s="123">
        <v>200</v>
      </c>
      <c r="T539" s="458"/>
      <c r="U539" s="2543">
        <f t="shared" si="1042"/>
        <v>0</v>
      </c>
      <c r="V539" s="469"/>
      <c r="W539" s="469"/>
      <c r="X539" s="2543">
        <f t="shared" si="1043"/>
        <v>0</v>
      </c>
      <c r="Y539" s="469"/>
      <c r="Z539" s="469"/>
      <c r="AA539" s="434">
        <f t="shared" si="1044"/>
        <v>0</v>
      </c>
      <c r="AB539" s="458"/>
      <c r="AC539" s="458"/>
      <c r="AD539" s="458"/>
      <c r="AE539" s="603">
        <f t="shared" si="1045"/>
        <v>0</v>
      </c>
      <c r="AF539" s="469"/>
      <c r="AG539" s="469"/>
      <c r="AH539" s="603">
        <f t="shared" si="1046"/>
        <v>200</v>
      </c>
      <c r="AI539" s="469"/>
      <c r="AJ539" s="341">
        <v>200</v>
      </c>
      <c r="AK539" s="469"/>
      <c r="AL539" s="603">
        <f t="shared" si="1047"/>
        <v>200</v>
      </c>
      <c r="AM539" s="469"/>
      <c r="AN539" s="754">
        <v>200</v>
      </c>
      <c r="AO539" s="469"/>
      <c r="AP539" s="434">
        <f t="shared" si="1048"/>
        <v>200</v>
      </c>
      <c r="AQ539" s="458"/>
      <c r="AR539" s="123">
        <v>200</v>
      </c>
      <c r="AS539" s="458"/>
      <c r="AT539" s="356">
        <f t="shared" si="1033"/>
        <v>0</v>
      </c>
      <c r="AU539" s="529" t="s">
        <v>810</v>
      </c>
      <c r="AV539" s="197"/>
      <c r="AW539" s="538">
        <v>1</v>
      </c>
      <c r="AX539" s="473">
        <f t="shared" si="1049"/>
        <v>1</v>
      </c>
      <c r="AY539" s="1992">
        <f t="shared" si="1018"/>
        <v>200</v>
      </c>
      <c r="AZ539" s="1991"/>
      <c r="BA539" s="458">
        <f t="shared" si="1035"/>
        <v>0</v>
      </c>
      <c r="BB539" s="466">
        <f t="shared" si="1036"/>
        <v>0</v>
      </c>
      <c r="BC539" s="466">
        <f t="shared" si="1037"/>
        <v>0</v>
      </c>
      <c r="BD539" s="893"/>
      <c r="BE539" s="893"/>
      <c r="BF539" s="893"/>
      <c r="BG539" s="893"/>
      <c r="BH539" s="893"/>
      <c r="BI539" s="2032"/>
      <c r="BJ539" s="2032"/>
      <c r="BK539" s="2032"/>
      <c r="BL539" s="2032"/>
      <c r="BV539" s="1">
        <f t="shared" si="1014"/>
        <v>200</v>
      </c>
    </row>
    <row r="540" spans="1:74" ht="45" customHeight="1">
      <c r="A540" s="335">
        <v>9</v>
      </c>
      <c r="B540" s="558" t="s">
        <v>1295</v>
      </c>
      <c r="C540" s="335" t="s">
        <v>127</v>
      </c>
      <c r="D540" s="104" t="s">
        <v>1296</v>
      </c>
      <c r="E540" s="97" t="s">
        <v>702</v>
      </c>
      <c r="F540" s="172" t="s">
        <v>1297</v>
      </c>
      <c r="G540" s="553">
        <f t="shared" si="1038"/>
        <v>3530</v>
      </c>
      <c r="H540" s="123">
        <v>3530</v>
      </c>
      <c r="I540" s="123"/>
      <c r="J540" s="578"/>
      <c r="K540" s="361">
        <f t="shared" si="1039"/>
        <v>3530</v>
      </c>
      <c r="L540" s="361">
        <v>3530</v>
      </c>
      <c r="M540" s="123"/>
      <c r="N540" s="434">
        <f t="shared" si="1040"/>
        <v>0</v>
      </c>
      <c r="O540" s="642"/>
      <c r="P540" s="434"/>
      <c r="Q540" s="434">
        <f t="shared" si="1041"/>
        <v>250</v>
      </c>
      <c r="R540" s="458"/>
      <c r="S540" s="123">
        <v>250</v>
      </c>
      <c r="T540" s="458"/>
      <c r="U540" s="2543">
        <f t="shared" si="1042"/>
        <v>0</v>
      </c>
      <c r="V540" s="469"/>
      <c r="W540" s="469"/>
      <c r="X540" s="2543">
        <f t="shared" si="1043"/>
        <v>0</v>
      </c>
      <c r="Y540" s="469"/>
      <c r="Z540" s="469"/>
      <c r="AA540" s="434">
        <f t="shared" si="1044"/>
        <v>0</v>
      </c>
      <c r="AB540" s="458"/>
      <c r="AC540" s="458"/>
      <c r="AD540" s="458"/>
      <c r="AE540" s="603">
        <f t="shared" si="1045"/>
        <v>0</v>
      </c>
      <c r="AF540" s="469"/>
      <c r="AG540" s="469"/>
      <c r="AH540" s="603">
        <f t="shared" si="1046"/>
        <v>250</v>
      </c>
      <c r="AI540" s="469"/>
      <c r="AJ540" s="341">
        <v>250</v>
      </c>
      <c r="AK540" s="469"/>
      <c r="AL540" s="603">
        <f t="shared" si="1047"/>
        <v>250</v>
      </c>
      <c r="AM540" s="469"/>
      <c r="AN540" s="754">
        <v>250</v>
      </c>
      <c r="AO540" s="469"/>
      <c r="AP540" s="434">
        <f t="shared" si="1048"/>
        <v>250</v>
      </c>
      <c r="AQ540" s="458"/>
      <c r="AR540" s="123">
        <v>250</v>
      </c>
      <c r="AS540" s="458"/>
      <c r="AT540" s="356">
        <f t="shared" si="1033"/>
        <v>0</v>
      </c>
      <c r="AU540" s="529" t="s">
        <v>810</v>
      </c>
      <c r="AV540" s="197"/>
      <c r="AW540" s="538">
        <v>1</v>
      </c>
      <c r="AX540" s="473">
        <f t="shared" si="1049"/>
        <v>1</v>
      </c>
      <c r="AY540" s="1992">
        <f t="shared" si="1018"/>
        <v>250</v>
      </c>
      <c r="AZ540" s="1991"/>
      <c r="BA540" s="458">
        <f t="shared" si="1035"/>
        <v>0</v>
      </c>
      <c r="BB540" s="466">
        <f t="shared" si="1036"/>
        <v>0</v>
      </c>
      <c r="BC540" s="466">
        <f t="shared" si="1037"/>
        <v>0</v>
      </c>
      <c r="BD540" s="893"/>
      <c r="BE540" s="893"/>
      <c r="BF540" s="893"/>
      <c r="BG540" s="893"/>
      <c r="BH540" s="893"/>
      <c r="BI540" s="2032"/>
      <c r="BJ540" s="2032"/>
      <c r="BK540" s="2032"/>
      <c r="BL540" s="2032"/>
      <c r="BV540" s="1">
        <f t="shared" si="1014"/>
        <v>250</v>
      </c>
    </row>
    <row r="541" spans="1:74" ht="56.25" customHeight="1">
      <c r="A541" s="335">
        <v>10</v>
      </c>
      <c r="B541" s="558" t="s">
        <v>1298</v>
      </c>
      <c r="C541" s="335" t="s">
        <v>127</v>
      </c>
      <c r="D541" s="104" t="s">
        <v>1299</v>
      </c>
      <c r="E541" s="97" t="s">
        <v>856</v>
      </c>
      <c r="F541" s="172" t="s">
        <v>1300</v>
      </c>
      <c r="G541" s="553">
        <f t="shared" si="1038"/>
        <v>2939</v>
      </c>
      <c r="H541" s="123">
        <v>2939</v>
      </c>
      <c r="I541" s="123"/>
      <c r="J541" s="578" t="s">
        <v>1304</v>
      </c>
      <c r="K541" s="361">
        <f t="shared" si="1039"/>
        <v>2939</v>
      </c>
      <c r="L541" s="361">
        <v>2939</v>
      </c>
      <c r="M541" s="123">
        <v>0</v>
      </c>
      <c r="N541" s="434">
        <f t="shared" si="1040"/>
        <v>0</v>
      </c>
      <c r="O541" s="450"/>
      <c r="P541" s="450"/>
      <c r="Q541" s="434">
        <f t="shared" si="1041"/>
        <v>200</v>
      </c>
      <c r="R541" s="458"/>
      <c r="S541" s="123">
        <v>200</v>
      </c>
      <c r="T541" s="458"/>
      <c r="U541" s="2543">
        <f t="shared" si="1042"/>
        <v>0</v>
      </c>
      <c r="V541" s="469"/>
      <c r="W541" s="469"/>
      <c r="X541" s="2543">
        <f t="shared" si="1043"/>
        <v>0</v>
      </c>
      <c r="Y541" s="469"/>
      <c r="Z541" s="469"/>
      <c r="AA541" s="434">
        <f t="shared" si="1044"/>
        <v>0</v>
      </c>
      <c r="AB541" s="458"/>
      <c r="AC541" s="458"/>
      <c r="AD541" s="458"/>
      <c r="AE541" s="603">
        <f t="shared" si="1045"/>
        <v>0</v>
      </c>
      <c r="AF541" s="469"/>
      <c r="AG541" s="469"/>
      <c r="AH541" s="603">
        <f t="shared" si="1046"/>
        <v>200</v>
      </c>
      <c r="AI541" s="469"/>
      <c r="AJ541" s="341">
        <v>200</v>
      </c>
      <c r="AK541" s="469"/>
      <c r="AL541" s="603">
        <f t="shared" si="1047"/>
        <v>200</v>
      </c>
      <c r="AM541" s="469"/>
      <c r="AN541" s="341">
        <v>200</v>
      </c>
      <c r="AO541" s="469"/>
      <c r="AP541" s="434">
        <f t="shared" si="1048"/>
        <v>200</v>
      </c>
      <c r="AQ541" s="458"/>
      <c r="AR541" s="361">
        <v>200</v>
      </c>
      <c r="AS541" s="458"/>
      <c r="AT541" s="356">
        <f t="shared" si="1033"/>
        <v>0</v>
      </c>
      <c r="AU541" s="529" t="s">
        <v>810</v>
      </c>
      <c r="AV541" s="197"/>
      <c r="AW541" s="538">
        <v>1</v>
      </c>
      <c r="AX541" s="473">
        <f t="shared" si="1049"/>
        <v>1</v>
      </c>
      <c r="AY541" s="1992">
        <f t="shared" si="1018"/>
        <v>200</v>
      </c>
      <c r="AZ541" s="1991"/>
      <c r="BA541" s="458">
        <f t="shared" si="1035"/>
        <v>0</v>
      </c>
      <c r="BB541" s="466">
        <f t="shared" si="1036"/>
        <v>0</v>
      </c>
      <c r="BC541" s="466">
        <f t="shared" si="1037"/>
        <v>0</v>
      </c>
      <c r="BD541" s="893"/>
      <c r="BE541" s="893"/>
      <c r="BF541" s="893"/>
      <c r="BG541" s="893"/>
      <c r="BH541" s="893"/>
      <c r="BI541" s="2032"/>
      <c r="BJ541" s="2032"/>
      <c r="BK541" s="2032"/>
      <c r="BL541" s="2032"/>
      <c r="BV541" s="1">
        <f t="shared" si="1014"/>
        <v>200</v>
      </c>
    </row>
    <row r="542" spans="1:74" ht="32.25" customHeight="1">
      <c r="A542" s="335">
        <v>11</v>
      </c>
      <c r="B542" s="387" t="s">
        <v>1301</v>
      </c>
      <c r="C542" s="335" t="s">
        <v>481</v>
      </c>
      <c r="D542" s="97" t="s">
        <v>1302</v>
      </c>
      <c r="E542" s="97" t="s">
        <v>771</v>
      </c>
      <c r="F542" s="99" t="s">
        <v>1303</v>
      </c>
      <c r="G542" s="553">
        <f t="shared" si="1038"/>
        <v>3027</v>
      </c>
      <c r="H542" s="123">
        <v>3027</v>
      </c>
      <c r="I542" s="123">
        <v>0</v>
      </c>
      <c r="J542" s="578"/>
      <c r="K542" s="361">
        <f t="shared" si="1039"/>
        <v>2480</v>
      </c>
      <c r="L542" s="361">
        <v>2480</v>
      </c>
      <c r="M542" s="123"/>
      <c r="N542" s="434">
        <f t="shared" si="1040"/>
        <v>0</v>
      </c>
      <c r="O542" s="642"/>
      <c r="P542" s="434"/>
      <c r="Q542" s="434">
        <f t="shared" si="1041"/>
        <v>2480</v>
      </c>
      <c r="R542" s="458"/>
      <c r="S542" s="123">
        <v>2480</v>
      </c>
      <c r="T542" s="458"/>
      <c r="U542" s="2543">
        <f t="shared" si="1042"/>
        <v>0</v>
      </c>
      <c r="V542" s="469"/>
      <c r="W542" s="469"/>
      <c r="X542" s="2543">
        <f t="shared" si="1043"/>
        <v>0</v>
      </c>
      <c r="Y542" s="469"/>
      <c r="Z542" s="469"/>
      <c r="AA542" s="434">
        <f t="shared" si="1044"/>
        <v>0</v>
      </c>
      <c r="AB542" s="458"/>
      <c r="AC542" s="458"/>
      <c r="AD542" s="458"/>
      <c r="AE542" s="603">
        <f t="shared" si="1045"/>
        <v>0</v>
      </c>
      <c r="AF542" s="469"/>
      <c r="AG542" s="469"/>
      <c r="AH542" s="603">
        <f t="shared" si="1046"/>
        <v>2480</v>
      </c>
      <c r="AI542" s="469"/>
      <c r="AJ542" s="341">
        <v>2480</v>
      </c>
      <c r="AK542" s="469"/>
      <c r="AL542" s="603">
        <f t="shared" si="1047"/>
        <v>2480</v>
      </c>
      <c r="AM542" s="469"/>
      <c r="AN542" s="341">
        <v>2480</v>
      </c>
      <c r="AO542" s="469"/>
      <c r="AP542" s="434">
        <f t="shared" si="1048"/>
        <v>2480</v>
      </c>
      <c r="AQ542" s="458"/>
      <c r="AR542" s="361">
        <v>2480</v>
      </c>
      <c r="AS542" s="458"/>
      <c r="AT542" s="356">
        <f t="shared" si="1033"/>
        <v>0</v>
      </c>
      <c r="AU542" s="529" t="s">
        <v>810</v>
      </c>
      <c r="AV542" s="197"/>
      <c r="AW542" s="538">
        <v>1</v>
      </c>
      <c r="AX542" s="473">
        <f t="shared" si="1049"/>
        <v>1</v>
      </c>
      <c r="AY542" s="1992">
        <f t="shared" si="1018"/>
        <v>2480</v>
      </c>
      <c r="AZ542" s="1991"/>
      <c r="BA542" s="466"/>
      <c r="BB542" s="466"/>
      <c r="BC542" s="466"/>
      <c r="BD542" s="893"/>
      <c r="BE542" s="893"/>
      <c r="BF542" s="893"/>
      <c r="BG542" s="893"/>
      <c r="BH542" s="893"/>
      <c r="BI542" s="2032"/>
      <c r="BJ542" s="2032"/>
      <c r="BK542" s="2032"/>
      <c r="BL542" s="2032"/>
      <c r="BV542" s="1">
        <f t="shared" si="1014"/>
        <v>2480</v>
      </c>
    </row>
    <row r="543" spans="1:74" ht="37.5" customHeight="1">
      <c r="A543" s="335">
        <v>12</v>
      </c>
      <c r="B543" s="558" t="s">
        <v>1305</v>
      </c>
      <c r="C543" s="335" t="s">
        <v>105</v>
      </c>
      <c r="D543" s="104" t="s">
        <v>1306</v>
      </c>
      <c r="E543" s="97" t="s">
        <v>771</v>
      </c>
      <c r="F543" s="172" t="s">
        <v>1307</v>
      </c>
      <c r="G543" s="553">
        <f t="shared" si="1038"/>
        <v>2399</v>
      </c>
      <c r="H543" s="123">
        <v>2399</v>
      </c>
      <c r="I543" s="123"/>
      <c r="J543" s="99"/>
      <c r="K543" s="434">
        <f t="shared" si="1039"/>
        <v>2399</v>
      </c>
      <c r="L543" s="123">
        <v>2399</v>
      </c>
      <c r="M543" s="123"/>
      <c r="N543" s="434">
        <f t="shared" si="1040"/>
        <v>0</v>
      </c>
      <c r="O543" s="642"/>
      <c r="P543" s="434"/>
      <c r="Q543" s="434">
        <f t="shared" si="1041"/>
        <v>200</v>
      </c>
      <c r="R543" s="458"/>
      <c r="S543" s="123">
        <v>200</v>
      </c>
      <c r="T543" s="458"/>
      <c r="U543" s="2543">
        <f t="shared" si="1042"/>
        <v>0</v>
      </c>
      <c r="V543" s="469"/>
      <c r="W543" s="469"/>
      <c r="X543" s="2543">
        <f t="shared" si="1043"/>
        <v>0</v>
      </c>
      <c r="Y543" s="469"/>
      <c r="Z543" s="469"/>
      <c r="AA543" s="434">
        <f t="shared" si="1044"/>
        <v>0</v>
      </c>
      <c r="AB543" s="458"/>
      <c r="AC543" s="458"/>
      <c r="AD543" s="458"/>
      <c r="AE543" s="603">
        <f t="shared" si="1045"/>
        <v>0</v>
      </c>
      <c r="AF543" s="469"/>
      <c r="AG543" s="469"/>
      <c r="AH543" s="603">
        <f t="shared" si="1046"/>
        <v>200</v>
      </c>
      <c r="AI543" s="469"/>
      <c r="AJ543" s="754">
        <v>200</v>
      </c>
      <c r="AK543" s="469"/>
      <c r="AL543" s="603">
        <f t="shared" si="1047"/>
        <v>200</v>
      </c>
      <c r="AM543" s="469"/>
      <c r="AN543" s="754">
        <v>200</v>
      </c>
      <c r="AO543" s="469"/>
      <c r="AP543" s="434">
        <f t="shared" si="1048"/>
        <v>200</v>
      </c>
      <c r="AQ543" s="458"/>
      <c r="AR543" s="123">
        <v>200</v>
      </c>
      <c r="AS543" s="458"/>
      <c r="AT543" s="356">
        <f t="shared" si="1033"/>
        <v>0</v>
      </c>
      <c r="AU543" s="529" t="s">
        <v>810</v>
      </c>
      <c r="AV543" s="197"/>
      <c r="AW543" s="538">
        <v>1</v>
      </c>
      <c r="AX543" s="473">
        <f t="shared" si="1049"/>
        <v>1</v>
      </c>
      <c r="AY543" s="1992">
        <f t="shared" si="1018"/>
        <v>200</v>
      </c>
      <c r="AZ543" s="1991"/>
      <c r="BA543" s="466"/>
      <c r="BB543" s="466"/>
      <c r="BC543" s="466"/>
      <c r="BD543" s="893"/>
      <c r="BE543" s="893"/>
      <c r="BF543" s="893"/>
      <c r="BG543" s="893"/>
      <c r="BH543" s="893"/>
      <c r="BI543" s="2032"/>
      <c r="BJ543" s="2032"/>
      <c r="BK543" s="2032"/>
      <c r="BL543" s="2032"/>
      <c r="BV543" s="1">
        <f t="shared" si="1014"/>
        <v>200</v>
      </c>
    </row>
    <row r="544" spans="1:74" ht="46.5" customHeight="1">
      <c r="A544" s="338"/>
      <c r="B544" s="93" t="s">
        <v>63</v>
      </c>
      <c r="C544" s="338"/>
      <c r="D544" s="704"/>
      <c r="E544" s="704"/>
      <c r="F544" s="704"/>
      <c r="G544" s="705">
        <f t="shared" si="1038"/>
        <v>38470</v>
      </c>
      <c r="H544" s="705">
        <v>37470</v>
      </c>
      <c r="I544" s="705">
        <v>1000</v>
      </c>
      <c r="J544" s="710"/>
      <c r="K544" s="765">
        <f t="shared" ref="K544:M544" si="1050">K545</f>
        <v>38139</v>
      </c>
      <c r="L544" s="765">
        <f t="shared" si="1050"/>
        <v>37139</v>
      </c>
      <c r="M544" s="765">
        <f t="shared" si="1050"/>
        <v>1000</v>
      </c>
      <c r="N544" s="765">
        <f>O544+P544</f>
        <v>243</v>
      </c>
      <c r="O544" s="765">
        <f t="shared" ref="O544:AT544" si="1051">O545</f>
        <v>243</v>
      </c>
      <c r="P544" s="765">
        <f t="shared" si="1051"/>
        <v>0</v>
      </c>
      <c r="Q544" s="765">
        <f t="shared" si="1051"/>
        <v>200</v>
      </c>
      <c r="R544" s="765">
        <f t="shared" si="1051"/>
        <v>0</v>
      </c>
      <c r="S544" s="765">
        <f t="shared" si="1051"/>
        <v>200</v>
      </c>
      <c r="T544" s="765">
        <f t="shared" si="1051"/>
        <v>0</v>
      </c>
      <c r="U544" s="2548">
        <f t="shared" si="1051"/>
        <v>100</v>
      </c>
      <c r="V544" s="2548">
        <f t="shared" si="1051"/>
        <v>0</v>
      </c>
      <c r="W544" s="2548">
        <f t="shared" si="1051"/>
        <v>100</v>
      </c>
      <c r="X544" s="2548">
        <f t="shared" si="1051"/>
        <v>100</v>
      </c>
      <c r="Y544" s="2548">
        <f t="shared" si="1051"/>
        <v>0</v>
      </c>
      <c r="Z544" s="2548">
        <f t="shared" si="1051"/>
        <v>100</v>
      </c>
      <c r="AA544" s="765">
        <f t="shared" si="1051"/>
        <v>100</v>
      </c>
      <c r="AB544" s="765">
        <f t="shared" si="1051"/>
        <v>0</v>
      </c>
      <c r="AC544" s="765">
        <f t="shared" si="1051"/>
        <v>100</v>
      </c>
      <c r="AD544" s="765">
        <f t="shared" si="1051"/>
        <v>0</v>
      </c>
      <c r="AE544" s="2548">
        <f t="shared" si="1051"/>
        <v>0</v>
      </c>
      <c r="AF544" s="2548">
        <f t="shared" si="1051"/>
        <v>0</v>
      </c>
      <c r="AG544" s="2548">
        <f t="shared" si="1051"/>
        <v>0</v>
      </c>
      <c r="AH544" s="2548">
        <f t="shared" si="1051"/>
        <v>200</v>
      </c>
      <c r="AI544" s="2548">
        <f t="shared" si="1051"/>
        <v>0</v>
      </c>
      <c r="AJ544" s="2548">
        <f t="shared" si="1051"/>
        <v>200</v>
      </c>
      <c r="AK544" s="2548">
        <f t="shared" si="1051"/>
        <v>0</v>
      </c>
      <c r="AL544" s="2548">
        <f t="shared" si="1051"/>
        <v>200</v>
      </c>
      <c r="AM544" s="2548">
        <f t="shared" si="1051"/>
        <v>0</v>
      </c>
      <c r="AN544" s="2548">
        <f t="shared" si="1051"/>
        <v>200</v>
      </c>
      <c r="AO544" s="2548">
        <f t="shared" si="1051"/>
        <v>0</v>
      </c>
      <c r="AP544" s="765">
        <f t="shared" si="1051"/>
        <v>200</v>
      </c>
      <c r="AQ544" s="765">
        <f t="shared" si="1051"/>
        <v>0</v>
      </c>
      <c r="AR544" s="765">
        <f t="shared" si="1051"/>
        <v>200</v>
      </c>
      <c r="AS544" s="765">
        <f t="shared" si="1051"/>
        <v>0</v>
      </c>
      <c r="AT544" s="705">
        <f t="shared" si="1051"/>
        <v>0</v>
      </c>
      <c r="AU544" s="768"/>
      <c r="AV544" s="769"/>
      <c r="AW544" s="770">
        <f t="shared" ref="AW544:AX544" si="1052">AW545</f>
        <v>1</v>
      </c>
      <c r="AX544" s="705">
        <f t="shared" si="1052"/>
        <v>1</v>
      </c>
      <c r="AY544" s="1992">
        <f t="shared" si="1018"/>
        <v>0</v>
      </c>
      <c r="AZ544" s="1991"/>
      <c r="BA544" s="466"/>
      <c r="BB544" s="466"/>
      <c r="BC544" s="466"/>
      <c r="BD544" s="893"/>
      <c r="BE544" s="893"/>
      <c r="BF544" s="893"/>
      <c r="BG544" s="893"/>
      <c r="BH544" s="893"/>
      <c r="BI544" s="2053">
        <f t="shared" ref="BI544:BL544" si="1053">BI545</f>
        <v>0</v>
      </c>
      <c r="BJ544" s="2053">
        <f t="shared" si="1053"/>
        <v>0</v>
      </c>
      <c r="BK544" s="2053">
        <f t="shared" si="1053"/>
        <v>0</v>
      </c>
      <c r="BL544" s="2053">
        <f t="shared" si="1053"/>
        <v>0</v>
      </c>
      <c r="BV544" s="1">
        <f t="shared" si="1014"/>
        <v>0</v>
      </c>
    </row>
    <row r="545" spans="1:74" ht="45" customHeight="1">
      <c r="A545" s="335">
        <v>1</v>
      </c>
      <c r="B545" s="387" t="s">
        <v>1394</v>
      </c>
      <c r="C545" s="335" t="s">
        <v>127</v>
      </c>
      <c r="D545" s="97" t="s">
        <v>2858</v>
      </c>
      <c r="E545" s="97" t="s">
        <v>552</v>
      </c>
      <c r="F545" s="99" t="s">
        <v>1396</v>
      </c>
      <c r="G545" s="553">
        <f t="shared" si="1038"/>
        <v>38470</v>
      </c>
      <c r="H545" s="123">
        <v>37470</v>
      </c>
      <c r="I545" s="123">
        <v>1000</v>
      </c>
      <c r="J545" s="615" t="s">
        <v>1397</v>
      </c>
      <c r="K545" s="434">
        <f>L545+M545</f>
        <v>38139</v>
      </c>
      <c r="L545" s="123">
        <v>37139</v>
      </c>
      <c r="M545" s="123">
        <v>1000</v>
      </c>
      <c r="N545" s="434">
        <f>SUM(O545:P545)</f>
        <v>243</v>
      </c>
      <c r="O545" s="450">
        <v>243</v>
      </c>
      <c r="P545" s="450"/>
      <c r="Q545" s="434">
        <f>SUM(R545:T545)</f>
        <v>200</v>
      </c>
      <c r="R545" s="458"/>
      <c r="S545" s="123">
        <v>200</v>
      </c>
      <c r="T545" s="458"/>
      <c r="U545" s="2543">
        <f>SUM(V545:W545)</f>
        <v>100</v>
      </c>
      <c r="V545" s="469"/>
      <c r="W545" s="469">
        <v>100</v>
      </c>
      <c r="X545" s="2543">
        <f>SUM(Y545:Z545)</f>
        <v>100</v>
      </c>
      <c r="Y545" s="469"/>
      <c r="Z545" s="469">
        <v>100</v>
      </c>
      <c r="AA545" s="434">
        <f>SUM(AB545:AD545)</f>
        <v>100</v>
      </c>
      <c r="AB545" s="458"/>
      <c r="AC545" s="858">
        <v>100</v>
      </c>
      <c r="AD545" s="458"/>
      <c r="AE545" s="603">
        <f>SUM(AF545:AG545)</f>
        <v>0</v>
      </c>
      <c r="AF545" s="469"/>
      <c r="AG545" s="469"/>
      <c r="AH545" s="603">
        <f>SUM(AI545:AK545)</f>
        <v>200</v>
      </c>
      <c r="AI545" s="469"/>
      <c r="AJ545" s="754">
        <v>200</v>
      </c>
      <c r="AK545" s="469"/>
      <c r="AL545" s="603">
        <f>SUM(AM545:AO545)</f>
        <v>200</v>
      </c>
      <c r="AM545" s="469"/>
      <c r="AN545" s="754">
        <v>200</v>
      </c>
      <c r="AO545" s="469"/>
      <c r="AP545" s="434">
        <f>SUM(AQ545:AS545)</f>
        <v>200</v>
      </c>
      <c r="AQ545" s="458"/>
      <c r="AR545" s="123">
        <v>200</v>
      </c>
      <c r="AS545" s="458"/>
      <c r="AT545" s="356">
        <f>AP545-Q545</f>
        <v>0</v>
      </c>
      <c r="AU545" s="529" t="s">
        <v>1314</v>
      </c>
      <c r="AV545" s="197"/>
      <c r="AW545" s="538">
        <v>1</v>
      </c>
      <c r="AX545" s="473">
        <v>1</v>
      </c>
      <c r="AY545" s="1992">
        <f t="shared" si="1018"/>
        <v>0</v>
      </c>
      <c r="AZ545" s="1991"/>
      <c r="BA545" s="458">
        <f t="shared" ref="BA545:BA550" si="1054">SUM(BB545:BC545)</f>
        <v>200</v>
      </c>
      <c r="BB545" s="466">
        <f>SUM(V545,AB545)</f>
        <v>0</v>
      </c>
      <c r="BC545" s="466">
        <f>SUM(W545,AC545,AD545)</f>
        <v>200</v>
      </c>
      <c r="BD545" s="893"/>
      <c r="BE545" s="893"/>
      <c r="BF545" s="893"/>
      <c r="BG545" s="893"/>
      <c r="BH545" s="893"/>
      <c r="BI545" s="2032"/>
      <c r="BJ545" s="2032"/>
      <c r="BK545" s="2032"/>
      <c r="BL545" s="2032"/>
      <c r="BV545" s="1">
        <f t="shared" si="1014"/>
        <v>0</v>
      </c>
    </row>
    <row r="546" spans="1:74" ht="45" customHeight="1">
      <c r="A546" s="423" t="s">
        <v>1308</v>
      </c>
      <c r="B546" s="424" t="s">
        <v>1309</v>
      </c>
      <c r="C546" s="722"/>
      <c r="D546" s="723"/>
      <c r="E546" s="724"/>
      <c r="F546" s="723"/>
      <c r="G546" s="428">
        <f t="shared" ref="G546:I546" si="1055">SUM(G547,G552)</f>
        <v>506815</v>
      </c>
      <c r="H546" s="428">
        <f t="shared" si="1055"/>
        <v>341661</v>
      </c>
      <c r="I546" s="428">
        <f t="shared" si="1055"/>
        <v>165154</v>
      </c>
      <c r="J546" s="645"/>
      <c r="K546" s="428">
        <f t="shared" ref="K546:AT546" si="1056">SUM(K547,K552)</f>
        <v>499565</v>
      </c>
      <c r="L546" s="428">
        <f t="shared" si="1056"/>
        <v>377437</v>
      </c>
      <c r="M546" s="428">
        <f t="shared" si="1056"/>
        <v>122128</v>
      </c>
      <c r="N546" s="428">
        <f t="shared" si="1056"/>
        <v>53476</v>
      </c>
      <c r="O546" s="428">
        <f t="shared" si="1056"/>
        <v>44585</v>
      </c>
      <c r="P546" s="428">
        <f t="shared" si="1056"/>
        <v>8891</v>
      </c>
      <c r="Q546" s="428">
        <f t="shared" si="1056"/>
        <v>253964.3</v>
      </c>
      <c r="R546" s="428">
        <f t="shared" si="1056"/>
        <v>0</v>
      </c>
      <c r="S546" s="428">
        <f t="shared" si="1056"/>
        <v>253964.3</v>
      </c>
      <c r="T546" s="428">
        <f t="shared" si="1056"/>
        <v>0</v>
      </c>
      <c r="U546" s="2494">
        <f t="shared" si="1056"/>
        <v>126787</v>
      </c>
      <c r="V546" s="2494">
        <f t="shared" si="1056"/>
        <v>0</v>
      </c>
      <c r="W546" s="2494">
        <f t="shared" si="1056"/>
        <v>126787</v>
      </c>
      <c r="X546" s="2494">
        <f t="shared" si="1056"/>
        <v>126787</v>
      </c>
      <c r="Y546" s="2494">
        <f t="shared" si="1056"/>
        <v>0</v>
      </c>
      <c r="Z546" s="2494">
        <f t="shared" si="1056"/>
        <v>126787</v>
      </c>
      <c r="AA546" s="428">
        <f t="shared" si="1056"/>
        <v>46789</v>
      </c>
      <c r="AB546" s="428">
        <f t="shared" si="1056"/>
        <v>0</v>
      </c>
      <c r="AC546" s="428">
        <f t="shared" si="1056"/>
        <v>46789</v>
      </c>
      <c r="AD546" s="428">
        <f t="shared" si="1056"/>
        <v>0</v>
      </c>
      <c r="AE546" s="2494">
        <f t="shared" si="1056"/>
        <v>20747</v>
      </c>
      <c r="AF546" s="2494">
        <f t="shared" si="1056"/>
        <v>0</v>
      </c>
      <c r="AG546" s="2494">
        <f t="shared" si="1056"/>
        <v>20747</v>
      </c>
      <c r="AH546" s="2494">
        <f t="shared" si="1056"/>
        <v>265456</v>
      </c>
      <c r="AI546" s="2494">
        <f t="shared" si="1056"/>
        <v>3000</v>
      </c>
      <c r="AJ546" s="2494">
        <f t="shared" si="1056"/>
        <v>262456</v>
      </c>
      <c r="AK546" s="2494">
        <f t="shared" si="1056"/>
        <v>0</v>
      </c>
      <c r="AL546" s="2494">
        <f t="shared" si="1056"/>
        <v>265544</v>
      </c>
      <c r="AM546" s="2494">
        <f t="shared" si="1056"/>
        <v>0</v>
      </c>
      <c r="AN546" s="2494">
        <f t="shared" si="1056"/>
        <v>265544</v>
      </c>
      <c r="AO546" s="2494">
        <f t="shared" si="1056"/>
        <v>0</v>
      </c>
      <c r="AP546" s="428">
        <f t="shared" si="1056"/>
        <v>265544</v>
      </c>
      <c r="AQ546" s="428">
        <f t="shared" si="1056"/>
        <v>0</v>
      </c>
      <c r="AR546" s="428">
        <f t="shared" si="1056"/>
        <v>265544</v>
      </c>
      <c r="AS546" s="428">
        <f t="shared" si="1056"/>
        <v>0</v>
      </c>
      <c r="AT546" s="428">
        <f t="shared" si="1056"/>
        <v>11579.7</v>
      </c>
      <c r="AU546" s="462"/>
      <c r="AV546" s="756"/>
      <c r="AW546" s="2398">
        <f>SUM(AW547,AW552)</f>
        <v>21</v>
      </c>
      <c r="AX546" s="428">
        <f>SUM(AX547,AX552)</f>
        <v>21</v>
      </c>
      <c r="AY546" s="1992"/>
      <c r="AZ546" s="1991"/>
      <c r="BA546" s="458"/>
      <c r="BB546" s="466"/>
      <c r="BC546" s="466"/>
      <c r="BD546" s="893"/>
      <c r="BE546" s="428">
        <f>BF546+BG546</f>
        <v>60861</v>
      </c>
      <c r="BF546" s="428"/>
      <c r="BG546" s="428">
        <v>60861</v>
      </c>
      <c r="BH546" s="428"/>
      <c r="BI546" s="428">
        <f>BJ546+BK546</f>
        <v>87403</v>
      </c>
      <c r="BJ546" s="428">
        <f t="shared" ref="BJ546:BL546" si="1057">SUM(BJ547,BJ552)</f>
        <v>0</v>
      </c>
      <c r="BK546" s="428">
        <v>87403</v>
      </c>
      <c r="BL546" s="428">
        <f t="shared" si="1057"/>
        <v>0</v>
      </c>
      <c r="BN546" s="1">
        <f>BO546+BP546</f>
        <v>-9507</v>
      </c>
      <c r="BO546" s="1">
        <f>AQ546-V546-BF546-BJ546</f>
        <v>0</v>
      </c>
      <c r="BP546" s="1">
        <f>AR546-Z546-BG546-BK546</f>
        <v>-9507</v>
      </c>
      <c r="BR546" s="1">
        <f>BS546+BT546</f>
        <v>-9507</v>
      </c>
      <c r="BS546" s="1">
        <f>AQ546-Y546-BF546-BJ546</f>
        <v>0</v>
      </c>
      <c r="BT546" s="1">
        <f>AR546-Z546-BG546-BK546</f>
        <v>-9507</v>
      </c>
      <c r="BV546" s="1">
        <f t="shared" si="1014"/>
        <v>91968</v>
      </c>
    </row>
    <row r="547" spans="1:74" ht="45" customHeight="1">
      <c r="A547" s="342"/>
      <c r="B547" s="93" t="s">
        <v>55</v>
      </c>
      <c r="C547" s="429"/>
      <c r="D547" s="430"/>
      <c r="E547" s="431"/>
      <c r="F547" s="430"/>
      <c r="G547" s="60">
        <f t="shared" ref="G547:I547" si="1058">SUM(G548:G551)</f>
        <v>45500</v>
      </c>
      <c r="H547" s="60">
        <f t="shared" si="1058"/>
        <v>20472</v>
      </c>
      <c r="I547" s="60">
        <f t="shared" si="1058"/>
        <v>25028</v>
      </c>
      <c r="J547" s="587"/>
      <c r="K547" s="151">
        <f t="shared" ref="K547:AT547" si="1059">SUM(K548:K551)</f>
        <v>120692</v>
      </c>
      <c r="L547" s="151">
        <f t="shared" si="1059"/>
        <v>104477</v>
      </c>
      <c r="M547" s="151">
        <f t="shared" si="1059"/>
        <v>16215</v>
      </c>
      <c r="N547" s="151">
        <f t="shared" si="1059"/>
        <v>52639</v>
      </c>
      <c r="O547" s="151">
        <f t="shared" si="1059"/>
        <v>43748</v>
      </c>
      <c r="P547" s="151">
        <f t="shared" si="1059"/>
        <v>8891</v>
      </c>
      <c r="Q547" s="151">
        <f t="shared" si="1059"/>
        <v>51904</v>
      </c>
      <c r="R547" s="151">
        <f t="shared" si="1059"/>
        <v>0</v>
      </c>
      <c r="S547" s="151">
        <f t="shared" si="1059"/>
        <v>51904</v>
      </c>
      <c r="T547" s="151">
        <f t="shared" si="1059"/>
        <v>0</v>
      </c>
      <c r="U547" s="2545">
        <f t="shared" si="1059"/>
        <v>48318</v>
      </c>
      <c r="V547" s="2545">
        <f t="shared" si="1059"/>
        <v>0</v>
      </c>
      <c r="W547" s="2545">
        <f t="shared" si="1059"/>
        <v>48318</v>
      </c>
      <c r="X547" s="2545">
        <f t="shared" si="1059"/>
        <v>48318</v>
      </c>
      <c r="Y547" s="2545">
        <f t="shared" si="1059"/>
        <v>0</v>
      </c>
      <c r="Z547" s="2545">
        <f t="shared" si="1059"/>
        <v>48318</v>
      </c>
      <c r="AA547" s="151">
        <f t="shared" si="1059"/>
        <v>938</v>
      </c>
      <c r="AB547" s="151">
        <f t="shared" si="1059"/>
        <v>0</v>
      </c>
      <c r="AC547" s="151">
        <f t="shared" si="1059"/>
        <v>938</v>
      </c>
      <c r="AD547" s="151">
        <f t="shared" si="1059"/>
        <v>0</v>
      </c>
      <c r="AE547" s="2545">
        <f t="shared" si="1059"/>
        <v>0</v>
      </c>
      <c r="AF547" s="2545">
        <f t="shared" si="1059"/>
        <v>0</v>
      </c>
      <c r="AG547" s="2545">
        <f t="shared" si="1059"/>
        <v>0</v>
      </c>
      <c r="AH547" s="2545">
        <f t="shared" si="1059"/>
        <v>52475</v>
      </c>
      <c r="AI547" s="2545">
        <f t="shared" si="1059"/>
        <v>0</v>
      </c>
      <c r="AJ547" s="2545">
        <f t="shared" si="1059"/>
        <v>52475</v>
      </c>
      <c r="AK547" s="2545">
        <f t="shared" si="1059"/>
        <v>0</v>
      </c>
      <c r="AL547" s="2545">
        <f t="shared" si="1059"/>
        <v>52475</v>
      </c>
      <c r="AM547" s="2545">
        <f t="shared" si="1059"/>
        <v>0</v>
      </c>
      <c r="AN547" s="2545">
        <f t="shared" si="1059"/>
        <v>52475</v>
      </c>
      <c r="AO547" s="2545">
        <f t="shared" si="1059"/>
        <v>0</v>
      </c>
      <c r="AP547" s="151">
        <f t="shared" si="1059"/>
        <v>52475</v>
      </c>
      <c r="AQ547" s="151">
        <f t="shared" si="1059"/>
        <v>0</v>
      </c>
      <c r="AR547" s="151">
        <f t="shared" si="1059"/>
        <v>52475</v>
      </c>
      <c r="AS547" s="151">
        <f t="shared" si="1059"/>
        <v>0</v>
      </c>
      <c r="AT547" s="60">
        <f t="shared" si="1059"/>
        <v>571</v>
      </c>
      <c r="AU547" s="3"/>
      <c r="AV547" s="757"/>
      <c r="AW547" s="761">
        <f t="shared" ref="AW547:AX547" si="1060">SUM(AW548:AW551)</f>
        <v>4</v>
      </c>
      <c r="AX547" s="60">
        <f t="shared" si="1060"/>
        <v>4</v>
      </c>
      <c r="AY547" s="1992"/>
      <c r="AZ547" s="1991"/>
      <c r="BA547" s="458"/>
      <c r="BB547" s="466"/>
      <c r="BC547" s="466"/>
      <c r="BD547" s="893"/>
      <c r="BE547" s="893"/>
      <c r="BF547" s="893"/>
      <c r="BG547" s="893"/>
      <c r="BH547" s="893"/>
      <c r="BI547" s="2046">
        <f t="shared" ref="BI547:BL547" si="1061">SUM(BI548:BI551)</f>
        <v>0</v>
      </c>
      <c r="BJ547" s="2046">
        <f t="shared" si="1061"/>
        <v>0</v>
      </c>
      <c r="BK547" s="2046">
        <f t="shared" si="1061"/>
        <v>0</v>
      </c>
      <c r="BL547" s="2046">
        <f t="shared" si="1061"/>
        <v>0</v>
      </c>
      <c r="BV547" s="1">
        <f t="shared" si="1014"/>
        <v>3219</v>
      </c>
    </row>
    <row r="548" spans="1:74" ht="45" customHeight="1">
      <c r="A548" s="335">
        <v>1</v>
      </c>
      <c r="B548" s="387" t="s">
        <v>1310</v>
      </c>
      <c r="C548" s="335" t="s">
        <v>229</v>
      </c>
      <c r="D548" s="97" t="s">
        <v>1311</v>
      </c>
      <c r="E548" s="97" t="s">
        <v>1312</v>
      </c>
      <c r="F548" s="99"/>
      <c r="G548" s="553">
        <f t="shared" ref="G548:G551" si="1062">H548+I548</f>
        <v>45500</v>
      </c>
      <c r="H548" s="123">
        <v>20472</v>
      </c>
      <c r="I548" s="450">
        <v>25028</v>
      </c>
      <c r="J548" s="578" t="s">
        <v>1313</v>
      </c>
      <c r="K548" s="361">
        <f>L548+M548</f>
        <v>45500</v>
      </c>
      <c r="L548" s="361">
        <v>29285</v>
      </c>
      <c r="M548" s="361">
        <v>16215</v>
      </c>
      <c r="N548" s="434">
        <f t="shared" ref="N548:N551" si="1063">SUM(O548:P548)</f>
        <v>29123</v>
      </c>
      <c r="O548" s="450">
        <v>20232</v>
      </c>
      <c r="P548" s="450">
        <v>8891</v>
      </c>
      <c r="Q548" s="434">
        <f t="shared" ref="Q548:Q551" si="1064">SUM(R548:T548)</f>
        <v>7005</v>
      </c>
      <c r="R548" s="458"/>
      <c r="S548" s="123">
        <v>7005</v>
      </c>
      <c r="T548" s="458"/>
      <c r="U548" s="2543">
        <f t="shared" ref="U548:U551" si="1065">SUM(V548:W548)</f>
        <v>3844</v>
      </c>
      <c r="V548" s="469"/>
      <c r="W548" s="469">
        <f>1138+202+1566+938</f>
        <v>3844</v>
      </c>
      <c r="X548" s="2543">
        <f t="shared" ref="X548:X551" si="1066">SUM(Y548:Z548)</f>
        <v>3844</v>
      </c>
      <c r="Y548" s="469"/>
      <c r="Z548" s="469">
        <f>1138+202+1566+938</f>
        <v>3844</v>
      </c>
      <c r="AA548" s="434">
        <f t="shared" ref="AA548:AA551" si="1067">SUM(AB548:AD548)</f>
        <v>938</v>
      </c>
      <c r="AB548" s="458"/>
      <c r="AC548" s="858">
        <v>938</v>
      </c>
      <c r="AD548" s="458"/>
      <c r="AE548" s="603">
        <f t="shared" ref="AE548:AE551" si="1068">SUM(AF548:AG548)</f>
        <v>0</v>
      </c>
      <c r="AF548" s="469"/>
      <c r="AG548" s="469"/>
      <c r="AH548" s="603">
        <f t="shared" ref="AH548:AH551" si="1069">SUM(AI548:AK548)</f>
        <v>8000</v>
      </c>
      <c r="AI548" s="469"/>
      <c r="AJ548" s="754">
        <v>8000</v>
      </c>
      <c r="AK548" s="469"/>
      <c r="AL548" s="603">
        <f t="shared" ref="AL548:AL551" si="1070">SUM(AM548:AO548)</f>
        <v>8000</v>
      </c>
      <c r="AM548" s="469"/>
      <c r="AN548" s="754">
        <v>8000</v>
      </c>
      <c r="AO548" s="469"/>
      <c r="AP548" s="434">
        <f t="shared" ref="AP548:AP551" si="1071">SUM(AQ548:AS548)</f>
        <v>8000</v>
      </c>
      <c r="AQ548" s="458"/>
      <c r="AR548" s="123">
        <v>8000</v>
      </c>
      <c r="AS548" s="458"/>
      <c r="AT548" s="356">
        <f>AP548-Q548</f>
        <v>995</v>
      </c>
      <c r="AU548" s="529" t="s">
        <v>1314</v>
      </c>
      <c r="AV548" s="197"/>
      <c r="AW548" s="538">
        <v>1</v>
      </c>
      <c r="AX548" s="473">
        <f>AW548</f>
        <v>1</v>
      </c>
      <c r="AY548" s="1992">
        <f t="shared" ref="AY548:AY579" si="1072">AP548-SUM(X548,AA548)</f>
        <v>3218</v>
      </c>
      <c r="AZ548" s="1991"/>
      <c r="BA548" s="458">
        <f t="shared" si="1054"/>
        <v>4782</v>
      </c>
      <c r="BB548" s="466">
        <f>SUM(V548,AB548)</f>
        <v>0</v>
      </c>
      <c r="BC548" s="466">
        <f>SUM(W548,AC548,AD548)</f>
        <v>4782</v>
      </c>
      <c r="BD548" s="893"/>
      <c r="BE548" s="893"/>
      <c r="BF548" s="893"/>
      <c r="BG548" s="893"/>
      <c r="BH548" s="893"/>
      <c r="BI548" s="2032"/>
      <c r="BJ548" s="2032"/>
      <c r="BK548" s="2032"/>
      <c r="BL548" s="2032"/>
      <c r="BV548" s="1">
        <f t="shared" si="1014"/>
        <v>3218</v>
      </c>
    </row>
    <row r="549" spans="1:74" ht="45" customHeight="1">
      <c r="A549" s="335">
        <v>2</v>
      </c>
      <c r="B549" s="387" t="s">
        <v>1315</v>
      </c>
      <c r="C549" s="335" t="s">
        <v>127</v>
      </c>
      <c r="D549" s="97" t="s">
        <v>1316</v>
      </c>
      <c r="E549" s="97" t="s">
        <v>1317</v>
      </c>
      <c r="F549" s="99"/>
      <c r="G549" s="553">
        <f t="shared" si="1062"/>
        <v>0</v>
      </c>
      <c r="H549" s="123"/>
      <c r="I549" s="450"/>
      <c r="J549" s="578" t="s">
        <v>1318</v>
      </c>
      <c r="K549" s="123">
        <f t="shared" ref="K549:K551" si="1073">L549+M549</f>
        <v>50581</v>
      </c>
      <c r="L549" s="123">
        <v>50581</v>
      </c>
      <c r="M549" s="123"/>
      <c r="N549" s="434">
        <f t="shared" si="1063"/>
        <v>18401</v>
      </c>
      <c r="O549" s="646">
        <v>18401</v>
      </c>
      <c r="P549" s="450"/>
      <c r="Q549" s="434">
        <f t="shared" si="1064"/>
        <v>27278</v>
      </c>
      <c r="R549" s="458"/>
      <c r="S549" s="123">
        <v>27278</v>
      </c>
      <c r="T549" s="458"/>
      <c r="U549" s="2543">
        <f t="shared" si="1065"/>
        <v>27142</v>
      </c>
      <c r="V549" s="469"/>
      <c r="W549" s="469">
        <v>27142</v>
      </c>
      <c r="X549" s="2543">
        <f t="shared" si="1066"/>
        <v>27142</v>
      </c>
      <c r="Y549" s="469"/>
      <c r="Z549" s="469">
        <v>27142</v>
      </c>
      <c r="AA549" s="434">
        <f t="shared" si="1067"/>
        <v>0</v>
      </c>
      <c r="AB549" s="458"/>
      <c r="AC549" s="458"/>
      <c r="AD549" s="458"/>
      <c r="AE549" s="603">
        <f t="shared" si="1068"/>
        <v>0</v>
      </c>
      <c r="AF549" s="469"/>
      <c r="AG549" s="469"/>
      <c r="AH549" s="603">
        <f t="shared" si="1069"/>
        <v>27143</v>
      </c>
      <c r="AI549" s="469"/>
      <c r="AJ549" s="469">
        <v>27143</v>
      </c>
      <c r="AK549" s="469"/>
      <c r="AL549" s="603">
        <f t="shared" si="1070"/>
        <v>27143</v>
      </c>
      <c r="AM549" s="469"/>
      <c r="AN549" s="469">
        <v>27143</v>
      </c>
      <c r="AO549" s="469"/>
      <c r="AP549" s="434">
        <f t="shared" si="1071"/>
        <v>27143</v>
      </c>
      <c r="AQ549" s="458"/>
      <c r="AR549" s="458">
        <v>27143</v>
      </c>
      <c r="AS549" s="458"/>
      <c r="AT549" s="356">
        <f>AP549-Q549</f>
        <v>-135</v>
      </c>
      <c r="AU549" s="529" t="s">
        <v>259</v>
      </c>
      <c r="AV549" s="197"/>
      <c r="AW549" s="538">
        <v>1</v>
      </c>
      <c r="AX549" s="473">
        <f t="shared" ref="AX549:AX551" si="1074">AW549</f>
        <v>1</v>
      </c>
      <c r="AY549" s="1992">
        <f t="shared" si="1072"/>
        <v>1</v>
      </c>
      <c r="AZ549" s="1991"/>
      <c r="BA549" s="458">
        <f t="shared" si="1054"/>
        <v>27142</v>
      </c>
      <c r="BB549" s="466">
        <f>SUM(V549,AB549)</f>
        <v>0</v>
      </c>
      <c r="BC549" s="466">
        <f>SUM(W549,AC549,AD549)</f>
        <v>27142</v>
      </c>
      <c r="BD549" s="893"/>
      <c r="BE549" s="893"/>
      <c r="BF549" s="893"/>
      <c r="BG549" s="893"/>
      <c r="BH549" s="893"/>
      <c r="BI549" s="2032"/>
      <c r="BJ549" s="2032"/>
      <c r="BK549" s="2032"/>
      <c r="BL549" s="2032"/>
      <c r="BV549" s="1">
        <f t="shared" si="1014"/>
        <v>1</v>
      </c>
    </row>
    <row r="550" spans="1:74" ht="45" customHeight="1">
      <c r="A550" s="335">
        <v>3</v>
      </c>
      <c r="B550" s="387" t="s">
        <v>1319</v>
      </c>
      <c r="C550" s="335" t="s">
        <v>127</v>
      </c>
      <c r="D550" s="97" t="s">
        <v>1320</v>
      </c>
      <c r="E550" s="97" t="s">
        <v>398</v>
      </c>
      <c r="F550" s="99"/>
      <c r="G550" s="553">
        <f t="shared" si="1062"/>
        <v>0</v>
      </c>
      <c r="H550" s="123"/>
      <c r="I550" s="450"/>
      <c r="J550" s="578" t="s">
        <v>1321</v>
      </c>
      <c r="K550" s="123">
        <f t="shared" si="1073"/>
        <v>14384</v>
      </c>
      <c r="L550" s="123">
        <v>14384</v>
      </c>
      <c r="M550" s="123">
        <v>0</v>
      </c>
      <c r="N550" s="434">
        <f t="shared" si="1063"/>
        <v>1967</v>
      </c>
      <c r="O550" s="447">
        <v>1967</v>
      </c>
      <c r="P550" s="450"/>
      <c r="Q550" s="434">
        <f t="shared" si="1064"/>
        <v>11523</v>
      </c>
      <c r="R550" s="458"/>
      <c r="S550" s="123">
        <v>11523</v>
      </c>
      <c r="T550" s="458"/>
      <c r="U550" s="2543">
        <f t="shared" si="1065"/>
        <v>11523</v>
      </c>
      <c r="V550" s="469"/>
      <c r="W550" s="469">
        <v>11523</v>
      </c>
      <c r="X550" s="2543">
        <f t="shared" si="1066"/>
        <v>11523</v>
      </c>
      <c r="Y550" s="469"/>
      <c r="Z550" s="469">
        <v>11523</v>
      </c>
      <c r="AA550" s="434">
        <f t="shared" si="1067"/>
        <v>0</v>
      </c>
      <c r="AB550" s="458"/>
      <c r="AC550" s="458"/>
      <c r="AD550" s="458"/>
      <c r="AE550" s="603">
        <f t="shared" si="1068"/>
        <v>0</v>
      </c>
      <c r="AF550" s="469"/>
      <c r="AG550" s="469"/>
      <c r="AH550" s="603">
        <f t="shared" si="1069"/>
        <v>11523</v>
      </c>
      <c r="AI550" s="469"/>
      <c r="AJ550" s="754">
        <v>11523</v>
      </c>
      <c r="AK550" s="469"/>
      <c r="AL550" s="603">
        <f t="shared" si="1070"/>
        <v>11523</v>
      </c>
      <c r="AM550" s="469"/>
      <c r="AN550" s="754">
        <v>11523</v>
      </c>
      <c r="AO550" s="469"/>
      <c r="AP550" s="434">
        <f t="shared" si="1071"/>
        <v>11523</v>
      </c>
      <c r="AQ550" s="458"/>
      <c r="AR550" s="123">
        <v>11523</v>
      </c>
      <c r="AS550" s="458"/>
      <c r="AT550" s="356">
        <f>AP550-Q550</f>
        <v>0</v>
      </c>
      <c r="AU550" s="529" t="s">
        <v>810</v>
      </c>
      <c r="AV550" s="197"/>
      <c r="AW550" s="538">
        <v>1</v>
      </c>
      <c r="AX550" s="473">
        <f t="shared" si="1074"/>
        <v>1</v>
      </c>
      <c r="AY550" s="1992">
        <f t="shared" si="1072"/>
        <v>0</v>
      </c>
      <c r="AZ550" s="1991"/>
      <c r="BA550" s="458">
        <f t="shared" si="1054"/>
        <v>11523</v>
      </c>
      <c r="BB550" s="466">
        <f>SUM(V550,AB550)</f>
        <v>0</v>
      </c>
      <c r="BC550" s="466">
        <f>SUM(W550,AC550,AD550)</f>
        <v>11523</v>
      </c>
      <c r="BD550" s="893"/>
      <c r="BE550" s="893"/>
      <c r="BF550" s="893"/>
      <c r="BG550" s="893"/>
      <c r="BH550" s="893"/>
      <c r="BI550" s="2032"/>
      <c r="BJ550" s="2032"/>
      <c r="BK550" s="2032"/>
      <c r="BL550" s="2032"/>
      <c r="BV550" s="1">
        <f t="shared" si="1014"/>
        <v>0</v>
      </c>
    </row>
    <row r="551" spans="1:74" ht="45" customHeight="1">
      <c r="A551" s="335">
        <v>4</v>
      </c>
      <c r="B551" s="387" t="s">
        <v>1322</v>
      </c>
      <c r="C551" s="335" t="s">
        <v>137</v>
      </c>
      <c r="D551" s="97" t="s">
        <v>1323</v>
      </c>
      <c r="E551" s="97" t="s">
        <v>398</v>
      </c>
      <c r="F551" s="99"/>
      <c r="G551" s="553">
        <f t="shared" si="1062"/>
        <v>0</v>
      </c>
      <c r="H551" s="123"/>
      <c r="I551" s="450"/>
      <c r="J551" s="578" t="s">
        <v>1324</v>
      </c>
      <c r="K551" s="123">
        <f t="shared" si="1073"/>
        <v>10227</v>
      </c>
      <c r="L551" s="123">
        <v>10227</v>
      </c>
      <c r="M551" s="123">
        <v>0</v>
      </c>
      <c r="N551" s="434">
        <f t="shared" si="1063"/>
        <v>3148</v>
      </c>
      <c r="O551" s="450">
        <v>3148</v>
      </c>
      <c r="P551" s="450"/>
      <c r="Q551" s="434">
        <f t="shared" si="1064"/>
        <v>6098</v>
      </c>
      <c r="R551" s="458"/>
      <c r="S551" s="123">
        <v>6098</v>
      </c>
      <c r="T551" s="458"/>
      <c r="U551" s="2543">
        <f t="shared" si="1065"/>
        <v>5809</v>
      </c>
      <c r="V551" s="469"/>
      <c r="W551" s="469">
        <v>5809</v>
      </c>
      <c r="X551" s="2543">
        <f t="shared" si="1066"/>
        <v>5809</v>
      </c>
      <c r="Y551" s="469"/>
      <c r="Z551" s="469">
        <v>5809</v>
      </c>
      <c r="AA551" s="434">
        <f t="shared" si="1067"/>
        <v>0</v>
      </c>
      <c r="AB551" s="458"/>
      <c r="AC551" s="458"/>
      <c r="AD551" s="458"/>
      <c r="AE551" s="603">
        <f t="shared" si="1068"/>
        <v>0</v>
      </c>
      <c r="AF551" s="469"/>
      <c r="AG551" s="469"/>
      <c r="AH551" s="603">
        <f t="shared" si="1069"/>
        <v>5809</v>
      </c>
      <c r="AI551" s="469"/>
      <c r="AJ551" s="754">
        <v>5809</v>
      </c>
      <c r="AK551" s="469"/>
      <c r="AL551" s="603">
        <f t="shared" si="1070"/>
        <v>5809</v>
      </c>
      <c r="AM551" s="469"/>
      <c r="AN551" s="754">
        <v>5809</v>
      </c>
      <c r="AO551" s="469"/>
      <c r="AP551" s="434">
        <f t="shared" si="1071"/>
        <v>5809</v>
      </c>
      <c r="AQ551" s="458"/>
      <c r="AR551" s="123">
        <v>5809</v>
      </c>
      <c r="AS551" s="458"/>
      <c r="AT551" s="356">
        <f>AP551-Q551</f>
        <v>-289</v>
      </c>
      <c r="AU551" s="529" t="s">
        <v>810</v>
      </c>
      <c r="AV551" s="197"/>
      <c r="AW551" s="538">
        <v>1</v>
      </c>
      <c r="AX551" s="473">
        <f t="shared" si="1074"/>
        <v>1</v>
      </c>
      <c r="AY551" s="1992">
        <f t="shared" si="1072"/>
        <v>0</v>
      </c>
      <c r="AZ551" s="1991"/>
      <c r="BA551" s="466"/>
      <c r="BB551" s="466"/>
      <c r="BC551" s="466"/>
      <c r="BD551" s="893"/>
      <c r="BE551" s="893"/>
      <c r="BF551" s="893"/>
      <c r="BG551" s="893"/>
      <c r="BH551" s="893"/>
      <c r="BI551" s="2032"/>
      <c r="BJ551" s="2032"/>
      <c r="BK551" s="2032"/>
      <c r="BL551" s="2032"/>
      <c r="BV551" s="1">
        <f t="shared" si="1014"/>
        <v>0</v>
      </c>
    </row>
    <row r="552" spans="1:74" ht="41.25" customHeight="1">
      <c r="A552" s="342"/>
      <c r="B552" s="93" t="s">
        <v>1242</v>
      </c>
      <c r="C552" s="653"/>
      <c r="D552" s="178"/>
      <c r="E552" s="654"/>
      <c r="F552" s="178"/>
      <c r="G552" s="60">
        <f>G553+G565</f>
        <v>461315</v>
      </c>
      <c r="H552" s="60">
        <f>H553+H565</f>
        <v>321189</v>
      </c>
      <c r="I552" s="60">
        <f>I553+I565</f>
        <v>140126</v>
      </c>
      <c r="J552" s="587"/>
      <c r="K552" s="151">
        <f t="shared" ref="K552:AT552" si="1075">K553+K565</f>
        <v>378873</v>
      </c>
      <c r="L552" s="151">
        <f t="shared" si="1075"/>
        <v>272960</v>
      </c>
      <c r="M552" s="151">
        <f t="shared" si="1075"/>
        <v>105913</v>
      </c>
      <c r="N552" s="151">
        <f t="shared" si="1075"/>
        <v>837</v>
      </c>
      <c r="O552" s="151">
        <f t="shared" si="1075"/>
        <v>837</v>
      </c>
      <c r="P552" s="151">
        <f t="shared" si="1075"/>
        <v>0</v>
      </c>
      <c r="Q552" s="151">
        <f t="shared" si="1075"/>
        <v>202060.3</v>
      </c>
      <c r="R552" s="151">
        <f t="shared" si="1075"/>
        <v>0</v>
      </c>
      <c r="S552" s="151">
        <f t="shared" si="1075"/>
        <v>202060.3</v>
      </c>
      <c r="T552" s="151">
        <f t="shared" si="1075"/>
        <v>0</v>
      </c>
      <c r="U552" s="2545">
        <f t="shared" si="1075"/>
        <v>78469</v>
      </c>
      <c r="V552" s="2545">
        <f t="shared" si="1075"/>
        <v>0</v>
      </c>
      <c r="W552" s="2545">
        <f t="shared" si="1075"/>
        <v>78469</v>
      </c>
      <c r="X552" s="2545">
        <f t="shared" si="1075"/>
        <v>78469</v>
      </c>
      <c r="Y552" s="2545">
        <f t="shared" si="1075"/>
        <v>0</v>
      </c>
      <c r="Z552" s="2545">
        <f t="shared" si="1075"/>
        <v>78469</v>
      </c>
      <c r="AA552" s="151">
        <f t="shared" si="1075"/>
        <v>45851</v>
      </c>
      <c r="AB552" s="151">
        <f t="shared" si="1075"/>
        <v>0</v>
      </c>
      <c r="AC552" s="151">
        <f t="shared" si="1075"/>
        <v>45851</v>
      </c>
      <c r="AD552" s="151">
        <f t="shared" si="1075"/>
        <v>0</v>
      </c>
      <c r="AE552" s="2545">
        <f t="shared" si="1075"/>
        <v>20747</v>
      </c>
      <c r="AF552" s="2545">
        <f t="shared" si="1075"/>
        <v>0</v>
      </c>
      <c r="AG552" s="2545">
        <f t="shared" si="1075"/>
        <v>20747</v>
      </c>
      <c r="AH552" s="2545">
        <f t="shared" si="1075"/>
        <v>212981</v>
      </c>
      <c r="AI552" s="2545">
        <f t="shared" si="1075"/>
        <v>3000</v>
      </c>
      <c r="AJ552" s="2545">
        <f t="shared" si="1075"/>
        <v>209981</v>
      </c>
      <c r="AK552" s="2545">
        <f t="shared" si="1075"/>
        <v>0</v>
      </c>
      <c r="AL552" s="2545">
        <f t="shared" si="1075"/>
        <v>213069</v>
      </c>
      <c r="AM552" s="2545">
        <f t="shared" si="1075"/>
        <v>0</v>
      </c>
      <c r="AN552" s="2545">
        <f t="shared" si="1075"/>
        <v>213069</v>
      </c>
      <c r="AO552" s="2545">
        <f t="shared" si="1075"/>
        <v>0</v>
      </c>
      <c r="AP552" s="151">
        <f t="shared" si="1075"/>
        <v>213069</v>
      </c>
      <c r="AQ552" s="151">
        <f t="shared" si="1075"/>
        <v>0</v>
      </c>
      <c r="AR552" s="151">
        <f t="shared" si="1075"/>
        <v>213069</v>
      </c>
      <c r="AS552" s="151">
        <f t="shared" si="1075"/>
        <v>0</v>
      </c>
      <c r="AT552" s="60">
        <f t="shared" si="1075"/>
        <v>11008.7</v>
      </c>
      <c r="AU552" s="3"/>
      <c r="AV552" s="757"/>
      <c r="AW552" s="761">
        <f>AW553+AW565</f>
        <v>17</v>
      </c>
      <c r="AX552" s="60">
        <f>AX553+AX565</f>
        <v>17</v>
      </c>
      <c r="AY552" s="1992">
        <f t="shared" si="1072"/>
        <v>88749</v>
      </c>
      <c r="AZ552" s="1991"/>
      <c r="BA552" s="466"/>
      <c r="BB552" s="466"/>
      <c r="BC552" s="466"/>
      <c r="BD552" s="893"/>
      <c r="BE552" s="893"/>
      <c r="BF552" s="893"/>
      <c r="BG552" s="893"/>
      <c r="BH552" s="893"/>
      <c r="BI552" s="2046">
        <f t="shared" ref="BI552:BL552" si="1076">BI553+BI565</f>
        <v>0</v>
      </c>
      <c r="BJ552" s="2046">
        <f t="shared" si="1076"/>
        <v>0</v>
      </c>
      <c r="BK552" s="2046">
        <f t="shared" si="1076"/>
        <v>0</v>
      </c>
      <c r="BL552" s="2046">
        <f t="shared" si="1076"/>
        <v>0</v>
      </c>
      <c r="BV552" s="1">
        <f t="shared" si="1014"/>
        <v>88749</v>
      </c>
    </row>
    <row r="553" spans="1:74" ht="46.5" customHeight="1">
      <c r="A553" s="342"/>
      <c r="B553" s="93" t="s">
        <v>57</v>
      </c>
      <c r="C553" s="429"/>
      <c r="D553" s="430"/>
      <c r="E553" s="431"/>
      <c r="F553" s="430"/>
      <c r="G553" s="60">
        <f t="shared" ref="G553:I553" si="1077">G554</f>
        <v>134964</v>
      </c>
      <c r="H553" s="60">
        <f t="shared" si="1077"/>
        <v>113868</v>
      </c>
      <c r="I553" s="60">
        <f t="shared" si="1077"/>
        <v>21096</v>
      </c>
      <c r="J553" s="587"/>
      <c r="K553" s="151">
        <f t="shared" ref="K553:AT553" si="1078">K554</f>
        <v>128112</v>
      </c>
      <c r="L553" s="151">
        <f t="shared" si="1078"/>
        <v>106506</v>
      </c>
      <c r="M553" s="151">
        <f t="shared" si="1078"/>
        <v>21606</v>
      </c>
      <c r="N553" s="151">
        <f t="shared" si="1078"/>
        <v>837</v>
      </c>
      <c r="O553" s="151">
        <f t="shared" si="1078"/>
        <v>837</v>
      </c>
      <c r="P553" s="151">
        <f t="shared" si="1078"/>
        <v>0</v>
      </c>
      <c r="Q553" s="151">
        <f t="shared" si="1078"/>
        <v>92801.3</v>
      </c>
      <c r="R553" s="151">
        <f t="shared" si="1078"/>
        <v>0</v>
      </c>
      <c r="S553" s="151">
        <f t="shared" si="1078"/>
        <v>92801.3</v>
      </c>
      <c r="T553" s="151">
        <f t="shared" si="1078"/>
        <v>0</v>
      </c>
      <c r="U553" s="2545">
        <f t="shared" si="1078"/>
        <v>74997</v>
      </c>
      <c r="V553" s="2545">
        <f t="shared" si="1078"/>
        <v>0</v>
      </c>
      <c r="W553" s="2545">
        <f t="shared" si="1078"/>
        <v>74997</v>
      </c>
      <c r="X553" s="2545">
        <f t="shared" si="1078"/>
        <v>74997</v>
      </c>
      <c r="Y553" s="2545">
        <f t="shared" si="1078"/>
        <v>0</v>
      </c>
      <c r="Z553" s="2545">
        <f t="shared" si="1078"/>
        <v>74997</v>
      </c>
      <c r="AA553" s="151">
        <f t="shared" si="1078"/>
        <v>16351</v>
      </c>
      <c r="AB553" s="151">
        <f t="shared" si="1078"/>
        <v>0</v>
      </c>
      <c r="AC553" s="151">
        <f t="shared" si="1078"/>
        <v>16351</v>
      </c>
      <c r="AD553" s="151">
        <f t="shared" si="1078"/>
        <v>0</v>
      </c>
      <c r="AE553" s="2545">
        <f t="shared" si="1078"/>
        <v>11224</v>
      </c>
      <c r="AF553" s="2545">
        <f t="shared" si="1078"/>
        <v>0</v>
      </c>
      <c r="AG553" s="2545">
        <f t="shared" si="1078"/>
        <v>11224</v>
      </c>
      <c r="AH553" s="2545">
        <f t="shared" si="1078"/>
        <v>100155</v>
      </c>
      <c r="AI553" s="2545">
        <f t="shared" si="1078"/>
        <v>0</v>
      </c>
      <c r="AJ553" s="2545">
        <f t="shared" si="1078"/>
        <v>100155</v>
      </c>
      <c r="AK553" s="2545">
        <f t="shared" si="1078"/>
        <v>0</v>
      </c>
      <c r="AL553" s="2545">
        <f t="shared" si="1078"/>
        <v>100243</v>
      </c>
      <c r="AM553" s="2545">
        <f t="shared" si="1078"/>
        <v>0</v>
      </c>
      <c r="AN553" s="2545">
        <f t="shared" si="1078"/>
        <v>100243</v>
      </c>
      <c r="AO553" s="2545">
        <f t="shared" si="1078"/>
        <v>0</v>
      </c>
      <c r="AP553" s="151">
        <f t="shared" si="1078"/>
        <v>100243</v>
      </c>
      <c r="AQ553" s="151">
        <f t="shared" si="1078"/>
        <v>0</v>
      </c>
      <c r="AR553" s="151">
        <f t="shared" si="1078"/>
        <v>100243</v>
      </c>
      <c r="AS553" s="151">
        <f t="shared" si="1078"/>
        <v>0</v>
      </c>
      <c r="AT553" s="60">
        <f t="shared" si="1078"/>
        <v>7441.7</v>
      </c>
      <c r="AU553" s="3"/>
      <c r="AV553" s="757"/>
      <c r="AW553" s="761">
        <f t="shared" ref="AW553:AX553" si="1079">AW554</f>
        <v>10</v>
      </c>
      <c r="AX553" s="60">
        <f t="shared" si="1079"/>
        <v>10</v>
      </c>
      <c r="AY553" s="1992">
        <f t="shared" si="1072"/>
        <v>8895</v>
      </c>
      <c r="AZ553" s="1991"/>
      <c r="BA553" s="474"/>
      <c r="BB553" s="474"/>
      <c r="BC553" s="474"/>
      <c r="BD553" s="893"/>
      <c r="BE553" s="893"/>
      <c r="BF553" s="893"/>
      <c r="BG553" s="893"/>
      <c r="BH553" s="893"/>
      <c r="BI553" s="2046">
        <f t="shared" ref="BI553:BL553" si="1080">BI554</f>
        <v>0</v>
      </c>
      <c r="BJ553" s="2046">
        <f t="shared" si="1080"/>
        <v>0</v>
      </c>
      <c r="BK553" s="2046">
        <f t="shared" si="1080"/>
        <v>0</v>
      </c>
      <c r="BL553" s="2046">
        <f t="shared" si="1080"/>
        <v>0</v>
      </c>
      <c r="BV553" s="1">
        <f t="shared" si="1014"/>
        <v>8895</v>
      </c>
    </row>
    <row r="554" spans="1:74" ht="51.95" customHeight="1">
      <c r="A554" s="763"/>
      <c r="B554" s="738" t="s">
        <v>58</v>
      </c>
      <c r="C554" s="739"/>
      <c r="D554" s="740"/>
      <c r="E554" s="741"/>
      <c r="F554" s="740"/>
      <c r="G554" s="742">
        <f>SUM(G555:G564)</f>
        <v>134964</v>
      </c>
      <c r="H554" s="742">
        <f>SUM(H555:H564)</f>
        <v>113868</v>
      </c>
      <c r="I554" s="742">
        <f>SUM(I555:I564)</f>
        <v>21096</v>
      </c>
      <c r="J554" s="752"/>
      <c r="K554" s="753">
        <f t="shared" ref="K554:AT554" si="1081">SUM(K555:K564)</f>
        <v>128112</v>
      </c>
      <c r="L554" s="753">
        <f t="shared" si="1081"/>
        <v>106506</v>
      </c>
      <c r="M554" s="753">
        <f t="shared" si="1081"/>
        <v>21606</v>
      </c>
      <c r="N554" s="753">
        <f t="shared" si="1081"/>
        <v>837</v>
      </c>
      <c r="O554" s="753">
        <f t="shared" si="1081"/>
        <v>837</v>
      </c>
      <c r="P554" s="753">
        <f t="shared" si="1081"/>
        <v>0</v>
      </c>
      <c r="Q554" s="753">
        <f t="shared" si="1081"/>
        <v>92801.3</v>
      </c>
      <c r="R554" s="753">
        <f t="shared" si="1081"/>
        <v>0</v>
      </c>
      <c r="S554" s="753">
        <f t="shared" si="1081"/>
        <v>92801.3</v>
      </c>
      <c r="T554" s="753">
        <f t="shared" si="1081"/>
        <v>0</v>
      </c>
      <c r="U554" s="2549">
        <f t="shared" si="1081"/>
        <v>74997</v>
      </c>
      <c r="V554" s="2549">
        <f t="shared" si="1081"/>
        <v>0</v>
      </c>
      <c r="W554" s="2549">
        <f t="shared" si="1081"/>
        <v>74997</v>
      </c>
      <c r="X554" s="2549">
        <f t="shared" si="1081"/>
        <v>74997</v>
      </c>
      <c r="Y554" s="2549">
        <f t="shared" si="1081"/>
        <v>0</v>
      </c>
      <c r="Z554" s="2549">
        <f t="shared" si="1081"/>
        <v>74997</v>
      </c>
      <c r="AA554" s="753">
        <f t="shared" si="1081"/>
        <v>16351</v>
      </c>
      <c r="AB554" s="753">
        <f t="shared" si="1081"/>
        <v>0</v>
      </c>
      <c r="AC554" s="753">
        <f t="shared" si="1081"/>
        <v>16351</v>
      </c>
      <c r="AD554" s="753">
        <f t="shared" si="1081"/>
        <v>0</v>
      </c>
      <c r="AE554" s="2549">
        <f t="shared" si="1081"/>
        <v>11224</v>
      </c>
      <c r="AF554" s="2549">
        <f t="shared" si="1081"/>
        <v>0</v>
      </c>
      <c r="AG554" s="2549">
        <f t="shared" si="1081"/>
        <v>11224</v>
      </c>
      <c r="AH554" s="2549">
        <f t="shared" si="1081"/>
        <v>100155</v>
      </c>
      <c r="AI554" s="2549">
        <f t="shared" si="1081"/>
        <v>0</v>
      </c>
      <c r="AJ554" s="2549">
        <f t="shared" si="1081"/>
        <v>100155</v>
      </c>
      <c r="AK554" s="2549">
        <f t="shared" si="1081"/>
        <v>0</v>
      </c>
      <c r="AL554" s="2549">
        <f t="shared" si="1081"/>
        <v>100243</v>
      </c>
      <c r="AM554" s="2549">
        <f t="shared" si="1081"/>
        <v>0</v>
      </c>
      <c r="AN554" s="2549">
        <f t="shared" si="1081"/>
        <v>100243</v>
      </c>
      <c r="AO554" s="2549">
        <f t="shared" si="1081"/>
        <v>0</v>
      </c>
      <c r="AP554" s="753">
        <f t="shared" si="1081"/>
        <v>100243</v>
      </c>
      <c r="AQ554" s="753">
        <f t="shared" si="1081"/>
        <v>0</v>
      </c>
      <c r="AR554" s="753">
        <f t="shared" si="1081"/>
        <v>100243</v>
      </c>
      <c r="AS554" s="753">
        <f t="shared" si="1081"/>
        <v>0</v>
      </c>
      <c r="AT554" s="742">
        <f t="shared" si="1081"/>
        <v>7441.7</v>
      </c>
      <c r="AU554" s="758"/>
      <c r="AV554" s="759"/>
      <c r="AW554" s="762">
        <f>SUM(AW555:AW564)</f>
        <v>10</v>
      </c>
      <c r="AX554" s="742">
        <f>SUM(AX555:AX564)</f>
        <v>10</v>
      </c>
      <c r="AY554" s="1992">
        <f t="shared" si="1072"/>
        <v>8895</v>
      </c>
      <c r="AZ554" s="1991"/>
      <c r="BA554" s="458">
        <f t="shared" ref="BA554:BA564" si="1082">SUM(BB554:BC554)</f>
        <v>91348</v>
      </c>
      <c r="BB554" s="466">
        <f t="shared" ref="BB554:BB564" si="1083">SUM(V554,AB554)</f>
        <v>0</v>
      </c>
      <c r="BC554" s="466">
        <f t="shared" ref="BC554:BC564" si="1084">SUM(W554,AC554,AD554)</f>
        <v>91348</v>
      </c>
      <c r="BD554" s="893"/>
      <c r="BE554" s="893"/>
      <c r="BF554" s="893"/>
      <c r="BG554" s="893"/>
      <c r="BH554" s="893"/>
      <c r="BI554" s="742">
        <f t="shared" ref="BI554:BL554" si="1085">SUM(BI555:BI564)</f>
        <v>0</v>
      </c>
      <c r="BJ554" s="742">
        <f t="shared" si="1085"/>
        <v>0</v>
      </c>
      <c r="BK554" s="742">
        <f t="shared" si="1085"/>
        <v>0</v>
      </c>
      <c r="BL554" s="742">
        <f t="shared" si="1085"/>
        <v>0</v>
      </c>
      <c r="BV554" s="1">
        <f t="shared" si="1014"/>
        <v>8895</v>
      </c>
    </row>
    <row r="555" spans="1:74" ht="81" customHeight="1">
      <c r="A555" s="335">
        <v>1</v>
      </c>
      <c r="B555" s="387" t="s">
        <v>1325</v>
      </c>
      <c r="C555" s="335" t="s">
        <v>173</v>
      </c>
      <c r="D555" s="97" t="s">
        <v>1326</v>
      </c>
      <c r="E555" s="97" t="s">
        <v>398</v>
      </c>
      <c r="F555" s="99" t="s">
        <v>1327</v>
      </c>
      <c r="G555" s="553">
        <f t="shared" ref="G555:G564" si="1086">H555+I555</f>
        <v>2391</v>
      </c>
      <c r="H555" s="123">
        <v>2391</v>
      </c>
      <c r="I555" s="123">
        <v>0</v>
      </c>
      <c r="J555" s="578" t="s">
        <v>1328</v>
      </c>
      <c r="K555" s="123">
        <f t="shared" ref="K555:K564" si="1087">L555+M555</f>
        <v>2289</v>
      </c>
      <c r="L555" s="123">
        <v>2289</v>
      </c>
      <c r="M555" s="123"/>
      <c r="N555" s="434">
        <f t="shared" ref="N555:N564" si="1088">SUM(O555:P555)</f>
        <v>837</v>
      </c>
      <c r="O555" s="447">
        <v>837</v>
      </c>
      <c r="P555" s="450"/>
      <c r="Q555" s="434">
        <f t="shared" ref="Q555:Q564" si="1089">SUM(R555:T555)</f>
        <v>1264</v>
      </c>
      <c r="R555" s="458"/>
      <c r="S555" s="123">
        <v>1264</v>
      </c>
      <c r="T555" s="458"/>
      <c r="U555" s="2543">
        <f t="shared" ref="U555:U564" si="1090">SUM(V555:W555)</f>
        <v>1262</v>
      </c>
      <c r="V555" s="469"/>
      <c r="W555" s="469">
        <v>1262</v>
      </c>
      <c r="X555" s="2543">
        <f t="shared" ref="X555:X564" si="1091">SUM(Y555:Z555)</f>
        <v>1262</v>
      </c>
      <c r="Y555" s="469"/>
      <c r="Z555" s="469">
        <v>1262</v>
      </c>
      <c r="AA555" s="434">
        <f t="shared" ref="AA555:AA564" si="1092">SUM(AB555:AD555)</f>
        <v>0</v>
      </c>
      <c r="AB555" s="458"/>
      <c r="AC555" s="458"/>
      <c r="AD555" s="458"/>
      <c r="AE555" s="603">
        <f t="shared" ref="AE555:AE564" si="1093">SUM(AF555:AG555)</f>
        <v>0</v>
      </c>
      <c r="AF555" s="469"/>
      <c r="AG555" s="469"/>
      <c r="AH555" s="603">
        <f t="shared" ref="AH555:AH564" si="1094">SUM(AI555:AK555)</f>
        <v>1264</v>
      </c>
      <c r="AI555" s="469"/>
      <c r="AJ555" s="754">
        <v>1264</v>
      </c>
      <c r="AK555" s="469"/>
      <c r="AL555" s="603">
        <f t="shared" ref="AL555:AL564" si="1095">SUM(AM555:AO555)</f>
        <v>1264</v>
      </c>
      <c r="AM555" s="469"/>
      <c r="AN555" s="754">
        <v>1264</v>
      </c>
      <c r="AO555" s="469"/>
      <c r="AP555" s="434">
        <f t="shared" ref="AP555:AP564" si="1096">SUM(AQ555:AS555)</f>
        <v>1264</v>
      </c>
      <c r="AQ555" s="458"/>
      <c r="AR555" s="123">
        <v>1264</v>
      </c>
      <c r="AS555" s="458"/>
      <c r="AT555" s="356">
        <f t="shared" ref="AT555:AT564" si="1097">AP555-Q555</f>
        <v>0</v>
      </c>
      <c r="AU555" s="529" t="s">
        <v>810</v>
      </c>
      <c r="AV555" s="197"/>
      <c r="AW555" s="538">
        <v>1</v>
      </c>
      <c r="AX555" s="473">
        <f t="shared" ref="AX555:AX564" si="1098">AW555</f>
        <v>1</v>
      </c>
      <c r="AY555" s="1992">
        <f t="shared" si="1072"/>
        <v>2</v>
      </c>
      <c r="AZ555" s="1991"/>
      <c r="BA555" s="458">
        <f t="shared" si="1082"/>
        <v>1262</v>
      </c>
      <c r="BB555" s="466">
        <f t="shared" si="1083"/>
        <v>0</v>
      </c>
      <c r="BC555" s="466">
        <f t="shared" si="1084"/>
        <v>1262</v>
      </c>
      <c r="BD555" s="893"/>
      <c r="BE555" s="893"/>
      <c r="BF555" s="893"/>
      <c r="BG555" s="893"/>
      <c r="BH555" s="893"/>
      <c r="BI555" s="2032"/>
      <c r="BJ555" s="2032"/>
      <c r="BK555" s="2032"/>
      <c r="BL555" s="2032"/>
      <c r="BV555" s="1">
        <f t="shared" si="1014"/>
        <v>2</v>
      </c>
    </row>
    <row r="556" spans="1:74" ht="60" customHeight="1">
      <c r="A556" s="335">
        <v>2</v>
      </c>
      <c r="B556" s="387" t="s">
        <v>1329</v>
      </c>
      <c r="C556" s="335" t="s">
        <v>127</v>
      </c>
      <c r="D556" s="97" t="s">
        <v>1330</v>
      </c>
      <c r="E556" s="97" t="s">
        <v>251</v>
      </c>
      <c r="F556" s="99" t="s">
        <v>1331</v>
      </c>
      <c r="G556" s="553">
        <f t="shared" si="1086"/>
        <v>17987</v>
      </c>
      <c r="H556" s="123">
        <v>17987</v>
      </c>
      <c r="I556" s="123">
        <v>0</v>
      </c>
      <c r="J556" s="578" t="s">
        <v>1332</v>
      </c>
      <c r="K556" s="123">
        <f t="shared" si="1087"/>
        <v>4183</v>
      </c>
      <c r="L556" s="123">
        <v>4183</v>
      </c>
      <c r="M556" s="123"/>
      <c r="N556" s="434">
        <f t="shared" si="1088"/>
        <v>0</v>
      </c>
      <c r="O556" s="447"/>
      <c r="P556" s="450"/>
      <c r="Q556" s="434">
        <f t="shared" si="1089"/>
        <v>3831</v>
      </c>
      <c r="R556" s="458"/>
      <c r="S556" s="123">
        <v>3831</v>
      </c>
      <c r="T556" s="458"/>
      <c r="U556" s="2543">
        <f t="shared" si="1090"/>
        <v>3919</v>
      </c>
      <c r="V556" s="469"/>
      <c r="W556" s="469">
        <v>3919</v>
      </c>
      <c r="X556" s="2543">
        <f t="shared" si="1091"/>
        <v>3919</v>
      </c>
      <c r="Y556" s="469"/>
      <c r="Z556" s="469">
        <v>3919</v>
      </c>
      <c r="AA556" s="434">
        <f t="shared" si="1092"/>
        <v>0</v>
      </c>
      <c r="AB556" s="458"/>
      <c r="AC556" s="458"/>
      <c r="AD556" s="458"/>
      <c r="AE556" s="603">
        <f t="shared" si="1093"/>
        <v>0</v>
      </c>
      <c r="AF556" s="469"/>
      <c r="AG556" s="469"/>
      <c r="AH556" s="603">
        <f t="shared" si="1094"/>
        <v>3831</v>
      </c>
      <c r="AI556" s="469"/>
      <c r="AJ556" s="754">
        <v>3831</v>
      </c>
      <c r="AK556" s="469"/>
      <c r="AL556" s="603">
        <f t="shared" si="1095"/>
        <v>3919</v>
      </c>
      <c r="AM556" s="469"/>
      <c r="AN556" s="754">
        <v>3919</v>
      </c>
      <c r="AO556" s="469"/>
      <c r="AP556" s="434">
        <f t="shared" si="1096"/>
        <v>3919</v>
      </c>
      <c r="AQ556" s="458"/>
      <c r="AR556" s="123">
        <v>3919</v>
      </c>
      <c r="AS556" s="458"/>
      <c r="AT556" s="356">
        <f t="shared" si="1097"/>
        <v>88</v>
      </c>
      <c r="AU556" s="529" t="s">
        <v>810</v>
      </c>
      <c r="AV556" s="197"/>
      <c r="AW556" s="538">
        <v>1</v>
      </c>
      <c r="AX556" s="473">
        <f t="shared" si="1098"/>
        <v>1</v>
      </c>
      <c r="AY556" s="1992">
        <f t="shared" si="1072"/>
        <v>0</v>
      </c>
      <c r="AZ556" s="1991"/>
      <c r="BA556" s="458">
        <f t="shared" si="1082"/>
        <v>3919</v>
      </c>
      <c r="BB556" s="466">
        <f t="shared" si="1083"/>
        <v>0</v>
      </c>
      <c r="BC556" s="466">
        <f t="shared" si="1084"/>
        <v>3919</v>
      </c>
      <c r="BD556" s="893"/>
      <c r="BE556" s="893"/>
      <c r="BF556" s="893"/>
      <c r="BG556" s="893"/>
      <c r="BH556" s="893"/>
      <c r="BI556" s="2032"/>
      <c r="BJ556" s="2032"/>
      <c r="BK556" s="2032"/>
      <c r="BL556" s="2032"/>
      <c r="BV556" s="1">
        <f t="shared" si="1014"/>
        <v>0</v>
      </c>
    </row>
    <row r="557" spans="1:74" ht="65.099999999999994" customHeight="1">
      <c r="A557" s="335">
        <v>3</v>
      </c>
      <c r="B557" s="387" t="s">
        <v>1333</v>
      </c>
      <c r="C557" s="335" t="s">
        <v>173</v>
      </c>
      <c r="D557" s="97" t="s">
        <v>1334</v>
      </c>
      <c r="E557" s="97" t="s">
        <v>1335</v>
      </c>
      <c r="F557" s="99" t="s">
        <v>1336</v>
      </c>
      <c r="G557" s="553">
        <f t="shared" si="1086"/>
        <v>14832</v>
      </c>
      <c r="H557" s="123">
        <v>14832</v>
      </c>
      <c r="I557" s="123">
        <v>0</v>
      </c>
      <c r="J557" s="578" t="s">
        <v>1337</v>
      </c>
      <c r="K557" s="123">
        <f t="shared" si="1087"/>
        <v>17887</v>
      </c>
      <c r="L557" s="123">
        <v>17887</v>
      </c>
      <c r="M557" s="123"/>
      <c r="N557" s="434">
        <f t="shared" si="1088"/>
        <v>0</v>
      </c>
      <c r="O557" s="447"/>
      <c r="P557" s="450"/>
      <c r="Q557" s="434">
        <f t="shared" si="1089"/>
        <v>17255</v>
      </c>
      <c r="R557" s="458"/>
      <c r="S557" s="123">
        <v>17255</v>
      </c>
      <c r="T557" s="458"/>
      <c r="U557" s="2543">
        <f t="shared" si="1090"/>
        <v>16865</v>
      </c>
      <c r="V557" s="469"/>
      <c r="W557" s="469">
        <v>16865</v>
      </c>
      <c r="X557" s="2543">
        <f t="shared" si="1091"/>
        <v>16865</v>
      </c>
      <c r="Y557" s="469"/>
      <c r="Z557" s="469">
        <v>16865</v>
      </c>
      <c r="AA557" s="434">
        <f t="shared" si="1092"/>
        <v>0</v>
      </c>
      <c r="AB557" s="458"/>
      <c r="AC557" s="458"/>
      <c r="AD557" s="458"/>
      <c r="AE557" s="603">
        <f t="shared" si="1093"/>
        <v>0</v>
      </c>
      <c r="AF557" s="469"/>
      <c r="AG557" s="469"/>
      <c r="AH557" s="603">
        <f t="shared" si="1094"/>
        <v>16865</v>
      </c>
      <c r="AI557" s="469"/>
      <c r="AJ557" s="754">
        <v>16865</v>
      </c>
      <c r="AK557" s="469"/>
      <c r="AL557" s="603">
        <f t="shared" si="1095"/>
        <v>16865</v>
      </c>
      <c r="AM557" s="469"/>
      <c r="AN557" s="754">
        <v>16865</v>
      </c>
      <c r="AO557" s="469"/>
      <c r="AP557" s="434">
        <f t="shared" si="1096"/>
        <v>16865</v>
      </c>
      <c r="AQ557" s="458"/>
      <c r="AR557" s="123">
        <v>16865</v>
      </c>
      <c r="AS557" s="458"/>
      <c r="AT557" s="356">
        <f t="shared" si="1097"/>
        <v>-390</v>
      </c>
      <c r="AU557" s="529" t="s">
        <v>810</v>
      </c>
      <c r="AV557" s="197"/>
      <c r="AW557" s="538">
        <v>1</v>
      </c>
      <c r="AX557" s="473">
        <f t="shared" si="1098"/>
        <v>1</v>
      </c>
      <c r="AY557" s="1992">
        <f t="shared" si="1072"/>
        <v>0</v>
      </c>
      <c r="AZ557" s="1991"/>
      <c r="BA557" s="458">
        <f t="shared" si="1082"/>
        <v>16865</v>
      </c>
      <c r="BB557" s="466">
        <f t="shared" si="1083"/>
        <v>0</v>
      </c>
      <c r="BC557" s="466">
        <f t="shared" si="1084"/>
        <v>16865</v>
      </c>
      <c r="BD557" s="893"/>
      <c r="BE557" s="893"/>
      <c r="BF557" s="893"/>
      <c r="BG557" s="893"/>
      <c r="BH557" s="893"/>
      <c r="BI557" s="2032"/>
      <c r="BJ557" s="2032"/>
      <c r="BK557" s="2032"/>
      <c r="BL557" s="2032"/>
      <c r="BV557" s="1">
        <f t="shared" si="1014"/>
        <v>0</v>
      </c>
    </row>
    <row r="558" spans="1:74" ht="63.95" customHeight="1">
      <c r="A558" s="335">
        <v>4</v>
      </c>
      <c r="B558" s="387" t="s">
        <v>1338</v>
      </c>
      <c r="C558" s="335" t="s">
        <v>38</v>
      </c>
      <c r="D558" s="97" t="s">
        <v>1339</v>
      </c>
      <c r="E558" s="97" t="s">
        <v>82</v>
      </c>
      <c r="F558" s="99" t="s">
        <v>1340</v>
      </c>
      <c r="G558" s="553">
        <f t="shared" si="1086"/>
        <v>9063</v>
      </c>
      <c r="H558" s="123">
        <v>5537</v>
      </c>
      <c r="I558" s="123">
        <v>3526</v>
      </c>
      <c r="J558" s="578" t="s">
        <v>1341</v>
      </c>
      <c r="K558" s="123">
        <f t="shared" si="1087"/>
        <v>9504</v>
      </c>
      <c r="L558" s="123">
        <v>5978</v>
      </c>
      <c r="M558" s="123">
        <v>3526</v>
      </c>
      <c r="N558" s="434">
        <f t="shared" si="1088"/>
        <v>0</v>
      </c>
      <c r="O558" s="450"/>
      <c r="P558" s="450"/>
      <c r="Q558" s="434">
        <f t="shared" si="1089"/>
        <v>5978</v>
      </c>
      <c r="R558" s="458"/>
      <c r="S558" s="123">
        <v>5978</v>
      </c>
      <c r="T558" s="458"/>
      <c r="U558" s="2543">
        <f t="shared" si="1090"/>
        <v>5035</v>
      </c>
      <c r="V558" s="469"/>
      <c r="W558" s="469">
        <v>5035</v>
      </c>
      <c r="X558" s="2543">
        <f t="shared" si="1091"/>
        <v>5035</v>
      </c>
      <c r="Y558" s="469"/>
      <c r="Z558" s="469">
        <v>5035</v>
      </c>
      <c r="AA558" s="434">
        <f t="shared" si="1092"/>
        <v>540</v>
      </c>
      <c r="AB558" s="458"/>
      <c r="AC558" s="858">
        <v>540</v>
      </c>
      <c r="AD558" s="458"/>
      <c r="AE558" s="603">
        <f t="shared" si="1093"/>
        <v>0</v>
      </c>
      <c r="AF558" s="469"/>
      <c r="AG558" s="469"/>
      <c r="AH558" s="603">
        <f t="shared" si="1094"/>
        <v>5575</v>
      </c>
      <c r="AI558" s="469"/>
      <c r="AJ558" s="754">
        <v>5575</v>
      </c>
      <c r="AK558" s="469"/>
      <c r="AL558" s="603">
        <f t="shared" si="1095"/>
        <v>5575</v>
      </c>
      <c r="AM558" s="469"/>
      <c r="AN558" s="754">
        <v>5575</v>
      </c>
      <c r="AO558" s="469"/>
      <c r="AP558" s="434">
        <f t="shared" si="1096"/>
        <v>5575</v>
      </c>
      <c r="AQ558" s="458"/>
      <c r="AR558" s="123">
        <v>5575</v>
      </c>
      <c r="AS558" s="458"/>
      <c r="AT558" s="356">
        <f t="shared" si="1097"/>
        <v>-403</v>
      </c>
      <c r="AU558" s="529" t="s">
        <v>810</v>
      </c>
      <c r="AV558" s="197"/>
      <c r="AW558" s="538">
        <v>1</v>
      </c>
      <c r="AX558" s="473">
        <f t="shared" si="1098"/>
        <v>1</v>
      </c>
      <c r="AY558" s="1992">
        <f t="shared" si="1072"/>
        <v>0</v>
      </c>
      <c r="AZ558" s="1991"/>
      <c r="BA558" s="458">
        <f t="shared" si="1082"/>
        <v>5575</v>
      </c>
      <c r="BB558" s="466">
        <f t="shared" si="1083"/>
        <v>0</v>
      </c>
      <c r="BC558" s="466">
        <f t="shared" si="1084"/>
        <v>5575</v>
      </c>
      <c r="BD558" s="893"/>
      <c r="BE558" s="893"/>
      <c r="BF558" s="893"/>
      <c r="BG558" s="893"/>
      <c r="BH558" s="893"/>
      <c r="BI558" s="2032"/>
      <c r="BJ558" s="2032"/>
      <c r="BK558" s="2032"/>
      <c r="BL558" s="2032"/>
      <c r="BV558" s="1">
        <f t="shared" si="1014"/>
        <v>0</v>
      </c>
    </row>
    <row r="559" spans="1:74" ht="45" customHeight="1">
      <c r="A559" s="335">
        <v>5</v>
      </c>
      <c r="B559" s="387" t="s">
        <v>1342</v>
      </c>
      <c r="C559" s="335" t="s">
        <v>105</v>
      </c>
      <c r="D559" s="97" t="s">
        <v>1339</v>
      </c>
      <c r="E559" s="97" t="s">
        <v>82</v>
      </c>
      <c r="F559" s="99" t="s">
        <v>1343</v>
      </c>
      <c r="G559" s="553">
        <f t="shared" si="1086"/>
        <v>6434</v>
      </c>
      <c r="H559" s="123">
        <v>3783</v>
      </c>
      <c r="I559" s="123">
        <v>2651</v>
      </c>
      <c r="J559" s="578" t="s">
        <v>1344</v>
      </c>
      <c r="K559" s="123">
        <f t="shared" si="1087"/>
        <v>6434</v>
      </c>
      <c r="L559" s="123">
        <v>3788</v>
      </c>
      <c r="M559" s="123">
        <v>2646</v>
      </c>
      <c r="N559" s="434">
        <f t="shared" si="1088"/>
        <v>0</v>
      </c>
      <c r="O559" s="450"/>
      <c r="P559" s="450"/>
      <c r="Q559" s="434">
        <f t="shared" si="1089"/>
        <v>3405</v>
      </c>
      <c r="R559" s="458"/>
      <c r="S559" s="123">
        <v>3405</v>
      </c>
      <c r="T559" s="458"/>
      <c r="U559" s="2543">
        <f t="shared" si="1090"/>
        <v>3602</v>
      </c>
      <c r="V559" s="469"/>
      <c r="W559" s="469">
        <v>3602</v>
      </c>
      <c r="X559" s="2543">
        <f t="shared" si="1091"/>
        <v>3602</v>
      </c>
      <c r="Y559" s="469"/>
      <c r="Z559" s="469">
        <v>3602</v>
      </c>
      <c r="AA559" s="434">
        <f t="shared" si="1092"/>
        <v>0</v>
      </c>
      <c r="AB559" s="458"/>
      <c r="AC559" s="458"/>
      <c r="AD559" s="458"/>
      <c r="AE559" s="603">
        <f t="shared" si="1093"/>
        <v>0</v>
      </c>
      <c r="AF559" s="469"/>
      <c r="AG559" s="469"/>
      <c r="AH559" s="603">
        <f t="shared" si="1094"/>
        <v>3602</v>
      </c>
      <c r="AI559" s="469"/>
      <c r="AJ559" s="754">
        <v>3602</v>
      </c>
      <c r="AK559" s="469"/>
      <c r="AL559" s="603">
        <f t="shared" si="1095"/>
        <v>3602</v>
      </c>
      <c r="AM559" s="469"/>
      <c r="AN559" s="754">
        <v>3602</v>
      </c>
      <c r="AO559" s="469"/>
      <c r="AP559" s="434">
        <f t="shared" si="1096"/>
        <v>3602</v>
      </c>
      <c r="AQ559" s="458"/>
      <c r="AR559" s="123">
        <v>3602</v>
      </c>
      <c r="AS559" s="458"/>
      <c r="AT559" s="356">
        <f t="shared" si="1097"/>
        <v>197</v>
      </c>
      <c r="AU559" s="529" t="s">
        <v>810</v>
      </c>
      <c r="AV559" s="197"/>
      <c r="AW559" s="538">
        <v>1</v>
      </c>
      <c r="AX559" s="473">
        <f t="shared" si="1098"/>
        <v>1</v>
      </c>
      <c r="AY559" s="1992">
        <f t="shared" si="1072"/>
        <v>0</v>
      </c>
      <c r="AZ559" s="1991"/>
      <c r="BA559" s="458">
        <f t="shared" si="1082"/>
        <v>3602</v>
      </c>
      <c r="BB559" s="466">
        <f t="shared" si="1083"/>
        <v>0</v>
      </c>
      <c r="BC559" s="466">
        <f t="shared" si="1084"/>
        <v>3602</v>
      </c>
      <c r="BD559" s="893"/>
      <c r="BE559" s="893"/>
      <c r="BF559" s="893"/>
      <c r="BG559" s="893"/>
      <c r="BH559" s="893"/>
      <c r="BI559" s="2032"/>
      <c r="BJ559" s="2032"/>
      <c r="BK559" s="2032"/>
      <c r="BL559" s="2032"/>
      <c r="BV559" s="1">
        <f t="shared" si="1014"/>
        <v>0</v>
      </c>
    </row>
    <row r="560" spans="1:74" ht="45" customHeight="1">
      <c r="A560" s="335">
        <v>6</v>
      </c>
      <c r="B560" s="387" t="s">
        <v>1345</v>
      </c>
      <c r="C560" s="335" t="s">
        <v>229</v>
      </c>
      <c r="D560" s="97" t="s">
        <v>1346</v>
      </c>
      <c r="E560" s="97" t="s">
        <v>1335</v>
      </c>
      <c r="F560" s="99" t="s">
        <v>1347</v>
      </c>
      <c r="G560" s="553">
        <f t="shared" si="1086"/>
        <v>14694</v>
      </c>
      <c r="H560" s="123">
        <v>7039</v>
      </c>
      <c r="I560" s="123">
        <v>7655</v>
      </c>
      <c r="J560" s="578" t="s">
        <v>1348</v>
      </c>
      <c r="K560" s="123">
        <f t="shared" si="1087"/>
        <v>13714</v>
      </c>
      <c r="L560" s="123">
        <v>5927</v>
      </c>
      <c r="M560" s="123">
        <v>7787</v>
      </c>
      <c r="N560" s="434">
        <f t="shared" si="1088"/>
        <v>0</v>
      </c>
      <c r="O560" s="450"/>
      <c r="P560" s="450"/>
      <c r="Q560" s="434">
        <f t="shared" si="1089"/>
        <v>5927.3</v>
      </c>
      <c r="R560" s="458"/>
      <c r="S560" s="123">
        <v>5927.3</v>
      </c>
      <c r="T560" s="458"/>
      <c r="U560" s="2543">
        <f t="shared" si="1090"/>
        <v>5787</v>
      </c>
      <c r="V560" s="469"/>
      <c r="W560" s="469">
        <f>5334+453</f>
        <v>5787</v>
      </c>
      <c r="X560" s="2543">
        <f t="shared" si="1091"/>
        <v>5787</v>
      </c>
      <c r="Y560" s="469"/>
      <c r="Z560" s="469">
        <f>5334+453</f>
        <v>5787</v>
      </c>
      <c r="AA560" s="434">
        <f t="shared" si="1092"/>
        <v>0</v>
      </c>
      <c r="AB560" s="458"/>
      <c r="AC560" s="458"/>
      <c r="AD560" s="458"/>
      <c r="AE560" s="603">
        <f t="shared" si="1093"/>
        <v>0</v>
      </c>
      <c r="AF560" s="469"/>
      <c r="AG560" s="469"/>
      <c r="AH560" s="603">
        <f t="shared" si="1094"/>
        <v>5817</v>
      </c>
      <c r="AI560" s="469"/>
      <c r="AJ560" s="603">
        <v>5817</v>
      </c>
      <c r="AK560" s="469"/>
      <c r="AL560" s="603">
        <f t="shared" si="1095"/>
        <v>5817</v>
      </c>
      <c r="AM560" s="469"/>
      <c r="AN560" s="603">
        <v>5817</v>
      </c>
      <c r="AO560" s="469"/>
      <c r="AP560" s="434">
        <f t="shared" si="1096"/>
        <v>5817</v>
      </c>
      <c r="AQ560" s="458"/>
      <c r="AR560" s="434">
        <v>5817</v>
      </c>
      <c r="AS560" s="458"/>
      <c r="AT560" s="356">
        <f t="shared" si="1097"/>
        <v>-110.30000000000018</v>
      </c>
      <c r="AU560" s="529" t="s">
        <v>810</v>
      </c>
      <c r="AV560" s="197"/>
      <c r="AW560" s="538">
        <v>1</v>
      </c>
      <c r="AX560" s="473">
        <f t="shared" si="1098"/>
        <v>1</v>
      </c>
      <c r="AY560" s="1992">
        <f t="shared" si="1072"/>
        <v>30</v>
      </c>
      <c r="AZ560" s="1991"/>
      <c r="BA560" s="458">
        <f t="shared" si="1082"/>
        <v>5787</v>
      </c>
      <c r="BB560" s="466">
        <f t="shared" si="1083"/>
        <v>0</v>
      </c>
      <c r="BC560" s="466">
        <f t="shared" si="1084"/>
        <v>5787</v>
      </c>
      <c r="BD560" s="893"/>
      <c r="BE560" s="893"/>
      <c r="BF560" s="893"/>
      <c r="BG560" s="893"/>
      <c r="BH560" s="893"/>
      <c r="BI560" s="2032"/>
      <c r="BJ560" s="2032"/>
      <c r="BK560" s="2032"/>
      <c r="BL560" s="2032"/>
      <c r="BV560" s="1">
        <f t="shared" si="1014"/>
        <v>30</v>
      </c>
    </row>
    <row r="561" spans="1:75" ht="63.75" customHeight="1">
      <c r="A561" s="335">
        <v>7</v>
      </c>
      <c r="B561" s="387" t="s">
        <v>1349</v>
      </c>
      <c r="C561" s="335" t="s">
        <v>173</v>
      </c>
      <c r="D561" s="97" t="s">
        <v>1350</v>
      </c>
      <c r="E561" s="97" t="s">
        <v>111</v>
      </c>
      <c r="F561" s="99" t="s">
        <v>1351</v>
      </c>
      <c r="G561" s="553">
        <f t="shared" si="1086"/>
        <v>22404</v>
      </c>
      <c r="H561" s="123">
        <v>17091</v>
      </c>
      <c r="I561" s="123">
        <v>5313</v>
      </c>
      <c r="J561" s="578" t="s">
        <v>1352</v>
      </c>
      <c r="K561" s="123">
        <f t="shared" si="1087"/>
        <v>22363</v>
      </c>
      <c r="L561" s="123">
        <v>17135</v>
      </c>
      <c r="M561" s="123">
        <v>5228</v>
      </c>
      <c r="N561" s="434">
        <f t="shared" si="1088"/>
        <v>0</v>
      </c>
      <c r="O561" s="450"/>
      <c r="P561" s="450"/>
      <c r="Q561" s="434">
        <f t="shared" si="1089"/>
        <v>14511</v>
      </c>
      <c r="R561" s="458"/>
      <c r="S561" s="123">
        <v>14511</v>
      </c>
      <c r="T561" s="458"/>
      <c r="U561" s="2543">
        <f t="shared" si="1090"/>
        <v>6490</v>
      </c>
      <c r="V561" s="469"/>
      <c r="W561" s="469">
        <v>6490</v>
      </c>
      <c r="X561" s="2543">
        <f t="shared" si="1091"/>
        <v>6490</v>
      </c>
      <c r="Y561" s="469"/>
      <c r="Z561" s="469">
        <v>6490</v>
      </c>
      <c r="AA561" s="434">
        <f t="shared" si="1092"/>
        <v>6000</v>
      </c>
      <c r="AB561" s="458"/>
      <c r="AC561" s="858">
        <v>6000</v>
      </c>
      <c r="AD561" s="458"/>
      <c r="AE561" s="603">
        <f t="shared" si="1093"/>
        <v>3000</v>
      </c>
      <c r="AF561" s="469"/>
      <c r="AG561" s="469">
        <v>3000</v>
      </c>
      <c r="AH561" s="603">
        <f t="shared" si="1094"/>
        <v>14511</v>
      </c>
      <c r="AI561" s="469"/>
      <c r="AJ561" s="754">
        <v>14511</v>
      </c>
      <c r="AK561" s="469"/>
      <c r="AL561" s="603">
        <f t="shared" si="1095"/>
        <v>14511</v>
      </c>
      <c r="AM561" s="469"/>
      <c r="AN561" s="754">
        <v>14511</v>
      </c>
      <c r="AO561" s="469"/>
      <c r="AP561" s="434">
        <f t="shared" si="1096"/>
        <v>14511</v>
      </c>
      <c r="AQ561" s="458"/>
      <c r="AR561" s="123">
        <v>14511</v>
      </c>
      <c r="AS561" s="458"/>
      <c r="AT561" s="356">
        <f t="shared" si="1097"/>
        <v>0</v>
      </c>
      <c r="AU561" s="529" t="s">
        <v>810</v>
      </c>
      <c r="AV561" s="197"/>
      <c r="AW561" s="538">
        <v>1</v>
      </c>
      <c r="AX561" s="473">
        <f t="shared" si="1098"/>
        <v>1</v>
      </c>
      <c r="AY561" s="1992">
        <f t="shared" si="1072"/>
        <v>2021</v>
      </c>
      <c r="AZ561" s="1991"/>
      <c r="BA561" s="458">
        <f t="shared" si="1082"/>
        <v>12490</v>
      </c>
      <c r="BB561" s="466">
        <f t="shared" si="1083"/>
        <v>0</v>
      </c>
      <c r="BC561" s="466">
        <f t="shared" si="1084"/>
        <v>12490</v>
      </c>
      <c r="BD561" s="893"/>
      <c r="BE561" s="893"/>
      <c r="BF561" s="893"/>
      <c r="BG561" s="893"/>
      <c r="BH561" s="893"/>
      <c r="BI561" s="2032"/>
      <c r="BJ561" s="2032"/>
      <c r="BK561" s="2032"/>
      <c r="BL561" s="2032"/>
      <c r="BV561" s="1">
        <f t="shared" si="1014"/>
        <v>2021</v>
      </c>
    </row>
    <row r="562" spans="1:75" ht="63.75" customHeight="1">
      <c r="A562" s="335">
        <v>8</v>
      </c>
      <c r="B562" s="387" t="s">
        <v>1353</v>
      </c>
      <c r="C562" s="335" t="s">
        <v>481</v>
      </c>
      <c r="D562" s="97" t="s">
        <v>1354</v>
      </c>
      <c r="E562" s="97" t="s">
        <v>156</v>
      </c>
      <c r="F562" s="99" t="s">
        <v>1355</v>
      </c>
      <c r="G562" s="553">
        <f t="shared" si="1086"/>
        <v>9395</v>
      </c>
      <c r="H562" s="123">
        <v>7444</v>
      </c>
      <c r="I562" s="123">
        <v>1951</v>
      </c>
      <c r="J562" s="578" t="s">
        <v>1356</v>
      </c>
      <c r="K562" s="123">
        <f t="shared" si="1087"/>
        <v>9390</v>
      </c>
      <c r="L562" s="123">
        <v>6971</v>
      </c>
      <c r="M562" s="123">
        <v>2419</v>
      </c>
      <c r="N562" s="434">
        <f t="shared" si="1088"/>
        <v>0</v>
      </c>
      <c r="O562" s="450"/>
      <c r="P562" s="450"/>
      <c r="Q562" s="434">
        <f t="shared" si="1089"/>
        <v>6971</v>
      </c>
      <c r="R562" s="458"/>
      <c r="S562" s="123">
        <v>6971</v>
      </c>
      <c r="T562" s="458"/>
      <c r="U562" s="2543">
        <f t="shared" si="1090"/>
        <v>3000</v>
      </c>
      <c r="V562" s="469"/>
      <c r="W562" s="469">
        <v>3000</v>
      </c>
      <c r="X562" s="2543">
        <f t="shared" si="1091"/>
        <v>3000</v>
      </c>
      <c r="Y562" s="469"/>
      <c r="Z562" s="469">
        <v>3000</v>
      </c>
      <c r="AA562" s="434">
        <f t="shared" si="1092"/>
        <v>3971</v>
      </c>
      <c r="AB562" s="458"/>
      <c r="AC562" s="858">
        <v>3971</v>
      </c>
      <c r="AD562" s="458"/>
      <c r="AE562" s="603">
        <f t="shared" si="1093"/>
        <v>2805</v>
      </c>
      <c r="AF562" s="469"/>
      <c r="AG562" s="469">
        <v>2805</v>
      </c>
      <c r="AH562" s="603">
        <f t="shared" si="1094"/>
        <v>6971</v>
      </c>
      <c r="AI562" s="469"/>
      <c r="AJ562" s="754">
        <v>6971</v>
      </c>
      <c r="AK562" s="469"/>
      <c r="AL562" s="603">
        <f t="shared" si="1095"/>
        <v>6971</v>
      </c>
      <c r="AM562" s="469"/>
      <c r="AN562" s="754">
        <v>6971</v>
      </c>
      <c r="AO562" s="469"/>
      <c r="AP562" s="434">
        <f t="shared" si="1096"/>
        <v>6971</v>
      </c>
      <c r="AQ562" s="458"/>
      <c r="AR562" s="123">
        <v>6971</v>
      </c>
      <c r="AS562" s="458"/>
      <c r="AT562" s="356">
        <f t="shared" si="1097"/>
        <v>0</v>
      </c>
      <c r="AU562" s="529" t="s">
        <v>810</v>
      </c>
      <c r="AV562" s="197" t="s">
        <v>1357</v>
      </c>
      <c r="AW562" s="538">
        <v>1</v>
      </c>
      <c r="AX562" s="473">
        <f t="shared" si="1098"/>
        <v>1</v>
      </c>
      <c r="AY562" s="1992">
        <f t="shared" si="1072"/>
        <v>0</v>
      </c>
      <c r="AZ562" s="1991"/>
      <c r="BA562" s="458">
        <f t="shared" si="1082"/>
        <v>6971</v>
      </c>
      <c r="BB562" s="466">
        <f t="shared" si="1083"/>
        <v>0</v>
      </c>
      <c r="BC562" s="466">
        <f t="shared" si="1084"/>
        <v>6971</v>
      </c>
      <c r="BD562" s="893"/>
      <c r="BE562" s="893"/>
      <c r="BF562" s="893"/>
      <c r="BG562" s="893"/>
      <c r="BH562" s="893"/>
      <c r="BI562" s="2032"/>
      <c r="BJ562" s="2032"/>
      <c r="BK562" s="2032"/>
      <c r="BL562" s="2032"/>
      <c r="BV562" s="1">
        <f t="shared" si="1014"/>
        <v>0</v>
      </c>
    </row>
    <row r="563" spans="1:75" ht="66" customHeight="1">
      <c r="A563" s="335">
        <v>9</v>
      </c>
      <c r="B563" s="387" t="s">
        <v>1358</v>
      </c>
      <c r="C563" s="335" t="s">
        <v>173</v>
      </c>
      <c r="D563" s="97" t="s">
        <v>1359</v>
      </c>
      <c r="E563" s="97" t="s">
        <v>1335</v>
      </c>
      <c r="F563" s="99" t="s">
        <v>1360</v>
      </c>
      <c r="G563" s="553">
        <f t="shared" si="1086"/>
        <v>28713</v>
      </c>
      <c r="H563" s="123">
        <v>28713</v>
      </c>
      <c r="I563" s="123">
        <v>0</v>
      </c>
      <c r="J563" s="578" t="s">
        <v>1361</v>
      </c>
      <c r="K563" s="123">
        <f t="shared" si="1087"/>
        <v>28629</v>
      </c>
      <c r="L563" s="123">
        <v>28629</v>
      </c>
      <c r="M563" s="123">
        <v>0</v>
      </c>
      <c r="N563" s="434">
        <f t="shared" si="1088"/>
        <v>0</v>
      </c>
      <c r="O563" s="450"/>
      <c r="P563" s="450"/>
      <c r="Q563" s="434">
        <f t="shared" si="1089"/>
        <v>25766</v>
      </c>
      <c r="R563" s="458"/>
      <c r="S563" s="123">
        <v>25766</v>
      </c>
      <c r="T563" s="458"/>
      <c r="U563" s="2543">
        <f t="shared" si="1090"/>
        <v>25737</v>
      </c>
      <c r="V563" s="469"/>
      <c r="W563" s="469">
        <f>25576+161</f>
        <v>25737</v>
      </c>
      <c r="X563" s="2543">
        <f t="shared" si="1091"/>
        <v>25737</v>
      </c>
      <c r="Y563" s="469"/>
      <c r="Z563" s="469">
        <f>25576+161</f>
        <v>25737</v>
      </c>
      <c r="AA563" s="434">
        <f t="shared" si="1092"/>
        <v>1247</v>
      </c>
      <c r="AB563" s="458"/>
      <c r="AC563" s="858">
        <v>1247</v>
      </c>
      <c r="AD563" s="458"/>
      <c r="AE563" s="603">
        <f t="shared" si="1093"/>
        <v>826</v>
      </c>
      <c r="AF563" s="469"/>
      <c r="AG563" s="469">
        <v>826</v>
      </c>
      <c r="AH563" s="603">
        <f t="shared" si="1094"/>
        <v>28000</v>
      </c>
      <c r="AI563" s="469"/>
      <c r="AJ563" s="754">
        <v>28000</v>
      </c>
      <c r="AK563" s="469"/>
      <c r="AL563" s="603">
        <f t="shared" si="1095"/>
        <v>28000</v>
      </c>
      <c r="AM563" s="469"/>
      <c r="AN563" s="754">
        <v>28000</v>
      </c>
      <c r="AO563" s="469"/>
      <c r="AP563" s="434">
        <f t="shared" si="1096"/>
        <v>28000</v>
      </c>
      <c r="AQ563" s="458"/>
      <c r="AR563" s="123">
        <v>28000</v>
      </c>
      <c r="AS563" s="458"/>
      <c r="AT563" s="356">
        <f t="shared" si="1097"/>
        <v>2234</v>
      </c>
      <c r="AU563" s="529" t="s">
        <v>810</v>
      </c>
      <c r="AV563" s="197"/>
      <c r="AW563" s="538">
        <v>1</v>
      </c>
      <c r="AX563" s="473">
        <f t="shared" si="1098"/>
        <v>1</v>
      </c>
      <c r="AY563" s="1992">
        <f t="shared" si="1072"/>
        <v>1016</v>
      </c>
      <c r="AZ563" s="1991"/>
      <c r="BA563" s="458">
        <f t="shared" si="1082"/>
        <v>26984</v>
      </c>
      <c r="BB563" s="466">
        <f t="shared" si="1083"/>
        <v>0</v>
      </c>
      <c r="BC563" s="466">
        <f t="shared" si="1084"/>
        <v>26984</v>
      </c>
      <c r="BD563" s="893"/>
      <c r="BE563" s="893"/>
      <c r="BF563" s="893"/>
      <c r="BG563" s="893"/>
      <c r="BH563" s="893"/>
      <c r="BI563" s="2032"/>
      <c r="BJ563" s="2032"/>
      <c r="BK563" s="2032"/>
      <c r="BL563" s="2032"/>
      <c r="BV563" s="1">
        <f t="shared" si="1014"/>
        <v>1016</v>
      </c>
    </row>
    <row r="564" spans="1:75" ht="140.25" customHeight="1">
      <c r="A564" s="335">
        <v>10</v>
      </c>
      <c r="B564" s="387" t="s">
        <v>1362</v>
      </c>
      <c r="C564" s="335" t="s">
        <v>173</v>
      </c>
      <c r="D564" s="97" t="s">
        <v>1363</v>
      </c>
      <c r="E564" s="97" t="s">
        <v>111</v>
      </c>
      <c r="F564" s="99" t="s">
        <v>1364</v>
      </c>
      <c r="G564" s="553">
        <f t="shared" si="1086"/>
        <v>9051</v>
      </c>
      <c r="H564" s="123">
        <v>9051</v>
      </c>
      <c r="I564" s="123"/>
      <c r="J564" s="578" t="s">
        <v>2859</v>
      </c>
      <c r="K564" s="123">
        <f t="shared" si="1087"/>
        <v>13719</v>
      </c>
      <c r="L564" s="123">
        <v>13719</v>
      </c>
      <c r="M564" s="123"/>
      <c r="N564" s="434">
        <f t="shared" si="1088"/>
        <v>0</v>
      </c>
      <c r="O564" s="450"/>
      <c r="P564" s="450"/>
      <c r="Q564" s="434">
        <f t="shared" si="1089"/>
        <v>7893</v>
      </c>
      <c r="R564" s="458"/>
      <c r="S564" s="123">
        <v>7893</v>
      </c>
      <c r="T564" s="458"/>
      <c r="U564" s="2543">
        <f t="shared" si="1090"/>
        <v>3300</v>
      </c>
      <c r="V564" s="469"/>
      <c r="W564" s="469">
        <v>3300</v>
      </c>
      <c r="X564" s="2543">
        <f t="shared" si="1091"/>
        <v>3300</v>
      </c>
      <c r="Y564" s="469"/>
      <c r="Z564" s="469">
        <v>3300</v>
      </c>
      <c r="AA564" s="434">
        <f t="shared" si="1092"/>
        <v>4593</v>
      </c>
      <c r="AB564" s="458"/>
      <c r="AC564" s="858">
        <v>4593</v>
      </c>
      <c r="AD564" s="458"/>
      <c r="AE564" s="603">
        <f t="shared" si="1093"/>
        <v>4593</v>
      </c>
      <c r="AF564" s="469"/>
      <c r="AG564" s="469">
        <v>4593</v>
      </c>
      <c r="AH564" s="603">
        <f t="shared" si="1094"/>
        <v>13719</v>
      </c>
      <c r="AI564" s="469"/>
      <c r="AJ564" s="754">
        <v>13719</v>
      </c>
      <c r="AK564" s="469"/>
      <c r="AL564" s="603">
        <f t="shared" si="1095"/>
        <v>13719</v>
      </c>
      <c r="AM564" s="469"/>
      <c r="AN564" s="754">
        <v>13719</v>
      </c>
      <c r="AO564" s="469"/>
      <c r="AP564" s="434">
        <f t="shared" si="1096"/>
        <v>13719</v>
      </c>
      <c r="AQ564" s="458"/>
      <c r="AR564" s="123">
        <v>13719</v>
      </c>
      <c r="AS564" s="458"/>
      <c r="AT564" s="356">
        <f t="shared" si="1097"/>
        <v>5826</v>
      </c>
      <c r="AU564" s="529" t="s">
        <v>810</v>
      </c>
      <c r="AV564" s="197"/>
      <c r="AW564" s="538">
        <v>1</v>
      </c>
      <c r="AX564" s="473">
        <f t="shared" si="1098"/>
        <v>1</v>
      </c>
      <c r="AY564" s="1992">
        <f t="shared" si="1072"/>
        <v>5826</v>
      </c>
      <c r="AZ564" s="1991"/>
      <c r="BA564" s="458">
        <f t="shared" si="1082"/>
        <v>7893</v>
      </c>
      <c r="BB564" s="466">
        <f t="shared" si="1083"/>
        <v>0</v>
      </c>
      <c r="BC564" s="466">
        <f t="shared" si="1084"/>
        <v>7893</v>
      </c>
      <c r="BD564" s="893"/>
      <c r="BE564" s="893"/>
      <c r="BF564" s="893"/>
      <c r="BG564" s="893"/>
      <c r="BH564" s="893"/>
      <c r="BI564" s="2032"/>
      <c r="BJ564" s="2032"/>
      <c r="BK564" s="2032"/>
      <c r="BL564" s="2032"/>
      <c r="BV564" s="1">
        <f t="shared" si="1014"/>
        <v>5826</v>
      </c>
    </row>
    <row r="565" spans="1:75" ht="35.25" customHeight="1">
      <c r="A565" s="335"/>
      <c r="B565" s="93" t="s">
        <v>2450</v>
      </c>
      <c r="C565" s="335"/>
      <c r="D565" s="97"/>
      <c r="E565" s="97"/>
      <c r="F565" s="97"/>
      <c r="G565" s="60">
        <f t="shared" ref="G565:I565" si="1099">G566</f>
        <v>326351</v>
      </c>
      <c r="H565" s="60">
        <f t="shared" si="1099"/>
        <v>207321</v>
      </c>
      <c r="I565" s="60">
        <f t="shared" si="1099"/>
        <v>119030</v>
      </c>
      <c r="J565" s="60"/>
      <c r="K565" s="151">
        <f t="shared" ref="K565:AT565" si="1100">K566</f>
        <v>250761</v>
      </c>
      <c r="L565" s="151">
        <f t="shared" si="1100"/>
        <v>166454</v>
      </c>
      <c r="M565" s="151">
        <f t="shared" si="1100"/>
        <v>84307</v>
      </c>
      <c r="N565" s="151">
        <f t="shared" si="1100"/>
        <v>0</v>
      </c>
      <c r="O565" s="151">
        <f t="shared" si="1100"/>
        <v>0</v>
      </c>
      <c r="P565" s="151">
        <f t="shared" si="1100"/>
        <v>0</v>
      </c>
      <c r="Q565" s="151">
        <f t="shared" si="1100"/>
        <v>109259</v>
      </c>
      <c r="R565" s="151">
        <f t="shared" si="1100"/>
        <v>0</v>
      </c>
      <c r="S565" s="151">
        <f t="shared" si="1100"/>
        <v>109259</v>
      </c>
      <c r="T565" s="151">
        <f t="shared" si="1100"/>
        <v>0</v>
      </c>
      <c r="U565" s="2545">
        <f t="shared" si="1100"/>
        <v>3472</v>
      </c>
      <c r="V565" s="2545">
        <f t="shared" si="1100"/>
        <v>0</v>
      </c>
      <c r="W565" s="2545">
        <f t="shared" si="1100"/>
        <v>3472</v>
      </c>
      <c r="X565" s="2545">
        <f t="shared" si="1100"/>
        <v>3472</v>
      </c>
      <c r="Y565" s="2545">
        <f t="shared" si="1100"/>
        <v>0</v>
      </c>
      <c r="Z565" s="2545">
        <f t="shared" si="1100"/>
        <v>3472</v>
      </c>
      <c r="AA565" s="151">
        <f t="shared" si="1100"/>
        <v>29500</v>
      </c>
      <c r="AB565" s="151">
        <f t="shared" si="1100"/>
        <v>0</v>
      </c>
      <c r="AC565" s="151">
        <f t="shared" si="1100"/>
        <v>29500</v>
      </c>
      <c r="AD565" s="151">
        <f t="shared" si="1100"/>
        <v>0</v>
      </c>
      <c r="AE565" s="2545">
        <f t="shared" si="1100"/>
        <v>9523</v>
      </c>
      <c r="AF565" s="2545">
        <f t="shared" si="1100"/>
        <v>0</v>
      </c>
      <c r="AG565" s="2545">
        <f t="shared" si="1100"/>
        <v>9523</v>
      </c>
      <c r="AH565" s="2545">
        <f t="shared" si="1100"/>
        <v>112826</v>
      </c>
      <c r="AI565" s="2545">
        <f t="shared" si="1100"/>
        <v>3000</v>
      </c>
      <c r="AJ565" s="2545">
        <f t="shared" si="1100"/>
        <v>109826</v>
      </c>
      <c r="AK565" s="2545">
        <f t="shared" si="1100"/>
        <v>0</v>
      </c>
      <c r="AL565" s="2545">
        <f t="shared" si="1100"/>
        <v>112826</v>
      </c>
      <c r="AM565" s="2545">
        <f t="shared" si="1100"/>
        <v>0</v>
      </c>
      <c r="AN565" s="2545">
        <f t="shared" si="1100"/>
        <v>112826</v>
      </c>
      <c r="AO565" s="2545">
        <f t="shared" si="1100"/>
        <v>0</v>
      </c>
      <c r="AP565" s="151">
        <f t="shared" si="1100"/>
        <v>112826</v>
      </c>
      <c r="AQ565" s="151">
        <f t="shared" si="1100"/>
        <v>0</v>
      </c>
      <c r="AR565" s="151">
        <f t="shared" si="1100"/>
        <v>112826</v>
      </c>
      <c r="AS565" s="151">
        <f t="shared" si="1100"/>
        <v>0</v>
      </c>
      <c r="AT565" s="60">
        <f t="shared" si="1100"/>
        <v>3567</v>
      </c>
      <c r="AU565" s="3"/>
      <c r="AV565" s="757"/>
      <c r="AW565" s="761">
        <f t="shared" ref="AW565:AX565" si="1101">AW566</f>
        <v>7</v>
      </c>
      <c r="AX565" s="60">
        <f t="shared" si="1101"/>
        <v>7</v>
      </c>
      <c r="AY565" s="1992">
        <f t="shared" si="1072"/>
        <v>79854</v>
      </c>
      <c r="AZ565" s="1991"/>
      <c r="BA565" s="466"/>
      <c r="BB565" s="466"/>
      <c r="BC565" s="466"/>
      <c r="BD565" s="893"/>
      <c r="BE565" s="893"/>
      <c r="BF565" s="893"/>
      <c r="BG565" s="893"/>
      <c r="BH565" s="893"/>
      <c r="BI565" s="2046">
        <f t="shared" ref="BI565:BL565" si="1102">BI566</f>
        <v>0</v>
      </c>
      <c r="BJ565" s="2046">
        <f t="shared" si="1102"/>
        <v>0</v>
      </c>
      <c r="BK565" s="2046">
        <f t="shared" si="1102"/>
        <v>0</v>
      </c>
      <c r="BL565" s="2046">
        <f t="shared" si="1102"/>
        <v>0</v>
      </c>
      <c r="BV565" s="1">
        <f t="shared" si="1014"/>
        <v>79854</v>
      </c>
    </row>
    <row r="566" spans="1:75" ht="37.5" customHeight="1">
      <c r="A566" s="335"/>
      <c r="B566" s="93" t="s">
        <v>58</v>
      </c>
      <c r="C566" s="335"/>
      <c r="D566" s="97"/>
      <c r="E566" s="97"/>
      <c r="F566" s="97"/>
      <c r="G566" s="60">
        <f>SUM(G567:G573)</f>
        <v>326351</v>
      </c>
      <c r="H566" s="60">
        <f>SUM(H567:H573)</f>
        <v>207321</v>
      </c>
      <c r="I566" s="60">
        <f>SUM(I567:I573)</f>
        <v>119030</v>
      </c>
      <c r="J566" s="60"/>
      <c r="K566" s="151">
        <f t="shared" ref="K566:AT566" si="1103">SUM(K567:K573)</f>
        <v>250761</v>
      </c>
      <c r="L566" s="151">
        <f t="shared" si="1103"/>
        <v>166454</v>
      </c>
      <c r="M566" s="151">
        <f t="shared" si="1103"/>
        <v>84307</v>
      </c>
      <c r="N566" s="151">
        <f t="shared" si="1103"/>
        <v>0</v>
      </c>
      <c r="O566" s="151">
        <f t="shared" si="1103"/>
        <v>0</v>
      </c>
      <c r="P566" s="151">
        <f t="shared" si="1103"/>
        <v>0</v>
      </c>
      <c r="Q566" s="151">
        <f t="shared" si="1103"/>
        <v>109259</v>
      </c>
      <c r="R566" s="151">
        <f t="shared" si="1103"/>
        <v>0</v>
      </c>
      <c r="S566" s="151">
        <f t="shared" si="1103"/>
        <v>109259</v>
      </c>
      <c r="T566" s="151">
        <f t="shared" si="1103"/>
        <v>0</v>
      </c>
      <c r="U566" s="2545">
        <f t="shared" si="1103"/>
        <v>3472</v>
      </c>
      <c r="V566" s="2545">
        <f t="shared" si="1103"/>
        <v>0</v>
      </c>
      <c r="W566" s="2545">
        <f t="shared" si="1103"/>
        <v>3472</v>
      </c>
      <c r="X566" s="2545">
        <f t="shared" si="1103"/>
        <v>3472</v>
      </c>
      <c r="Y566" s="2545">
        <f t="shared" si="1103"/>
        <v>0</v>
      </c>
      <c r="Z566" s="2545">
        <f t="shared" si="1103"/>
        <v>3472</v>
      </c>
      <c r="AA566" s="151">
        <f t="shared" si="1103"/>
        <v>29500</v>
      </c>
      <c r="AB566" s="151">
        <f t="shared" si="1103"/>
        <v>0</v>
      </c>
      <c r="AC566" s="151">
        <f t="shared" si="1103"/>
        <v>29500</v>
      </c>
      <c r="AD566" s="151">
        <f t="shared" si="1103"/>
        <v>0</v>
      </c>
      <c r="AE566" s="2545">
        <f t="shared" si="1103"/>
        <v>9523</v>
      </c>
      <c r="AF566" s="2545">
        <f t="shared" si="1103"/>
        <v>0</v>
      </c>
      <c r="AG566" s="2545">
        <f t="shared" si="1103"/>
        <v>9523</v>
      </c>
      <c r="AH566" s="2545">
        <f t="shared" si="1103"/>
        <v>112826</v>
      </c>
      <c r="AI566" s="2545">
        <f t="shared" si="1103"/>
        <v>3000</v>
      </c>
      <c r="AJ566" s="2545">
        <f t="shared" si="1103"/>
        <v>109826</v>
      </c>
      <c r="AK566" s="2545">
        <f t="shared" si="1103"/>
        <v>0</v>
      </c>
      <c r="AL566" s="2545">
        <f t="shared" si="1103"/>
        <v>112826</v>
      </c>
      <c r="AM566" s="2545">
        <f t="shared" si="1103"/>
        <v>0</v>
      </c>
      <c r="AN566" s="2545">
        <f t="shared" si="1103"/>
        <v>112826</v>
      </c>
      <c r="AO566" s="2545">
        <f t="shared" si="1103"/>
        <v>0</v>
      </c>
      <c r="AP566" s="151">
        <f t="shared" si="1103"/>
        <v>112826</v>
      </c>
      <c r="AQ566" s="151">
        <f t="shared" si="1103"/>
        <v>0</v>
      </c>
      <c r="AR566" s="151">
        <f t="shared" si="1103"/>
        <v>112826</v>
      </c>
      <c r="AS566" s="151">
        <f t="shared" si="1103"/>
        <v>0</v>
      </c>
      <c r="AT566" s="60">
        <f t="shared" si="1103"/>
        <v>3567</v>
      </c>
      <c r="AU566" s="3"/>
      <c r="AV566" s="757"/>
      <c r="AW566" s="761">
        <f>SUM(AW567:AW573)</f>
        <v>7</v>
      </c>
      <c r="AX566" s="60">
        <f>SUM(AX567:AX573)</f>
        <v>7</v>
      </c>
      <c r="AY566" s="1992">
        <f t="shared" si="1072"/>
        <v>79854</v>
      </c>
      <c r="AZ566" s="1991"/>
      <c r="BA566" s="458">
        <f t="shared" ref="BA566:BA573" si="1104">SUM(BB566:BC566)</f>
        <v>32972</v>
      </c>
      <c r="BB566" s="466">
        <f t="shared" ref="BB566:BB573" si="1105">SUM(V566,AB566)</f>
        <v>0</v>
      </c>
      <c r="BC566" s="466">
        <f t="shared" ref="BC566:BC573" si="1106">SUM(W566,AC566,AD566)</f>
        <v>32972</v>
      </c>
      <c r="BD566" s="893"/>
      <c r="BE566" s="893"/>
      <c r="BF566" s="893"/>
      <c r="BG566" s="893"/>
      <c r="BH566" s="893"/>
      <c r="BI566" s="2046">
        <f t="shared" ref="BI566:BL566" si="1107">SUM(BI567:BI573)</f>
        <v>0</v>
      </c>
      <c r="BJ566" s="2046">
        <f t="shared" si="1107"/>
        <v>0</v>
      </c>
      <c r="BK566" s="2046">
        <f t="shared" si="1107"/>
        <v>0</v>
      </c>
      <c r="BL566" s="2046">
        <f t="shared" si="1107"/>
        <v>0</v>
      </c>
      <c r="BV566" s="1">
        <f t="shared" si="1014"/>
        <v>79854</v>
      </c>
    </row>
    <row r="567" spans="1:75" ht="72" customHeight="1">
      <c r="A567" s="335">
        <v>1</v>
      </c>
      <c r="B567" s="387" t="s">
        <v>1373</v>
      </c>
      <c r="C567" s="335" t="s">
        <v>120</v>
      </c>
      <c r="D567" s="1874" t="s">
        <v>1374</v>
      </c>
      <c r="E567" s="1874" t="s">
        <v>111</v>
      </c>
      <c r="F567" s="2613" t="s">
        <v>4912</v>
      </c>
      <c r="G567" s="1942">
        <f t="shared" ref="G567:G568" si="1108">H567+I567</f>
        <v>39823</v>
      </c>
      <c r="H567" s="1877">
        <v>30579</v>
      </c>
      <c r="I567" s="1877">
        <v>9244</v>
      </c>
      <c r="J567" s="578"/>
      <c r="K567" s="123">
        <f>L567+M567</f>
        <v>0</v>
      </c>
      <c r="L567" s="123"/>
      <c r="M567" s="123"/>
      <c r="N567" s="434">
        <f>SUM(O567:P567)</f>
        <v>0</v>
      </c>
      <c r="O567" s="450"/>
      <c r="P567" s="450"/>
      <c r="Q567" s="434">
        <f t="shared" ref="Q567:Q573" si="1109">SUM(R567:T567)</f>
        <v>1000</v>
      </c>
      <c r="R567" s="458"/>
      <c r="S567" s="123">
        <v>1000</v>
      </c>
      <c r="T567" s="458"/>
      <c r="U567" s="2543">
        <f t="shared" ref="U567:U573" si="1110">SUM(V567:W567)</f>
        <v>0</v>
      </c>
      <c r="V567" s="469"/>
      <c r="W567" s="469"/>
      <c r="X567" s="2543">
        <f t="shared" ref="X567:X573" si="1111">SUM(Y567:Z567)</f>
        <v>0</v>
      </c>
      <c r="Y567" s="469"/>
      <c r="Z567" s="469"/>
      <c r="AA567" s="434">
        <f t="shared" ref="AA567:AA573" si="1112">SUM(AB567:AD567)</f>
        <v>0</v>
      </c>
      <c r="AB567" s="458"/>
      <c r="AC567" s="458"/>
      <c r="AD567" s="458"/>
      <c r="AE567" s="603">
        <f>SUM(AF567:AG567)</f>
        <v>0</v>
      </c>
      <c r="AF567" s="469"/>
      <c r="AG567" s="469"/>
      <c r="AH567" s="603">
        <f>SUM(AI567:AK567)</f>
        <v>4000</v>
      </c>
      <c r="AI567" s="393">
        <v>3000</v>
      </c>
      <c r="AJ567" s="341">
        <v>1000</v>
      </c>
      <c r="AK567" s="469"/>
      <c r="AL567" s="603">
        <f>SUM(AM567:AO567)</f>
        <v>4000</v>
      </c>
      <c r="AM567" s="469"/>
      <c r="AN567" s="754">
        <v>4000</v>
      </c>
      <c r="AO567" s="469"/>
      <c r="AP567" s="434">
        <f>SUM(AQ567:AS567)</f>
        <v>4000</v>
      </c>
      <c r="AQ567" s="458"/>
      <c r="AR567" s="123">
        <v>4000</v>
      </c>
      <c r="AS567" s="458"/>
      <c r="AT567" s="356">
        <f t="shared" ref="AT567:AT573" si="1113">AP567-Q567</f>
        <v>3000</v>
      </c>
      <c r="AU567" s="529" t="s">
        <v>122</v>
      </c>
      <c r="AV567" s="197"/>
      <c r="AW567" s="538">
        <v>1</v>
      </c>
      <c r="AX567" s="473">
        <f t="shared" ref="AX567:AX573" si="1114">AW567</f>
        <v>1</v>
      </c>
      <c r="AY567" s="1992">
        <f t="shared" si="1072"/>
        <v>4000</v>
      </c>
      <c r="AZ567" s="1991"/>
      <c r="BA567" s="458">
        <f t="shared" si="1104"/>
        <v>0</v>
      </c>
      <c r="BB567" s="466">
        <f t="shared" si="1105"/>
        <v>0</v>
      </c>
      <c r="BC567" s="466">
        <f t="shared" si="1106"/>
        <v>0</v>
      </c>
      <c r="BD567" s="893"/>
      <c r="BE567" s="893"/>
      <c r="BF567" s="893"/>
      <c r="BG567" s="893"/>
      <c r="BH567" s="893"/>
      <c r="BI567" s="2032"/>
      <c r="BJ567" s="2032"/>
      <c r="BK567" s="2032"/>
      <c r="BL567" s="2032"/>
      <c r="BV567" s="1">
        <f t="shared" si="1014"/>
        <v>4000</v>
      </c>
    </row>
    <row r="568" spans="1:75" ht="56.1" customHeight="1">
      <c r="A568" s="335">
        <v>2</v>
      </c>
      <c r="B568" s="387" t="s">
        <v>1376</v>
      </c>
      <c r="C568" s="335" t="s">
        <v>173</v>
      </c>
      <c r="D568" s="1874" t="s">
        <v>1377</v>
      </c>
      <c r="E568" s="1874" t="s">
        <v>88</v>
      </c>
      <c r="F568" s="2600" t="s">
        <v>4913</v>
      </c>
      <c r="G568" s="1942">
        <f t="shared" si="1108"/>
        <v>59277</v>
      </c>
      <c r="H568" s="1877">
        <v>59277</v>
      </c>
      <c r="I568" s="1877">
        <v>0</v>
      </c>
      <c r="J568" s="578" t="s">
        <v>1379</v>
      </c>
      <c r="K568" s="123">
        <f>L568+M568</f>
        <v>48293</v>
      </c>
      <c r="L568" s="123">
        <v>48293</v>
      </c>
      <c r="M568" s="123">
        <v>0</v>
      </c>
      <c r="N568" s="434">
        <f>SUM(O568:P568)</f>
        <v>0</v>
      </c>
      <c r="O568" s="450"/>
      <c r="P568" s="450"/>
      <c r="Q568" s="434">
        <f t="shared" si="1109"/>
        <v>25000</v>
      </c>
      <c r="R568" s="458"/>
      <c r="S568" s="123">
        <v>25000</v>
      </c>
      <c r="T568" s="458"/>
      <c r="U568" s="2543">
        <f t="shared" si="1110"/>
        <v>2410</v>
      </c>
      <c r="V568" s="469"/>
      <c r="W568" s="469">
        <v>2410</v>
      </c>
      <c r="X568" s="2543">
        <f t="shared" si="1111"/>
        <v>2410</v>
      </c>
      <c r="Y568" s="469"/>
      <c r="Z568" s="469">
        <v>2410</v>
      </c>
      <c r="AA568" s="434">
        <f t="shared" si="1112"/>
        <v>10000</v>
      </c>
      <c r="AB568" s="458"/>
      <c r="AC568" s="858">
        <v>10000</v>
      </c>
      <c r="AD568" s="458"/>
      <c r="AE568" s="603">
        <f>SUM(AF568:AG568)</f>
        <v>9523</v>
      </c>
      <c r="AF568" s="469"/>
      <c r="AG568" s="469">
        <v>9523</v>
      </c>
      <c r="AH568" s="603">
        <f t="shared" ref="AH568:AH573" si="1115">SUM(AI568:AK568)</f>
        <v>31566</v>
      </c>
      <c r="AI568" s="469"/>
      <c r="AJ568" s="754">
        <v>31566</v>
      </c>
      <c r="AK568" s="469"/>
      <c r="AL568" s="603">
        <f t="shared" ref="AL568:AL573" si="1116">SUM(AM568:AO568)</f>
        <v>31566</v>
      </c>
      <c r="AM568" s="469"/>
      <c r="AN568" s="754">
        <v>31566</v>
      </c>
      <c r="AO568" s="469"/>
      <c r="AP568" s="434">
        <f t="shared" ref="AP568:AP573" si="1117">SUM(AQ568:AS568)</f>
        <v>31566</v>
      </c>
      <c r="AQ568" s="458"/>
      <c r="AR568" s="123">
        <v>31566</v>
      </c>
      <c r="AS568" s="458"/>
      <c r="AT568" s="356">
        <f t="shared" si="1113"/>
        <v>6566</v>
      </c>
      <c r="AU568" s="529" t="s">
        <v>810</v>
      </c>
      <c r="AV568" s="197"/>
      <c r="AW568" s="538">
        <v>1</v>
      </c>
      <c r="AX568" s="473">
        <f t="shared" si="1114"/>
        <v>1</v>
      </c>
      <c r="AY568" s="1992">
        <f t="shared" si="1072"/>
        <v>19156</v>
      </c>
      <c r="AZ568" s="1991"/>
      <c r="BA568" s="647">
        <f t="shared" si="1104"/>
        <v>12410</v>
      </c>
      <c r="BB568" s="650">
        <f t="shared" si="1105"/>
        <v>0</v>
      </c>
      <c r="BC568" s="650">
        <f t="shared" si="1106"/>
        <v>12410</v>
      </c>
      <c r="BD568" s="893"/>
      <c r="BE568" s="893"/>
      <c r="BF568" s="893"/>
      <c r="BG568" s="893"/>
      <c r="BH568" s="893"/>
      <c r="BI568" s="2032"/>
      <c r="BJ568" s="2032"/>
      <c r="BK568" s="2032"/>
      <c r="BL568" s="2032"/>
      <c r="BV568" s="1">
        <f t="shared" si="1014"/>
        <v>19156</v>
      </c>
    </row>
    <row r="569" spans="1:75" s="17" customFormat="1" ht="42" customHeight="1">
      <c r="A569" s="1872">
        <v>3</v>
      </c>
      <c r="B569" s="1933" t="s">
        <v>1371</v>
      </c>
      <c r="C569" s="1872" t="s">
        <v>173</v>
      </c>
      <c r="D569" s="1874" t="s">
        <v>1372</v>
      </c>
      <c r="E569" s="1874" t="s">
        <v>876</v>
      </c>
      <c r="F569" s="1874"/>
      <c r="G569" s="1956"/>
      <c r="H569" s="1876"/>
      <c r="I569" s="1876"/>
      <c r="J569" s="1957"/>
      <c r="K569" s="1889"/>
      <c r="L569" s="1877"/>
      <c r="M569" s="1877"/>
      <c r="N569" s="1889"/>
      <c r="O569" s="1890"/>
      <c r="P569" s="1890"/>
      <c r="Q569" s="1889">
        <f t="shared" si="1109"/>
        <v>1000</v>
      </c>
      <c r="R569" s="1892"/>
      <c r="S569" s="1877">
        <v>1000</v>
      </c>
      <c r="T569" s="1892"/>
      <c r="U569" s="2547">
        <f t="shared" si="1110"/>
        <v>0</v>
      </c>
      <c r="V569" s="1937"/>
      <c r="W569" s="1937"/>
      <c r="X569" s="2547">
        <f t="shared" si="1111"/>
        <v>0</v>
      </c>
      <c r="Y569" s="1937"/>
      <c r="Z569" s="1937"/>
      <c r="AA569" s="1889">
        <f t="shared" si="1112"/>
        <v>500</v>
      </c>
      <c r="AB569" s="1892"/>
      <c r="AC569" s="1877">
        <v>500</v>
      </c>
      <c r="AD569" s="1892"/>
      <c r="AE569" s="2042"/>
      <c r="AF569" s="1937"/>
      <c r="AG569" s="1937"/>
      <c r="AH569" s="2042">
        <f t="shared" si="1115"/>
        <v>0</v>
      </c>
      <c r="AI569" s="1937"/>
      <c r="AJ569" s="2118"/>
      <c r="AK569" s="1937"/>
      <c r="AL569" s="2042">
        <f t="shared" si="1116"/>
        <v>0</v>
      </c>
      <c r="AM569" s="1937"/>
      <c r="AN569" s="2118"/>
      <c r="AO569" s="1937"/>
      <c r="AP569" s="1889">
        <f t="shared" si="1117"/>
        <v>0</v>
      </c>
      <c r="AQ569" s="1892"/>
      <c r="AR569" s="1877"/>
      <c r="AS569" s="1892"/>
      <c r="AT569" s="1878">
        <f t="shared" si="1113"/>
        <v>-1000</v>
      </c>
      <c r="AU569" s="1879" t="s">
        <v>810</v>
      </c>
      <c r="AV569" s="1903"/>
      <c r="AW569" s="1904">
        <v>1</v>
      </c>
      <c r="AX569" s="1895">
        <f t="shared" si="1114"/>
        <v>1</v>
      </c>
      <c r="AY569" s="1996">
        <f t="shared" si="1072"/>
        <v>-500</v>
      </c>
      <c r="AZ569" s="79"/>
      <c r="BA569" s="1892">
        <f t="shared" si="1104"/>
        <v>500</v>
      </c>
      <c r="BB569" s="1896">
        <f t="shared" si="1105"/>
        <v>0</v>
      </c>
      <c r="BC569" s="1896">
        <f t="shared" si="1106"/>
        <v>500</v>
      </c>
      <c r="BD569" s="2032"/>
      <c r="BE569" s="2032"/>
      <c r="BF569" s="2032"/>
      <c r="BG569" s="2032"/>
      <c r="BH569" s="2032"/>
      <c r="BI569" s="2032"/>
      <c r="BJ569" s="2032"/>
      <c r="BK569" s="2032"/>
      <c r="BL569" s="2032"/>
      <c r="BV569" s="2080">
        <f t="shared" si="1014"/>
        <v>-500</v>
      </c>
    </row>
    <row r="570" spans="1:75" s="17" customFormat="1" ht="38.1" customHeight="1">
      <c r="A570" s="1872">
        <v>4</v>
      </c>
      <c r="B570" s="1933" t="s">
        <v>2860</v>
      </c>
      <c r="C570" s="1954"/>
      <c r="D570" s="1955"/>
      <c r="E570" s="1955"/>
      <c r="F570" s="1874"/>
      <c r="G570" s="1956"/>
      <c r="H570" s="1876"/>
      <c r="I570" s="1876"/>
      <c r="J570" s="1957"/>
      <c r="K570" s="1889"/>
      <c r="L570" s="1877"/>
      <c r="M570" s="1877"/>
      <c r="N570" s="1889"/>
      <c r="O570" s="1890"/>
      <c r="P570" s="1890"/>
      <c r="Q570" s="1889">
        <f t="shared" si="1109"/>
        <v>500</v>
      </c>
      <c r="R570" s="1892"/>
      <c r="S570" s="1877">
        <v>500</v>
      </c>
      <c r="T570" s="1892"/>
      <c r="U570" s="2547">
        <f t="shared" si="1110"/>
        <v>0</v>
      </c>
      <c r="V570" s="1937"/>
      <c r="W570" s="1937"/>
      <c r="X570" s="2547">
        <f t="shared" si="1111"/>
        <v>0</v>
      </c>
      <c r="Y570" s="1937"/>
      <c r="Z570" s="1937"/>
      <c r="AA570" s="1889">
        <f t="shared" si="1112"/>
        <v>0</v>
      </c>
      <c r="AB570" s="1892"/>
      <c r="AC570" s="1892"/>
      <c r="AD570" s="1892"/>
      <c r="AE570" s="2042"/>
      <c r="AF570" s="1937"/>
      <c r="AG570" s="1937"/>
      <c r="AH570" s="2042">
        <f t="shared" si="1115"/>
        <v>0</v>
      </c>
      <c r="AI570" s="1937"/>
      <c r="AJ570" s="2118"/>
      <c r="AK570" s="1937"/>
      <c r="AL570" s="2042">
        <f t="shared" si="1116"/>
        <v>0</v>
      </c>
      <c r="AM570" s="1937"/>
      <c r="AN570" s="2118"/>
      <c r="AO570" s="1937"/>
      <c r="AP570" s="1889">
        <f t="shared" si="1117"/>
        <v>0</v>
      </c>
      <c r="AQ570" s="1892"/>
      <c r="AR570" s="1877"/>
      <c r="AS570" s="1892"/>
      <c r="AT570" s="1878">
        <f t="shared" si="1113"/>
        <v>-500</v>
      </c>
      <c r="AU570" s="1879" t="s">
        <v>810</v>
      </c>
      <c r="AV570" s="1903"/>
      <c r="AW570" s="1904">
        <v>1</v>
      </c>
      <c r="AX570" s="1895">
        <f t="shared" si="1114"/>
        <v>1</v>
      </c>
      <c r="AY570" s="1996">
        <f t="shared" si="1072"/>
        <v>0</v>
      </c>
      <c r="AZ570" s="79"/>
      <c r="BA570" s="1892">
        <f t="shared" si="1104"/>
        <v>0</v>
      </c>
      <c r="BB570" s="1896">
        <f t="shared" si="1105"/>
        <v>0</v>
      </c>
      <c r="BC570" s="1896">
        <f t="shared" si="1106"/>
        <v>0</v>
      </c>
      <c r="BD570" s="893"/>
      <c r="BE570" s="893"/>
      <c r="BF570" s="893"/>
      <c r="BG570" s="893"/>
      <c r="BH570" s="893"/>
      <c r="BI570" s="2032"/>
      <c r="BJ570" s="2032"/>
      <c r="BK570" s="2032"/>
      <c r="BL570" s="2032"/>
      <c r="BV570" s="1">
        <f t="shared" si="1014"/>
        <v>0</v>
      </c>
    </row>
    <row r="571" spans="1:75" ht="77.099999999999994" customHeight="1">
      <c r="A571" s="335">
        <v>5</v>
      </c>
      <c r="B571" s="387" t="s">
        <v>1386</v>
      </c>
      <c r="C571" s="335" t="s">
        <v>38</v>
      </c>
      <c r="D571" s="1874" t="s">
        <v>2861</v>
      </c>
      <c r="E571" s="2599" t="s">
        <v>88</v>
      </c>
      <c r="F571" s="2600" t="s">
        <v>4914</v>
      </c>
      <c r="G571" s="2601">
        <f t="shared" ref="G571:G573" si="1118">H571+I571</f>
        <v>41000</v>
      </c>
      <c r="H571" s="2602">
        <v>21000</v>
      </c>
      <c r="I571" s="2602">
        <v>20000</v>
      </c>
      <c r="J571" s="578" t="s">
        <v>1389</v>
      </c>
      <c r="K571" s="123">
        <f>L571+M571</f>
        <v>39732</v>
      </c>
      <c r="L571" s="123">
        <v>31036</v>
      </c>
      <c r="M571" s="123">
        <v>8696</v>
      </c>
      <c r="N571" s="434">
        <f>SUM(O571:P571)</f>
        <v>0</v>
      </c>
      <c r="O571" s="450"/>
      <c r="P571" s="450"/>
      <c r="Q571" s="434">
        <f t="shared" si="1109"/>
        <v>13979</v>
      </c>
      <c r="R571" s="458"/>
      <c r="S571" s="123">
        <v>13979</v>
      </c>
      <c r="T571" s="458"/>
      <c r="U571" s="2543">
        <f t="shared" si="1110"/>
        <v>1062</v>
      </c>
      <c r="V571" s="469"/>
      <c r="W571" s="469">
        <v>1062</v>
      </c>
      <c r="X571" s="2543">
        <f t="shared" si="1111"/>
        <v>1062</v>
      </c>
      <c r="Y571" s="469"/>
      <c r="Z571" s="469">
        <v>1062</v>
      </c>
      <c r="AA571" s="434">
        <f t="shared" si="1112"/>
        <v>4000</v>
      </c>
      <c r="AB571" s="458"/>
      <c r="AC571" s="858">
        <v>4000</v>
      </c>
      <c r="AD571" s="458"/>
      <c r="AE571" s="603">
        <f>SUM(AF571:AG571)</f>
        <v>0</v>
      </c>
      <c r="AF571" s="469"/>
      <c r="AG571" s="469"/>
      <c r="AH571" s="603">
        <f t="shared" si="1115"/>
        <v>14480</v>
      </c>
      <c r="AI571" s="469"/>
      <c r="AJ571" s="754">
        <v>14480</v>
      </c>
      <c r="AK571" s="469"/>
      <c r="AL571" s="603">
        <f t="shared" si="1116"/>
        <v>14480</v>
      </c>
      <c r="AM571" s="469"/>
      <c r="AN571" s="754">
        <v>14480</v>
      </c>
      <c r="AO571" s="469"/>
      <c r="AP571" s="434">
        <f t="shared" si="1117"/>
        <v>14480</v>
      </c>
      <c r="AQ571" s="458"/>
      <c r="AR571" s="123">
        <v>14480</v>
      </c>
      <c r="AS571" s="458"/>
      <c r="AT571" s="356">
        <f t="shared" si="1113"/>
        <v>501</v>
      </c>
      <c r="AU571" s="529" t="s">
        <v>810</v>
      </c>
      <c r="AV571" s="197"/>
      <c r="AW571" s="538">
        <v>1</v>
      </c>
      <c r="AX571" s="473">
        <f t="shared" si="1114"/>
        <v>1</v>
      </c>
      <c r="AY571" s="1992">
        <f t="shared" si="1072"/>
        <v>9418</v>
      </c>
      <c r="AZ571" s="1991"/>
      <c r="BA571" s="458">
        <f t="shared" si="1104"/>
        <v>5062</v>
      </c>
      <c r="BB571" s="466">
        <f t="shared" si="1105"/>
        <v>0</v>
      </c>
      <c r="BC571" s="466">
        <f t="shared" si="1106"/>
        <v>5062</v>
      </c>
      <c r="BD571" s="893"/>
      <c r="BE571" s="893"/>
      <c r="BF571" s="893"/>
      <c r="BG571" s="893"/>
      <c r="BH571" s="893"/>
      <c r="BI571" s="2032"/>
      <c r="BJ571" s="2032"/>
      <c r="BK571" s="2032"/>
      <c r="BL571" s="2032"/>
      <c r="BV571" s="1">
        <f t="shared" si="1014"/>
        <v>9418</v>
      </c>
    </row>
    <row r="572" spans="1:75" s="17" customFormat="1" ht="42.95" customHeight="1">
      <c r="A572" s="1872">
        <v>6</v>
      </c>
      <c r="B572" s="1933" t="s">
        <v>1390</v>
      </c>
      <c r="C572" s="1872" t="s">
        <v>229</v>
      </c>
      <c r="D572" s="1874" t="s">
        <v>1391</v>
      </c>
      <c r="E572" s="2599" t="s">
        <v>88</v>
      </c>
      <c r="F572" s="2600" t="s">
        <v>4915</v>
      </c>
      <c r="G572" s="2601">
        <f t="shared" si="1118"/>
        <v>146251</v>
      </c>
      <c r="H572" s="2602">
        <v>66465</v>
      </c>
      <c r="I572" s="2602">
        <v>79786</v>
      </c>
      <c r="J572" s="1950" t="s">
        <v>1393</v>
      </c>
      <c r="K572" s="1877">
        <f>L572+M572</f>
        <v>126455</v>
      </c>
      <c r="L572" s="1877">
        <v>63000</v>
      </c>
      <c r="M572" s="1877">
        <v>63455</v>
      </c>
      <c r="N572" s="1889">
        <f>SUM(O572:P572)</f>
        <v>0</v>
      </c>
      <c r="O572" s="1890"/>
      <c r="P572" s="1890"/>
      <c r="Q572" s="1889">
        <f t="shared" si="1109"/>
        <v>47780</v>
      </c>
      <c r="R572" s="1892"/>
      <c r="S572" s="1877">
        <v>47780</v>
      </c>
      <c r="T572" s="1892"/>
      <c r="U572" s="2547">
        <f t="shared" si="1110"/>
        <v>0</v>
      </c>
      <c r="V572" s="1937"/>
      <c r="W572" s="1937"/>
      <c r="X572" s="2547">
        <f t="shared" si="1111"/>
        <v>0</v>
      </c>
      <c r="Y572" s="1937"/>
      <c r="Z572" s="1937"/>
      <c r="AA572" s="1889">
        <f t="shared" si="1112"/>
        <v>15000</v>
      </c>
      <c r="AB572" s="1892"/>
      <c r="AC572" s="2016">
        <v>15000</v>
      </c>
      <c r="AD572" s="1892"/>
      <c r="AE572" s="2042">
        <f>SUM(AF572:AG572)</f>
        <v>0</v>
      </c>
      <c r="AF572" s="1937"/>
      <c r="AG572" s="1937"/>
      <c r="AH572" s="2042">
        <f t="shared" si="1115"/>
        <v>47780</v>
      </c>
      <c r="AI572" s="1937"/>
      <c r="AJ572" s="2118">
        <v>47780</v>
      </c>
      <c r="AK572" s="1937"/>
      <c r="AL572" s="2042">
        <f t="shared" si="1116"/>
        <v>47780</v>
      </c>
      <c r="AM572" s="1937"/>
      <c r="AN572" s="2118">
        <v>47780</v>
      </c>
      <c r="AO572" s="1937"/>
      <c r="AP572" s="1889">
        <f t="shared" si="1117"/>
        <v>47780</v>
      </c>
      <c r="AQ572" s="1892"/>
      <c r="AR572" s="1877">
        <v>47780</v>
      </c>
      <c r="AS572" s="1892"/>
      <c r="AT572" s="1878">
        <f t="shared" si="1113"/>
        <v>0</v>
      </c>
      <c r="AU572" s="1879" t="s">
        <v>43</v>
      </c>
      <c r="AV572" s="1903"/>
      <c r="AW572" s="1904">
        <v>1</v>
      </c>
      <c r="AX572" s="1895">
        <f t="shared" si="1114"/>
        <v>1</v>
      </c>
      <c r="AY572" s="1996">
        <f t="shared" si="1072"/>
        <v>32780</v>
      </c>
      <c r="AZ572" s="79"/>
      <c r="BA572" s="1892">
        <f t="shared" si="1104"/>
        <v>15000</v>
      </c>
      <c r="BB572" s="1896">
        <f t="shared" si="1105"/>
        <v>0</v>
      </c>
      <c r="BC572" s="1896">
        <f t="shared" si="1106"/>
        <v>15000</v>
      </c>
      <c r="BD572" s="893"/>
      <c r="BE572" s="893"/>
      <c r="BF572" s="893"/>
      <c r="BG572" s="893"/>
      <c r="BH572" s="893"/>
      <c r="BI572" s="2032"/>
      <c r="BJ572" s="2032"/>
      <c r="BK572" s="2032"/>
      <c r="BL572" s="2032"/>
      <c r="BV572" s="1">
        <f t="shared" si="1014"/>
        <v>32780</v>
      </c>
    </row>
    <row r="573" spans="1:75" s="17" customFormat="1" ht="45.95" customHeight="1">
      <c r="A573" s="1872">
        <v>7</v>
      </c>
      <c r="B573" s="1933" t="s">
        <v>2244</v>
      </c>
      <c r="C573" s="1872" t="s">
        <v>131</v>
      </c>
      <c r="D573" s="1874"/>
      <c r="E573" s="2599"/>
      <c r="F573" s="2600" t="s">
        <v>4916</v>
      </c>
      <c r="G573" s="2601">
        <f t="shared" si="1118"/>
        <v>40000</v>
      </c>
      <c r="H573" s="2602">
        <v>30000</v>
      </c>
      <c r="I573" s="2602">
        <v>10000</v>
      </c>
      <c r="J573" s="1950" t="s">
        <v>2862</v>
      </c>
      <c r="K573" s="1877">
        <v>36281</v>
      </c>
      <c r="L573" s="1877">
        <v>24125</v>
      </c>
      <c r="M573" s="1877">
        <f>K573-L573</f>
        <v>12156</v>
      </c>
      <c r="N573" s="1889">
        <f>SUM(O573:P573)</f>
        <v>0</v>
      </c>
      <c r="O573" s="1890"/>
      <c r="P573" s="1890"/>
      <c r="Q573" s="1889">
        <f t="shared" si="1109"/>
        <v>20000</v>
      </c>
      <c r="R573" s="1892"/>
      <c r="S573" s="1877">
        <v>20000</v>
      </c>
      <c r="T573" s="1892"/>
      <c r="U573" s="2547">
        <f t="shared" si="1110"/>
        <v>0</v>
      </c>
      <c r="V573" s="1937"/>
      <c r="W573" s="1937"/>
      <c r="X573" s="2547">
        <f t="shared" si="1111"/>
        <v>0</v>
      </c>
      <c r="Y573" s="1937"/>
      <c r="Z573" s="1937"/>
      <c r="AA573" s="1889">
        <f t="shared" si="1112"/>
        <v>0</v>
      </c>
      <c r="AB573" s="1892"/>
      <c r="AC573" s="1892"/>
      <c r="AD573" s="1892"/>
      <c r="AE573" s="2042">
        <f>SUM(AF573:AG573)</f>
        <v>0</v>
      </c>
      <c r="AF573" s="1937"/>
      <c r="AG573" s="1937"/>
      <c r="AH573" s="2042">
        <f t="shared" si="1115"/>
        <v>15000</v>
      </c>
      <c r="AI573" s="1937"/>
      <c r="AJ573" s="2118">
        <v>15000</v>
      </c>
      <c r="AK573" s="1937"/>
      <c r="AL573" s="2042">
        <f t="shared" si="1116"/>
        <v>15000</v>
      </c>
      <c r="AM573" s="1937"/>
      <c r="AN573" s="2118">
        <v>15000</v>
      </c>
      <c r="AO573" s="1937"/>
      <c r="AP573" s="1889">
        <f t="shared" si="1117"/>
        <v>15000</v>
      </c>
      <c r="AQ573" s="1892"/>
      <c r="AR573" s="1877">
        <v>15000</v>
      </c>
      <c r="AS573" s="1892"/>
      <c r="AT573" s="1878">
        <f t="shared" si="1113"/>
        <v>-5000</v>
      </c>
      <c r="AU573" s="1900" t="s">
        <v>394</v>
      </c>
      <c r="AV573" s="1953"/>
      <c r="AW573" s="1904">
        <v>1</v>
      </c>
      <c r="AX573" s="1895">
        <f t="shared" si="1114"/>
        <v>1</v>
      </c>
      <c r="AY573" s="1996">
        <f t="shared" si="1072"/>
        <v>15000</v>
      </c>
      <c r="AZ573" s="79"/>
      <c r="BA573" s="1892">
        <f t="shared" si="1104"/>
        <v>0</v>
      </c>
      <c r="BB573" s="1896">
        <f t="shared" si="1105"/>
        <v>0</v>
      </c>
      <c r="BC573" s="1896">
        <f t="shared" si="1106"/>
        <v>0</v>
      </c>
      <c r="BD573" s="893"/>
      <c r="BE573" s="893"/>
      <c r="BF573" s="893"/>
      <c r="BG573" s="893"/>
      <c r="BH573" s="893"/>
      <c r="BI573" s="2032"/>
      <c r="BJ573" s="2032"/>
      <c r="BK573" s="2032"/>
      <c r="BL573" s="2032"/>
      <c r="BV573" s="1">
        <f t="shared" si="1014"/>
        <v>15000</v>
      </c>
    </row>
    <row r="574" spans="1:75" ht="18.75" customHeight="1">
      <c r="A574" s="335"/>
      <c r="B574" s="339"/>
      <c r="C574" s="380"/>
      <c r="D574" s="97"/>
      <c r="E574" s="97"/>
      <c r="F574" s="97"/>
      <c r="G574" s="328"/>
      <c r="H574" s="328"/>
      <c r="I574" s="328"/>
      <c r="J574" s="518"/>
      <c r="K574" s="328"/>
      <c r="L574" s="328"/>
      <c r="M574" s="328"/>
      <c r="N574" s="358"/>
      <c r="O574" s="358"/>
      <c r="P574" s="358"/>
      <c r="Q574" s="364"/>
      <c r="R574" s="364"/>
      <c r="S574" s="364"/>
      <c r="T574" s="364"/>
      <c r="U574" s="2539"/>
      <c r="V574" s="393"/>
      <c r="W574" s="393"/>
      <c r="X574" s="2539"/>
      <c r="Y574" s="393"/>
      <c r="Z574" s="393"/>
      <c r="AA574" s="364"/>
      <c r="AB574" s="364"/>
      <c r="AC574" s="364"/>
      <c r="AD574" s="364"/>
      <c r="AE574" s="2539"/>
      <c r="AF574" s="393"/>
      <c r="AG574" s="393"/>
      <c r="AH574" s="393"/>
      <c r="AI574" s="393"/>
      <c r="AJ574" s="393"/>
      <c r="AK574" s="393"/>
      <c r="AL574" s="393"/>
      <c r="AM574" s="393"/>
      <c r="AN574" s="393"/>
      <c r="AO574" s="393"/>
      <c r="AP574" s="364"/>
      <c r="AQ574" s="364"/>
      <c r="AR574" s="364"/>
      <c r="AS574" s="364"/>
      <c r="AT574" s="461"/>
      <c r="AU574" s="531"/>
      <c r="AV574" s="376"/>
      <c r="AW574" s="1991"/>
      <c r="AX574" s="1991"/>
      <c r="AY574" s="1992">
        <f t="shared" si="1072"/>
        <v>0</v>
      </c>
      <c r="AZ574" s="1991"/>
      <c r="BA574" s="466"/>
      <c r="BB574" s="466"/>
      <c r="BC574" s="466"/>
      <c r="BD574" s="893"/>
      <c r="BE574" s="893"/>
      <c r="BF574" s="893"/>
      <c r="BG574" s="893"/>
      <c r="BH574" s="893"/>
      <c r="BI574" s="2032"/>
      <c r="BJ574" s="2032"/>
      <c r="BK574" s="2032"/>
      <c r="BL574" s="2032"/>
      <c r="BV574" s="1">
        <f t="shared" si="1014"/>
        <v>0</v>
      </c>
    </row>
    <row r="575" spans="1:75" ht="30.75" customHeight="1">
      <c r="A575" s="423" t="s">
        <v>1398</v>
      </c>
      <c r="B575" s="424" t="s">
        <v>1399</v>
      </c>
      <c r="C575" s="486"/>
      <c r="D575" s="487"/>
      <c r="E575" s="488"/>
      <c r="F575" s="487"/>
      <c r="G575" s="428">
        <f>SUM(G576,G588,G811)</f>
        <v>873809</v>
      </c>
      <c r="H575" s="428">
        <f>SUM(H576,H588,H811)</f>
        <v>630531</v>
      </c>
      <c r="I575" s="428">
        <f>SUM(I576,I588,I811)</f>
        <v>236448</v>
      </c>
      <c r="J575" s="645"/>
      <c r="K575" s="428">
        <f t="shared" ref="K575:AT575" si="1119">SUM(K576,K588,K811)</f>
        <v>1097300</v>
      </c>
      <c r="L575" s="428">
        <f t="shared" si="1119"/>
        <v>607538</v>
      </c>
      <c r="M575" s="428">
        <f t="shared" si="1119"/>
        <v>480521</v>
      </c>
      <c r="N575" s="428">
        <f t="shared" si="1119"/>
        <v>204869</v>
      </c>
      <c r="O575" s="428">
        <f t="shared" si="1119"/>
        <v>24437</v>
      </c>
      <c r="P575" s="428">
        <f t="shared" si="1119"/>
        <v>180432</v>
      </c>
      <c r="Q575" s="428">
        <f t="shared" si="1119"/>
        <v>895076.8</v>
      </c>
      <c r="R575" s="428">
        <f t="shared" si="1119"/>
        <v>72799</v>
      </c>
      <c r="S575" s="428">
        <f t="shared" si="1119"/>
        <v>822277.8</v>
      </c>
      <c r="T575" s="428">
        <f t="shared" si="1119"/>
        <v>0</v>
      </c>
      <c r="U575" s="2494">
        <f t="shared" si="1119"/>
        <v>489828.66899999999</v>
      </c>
      <c r="V575" s="2494">
        <f t="shared" si="1119"/>
        <v>18167</v>
      </c>
      <c r="W575" s="2494">
        <f t="shared" si="1119"/>
        <v>471661.66899999999</v>
      </c>
      <c r="X575" s="2494">
        <f t="shared" si="1119"/>
        <v>359533.66899999999</v>
      </c>
      <c r="Y575" s="2494">
        <f t="shared" si="1119"/>
        <v>1337</v>
      </c>
      <c r="Z575" s="2494">
        <f t="shared" si="1119"/>
        <v>358196.66899999999</v>
      </c>
      <c r="AA575" s="428">
        <f t="shared" si="1119"/>
        <v>113935</v>
      </c>
      <c r="AB575" s="428">
        <f t="shared" si="1119"/>
        <v>12282</v>
      </c>
      <c r="AC575" s="428">
        <f t="shared" si="1119"/>
        <v>284431</v>
      </c>
      <c r="AD575" s="428">
        <f t="shared" si="1119"/>
        <v>0</v>
      </c>
      <c r="AE575" s="2494">
        <f t="shared" si="1119"/>
        <v>152529</v>
      </c>
      <c r="AF575" s="2494">
        <f t="shared" si="1119"/>
        <v>0</v>
      </c>
      <c r="AG575" s="2494">
        <f t="shared" si="1119"/>
        <v>152529</v>
      </c>
      <c r="AH575" s="2494">
        <f t="shared" si="1119"/>
        <v>908726.1</v>
      </c>
      <c r="AI575" s="2494">
        <f t="shared" si="1119"/>
        <v>79860</v>
      </c>
      <c r="AJ575" s="2494">
        <f t="shared" si="1119"/>
        <v>828866.1</v>
      </c>
      <c r="AK575" s="2494">
        <f t="shared" si="1119"/>
        <v>0</v>
      </c>
      <c r="AL575" s="2494">
        <f t="shared" si="1119"/>
        <v>928485.7</v>
      </c>
      <c r="AM575" s="2494">
        <f t="shared" si="1119"/>
        <v>68904</v>
      </c>
      <c r="AN575" s="2494">
        <f t="shared" si="1119"/>
        <v>859581.7</v>
      </c>
      <c r="AO575" s="2494">
        <f t="shared" si="1119"/>
        <v>0</v>
      </c>
      <c r="AP575" s="428">
        <f t="shared" si="1119"/>
        <v>949581.7</v>
      </c>
      <c r="AQ575" s="428">
        <f t="shared" si="1119"/>
        <v>63345</v>
      </c>
      <c r="AR575" s="428">
        <f t="shared" si="1119"/>
        <v>886236.7</v>
      </c>
      <c r="AS575" s="428">
        <f t="shared" si="1119"/>
        <v>0</v>
      </c>
      <c r="AT575" s="428">
        <f t="shared" si="1119"/>
        <v>54504.9</v>
      </c>
      <c r="AU575" s="462"/>
      <c r="AV575" s="756"/>
      <c r="AW575" s="2398">
        <f>SUM(AW576,AW588,AW811)</f>
        <v>119</v>
      </c>
      <c r="AX575" s="428">
        <f>SUM(AX576,AX588,AX811)</f>
        <v>122</v>
      </c>
      <c r="AY575" s="1992">
        <f t="shared" si="1072"/>
        <v>476113.03099999996</v>
      </c>
      <c r="AZ575" s="1991"/>
      <c r="BA575" s="466"/>
      <c r="BB575" s="466"/>
      <c r="BC575" s="466"/>
      <c r="BD575" s="893"/>
      <c r="BE575" s="428">
        <f>BF575+BG575</f>
        <v>241701</v>
      </c>
      <c r="BF575" s="428">
        <v>12852</v>
      </c>
      <c r="BG575" s="428">
        <v>228849</v>
      </c>
      <c r="BH575" s="428"/>
      <c r="BI575" s="428">
        <f>BJ575+BK575</f>
        <v>152667</v>
      </c>
      <c r="BJ575" s="428">
        <f>'[15]Tong hop '!$Z$44</f>
        <v>39919</v>
      </c>
      <c r="BK575" s="428">
        <f>'[15]Tong hop '!$AA$44</f>
        <v>112748</v>
      </c>
      <c r="BL575" s="428">
        <f t="shared" ref="BL575" si="1120">SUM(BL576,BL588,BL811)</f>
        <v>0</v>
      </c>
      <c r="BN575" s="1">
        <f>BO575+BP575</f>
        <v>178850.03099999996</v>
      </c>
      <c r="BO575" s="1">
        <f>AQ575-V575-BF575-BJ575</f>
        <v>-7593</v>
      </c>
      <c r="BP575" s="1">
        <f>AR575-Z575-BG575-BK575</f>
        <v>186443.03099999996</v>
      </c>
      <c r="BR575" s="1">
        <f>BS575+BT575</f>
        <v>195680.03099999996</v>
      </c>
      <c r="BS575" s="1">
        <f>AQ575-Y575-BF575-BJ575</f>
        <v>9237</v>
      </c>
      <c r="BT575" s="1">
        <f>AR575-Z575-BG575-BK575</f>
        <v>186443.03099999996</v>
      </c>
      <c r="BV575" s="1">
        <f t="shared" si="1014"/>
        <v>345818.03099999996</v>
      </c>
      <c r="BW575" s="1">
        <f>BV575-BI575</f>
        <v>193151.03099999996</v>
      </c>
    </row>
    <row r="576" spans="1:75" ht="37.5" customHeight="1">
      <c r="A576" s="342"/>
      <c r="B576" s="93" t="s">
        <v>55</v>
      </c>
      <c r="C576" s="653"/>
      <c r="D576" s="178"/>
      <c r="E576" s="654"/>
      <c r="F576" s="178"/>
      <c r="G576" s="60">
        <f t="shared" ref="G576:I576" si="1121">SUM(G577:G583,G587)</f>
        <v>0</v>
      </c>
      <c r="H576" s="60">
        <f t="shared" si="1121"/>
        <v>0</v>
      </c>
      <c r="I576" s="60">
        <f t="shared" si="1121"/>
        <v>0</v>
      </c>
      <c r="J576" s="587"/>
      <c r="K576" s="60">
        <f t="shared" ref="K576:AT576" si="1122">SUM(K577:K583,K587)</f>
        <v>473229</v>
      </c>
      <c r="L576" s="60">
        <f t="shared" si="1122"/>
        <v>146289</v>
      </c>
      <c r="M576" s="60">
        <f t="shared" si="1122"/>
        <v>326940</v>
      </c>
      <c r="N576" s="60">
        <f t="shared" si="1122"/>
        <v>101655</v>
      </c>
      <c r="O576" s="60">
        <f t="shared" si="1122"/>
        <v>15173</v>
      </c>
      <c r="P576" s="60">
        <f t="shared" si="1122"/>
        <v>86482</v>
      </c>
      <c r="Q576" s="60">
        <f t="shared" si="1122"/>
        <v>148472</v>
      </c>
      <c r="R576" s="60">
        <f t="shared" si="1122"/>
        <v>0</v>
      </c>
      <c r="S576" s="60">
        <f t="shared" si="1122"/>
        <v>148472</v>
      </c>
      <c r="T576" s="60">
        <f t="shared" si="1122"/>
        <v>0</v>
      </c>
      <c r="U576" s="459">
        <f t="shared" si="1122"/>
        <v>97847</v>
      </c>
      <c r="V576" s="459">
        <f t="shared" si="1122"/>
        <v>0</v>
      </c>
      <c r="W576" s="459">
        <f t="shared" si="1122"/>
        <v>97847</v>
      </c>
      <c r="X576" s="459">
        <f t="shared" si="1122"/>
        <v>97847</v>
      </c>
      <c r="Y576" s="459">
        <f t="shared" si="1122"/>
        <v>0</v>
      </c>
      <c r="Z576" s="459">
        <f t="shared" si="1122"/>
        <v>97847</v>
      </c>
      <c r="AA576" s="60">
        <f t="shared" si="1122"/>
        <v>36792</v>
      </c>
      <c r="AB576" s="60">
        <f t="shared" si="1122"/>
        <v>0</v>
      </c>
      <c r="AC576" s="60">
        <f t="shared" si="1122"/>
        <v>36792</v>
      </c>
      <c r="AD576" s="60">
        <f t="shared" si="1122"/>
        <v>0</v>
      </c>
      <c r="AE576" s="459">
        <f t="shared" si="1122"/>
        <v>13087</v>
      </c>
      <c r="AF576" s="459">
        <f t="shared" si="1122"/>
        <v>0</v>
      </c>
      <c r="AG576" s="459">
        <f t="shared" si="1122"/>
        <v>13087</v>
      </c>
      <c r="AH576" s="459">
        <f t="shared" si="1122"/>
        <v>160271</v>
      </c>
      <c r="AI576" s="459">
        <f t="shared" si="1122"/>
        <v>0</v>
      </c>
      <c r="AJ576" s="459">
        <f t="shared" si="1122"/>
        <v>160271</v>
      </c>
      <c r="AK576" s="459">
        <f t="shared" si="1122"/>
        <v>0</v>
      </c>
      <c r="AL576" s="459">
        <f t="shared" si="1122"/>
        <v>160271</v>
      </c>
      <c r="AM576" s="459">
        <f t="shared" si="1122"/>
        <v>0</v>
      </c>
      <c r="AN576" s="459">
        <f t="shared" si="1122"/>
        <v>160271</v>
      </c>
      <c r="AO576" s="459">
        <f t="shared" si="1122"/>
        <v>0</v>
      </c>
      <c r="AP576" s="60">
        <f t="shared" si="1122"/>
        <v>158835</v>
      </c>
      <c r="AQ576" s="60">
        <f t="shared" si="1122"/>
        <v>0</v>
      </c>
      <c r="AR576" s="60">
        <f t="shared" si="1122"/>
        <v>158835</v>
      </c>
      <c r="AS576" s="60">
        <f t="shared" si="1122"/>
        <v>0</v>
      </c>
      <c r="AT576" s="60">
        <f t="shared" si="1122"/>
        <v>10363</v>
      </c>
      <c r="AU576" s="587"/>
      <c r="AV576" s="757"/>
      <c r="AW576" s="761">
        <f t="shared" ref="AW576:AX576" si="1123">SUM(AW577:AW583,AW587)</f>
        <v>8</v>
      </c>
      <c r="AX576" s="60">
        <f t="shared" si="1123"/>
        <v>8</v>
      </c>
      <c r="AY576" s="1992">
        <f t="shared" si="1072"/>
        <v>24196</v>
      </c>
      <c r="AZ576" s="1991"/>
      <c r="BA576" s="466"/>
      <c r="BB576" s="466"/>
      <c r="BC576" s="466"/>
      <c r="BD576" s="893"/>
      <c r="BE576" s="428"/>
      <c r="BF576" s="428"/>
      <c r="BG576" s="428"/>
      <c r="BH576" s="428"/>
      <c r="BI576" s="2046">
        <f t="shared" ref="BI576:BL576" si="1124">SUM(BI577:BI583,BI587)</f>
        <v>0</v>
      </c>
      <c r="BJ576" s="2046">
        <f t="shared" si="1124"/>
        <v>0</v>
      </c>
      <c r="BK576" s="2046">
        <f t="shared" si="1124"/>
        <v>-750</v>
      </c>
      <c r="BL576" s="2046">
        <f t="shared" si="1124"/>
        <v>0</v>
      </c>
      <c r="BV576" s="1">
        <f t="shared" si="1014"/>
        <v>24196</v>
      </c>
    </row>
    <row r="577" spans="1:74" ht="90" customHeight="1">
      <c r="A577" s="335">
        <v>1</v>
      </c>
      <c r="B577" s="1835" t="s">
        <v>1400</v>
      </c>
      <c r="C577" s="335" t="s">
        <v>38</v>
      </c>
      <c r="D577" s="97" t="s">
        <v>1401</v>
      </c>
      <c r="E577" s="97" t="s">
        <v>240</v>
      </c>
      <c r="F577" s="99"/>
      <c r="G577" s="553">
        <f t="shared" ref="G577:G587" si="1125">H577+I577</f>
        <v>0</v>
      </c>
      <c r="H577" s="123"/>
      <c r="I577" s="434"/>
      <c r="J577" s="1827" t="s">
        <v>1402</v>
      </c>
      <c r="K577" s="434">
        <f t="shared" ref="K577:K587" si="1126">L577+M577</f>
        <v>40929</v>
      </c>
      <c r="L577" s="123">
        <v>40929</v>
      </c>
      <c r="M577" s="450"/>
      <c r="N577" s="434">
        <f t="shared" ref="N577:N582" si="1127">SUM(O577:P577)</f>
        <v>1202</v>
      </c>
      <c r="O577" s="450">
        <v>1202</v>
      </c>
      <c r="P577" s="450"/>
      <c r="Q577" s="356">
        <f t="shared" ref="Q577:Q582" si="1128">SUM(R577:T577)</f>
        <v>29146</v>
      </c>
      <c r="R577" s="366"/>
      <c r="S577" s="361">
        <v>29146</v>
      </c>
      <c r="T577" s="366"/>
      <c r="U577" s="2543">
        <f t="shared" ref="U577:U582" si="1129">SUM(V577:W577)</f>
        <v>26246</v>
      </c>
      <c r="V577" s="469"/>
      <c r="W577" s="469">
        <f>12146+1770+12330</f>
        <v>26246</v>
      </c>
      <c r="X577" s="2543">
        <f t="shared" ref="X577:X582" si="1130">SUM(Y577:Z577)</f>
        <v>26246</v>
      </c>
      <c r="Y577" s="469"/>
      <c r="Z577" s="469">
        <f>12146+1770+12330</f>
        <v>26246</v>
      </c>
      <c r="AA577" s="434">
        <f t="shared" ref="AA577:AA582" si="1131">SUM(AB577:AD577)</f>
        <v>2461</v>
      </c>
      <c r="AB577" s="458"/>
      <c r="AC577" s="858">
        <v>2461</v>
      </c>
      <c r="AD577" s="458"/>
      <c r="AE577" s="603">
        <f t="shared" ref="AE577:AE582" si="1132">SUM(AF577:AG577)</f>
        <v>1127</v>
      </c>
      <c r="AF577" s="469"/>
      <c r="AG577" s="2594">
        <v>1127</v>
      </c>
      <c r="AH577" s="603">
        <f t="shared" ref="AH577:AH582" si="1133">SUM(AI577:AK577)</f>
        <v>28707</v>
      </c>
      <c r="AI577" s="469"/>
      <c r="AJ577" s="754">
        <v>28707</v>
      </c>
      <c r="AK577" s="469"/>
      <c r="AL577" s="603">
        <f t="shared" ref="AL577:AL582" si="1134">SUM(AM577:AO577)</f>
        <v>28707</v>
      </c>
      <c r="AM577" s="469"/>
      <c r="AN577" s="754">
        <v>28707</v>
      </c>
      <c r="AO577" s="469"/>
      <c r="AP577" s="434">
        <f t="shared" ref="AP577:AP582" si="1135">SUM(AQ577:AS577)</f>
        <v>28707</v>
      </c>
      <c r="AQ577" s="458"/>
      <c r="AR577" s="123">
        <v>28707</v>
      </c>
      <c r="AS577" s="458"/>
      <c r="AT577" s="356">
        <f t="shared" ref="AT577:AT587" si="1136">AP577-Q577</f>
        <v>-439</v>
      </c>
      <c r="AU577" s="529" t="s">
        <v>841</v>
      </c>
      <c r="AV577" s="197"/>
      <c r="AW577" s="538">
        <v>1</v>
      </c>
      <c r="AX577" s="473">
        <v>1</v>
      </c>
      <c r="AY577" s="1992">
        <f t="shared" si="1072"/>
        <v>0</v>
      </c>
      <c r="AZ577" s="1991"/>
      <c r="BA577" s="458">
        <f t="shared" ref="BA577:BA582" si="1137">SUM(BB577:BC577)</f>
        <v>28707</v>
      </c>
      <c r="BB577" s="466">
        <f t="shared" ref="BB577:BB582" si="1138">SUM(V577,AB577)</f>
        <v>0</v>
      </c>
      <c r="BC577" s="466">
        <f t="shared" ref="BC577:BC582" si="1139">SUM(W577,AC577,AD577)</f>
        <v>28707</v>
      </c>
      <c r="BD577" s="893"/>
      <c r="BE577" s="893"/>
      <c r="BF577" s="893"/>
      <c r="BG577" s="893"/>
      <c r="BH577" s="893"/>
      <c r="BI577" s="2032"/>
      <c r="BJ577" s="2032"/>
      <c r="BK577" s="2032"/>
      <c r="BL577" s="2032"/>
      <c r="BV577" s="1">
        <f t="shared" si="1014"/>
        <v>0</v>
      </c>
    </row>
    <row r="578" spans="1:74" ht="45" customHeight="1">
      <c r="A578" s="335">
        <v>2</v>
      </c>
      <c r="B578" s="1835" t="s">
        <v>1403</v>
      </c>
      <c r="C578" s="335" t="s">
        <v>229</v>
      </c>
      <c r="D578" s="97" t="s">
        <v>1404</v>
      </c>
      <c r="E578" s="97" t="s">
        <v>231</v>
      </c>
      <c r="F578" s="700"/>
      <c r="G578" s="553">
        <f t="shared" si="1125"/>
        <v>0</v>
      </c>
      <c r="H578" s="434"/>
      <c r="I578" s="434"/>
      <c r="J578" s="1827" t="s">
        <v>1405</v>
      </c>
      <c r="K578" s="434">
        <f t="shared" si="1126"/>
        <v>7024</v>
      </c>
      <c r="L578" s="123">
        <v>7024</v>
      </c>
      <c r="M578" s="450"/>
      <c r="N578" s="434">
        <f t="shared" si="1127"/>
        <v>604</v>
      </c>
      <c r="O578" s="642">
        <v>604</v>
      </c>
      <c r="P578" s="450"/>
      <c r="Q578" s="356">
        <f t="shared" si="1128"/>
        <v>4400</v>
      </c>
      <c r="R578" s="366"/>
      <c r="S578" s="361">
        <v>4400</v>
      </c>
      <c r="T578" s="366"/>
      <c r="U578" s="2543">
        <f t="shared" si="1129"/>
        <v>4386</v>
      </c>
      <c r="V578" s="469"/>
      <c r="W578" s="469">
        <f>881+1024+2481</f>
        <v>4386</v>
      </c>
      <c r="X578" s="2543">
        <f t="shared" si="1130"/>
        <v>4386</v>
      </c>
      <c r="Y578" s="469"/>
      <c r="Z578" s="469">
        <f>881+1024+2481</f>
        <v>4386</v>
      </c>
      <c r="AA578" s="434">
        <f t="shared" si="1131"/>
        <v>0</v>
      </c>
      <c r="AB578" s="458"/>
      <c r="AC578" s="458"/>
      <c r="AD578" s="458"/>
      <c r="AE578" s="603">
        <f t="shared" si="1132"/>
        <v>0</v>
      </c>
      <c r="AF578" s="469"/>
      <c r="AG578" s="469"/>
      <c r="AH578" s="603">
        <f t="shared" si="1133"/>
        <v>4386</v>
      </c>
      <c r="AI578" s="469"/>
      <c r="AJ578" s="469">
        <f>881+1024+2481</f>
        <v>4386</v>
      </c>
      <c r="AK578" s="469"/>
      <c r="AL578" s="603">
        <f t="shared" si="1134"/>
        <v>4386</v>
      </c>
      <c r="AM578" s="469"/>
      <c r="AN578" s="469">
        <f>881+1024+2481</f>
        <v>4386</v>
      </c>
      <c r="AO578" s="469"/>
      <c r="AP578" s="434">
        <f t="shared" si="1135"/>
        <v>4386</v>
      </c>
      <c r="AQ578" s="458"/>
      <c r="AR578" s="458">
        <f>881+1024+2481</f>
        <v>4386</v>
      </c>
      <c r="AS578" s="458"/>
      <c r="AT578" s="356">
        <f t="shared" si="1136"/>
        <v>-14</v>
      </c>
      <c r="AU578" s="529" t="s">
        <v>43</v>
      </c>
      <c r="AV578" s="197"/>
      <c r="AW578" s="538">
        <v>1</v>
      </c>
      <c r="AX578" s="473">
        <v>1</v>
      </c>
      <c r="AY578" s="1992">
        <f t="shared" si="1072"/>
        <v>0</v>
      </c>
      <c r="AZ578" s="1991"/>
      <c r="BA578" s="458">
        <f t="shared" si="1137"/>
        <v>4386</v>
      </c>
      <c r="BB578" s="466">
        <f t="shared" si="1138"/>
        <v>0</v>
      </c>
      <c r="BC578" s="466">
        <f t="shared" si="1139"/>
        <v>4386</v>
      </c>
      <c r="BD578" s="893"/>
      <c r="BE578" s="893"/>
      <c r="BF578" s="893"/>
      <c r="BG578" s="893"/>
      <c r="BH578" s="893"/>
      <c r="BI578" s="2032"/>
      <c r="BJ578" s="2032"/>
      <c r="BK578" s="2032"/>
      <c r="BL578" s="2032"/>
      <c r="BV578" s="1">
        <f t="shared" si="1014"/>
        <v>0</v>
      </c>
    </row>
    <row r="579" spans="1:74" ht="45" customHeight="1">
      <c r="A579" s="335">
        <v>3</v>
      </c>
      <c r="B579" s="1835" t="s">
        <v>1406</v>
      </c>
      <c r="C579" s="398" t="s">
        <v>481</v>
      </c>
      <c r="D579" s="178" t="s">
        <v>1407</v>
      </c>
      <c r="E579" s="1828" t="s">
        <v>1408</v>
      </c>
      <c r="F579" s="99"/>
      <c r="G579" s="553">
        <f t="shared" si="1125"/>
        <v>0</v>
      </c>
      <c r="H579" s="123"/>
      <c r="I579" s="434"/>
      <c r="J579" s="1827" t="s">
        <v>1409</v>
      </c>
      <c r="K579" s="434">
        <f t="shared" si="1126"/>
        <v>5147</v>
      </c>
      <c r="L579" s="123">
        <v>5147</v>
      </c>
      <c r="M579" s="450"/>
      <c r="N579" s="434">
        <f t="shared" si="1127"/>
        <v>1775</v>
      </c>
      <c r="O579" s="450">
        <v>1775</v>
      </c>
      <c r="P579" s="450"/>
      <c r="Q579" s="356">
        <f t="shared" si="1128"/>
        <v>2313</v>
      </c>
      <c r="R579" s="366"/>
      <c r="S579" s="361">
        <v>2313</v>
      </c>
      <c r="T579" s="366"/>
      <c r="U579" s="2543">
        <f t="shared" si="1129"/>
        <v>2313</v>
      </c>
      <c r="V579" s="469"/>
      <c r="W579" s="469">
        <f>2313</f>
        <v>2313</v>
      </c>
      <c r="X579" s="2543">
        <f t="shared" si="1130"/>
        <v>2313</v>
      </c>
      <c r="Y579" s="469"/>
      <c r="Z579" s="469">
        <f>2313</f>
        <v>2313</v>
      </c>
      <c r="AA579" s="434">
        <f t="shared" si="1131"/>
        <v>0</v>
      </c>
      <c r="AB579" s="458"/>
      <c r="AC579" s="458"/>
      <c r="AD579" s="458"/>
      <c r="AE579" s="603">
        <f t="shared" si="1132"/>
        <v>0</v>
      </c>
      <c r="AF579" s="469"/>
      <c r="AG579" s="469"/>
      <c r="AH579" s="603">
        <f t="shared" si="1133"/>
        <v>2370</v>
      </c>
      <c r="AI579" s="469"/>
      <c r="AJ579" s="754">
        <v>2370</v>
      </c>
      <c r="AK579" s="469"/>
      <c r="AL579" s="603">
        <f t="shared" si="1134"/>
        <v>2370</v>
      </c>
      <c r="AM579" s="469"/>
      <c r="AN579" s="754">
        <v>2370</v>
      </c>
      <c r="AO579" s="469"/>
      <c r="AP579" s="434">
        <f t="shared" si="1135"/>
        <v>2370</v>
      </c>
      <c r="AQ579" s="458"/>
      <c r="AR579" s="123">
        <v>2370</v>
      </c>
      <c r="AS579" s="458"/>
      <c r="AT579" s="356">
        <f t="shared" si="1136"/>
        <v>57</v>
      </c>
      <c r="AU579" s="529" t="s">
        <v>841</v>
      </c>
      <c r="AV579" s="197"/>
      <c r="AW579" s="538">
        <v>1</v>
      </c>
      <c r="AX579" s="473">
        <v>1</v>
      </c>
      <c r="AY579" s="1992">
        <f t="shared" si="1072"/>
        <v>57</v>
      </c>
      <c r="AZ579" s="1991"/>
      <c r="BA579" s="458">
        <f t="shared" si="1137"/>
        <v>2313</v>
      </c>
      <c r="BB579" s="466">
        <f t="shared" si="1138"/>
        <v>0</v>
      </c>
      <c r="BC579" s="466">
        <f t="shared" si="1139"/>
        <v>2313</v>
      </c>
      <c r="BD579" s="893"/>
      <c r="BE579" s="893"/>
      <c r="BF579" s="893"/>
      <c r="BG579" s="893"/>
      <c r="BH579" s="893"/>
      <c r="BI579" s="2032"/>
      <c r="BJ579" s="2032"/>
      <c r="BK579" s="2032"/>
      <c r="BL579" s="2032"/>
      <c r="BV579" s="1">
        <f t="shared" si="1014"/>
        <v>57</v>
      </c>
    </row>
    <row r="580" spans="1:74" ht="45" customHeight="1">
      <c r="A580" s="335">
        <v>4</v>
      </c>
      <c r="B580" s="1835" t="s">
        <v>1410</v>
      </c>
      <c r="C580" s="335" t="s">
        <v>173</v>
      </c>
      <c r="D580" s="97"/>
      <c r="E580" s="97" t="s">
        <v>1411</v>
      </c>
      <c r="F580" s="99"/>
      <c r="G580" s="553">
        <f t="shared" si="1125"/>
        <v>0</v>
      </c>
      <c r="H580" s="123"/>
      <c r="I580" s="434"/>
      <c r="J580" s="1827" t="s">
        <v>1412</v>
      </c>
      <c r="K580" s="434">
        <f t="shared" si="1126"/>
        <v>2723</v>
      </c>
      <c r="L580" s="123">
        <v>2723</v>
      </c>
      <c r="M580" s="450"/>
      <c r="N580" s="434">
        <f t="shared" si="1127"/>
        <v>15254</v>
      </c>
      <c r="O580" s="450">
        <v>254</v>
      </c>
      <c r="P580" s="450">
        <v>15000</v>
      </c>
      <c r="Q580" s="356">
        <f t="shared" si="1128"/>
        <v>2197</v>
      </c>
      <c r="R580" s="366"/>
      <c r="S580" s="361">
        <v>2197</v>
      </c>
      <c r="T580" s="366"/>
      <c r="U580" s="2543">
        <f t="shared" si="1129"/>
        <v>761</v>
      </c>
      <c r="V580" s="469"/>
      <c r="W580" s="469">
        <f>761</f>
        <v>761</v>
      </c>
      <c r="X580" s="2543">
        <f t="shared" si="1130"/>
        <v>761</v>
      </c>
      <c r="Y580" s="469"/>
      <c r="Z580" s="469">
        <f>761</f>
        <v>761</v>
      </c>
      <c r="AA580" s="434">
        <f t="shared" si="1131"/>
        <v>0</v>
      </c>
      <c r="AB580" s="458"/>
      <c r="AC580" s="458"/>
      <c r="AD580" s="458"/>
      <c r="AE580" s="603">
        <f t="shared" si="1132"/>
        <v>0</v>
      </c>
      <c r="AF580" s="469"/>
      <c r="AG580" s="469"/>
      <c r="AH580" s="603">
        <f t="shared" si="1133"/>
        <v>2197</v>
      </c>
      <c r="AI580" s="469"/>
      <c r="AJ580" s="754">
        <v>2197</v>
      </c>
      <c r="AK580" s="469"/>
      <c r="AL580" s="603">
        <f t="shared" si="1134"/>
        <v>2197</v>
      </c>
      <c r="AM580" s="469"/>
      <c r="AN580" s="754">
        <v>2197</v>
      </c>
      <c r="AO580" s="469"/>
      <c r="AP580" s="434">
        <f t="shared" si="1135"/>
        <v>761</v>
      </c>
      <c r="AQ580" s="458"/>
      <c r="AR580" s="123">
        <v>761</v>
      </c>
      <c r="AS580" s="458"/>
      <c r="AT580" s="356">
        <f t="shared" si="1136"/>
        <v>-1436</v>
      </c>
      <c r="AU580" s="529" t="s">
        <v>1413</v>
      </c>
      <c r="AV580" s="197" t="s">
        <v>1414</v>
      </c>
      <c r="AW580" s="538">
        <v>1</v>
      </c>
      <c r="AX580" s="473">
        <v>1</v>
      </c>
      <c r="AY580" s="1992">
        <f t="shared" ref="AY580:AY602" si="1140">AP580-SUM(X580,AA580)</f>
        <v>0</v>
      </c>
      <c r="AZ580" s="1991"/>
      <c r="BA580" s="458">
        <f t="shared" si="1137"/>
        <v>761</v>
      </c>
      <c r="BB580" s="466">
        <f t="shared" si="1138"/>
        <v>0</v>
      </c>
      <c r="BC580" s="466">
        <f t="shared" si="1139"/>
        <v>761</v>
      </c>
      <c r="BD580" s="893"/>
      <c r="BE580" s="893"/>
      <c r="BF580" s="893"/>
      <c r="BG580" s="893"/>
      <c r="BH580" s="893"/>
      <c r="BI580" s="2032"/>
      <c r="BJ580" s="2032"/>
      <c r="BK580" s="2032"/>
      <c r="BL580" s="2032"/>
      <c r="BV580" s="1">
        <f t="shared" si="1014"/>
        <v>0</v>
      </c>
    </row>
    <row r="581" spans="1:74" ht="97.5" customHeight="1">
      <c r="A581" s="335">
        <v>5</v>
      </c>
      <c r="B581" s="1823" t="s">
        <v>1415</v>
      </c>
      <c r="C581" s="335" t="s">
        <v>1416</v>
      </c>
      <c r="D581" s="1826" t="s">
        <v>1417</v>
      </c>
      <c r="E581" s="97" t="s">
        <v>88</v>
      </c>
      <c r="F581" s="99"/>
      <c r="G581" s="553">
        <f t="shared" si="1125"/>
        <v>0</v>
      </c>
      <c r="H581" s="123"/>
      <c r="I581" s="434"/>
      <c r="J581" s="1827" t="s">
        <v>1418</v>
      </c>
      <c r="K581" s="434">
        <f t="shared" si="1126"/>
        <v>227070</v>
      </c>
      <c r="L581" s="123">
        <v>50880</v>
      </c>
      <c r="M581" s="450">
        <v>176190</v>
      </c>
      <c r="N581" s="434">
        <f t="shared" si="1127"/>
        <v>0</v>
      </c>
      <c r="O581" s="450"/>
      <c r="P581" s="450"/>
      <c r="Q581" s="434">
        <f t="shared" si="1128"/>
        <v>50880</v>
      </c>
      <c r="R581" s="458"/>
      <c r="S581" s="123">
        <v>50880</v>
      </c>
      <c r="T581" s="458"/>
      <c r="U581" s="2543">
        <f t="shared" si="1129"/>
        <v>14330</v>
      </c>
      <c r="V581" s="469"/>
      <c r="W581" s="393">
        <f>2800+8320+3210</f>
        <v>14330</v>
      </c>
      <c r="X581" s="2543">
        <f t="shared" si="1130"/>
        <v>14330</v>
      </c>
      <c r="Y581" s="469"/>
      <c r="Z581" s="393">
        <f>2800+8320+3210</f>
        <v>14330</v>
      </c>
      <c r="AA581" s="434">
        <f t="shared" si="1131"/>
        <v>3080</v>
      </c>
      <c r="AB581" s="602"/>
      <c r="AC581" s="2028">
        <v>3080</v>
      </c>
      <c r="AD581" s="458"/>
      <c r="AE581" s="603">
        <f t="shared" si="1132"/>
        <v>3080</v>
      </c>
      <c r="AF581" s="469"/>
      <c r="AG581" s="2577">
        <v>3080</v>
      </c>
      <c r="AH581" s="603">
        <f t="shared" si="1133"/>
        <v>32990</v>
      </c>
      <c r="AI581" s="469"/>
      <c r="AJ581" s="754">
        <f>50880-17890</f>
        <v>32990</v>
      </c>
      <c r="AK581" s="469"/>
      <c r="AL581" s="603">
        <f t="shared" si="1134"/>
        <v>32990</v>
      </c>
      <c r="AM581" s="469"/>
      <c r="AN581" s="754">
        <f t="shared" ref="AN581:AR581" si="1141">50880-17890</f>
        <v>32990</v>
      </c>
      <c r="AO581" s="469"/>
      <c r="AP581" s="434">
        <f t="shared" si="1135"/>
        <v>32990</v>
      </c>
      <c r="AQ581" s="123"/>
      <c r="AR581" s="123">
        <f t="shared" si="1141"/>
        <v>32990</v>
      </c>
      <c r="AS581" s="458"/>
      <c r="AT581" s="356">
        <f t="shared" si="1136"/>
        <v>-17890</v>
      </c>
      <c r="AU581" s="178" t="s">
        <v>864</v>
      </c>
      <c r="AV581" s="197"/>
      <c r="AW581" s="538">
        <v>1</v>
      </c>
      <c r="AX581" s="473">
        <v>1</v>
      </c>
      <c r="AY581" s="1992">
        <f t="shared" si="1140"/>
        <v>15580</v>
      </c>
      <c r="AZ581" s="1991"/>
      <c r="BA581" s="458">
        <f t="shared" si="1137"/>
        <v>17410</v>
      </c>
      <c r="BB581" s="466">
        <f t="shared" si="1138"/>
        <v>0</v>
      </c>
      <c r="BC581" s="466">
        <f t="shared" si="1139"/>
        <v>17410</v>
      </c>
      <c r="BD581" s="893"/>
      <c r="BE581" s="893"/>
      <c r="BF581" s="893"/>
      <c r="BG581" s="893"/>
      <c r="BH581" s="893"/>
      <c r="BI581" s="2032"/>
      <c r="BJ581" s="2032"/>
      <c r="BK581" s="2032"/>
      <c r="BL581" s="2032"/>
      <c r="BV581" s="1">
        <f t="shared" si="1014"/>
        <v>15580</v>
      </c>
    </row>
    <row r="582" spans="1:74" ht="105" customHeight="1">
      <c r="A582" s="335">
        <v>6</v>
      </c>
      <c r="B582" s="1823" t="s">
        <v>1420</v>
      </c>
      <c r="C582" s="335" t="s">
        <v>1416</v>
      </c>
      <c r="D582" s="1826" t="s">
        <v>1421</v>
      </c>
      <c r="E582" s="1826" t="s">
        <v>1422</v>
      </c>
      <c r="F582" s="99"/>
      <c r="G582" s="553">
        <f t="shared" si="1125"/>
        <v>0</v>
      </c>
      <c r="H582" s="123"/>
      <c r="I582" s="434"/>
      <c r="J582" s="1827" t="s">
        <v>1423</v>
      </c>
      <c r="K582" s="434">
        <f t="shared" si="1126"/>
        <v>190336</v>
      </c>
      <c r="L582" s="123">
        <v>39586</v>
      </c>
      <c r="M582" s="450">
        <v>150750</v>
      </c>
      <c r="N582" s="434">
        <f t="shared" si="1127"/>
        <v>82820</v>
      </c>
      <c r="O582" s="450">
        <v>11338</v>
      </c>
      <c r="P582" s="450">
        <v>71482</v>
      </c>
      <c r="Q582" s="434">
        <f t="shared" si="1128"/>
        <v>38570</v>
      </c>
      <c r="R582" s="458"/>
      <c r="S582" s="123">
        <v>38570</v>
      </c>
      <c r="T582" s="458"/>
      <c r="U582" s="2543">
        <f t="shared" si="1129"/>
        <v>29064</v>
      </c>
      <c r="V582" s="469"/>
      <c r="W582" s="393">
        <f>13598+15466</f>
        <v>29064</v>
      </c>
      <c r="X582" s="2543">
        <f t="shared" si="1130"/>
        <v>29064</v>
      </c>
      <c r="Y582" s="469"/>
      <c r="Z582" s="393">
        <f>13598+15466</f>
        <v>29064</v>
      </c>
      <c r="AA582" s="434">
        <f t="shared" si="1131"/>
        <v>31251</v>
      </c>
      <c r="AB582" s="458"/>
      <c r="AC582" s="858">
        <v>31251</v>
      </c>
      <c r="AD582" s="458"/>
      <c r="AE582" s="603">
        <f t="shared" si="1132"/>
        <v>8880</v>
      </c>
      <c r="AF582" s="469"/>
      <c r="AG582" s="2577">
        <v>8880</v>
      </c>
      <c r="AH582" s="603">
        <f t="shared" si="1133"/>
        <v>68871</v>
      </c>
      <c r="AI582" s="469"/>
      <c r="AJ582" s="754">
        <f>38570+5293+7118+17890</f>
        <v>68871</v>
      </c>
      <c r="AK582" s="469"/>
      <c r="AL582" s="603">
        <f t="shared" si="1134"/>
        <v>68871</v>
      </c>
      <c r="AM582" s="469"/>
      <c r="AN582" s="754">
        <f>38570+5293+7118+17890</f>
        <v>68871</v>
      </c>
      <c r="AO582" s="469"/>
      <c r="AP582" s="434">
        <f t="shared" si="1135"/>
        <v>68871</v>
      </c>
      <c r="AQ582" s="458"/>
      <c r="AR582" s="123">
        <f>38570+5293+7118+17890</f>
        <v>68871</v>
      </c>
      <c r="AS582" s="458"/>
      <c r="AT582" s="356">
        <f t="shared" si="1136"/>
        <v>30301</v>
      </c>
      <c r="AU582" s="178" t="s">
        <v>864</v>
      </c>
      <c r="AV582" s="197"/>
      <c r="AW582" s="538">
        <v>1</v>
      </c>
      <c r="AX582" s="473">
        <v>1</v>
      </c>
      <c r="AY582" s="1992">
        <f t="shared" si="1140"/>
        <v>8556</v>
      </c>
      <c r="AZ582" s="1991"/>
      <c r="BA582" s="458">
        <f t="shared" si="1137"/>
        <v>60315</v>
      </c>
      <c r="BB582" s="466">
        <f t="shared" si="1138"/>
        <v>0</v>
      </c>
      <c r="BC582" s="466">
        <f t="shared" si="1139"/>
        <v>60315</v>
      </c>
      <c r="BD582" s="893"/>
      <c r="BE582" s="893"/>
      <c r="BF582" s="893"/>
      <c r="BG582" s="893"/>
      <c r="BH582" s="893"/>
      <c r="BI582" s="2032"/>
      <c r="BJ582" s="2032"/>
      <c r="BK582" s="2032"/>
      <c r="BL582" s="2032"/>
      <c r="BV582" s="1">
        <f t="shared" si="1014"/>
        <v>8556</v>
      </c>
    </row>
    <row r="583" spans="1:74" ht="69.75" customHeight="1">
      <c r="A583" s="335">
        <v>7</v>
      </c>
      <c r="B583" s="764" t="s">
        <v>1424</v>
      </c>
      <c r="C583" s="632" t="s">
        <v>292</v>
      </c>
      <c r="D583" s="573"/>
      <c r="E583" s="1836" t="s">
        <v>283</v>
      </c>
      <c r="F583" s="549"/>
      <c r="G583" s="701">
        <f t="shared" ref="G583:I583" si="1142">SUM(G584:G586)</f>
        <v>0</v>
      </c>
      <c r="H583" s="701">
        <f t="shared" si="1142"/>
        <v>0</v>
      </c>
      <c r="I583" s="701">
        <f t="shared" si="1142"/>
        <v>0</v>
      </c>
      <c r="J583" s="549" t="s">
        <v>1425</v>
      </c>
      <c r="K583" s="701">
        <f t="shared" ref="K583:P583" si="1143">SUM(K584:K586)</f>
        <v>0</v>
      </c>
      <c r="L583" s="701">
        <f t="shared" si="1143"/>
        <v>0</v>
      </c>
      <c r="M583" s="701">
        <f t="shared" si="1143"/>
        <v>0</v>
      </c>
      <c r="N583" s="701">
        <f t="shared" si="1143"/>
        <v>0</v>
      </c>
      <c r="O583" s="701">
        <f t="shared" si="1143"/>
        <v>0</v>
      </c>
      <c r="P583" s="701">
        <f t="shared" si="1143"/>
        <v>0</v>
      </c>
      <c r="Q583" s="767">
        <v>966</v>
      </c>
      <c r="R583" s="767">
        <f t="shared" ref="R583:AS583" si="1144">SUM(R584:R586)</f>
        <v>0</v>
      </c>
      <c r="S583" s="767">
        <v>966</v>
      </c>
      <c r="T583" s="767">
        <f t="shared" si="1144"/>
        <v>0</v>
      </c>
      <c r="U583" s="2550">
        <f t="shared" si="1144"/>
        <v>747</v>
      </c>
      <c r="V583" s="2550">
        <f t="shared" si="1144"/>
        <v>0</v>
      </c>
      <c r="W583" s="2550">
        <f t="shared" si="1144"/>
        <v>747</v>
      </c>
      <c r="X583" s="2550">
        <f t="shared" si="1144"/>
        <v>747</v>
      </c>
      <c r="Y583" s="2550">
        <f t="shared" si="1144"/>
        <v>0</v>
      </c>
      <c r="Z583" s="2550">
        <f t="shared" si="1144"/>
        <v>747</v>
      </c>
      <c r="AA583" s="701">
        <f t="shared" si="1144"/>
        <v>0</v>
      </c>
      <c r="AB583" s="701">
        <f t="shared" si="1144"/>
        <v>0</v>
      </c>
      <c r="AC583" s="701">
        <f t="shared" si="1144"/>
        <v>0</v>
      </c>
      <c r="AD583" s="701">
        <f t="shared" si="1144"/>
        <v>0</v>
      </c>
      <c r="AE583" s="2550">
        <f t="shared" si="1144"/>
        <v>0</v>
      </c>
      <c r="AF583" s="2550">
        <f t="shared" si="1144"/>
        <v>0</v>
      </c>
      <c r="AG583" s="2550">
        <f t="shared" si="1144"/>
        <v>0</v>
      </c>
      <c r="AH583" s="2550">
        <f t="shared" si="1144"/>
        <v>750</v>
      </c>
      <c r="AI583" s="2550">
        <f t="shared" si="1144"/>
        <v>0</v>
      </c>
      <c r="AJ583" s="2550">
        <f t="shared" si="1144"/>
        <v>750</v>
      </c>
      <c r="AK583" s="2550">
        <f t="shared" si="1144"/>
        <v>0</v>
      </c>
      <c r="AL583" s="2550">
        <f t="shared" si="1144"/>
        <v>750</v>
      </c>
      <c r="AM583" s="2550">
        <f t="shared" si="1144"/>
        <v>0</v>
      </c>
      <c r="AN583" s="2550">
        <f t="shared" si="1144"/>
        <v>750</v>
      </c>
      <c r="AO583" s="2550">
        <f t="shared" si="1144"/>
        <v>0</v>
      </c>
      <c r="AP583" s="701">
        <f t="shared" si="1144"/>
        <v>750</v>
      </c>
      <c r="AQ583" s="701">
        <f t="shared" si="1144"/>
        <v>0</v>
      </c>
      <c r="AR583" s="701">
        <f t="shared" si="1144"/>
        <v>750</v>
      </c>
      <c r="AS583" s="701">
        <f t="shared" si="1144"/>
        <v>0</v>
      </c>
      <c r="AT583" s="767">
        <f t="shared" si="1136"/>
        <v>-216</v>
      </c>
      <c r="AU583" s="531" t="s">
        <v>2863</v>
      </c>
      <c r="AV583" s="197"/>
      <c r="AW583" s="538">
        <v>1</v>
      </c>
      <c r="AX583" s="473">
        <v>1</v>
      </c>
      <c r="AY583" s="1992">
        <f t="shared" si="1140"/>
        <v>3</v>
      </c>
      <c r="AZ583" s="1991"/>
      <c r="BA583" s="466"/>
      <c r="BB583" s="466"/>
      <c r="BC583" s="466"/>
      <c r="BD583" s="893"/>
      <c r="BE583" s="893"/>
      <c r="BF583" s="893"/>
      <c r="BG583" s="893"/>
      <c r="BH583" s="893"/>
      <c r="BI583" s="2055">
        <f t="shared" ref="BI583:BL583" si="1145">BE583-AF583</f>
        <v>0</v>
      </c>
      <c r="BJ583" s="2055">
        <f t="shared" si="1145"/>
        <v>0</v>
      </c>
      <c r="BK583" s="2055">
        <f t="shared" si="1145"/>
        <v>-750</v>
      </c>
      <c r="BL583" s="2055">
        <f t="shared" si="1145"/>
        <v>0</v>
      </c>
      <c r="BV583" s="1">
        <f t="shared" si="1014"/>
        <v>3</v>
      </c>
    </row>
    <row r="584" spans="1:74" ht="30" customHeight="1">
      <c r="A584" s="335"/>
      <c r="B584" s="1835" t="s">
        <v>1426</v>
      </c>
      <c r="C584" s="335"/>
      <c r="D584" s="97"/>
      <c r="E584" s="97"/>
      <c r="F584" s="99"/>
      <c r="G584" s="553">
        <f t="shared" si="1125"/>
        <v>0</v>
      </c>
      <c r="H584" s="123"/>
      <c r="I584" s="434"/>
      <c r="J584" s="99"/>
      <c r="K584" s="434">
        <f t="shared" si="1126"/>
        <v>0</v>
      </c>
      <c r="L584" s="123"/>
      <c r="M584" s="450"/>
      <c r="N584" s="434">
        <f t="shared" ref="N584:N587" si="1146">SUM(O584:P584)</f>
        <v>0</v>
      </c>
      <c r="O584" s="450"/>
      <c r="P584" s="450"/>
      <c r="Q584" s="356">
        <f t="shared" ref="Q584:Q587" si="1147">SUM(R584:T584)</f>
        <v>297</v>
      </c>
      <c r="R584" s="366"/>
      <c r="S584" s="361">
        <v>297</v>
      </c>
      <c r="T584" s="366"/>
      <c r="U584" s="2543">
        <f t="shared" ref="U584:U587" si="1148">SUM(V584:W584)</f>
        <v>294</v>
      </c>
      <c r="V584" s="469"/>
      <c r="W584" s="2587">
        <v>294</v>
      </c>
      <c r="X584" s="2543">
        <f t="shared" ref="X584:X587" si="1149">SUM(Y584:Z584)</f>
        <v>294</v>
      </c>
      <c r="Y584" s="469"/>
      <c r="Z584" s="2587">
        <v>294</v>
      </c>
      <c r="AA584" s="434">
        <f t="shared" ref="AA584:AA587" si="1150">SUM(AB584:AD584)</f>
        <v>0</v>
      </c>
      <c r="AB584" s="458"/>
      <c r="AC584" s="458"/>
      <c r="AD584" s="458"/>
      <c r="AE584" s="603">
        <f t="shared" ref="AE584:AE587" si="1151">SUM(AF584:AG584)</f>
        <v>0</v>
      </c>
      <c r="AF584" s="469"/>
      <c r="AG584" s="469"/>
      <c r="AH584" s="603">
        <f t="shared" ref="AH584:AH587" si="1152">SUM(AI584:AK584)</f>
        <v>297</v>
      </c>
      <c r="AI584" s="469"/>
      <c r="AJ584" s="754">
        <v>297</v>
      </c>
      <c r="AK584" s="469"/>
      <c r="AL584" s="603">
        <f t="shared" ref="AL584:AL587" si="1153">SUM(AM584:AO584)</f>
        <v>297</v>
      </c>
      <c r="AM584" s="469"/>
      <c r="AN584" s="754">
        <v>297</v>
      </c>
      <c r="AO584" s="469"/>
      <c r="AP584" s="434">
        <f t="shared" ref="AP584:AP587" si="1154">SUM(AQ584:AS584)</f>
        <v>297</v>
      </c>
      <c r="AQ584" s="458"/>
      <c r="AR584" s="123">
        <v>297</v>
      </c>
      <c r="AS584" s="458"/>
      <c r="AT584" s="356">
        <f t="shared" si="1136"/>
        <v>0</v>
      </c>
      <c r="AU584" s="529"/>
      <c r="AV584" s="529" t="s">
        <v>122</v>
      </c>
      <c r="AW584" s="1991"/>
      <c r="AX584" s="1991"/>
      <c r="AY584" s="1992">
        <f t="shared" si="1140"/>
        <v>3</v>
      </c>
      <c r="AZ584" s="1991"/>
      <c r="BA584" s="458">
        <f t="shared" ref="BA584:BA587" si="1155">SUM(BB584:BC584)</f>
        <v>294</v>
      </c>
      <c r="BB584" s="466">
        <f>SUM(V584,AB584)</f>
        <v>0</v>
      </c>
      <c r="BC584" s="466">
        <f>SUM(W584,AC584,AD584)</f>
        <v>294</v>
      </c>
      <c r="BD584" s="893"/>
      <c r="BE584" s="893"/>
      <c r="BF584" s="893"/>
      <c r="BG584" s="893"/>
      <c r="BH584" s="893"/>
      <c r="BI584" s="2032"/>
      <c r="BJ584" s="2032"/>
      <c r="BK584" s="2032"/>
      <c r="BL584" s="2032"/>
      <c r="BV584" s="1">
        <f t="shared" si="1014"/>
        <v>3</v>
      </c>
    </row>
    <row r="585" spans="1:74" ht="30" customHeight="1">
      <c r="A585" s="335"/>
      <c r="B585" s="1835" t="s">
        <v>1428</v>
      </c>
      <c r="C585" s="335"/>
      <c r="D585" s="97"/>
      <c r="E585" s="97"/>
      <c r="F585" s="99"/>
      <c r="G585" s="553">
        <f t="shared" si="1125"/>
        <v>0</v>
      </c>
      <c r="H585" s="123"/>
      <c r="I585" s="434"/>
      <c r="J585" s="99"/>
      <c r="K585" s="434">
        <f t="shared" si="1126"/>
        <v>0</v>
      </c>
      <c r="L585" s="123"/>
      <c r="M585" s="450"/>
      <c r="N585" s="434">
        <f t="shared" si="1146"/>
        <v>0</v>
      </c>
      <c r="O585" s="450"/>
      <c r="P585" s="450"/>
      <c r="Q585" s="356">
        <f t="shared" si="1147"/>
        <v>330</v>
      </c>
      <c r="R585" s="366"/>
      <c r="S585" s="361">
        <v>330</v>
      </c>
      <c r="T585" s="366"/>
      <c r="U585" s="2543">
        <f t="shared" si="1148"/>
        <v>330</v>
      </c>
      <c r="V585" s="469"/>
      <c r="W585" s="2587">
        <v>330</v>
      </c>
      <c r="X585" s="2543">
        <f t="shared" si="1149"/>
        <v>330</v>
      </c>
      <c r="Y585" s="469"/>
      <c r="Z585" s="2587">
        <v>330</v>
      </c>
      <c r="AA585" s="434">
        <f t="shared" si="1150"/>
        <v>0</v>
      </c>
      <c r="AB585" s="458"/>
      <c r="AC585" s="458"/>
      <c r="AD585" s="458"/>
      <c r="AE585" s="603">
        <f t="shared" si="1151"/>
        <v>0</v>
      </c>
      <c r="AF585" s="469"/>
      <c r="AG585" s="469"/>
      <c r="AH585" s="603">
        <f t="shared" si="1152"/>
        <v>330</v>
      </c>
      <c r="AI585" s="469"/>
      <c r="AJ585" s="754">
        <v>330</v>
      </c>
      <c r="AK585" s="469"/>
      <c r="AL585" s="603">
        <f t="shared" si="1153"/>
        <v>330</v>
      </c>
      <c r="AM585" s="469"/>
      <c r="AN585" s="754">
        <v>330</v>
      </c>
      <c r="AO585" s="469"/>
      <c r="AP585" s="434">
        <f t="shared" si="1154"/>
        <v>330</v>
      </c>
      <c r="AQ585" s="458"/>
      <c r="AR585" s="123">
        <v>330</v>
      </c>
      <c r="AS585" s="458"/>
      <c r="AT585" s="356">
        <f t="shared" si="1136"/>
        <v>0</v>
      </c>
      <c r="AU585" s="178"/>
      <c r="AV585" s="178" t="s">
        <v>143</v>
      </c>
      <c r="AW585" s="1991"/>
      <c r="AX585" s="1991"/>
      <c r="AY585" s="1992">
        <f t="shared" si="1140"/>
        <v>0</v>
      </c>
      <c r="AZ585" s="1991"/>
      <c r="BA585" s="458">
        <f t="shared" si="1155"/>
        <v>330</v>
      </c>
      <c r="BB585" s="466">
        <f>SUM(V585,AB585)</f>
        <v>0</v>
      </c>
      <c r="BC585" s="466">
        <f>SUM(W585,AC585,AD585)</f>
        <v>330</v>
      </c>
      <c r="BD585" s="893"/>
      <c r="BE585" s="893"/>
      <c r="BF585" s="893"/>
      <c r="BG585" s="893"/>
      <c r="BH585" s="893"/>
      <c r="BI585" s="2032"/>
      <c r="BJ585" s="2032"/>
      <c r="BK585" s="2032"/>
      <c r="BL585" s="2032"/>
      <c r="BV585" s="1">
        <f t="shared" ref="BV585:BV648" si="1156">SUM(AQ585:AR585)-U585-AA585</f>
        <v>0</v>
      </c>
    </row>
    <row r="586" spans="1:74" ht="30" customHeight="1">
      <c r="A586" s="335"/>
      <c r="B586" s="1835" t="s">
        <v>1430</v>
      </c>
      <c r="C586" s="335"/>
      <c r="D586" s="97"/>
      <c r="E586" s="97"/>
      <c r="F586" s="99"/>
      <c r="G586" s="553">
        <f t="shared" si="1125"/>
        <v>0</v>
      </c>
      <c r="H586" s="123"/>
      <c r="I586" s="434"/>
      <c r="J586" s="99"/>
      <c r="K586" s="434">
        <f t="shared" si="1126"/>
        <v>0</v>
      </c>
      <c r="L586" s="123"/>
      <c r="M586" s="450"/>
      <c r="N586" s="434">
        <f t="shared" si="1146"/>
        <v>0</v>
      </c>
      <c r="O586" s="450"/>
      <c r="P586" s="450"/>
      <c r="Q586" s="356">
        <f t="shared" si="1147"/>
        <v>123</v>
      </c>
      <c r="R586" s="366"/>
      <c r="S586" s="361">
        <v>123</v>
      </c>
      <c r="T586" s="366"/>
      <c r="U586" s="2543">
        <f t="shared" si="1148"/>
        <v>123</v>
      </c>
      <c r="V586" s="469"/>
      <c r="W586" s="2587">
        <v>123</v>
      </c>
      <c r="X586" s="2543">
        <f t="shared" si="1149"/>
        <v>123</v>
      </c>
      <c r="Y586" s="469"/>
      <c r="Z586" s="2587">
        <v>123</v>
      </c>
      <c r="AA586" s="434">
        <f t="shared" si="1150"/>
        <v>0</v>
      </c>
      <c r="AB586" s="458"/>
      <c r="AC586" s="458"/>
      <c r="AD586" s="458"/>
      <c r="AE586" s="603">
        <f t="shared" si="1151"/>
        <v>0</v>
      </c>
      <c r="AF586" s="469"/>
      <c r="AG586" s="469"/>
      <c r="AH586" s="603">
        <f t="shared" si="1152"/>
        <v>123</v>
      </c>
      <c r="AI586" s="469"/>
      <c r="AJ586" s="754">
        <v>123</v>
      </c>
      <c r="AK586" s="469"/>
      <c r="AL586" s="603">
        <f t="shared" si="1153"/>
        <v>123</v>
      </c>
      <c r="AM586" s="469"/>
      <c r="AN586" s="754">
        <v>123</v>
      </c>
      <c r="AO586" s="469"/>
      <c r="AP586" s="434">
        <f t="shared" si="1154"/>
        <v>123</v>
      </c>
      <c r="AQ586" s="458"/>
      <c r="AR586" s="123">
        <v>123</v>
      </c>
      <c r="AS586" s="458"/>
      <c r="AT586" s="356">
        <f t="shared" si="1136"/>
        <v>0</v>
      </c>
      <c r="AU586" s="529"/>
      <c r="AV586" s="529" t="s">
        <v>259</v>
      </c>
      <c r="AW586" s="1991"/>
      <c r="AX586" s="1991"/>
      <c r="AY586" s="1992">
        <f t="shared" si="1140"/>
        <v>0</v>
      </c>
      <c r="AZ586" s="1991"/>
      <c r="BA586" s="458">
        <f t="shared" si="1155"/>
        <v>123</v>
      </c>
      <c r="BB586" s="466">
        <f>SUM(V586,AB586)</f>
        <v>0</v>
      </c>
      <c r="BC586" s="466">
        <f>SUM(W586,AC586,AD586)</f>
        <v>123</v>
      </c>
      <c r="BD586" s="893"/>
      <c r="BE586" s="893"/>
      <c r="BF586" s="893"/>
      <c r="BG586" s="893"/>
      <c r="BH586" s="893"/>
      <c r="BI586" s="2032"/>
      <c r="BJ586" s="2032"/>
      <c r="BK586" s="2032"/>
      <c r="BL586" s="2032"/>
      <c r="BV586" s="1">
        <f t="shared" si="1156"/>
        <v>0</v>
      </c>
    </row>
    <row r="587" spans="1:74" ht="45" customHeight="1">
      <c r="A587" s="335">
        <v>8</v>
      </c>
      <c r="B587" s="764" t="s">
        <v>1432</v>
      </c>
      <c r="C587" s="632" t="s">
        <v>116</v>
      </c>
      <c r="D587" s="573" t="s">
        <v>1433</v>
      </c>
      <c r="E587" s="1836" t="s">
        <v>231</v>
      </c>
      <c r="F587" s="549"/>
      <c r="G587" s="553">
        <f t="shared" si="1125"/>
        <v>0</v>
      </c>
      <c r="H587" s="701"/>
      <c r="I587" s="766"/>
      <c r="J587" s="549" t="s">
        <v>1434</v>
      </c>
      <c r="K587" s="434">
        <f t="shared" si="1126"/>
        <v>0</v>
      </c>
      <c r="L587" s="701"/>
      <c r="M587" s="766"/>
      <c r="N587" s="434">
        <f t="shared" si="1146"/>
        <v>0</v>
      </c>
      <c r="O587" s="450"/>
      <c r="P587" s="450"/>
      <c r="Q587" s="356">
        <f t="shared" si="1147"/>
        <v>20000</v>
      </c>
      <c r="R587" s="366"/>
      <c r="S587" s="361">
        <v>20000</v>
      </c>
      <c r="T587" s="366"/>
      <c r="U587" s="2543">
        <f t="shared" si="1148"/>
        <v>20000</v>
      </c>
      <c r="V587" s="469"/>
      <c r="W587" s="754">
        <v>20000</v>
      </c>
      <c r="X587" s="2543">
        <f t="shared" si="1149"/>
        <v>20000</v>
      </c>
      <c r="Y587" s="469"/>
      <c r="Z587" s="754">
        <v>20000</v>
      </c>
      <c r="AA587" s="434">
        <f t="shared" si="1150"/>
        <v>0</v>
      </c>
      <c r="AB587" s="458"/>
      <c r="AC587" s="458"/>
      <c r="AD587" s="458"/>
      <c r="AE587" s="603">
        <f t="shared" si="1151"/>
        <v>0</v>
      </c>
      <c r="AF587" s="469"/>
      <c r="AG587" s="469"/>
      <c r="AH587" s="603">
        <f t="shared" si="1152"/>
        <v>20000</v>
      </c>
      <c r="AI587" s="469"/>
      <c r="AJ587" s="754">
        <v>20000</v>
      </c>
      <c r="AK587" s="469"/>
      <c r="AL587" s="603">
        <f t="shared" si="1153"/>
        <v>20000</v>
      </c>
      <c r="AM587" s="469"/>
      <c r="AN587" s="754">
        <v>20000</v>
      </c>
      <c r="AO587" s="469"/>
      <c r="AP587" s="434">
        <f t="shared" si="1154"/>
        <v>20000</v>
      </c>
      <c r="AQ587" s="458"/>
      <c r="AR587" s="123">
        <v>20000</v>
      </c>
      <c r="AS587" s="458"/>
      <c r="AT587" s="356">
        <f t="shared" si="1136"/>
        <v>0</v>
      </c>
      <c r="AU587" s="512" t="s">
        <v>118</v>
      </c>
      <c r="AV587" s="197"/>
      <c r="AW587" s="538">
        <v>1</v>
      </c>
      <c r="AX587" s="473">
        <v>1</v>
      </c>
      <c r="AY587" s="1992">
        <f t="shared" si="1140"/>
        <v>0</v>
      </c>
      <c r="AZ587" s="1991"/>
      <c r="BA587" s="458">
        <f t="shared" si="1155"/>
        <v>20000</v>
      </c>
      <c r="BB587" s="466">
        <f>SUM(V587,AB587)</f>
        <v>0</v>
      </c>
      <c r="BC587" s="466">
        <f>SUM(W587,AC587,AD587)</f>
        <v>20000</v>
      </c>
      <c r="BD587" s="893"/>
      <c r="BE587" s="893"/>
      <c r="BF587" s="893"/>
      <c r="BG587" s="893"/>
      <c r="BH587" s="893"/>
      <c r="BI587" s="2032"/>
      <c r="BJ587" s="2032"/>
      <c r="BK587" s="2032"/>
      <c r="BL587" s="2032"/>
      <c r="BV587" s="1">
        <f t="shared" si="1156"/>
        <v>0</v>
      </c>
    </row>
    <row r="588" spans="1:74" ht="42" customHeight="1">
      <c r="A588" s="342"/>
      <c r="B588" s="93" t="s">
        <v>56</v>
      </c>
      <c r="C588" s="613"/>
      <c r="D588" s="178"/>
      <c r="E588" s="654"/>
      <c r="F588" s="178"/>
      <c r="G588" s="60">
        <f t="shared" ref="G588:I588" si="1157">SUM(G589)</f>
        <v>807548</v>
      </c>
      <c r="H588" s="60">
        <f t="shared" si="1157"/>
        <v>574270</v>
      </c>
      <c r="I588" s="60">
        <f t="shared" si="1157"/>
        <v>226448</v>
      </c>
      <c r="J588" s="587"/>
      <c r="K588" s="60">
        <f t="shared" ref="K588:AT588" si="1158">SUM(K589)</f>
        <v>557862</v>
      </c>
      <c r="L588" s="60">
        <f t="shared" si="1158"/>
        <v>405040</v>
      </c>
      <c r="M588" s="60">
        <f t="shared" si="1158"/>
        <v>143581</v>
      </c>
      <c r="N588" s="60">
        <f t="shared" si="1158"/>
        <v>103214</v>
      </c>
      <c r="O588" s="60">
        <f t="shared" si="1158"/>
        <v>9264</v>
      </c>
      <c r="P588" s="60">
        <f t="shared" si="1158"/>
        <v>93950</v>
      </c>
      <c r="Q588" s="60">
        <f t="shared" si="1158"/>
        <v>745901.8</v>
      </c>
      <c r="R588" s="60">
        <f t="shared" si="1158"/>
        <v>72799</v>
      </c>
      <c r="S588" s="60">
        <f t="shared" si="1158"/>
        <v>673102.8</v>
      </c>
      <c r="T588" s="60">
        <f t="shared" si="1158"/>
        <v>0</v>
      </c>
      <c r="U588" s="459">
        <f t="shared" si="1158"/>
        <v>391878.66899999999</v>
      </c>
      <c r="V588" s="459">
        <f t="shared" si="1158"/>
        <v>18167</v>
      </c>
      <c r="W588" s="459">
        <f t="shared" si="1158"/>
        <v>373711.66899999999</v>
      </c>
      <c r="X588" s="459">
        <f t="shared" si="1158"/>
        <v>261583.66899999999</v>
      </c>
      <c r="Y588" s="459">
        <f t="shared" si="1158"/>
        <v>1337</v>
      </c>
      <c r="Z588" s="459">
        <f t="shared" si="1158"/>
        <v>260246.66899999999</v>
      </c>
      <c r="AA588" s="60">
        <f t="shared" si="1158"/>
        <v>76943</v>
      </c>
      <c r="AB588" s="60">
        <f t="shared" si="1158"/>
        <v>12282</v>
      </c>
      <c r="AC588" s="60">
        <f t="shared" si="1158"/>
        <v>247439</v>
      </c>
      <c r="AD588" s="60">
        <f t="shared" si="1158"/>
        <v>0</v>
      </c>
      <c r="AE588" s="459">
        <f t="shared" si="1158"/>
        <v>139442</v>
      </c>
      <c r="AF588" s="459">
        <f t="shared" si="1158"/>
        <v>0</v>
      </c>
      <c r="AG588" s="459">
        <f t="shared" si="1158"/>
        <v>139442</v>
      </c>
      <c r="AH588" s="459">
        <f t="shared" si="1158"/>
        <v>747904.1</v>
      </c>
      <c r="AI588" s="459">
        <f t="shared" si="1158"/>
        <v>79860</v>
      </c>
      <c r="AJ588" s="459">
        <f t="shared" si="1158"/>
        <v>668044.1</v>
      </c>
      <c r="AK588" s="459">
        <f t="shared" si="1158"/>
        <v>0</v>
      </c>
      <c r="AL588" s="459">
        <f t="shared" si="1158"/>
        <v>767663.7</v>
      </c>
      <c r="AM588" s="459">
        <f t="shared" si="1158"/>
        <v>68904</v>
      </c>
      <c r="AN588" s="459">
        <f t="shared" si="1158"/>
        <v>698759.7</v>
      </c>
      <c r="AO588" s="459">
        <f t="shared" si="1158"/>
        <v>0</v>
      </c>
      <c r="AP588" s="60">
        <f t="shared" si="1158"/>
        <v>790195.7</v>
      </c>
      <c r="AQ588" s="60">
        <f t="shared" si="1158"/>
        <v>63345</v>
      </c>
      <c r="AR588" s="60">
        <f t="shared" si="1158"/>
        <v>726850.7</v>
      </c>
      <c r="AS588" s="60">
        <f t="shared" si="1158"/>
        <v>0</v>
      </c>
      <c r="AT588" s="60">
        <f t="shared" si="1158"/>
        <v>44293.9</v>
      </c>
      <c r="AU588" s="3"/>
      <c r="AV588" s="757"/>
      <c r="AW588" s="761">
        <f t="shared" ref="AW588:AX588" si="1159">SUM(AW589)</f>
        <v>110</v>
      </c>
      <c r="AX588" s="60">
        <f t="shared" si="1159"/>
        <v>113</v>
      </c>
      <c r="AY588" s="1992">
        <f t="shared" si="1140"/>
        <v>451669.03099999996</v>
      </c>
      <c r="AZ588" s="1991"/>
      <c r="BA588" s="466"/>
      <c r="BB588" s="466"/>
      <c r="BC588" s="466"/>
      <c r="BD588" s="893"/>
      <c r="BE588" s="893"/>
      <c r="BF588" s="893"/>
      <c r="BG588" s="893"/>
      <c r="BH588" s="893"/>
      <c r="BI588" s="2046">
        <f t="shared" ref="BI588:BL588" si="1160">SUM(BI589)</f>
        <v>0</v>
      </c>
      <c r="BJ588" s="2046">
        <f t="shared" si="1160"/>
        <v>0</v>
      </c>
      <c r="BK588" s="2046">
        <f t="shared" si="1160"/>
        <v>0</v>
      </c>
      <c r="BL588" s="2046">
        <f t="shared" si="1160"/>
        <v>0</v>
      </c>
      <c r="BV588" s="1">
        <f t="shared" si="1156"/>
        <v>321374.03099999996</v>
      </c>
    </row>
    <row r="589" spans="1:74" ht="38.25" customHeight="1">
      <c r="A589" s="342"/>
      <c r="B589" s="93" t="s">
        <v>57</v>
      </c>
      <c r="C589" s="564"/>
      <c r="D589" s="430"/>
      <c r="E589" s="431"/>
      <c r="F589" s="430"/>
      <c r="G589" s="60">
        <f t="shared" ref="G589:I589" si="1161">G590</f>
        <v>807548</v>
      </c>
      <c r="H589" s="60">
        <f t="shared" si="1161"/>
        <v>574270</v>
      </c>
      <c r="I589" s="60">
        <f t="shared" si="1161"/>
        <v>226448</v>
      </c>
      <c r="J589" s="587"/>
      <c r="K589" s="60">
        <f t="shared" ref="K589:AT589" si="1162">K590</f>
        <v>557862</v>
      </c>
      <c r="L589" s="60">
        <f t="shared" si="1162"/>
        <v>405040</v>
      </c>
      <c r="M589" s="60">
        <f t="shared" si="1162"/>
        <v>143581</v>
      </c>
      <c r="N589" s="60">
        <f t="shared" si="1162"/>
        <v>103214</v>
      </c>
      <c r="O589" s="60">
        <f t="shared" si="1162"/>
        <v>9264</v>
      </c>
      <c r="P589" s="60">
        <f t="shared" si="1162"/>
        <v>93950</v>
      </c>
      <c r="Q589" s="60">
        <f t="shared" si="1162"/>
        <v>745901.8</v>
      </c>
      <c r="R589" s="60">
        <f t="shared" si="1162"/>
        <v>72799</v>
      </c>
      <c r="S589" s="60">
        <f t="shared" si="1162"/>
        <v>673102.8</v>
      </c>
      <c r="T589" s="60">
        <f t="shared" si="1162"/>
        <v>0</v>
      </c>
      <c r="U589" s="459">
        <f t="shared" si="1162"/>
        <v>391878.66899999999</v>
      </c>
      <c r="V589" s="459">
        <f t="shared" si="1162"/>
        <v>18167</v>
      </c>
      <c r="W589" s="459">
        <f t="shared" si="1162"/>
        <v>373711.66899999999</v>
      </c>
      <c r="X589" s="459">
        <f t="shared" si="1162"/>
        <v>261583.66899999999</v>
      </c>
      <c r="Y589" s="459">
        <f t="shared" si="1162"/>
        <v>1337</v>
      </c>
      <c r="Z589" s="459">
        <f t="shared" si="1162"/>
        <v>260246.66899999999</v>
      </c>
      <c r="AA589" s="60">
        <f t="shared" si="1162"/>
        <v>76943</v>
      </c>
      <c r="AB589" s="60">
        <f t="shared" si="1162"/>
        <v>12282</v>
      </c>
      <c r="AC589" s="60">
        <f t="shared" si="1162"/>
        <v>247439</v>
      </c>
      <c r="AD589" s="60">
        <f t="shared" si="1162"/>
        <v>0</v>
      </c>
      <c r="AE589" s="459">
        <f t="shared" si="1162"/>
        <v>139442</v>
      </c>
      <c r="AF589" s="459">
        <f t="shared" si="1162"/>
        <v>0</v>
      </c>
      <c r="AG589" s="459">
        <f t="shared" si="1162"/>
        <v>139442</v>
      </c>
      <c r="AH589" s="459">
        <f t="shared" si="1162"/>
        <v>747904.1</v>
      </c>
      <c r="AI589" s="459">
        <f t="shared" si="1162"/>
        <v>79860</v>
      </c>
      <c r="AJ589" s="459">
        <f t="shared" si="1162"/>
        <v>668044.1</v>
      </c>
      <c r="AK589" s="459">
        <f t="shared" si="1162"/>
        <v>0</v>
      </c>
      <c r="AL589" s="459">
        <f t="shared" si="1162"/>
        <v>767663.7</v>
      </c>
      <c r="AM589" s="459">
        <f t="shared" si="1162"/>
        <v>68904</v>
      </c>
      <c r="AN589" s="459">
        <f t="shared" si="1162"/>
        <v>698759.7</v>
      </c>
      <c r="AO589" s="459">
        <f t="shared" si="1162"/>
        <v>0</v>
      </c>
      <c r="AP589" s="60">
        <f t="shared" si="1162"/>
        <v>790195.7</v>
      </c>
      <c r="AQ589" s="60">
        <f t="shared" si="1162"/>
        <v>63345</v>
      </c>
      <c r="AR589" s="60">
        <f t="shared" si="1162"/>
        <v>726850.7</v>
      </c>
      <c r="AS589" s="60">
        <f t="shared" si="1162"/>
        <v>0</v>
      </c>
      <c r="AT589" s="60">
        <f t="shared" si="1162"/>
        <v>44293.9</v>
      </c>
      <c r="AU589" s="3"/>
      <c r="AV589" s="757"/>
      <c r="AW589" s="761">
        <f t="shared" ref="AW589:AX589" si="1163">AW590</f>
        <v>110</v>
      </c>
      <c r="AX589" s="60">
        <f t="shared" si="1163"/>
        <v>113</v>
      </c>
      <c r="AY589" s="1992">
        <f t="shared" si="1140"/>
        <v>451669.03099999996</v>
      </c>
      <c r="AZ589" s="1991"/>
      <c r="BA589" s="466"/>
      <c r="BB589" s="466"/>
      <c r="BC589" s="466"/>
      <c r="BD589" s="893"/>
      <c r="BE589" s="893"/>
      <c r="BF589" s="893"/>
      <c r="BG589" s="893"/>
      <c r="BH589" s="893"/>
      <c r="BI589" s="2046">
        <f t="shared" ref="BI589:BL589" si="1164">BI590</f>
        <v>0</v>
      </c>
      <c r="BJ589" s="2046">
        <f t="shared" si="1164"/>
        <v>0</v>
      </c>
      <c r="BK589" s="2046">
        <f t="shared" si="1164"/>
        <v>0</v>
      </c>
      <c r="BL589" s="2046">
        <f t="shared" si="1164"/>
        <v>0</v>
      </c>
      <c r="BV589" s="1">
        <f t="shared" si="1156"/>
        <v>321374.03099999996</v>
      </c>
    </row>
    <row r="590" spans="1:74" ht="45" customHeight="1">
      <c r="A590" s="566"/>
      <c r="B590" s="491" t="s">
        <v>62</v>
      </c>
      <c r="C590" s="567"/>
      <c r="D590" s="568"/>
      <c r="E590" s="569"/>
      <c r="F590" s="568"/>
      <c r="G590" s="463">
        <f>SUM(G591:G606,G630,G636)</f>
        <v>807548</v>
      </c>
      <c r="H590" s="463">
        <f>SUM(H591:H606,H630,H636)</f>
        <v>574270</v>
      </c>
      <c r="I590" s="463">
        <f>SUM(I591:I606,I630,I636)</f>
        <v>226448</v>
      </c>
      <c r="J590" s="674"/>
      <c r="K590" s="463">
        <f t="shared" ref="K590:AT590" si="1165">SUM(K591:K606,K630,K636)</f>
        <v>557862</v>
      </c>
      <c r="L590" s="463">
        <f t="shared" si="1165"/>
        <v>405040</v>
      </c>
      <c r="M590" s="463">
        <f t="shared" si="1165"/>
        <v>143581</v>
      </c>
      <c r="N590" s="463">
        <f t="shared" si="1165"/>
        <v>103214</v>
      </c>
      <c r="O590" s="463">
        <f t="shared" si="1165"/>
        <v>9264</v>
      </c>
      <c r="P590" s="463">
        <f t="shared" si="1165"/>
        <v>93950</v>
      </c>
      <c r="Q590" s="463">
        <f t="shared" si="1165"/>
        <v>745901.8</v>
      </c>
      <c r="R590" s="463">
        <f t="shared" si="1165"/>
        <v>72799</v>
      </c>
      <c r="S590" s="463">
        <f t="shared" si="1165"/>
        <v>673102.8</v>
      </c>
      <c r="T590" s="463">
        <f t="shared" si="1165"/>
        <v>0</v>
      </c>
      <c r="U590" s="2535">
        <f t="shared" si="1165"/>
        <v>391878.66899999999</v>
      </c>
      <c r="V590" s="2535">
        <f t="shared" si="1165"/>
        <v>18167</v>
      </c>
      <c r="W590" s="2535">
        <f t="shared" si="1165"/>
        <v>373711.66899999999</v>
      </c>
      <c r="X590" s="2535">
        <f t="shared" si="1165"/>
        <v>261583.66899999999</v>
      </c>
      <c r="Y590" s="2535">
        <f t="shared" si="1165"/>
        <v>1337</v>
      </c>
      <c r="Z590" s="2535">
        <f t="shared" si="1165"/>
        <v>260246.66899999999</v>
      </c>
      <c r="AA590" s="463">
        <f t="shared" si="1165"/>
        <v>76943</v>
      </c>
      <c r="AB590" s="463">
        <f t="shared" si="1165"/>
        <v>12282</v>
      </c>
      <c r="AC590" s="463">
        <f t="shared" si="1165"/>
        <v>247439</v>
      </c>
      <c r="AD590" s="463">
        <f t="shared" si="1165"/>
        <v>0</v>
      </c>
      <c r="AE590" s="2535">
        <f t="shared" si="1165"/>
        <v>139442</v>
      </c>
      <c r="AF590" s="2535">
        <f t="shared" si="1165"/>
        <v>0</v>
      </c>
      <c r="AG590" s="2535">
        <f t="shared" si="1165"/>
        <v>139442</v>
      </c>
      <c r="AH590" s="2535">
        <f t="shared" si="1165"/>
        <v>747904.1</v>
      </c>
      <c r="AI590" s="2535">
        <f t="shared" si="1165"/>
        <v>79860</v>
      </c>
      <c r="AJ590" s="2535">
        <f t="shared" si="1165"/>
        <v>668044.1</v>
      </c>
      <c r="AK590" s="2535">
        <f t="shared" si="1165"/>
        <v>0</v>
      </c>
      <c r="AL590" s="2535">
        <f t="shared" si="1165"/>
        <v>767663.7</v>
      </c>
      <c r="AM590" s="2535">
        <f t="shared" si="1165"/>
        <v>68904</v>
      </c>
      <c r="AN590" s="2535">
        <f t="shared" si="1165"/>
        <v>698759.7</v>
      </c>
      <c r="AO590" s="2535">
        <f t="shared" si="1165"/>
        <v>0</v>
      </c>
      <c r="AP590" s="463">
        <f t="shared" si="1165"/>
        <v>790195.7</v>
      </c>
      <c r="AQ590" s="463">
        <f t="shared" si="1165"/>
        <v>63345</v>
      </c>
      <c r="AR590" s="463">
        <f t="shared" si="1165"/>
        <v>726850.7</v>
      </c>
      <c r="AS590" s="463">
        <f t="shared" si="1165"/>
        <v>0</v>
      </c>
      <c r="AT590" s="463">
        <f t="shared" si="1165"/>
        <v>44293.9</v>
      </c>
      <c r="AU590" s="587"/>
      <c r="AV590" s="2449"/>
      <c r="AW590" s="2415">
        <f>SUM(AW591:AW606,AW630,AW636)</f>
        <v>110</v>
      </c>
      <c r="AX590" s="463">
        <f>SUM(AX591:AX606,AX630,AX636)</f>
        <v>113</v>
      </c>
      <c r="AY590" s="1992">
        <f t="shared" si="1140"/>
        <v>451669.03099999996</v>
      </c>
      <c r="AZ590" s="1991"/>
      <c r="BA590" s="474"/>
      <c r="BB590" s="474"/>
      <c r="BC590" s="474"/>
      <c r="BD590" s="893"/>
      <c r="BE590" s="893"/>
      <c r="BF590" s="893"/>
      <c r="BG590" s="893"/>
      <c r="BH590" s="893"/>
      <c r="BI590" s="463">
        <f t="shared" ref="BI590:BL590" si="1166">SUM(BI591:BI606,BI630,BI636)</f>
        <v>0</v>
      </c>
      <c r="BJ590" s="463">
        <f t="shared" si="1166"/>
        <v>0</v>
      </c>
      <c r="BK590" s="463">
        <f t="shared" si="1166"/>
        <v>0</v>
      </c>
      <c r="BL590" s="463">
        <f t="shared" si="1166"/>
        <v>0</v>
      </c>
      <c r="BV590" s="1">
        <f t="shared" si="1156"/>
        <v>321374.03099999996</v>
      </c>
    </row>
    <row r="591" spans="1:74" ht="53.25" customHeight="1">
      <c r="A591" s="330">
        <v>1</v>
      </c>
      <c r="B591" s="349" t="s">
        <v>1435</v>
      </c>
      <c r="C591" s="335" t="s">
        <v>120</v>
      </c>
      <c r="D591" s="97" t="s">
        <v>1436</v>
      </c>
      <c r="E591" s="104" t="s">
        <v>82</v>
      </c>
      <c r="F591" s="99"/>
      <c r="G591" s="553">
        <f t="shared" ref="G591:G604" si="1167">H591+I591</f>
        <v>0</v>
      </c>
      <c r="H591" s="123"/>
      <c r="I591" s="434"/>
      <c r="J591" s="1827" t="s">
        <v>2864</v>
      </c>
      <c r="K591" s="434">
        <f t="shared" ref="K591:K598" si="1168">L591+M591</f>
        <v>2300</v>
      </c>
      <c r="L591" s="123">
        <v>2300</v>
      </c>
      <c r="M591" s="450"/>
      <c r="N591" s="434">
        <f t="shared" ref="N591:N602" si="1169">SUM(O591:P591)</f>
        <v>22</v>
      </c>
      <c r="O591" s="450">
        <v>22</v>
      </c>
      <c r="P591" s="450"/>
      <c r="Q591" s="356">
        <f t="shared" ref="Q591:Q602" si="1170">SUM(R591:T591)</f>
        <v>2300</v>
      </c>
      <c r="R591" s="366"/>
      <c r="S591" s="361">
        <v>2300</v>
      </c>
      <c r="T591" s="366"/>
      <c r="U591" s="2543">
        <f t="shared" ref="U591:U602" si="1171">SUM(V591:W591)</f>
        <v>1980</v>
      </c>
      <c r="V591" s="469"/>
      <c r="W591" s="469">
        <f>90+10+516+864+467+33</f>
        <v>1980</v>
      </c>
      <c r="X591" s="2543">
        <f t="shared" ref="X591:X602" si="1172">SUM(Y591:Z591)</f>
        <v>1947</v>
      </c>
      <c r="Y591" s="469"/>
      <c r="Z591" s="469">
        <f>90+10+516+864+467</f>
        <v>1947</v>
      </c>
      <c r="AA591" s="434">
        <f t="shared" ref="AA591:AA602" si="1173">SUM(AB591:AD591)</f>
        <v>0</v>
      </c>
      <c r="AB591" s="458"/>
      <c r="AC591" s="458"/>
      <c r="AD591" s="458"/>
      <c r="AE591" s="603">
        <f t="shared" ref="AE591:AE602" si="1174">SUM(AF591:AG591)</f>
        <v>0</v>
      </c>
      <c r="AF591" s="469"/>
      <c r="AG591" s="469"/>
      <c r="AH591" s="603">
        <f t="shared" ref="AH591:AH602" si="1175">SUM(AI591:AK591)</f>
        <v>1981</v>
      </c>
      <c r="AI591" s="469"/>
      <c r="AJ591" s="754">
        <v>1981</v>
      </c>
      <c r="AK591" s="469"/>
      <c r="AL591" s="603">
        <f t="shared" ref="AL591:AL604" si="1176">SUM(AM591:AO591)</f>
        <v>1981</v>
      </c>
      <c r="AM591" s="469"/>
      <c r="AN591" s="754">
        <v>1981</v>
      </c>
      <c r="AO591" s="469"/>
      <c r="AP591" s="434">
        <f t="shared" ref="AP591:AP604" si="1177">SUM(AQ591:AS591)</f>
        <v>1981</v>
      </c>
      <c r="AQ591" s="458"/>
      <c r="AR591" s="123">
        <v>1981</v>
      </c>
      <c r="AS591" s="458"/>
      <c r="AT591" s="356">
        <f t="shared" ref="AT591:AT604" si="1178">AP591-Q591</f>
        <v>-319</v>
      </c>
      <c r="AU591" s="529" t="s">
        <v>841</v>
      </c>
      <c r="AV591" s="197"/>
      <c r="AW591" s="538">
        <v>1</v>
      </c>
      <c r="AX591" s="473">
        <v>1</v>
      </c>
      <c r="AY591" s="1992">
        <f t="shared" si="1140"/>
        <v>34</v>
      </c>
      <c r="AZ591" s="1991"/>
      <c r="BA591" s="458">
        <f t="shared" ref="BA591:BA602" si="1179">SUM(BB591:BC591)</f>
        <v>1980</v>
      </c>
      <c r="BB591" s="466">
        <f t="shared" ref="BB591:BB602" si="1180">SUM(V591,AB591)</f>
        <v>0</v>
      </c>
      <c r="BC591" s="466">
        <f t="shared" ref="BC591:BC602" si="1181">SUM(W591,AC591,AD591)</f>
        <v>1980</v>
      </c>
      <c r="BD591" s="893"/>
      <c r="BE591" s="893"/>
      <c r="BF591" s="893"/>
      <c r="BG591" s="893"/>
      <c r="BH591" s="893"/>
      <c r="BI591" s="2032"/>
      <c r="BJ591" s="2032"/>
      <c r="BK591" s="2032"/>
      <c r="BL591" s="2032"/>
      <c r="BV591" s="1">
        <f t="shared" si="1156"/>
        <v>1</v>
      </c>
    </row>
    <row r="592" spans="1:74" ht="90" customHeight="1">
      <c r="A592" s="330">
        <v>2</v>
      </c>
      <c r="B592" s="336" t="s">
        <v>1438</v>
      </c>
      <c r="C592" s="335" t="s">
        <v>229</v>
      </c>
      <c r="D592" s="97"/>
      <c r="E592" s="104" t="s">
        <v>552</v>
      </c>
      <c r="F592" s="1827" t="s">
        <v>1439</v>
      </c>
      <c r="G592" s="553">
        <f t="shared" si="1167"/>
        <v>16054</v>
      </c>
      <c r="H592" s="123">
        <v>16054</v>
      </c>
      <c r="I592" s="434"/>
      <c r="J592" s="1827" t="s">
        <v>2865</v>
      </c>
      <c r="K592" s="434">
        <f t="shared" si="1168"/>
        <v>15828</v>
      </c>
      <c r="L592" s="123">
        <v>15828</v>
      </c>
      <c r="M592" s="450"/>
      <c r="N592" s="434">
        <f t="shared" si="1169"/>
        <v>0</v>
      </c>
      <c r="O592" s="450"/>
      <c r="P592" s="450"/>
      <c r="Q592" s="434">
        <f t="shared" si="1170"/>
        <v>12500</v>
      </c>
      <c r="R592" s="458"/>
      <c r="S592" s="123">
        <v>12500</v>
      </c>
      <c r="T592" s="458"/>
      <c r="U592" s="2543">
        <f t="shared" si="1171"/>
        <v>7889</v>
      </c>
      <c r="V592" s="469"/>
      <c r="W592" s="469">
        <f>89+3900+3900</f>
        <v>7889</v>
      </c>
      <c r="X592" s="2543">
        <f t="shared" si="1172"/>
        <v>7889</v>
      </c>
      <c r="Y592" s="469"/>
      <c r="Z592" s="469">
        <f>89+3900+3900</f>
        <v>7889</v>
      </c>
      <c r="AA592" s="434">
        <f t="shared" si="1173"/>
        <v>0</v>
      </c>
      <c r="AB592" s="458"/>
      <c r="AC592" s="458"/>
      <c r="AD592" s="458"/>
      <c r="AE592" s="603">
        <f t="shared" si="1174"/>
        <v>0</v>
      </c>
      <c r="AF592" s="469"/>
      <c r="AG592" s="469"/>
      <c r="AH592" s="603">
        <f t="shared" si="1175"/>
        <v>14445</v>
      </c>
      <c r="AI592" s="469"/>
      <c r="AJ592" s="754">
        <v>14445</v>
      </c>
      <c r="AK592" s="469"/>
      <c r="AL592" s="603">
        <f t="shared" si="1176"/>
        <v>14445</v>
      </c>
      <c r="AM592" s="469"/>
      <c r="AN592" s="754">
        <v>14445</v>
      </c>
      <c r="AO592" s="469"/>
      <c r="AP592" s="434">
        <f t="shared" si="1177"/>
        <v>14445</v>
      </c>
      <c r="AQ592" s="458"/>
      <c r="AR592" s="123">
        <v>14445</v>
      </c>
      <c r="AS592" s="458"/>
      <c r="AT592" s="356">
        <f t="shared" si="1178"/>
        <v>1945</v>
      </c>
      <c r="AU592" s="529" t="s">
        <v>841</v>
      </c>
      <c r="AV592" s="197"/>
      <c r="AW592" s="538">
        <v>1</v>
      </c>
      <c r="AX592" s="473">
        <v>1</v>
      </c>
      <c r="AY592" s="1992">
        <f t="shared" si="1140"/>
        <v>6556</v>
      </c>
      <c r="AZ592" s="1991"/>
      <c r="BA592" s="458">
        <f t="shared" si="1179"/>
        <v>7889</v>
      </c>
      <c r="BB592" s="466">
        <f t="shared" si="1180"/>
        <v>0</v>
      </c>
      <c r="BC592" s="466">
        <f t="shared" si="1181"/>
        <v>7889</v>
      </c>
      <c r="BD592" s="893"/>
      <c r="BE592" s="893"/>
      <c r="BF592" s="893"/>
      <c r="BG592" s="893"/>
      <c r="BH592" s="893"/>
      <c r="BI592" s="2032"/>
      <c r="BJ592" s="2032"/>
      <c r="BK592" s="2032"/>
      <c r="BL592" s="2032"/>
      <c r="BV592" s="1">
        <f t="shared" si="1156"/>
        <v>6556</v>
      </c>
    </row>
    <row r="593" spans="1:74" ht="45" customHeight="1">
      <c r="A593" s="330">
        <v>3</v>
      </c>
      <c r="B593" s="339" t="s">
        <v>1441</v>
      </c>
      <c r="C593" s="335" t="s">
        <v>127</v>
      </c>
      <c r="D593" s="97" t="s">
        <v>1442</v>
      </c>
      <c r="E593" s="97" t="s">
        <v>1443</v>
      </c>
      <c r="F593" s="99" t="s">
        <v>1444</v>
      </c>
      <c r="G593" s="553">
        <f t="shared" si="1167"/>
        <v>2517</v>
      </c>
      <c r="H593" s="123">
        <v>2517</v>
      </c>
      <c r="I593" s="123"/>
      <c r="J593" s="615" t="s">
        <v>1445</v>
      </c>
      <c r="K593" s="434">
        <f t="shared" si="1168"/>
        <v>1495</v>
      </c>
      <c r="L593" s="447">
        <v>1495</v>
      </c>
      <c r="M593" s="123"/>
      <c r="N593" s="434">
        <f t="shared" si="1169"/>
        <v>0</v>
      </c>
      <c r="O593" s="450"/>
      <c r="P593" s="450"/>
      <c r="Q593" s="356">
        <f t="shared" si="1170"/>
        <v>1047</v>
      </c>
      <c r="R593" s="366"/>
      <c r="S593" s="361">
        <v>1047</v>
      </c>
      <c r="T593" s="366"/>
      <c r="U593" s="2543">
        <f t="shared" si="1171"/>
        <v>1047</v>
      </c>
      <c r="V593" s="469"/>
      <c r="W593" s="469">
        <f>942+105</f>
        <v>1047</v>
      </c>
      <c r="X593" s="2543">
        <f t="shared" si="1172"/>
        <v>1047</v>
      </c>
      <c r="Y593" s="469"/>
      <c r="Z593" s="469">
        <f>942+105</f>
        <v>1047</v>
      </c>
      <c r="AA593" s="434">
        <f t="shared" si="1173"/>
        <v>0</v>
      </c>
      <c r="AB593" s="458"/>
      <c r="AC593" s="458"/>
      <c r="AD593" s="458"/>
      <c r="AE593" s="603">
        <f t="shared" si="1174"/>
        <v>0</v>
      </c>
      <c r="AF593" s="469"/>
      <c r="AG593" s="469"/>
      <c r="AH593" s="603">
        <f t="shared" si="1175"/>
        <v>1047</v>
      </c>
      <c r="AI593" s="469"/>
      <c r="AJ593" s="754">
        <v>1047</v>
      </c>
      <c r="AK593" s="469"/>
      <c r="AL593" s="603">
        <f t="shared" si="1176"/>
        <v>1047</v>
      </c>
      <c r="AM593" s="469"/>
      <c r="AN593" s="754">
        <v>1047</v>
      </c>
      <c r="AO593" s="469"/>
      <c r="AP593" s="434">
        <f t="shared" si="1177"/>
        <v>1047</v>
      </c>
      <c r="AQ593" s="458"/>
      <c r="AR593" s="123">
        <v>1047</v>
      </c>
      <c r="AS593" s="458"/>
      <c r="AT593" s="356">
        <f t="shared" si="1178"/>
        <v>0</v>
      </c>
      <c r="AU593" s="529" t="s">
        <v>259</v>
      </c>
      <c r="AV593" s="197"/>
      <c r="AW593" s="538">
        <v>1</v>
      </c>
      <c r="AX593" s="473">
        <v>1</v>
      </c>
      <c r="AY593" s="1992">
        <f t="shared" si="1140"/>
        <v>0</v>
      </c>
      <c r="AZ593" s="1991"/>
      <c r="BA593" s="458">
        <f t="shared" si="1179"/>
        <v>1047</v>
      </c>
      <c r="BB593" s="466">
        <f t="shared" si="1180"/>
        <v>0</v>
      </c>
      <c r="BC593" s="466">
        <f t="shared" si="1181"/>
        <v>1047</v>
      </c>
      <c r="BD593" s="893"/>
      <c r="BE593" s="893"/>
      <c r="BF593" s="893"/>
      <c r="BG593" s="893"/>
      <c r="BH593" s="893"/>
      <c r="BI593" s="2032"/>
      <c r="BJ593" s="2032"/>
      <c r="BK593" s="2032"/>
      <c r="BL593" s="2032"/>
      <c r="BV593" s="1">
        <f t="shared" si="1156"/>
        <v>0</v>
      </c>
    </row>
    <row r="594" spans="1:74" ht="45" customHeight="1">
      <c r="A594" s="330">
        <v>4</v>
      </c>
      <c r="B594" s="339" t="s">
        <v>1446</v>
      </c>
      <c r="C594" s="335" t="s">
        <v>127</v>
      </c>
      <c r="D594" s="97" t="s">
        <v>1442</v>
      </c>
      <c r="E594" s="97" t="s">
        <v>1443</v>
      </c>
      <c r="F594" s="99" t="s">
        <v>1447</v>
      </c>
      <c r="G594" s="553">
        <f t="shared" si="1167"/>
        <v>1763</v>
      </c>
      <c r="H594" s="123">
        <v>1763</v>
      </c>
      <c r="I594" s="123"/>
      <c r="J594" s="615" t="s">
        <v>1448</v>
      </c>
      <c r="K594" s="434">
        <f t="shared" si="1168"/>
        <v>1102</v>
      </c>
      <c r="L594" s="447">
        <v>1102</v>
      </c>
      <c r="M594" s="123"/>
      <c r="N594" s="434">
        <f t="shared" si="1169"/>
        <v>0</v>
      </c>
      <c r="O594" s="450"/>
      <c r="P594" s="450"/>
      <c r="Q594" s="356">
        <f t="shared" si="1170"/>
        <v>650</v>
      </c>
      <c r="R594" s="366"/>
      <c r="S594" s="361">
        <v>650</v>
      </c>
      <c r="T594" s="366"/>
      <c r="U594" s="2543">
        <f t="shared" si="1171"/>
        <v>650</v>
      </c>
      <c r="V594" s="469"/>
      <c r="W594" s="469">
        <f>650</f>
        <v>650</v>
      </c>
      <c r="X594" s="2543">
        <f t="shared" si="1172"/>
        <v>650</v>
      </c>
      <c r="Y594" s="469"/>
      <c r="Z594" s="469">
        <f>650</f>
        <v>650</v>
      </c>
      <c r="AA594" s="434">
        <f t="shared" si="1173"/>
        <v>0</v>
      </c>
      <c r="AB594" s="458"/>
      <c r="AC594" s="458"/>
      <c r="AD594" s="458"/>
      <c r="AE594" s="603">
        <f t="shared" si="1174"/>
        <v>0</v>
      </c>
      <c r="AF594" s="469"/>
      <c r="AG594" s="469"/>
      <c r="AH594" s="603">
        <f t="shared" si="1175"/>
        <v>650</v>
      </c>
      <c r="AI594" s="469"/>
      <c r="AJ594" s="754">
        <v>650</v>
      </c>
      <c r="AK594" s="469"/>
      <c r="AL594" s="603">
        <f t="shared" si="1176"/>
        <v>650</v>
      </c>
      <c r="AM594" s="469"/>
      <c r="AN594" s="754">
        <v>650</v>
      </c>
      <c r="AO594" s="469"/>
      <c r="AP594" s="434">
        <f t="shared" si="1177"/>
        <v>650</v>
      </c>
      <c r="AQ594" s="458"/>
      <c r="AR594" s="123">
        <v>650</v>
      </c>
      <c r="AS594" s="458"/>
      <c r="AT594" s="356">
        <f t="shared" si="1178"/>
        <v>0</v>
      </c>
      <c r="AU594" s="529" t="s">
        <v>259</v>
      </c>
      <c r="AV594" s="197"/>
      <c r="AW594" s="538">
        <v>1</v>
      </c>
      <c r="AX594" s="473">
        <v>1</v>
      </c>
      <c r="AY594" s="1992">
        <f t="shared" si="1140"/>
        <v>0</v>
      </c>
      <c r="AZ594" s="1991"/>
      <c r="BA594" s="458">
        <f t="shared" si="1179"/>
        <v>650</v>
      </c>
      <c r="BB594" s="466">
        <f t="shared" si="1180"/>
        <v>0</v>
      </c>
      <c r="BC594" s="466">
        <f t="shared" si="1181"/>
        <v>650</v>
      </c>
      <c r="BD594" s="893"/>
      <c r="BE594" s="893"/>
      <c r="BF594" s="893"/>
      <c r="BG594" s="893"/>
      <c r="BH594" s="893"/>
      <c r="BI594" s="2032"/>
      <c r="BJ594" s="2032"/>
      <c r="BK594" s="2032"/>
      <c r="BL594" s="2032"/>
      <c r="BV594" s="1">
        <f t="shared" si="1156"/>
        <v>0</v>
      </c>
    </row>
    <row r="595" spans="1:74" ht="45" customHeight="1">
      <c r="A595" s="330">
        <v>5</v>
      </c>
      <c r="B595" s="339" t="s">
        <v>1449</v>
      </c>
      <c r="C595" s="335" t="s">
        <v>127</v>
      </c>
      <c r="D595" s="97" t="s">
        <v>1442</v>
      </c>
      <c r="E595" s="97" t="s">
        <v>1443</v>
      </c>
      <c r="F595" s="99" t="s">
        <v>1450</v>
      </c>
      <c r="G595" s="553">
        <f t="shared" si="1167"/>
        <v>2849</v>
      </c>
      <c r="H595" s="123">
        <v>2849</v>
      </c>
      <c r="I595" s="123"/>
      <c r="J595" s="1837" t="s">
        <v>1451</v>
      </c>
      <c r="K595" s="434">
        <f t="shared" si="1168"/>
        <v>1310</v>
      </c>
      <c r="L595" s="447">
        <v>1310</v>
      </c>
      <c r="M595" s="123"/>
      <c r="N595" s="434">
        <f t="shared" si="1169"/>
        <v>0</v>
      </c>
      <c r="O595" s="450"/>
      <c r="P595" s="450"/>
      <c r="Q595" s="356">
        <f t="shared" si="1170"/>
        <v>917</v>
      </c>
      <c r="R595" s="366"/>
      <c r="S595" s="361">
        <v>917</v>
      </c>
      <c r="T595" s="366"/>
      <c r="U595" s="2543">
        <f t="shared" si="1171"/>
        <v>917</v>
      </c>
      <c r="V595" s="469"/>
      <c r="W595" s="469">
        <f>825+92</f>
        <v>917</v>
      </c>
      <c r="X595" s="2543">
        <f t="shared" si="1172"/>
        <v>917</v>
      </c>
      <c r="Y595" s="469"/>
      <c r="Z595" s="469">
        <f>825+92</f>
        <v>917</v>
      </c>
      <c r="AA595" s="434">
        <f t="shared" si="1173"/>
        <v>0</v>
      </c>
      <c r="AB595" s="458"/>
      <c r="AC595" s="458"/>
      <c r="AD595" s="458"/>
      <c r="AE595" s="603">
        <f t="shared" si="1174"/>
        <v>0</v>
      </c>
      <c r="AF595" s="469"/>
      <c r="AG595" s="469"/>
      <c r="AH595" s="603">
        <f t="shared" si="1175"/>
        <v>917</v>
      </c>
      <c r="AI595" s="469"/>
      <c r="AJ595" s="754">
        <v>917</v>
      </c>
      <c r="AK595" s="469"/>
      <c r="AL595" s="603">
        <f t="shared" si="1176"/>
        <v>917</v>
      </c>
      <c r="AM595" s="469"/>
      <c r="AN595" s="754">
        <v>917</v>
      </c>
      <c r="AO595" s="469"/>
      <c r="AP595" s="434">
        <f t="shared" si="1177"/>
        <v>917</v>
      </c>
      <c r="AQ595" s="458"/>
      <c r="AR595" s="123">
        <v>917</v>
      </c>
      <c r="AS595" s="458"/>
      <c r="AT595" s="356">
        <f t="shared" si="1178"/>
        <v>0</v>
      </c>
      <c r="AU595" s="529" t="s">
        <v>259</v>
      </c>
      <c r="AV595" s="197"/>
      <c r="AW595" s="538">
        <v>1</v>
      </c>
      <c r="AX595" s="473">
        <v>1</v>
      </c>
      <c r="AY595" s="1992">
        <f t="shared" si="1140"/>
        <v>0</v>
      </c>
      <c r="AZ595" s="1991"/>
      <c r="BA595" s="458">
        <f t="shared" si="1179"/>
        <v>917</v>
      </c>
      <c r="BB595" s="466">
        <f t="shared" si="1180"/>
        <v>0</v>
      </c>
      <c r="BC595" s="466">
        <f t="shared" si="1181"/>
        <v>917</v>
      </c>
      <c r="BD595" s="893"/>
      <c r="BE595" s="893"/>
      <c r="BF595" s="893"/>
      <c r="BG595" s="893"/>
      <c r="BH595" s="893"/>
      <c r="BI595" s="2032"/>
      <c r="BJ595" s="2032"/>
      <c r="BK595" s="2032"/>
      <c r="BL595" s="2032"/>
      <c r="BV595" s="1">
        <f t="shared" si="1156"/>
        <v>0</v>
      </c>
    </row>
    <row r="596" spans="1:74" s="17" customFormat="1" ht="90" customHeight="1">
      <c r="A596" s="1872">
        <v>6</v>
      </c>
      <c r="B596" s="1924" t="s">
        <v>1452</v>
      </c>
      <c r="C596" s="1872" t="s">
        <v>137</v>
      </c>
      <c r="D596" s="1874" t="s">
        <v>2866</v>
      </c>
      <c r="E596" s="1874" t="s">
        <v>552</v>
      </c>
      <c r="F596" s="1888" t="s">
        <v>1454</v>
      </c>
      <c r="G596" s="1942">
        <f t="shared" si="1167"/>
        <v>47824</v>
      </c>
      <c r="H596" s="1877">
        <v>36107</v>
      </c>
      <c r="I596" s="1877">
        <v>11717</v>
      </c>
      <c r="J596" s="1958" t="s">
        <v>2867</v>
      </c>
      <c r="K596" s="1889">
        <f t="shared" si="1168"/>
        <v>37778</v>
      </c>
      <c r="L596" s="1929">
        <v>28356</v>
      </c>
      <c r="M596" s="1877">
        <v>9422</v>
      </c>
      <c r="N596" s="1889">
        <f t="shared" si="1169"/>
        <v>0</v>
      </c>
      <c r="O596" s="1890"/>
      <c r="P596" s="1890"/>
      <c r="Q596" s="1878">
        <f t="shared" si="1170"/>
        <v>25520</v>
      </c>
      <c r="R596" s="1891">
        <v>25520</v>
      </c>
      <c r="S596" s="1876">
        <v>0</v>
      </c>
      <c r="T596" s="1891"/>
      <c r="U596" s="2547">
        <f t="shared" si="1171"/>
        <v>4881</v>
      </c>
      <c r="V596" s="1937"/>
      <c r="W596" s="1937">
        <f>4881</f>
        <v>4881</v>
      </c>
      <c r="X596" s="2547">
        <f t="shared" si="1172"/>
        <v>4881</v>
      </c>
      <c r="Y596" s="1937"/>
      <c r="Z596" s="1937">
        <f>4881</f>
        <v>4881</v>
      </c>
      <c r="AA596" s="1889">
        <f t="shared" si="1173"/>
        <v>6057</v>
      </c>
      <c r="AB596" s="1892"/>
      <c r="AC596" s="2016">
        <v>6057</v>
      </c>
      <c r="AD596" s="1892"/>
      <c r="AE596" s="2042">
        <f t="shared" si="1174"/>
        <v>5075</v>
      </c>
      <c r="AF596" s="1937"/>
      <c r="AG596" s="2580">
        <v>5075</v>
      </c>
      <c r="AH596" s="2042">
        <f t="shared" si="1175"/>
        <v>25520</v>
      </c>
      <c r="AI596" s="1937">
        <v>25520</v>
      </c>
      <c r="AJ596" s="2118">
        <v>0</v>
      </c>
      <c r="AK596" s="1937"/>
      <c r="AL596" s="2042">
        <f t="shared" si="1176"/>
        <v>25520</v>
      </c>
      <c r="AM596" s="1937">
        <f>25520-10956</f>
        <v>14564</v>
      </c>
      <c r="AN596" s="2118">
        <v>10956</v>
      </c>
      <c r="AO596" s="1937"/>
      <c r="AP596" s="1889">
        <f t="shared" si="1177"/>
        <v>25520</v>
      </c>
      <c r="AQ596" s="1892">
        <f>25520-10956</f>
        <v>14564</v>
      </c>
      <c r="AR596" s="1877">
        <v>10956</v>
      </c>
      <c r="AS596" s="1892"/>
      <c r="AT596" s="1878">
        <f t="shared" si="1178"/>
        <v>0</v>
      </c>
      <c r="AU596" s="1900" t="s">
        <v>143</v>
      </c>
      <c r="AV596" s="1903" t="s">
        <v>1456</v>
      </c>
      <c r="AW596" s="1904">
        <v>1</v>
      </c>
      <c r="AX596" s="1895">
        <v>1</v>
      </c>
      <c r="AY596" s="1996">
        <f t="shared" si="1140"/>
        <v>14582</v>
      </c>
      <c r="AZ596" s="79"/>
      <c r="BA596" s="1892">
        <f t="shared" si="1179"/>
        <v>10938</v>
      </c>
      <c r="BB596" s="1896">
        <f t="shared" si="1180"/>
        <v>0</v>
      </c>
      <c r="BC596" s="1896">
        <f t="shared" si="1181"/>
        <v>10938</v>
      </c>
      <c r="BD596" s="893"/>
      <c r="BE596" s="893"/>
      <c r="BF596" s="893"/>
      <c r="BG596" s="893"/>
      <c r="BH596" s="893"/>
      <c r="BI596" s="2032"/>
      <c r="BJ596" s="2032"/>
      <c r="BK596" s="2032"/>
      <c r="BL596" s="2032"/>
      <c r="BV596" s="1">
        <f t="shared" si="1156"/>
        <v>14582</v>
      </c>
    </row>
    <row r="597" spans="1:74" s="17" customFormat="1" ht="48.75" customHeight="1">
      <c r="A597" s="1872">
        <v>7</v>
      </c>
      <c r="B597" s="1924" t="s">
        <v>1457</v>
      </c>
      <c r="C597" s="1872" t="s">
        <v>127</v>
      </c>
      <c r="D597" s="1926" t="s">
        <v>1458</v>
      </c>
      <c r="E597" s="1874" t="s">
        <v>156</v>
      </c>
      <c r="F597" s="1888" t="s">
        <v>1459</v>
      </c>
      <c r="G597" s="1942">
        <f t="shared" si="1167"/>
        <v>46169</v>
      </c>
      <c r="H597" s="1877">
        <v>46169</v>
      </c>
      <c r="I597" s="1877"/>
      <c r="J597" s="1888" t="s">
        <v>1460</v>
      </c>
      <c r="K597" s="1889">
        <f t="shared" si="1168"/>
        <v>46100</v>
      </c>
      <c r="L597" s="1959">
        <v>46100</v>
      </c>
      <c r="M597" s="1877"/>
      <c r="N597" s="1889">
        <f t="shared" si="1169"/>
        <v>0</v>
      </c>
      <c r="O597" s="1890"/>
      <c r="P597" s="1890"/>
      <c r="Q597" s="1878">
        <f t="shared" si="1170"/>
        <v>4660</v>
      </c>
      <c r="R597" s="1891">
        <v>808</v>
      </c>
      <c r="S597" s="1876">
        <v>3852</v>
      </c>
      <c r="T597" s="1891"/>
      <c r="U597" s="2547">
        <f t="shared" si="1171"/>
        <v>4659</v>
      </c>
      <c r="V597" s="1937"/>
      <c r="W597" s="1937">
        <f>50+1808+2801</f>
        <v>4659</v>
      </c>
      <c r="X597" s="2547">
        <f t="shared" si="1172"/>
        <v>4659</v>
      </c>
      <c r="Y597" s="1937"/>
      <c r="Z597" s="1937">
        <f>50+1808+2801</f>
        <v>4659</v>
      </c>
      <c r="AA597" s="1889">
        <f t="shared" si="1173"/>
        <v>0</v>
      </c>
      <c r="AB597" s="1892"/>
      <c r="AC597" s="1892"/>
      <c r="AD597" s="1892"/>
      <c r="AE597" s="2042">
        <f t="shared" si="1174"/>
        <v>0</v>
      </c>
      <c r="AF597" s="1937"/>
      <c r="AG597" s="1937"/>
      <c r="AH597" s="2042">
        <f t="shared" si="1175"/>
        <v>12660</v>
      </c>
      <c r="AI597" s="1937">
        <f>808+8000</f>
        <v>8808</v>
      </c>
      <c r="AJ597" s="2118">
        <v>3852</v>
      </c>
      <c r="AK597" s="1937"/>
      <c r="AL597" s="2042">
        <f t="shared" si="1176"/>
        <v>12660</v>
      </c>
      <c r="AM597" s="1937">
        <f>808+8000</f>
        <v>8808</v>
      </c>
      <c r="AN597" s="2118">
        <v>3852</v>
      </c>
      <c r="AO597" s="1937"/>
      <c r="AP597" s="1889">
        <f t="shared" si="1177"/>
        <v>12660</v>
      </c>
      <c r="AQ597" s="1892">
        <f>12660-4659</f>
        <v>8001</v>
      </c>
      <c r="AR597" s="1877">
        <v>4659</v>
      </c>
      <c r="AS597" s="1892"/>
      <c r="AT597" s="1878">
        <f t="shared" si="1178"/>
        <v>8000</v>
      </c>
      <c r="AU597" s="1879" t="s">
        <v>259</v>
      </c>
      <c r="AV597" s="1903"/>
      <c r="AW597" s="1904">
        <v>1</v>
      </c>
      <c r="AX597" s="1895">
        <v>1</v>
      </c>
      <c r="AY597" s="1996">
        <f t="shared" si="1140"/>
        <v>8001</v>
      </c>
      <c r="AZ597" s="79"/>
      <c r="BA597" s="1892">
        <f t="shared" si="1179"/>
        <v>4659</v>
      </c>
      <c r="BB597" s="1896">
        <f t="shared" si="1180"/>
        <v>0</v>
      </c>
      <c r="BC597" s="1896">
        <f t="shared" si="1181"/>
        <v>4659</v>
      </c>
      <c r="BD597" s="893"/>
      <c r="BE597" s="893"/>
      <c r="BF597" s="893"/>
      <c r="BG597" s="893"/>
      <c r="BH597" s="893"/>
      <c r="BI597" s="2032"/>
      <c r="BJ597" s="2032"/>
      <c r="BK597" s="2032"/>
      <c r="BL597" s="2032"/>
      <c r="BV597" s="1">
        <f t="shared" si="1156"/>
        <v>8001</v>
      </c>
    </row>
    <row r="598" spans="1:74" ht="90" customHeight="1">
      <c r="A598" s="335">
        <v>8</v>
      </c>
      <c r="B598" s="339" t="s">
        <v>1461</v>
      </c>
      <c r="C598" s="335" t="s">
        <v>173</v>
      </c>
      <c r="D598" s="97" t="s">
        <v>1462</v>
      </c>
      <c r="E598" s="97" t="s">
        <v>88</v>
      </c>
      <c r="F598" s="99" t="s">
        <v>1463</v>
      </c>
      <c r="G598" s="553">
        <f t="shared" si="1167"/>
        <v>20206</v>
      </c>
      <c r="H598" s="123">
        <v>20206</v>
      </c>
      <c r="I598" s="123"/>
      <c r="J598" s="615" t="s">
        <v>2868</v>
      </c>
      <c r="K598" s="434">
        <f t="shared" si="1168"/>
        <v>14801</v>
      </c>
      <c r="L598" s="447">
        <v>14801</v>
      </c>
      <c r="M598" s="123"/>
      <c r="N598" s="434">
        <f t="shared" si="1169"/>
        <v>0</v>
      </c>
      <c r="O598" s="450"/>
      <c r="P598" s="450"/>
      <c r="Q598" s="356">
        <f t="shared" si="1170"/>
        <v>875</v>
      </c>
      <c r="R598" s="366">
        <v>276</v>
      </c>
      <c r="S598" s="361">
        <v>599</v>
      </c>
      <c r="T598" s="366"/>
      <c r="U598" s="2543">
        <f t="shared" si="1171"/>
        <v>240</v>
      </c>
      <c r="V598" s="469">
        <v>240</v>
      </c>
      <c r="W598" s="469"/>
      <c r="X598" s="2543">
        <f t="shared" si="1172"/>
        <v>240</v>
      </c>
      <c r="Y598" s="469">
        <v>240</v>
      </c>
      <c r="Z598" s="469"/>
      <c r="AA598" s="434">
        <f t="shared" si="1173"/>
        <v>0</v>
      </c>
      <c r="AB598" s="458"/>
      <c r="AC598" s="458"/>
      <c r="AD598" s="458"/>
      <c r="AE598" s="603">
        <f t="shared" si="1174"/>
        <v>0</v>
      </c>
      <c r="AF598" s="469"/>
      <c r="AG598" s="469"/>
      <c r="AH598" s="603">
        <f t="shared" si="1175"/>
        <v>240</v>
      </c>
      <c r="AI598" s="469">
        <v>240</v>
      </c>
      <c r="AJ598" s="754"/>
      <c r="AK598" s="469"/>
      <c r="AL598" s="603">
        <f t="shared" si="1176"/>
        <v>240</v>
      </c>
      <c r="AM598" s="469">
        <v>240</v>
      </c>
      <c r="AN598" s="754"/>
      <c r="AO598" s="469"/>
      <c r="AP598" s="434">
        <f t="shared" si="1177"/>
        <v>240</v>
      </c>
      <c r="AQ598" s="458">
        <v>240</v>
      </c>
      <c r="AR598" s="123"/>
      <c r="AS598" s="458"/>
      <c r="AT598" s="356">
        <f t="shared" si="1178"/>
        <v>-635</v>
      </c>
      <c r="AU598" s="529" t="s">
        <v>2621</v>
      </c>
      <c r="AV598" s="197"/>
      <c r="AW598" s="538">
        <v>1</v>
      </c>
      <c r="AX598" s="473">
        <v>1</v>
      </c>
      <c r="AY598" s="1992">
        <f t="shared" si="1140"/>
        <v>0</v>
      </c>
      <c r="AZ598" s="1991"/>
      <c r="BA598" s="458">
        <f t="shared" si="1179"/>
        <v>240</v>
      </c>
      <c r="BB598" s="466">
        <f t="shared" si="1180"/>
        <v>240</v>
      </c>
      <c r="BC598" s="466">
        <f t="shared" si="1181"/>
        <v>0</v>
      </c>
      <c r="BD598" s="893"/>
      <c r="BE598" s="893"/>
      <c r="BF598" s="893"/>
      <c r="BG598" s="893"/>
      <c r="BH598" s="893"/>
      <c r="BI598" s="2032"/>
      <c r="BJ598" s="2032"/>
      <c r="BK598" s="2032"/>
      <c r="BL598" s="2032"/>
      <c r="BV598" s="1">
        <f t="shared" si="1156"/>
        <v>0</v>
      </c>
    </row>
    <row r="599" spans="1:74" ht="66.95" customHeight="1">
      <c r="A599" s="335">
        <v>9</v>
      </c>
      <c r="B599" s="387" t="s">
        <v>1465</v>
      </c>
      <c r="C599" s="335" t="s">
        <v>173</v>
      </c>
      <c r="D599" s="97" t="s">
        <v>1466</v>
      </c>
      <c r="E599" s="97" t="s">
        <v>88</v>
      </c>
      <c r="F599" s="99" t="s">
        <v>1467</v>
      </c>
      <c r="G599" s="553">
        <f t="shared" si="1167"/>
        <v>10809</v>
      </c>
      <c r="H599" s="123">
        <v>10809</v>
      </c>
      <c r="I599" s="123"/>
      <c r="J599" s="615" t="s">
        <v>2869</v>
      </c>
      <c r="K599" s="434">
        <v>6170</v>
      </c>
      <c r="L599" s="434">
        <v>6170</v>
      </c>
      <c r="M599" s="123"/>
      <c r="N599" s="434">
        <f t="shared" si="1169"/>
        <v>0</v>
      </c>
      <c r="O599" s="450"/>
      <c r="P599" s="450"/>
      <c r="Q599" s="434">
        <f t="shared" si="1170"/>
        <v>5716</v>
      </c>
      <c r="R599" s="458">
        <v>716</v>
      </c>
      <c r="S599" s="123">
        <v>5000</v>
      </c>
      <c r="T599" s="458"/>
      <c r="U599" s="2543">
        <f t="shared" si="1171"/>
        <v>3050</v>
      </c>
      <c r="V599" s="469">
        <f>172</f>
        <v>172</v>
      </c>
      <c r="W599" s="469">
        <f>2878</f>
        <v>2878</v>
      </c>
      <c r="X599" s="2543">
        <f t="shared" si="1172"/>
        <v>3050</v>
      </c>
      <c r="Y599" s="469">
        <f>172</f>
        <v>172</v>
      </c>
      <c r="Z599" s="469">
        <f>2878</f>
        <v>2878</v>
      </c>
      <c r="AA599" s="434">
        <f t="shared" si="1173"/>
        <v>2326</v>
      </c>
      <c r="AB599" s="458"/>
      <c r="AC599" s="858">
        <v>2326</v>
      </c>
      <c r="AD599" s="458"/>
      <c r="AE599" s="603">
        <f t="shared" si="1174"/>
        <v>1975</v>
      </c>
      <c r="AF599" s="469"/>
      <c r="AG599" s="2581">
        <v>1975</v>
      </c>
      <c r="AH599" s="603">
        <f t="shared" si="1175"/>
        <v>6170</v>
      </c>
      <c r="AI599" s="469">
        <v>716</v>
      </c>
      <c r="AJ599" s="754">
        <v>5454</v>
      </c>
      <c r="AK599" s="469"/>
      <c r="AL599" s="603">
        <f t="shared" si="1176"/>
        <v>6170</v>
      </c>
      <c r="AM599" s="469">
        <v>716</v>
      </c>
      <c r="AN599" s="754">
        <v>5454</v>
      </c>
      <c r="AO599" s="469"/>
      <c r="AP599" s="434">
        <f t="shared" si="1177"/>
        <v>6170</v>
      </c>
      <c r="AQ599" s="458">
        <v>716</v>
      </c>
      <c r="AR599" s="123">
        <v>5454</v>
      </c>
      <c r="AS599" s="458"/>
      <c r="AT599" s="356">
        <f t="shared" si="1178"/>
        <v>454</v>
      </c>
      <c r="AU599" s="529" t="s">
        <v>2621</v>
      </c>
      <c r="AV599" s="197"/>
      <c r="AW599" s="651">
        <v>1</v>
      </c>
      <c r="AX599" s="649">
        <v>1</v>
      </c>
      <c r="AY599" s="1992">
        <f t="shared" si="1140"/>
        <v>794</v>
      </c>
      <c r="AZ599" s="1991"/>
      <c r="BA599" s="458">
        <f t="shared" si="1179"/>
        <v>5376</v>
      </c>
      <c r="BB599" s="466">
        <f t="shared" si="1180"/>
        <v>172</v>
      </c>
      <c r="BC599" s="466">
        <f t="shared" si="1181"/>
        <v>5204</v>
      </c>
      <c r="BD599" s="893"/>
      <c r="BE599" s="893"/>
      <c r="BF599" s="893"/>
      <c r="BG599" s="893"/>
      <c r="BH599" s="893"/>
      <c r="BI599" s="2032"/>
      <c r="BJ599" s="2032"/>
      <c r="BK599" s="2032"/>
      <c r="BL599" s="2032"/>
      <c r="BV599" s="1">
        <f t="shared" si="1156"/>
        <v>794</v>
      </c>
    </row>
    <row r="600" spans="1:74" ht="45" customHeight="1">
      <c r="A600" s="335">
        <v>10</v>
      </c>
      <c r="B600" s="387" t="s">
        <v>2870</v>
      </c>
      <c r="C600" s="335" t="s">
        <v>173</v>
      </c>
      <c r="D600" s="97" t="s">
        <v>2871</v>
      </c>
      <c r="E600" s="104" t="s">
        <v>213</v>
      </c>
      <c r="F600" s="99"/>
      <c r="G600" s="553">
        <f t="shared" si="1167"/>
        <v>0</v>
      </c>
      <c r="H600" s="123"/>
      <c r="I600" s="123"/>
      <c r="J600" s="615" t="s">
        <v>2872</v>
      </c>
      <c r="K600" s="434">
        <f t="shared" ref="K600:K602" si="1182">L600+M600</f>
        <v>4353</v>
      </c>
      <c r="L600" s="483">
        <v>4353</v>
      </c>
      <c r="M600" s="123"/>
      <c r="N600" s="434">
        <f t="shared" si="1169"/>
        <v>29870</v>
      </c>
      <c r="O600" s="450"/>
      <c r="P600" s="483">
        <v>29870</v>
      </c>
      <c r="Q600" s="434">
        <f t="shared" si="1170"/>
        <v>4353</v>
      </c>
      <c r="R600" s="458"/>
      <c r="S600" s="123">
        <v>4353</v>
      </c>
      <c r="T600" s="458"/>
      <c r="U600" s="2543">
        <f t="shared" si="1171"/>
        <v>3183</v>
      </c>
      <c r="V600" s="469"/>
      <c r="W600" s="469">
        <f>3083+100</f>
        <v>3183</v>
      </c>
      <c r="X600" s="2543">
        <f t="shared" si="1172"/>
        <v>3083</v>
      </c>
      <c r="Y600" s="469"/>
      <c r="Z600" s="469">
        <f>3083</f>
        <v>3083</v>
      </c>
      <c r="AA600" s="434">
        <f t="shared" si="1173"/>
        <v>0</v>
      </c>
      <c r="AB600" s="458"/>
      <c r="AC600" s="458"/>
      <c r="AD600" s="458"/>
      <c r="AE600" s="603">
        <f t="shared" si="1174"/>
        <v>0</v>
      </c>
      <c r="AF600" s="469"/>
      <c r="AG600" s="469"/>
      <c r="AH600" s="603">
        <f t="shared" si="1175"/>
        <v>3183</v>
      </c>
      <c r="AI600" s="469"/>
      <c r="AJ600" s="754">
        <v>3183</v>
      </c>
      <c r="AK600" s="469"/>
      <c r="AL600" s="603">
        <f t="shared" si="1176"/>
        <v>3183</v>
      </c>
      <c r="AM600" s="469"/>
      <c r="AN600" s="754">
        <v>3183</v>
      </c>
      <c r="AO600" s="469"/>
      <c r="AP600" s="434">
        <f t="shared" si="1177"/>
        <v>3183</v>
      </c>
      <c r="AQ600" s="458"/>
      <c r="AR600" s="123">
        <v>3183</v>
      </c>
      <c r="AS600" s="458"/>
      <c r="AT600" s="356">
        <f t="shared" si="1178"/>
        <v>-1170</v>
      </c>
      <c r="AU600" s="529" t="s">
        <v>2621</v>
      </c>
      <c r="AV600" s="725"/>
      <c r="AW600" s="538">
        <v>1</v>
      </c>
      <c r="AX600" s="473">
        <v>1</v>
      </c>
      <c r="AY600" s="1992">
        <f t="shared" si="1140"/>
        <v>100</v>
      </c>
      <c r="AZ600" s="1991"/>
      <c r="BA600" s="458">
        <f t="shared" si="1179"/>
        <v>3183</v>
      </c>
      <c r="BB600" s="466">
        <f t="shared" si="1180"/>
        <v>0</v>
      </c>
      <c r="BC600" s="466">
        <f t="shared" si="1181"/>
        <v>3183</v>
      </c>
      <c r="BD600" s="893"/>
      <c r="BE600" s="893"/>
      <c r="BF600" s="893"/>
      <c r="BG600" s="893"/>
      <c r="BH600" s="893"/>
      <c r="BI600" s="2032"/>
      <c r="BJ600" s="2032"/>
      <c r="BK600" s="2032"/>
      <c r="BL600" s="2032"/>
      <c r="BV600" s="1">
        <f t="shared" si="1156"/>
        <v>0</v>
      </c>
    </row>
    <row r="601" spans="1:74" ht="69.95" customHeight="1">
      <c r="A601" s="335">
        <v>11</v>
      </c>
      <c r="B601" s="387" t="s">
        <v>2873</v>
      </c>
      <c r="C601" s="438" t="s">
        <v>105</v>
      </c>
      <c r="D601" s="97"/>
      <c r="E601" s="104" t="s">
        <v>213</v>
      </c>
      <c r="F601" s="99"/>
      <c r="G601" s="553">
        <f t="shared" si="1167"/>
        <v>0</v>
      </c>
      <c r="H601" s="123"/>
      <c r="I601" s="123"/>
      <c r="J601" s="615" t="s">
        <v>2874</v>
      </c>
      <c r="K601" s="434">
        <f t="shared" si="1182"/>
        <v>12700</v>
      </c>
      <c r="L601" s="483">
        <v>12700</v>
      </c>
      <c r="M601" s="123"/>
      <c r="N601" s="434">
        <f t="shared" si="1169"/>
        <v>64080</v>
      </c>
      <c r="O601" s="450"/>
      <c r="P601" s="483">
        <v>64080</v>
      </c>
      <c r="Q601" s="434">
        <f t="shared" si="1170"/>
        <v>12700</v>
      </c>
      <c r="R601" s="458"/>
      <c r="S601" s="123">
        <v>12700</v>
      </c>
      <c r="T601" s="458"/>
      <c r="U601" s="2543">
        <f t="shared" si="1171"/>
        <v>5245</v>
      </c>
      <c r="V601" s="469"/>
      <c r="W601" s="469">
        <f>4979+266</f>
        <v>5245</v>
      </c>
      <c r="X601" s="2543">
        <f t="shared" si="1172"/>
        <v>4979</v>
      </c>
      <c r="Y601" s="469"/>
      <c r="Z601" s="469">
        <f>4979</f>
        <v>4979</v>
      </c>
      <c r="AA601" s="434">
        <f t="shared" si="1173"/>
        <v>2755</v>
      </c>
      <c r="AB601" s="458"/>
      <c r="AC601" s="858">
        <v>2755</v>
      </c>
      <c r="AD601" s="458"/>
      <c r="AE601" s="603">
        <f t="shared" si="1174"/>
        <v>0</v>
      </c>
      <c r="AF601" s="469"/>
      <c r="AG601" s="469"/>
      <c r="AH601" s="603">
        <f t="shared" si="1175"/>
        <v>8000</v>
      </c>
      <c r="AI601" s="469"/>
      <c r="AJ601" s="754">
        <v>8000</v>
      </c>
      <c r="AK601" s="469"/>
      <c r="AL601" s="603">
        <f t="shared" si="1176"/>
        <v>8000</v>
      </c>
      <c r="AM601" s="469"/>
      <c r="AN601" s="754">
        <v>8000</v>
      </c>
      <c r="AO601" s="469"/>
      <c r="AP601" s="434">
        <f t="shared" si="1177"/>
        <v>8000</v>
      </c>
      <c r="AQ601" s="458"/>
      <c r="AR601" s="123">
        <v>8000</v>
      </c>
      <c r="AS601" s="458"/>
      <c r="AT601" s="356">
        <f t="shared" si="1178"/>
        <v>-4700</v>
      </c>
      <c r="AU601" s="178" t="s">
        <v>487</v>
      </c>
      <c r="AV601" s="725"/>
      <c r="AW601" s="538">
        <v>1</v>
      </c>
      <c r="AX601" s="473">
        <v>1</v>
      </c>
      <c r="AY601" s="1997">
        <f t="shared" si="1140"/>
        <v>266</v>
      </c>
      <c r="AZ601" s="1991"/>
      <c r="BA601" s="458">
        <f t="shared" si="1179"/>
        <v>8000</v>
      </c>
      <c r="BB601" s="466">
        <f t="shared" si="1180"/>
        <v>0</v>
      </c>
      <c r="BC601" s="466">
        <f t="shared" si="1181"/>
        <v>8000</v>
      </c>
      <c r="BD601" s="893"/>
      <c r="BE601" s="893"/>
      <c r="BF601" s="893"/>
      <c r="BG601" s="893"/>
      <c r="BH601" s="893"/>
      <c r="BI601" s="2032"/>
      <c r="BJ601" s="2032"/>
      <c r="BK601" s="2032"/>
      <c r="BL601" s="2032"/>
      <c r="BV601" s="1">
        <f t="shared" si="1156"/>
        <v>0</v>
      </c>
    </row>
    <row r="602" spans="1:74" ht="51" customHeight="1">
      <c r="A602" s="335">
        <v>12</v>
      </c>
      <c r="B602" s="98" t="s">
        <v>1469</v>
      </c>
      <c r="C602" s="438" t="s">
        <v>105</v>
      </c>
      <c r="D602" s="104" t="s">
        <v>1470</v>
      </c>
      <c r="E602" s="104" t="s">
        <v>88</v>
      </c>
      <c r="F602" s="489" t="s">
        <v>1471</v>
      </c>
      <c r="G602" s="553">
        <f t="shared" si="1167"/>
        <v>27421</v>
      </c>
      <c r="H602" s="123">
        <v>9420</v>
      </c>
      <c r="I602" s="123">
        <v>18001</v>
      </c>
      <c r="J602" s="188" t="s">
        <v>1472</v>
      </c>
      <c r="K602" s="434">
        <f t="shared" si="1182"/>
        <v>27415</v>
      </c>
      <c r="L602" s="123">
        <v>9420</v>
      </c>
      <c r="M602" s="123">
        <v>17995</v>
      </c>
      <c r="N602" s="434">
        <f t="shared" si="1169"/>
        <v>0</v>
      </c>
      <c r="O602" s="123"/>
      <c r="P602" s="123"/>
      <c r="Q602" s="434">
        <f t="shared" si="1170"/>
        <v>17594</v>
      </c>
      <c r="R602" s="458">
        <v>8478</v>
      </c>
      <c r="S602" s="123">
        <v>9116</v>
      </c>
      <c r="T602" s="458"/>
      <c r="U602" s="2543">
        <f t="shared" si="1171"/>
        <v>2374</v>
      </c>
      <c r="V602" s="469"/>
      <c r="W602" s="469">
        <f>2374</f>
        <v>2374</v>
      </c>
      <c r="X602" s="2543">
        <f t="shared" si="1172"/>
        <v>2374</v>
      </c>
      <c r="Y602" s="469"/>
      <c r="Z602" s="469">
        <f>2374</f>
        <v>2374</v>
      </c>
      <c r="AA602" s="434">
        <f t="shared" si="1173"/>
        <v>2500</v>
      </c>
      <c r="AB602" s="458"/>
      <c r="AC602" s="858">
        <v>2500</v>
      </c>
      <c r="AD602" s="458"/>
      <c r="AE602" s="603">
        <f t="shared" si="1174"/>
        <v>1399</v>
      </c>
      <c r="AF602" s="469"/>
      <c r="AG602" s="2595">
        <v>1399</v>
      </c>
      <c r="AH602" s="603">
        <f t="shared" si="1175"/>
        <v>17594</v>
      </c>
      <c r="AI602" s="469">
        <v>8478</v>
      </c>
      <c r="AJ602" s="754">
        <v>9116</v>
      </c>
      <c r="AK602" s="469"/>
      <c r="AL602" s="603">
        <f t="shared" si="1176"/>
        <v>17594</v>
      </c>
      <c r="AM602" s="469">
        <v>8478</v>
      </c>
      <c r="AN602" s="754">
        <v>9116</v>
      </c>
      <c r="AO602" s="469"/>
      <c r="AP602" s="434">
        <f t="shared" si="1177"/>
        <v>17594</v>
      </c>
      <c r="AQ602" s="458">
        <f>8478-4752</f>
        <v>3726</v>
      </c>
      <c r="AR602" s="123">
        <f>9116+4752</f>
        <v>13868</v>
      </c>
      <c r="AS602" s="458"/>
      <c r="AT602" s="356">
        <f t="shared" si="1178"/>
        <v>0</v>
      </c>
      <c r="AU602" s="529" t="s">
        <v>279</v>
      </c>
      <c r="AV602" s="99" t="s">
        <v>1473</v>
      </c>
      <c r="AW602" s="538">
        <v>1</v>
      </c>
      <c r="AX602" s="473">
        <v>1</v>
      </c>
      <c r="AY602" s="1992">
        <f t="shared" si="1140"/>
        <v>12720</v>
      </c>
      <c r="AZ602" s="1991"/>
      <c r="BA602" s="458">
        <f t="shared" si="1179"/>
        <v>4874</v>
      </c>
      <c r="BB602" s="466">
        <f t="shared" si="1180"/>
        <v>0</v>
      </c>
      <c r="BC602" s="466">
        <f t="shared" si="1181"/>
        <v>4874</v>
      </c>
      <c r="BD602" s="893"/>
      <c r="BE602" s="893"/>
      <c r="BF602" s="893"/>
      <c r="BG602" s="893"/>
      <c r="BH602" s="893"/>
      <c r="BI602" s="2032"/>
      <c r="BJ602" s="2032"/>
      <c r="BK602" s="2032"/>
      <c r="BL602" s="2032"/>
      <c r="BV602" s="1">
        <f t="shared" si="1156"/>
        <v>12720</v>
      </c>
    </row>
    <row r="603" spans="1:74" s="17" customFormat="1" ht="51" customHeight="1">
      <c r="A603" s="1872">
        <v>13</v>
      </c>
      <c r="B603" s="1882" t="s">
        <v>2875</v>
      </c>
      <c r="C603" s="1883" t="s">
        <v>2876</v>
      </c>
      <c r="D603" s="1875" t="s">
        <v>2877</v>
      </c>
      <c r="E603" s="1875" t="s">
        <v>111</v>
      </c>
      <c r="F603" s="1920"/>
      <c r="G603" s="1942">
        <f t="shared" si="1167"/>
        <v>53363</v>
      </c>
      <c r="H603" s="1877">
        <v>23363</v>
      </c>
      <c r="I603" s="1877">
        <v>30000</v>
      </c>
      <c r="J603" s="1916"/>
      <c r="K603" s="1889"/>
      <c r="L603" s="1877"/>
      <c r="M603" s="1877"/>
      <c r="N603" s="1889"/>
      <c r="O603" s="1877"/>
      <c r="P603" s="1877"/>
      <c r="Q603" s="1889"/>
      <c r="R603" s="1892"/>
      <c r="S603" s="1877"/>
      <c r="T603" s="1892"/>
      <c r="U603" s="2547"/>
      <c r="V603" s="1937"/>
      <c r="W603" s="1937"/>
      <c r="X603" s="2547"/>
      <c r="Y603" s="1937"/>
      <c r="Z603" s="1937"/>
      <c r="AA603" s="1889"/>
      <c r="AB603" s="1892"/>
      <c r="AC603" s="1892"/>
      <c r="AD603" s="1892"/>
      <c r="AE603" s="2042"/>
      <c r="AF603" s="1937"/>
      <c r="AG603" s="2596"/>
      <c r="AH603" s="2042"/>
      <c r="AI603" s="1937"/>
      <c r="AJ603" s="2118"/>
      <c r="AK603" s="1937"/>
      <c r="AL603" s="2042">
        <f t="shared" si="1176"/>
        <v>20000</v>
      </c>
      <c r="AM603" s="1937"/>
      <c r="AN603" s="1937">
        <v>20000</v>
      </c>
      <c r="AO603" s="1937"/>
      <c r="AP603" s="1889">
        <f t="shared" si="1177"/>
        <v>20000</v>
      </c>
      <c r="AQ603" s="1892"/>
      <c r="AR603" s="1892">
        <v>20000</v>
      </c>
      <c r="AS603" s="1892"/>
      <c r="AT603" s="1878">
        <f t="shared" si="1178"/>
        <v>20000</v>
      </c>
      <c r="AU603" s="1879" t="s">
        <v>704</v>
      </c>
      <c r="AV603" s="1888"/>
      <c r="AW603" s="1904"/>
      <c r="AX603" s="1895">
        <v>1</v>
      </c>
      <c r="AY603" s="1996"/>
      <c r="AZ603" s="79"/>
      <c r="BA603" s="1892"/>
      <c r="BB603" s="1896"/>
      <c r="BC603" s="1896"/>
      <c r="BD603" s="893"/>
      <c r="BE603" s="893"/>
      <c r="BF603" s="893"/>
      <c r="BG603" s="893"/>
      <c r="BH603" s="893"/>
      <c r="BI603" s="2032"/>
      <c r="BJ603" s="2032"/>
      <c r="BK603" s="2032"/>
      <c r="BL603" s="2032"/>
      <c r="BV603" s="1">
        <f t="shared" si="1156"/>
        <v>20000</v>
      </c>
    </row>
    <row r="604" spans="1:74" ht="29.25" customHeight="1">
      <c r="A604" s="552" t="s">
        <v>512</v>
      </c>
      <c r="B604" s="384" t="s">
        <v>2878</v>
      </c>
      <c r="C604" s="438"/>
      <c r="D604" s="104"/>
      <c r="E604" s="104"/>
      <c r="F604" s="172"/>
      <c r="G604" s="553">
        <f t="shared" si="1167"/>
        <v>0</v>
      </c>
      <c r="H604" s="439"/>
      <c r="I604" s="439"/>
      <c r="J604" s="99"/>
      <c r="K604" s="434">
        <f>L604+M604</f>
        <v>0</v>
      </c>
      <c r="L604" s="450"/>
      <c r="M604" s="434"/>
      <c r="N604" s="434">
        <f>SUM(O604:P604)</f>
        <v>0</v>
      </c>
      <c r="O604" s="434"/>
      <c r="P604" s="434"/>
      <c r="Q604" s="356">
        <f>SUM(R604:T604)</f>
        <v>707</v>
      </c>
      <c r="R604" s="366"/>
      <c r="S604" s="361">
        <v>707</v>
      </c>
      <c r="T604" s="366"/>
      <c r="U604" s="2543">
        <f>SUM(V604:W604)</f>
        <v>707</v>
      </c>
      <c r="V604" s="469"/>
      <c r="W604" s="2156">
        <v>707</v>
      </c>
      <c r="X604" s="2547">
        <f>SUM(Y604:Z604)</f>
        <v>707</v>
      </c>
      <c r="Y604" s="1937"/>
      <c r="Z604" s="2156">
        <v>707</v>
      </c>
      <c r="AA604" s="434">
        <f>SUM(AB604:AD604)</f>
        <v>0</v>
      </c>
      <c r="AB604" s="458"/>
      <c r="AC604" s="458"/>
      <c r="AD604" s="458"/>
      <c r="AE604" s="603">
        <f>SUM(AF604:AG604)</f>
        <v>0</v>
      </c>
      <c r="AF604" s="469"/>
      <c r="AG604" s="469"/>
      <c r="AH604" s="603">
        <f>SUM(AI604:AK604)</f>
        <v>707</v>
      </c>
      <c r="AI604" s="469"/>
      <c r="AJ604" s="754">
        <v>707</v>
      </c>
      <c r="AK604" s="469"/>
      <c r="AL604" s="603">
        <f t="shared" si="1176"/>
        <v>707</v>
      </c>
      <c r="AM604" s="469"/>
      <c r="AN604" s="754">
        <v>707</v>
      </c>
      <c r="AO604" s="469"/>
      <c r="AP604" s="434">
        <f t="shared" si="1177"/>
        <v>707</v>
      </c>
      <c r="AQ604" s="458"/>
      <c r="AR604" s="123">
        <v>707</v>
      </c>
      <c r="AS604" s="458"/>
      <c r="AT604" s="356">
        <f t="shared" si="1178"/>
        <v>0</v>
      </c>
      <c r="AU604" s="512" t="s">
        <v>118</v>
      </c>
      <c r="AV604" s="725"/>
      <c r="AW604" s="538">
        <v>1</v>
      </c>
      <c r="AX604" s="473">
        <v>1</v>
      </c>
      <c r="AY604" s="1992">
        <f t="shared" ref="AY604:AY635" si="1183">AP604-SUM(X604,AA604)</f>
        <v>0</v>
      </c>
      <c r="AZ604" s="1991"/>
      <c r="BA604" s="458">
        <f>SUM(BB604:BC604)</f>
        <v>707</v>
      </c>
      <c r="BB604" s="466">
        <f>SUM(V604,AB604)</f>
        <v>0</v>
      </c>
      <c r="BC604" s="466">
        <f>SUM(W604,AC604,AD604)</f>
        <v>707</v>
      </c>
      <c r="BD604" s="893"/>
      <c r="BE604" s="893"/>
      <c r="BF604" s="893"/>
      <c r="BG604" s="893"/>
      <c r="BH604" s="893"/>
      <c r="BI604" s="2032"/>
      <c r="BJ604" s="2032"/>
      <c r="BK604" s="2032"/>
      <c r="BL604" s="2032"/>
      <c r="BV604" s="1">
        <f t="shared" si="1156"/>
        <v>0</v>
      </c>
    </row>
    <row r="605" spans="1:74" ht="18.75" customHeight="1">
      <c r="A605" s="335"/>
      <c r="B605" s="384"/>
      <c r="C605" s="484"/>
      <c r="D605" s="104"/>
      <c r="E605" s="104"/>
      <c r="F605" s="496"/>
      <c r="G605" s="328"/>
      <c r="H605" s="328"/>
      <c r="I605" s="328"/>
      <c r="J605" s="522"/>
      <c r="K605" s="328"/>
      <c r="L605" s="328"/>
      <c r="M605" s="328"/>
      <c r="N605" s="328"/>
      <c r="O605" s="328"/>
      <c r="P605" s="328"/>
      <c r="Q605" s="379"/>
      <c r="R605" s="379"/>
      <c r="S605" s="379"/>
      <c r="T605" s="379"/>
      <c r="U605" s="341"/>
      <c r="V605" s="2551"/>
      <c r="W605" s="2551"/>
      <c r="X605" s="341"/>
      <c r="Y605" s="2551"/>
      <c r="Z605" s="2551"/>
      <c r="AA605" s="379"/>
      <c r="AB605" s="379"/>
      <c r="AC605" s="379"/>
      <c r="AD605" s="379"/>
      <c r="AE605" s="341"/>
      <c r="AF605" s="2551"/>
      <c r="AG605" s="2551"/>
      <c r="AH605" s="2551"/>
      <c r="AI605" s="2551"/>
      <c r="AJ605" s="2551"/>
      <c r="AK605" s="2551"/>
      <c r="AL605" s="2551"/>
      <c r="AM605" s="2551"/>
      <c r="AN605" s="2551"/>
      <c r="AO605" s="2551"/>
      <c r="AP605" s="379"/>
      <c r="AQ605" s="379"/>
      <c r="AR605" s="379"/>
      <c r="AS605" s="379"/>
      <c r="AT605" s="379"/>
      <c r="AU605" s="529"/>
      <c r="AV605" s="353"/>
      <c r="AW605" s="1991"/>
      <c r="AX605" s="473">
        <v>1</v>
      </c>
      <c r="AY605" s="1992">
        <f t="shared" si="1183"/>
        <v>0</v>
      </c>
      <c r="AZ605" s="1991"/>
      <c r="BA605" s="466"/>
      <c r="BB605" s="466"/>
      <c r="BC605" s="466"/>
      <c r="BD605" s="893"/>
      <c r="BE605" s="893"/>
      <c r="BF605" s="893"/>
      <c r="BG605" s="893"/>
      <c r="BH605" s="893"/>
      <c r="BI605" s="2032"/>
      <c r="BJ605" s="2032"/>
      <c r="BK605" s="2032"/>
      <c r="BL605" s="2032"/>
      <c r="BV605" s="1">
        <f t="shared" si="1156"/>
        <v>0</v>
      </c>
    </row>
    <row r="606" spans="1:74" ht="87.75" customHeight="1">
      <c r="A606" s="771">
        <v>15</v>
      </c>
      <c r="B606" s="1838" t="s">
        <v>1474</v>
      </c>
      <c r="C606" s="772"/>
      <c r="D606" s="773"/>
      <c r="E606" s="774"/>
      <c r="F606" s="773"/>
      <c r="G606" s="705">
        <f>SUM(G607,G609,G611,G616,G619,G622,G626,G628)</f>
        <v>12434</v>
      </c>
      <c r="H606" s="705">
        <f t="shared" ref="H606:AT606" si="1184">SUM(H607,H609,H611,H616,H619,H622,H626,H628)</f>
        <v>9938</v>
      </c>
      <c r="I606" s="705">
        <f t="shared" si="1184"/>
        <v>2496</v>
      </c>
      <c r="J606" s="705">
        <f t="shared" si="1184"/>
        <v>0</v>
      </c>
      <c r="K606" s="705">
        <f t="shared" si="1184"/>
        <v>10912</v>
      </c>
      <c r="L606" s="705">
        <f t="shared" si="1184"/>
        <v>8662</v>
      </c>
      <c r="M606" s="705">
        <f t="shared" si="1184"/>
        <v>2250</v>
      </c>
      <c r="N606" s="705">
        <f t="shared" si="1184"/>
        <v>0</v>
      </c>
      <c r="O606" s="705">
        <f t="shared" si="1184"/>
        <v>0</v>
      </c>
      <c r="P606" s="705">
        <f t="shared" si="1184"/>
        <v>0</v>
      </c>
      <c r="Q606" s="705">
        <f t="shared" si="1184"/>
        <v>10396</v>
      </c>
      <c r="R606" s="705">
        <f t="shared" si="1184"/>
        <v>0</v>
      </c>
      <c r="S606" s="705">
        <f t="shared" si="1184"/>
        <v>10396</v>
      </c>
      <c r="T606" s="705">
        <f t="shared" si="1184"/>
        <v>0</v>
      </c>
      <c r="U606" s="2538">
        <f t="shared" si="1184"/>
        <v>9372</v>
      </c>
      <c r="V606" s="2538">
        <f t="shared" si="1184"/>
        <v>0</v>
      </c>
      <c r="W606" s="2538">
        <f t="shared" si="1184"/>
        <v>9372</v>
      </c>
      <c r="X606" s="2538">
        <f t="shared" si="1184"/>
        <v>1717</v>
      </c>
      <c r="Y606" s="2538">
        <f t="shared" si="1184"/>
        <v>0</v>
      </c>
      <c r="Z606" s="2538">
        <f t="shared" si="1184"/>
        <v>1717</v>
      </c>
      <c r="AA606" s="705">
        <f t="shared" si="1184"/>
        <v>0</v>
      </c>
      <c r="AB606" s="705">
        <f t="shared" si="1184"/>
        <v>0</v>
      </c>
      <c r="AC606" s="705">
        <f t="shared" si="1184"/>
        <v>0</v>
      </c>
      <c r="AD606" s="705">
        <f t="shared" si="1184"/>
        <v>0</v>
      </c>
      <c r="AE606" s="2538">
        <f t="shared" si="1184"/>
        <v>0</v>
      </c>
      <c r="AF606" s="2538">
        <f t="shared" si="1184"/>
        <v>0</v>
      </c>
      <c r="AG606" s="2538">
        <f t="shared" si="1184"/>
        <v>0</v>
      </c>
      <c r="AH606" s="2538">
        <f t="shared" si="1184"/>
        <v>10396</v>
      </c>
      <c r="AI606" s="2538">
        <f t="shared" si="1184"/>
        <v>0</v>
      </c>
      <c r="AJ606" s="2538">
        <f t="shared" si="1184"/>
        <v>10396</v>
      </c>
      <c r="AK606" s="2538">
        <f t="shared" si="1184"/>
        <v>0</v>
      </c>
      <c r="AL606" s="2538">
        <f t="shared" si="1184"/>
        <v>10398</v>
      </c>
      <c r="AM606" s="2538">
        <f t="shared" si="1184"/>
        <v>0</v>
      </c>
      <c r="AN606" s="2538">
        <f t="shared" si="1184"/>
        <v>10398</v>
      </c>
      <c r="AO606" s="2538">
        <f t="shared" si="1184"/>
        <v>0</v>
      </c>
      <c r="AP606" s="705">
        <f t="shared" si="1184"/>
        <v>10398</v>
      </c>
      <c r="AQ606" s="705">
        <f t="shared" si="1184"/>
        <v>0</v>
      </c>
      <c r="AR606" s="705">
        <f t="shared" si="1184"/>
        <v>10398</v>
      </c>
      <c r="AS606" s="705">
        <f t="shared" si="1184"/>
        <v>0</v>
      </c>
      <c r="AT606" s="705">
        <f t="shared" si="1184"/>
        <v>2</v>
      </c>
      <c r="AU606" s="705"/>
      <c r="AV606" s="2451"/>
      <c r="AW606" s="770">
        <f t="shared" ref="AW606:AX606" si="1185">SUM(AW607,AW609,AW611,AW616,AW619,AW622,AW626,AW628)</f>
        <v>13</v>
      </c>
      <c r="AX606" s="705">
        <f t="shared" si="1185"/>
        <v>14</v>
      </c>
      <c r="AY606" s="1992">
        <f t="shared" si="1183"/>
        <v>8681</v>
      </c>
      <c r="AZ606" s="1991"/>
      <c r="BA606" s="466"/>
      <c r="BB606" s="466"/>
      <c r="BC606" s="466"/>
      <c r="BD606" s="893"/>
      <c r="BE606" s="893"/>
      <c r="BF606" s="893"/>
      <c r="BG606" s="893"/>
      <c r="BH606" s="893"/>
      <c r="BI606" s="2053">
        <f t="shared" ref="BI606:BL606" si="1186">SUM(BI607,BI609,BI611,BI616,BI619,BI622,BI626,BI628)</f>
        <v>0</v>
      </c>
      <c r="BJ606" s="2053">
        <f t="shared" si="1186"/>
        <v>0</v>
      </c>
      <c r="BK606" s="2053">
        <f t="shared" si="1186"/>
        <v>0</v>
      </c>
      <c r="BL606" s="2053">
        <f t="shared" si="1186"/>
        <v>0</v>
      </c>
      <c r="BV606" s="1">
        <f t="shared" si="1156"/>
        <v>1026</v>
      </c>
    </row>
    <row r="607" spans="1:74" ht="24" customHeight="1">
      <c r="A607" s="775"/>
      <c r="B607" s="1839" t="s">
        <v>1475</v>
      </c>
      <c r="C607" s="776"/>
      <c r="D607" s="777"/>
      <c r="E607" s="778"/>
      <c r="F607" s="777"/>
      <c r="G607" s="371">
        <f t="shared" ref="G607:I607" si="1187">G608</f>
        <v>0</v>
      </c>
      <c r="H607" s="371">
        <f t="shared" si="1187"/>
        <v>0</v>
      </c>
      <c r="I607" s="371">
        <f t="shared" si="1187"/>
        <v>0</v>
      </c>
      <c r="J607" s="395"/>
      <c r="K607" s="371">
        <f t="shared" ref="K607:AT607" si="1188">K608</f>
        <v>862</v>
      </c>
      <c r="L607" s="371">
        <f t="shared" si="1188"/>
        <v>862</v>
      </c>
      <c r="M607" s="371">
        <f t="shared" si="1188"/>
        <v>0</v>
      </c>
      <c r="N607" s="371">
        <f t="shared" si="1188"/>
        <v>0</v>
      </c>
      <c r="O607" s="371">
        <f t="shared" si="1188"/>
        <v>0</v>
      </c>
      <c r="P607" s="371">
        <f t="shared" si="1188"/>
        <v>0</v>
      </c>
      <c r="Q607" s="371">
        <f t="shared" si="1188"/>
        <v>751</v>
      </c>
      <c r="R607" s="371">
        <f t="shared" si="1188"/>
        <v>0</v>
      </c>
      <c r="S607" s="371">
        <f t="shared" si="1188"/>
        <v>751</v>
      </c>
      <c r="T607" s="371">
        <f t="shared" si="1188"/>
        <v>0</v>
      </c>
      <c r="U607" s="2552">
        <f t="shared" si="1188"/>
        <v>752</v>
      </c>
      <c r="V607" s="2552">
        <f t="shared" si="1188"/>
        <v>0</v>
      </c>
      <c r="W607" s="2552">
        <f t="shared" si="1188"/>
        <v>752</v>
      </c>
      <c r="X607" s="2552">
        <f t="shared" si="1188"/>
        <v>752</v>
      </c>
      <c r="Y607" s="2552">
        <f t="shared" si="1188"/>
        <v>0</v>
      </c>
      <c r="Z607" s="2552">
        <f t="shared" si="1188"/>
        <v>752</v>
      </c>
      <c r="AA607" s="371">
        <f t="shared" si="1188"/>
        <v>0</v>
      </c>
      <c r="AB607" s="371">
        <f t="shared" si="1188"/>
        <v>0</v>
      </c>
      <c r="AC607" s="371">
        <f t="shared" si="1188"/>
        <v>0</v>
      </c>
      <c r="AD607" s="371">
        <f t="shared" si="1188"/>
        <v>0</v>
      </c>
      <c r="AE607" s="2552">
        <f t="shared" si="1188"/>
        <v>0</v>
      </c>
      <c r="AF607" s="2552">
        <f t="shared" si="1188"/>
        <v>0</v>
      </c>
      <c r="AG607" s="2552">
        <f t="shared" si="1188"/>
        <v>0</v>
      </c>
      <c r="AH607" s="2552">
        <f t="shared" si="1188"/>
        <v>751</v>
      </c>
      <c r="AI607" s="2552">
        <f t="shared" si="1188"/>
        <v>0</v>
      </c>
      <c r="AJ607" s="2552">
        <f t="shared" si="1188"/>
        <v>751</v>
      </c>
      <c r="AK607" s="2552">
        <f t="shared" si="1188"/>
        <v>0</v>
      </c>
      <c r="AL607" s="2552">
        <f t="shared" si="1188"/>
        <v>752</v>
      </c>
      <c r="AM607" s="2552">
        <f t="shared" si="1188"/>
        <v>0</v>
      </c>
      <c r="AN607" s="2552">
        <f t="shared" si="1188"/>
        <v>752</v>
      </c>
      <c r="AO607" s="2552">
        <f t="shared" si="1188"/>
        <v>0</v>
      </c>
      <c r="AP607" s="371">
        <f t="shared" si="1188"/>
        <v>752</v>
      </c>
      <c r="AQ607" s="371">
        <f t="shared" si="1188"/>
        <v>0</v>
      </c>
      <c r="AR607" s="371">
        <f t="shared" si="1188"/>
        <v>752</v>
      </c>
      <c r="AS607" s="371">
        <f t="shared" si="1188"/>
        <v>0</v>
      </c>
      <c r="AT607" s="371">
        <f t="shared" si="1188"/>
        <v>1</v>
      </c>
      <c r="AU607" s="529" t="s">
        <v>42</v>
      </c>
      <c r="AV607" s="2453"/>
      <c r="AW607" s="2419">
        <f t="shared" ref="AW607" si="1189">AW608</f>
        <v>1</v>
      </c>
      <c r="AX607" s="371">
        <v>1</v>
      </c>
      <c r="AY607" s="1992">
        <f t="shared" si="1183"/>
        <v>0</v>
      </c>
      <c r="AZ607" s="1991"/>
      <c r="BA607" s="466"/>
      <c r="BB607" s="466"/>
      <c r="BC607" s="466"/>
      <c r="BD607" s="893"/>
      <c r="BE607" s="893"/>
      <c r="BF607" s="893"/>
      <c r="BG607" s="893"/>
      <c r="BH607" s="893"/>
      <c r="BI607" s="2056">
        <f t="shared" ref="BI607:BL607" si="1190">BI608</f>
        <v>0</v>
      </c>
      <c r="BJ607" s="2056">
        <f t="shared" si="1190"/>
        <v>0</v>
      </c>
      <c r="BK607" s="2056">
        <f t="shared" si="1190"/>
        <v>0</v>
      </c>
      <c r="BL607" s="2056">
        <f t="shared" si="1190"/>
        <v>0</v>
      </c>
      <c r="BV607" s="1">
        <f t="shared" si="1156"/>
        <v>0</v>
      </c>
    </row>
    <row r="608" spans="1:74" ht="45" customHeight="1">
      <c r="A608" s="390">
        <v>1</v>
      </c>
      <c r="B608" s="339" t="s">
        <v>1476</v>
      </c>
      <c r="C608" s="335"/>
      <c r="D608" s="97"/>
      <c r="E608" s="97" t="s">
        <v>82</v>
      </c>
      <c r="F608" s="99" t="s">
        <v>1477</v>
      </c>
      <c r="G608" s="553">
        <f>H608+I608</f>
        <v>0</v>
      </c>
      <c r="H608" s="123"/>
      <c r="I608" s="123"/>
      <c r="J608" s="197" t="s">
        <v>1478</v>
      </c>
      <c r="K608" s="434">
        <f>L608+M608</f>
        <v>862</v>
      </c>
      <c r="L608" s="447">
        <v>862</v>
      </c>
      <c r="M608" s="123"/>
      <c r="N608" s="434">
        <f t="shared" ref="N608" si="1191">SUM(O608:P608)</f>
        <v>0</v>
      </c>
      <c r="O608" s="450"/>
      <c r="P608" s="450"/>
      <c r="Q608" s="356">
        <f t="shared" ref="Q608:Q615" si="1192">SUM(R608:T608)</f>
        <v>751</v>
      </c>
      <c r="R608" s="366"/>
      <c r="S608" s="361">
        <v>751</v>
      </c>
      <c r="T608" s="366"/>
      <c r="U608" s="2543">
        <f t="shared" ref="U608" si="1193">SUM(V608:W608)</f>
        <v>752</v>
      </c>
      <c r="V608" s="469"/>
      <c r="W608" s="469">
        <v>752</v>
      </c>
      <c r="X608" s="2543">
        <f t="shared" ref="X608" si="1194">SUM(Y608:Z608)</f>
        <v>752</v>
      </c>
      <c r="Y608" s="469"/>
      <c r="Z608" s="469">
        <v>752</v>
      </c>
      <c r="AA608" s="434">
        <f t="shared" ref="AA608" si="1195">SUM(AB608:AD608)</f>
        <v>0</v>
      </c>
      <c r="AB608" s="458"/>
      <c r="AC608" s="458"/>
      <c r="AD608" s="458"/>
      <c r="AE608" s="603">
        <f t="shared" ref="AE608" si="1196">SUM(AF608:AG608)</f>
        <v>0</v>
      </c>
      <c r="AF608" s="469"/>
      <c r="AG608" s="469"/>
      <c r="AH608" s="603">
        <f t="shared" ref="AH608" si="1197">SUM(AI608:AK608)</f>
        <v>751</v>
      </c>
      <c r="AI608" s="469"/>
      <c r="AJ608" s="754">
        <v>751</v>
      </c>
      <c r="AK608" s="469"/>
      <c r="AL608" s="603">
        <f t="shared" ref="AL608" si="1198">SUM(AM608:AO608)</f>
        <v>752</v>
      </c>
      <c r="AM608" s="469"/>
      <c r="AN608" s="469">
        <v>752</v>
      </c>
      <c r="AO608" s="469"/>
      <c r="AP608" s="434">
        <f t="shared" ref="AP608" si="1199">SUM(AQ608:AS608)</f>
        <v>752</v>
      </c>
      <c r="AQ608" s="458"/>
      <c r="AR608" s="458">
        <v>752</v>
      </c>
      <c r="AS608" s="458"/>
      <c r="AT608" s="356">
        <f>AP608-Q608</f>
        <v>1</v>
      </c>
      <c r="AU608" s="529"/>
      <c r="AV608" s="197"/>
      <c r="AW608" s="538">
        <v>1</v>
      </c>
      <c r="AX608" s="473">
        <v>1</v>
      </c>
      <c r="AY608" s="1992">
        <f t="shared" si="1183"/>
        <v>0</v>
      </c>
      <c r="AZ608" s="1991"/>
      <c r="BA608" s="458">
        <f t="shared" ref="BA608:BA615" si="1200">SUM(BB608:BC608)</f>
        <v>752</v>
      </c>
      <c r="BB608" s="466">
        <v>0</v>
      </c>
      <c r="BC608" s="466">
        <f>SUM(W608,AC608,AD608)</f>
        <v>752</v>
      </c>
      <c r="BD608" s="893"/>
      <c r="BE608" s="893"/>
      <c r="BF608" s="893"/>
      <c r="BG608" s="893"/>
      <c r="BH608" s="893"/>
      <c r="BI608" s="2032"/>
      <c r="BJ608" s="2032"/>
      <c r="BK608" s="2032"/>
      <c r="BL608" s="2032"/>
      <c r="BV608" s="1">
        <f t="shared" si="1156"/>
        <v>0</v>
      </c>
    </row>
    <row r="609" spans="1:74" ht="24" customHeight="1">
      <c r="A609" s="779"/>
      <c r="B609" s="1839" t="s">
        <v>1001</v>
      </c>
      <c r="C609" s="776"/>
      <c r="D609" s="777"/>
      <c r="E609" s="778"/>
      <c r="F609" s="777"/>
      <c r="G609" s="394">
        <f t="shared" ref="G609:I609" si="1201">G610</f>
        <v>997</v>
      </c>
      <c r="H609" s="394">
        <f t="shared" si="1201"/>
        <v>997</v>
      </c>
      <c r="I609" s="394">
        <f t="shared" si="1201"/>
        <v>0</v>
      </c>
      <c r="J609" s="803"/>
      <c r="K609" s="394">
        <f t="shared" ref="K609:M609" si="1202">K610</f>
        <v>997</v>
      </c>
      <c r="L609" s="394">
        <f t="shared" si="1202"/>
        <v>997</v>
      </c>
      <c r="M609" s="394">
        <f t="shared" si="1202"/>
        <v>0</v>
      </c>
      <c r="N609" s="394">
        <f>O609+P609</f>
        <v>0</v>
      </c>
      <c r="O609" s="394">
        <v>0</v>
      </c>
      <c r="P609" s="394">
        <v>0</v>
      </c>
      <c r="Q609" s="365">
        <f>R609+S609+T609</f>
        <v>925</v>
      </c>
      <c r="R609" s="365">
        <v>0</v>
      </c>
      <c r="S609" s="365">
        <v>925</v>
      </c>
      <c r="T609" s="365">
        <v>0</v>
      </c>
      <c r="U609" s="2554">
        <f>V609+W609</f>
        <v>0</v>
      </c>
      <c r="V609" s="393"/>
      <c r="W609" s="393"/>
      <c r="X609" s="2554">
        <f>Y609+Z609</f>
        <v>0</v>
      </c>
      <c r="Y609" s="393"/>
      <c r="Z609" s="393"/>
      <c r="AA609" s="366">
        <f>AB609+AC609+AD609</f>
        <v>0</v>
      </c>
      <c r="AB609" s="366"/>
      <c r="AC609" s="366"/>
      <c r="AD609" s="366"/>
      <c r="AE609" s="2554">
        <f>AF609+AG609</f>
        <v>0</v>
      </c>
      <c r="AF609" s="393"/>
      <c r="AG609" s="393"/>
      <c r="AH609" s="2553">
        <f>AI609+AJ609+AK609</f>
        <v>925</v>
      </c>
      <c r="AI609" s="2553">
        <v>0</v>
      </c>
      <c r="AJ609" s="2553">
        <v>925</v>
      </c>
      <c r="AK609" s="2553">
        <v>0</v>
      </c>
      <c r="AL609" s="2553">
        <f>AM609+AN609+AO609</f>
        <v>925</v>
      </c>
      <c r="AM609" s="2553">
        <v>0</v>
      </c>
      <c r="AN609" s="2553">
        <v>925</v>
      </c>
      <c r="AO609" s="2553">
        <v>0</v>
      </c>
      <c r="AP609" s="365">
        <f>AQ609+AR609+AS609</f>
        <v>925</v>
      </c>
      <c r="AQ609" s="365">
        <v>0</v>
      </c>
      <c r="AR609" s="365">
        <v>925</v>
      </c>
      <c r="AS609" s="365">
        <v>0</v>
      </c>
      <c r="AT609" s="366"/>
      <c r="AU609" s="178" t="s">
        <v>394</v>
      </c>
      <c r="AV609" s="2453"/>
      <c r="AW609" s="2420">
        <v>0</v>
      </c>
      <c r="AX609" s="365">
        <v>0</v>
      </c>
      <c r="AY609" s="1992">
        <f t="shared" si="1183"/>
        <v>925</v>
      </c>
      <c r="AZ609" s="1991"/>
      <c r="BA609" s="466"/>
      <c r="BB609" s="466"/>
      <c r="BC609" s="466"/>
      <c r="BD609" s="893"/>
      <c r="BE609" s="893"/>
      <c r="BF609" s="893"/>
      <c r="BG609" s="893"/>
      <c r="BH609" s="893"/>
      <c r="BI609" s="2057">
        <f t="shared" ref="BI609:BL609" si="1203">BI610</f>
        <v>0</v>
      </c>
      <c r="BJ609" s="2057">
        <f t="shared" si="1203"/>
        <v>0</v>
      </c>
      <c r="BK609" s="2057">
        <f t="shared" si="1203"/>
        <v>0</v>
      </c>
      <c r="BL609" s="2057">
        <f t="shared" si="1203"/>
        <v>0</v>
      </c>
      <c r="BV609" s="1">
        <f t="shared" si="1156"/>
        <v>925</v>
      </c>
    </row>
    <row r="610" spans="1:74" ht="45" customHeight="1">
      <c r="A610" s="390">
        <v>1</v>
      </c>
      <c r="B610" s="339" t="s">
        <v>1479</v>
      </c>
      <c r="C610" s="335"/>
      <c r="D610" s="97" t="s">
        <v>1480</v>
      </c>
      <c r="E610" s="97" t="s">
        <v>82</v>
      </c>
      <c r="F610" s="99" t="s">
        <v>1481</v>
      </c>
      <c r="G610" s="553">
        <f>H610+I610</f>
        <v>997</v>
      </c>
      <c r="H610" s="123">
        <v>997</v>
      </c>
      <c r="I610" s="123"/>
      <c r="J610" s="615" t="s">
        <v>1482</v>
      </c>
      <c r="K610" s="434">
        <f>L610+M610</f>
        <v>997</v>
      </c>
      <c r="L610" s="447">
        <v>997</v>
      </c>
      <c r="M610" s="123"/>
      <c r="N610" s="434">
        <f t="shared" ref="N610" si="1204">SUM(O610:P610)</f>
        <v>0</v>
      </c>
      <c r="O610" s="450"/>
      <c r="P610" s="450"/>
      <c r="Q610" s="356">
        <f t="shared" si="1192"/>
        <v>925</v>
      </c>
      <c r="R610" s="366"/>
      <c r="S610" s="361">
        <v>925</v>
      </c>
      <c r="T610" s="366"/>
      <c r="U610" s="2543">
        <f t="shared" ref="U610" si="1205">SUM(V610:W610)</f>
        <v>950</v>
      </c>
      <c r="V610" s="469"/>
      <c r="W610" s="469">
        <v>950</v>
      </c>
      <c r="X610" s="2543">
        <f t="shared" ref="X610" si="1206">SUM(Y610:Z610)</f>
        <v>909</v>
      </c>
      <c r="Y610" s="469"/>
      <c r="Z610" s="1937">
        <v>909</v>
      </c>
      <c r="AA610" s="2605">
        <f t="shared" ref="AA610" si="1207">SUM(AB610:AC610)</f>
        <v>909</v>
      </c>
      <c r="AB610" s="2606"/>
      <c r="AC610" s="2606">
        <v>909</v>
      </c>
      <c r="AD610" s="458"/>
      <c r="AE610" s="603">
        <f t="shared" ref="AE610" si="1208">SUM(AF610:AG610)</f>
        <v>0</v>
      </c>
      <c r="AF610" s="469"/>
      <c r="AG610" s="469"/>
      <c r="AH610" s="603">
        <f t="shared" ref="AH610" si="1209">SUM(AI610:AK610)</f>
        <v>925</v>
      </c>
      <c r="AI610" s="469"/>
      <c r="AJ610" s="754">
        <v>925</v>
      </c>
      <c r="AK610" s="469"/>
      <c r="AL610" s="603">
        <f t="shared" ref="AL610" si="1210">SUM(AM610:AO610)</f>
        <v>925</v>
      </c>
      <c r="AM610" s="469"/>
      <c r="AN610" s="754">
        <v>925</v>
      </c>
      <c r="AO610" s="469"/>
      <c r="AP610" s="434">
        <f t="shared" ref="AP610" si="1211">SUM(AQ610:AS610)</f>
        <v>925</v>
      </c>
      <c r="AQ610" s="458"/>
      <c r="AR610" s="123">
        <v>925</v>
      </c>
      <c r="AS610" s="458"/>
      <c r="AT610" s="356">
        <f>AP610-Q610</f>
        <v>0</v>
      </c>
      <c r="AU610" s="529"/>
      <c r="AV610" s="197"/>
      <c r="AW610" s="538">
        <v>1</v>
      </c>
      <c r="AX610" s="473">
        <v>1</v>
      </c>
      <c r="AY610" s="1992">
        <f t="shared" si="1183"/>
        <v>-893</v>
      </c>
      <c r="AZ610" s="1991"/>
      <c r="BA610" s="458">
        <f t="shared" si="1200"/>
        <v>1859</v>
      </c>
      <c r="BB610" s="1991">
        <v>0</v>
      </c>
      <c r="BC610" s="466">
        <f>SUM(W610,AC610,AD610)</f>
        <v>1859</v>
      </c>
      <c r="BD610" s="893"/>
      <c r="BE610" s="893"/>
      <c r="BF610" s="893"/>
      <c r="BG610" s="893"/>
      <c r="BH610" s="893"/>
      <c r="BI610" s="2032"/>
      <c r="BJ610" s="2032"/>
      <c r="BK610" s="2032"/>
      <c r="BL610" s="2032"/>
      <c r="BV610" s="1">
        <f t="shared" si="1156"/>
        <v>-934</v>
      </c>
    </row>
    <row r="611" spans="1:74" ht="19.5" customHeight="1">
      <c r="A611" s="779"/>
      <c r="B611" s="1839" t="s">
        <v>48</v>
      </c>
      <c r="C611" s="776"/>
      <c r="D611" s="777"/>
      <c r="E611" s="778"/>
      <c r="F611" s="777"/>
      <c r="G611" s="394">
        <f t="shared" ref="G611:I611" si="1212">SUM(G612:G615)</f>
        <v>1000</v>
      </c>
      <c r="H611" s="394">
        <f t="shared" si="1212"/>
        <v>1000</v>
      </c>
      <c r="I611" s="394">
        <f t="shared" si="1212"/>
        <v>0</v>
      </c>
      <c r="J611" s="803"/>
      <c r="K611" s="394">
        <f t="shared" ref="K611:AT611" si="1213">SUM(K612:K615)</f>
        <v>1000</v>
      </c>
      <c r="L611" s="394">
        <f t="shared" si="1213"/>
        <v>1000</v>
      </c>
      <c r="M611" s="394">
        <f t="shared" si="1213"/>
        <v>0</v>
      </c>
      <c r="N611" s="394">
        <f t="shared" si="1213"/>
        <v>0</v>
      </c>
      <c r="O611" s="394">
        <f t="shared" si="1213"/>
        <v>0</v>
      </c>
      <c r="P611" s="394">
        <f t="shared" si="1213"/>
        <v>0</v>
      </c>
      <c r="Q611" s="394">
        <f t="shared" si="1213"/>
        <v>1000</v>
      </c>
      <c r="R611" s="394">
        <f t="shared" si="1213"/>
        <v>0</v>
      </c>
      <c r="S611" s="394">
        <f t="shared" si="1213"/>
        <v>1000</v>
      </c>
      <c r="T611" s="394">
        <f t="shared" si="1213"/>
        <v>0</v>
      </c>
      <c r="U611" s="2554">
        <f t="shared" si="1213"/>
        <v>1000</v>
      </c>
      <c r="V611" s="2554">
        <f t="shared" si="1213"/>
        <v>0</v>
      </c>
      <c r="W611" s="2554">
        <f t="shared" si="1213"/>
        <v>1000</v>
      </c>
      <c r="X611" s="2554">
        <f t="shared" si="1213"/>
        <v>0</v>
      </c>
      <c r="Y611" s="2554">
        <f t="shared" si="1213"/>
        <v>0</v>
      </c>
      <c r="Z611" s="2554">
        <f t="shared" si="1213"/>
        <v>0</v>
      </c>
      <c r="AA611" s="394">
        <f t="shared" si="1213"/>
        <v>0</v>
      </c>
      <c r="AB611" s="394">
        <f t="shared" si="1213"/>
        <v>0</v>
      </c>
      <c r="AC611" s="394">
        <f t="shared" si="1213"/>
        <v>0</v>
      </c>
      <c r="AD611" s="394">
        <f t="shared" si="1213"/>
        <v>0</v>
      </c>
      <c r="AE611" s="2554">
        <f t="shared" si="1213"/>
        <v>0</v>
      </c>
      <c r="AF611" s="2554">
        <f t="shared" si="1213"/>
        <v>0</v>
      </c>
      <c r="AG611" s="2554">
        <f t="shared" si="1213"/>
        <v>0</v>
      </c>
      <c r="AH611" s="2554">
        <f t="shared" si="1213"/>
        <v>1000</v>
      </c>
      <c r="AI611" s="2554">
        <f t="shared" si="1213"/>
        <v>0</v>
      </c>
      <c r="AJ611" s="2554">
        <f t="shared" si="1213"/>
        <v>1000</v>
      </c>
      <c r="AK611" s="2554">
        <f t="shared" si="1213"/>
        <v>0</v>
      </c>
      <c r="AL611" s="2554">
        <f t="shared" si="1213"/>
        <v>1000</v>
      </c>
      <c r="AM611" s="2554">
        <f t="shared" si="1213"/>
        <v>0</v>
      </c>
      <c r="AN611" s="2554">
        <f t="shared" si="1213"/>
        <v>1000</v>
      </c>
      <c r="AO611" s="2554">
        <f t="shared" si="1213"/>
        <v>0</v>
      </c>
      <c r="AP611" s="394">
        <f t="shared" si="1213"/>
        <v>1000</v>
      </c>
      <c r="AQ611" s="394">
        <f t="shared" si="1213"/>
        <v>0</v>
      </c>
      <c r="AR611" s="394">
        <f t="shared" si="1213"/>
        <v>1000</v>
      </c>
      <c r="AS611" s="394">
        <f t="shared" si="1213"/>
        <v>0</v>
      </c>
      <c r="AT611" s="394">
        <f t="shared" si="1213"/>
        <v>0</v>
      </c>
      <c r="AU611" s="512" t="s">
        <v>118</v>
      </c>
      <c r="AV611" s="2453"/>
      <c r="AW611" s="2421">
        <f t="shared" ref="AW611:AX611" si="1214">SUM(AW612:AW615)</f>
        <v>3</v>
      </c>
      <c r="AX611" s="394">
        <f t="shared" si="1214"/>
        <v>4</v>
      </c>
      <c r="AY611" s="1992">
        <f t="shared" si="1183"/>
        <v>1000</v>
      </c>
      <c r="AZ611" s="1991"/>
      <c r="BA611" s="466"/>
      <c r="BB611" s="466"/>
      <c r="BC611" s="466"/>
      <c r="BD611" s="893"/>
      <c r="BE611" s="893"/>
      <c r="BF611" s="893"/>
      <c r="BG611" s="893"/>
      <c r="BH611" s="893"/>
      <c r="BI611" s="2058">
        <f t="shared" ref="BI611:BL611" si="1215">SUM(BI612:BI615)</f>
        <v>0</v>
      </c>
      <c r="BJ611" s="2058">
        <f t="shared" si="1215"/>
        <v>0</v>
      </c>
      <c r="BK611" s="2058">
        <f t="shared" si="1215"/>
        <v>0</v>
      </c>
      <c r="BL611" s="2058">
        <f t="shared" si="1215"/>
        <v>0</v>
      </c>
      <c r="BV611" s="1">
        <f t="shared" si="1156"/>
        <v>0</v>
      </c>
    </row>
    <row r="612" spans="1:74" ht="45" customHeight="1">
      <c r="A612" s="390">
        <v>1</v>
      </c>
      <c r="B612" s="339" t="s">
        <v>1483</v>
      </c>
      <c r="C612" s="335"/>
      <c r="D612" s="97"/>
      <c r="E612" s="97" t="s">
        <v>1443</v>
      </c>
      <c r="F612" s="99" t="s">
        <v>1484</v>
      </c>
      <c r="G612" s="553">
        <f t="shared" ref="G612:G615" si="1216">H612+I612</f>
        <v>185</v>
      </c>
      <c r="H612" s="123">
        <v>185</v>
      </c>
      <c r="I612" s="123"/>
      <c r="J612" s="172" t="s">
        <v>1485</v>
      </c>
      <c r="K612" s="434">
        <f t="shared" ref="K612:K615" si="1217">L612+M612</f>
        <v>185</v>
      </c>
      <c r="L612" s="447">
        <v>185</v>
      </c>
      <c r="M612" s="123"/>
      <c r="N612" s="434">
        <f t="shared" ref="N612:N615" si="1218">SUM(O612:P612)</f>
        <v>0</v>
      </c>
      <c r="O612" s="450"/>
      <c r="P612" s="450"/>
      <c r="Q612" s="356">
        <f t="shared" si="1192"/>
        <v>185</v>
      </c>
      <c r="R612" s="366"/>
      <c r="S612" s="361">
        <v>185</v>
      </c>
      <c r="T612" s="366"/>
      <c r="U612" s="2543">
        <f t="shared" ref="U612:U615" si="1219">SUM(V612:W612)</f>
        <v>185</v>
      </c>
      <c r="V612" s="469"/>
      <c r="W612" s="469">
        <v>185</v>
      </c>
      <c r="X612" s="2543">
        <f t="shared" ref="X612:X615" si="1220">SUM(Y612:Z612)</f>
        <v>0</v>
      </c>
      <c r="Y612" s="469"/>
      <c r="Z612" s="469"/>
      <c r="AA612" s="434">
        <f t="shared" ref="AA612:AA615" si="1221">SUM(AB612:AD612)</f>
        <v>0</v>
      </c>
      <c r="AB612" s="458"/>
      <c r="AC612" s="458"/>
      <c r="AD612" s="458"/>
      <c r="AE612" s="603">
        <f t="shared" ref="AE612:AE615" si="1222">SUM(AF612:AG612)</f>
        <v>0</v>
      </c>
      <c r="AF612" s="469"/>
      <c r="AG612" s="469"/>
      <c r="AH612" s="603">
        <f t="shared" ref="AH612:AH615" si="1223">SUM(AI612:AK612)</f>
        <v>185</v>
      </c>
      <c r="AI612" s="469"/>
      <c r="AJ612" s="754">
        <v>185</v>
      </c>
      <c r="AK612" s="469"/>
      <c r="AL612" s="603">
        <f t="shared" ref="AL612:AL615" si="1224">SUM(AM612:AO612)</f>
        <v>185</v>
      </c>
      <c r="AM612" s="469"/>
      <c r="AN612" s="754">
        <v>185</v>
      </c>
      <c r="AO612" s="469"/>
      <c r="AP612" s="434">
        <f t="shared" ref="AP612:AP615" si="1225">SUM(AQ612:AS612)</f>
        <v>185</v>
      </c>
      <c r="AQ612" s="458"/>
      <c r="AR612" s="123">
        <v>185</v>
      </c>
      <c r="AS612" s="458"/>
      <c r="AT612" s="356">
        <f>AP612-Q612</f>
        <v>0</v>
      </c>
      <c r="AU612" s="529"/>
      <c r="AV612" s="197"/>
      <c r="AW612" s="538">
        <v>1</v>
      </c>
      <c r="AX612" s="473">
        <v>1</v>
      </c>
      <c r="AY612" s="1992">
        <f t="shared" si="1183"/>
        <v>185</v>
      </c>
      <c r="AZ612" s="1991"/>
      <c r="BA612" s="458">
        <f t="shared" si="1200"/>
        <v>185</v>
      </c>
      <c r="BB612" s="1991">
        <v>0</v>
      </c>
      <c r="BC612" s="466">
        <f>SUM(W612,AC612,AD612)</f>
        <v>185</v>
      </c>
      <c r="BD612" s="893"/>
      <c r="BE612" s="893"/>
      <c r="BF612" s="893"/>
      <c r="BG612" s="893"/>
      <c r="BH612" s="893"/>
      <c r="BI612" s="2032"/>
      <c r="BJ612" s="2032"/>
      <c r="BK612" s="2032"/>
      <c r="BL612" s="2032"/>
      <c r="BV612" s="1">
        <f t="shared" si="1156"/>
        <v>0</v>
      </c>
    </row>
    <row r="613" spans="1:74" ht="47.25" customHeight="1">
      <c r="A613" s="390">
        <v>2</v>
      </c>
      <c r="B613" s="339" t="s">
        <v>1486</v>
      </c>
      <c r="C613" s="335"/>
      <c r="D613" s="97" t="s">
        <v>1487</v>
      </c>
      <c r="E613" s="97" t="s">
        <v>1443</v>
      </c>
      <c r="F613" s="99" t="s">
        <v>1488</v>
      </c>
      <c r="G613" s="553">
        <f t="shared" si="1216"/>
        <v>175</v>
      </c>
      <c r="H613" s="123">
        <v>175</v>
      </c>
      <c r="I613" s="123"/>
      <c r="J613" s="172" t="s">
        <v>1489</v>
      </c>
      <c r="K613" s="434">
        <f t="shared" si="1217"/>
        <v>175</v>
      </c>
      <c r="L613" s="447">
        <v>175</v>
      </c>
      <c r="M613" s="123"/>
      <c r="N613" s="434">
        <f t="shared" si="1218"/>
        <v>0</v>
      </c>
      <c r="O613" s="450"/>
      <c r="P613" s="450"/>
      <c r="Q613" s="356">
        <f t="shared" si="1192"/>
        <v>175</v>
      </c>
      <c r="R613" s="366"/>
      <c r="S613" s="361">
        <v>175</v>
      </c>
      <c r="T613" s="366"/>
      <c r="U613" s="2543">
        <f t="shared" si="1219"/>
        <v>175</v>
      </c>
      <c r="V613" s="469"/>
      <c r="W613" s="469">
        <v>175</v>
      </c>
      <c r="X613" s="2543">
        <f t="shared" si="1220"/>
        <v>0</v>
      </c>
      <c r="Y613" s="469"/>
      <c r="Z613" s="469"/>
      <c r="AA613" s="434">
        <f t="shared" si="1221"/>
        <v>0</v>
      </c>
      <c r="AB613" s="458"/>
      <c r="AC613" s="458"/>
      <c r="AD613" s="458"/>
      <c r="AE613" s="603">
        <f t="shared" si="1222"/>
        <v>0</v>
      </c>
      <c r="AF613" s="469"/>
      <c r="AG613" s="469"/>
      <c r="AH613" s="603">
        <f t="shared" si="1223"/>
        <v>175</v>
      </c>
      <c r="AI613" s="469"/>
      <c r="AJ613" s="754">
        <v>175</v>
      </c>
      <c r="AK613" s="469"/>
      <c r="AL613" s="603">
        <f t="shared" si="1224"/>
        <v>175</v>
      </c>
      <c r="AM613" s="469"/>
      <c r="AN613" s="754">
        <v>175</v>
      </c>
      <c r="AO613" s="469"/>
      <c r="AP613" s="434">
        <f t="shared" si="1225"/>
        <v>175</v>
      </c>
      <c r="AQ613" s="458"/>
      <c r="AR613" s="123">
        <v>175</v>
      </c>
      <c r="AS613" s="458"/>
      <c r="AT613" s="356">
        <f>AP613-Q613</f>
        <v>0</v>
      </c>
      <c r="AU613" s="529"/>
      <c r="AV613" s="197"/>
      <c r="AW613" s="538">
        <v>1</v>
      </c>
      <c r="AX613" s="473">
        <v>1</v>
      </c>
      <c r="AY613" s="1992">
        <f t="shared" si="1183"/>
        <v>175</v>
      </c>
      <c r="AZ613" s="1991"/>
      <c r="BA613" s="458">
        <f t="shared" si="1200"/>
        <v>175</v>
      </c>
      <c r="BB613" s="1991">
        <v>0</v>
      </c>
      <c r="BC613" s="466">
        <f>SUM(W613,AC613,AD613)</f>
        <v>175</v>
      </c>
      <c r="BD613" s="893"/>
      <c r="BE613" s="893"/>
      <c r="BF613" s="893"/>
      <c r="BG613" s="893"/>
      <c r="BH613" s="893"/>
      <c r="BI613" s="2032"/>
      <c r="BJ613" s="2032"/>
      <c r="BK613" s="2032"/>
      <c r="BL613" s="2032"/>
      <c r="BV613" s="1">
        <f t="shared" si="1156"/>
        <v>0</v>
      </c>
    </row>
    <row r="614" spans="1:74" ht="45" customHeight="1">
      <c r="A614" s="390">
        <v>3</v>
      </c>
      <c r="B614" s="339" t="s">
        <v>2879</v>
      </c>
      <c r="C614" s="335"/>
      <c r="D614" s="97"/>
      <c r="E614" s="97">
        <v>2017</v>
      </c>
      <c r="F614" s="99" t="s">
        <v>1491</v>
      </c>
      <c r="G614" s="553">
        <f t="shared" si="1216"/>
        <v>246</v>
      </c>
      <c r="H614" s="123">
        <v>246</v>
      </c>
      <c r="I614" s="123"/>
      <c r="J614" s="172" t="s">
        <v>1492</v>
      </c>
      <c r="K614" s="434">
        <f t="shared" si="1217"/>
        <v>246</v>
      </c>
      <c r="L614" s="447">
        <v>246</v>
      </c>
      <c r="M614" s="123"/>
      <c r="N614" s="434">
        <f t="shared" si="1218"/>
        <v>0</v>
      </c>
      <c r="O614" s="450"/>
      <c r="P614" s="450"/>
      <c r="Q614" s="356">
        <f t="shared" si="1192"/>
        <v>246</v>
      </c>
      <c r="R614" s="366"/>
      <c r="S614" s="361">
        <v>246</v>
      </c>
      <c r="T614" s="366"/>
      <c r="U614" s="2543">
        <f t="shared" si="1219"/>
        <v>246</v>
      </c>
      <c r="V614" s="469"/>
      <c r="W614" s="469">
        <v>246</v>
      </c>
      <c r="X614" s="2543">
        <f t="shared" si="1220"/>
        <v>0</v>
      </c>
      <c r="Y614" s="469"/>
      <c r="Z614" s="469"/>
      <c r="AA614" s="434">
        <f t="shared" si="1221"/>
        <v>0</v>
      </c>
      <c r="AB614" s="458"/>
      <c r="AC614" s="458"/>
      <c r="AD614" s="458"/>
      <c r="AE614" s="603">
        <f t="shared" si="1222"/>
        <v>0</v>
      </c>
      <c r="AF614" s="469"/>
      <c r="AG614" s="469"/>
      <c r="AH614" s="603">
        <f t="shared" si="1223"/>
        <v>246</v>
      </c>
      <c r="AI614" s="469"/>
      <c r="AJ614" s="754">
        <v>246</v>
      </c>
      <c r="AK614" s="469"/>
      <c r="AL614" s="603">
        <f t="shared" si="1224"/>
        <v>246</v>
      </c>
      <c r="AM614" s="469"/>
      <c r="AN614" s="754">
        <v>246</v>
      </c>
      <c r="AO614" s="469"/>
      <c r="AP614" s="434">
        <f t="shared" si="1225"/>
        <v>246</v>
      </c>
      <c r="AQ614" s="458"/>
      <c r="AR614" s="123">
        <v>246</v>
      </c>
      <c r="AS614" s="458"/>
      <c r="AT614" s="356">
        <f>AP614-Q614</f>
        <v>0</v>
      </c>
      <c r="AU614" s="529"/>
      <c r="AV614" s="197"/>
      <c r="AW614" s="538">
        <v>1</v>
      </c>
      <c r="AX614" s="473">
        <v>1</v>
      </c>
      <c r="AY614" s="1992">
        <f t="shared" si="1183"/>
        <v>246</v>
      </c>
      <c r="AZ614" s="1991"/>
      <c r="BA614" s="458">
        <f t="shared" si="1200"/>
        <v>246</v>
      </c>
      <c r="BB614" s="1991">
        <v>0</v>
      </c>
      <c r="BC614" s="466">
        <f>SUM(W614,AC614,AD614)</f>
        <v>246</v>
      </c>
      <c r="BD614" s="893"/>
      <c r="BE614" s="893"/>
      <c r="BF614" s="893"/>
      <c r="BG614" s="893"/>
      <c r="BH614" s="893"/>
      <c r="BI614" s="2032"/>
      <c r="BJ614" s="2032"/>
      <c r="BK614" s="2032"/>
      <c r="BL614" s="2032"/>
      <c r="BV614" s="1">
        <f t="shared" si="1156"/>
        <v>0</v>
      </c>
    </row>
    <row r="615" spans="1:74" ht="45" customHeight="1">
      <c r="A615" s="390">
        <v>4</v>
      </c>
      <c r="B615" s="339" t="s">
        <v>1493</v>
      </c>
      <c r="C615" s="335"/>
      <c r="D615" s="97" t="s">
        <v>1494</v>
      </c>
      <c r="E615" s="97">
        <v>2017</v>
      </c>
      <c r="F615" s="99" t="s">
        <v>1495</v>
      </c>
      <c r="G615" s="553">
        <f t="shared" si="1216"/>
        <v>394</v>
      </c>
      <c r="H615" s="123">
        <v>394</v>
      </c>
      <c r="I615" s="123"/>
      <c r="J615" s="172" t="s">
        <v>1496</v>
      </c>
      <c r="K615" s="434">
        <f t="shared" si="1217"/>
        <v>394</v>
      </c>
      <c r="L615" s="447">
        <v>394</v>
      </c>
      <c r="M615" s="123"/>
      <c r="N615" s="434">
        <f t="shared" si="1218"/>
        <v>0</v>
      </c>
      <c r="O615" s="450"/>
      <c r="P615" s="450"/>
      <c r="Q615" s="356">
        <f t="shared" si="1192"/>
        <v>394</v>
      </c>
      <c r="R615" s="366"/>
      <c r="S615" s="361">
        <v>394</v>
      </c>
      <c r="T615" s="366"/>
      <c r="U615" s="2543">
        <f t="shared" si="1219"/>
        <v>394</v>
      </c>
      <c r="V615" s="469"/>
      <c r="W615" s="469">
        <v>394</v>
      </c>
      <c r="X615" s="2543">
        <f t="shared" si="1220"/>
        <v>0</v>
      </c>
      <c r="Y615" s="469"/>
      <c r="Z615" s="469"/>
      <c r="AA615" s="434">
        <f t="shared" si="1221"/>
        <v>0</v>
      </c>
      <c r="AB615" s="458"/>
      <c r="AC615" s="458"/>
      <c r="AD615" s="458"/>
      <c r="AE615" s="603">
        <f t="shared" si="1222"/>
        <v>0</v>
      </c>
      <c r="AF615" s="469"/>
      <c r="AG615" s="469"/>
      <c r="AH615" s="603">
        <f t="shared" si="1223"/>
        <v>394</v>
      </c>
      <c r="AI615" s="469"/>
      <c r="AJ615" s="754">
        <v>394</v>
      </c>
      <c r="AK615" s="469"/>
      <c r="AL615" s="603">
        <f t="shared" si="1224"/>
        <v>394</v>
      </c>
      <c r="AM615" s="469"/>
      <c r="AN615" s="754">
        <v>394</v>
      </c>
      <c r="AO615" s="469"/>
      <c r="AP615" s="434">
        <f t="shared" si="1225"/>
        <v>394</v>
      </c>
      <c r="AQ615" s="458"/>
      <c r="AR615" s="123">
        <v>394</v>
      </c>
      <c r="AS615" s="458"/>
      <c r="AT615" s="356">
        <f>AP615-Q615</f>
        <v>0</v>
      </c>
      <c r="AU615" s="529"/>
      <c r="AV615" s="197"/>
      <c r="AW615" s="1991"/>
      <c r="AX615" s="473">
        <v>1</v>
      </c>
      <c r="AY615" s="1992">
        <f t="shared" si="1183"/>
        <v>394</v>
      </c>
      <c r="AZ615" s="1991"/>
      <c r="BA615" s="458">
        <f t="shared" si="1200"/>
        <v>394</v>
      </c>
      <c r="BB615" s="1991">
        <v>0</v>
      </c>
      <c r="BC615" s="466">
        <f>SUM(W615,AC615,AD615)</f>
        <v>394</v>
      </c>
      <c r="BD615" s="893"/>
      <c r="BE615" s="893"/>
      <c r="BF615" s="893"/>
      <c r="BG615" s="893"/>
      <c r="BH615" s="893"/>
      <c r="BI615" s="2032"/>
      <c r="BJ615" s="2032"/>
      <c r="BK615" s="2032"/>
      <c r="BL615" s="2032"/>
      <c r="BV615" s="1">
        <f t="shared" si="1156"/>
        <v>0</v>
      </c>
    </row>
    <row r="616" spans="1:74" ht="19.5" customHeight="1">
      <c r="A616" s="779"/>
      <c r="B616" s="1839" t="s">
        <v>49</v>
      </c>
      <c r="C616" s="776"/>
      <c r="D616" s="777"/>
      <c r="E616" s="778"/>
      <c r="F616" s="777"/>
      <c r="G616" s="394">
        <f t="shared" ref="G616:I616" si="1226">SUM(G617:G618)</f>
        <v>2008</v>
      </c>
      <c r="H616" s="394">
        <f t="shared" si="1226"/>
        <v>1941</v>
      </c>
      <c r="I616" s="394">
        <f t="shared" si="1226"/>
        <v>67</v>
      </c>
      <c r="J616" s="803"/>
      <c r="K616" s="394">
        <f t="shared" ref="K616:AT616" si="1227">SUM(K617:K618)</f>
        <v>1808</v>
      </c>
      <c r="L616" s="394">
        <f t="shared" si="1227"/>
        <v>1808</v>
      </c>
      <c r="M616" s="394">
        <f t="shared" si="1227"/>
        <v>0</v>
      </c>
      <c r="N616" s="394">
        <f t="shared" si="1227"/>
        <v>0</v>
      </c>
      <c r="O616" s="394">
        <f t="shared" si="1227"/>
        <v>0</v>
      </c>
      <c r="P616" s="394">
        <f t="shared" si="1227"/>
        <v>0</v>
      </c>
      <c r="Q616" s="394">
        <f t="shared" si="1227"/>
        <v>1762</v>
      </c>
      <c r="R616" s="394">
        <f t="shared" si="1227"/>
        <v>0</v>
      </c>
      <c r="S616" s="394">
        <f t="shared" si="1227"/>
        <v>1762</v>
      </c>
      <c r="T616" s="394">
        <f t="shared" si="1227"/>
        <v>0</v>
      </c>
      <c r="U616" s="2554">
        <f t="shared" si="1227"/>
        <v>1762</v>
      </c>
      <c r="V616" s="2554">
        <f t="shared" si="1227"/>
        <v>0</v>
      </c>
      <c r="W616" s="2554">
        <f t="shared" si="1227"/>
        <v>1762</v>
      </c>
      <c r="X616" s="2554">
        <f t="shared" si="1227"/>
        <v>0</v>
      </c>
      <c r="Y616" s="2554">
        <f t="shared" si="1227"/>
        <v>0</v>
      </c>
      <c r="Z616" s="2554">
        <f t="shared" si="1227"/>
        <v>0</v>
      </c>
      <c r="AA616" s="394">
        <f t="shared" si="1227"/>
        <v>0</v>
      </c>
      <c r="AB616" s="394">
        <f t="shared" si="1227"/>
        <v>0</v>
      </c>
      <c r="AC616" s="394">
        <f t="shared" si="1227"/>
        <v>0</v>
      </c>
      <c r="AD616" s="394">
        <f t="shared" si="1227"/>
        <v>0</v>
      </c>
      <c r="AE616" s="2554">
        <f t="shared" si="1227"/>
        <v>0</v>
      </c>
      <c r="AF616" s="2554">
        <f t="shared" si="1227"/>
        <v>0</v>
      </c>
      <c r="AG616" s="2554">
        <f t="shared" si="1227"/>
        <v>0</v>
      </c>
      <c r="AH616" s="2554">
        <f t="shared" si="1227"/>
        <v>1762</v>
      </c>
      <c r="AI616" s="2554">
        <f t="shared" si="1227"/>
        <v>0</v>
      </c>
      <c r="AJ616" s="2554">
        <f t="shared" si="1227"/>
        <v>1762</v>
      </c>
      <c r="AK616" s="2554">
        <f t="shared" si="1227"/>
        <v>0</v>
      </c>
      <c r="AL616" s="2554">
        <f t="shared" si="1227"/>
        <v>1762</v>
      </c>
      <c r="AM616" s="2554">
        <f t="shared" si="1227"/>
        <v>0</v>
      </c>
      <c r="AN616" s="2554">
        <f t="shared" si="1227"/>
        <v>1762</v>
      </c>
      <c r="AO616" s="2554">
        <f t="shared" si="1227"/>
        <v>0</v>
      </c>
      <c r="AP616" s="394">
        <f t="shared" si="1227"/>
        <v>1762</v>
      </c>
      <c r="AQ616" s="394">
        <f t="shared" si="1227"/>
        <v>0</v>
      </c>
      <c r="AR616" s="394">
        <f t="shared" si="1227"/>
        <v>1762</v>
      </c>
      <c r="AS616" s="394">
        <f t="shared" si="1227"/>
        <v>0</v>
      </c>
      <c r="AT616" s="394">
        <f t="shared" si="1227"/>
        <v>0</v>
      </c>
      <c r="AU616" s="529" t="s">
        <v>704</v>
      </c>
      <c r="AV616" s="2453"/>
      <c r="AW616" s="2421">
        <f t="shared" ref="AW616:AX616" si="1228">SUM(AW617:AW618)</f>
        <v>2</v>
      </c>
      <c r="AX616" s="394">
        <f t="shared" si="1228"/>
        <v>2</v>
      </c>
      <c r="AY616" s="1992">
        <f t="shared" si="1183"/>
        <v>1762</v>
      </c>
      <c r="AZ616" s="1991"/>
      <c r="BA616" s="466"/>
      <c r="BB616" s="466"/>
      <c r="BC616" s="466"/>
      <c r="BD616" s="893"/>
      <c r="BE616" s="893"/>
      <c r="BF616" s="893"/>
      <c r="BG616" s="893"/>
      <c r="BH616" s="893"/>
      <c r="BI616" s="2058">
        <f t="shared" ref="BI616:BL616" si="1229">SUM(BI617:BI618)</f>
        <v>0</v>
      </c>
      <c r="BJ616" s="2058">
        <f t="shared" si="1229"/>
        <v>0</v>
      </c>
      <c r="BK616" s="2058">
        <f t="shared" si="1229"/>
        <v>0</v>
      </c>
      <c r="BL616" s="2058">
        <f t="shared" si="1229"/>
        <v>0</v>
      </c>
      <c r="BV616" s="1">
        <f t="shared" si="1156"/>
        <v>0</v>
      </c>
    </row>
    <row r="617" spans="1:74" ht="45" customHeight="1">
      <c r="A617" s="390">
        <v>1</v>
      </c>
      <c r="B617" s="339" t="s">
        <v>1497</v>
      </c>
      <c r="C617" s="335"/>
      <c r="D617" s="97">
        <v>600</v>
      </c>
      <c r="E617" s="97" t="s">
        <v>1443</v>
      </c>
      <c r="F617" s="99" t="s">
        <v>1498</v>
      </c>
      <c r="G617" s="553">
        <f t="shared" ref="G617:G618" si="1230">H617+I617</f>
        <v>1067</v>
      </c>
      <c r="H617" s="123">
        <v>1000</v>
      </c>
      <c r="I617" s="123">
        <v>67</v>
      </c>
      <c r="J617" s="197" t="s">
        <v>1499</v>
      </c>
      <c r="K617" s="434">
        <f t="shared" ref="K617:K618" si="1231">L617+M617</f>
        <v>946</v>
      </c>
      <c r="L617" s="447">
        <v>946</v>
      </c>
      <c r="M617" s="123"/>
      <c r="N617" s="450">
        <f>O617+P617</f>
        <v>0</v>
      </c>
      <c r="O617" s="450"/>
      <c r="P617" s="450"/>
      <c r="Q617" s="356">
        <f t="shared" ref="Q617:Q621" si="1232">SUM(R617:T617)</f>
        <v>940</v>
      </c>
      <c r="R617" s="366"/>
      <c r="S617" s="361">
        <v>940</v>
      </c>
      <c r="T617" s="366"/>
      <c r="U617" s="2543">
        <f t="shared" ref="U617:U618" si="1233">SUM(V617:W617)</f>
        <v>940</v>
      </c>
      <c r="V617" s="469"/>
      <c r="W617" s="469">
        <v>940</v>
      </c>
      <c r="X617" s="2543">
        <f t="shared" ref="X617:X618" si="1234">SUM(Y617:Z617)</f>
        <v>0</v>
      </c>
      <c r="Y617" s="469"/>
      <c r="Z617" s="469"/>
      <c r="AA617" s="434">
        <f t="shared" ref="AA617:AA618" si="1235">SUM(AB617:AD617)</f>
        <v>0</v>
      </c>
      <c r="AB617" s="458"/>
      <c r="AC617" s="458"/>
      <c r="AD617" s="458"/>
      <c r="AE617" s="603">
        <f t="shared" ref="AE617:AE618" si="1236">SUM(AF617:AG617)</f>
        <v>0</v>
      </c>
      <c r="AF617" s="469"/>
      <c r="AG617" s="469"/>
      <c r="AH617" s="603">
        <f t="shared" ref="AH617:AH618" si="1237">SUM(AI617:AK617)</f>
        <v>940</v>
      </c>
      <c r="AI617" s="469"/>
      <c r="AJ617" s="754">
        <v>940</v>
      </c>
      <c r="AK617" s="469"/>
      <c r="AL617" s="603">
        <f t="shared" ref="AL617:AL618" si="1238">SUM(AM617:AO617)</f>
        <v>940</v>
      </c>
      <c r="AM617" s="469"/>
      <c r="AN617" s="754">
        <v>940</v>
      </c>
      <c r="AO617" s="469"/>
      <c r="AP617" s="434">
        <f t="shared" ref="AP617:AP618" si="1239">SUM(AQ617:AS617)</f>
        <v>940</v>
      </c>
      <c r="AQ617" s="458"/>
      <c r="AR617" s="123">
        <v>940</v>
      </c>
      <c r="AS617" s="458"/>
      <c r="AT617" s="356">
        <f>AP617-Q617</f>
        <v>0</v>
      </c>
      <c r="AU617" s="529"/>
      <c r="AV617" s="197"/>
      <c r="AW617" s="538">
        <v>1</v>
      </c>
      <c r="AX617" s="473">
        <v>1</v>
      </c>
      <c r="AY617" s="1992">
        <f t="shared" si="1183"/>
        <v>940</v>
      </c>
      <c r="AZ617" s="1991"/>
      <c r="BA617" s="458">
        <f t="shared" ref="BA617:BA621" si="1240">SUM(BB617:BC617)</f>
        <v>940</v>
      </c>
      <c r="BB617" s="466">
        <f>SUM(V617,AB617)</f>
        <v>0</v>
      </c>
      <c r="BC617" s="466">
        <f>SUM(W617,AC617,AD617)</f>
        <v>940</v>
      </c>
      <c r="BD617" s="893"/>
      <c r="BE617" s="893"/>
      <c r="BF617" s="893"/>
      <c r="BG617" s="893"/>
      <c r="BH617" s="893"/>
      <c r="BI617" s="2032"/>
      <c r="BJ617" s="2032"/>
      <c r="BK617" s="2032"/>
      <c r="BL617" s="2032"/>
      <c r="BV617" s="1">
        <f t="shared" si="1156"/>
        <v>0</v>
      </c>
    </row>
    <row r="618" spans="1:74" ht="68.25" customHeight="1">
      <c r="A618" s="390">
        <v>2</v>
      </c>
      <c r="B618" s="339" t="s">
        <v>1500</v>
      </c>
      <c r="C618" s="335"/>
      <c r="D618" s="97" t="s">
        <v>1501</v>
      </c>
      <c r="E618" s="97" t="s">
        <v>1443</v>
      </c>
      <c r="F618" s="99" t="s">
        <v>1502</v>
      </c>
      <c r="G618" s="553">
        <f t="shared" si="1230"/>
        <v>941</v>
      </c>
      <c r="H618" s="123">
        <v>941</v>
      </c>
      <c r="I618" s="123"/>
      <c r="J618" s="197" t="s">
        <v>1503</v>
      </c>
      <c r="K618" s="434">
        <f t="shared" si="1231"/>
        <v>862</v>
      </c>
      <c r="L618" s="447">
        <v>862</v>
      </c>
      <c r="M618" s="123"/>
      <c r="N618" s="434">
        <f t="shared" ref="N618" si="1241">SUM(O618:P618)</f>
        <v>0</v>
      </c>
      <c r="O618" s="450"/>
      <c r="P618" s="450"/>
      <c r="Q618" s="356">
        <f t="shared" si="1232"/>
        <v>822</v>
      </c>
      <c r="R618" s="366"/>
      <c r="S618" s="361">
        <v>822</v>
      </c>
      <c r="T618" s="366"/>
      <c r="U618" s="2543">
        <f t="shared" si="1233"/>
        <v>822</v>
      </c>
      <c r="V618" s="469"/>
      <c r="W618" s="469">
        <v>822</v>
      </c>
      <c r="X618" s="2543">
        <f t="shared" si="1234"/>
        <v>0</v>
      </c>
      <c r="Y618" s="469"/>
      <c r="Z618" s="469"/>
      <c r="AA618" s="434">
        <f t="shared" si="1235"/>
        <v>0</v>
      </c>
      <c r="AB618" s="458"/>
      <c r="AC618" s="458"/>
      <c r="AD618" s="458"/>
      <c r="AE618" s="603">
        <f t="shared" si="1236"/>
        <v>0</v>
      </c>
      <c r="AF618" s="469"/>
      <c r="AG618" s="469"/>
      <c r="AH618" s="603">
        <f t="shared" si="1237"/>
        <v>822</v>
      </c>
      <c r="AI618" s="469"/>
      <c r="AJ618" s="754">
        <v>822</v>
      </c>
      <c r="AK618" s="469"/>
      <c r="AL618" s="603">
        <f t="shared" si="1238"/>
        <v>822</v>
      </c>
      <c r="AM618" s="469"/>
      <c r="AN618" s="754">
        <v>822</v>
      </c>
      <c r="AO618" s="469"/>
      <c r="AP618" s="434">
        <f t="shared" si="1239"/>
        <v>822</v>
      </c>
      <c r="AQ618" s="458"/>
      <c r="AR618" s="123">
        <v>822</v>
      </c>
      <c r="AS618" s="458"/>
      <c r="AT618" s="356">
        <f>AP618-Q618</f>
        <v>0</v>
      </c>
      <c r="AU618" s="529"/>
      <c r="AV618" s="197"/>
      <c r="AW618" s="538">
        <v>1</v>
      </c>
      <c r="AX618" s="473">
        <v>1</v>
      </c>
      <c r="AY618" s="1992">
        <f t="shared" si="1183"/>
        <v>822</v>
      </c>
      <c r="AZ618" s="1991"/>
      <c r="BA618" s="458">
        <f t="shared" si="1240"/>
        <v>822</v>
      </c>
      <c r="BB618" s="466">
        <f>SUM(V618,AB618)</f>
        <v>0</v>
      </c>
      <c r="BC618" s="466">
        <f>SUM(W618,AC618,AD618)</f>
        <v>822</v>
      </c>
      <c r="BD618" s="893"/>
      <c r="BE618" s="893"/>
      <c r="BF618" s="893"/>
      <c r="BG618" s="893"/>
      <c r="BH618" s="893"/>
      <c r="BI618" s="2032"/>
      <c r="BJ618" s="2032"/>
      <c r="BK618" s="2032"/>
      <c r="BL618" s="2032"/>
      <c r="BV618" s="1">
        <f t="shared" si="1156"/>
        <v>0</v>
      </c>
    </row>
    <row r="619" spans="1:74" ht="24" customHeight="1">
      <c r="A619" s="779"/>
      <c r="B619" s="1839" t="s">
        <v>50</v>
      </c>
      <c r="C619" s="776"/>
      <c r="D619" s="777"/>
      <c r="E619" s="778"/>
      <c r="F619" s="777"/>
      <c r="G619" s="394">
        <f t="shared" ref="G619:I619" si="1242">SUM(G620:G621)</f>
        <v>3651</v>
      </c>
      <c r="H619" s="394">
        <f t="shared" si="1242"/>
        <v>2000</v>
      </c>
      <c r="I619" s="394">
        <f t="shared" si="1242"/>
        <v>1651</v>
      </c>
      <c r="J619" s="804"/>
      <c r="K619" s="394">
        <f t="shared" ref="K619:AT619" si="1243">SUM(K620:K621)</f>
        <v>3493</v>
      </c>
      <c r="L619" s="394">
        <f t="shared" si="1243"/>
        <v>2000</v>
      </c>
      <c r="M619" s="394">
        <f t="shared" si="1243"/>
        <v>1493</v>
      </c>
      <c r="N619" s="394">
        <f t="shared" si="1243"/>
        <v>0</v>
      </c>
      <c r="O619" s="394">
        <f t="shared" si="1243"/>
        <v>0</v>
      </c>
      <c r="P619" s="394">
        <f t="shared" si="1243"/>
        <v>0</v>
      </c>
      <c r="Q619" s="394">
        <f t="shared" si="1243"/>
        <v>2000</v>
      </c>
      <c r="R619" s="394">
        <f t="shared" si="1243"/>
        <v>0</v>
      </c>
      <c r="S619" s="394">
        <f t="shared" si="1243"/>
        <v>2000</v>
      </c>
      <c r="T619" s="394">
        <f t="shared" si="1243"/>
        <v>0</v>
      </c>
      <c r="U619" s="2554">
        <f t="shared" si="1243"/>
        <v>2000</v>
      </c>
      <c r="V619" s="2554">
        <f t="shared" si="1243"/>
        <v>0</v>
      </c>
      <c r="W619" s="2554">
        <f t="shared" si="1243"/>
        <v>2000</v>
      </c>
      <c r="X619" s="2554">
        <f t="shared" si="1243"/>
        <v>0</v>
      </c>
      <c r="Y619" s="2554">
        <f t="shared" si="1243"/>
        <v>0</v>
      </c>
      <c r="Z619" s="2554">
        <f t="shared" si="1243"/>
        <v>0</v>
      </c>
      <c r="AA619" s="394">
        <f t="shared" si="1243"/>
        <v>0</v>
      </c>
      <c r="AB619" s="394">
        <f t="shared" si="1243"/>
        <v>0</v>
      </c>
      <c r="AC619" s="394">
        <f t="shared" si="1243"/>
        <v>0</v>
      </c>
      <c r="AD619" s="394">
        <f t="shared" si="1243"/>
        <v>0</v>
      </c>
      <c r="AE619" s="2554">
        <f t="shared" si="1243"/>
        <v>0</v>
      </c>
      <c r="AF619" s="2554">
        <f t="shared" si="1243"/>
        <v>0</v>
      </c>
      <c r="AG619" s="2554">
        <f t="shared" si="1243"/>
        <v>0</v>
      </c>
      <c r="AH619" s="2554">
        <f t="shared" si="1243"/>
        <v>2000</v>
      </c>
      <c r="AI619" s="2554">
        <f t="shared" si="1243"/>
        <v>0</v>
      </c>
      <c r="AJ619" s="2554">
        <f t="shared" si="1243"/>
        <v>2000</v>
      </c>
      <c r="AK619" s="2554">
        <f t="shared" si="1243"/>
        <v>0</v>
      </c>
      <c r="AL619" s="2554">
        <f t="shared" si="1243"/>
        <v>2000</v>
      </c>
      <c r="AM619" s="2554">
        <f t="shared" si="1243"/>
        <v>0</v>
      </c>
      <c r="AN619" s="2554">
        <f t="shared" si="1243"/>
        <v>2000</v>
      </c>
      <c r="AO619" s="2554">
        <f t="shared" si="1243"/>
        <v>0</v>
      </c>
      <c r="AP619" s="394">
        <f t="shared" si="1243"/>
        <v>2000</v>
      </c>
      <c r="AQ619" s="394">
        <f t="shared" si="1243"/>
        <v>0</v>
      </c>
      <c r="AR619" s="394">
        <f t="shared" si="1243"/>
        <v>2000</v>
      </c>
      <c r="AS619" s="394">
        <f t="shared" si="1243"/>
        <v>0</v>
      </c>
      <c r="AT619" s="394">
        <f t="shared" si="1243"/>
        <v>0</v>
      </c>
      <c r="AU619" s="529" t="s">
        <v>254</v>
      </c>
      <c r="AV619" s="2453"/>
      <c r="AW619" s="2421">
        <f t="shared" ref="AW619:AX619" si="1244">SUM(AW620:AW621)</f>
        <v>2</v>
      </c>
      <c r="AX619" s="394">
        <f t="shared" si="1244"/>
        <v>2</v>
      </c>
      <c r="AY619" s="1992">
        <f t="shared" si="1183"/>
        <v>2000</v>
      </c>
      <c r="AZ619" s="1991"/>
      <c r="BA619" s="466"/>
      <c r="BB619" s="466"/>
      <c r="BC619" s="466"/>
      <c r="BD619" s="893"/>
      <c r="BE619" s="893"/>
      <c r="BF619" s="893"/>
      <c r="BG619" s="893"/>
      <c r="BH619" s="893"/>
      <c r="BI619" s="2058">
        <f t="shared" ref="BI619:BL619" si="1245">SUM(BI620:BI621)</f>
        <v>0</v>
      </c>
      <c r="BJ619" s="2058">
        <f t="shared" si="1245"/>
        <v>0</v>
      </c>
      <c r="BK619" s="2058">
        <f t="shared" si="1245"/>
        <v>0</v>
      </c>
      <c r="BL619" s="2058">
        <f t="shared" si="1245"/>
        <v>0</v>
      </c>
      <c r="BV619" s="1">
        <f t="shared" si="1156"/>
        <v>0</v>
      </c>
    </row>
    <row r="620" spans="1:74" ht="45" customHeight="1">
      <c r="A620" s="390">
        <v>1</v>
      </c>
      <c r="B620" s="339" t="s">
        <v>1504</v>
      </c>
      <c r="C620" s="335"/>
      <c r="D620" s="97" t="s">
        <v>1505</v>
      </c>
      <c r="E620" s="97"/>
      <c r="F620" s="99" t="s">
        <v>1506</v>
      </c>
      <c r="G620" s="553">
        <f t="shared" ref="G620:G621" si="1246">H620+I620</f>
        <v>2154</v>
      </c>
      <c r="H620" s="123">
        <v>1000</v>
      </c>
      <c r="I620" s="123">
        <v>1154</v>
      </c>
      <c r="J620" s="615" t="s">
        <v>2880</v>
      </c>
      <c r="K620" s="434">
        <f t="shared" ref="K620:K621" si="1247">L620+M620</f>
        <v>1422</v>
      </c>
      <c r="L620" s="447">
        <v>1000</v>
      </c>
      <c r="M620" s="123">
        <v>422</v>
      </c>
      <c r="N620" s="434">
        <f t="shared" ref="N620:N621" si="1248">SUM(O620:P620)</f>
        <v>0</v>
      </c>
      <c r="O620" s="450"/>
      <c r="P620" s="450"/>
      <c r="Q620" s="356">
        <f t="shared" si="1232"/>
        <v>1000</v>
      </c>
      <c r="R620" s="366"/>
      <c r="S620" s="361">
        <v>1000</v>
      </c>
      <c r="T620" s="366"/>
      <c r="U620" s="2543">
        <f t="shared" ref="U620:U621" si="1249">SUM(V620:W620)</f>
        <v>1000</v>
      </c>
      <c r="V620" s="469"/>
      <c r="W620" s="469">
        <v>1000</v>
      </c>
      <c r="X620" s="2543">
        <f t="shared" ref="X620:X621" si="1250">SUM(Y620:Z620)</f>
        <v>0</v>
      </c>
      <c r="Y620" s="469"/>
      <c r="Z620" s="469"/>
      <c r="AA620" s="434">
        <f t="shared" ref="AA620:AA621" si="1251">SUM(AB620:AD620)</f>
        <v>0</v>
      </c>
      <c r="AB620" s="458"/>
      <c r="AC620" s="458"/>
      <c r="AD620" s="458"/>
      <c r="AE620" s="603">
        <f t="shared" ref="AE620:AE621" si="1252">SUM(AF620:AG620)</f>
        <v>0</v>
      </c>
      <c r="AF620" s="469"/>
      <c r="AG620" s="469"/>
      <c r="AH620" s="603">
        <f t="shared" ref="AH620:AH621" si="1253">SUM(AI620:AK620)</f>
        <v>1000</v>
      </c>
      <c r="AI620" s="469"/>
      <c r="AJ620" s="754">
        <v>1000</v>
      </c>
      <c r="AK620" s="469"/>
      <c r="AL620" s="603">
        <f t="shared" ref="AL620:AL621" si="1254">SUM(AM620:AO620)</f>
        <v>1000</v>
      </c>
      <c r="AM620" s="469"/>
      <c r="AN620" s="754">
        <v>1000</v>
      </c>
      <c r="AO620" s="469"/>
      <c r="AP620" s="434">
        <f t="shared" ref="AP620:AP621" si="1255">SUM(AQ620:AS620)</f>
        <v>1000</v>
      </c>
      <c r="AQ620" s="458"/>
      <c r="AR620" s="123">
        <v>1000</v>
      </c>
      <c r="AS620" s="458"/>
      <c r="AT620" s="356">
        <f>AP620-Q620</f>
        <v>0</v>
      </c>
      <c r="AU620" s="529"/>
      <c r="AV620" s="197"/>
      <c r="AW620" s="538">
        <v>1</v>
      </c>
      <c r="AX620" s="473">
        <v>1</v>
      </c>
      <c r="AY620" s="1992">
        <f t="shared" si="1183"/>
        <v>1000</v>
      </c>
      <c r="AZ620" s="1991"/>
      <c r="BA620" s="458">
        <f t="shared" si="1240"/>
        <v>1000</v>
      </c>
      <c r="BB620" s="466">
        <f>SUM(V620,AB620)</f>
        <v>0</v>
      </c>
      <c r="BC620" s="466">
        <f>SUM(W620,AC620,AD620)</f>
        <v>1000</v>
      </c>
      <c r="BD620" s="893"/>
      <c r="BE620" s="893"/>
      <c r="BF620" s="893"/>
      <c r="BG620" s="893"/>
      <c r="BH620" s="893"/>
      <c r="BI620" s="2032"/>
      <c r="BJ620" s="2032"/>
      <c r="BK620" s="2032"/>
      <c r="BL620" s="2032"/>
      <c r="BV620" s="1">
        <f t="shared" si="1156"/>
        <v>0</v>
      </c>
    </row>
    <row r="621" spans="1:74" ht="45" customHeight="1">
      <c r="A621" s="390">
        <v>2</v>
      </c>
      <c r="B621" s="339" t="s">
        <v>2881</v>
      </c>
      <c r="C621" s="335"/>
      <c r="D621" s="97" t="s">
        <v>1508</v>
      </c>
      <c r="E621" s="97"/>
      <c r="F621" s="99" t="s">
        <v>1509</v>
      </c>
      <c r="G621" s="553">
        <f t="shared" si="1246"/>
        <v>1497</v>
      </c>
      <c r="H621" s="123">
        <v>1000</v>
      </c>
      <c r="I621" s="123">
        <v>497</v>
      </c>
      <c r="J621" s="615" t="s">
        <v>2882</v>
      </c>
      <c r="K621" s="434">
        <f t="shared" si="1247"/>
        <v>2071</v>
      </c>
      <c r="L621" s="447">
        <v>1000</v>
      </c>
      <c r="M621" s="123">
        <v>1071</v>
      </c>
      <c r="N621" s="434">
        <f t="shared" si="1248"/>
        <v>0</v>
      </c>
      <c r="O621" s="450"/>
      <c r="P621" s="450"/>
      <c r="Q621" s="356">
        <f t="shared" si="1232"/>
        <v>1000</v>
      </c>
      <c r="R621" s="366"/>
      <c r="S621" s="361">
        <v>1000</v>
      </c>
      <c r="T621" s="366"/>
      <c r="U621" s="2543">
        <f t="shared" si="1249"/>
        <v>1000</v>
      </c>
      <c r="V621" s="469"/>
      <c r="W621" s="469">
        <v>1000</v>
      </c>
      <c r="X621" s="2543">
        <f t="shared" si="1250"/>
        <v>0</v>
      </c>
      <c r="Y621" s="469"/>
      <c r="Z621" s="469"/>
      <c r="AA621" s="434">
        <f t="shared" si="1251"/>
        <v>0</v>
      </c>
      <c r="AB621" s="458"/>
      <c r="AC621" s="458"/>
      <c r="AD621" s="458"/>
      <c r="AE621" s="603">
        <f t="shared" si="1252"/>
        <v>0</v>
      </c>
      <c r="AF621" s="469"/>
      <c r="AG621" s="469"/>
      <c r="AH621" s="603">
        <f t="shared" si="1253"/>
        <v>1000</v>
      </c>
      <c r="AI621" s="469"/>
      <c r="AJ621" s="754">
        <v>1000</v>
      </c>
      <c r="AK621" s="469"/>
      <c r="AL621" s="603">
        <f t="shared" si="1254"/>
        <v>1000</v>
      </c>
      <c r="AM621" s="469"/>
      <c r="AN621" s="754">
        <v>1000</v>
      </c>
      <c r="AO621" s="469"/>
      <c r="AP621" s="434">
        <f t="shared" si="1255"/>
        <v>1000</v>
      </c>
      <c r="AQ621" s="458"/>
      <c r="AR621" s="123">
        <v>1000</v>
      </c>
      <c r="AS621" s="458"/>
      <c r="AT621" s="356">
        <f>AP621-Q621</f>
        <v>0</v>
      </c>
      <c r="AU621" s="529"/>
      <c r="AV621" s="197"/>
      <c r="AW621" s="538">
        <v>1</v>
      </c>
      <c r="AX621" s="473">
        <v>1</v>
      </c>
      <c r="AY621" s="1992">
        <f t="shared" si="1183"/>
        <v>1000</v>
      </c>
      <c r="AZ621" s="1991"/>
      <c r="BA621" s="458">
        <f t="shared" si="1240"/>
        <v>1000</v>
      </c>
      <c r="BB621" s="466">
        <f>SUM(V621,AB621)</f>
        <v>0</v>
      </c>
      <c r="BC621" s="466">
        <f>SUM(W621,AC621,AD621)</f>
        <v>1000</v>
      </c>
      <c r="BD621" s="893"/>
      <c r="BE621" s="893"/>
      <c r="BF621" s="893"/>
      <c r="BG621" s="893"/>
      <c r="BH621" s="893"/>
      <c r="BI621" s="2032"/>
      <c r="BJ621" s="2032"/>
      <c r="BK621" s="2032"/>
      <c r="BL621" s="2032"/>
      <c r="BV621" s="1">
        <f t="shared" si="1156"/>
        <v>0</v>
      </c>
    </row>
    <row r="622" spans="1:74" ht="51" customHeight="1">
      <c r="A622" s="779"/>
      <c r="B622" s="1839" t="s">
        <v>46</v>
      </c>
      <c r="C622" s="776"/>
      <c r="D622" s="777"/>
      <c r="E622" s="778"/>
      <c r="F622" s="777"/>
      <c r="G622" s="394">
        <f t="shared" ref="G622:I622" si="1256">SUM(G623:G625)</f>
        <v>2000</v>
      </c>
      <c r="H622" s="394">
        <f t="shared" si="1256"/>
        <v>2000</v>
      </c>
      <c r="I622" s="394">
        <f t="shared" si="1256"/>
        <v>0</v>
      </c>
      <c r="J622" s="803"/>
      <c r="K622" s="394">
        <f t="shared" ref="K622:AT622" si="1257">SUM(K623:K625)</f>
        <v>995</v>
      </c>
      <c r="L622" s="394">
        <f t="shared" si="1257"/>
        <v>995</v>
      </c>
      <c r="M622" s="394">
        <f t="shared" si="1257"/>
        <v>0</v>
      </c>
      <c r="N622" s="394">
        <f t="shared" si="1257"/>
        <v>0</v>
      </c>
      <c r="O622" s="394">
        <f t="shared" si="1257"/>
        <v>0</v>
      </c>
      <c r="P622" s="394">
        <f t="shared" si="1257"/>
        <v>0</v>
      </c>
      <c r="Q622" s="394">
        <f t="shared" si="1257"/>
        <v>1995</v>
      </c>
      <c r="R622" s="394">
        <f t="shared" si="1257"/>
        <v>0</v>
      </c>
      <c r="S622" s="394">
        <f t="shared" si="1257"/>
        <v>1995</v>
      </c>
      <c r="T622" s="394">
        <f t="shared" si="1257"/>
        <v>0</v>
      </c>
      <c r="U622" s="2554">
        <f t="shared" si="1257"/>
        <v>1995</v>
      </c>
      <c r="V622" s="2554">
        <f t="shared" si="1257"/>
        <v>0</v>
      </c>
      <c r="W622" s="2554">
        <f t="shared" si="1257"/>
        <v>1995</v>
      </c>
      <c r="X622" s="2554">
        <f t="shared" si="1257"/>
        <v>0</v>
      </c>
      <c r="Y622" s="2554">
        <f t="shared" si="1257"/>
        <v>0</v>
      </c>
      <c r="Z622" s="2554">
        <f t="shared" si="1257"/>
        <v>0</v>
      </c>
      <c r="AA622" s="394">
        <f t="shared" si="1257"/>
        <v>0</v>
      </c>
      <c r="AB622" s="394">
        <f t="shared" si="1257"/>
        <v>0</v>
      </c>
      <c r="AC622" s="394">
        <f t="shared" si="1257"/>
        <v>0</v>
      </c>
      <c r="AD622" s="394">
        <f t="shared" si="1257"/>
        <v>0</v>
      </c>
      <c r="AE622" s="2554">
        <f t="shared" si="1257"/>
        <v>0</v>
      </c>
      <c r="AF622" s="2554">
        <f t="shared" si="1257"/>
        <v>0</v>
      </c>
      <c r="AG622" s="2554">
        <f t="shared" si="1257"/>
        <v>0</v>
      </c>
      <c r="AH622" s="2554">
        <f t="shared" si="1257"/>
        <v>1995</v>
      </c>
      <c r="AI622" s="2554">
        <f t="shared" si="1257"/>
        <v>0</v>
      </c>
      <c r="AJ622" s="2554">
        <f t="shared" si="1257"/>
        <v>1995</v>
      </c>
      <c r="AK622" s="2554">
        <f t="shared" si="1257"/>
        <v>0</v>
      </c>
      <c r="AL622" s="2554">
        <f t="shared" si="1257"/>
        <v>1995</v>
      </c>
      <c r="AM622" s="2554">
        <f t="shared" si="1257"/>
        <v>0</v>
      </c>
      <c r="AN622" s="2554">
        <f t="shared" si="1257"/>
        <v>1995</v>
      </c>
      <c r="AO622" s="2554">
        <f t="shared" si="1257"/>
        <v>0</v>
      </c>
      <c r="AP622" s="394">
        <f t="shared" si="1257"/>
        <v>1995</v>
      </c>
      <c r="AQ622" s="394">
        <f t="shared" si="1257"/>
        <v>0</v>
      </c>
      <c r="AR622" s="394">
        <f t="shared" si="1257"/>
        <v>1995</v>
      </c>
      <c r="AS622" s="394">
        <f t="shared" si="1257"/>
        <v>0</v>
      </c>
      <c r="AT622" s="394">
        <f t="shared" si="1257"/>
        <v>0</v>
      </c>
      <c r="AU622" s="529" t="s">
        <v>279</v>
      </c>
      <c r="AV622" s="2454"/>
      <c r="AW622" s="2421">
        <f t="shared" ref="AW622:AX622" si="1258">SUM(AW623:AW625)</f>
        <v>3</v>
      </c>
      <c r="AX622" s="394">
        <f t="shared" si="1258"/>
        <v>3</v>
      </c>
      <c r="AY622" s="1992">
        <f t="shared" si="1183"/>
        <v>1995</v>
      </c>
      <c r="AZ622" s="1991"/>
      <c r="BA622" s="466"/>
      <c r="BB622" s="466"/>
      <c r="BC622" s="466"/>
      <c r="BD622" s="893"/>
      <c r="BE622" s="893"/>
      <c r="BF622" s="893"/>
      <c r="BG622" s="893"/>
      <c r="BH622" s="893"/>
      <c r="BI622" s="2058">
        <f t="shared" ref="BI622:BL622" si="1259">SUM(BI623:BI625)</f>
        <v>0</v>
      </c>
      <c r="BJ622" s="2058">
        <f t="shared" si="1259"/>
        <v>0</v>
      </c>
      <c r="BK622" s="2058">
        <f t="shared" si="1259"/>
        <v>0</v>
      </c>
      <c r="BL622" s="2058">
        <f t="shared" si="1259"/>
        <v>0</v>
      </c>
      <c r="BV622" s="1">
        <f t="shared" si="1156"/>
        <v>0</v>
      </c>
    </row>
    <row r="623" spans="1:74" ht="51" customHeight="1">
      <c r="A623" s="390">
        <v>1</v>
      </c>
      <c r="B623" s="339" t="s">
        <v>1510</v>
      </c>
      <c r="C623" s="335"/>
      <c r="D623" s="97" t="s">
        <v>1511</v>
      </c>
      <c r="E623" s="97" t="s">
        <v>1443</v>
      </c>
      <c r="F623" s="99" t="s">
        <v>2883</v>
      </c>
      <c r="G623" s="553">
        <f t="shared" ref="G623:G625" si="1260">H623+I623</f>
        <v>1000</v>
      </c>
      <c r="H623" s="123">
        <v>1000</v>
      </c>
      <c r="I623" s="123"/>
      <c r="J623" s="615"/>
      <c r="K623" s="434">
        <f t="shared" ref="K623:K625" si="1261">L623+M623</f>
        <v>0</v>
      </c>
      <c r="L623" s="447"/>
      <c r="M623" s="123"/>
      <c r="N623" s="434">
        <f t="shared" ref="N623:N625" si="1262">SUM(O623:P623)</f>
        <v>0</v>
      </c>
      <c r="O623" s="450"/>
      <c r="P623" s="450"/>
      <c r="Q623" s="356">
        <f t="shared" ref="Q623:Q625" si="1263">SUM(R623:T623)</f>
        <v>1000</v>
      </c>
      <c r="R623" s="366"/>
      <c r="S623" s="361">
        <v>1000</v>
      </c>
      <c r="T623" s="366"/>
      <c r="U623" s="2543">
        <f t="shared" ref="U623:U625" si="1264">SUM(V623:W623)</f>
        <v>1000</v>
      </c>
      <c r="V623" s="469"/>
      <c r="W623" s="469">
        <v>1000</v>
      </c>
      <c r="X623" s="2543">
        <f t="shared" ref="X623:X625" si="1265">SUM(Y623:Z623)</f>
        <v>0</v>
      </c>
      <c r="Y623" s="469"/>
      <c r="Z623" s="469"/>
      <c r="AA623" s="434">
        <f t="shared" ref="AA623:AA625" si="1266">SUM(AB623:AD623)</f>
        <v>0</v>
      </c>
      <c r="AB623" s="458"/>
      <c r="AC623" s="458"/>
      <c r="AD623" s="458"/>
      <c r="AE623" s="603">
        <f t="shared" ref="AE623:AE625" si="1267">SUM(AF623:AG623)</f>
        <v>0</v>
      </c>
      <c r="AF623" s="469"/>
      <c r="AG623" s="469"/>
      <c r="AH623" s="603">
        <f t="shared" ref="AH623:AH625" si="1268">SUM(AI623:AK623)</f>
        <v>1000</v>
      </c>
      <c r="AI623" s="469"/>
      <c r="AJ623" s="754">
        <v>1000</v>
      </c>
      <c r="AK623" s="469"/>
      <c r="AL623" s="603">
        <f t="shared" ref="AL623:AL625" si="1269">SUM(AM623:AO623)</f>
        <v>1000</v>
      </c>
      <c r="AM623" s="469"/>
      <c r="AN623" s="754">
        <v>1000</v>
      </c>
      <c r="AO623" s="469"/>
      <c r="AP623" s="434">
        <f t="shared" ref="AP623:AP625" si="1270">SUM(AQ623:AS623)</f>
        <v>1000</v>
      </c>
      <c r="AQ623" s="458"/>
      <c r="AR623" s="123">
        <v>1000</v>
      </c>
      <c r="AS623" s="458"/>
      <c r="AT623" s="356">
        <f>AP623-Q623</f>
        <v>0</v>
      </c>
      <c r="AU623" s="529"/>
      <c r="AV623" s="378"/>
      <c r="AW623" s="538">
        <v>1</v>
      </c>
      <c r="AX623" s="473">
        <v>1</v>
      </c>
      <c r="AY623" s="1992">
        <f t="shared" si="1183"/>
        <v>1000</v>
      </c>
      <c r="AZ623" s="1991"/>
      <c r="BA623" s="458">
        <f t="shared" ref="BA623:BA625" si="1271">SUM(BB623:BC623)</f>
        <v>1000</v>
      </c>
      <c r="BB623" s="466">
        <f>SUM(V623,AB623)</f>
        <v>0</v>
      </c>
      <c r="BC623" s="466">
        <f>SUM(W623,AC623,AD623)</f>
        <v>1000</v>
      </c>
      <c r="BD623" s="893"/>
      <c r="BE623" s="893"/>
      <c r="BF623" s="893"/>
      <c r="BG623" s="893"/>
      <c r="BH623" s="893"/>
      <c r="BI623" s="2032"/>
      <c r="BJ623" s="2032"/>
      <c r="BK623" s="2032"/>
      <c r="BL623" s="2032"/>
      <c r="BV623" s="1">
        <f t="shared" si="1156"/>
        <v>0</v>
      </c>
    </row>
    <row r="624" spans="1:74" ht="51" customHeight="1">
      <c r="A624" s="390">
        <v>2</v>
      </c>
      <c r="B624" s="339" t="s">
        <v>1512</v>
      </c>
      <c r="C624" s="335"/>
      <c r="D624" s="97" t="s">
        <v>174</v>
      </c>
      <c r="E624" s="97" t="s">
        <v>1443</v>
      </c>
      <c r="F624" s="99" t="s">
        <v>2884</v>
      </c>
      <c r="G624" s="553">
        <f t="shared" si="1260"/>
        <v>500</v>
      </c>
      <c r="H624" s="123">
        <v>500</v>
      </c>
      <c r="I624" s="123"/>
      <c r="J624" s="615" t="s">
        <v>2885</v>
      </c>
      <c r="K624" s="434">
        <f t="shared" si="1261"/>
        <v>498</v>
      </c>
      <c r="L624" s="447">
        <v>498</v>
      </c>
      <c r="M624" s="123"/>
      <c r="N624" s="434">
        <f t="shared" si="1262"/>
        <v>0</v>
      </c>
      <c r="O624" s="450"/>
      <c r="P624" s="450"/>
      <c r="Q624" s="356">
        <f t="shared" si="1263"/>
        <v>498</v>
      </c>
      <c r="R624" s="366"/>
      <c r="S624" s="361">
        <v>498</v>
      </c>
      <c r="T624" s="366"/>
      <c r="U624" s="2543">
        <f t="shared" si="1264"/>
        <v>498</v>
      </c>
      <c r="V624" s="469"/>
      <c r="W624" s="469">
        <v>498</v>
      </c>
      <c r="X624" s="2543">
        <f t="shared" si="1265"/>
        <v>0</v>
      </c>
      <c r="Y624" s="469"/>
      <c r="Z624" s="469"/>
      <c r="AA624" s="434">
        <f t="shared" si="1266"/>
        <v>0</v>
      </c>
      <c r="AB624" s="458"/>
      <c r="AC624" s="458"/>
      <c r="AD624" s="458"/>
      <c r="AE624" s="603">
        <f t="shared" si="1267"/>
        <v>0</v>
      </c>
      <c r="AF624" s="469"/>
      <c r="AG624" s="469"/>
      <c r="AH624" s="603">
        <f t="shared" si="1268"/>
        <v>498</v>
      </c>
      <c r="AI624" s="469"/>
      <c r="AJ624" s="754">
        <v>498</v>
      </c>
      <c r="AK624" s="469"/>
      <c r="AL624" s="603">
        <f t="shared" si="1269"/>
        <v>498</v>
      </c>
      <c r="AM624" s="469"/>
      <c r="AN624" s="754">
        <v>498</v>
      </c>
      <c r="AO624" s="469"/>
      <c r="AP624" s="434">
        <f t="shared" si="1270"/>
        <v>498</v>
      </c>
      <c r="AQ624" s="458"/>
      <c r="AR624" s="123">
        <v>498</v>
      </c>
      <c r="AS624" s="458"/>
      <c r="AT624" s="356">
        <f>AP624-Q624</f>
        <v>0</v>
      </c>
      <c r="AU624" s="529"/>
      <c r="AV624" s="378"/>
      <c r="AW624" s="538">
        <v>1</v>
      </c>
      <c r="AX624" s="473">
        <v>1</v>
      </c>
      <c r="AY624" s="1992">
        <f t="shared" si="1183"/>
        <v>498</v>
      </c>
      <c r="AZ624" s="1991"/>
      <c r="BA624" s="458">
        <f t="shared" si="1271"/>
        <v>498</v>
      </c>
      <c r="BB624" s="466">
        <f>SUM(V624,AB624)</f>
        <v>0</v>
      </c>
      <c r="BC624" s="466">
        <f>SUM(W624,AC624,AD624)</f>
        <v>498</v>
      </c>
      <c r="BD624" s="893"/>
      <c r="BE624" s="893"/>
      <c r="BF624" s="893"/>
      <c r="BG624" s="893"/>
      <c r="BH624" s="893"/>
      <c r="BI624" s="2032"/>
      <c r="BJ624" s="2032"/>
      <c r="BK624" s="2032"/>
      <c r="BL624" s="2032"/>
      <c r="BV624" s="1">
        <f t="shared" si="1156"/>
        <v>0</v>
      </c>
    </row>
    <row r="625" spans="1:74" ht="51" customHeight="1">
      <c r="A625" s="780">
        <v>3</v>
      </c>
      <c r="B625" s="1840" t="s">
        <v>1513</v>
      </c>
      <c r="C625" s="781"/>
      <c r="D625" s="782"/>
      <c r="E625" s="562"/>
      <c r="F625" s="549" t="s">
        <v>2886</v>
      </c>
      <c r="G625" s="553">
        <f t="shared" si="1260"/>
        <v>500</v>
      </c>
      <c r="H625" s="701">
        <v>500</v>
      </c>
      <c r="I625" s="123"/>
      <c r="J625" s="99" t="s">
        <v>2887</v>
      </c>
      <c r="K625" s="434">
        <f t="shared" si="1261"/>
        <v>497</v>
      </c>
      <c r="L625" s="123">
        <v>497</v>
      </c>
      <c r="M625" s="123"/>
      <c r="N625" s="434">
        <f t="shared" si="1262"/>
        <v>0</v>
      </c>
      <c r="O625" s="450"/>
      <c r="P625" s="450"/>
      <c r="Q625" s="356">
        <f t="shared" si="1263"/>
        <v>497</v>
      </c>
      <c r="R625" s="366"/>
      <c r="S625" s="361">
        <v>497</v>
      </c>
      <c r="T625" s="366"/>
      <c r="U625" s="2543">
        <f t="shared" si="1264"/>
        <v>497</v>
      </c>
      <c r="V625" s="469"/>
      <c r="W625" s="469">
        <v>497</v>
      </c>
      <c r="X625" s="2543">
        <f t="shared" si="1265"/>
        <v>0</v>
      </c>
      <c r="Y625" s="469"/>
      <c r="Z625" s="469"/>
      <c r="AA625" s="434">
        <f t="shared" si="1266"/>
        <v>0</v>
      </c>
      <c r="AB625" s="458"/>
      <c r="AC625" s="458"/>
      <c r="AD625" s="458"/>
      <c r="AE625" s="603">
        <f t="shared" si="1267"/>
        <v>0</v>
      </c>
      <c r="AF625" s="469"/>
      <c r="AG625" s="469"/>
      <c r="AH625" s="603">
        <f t="shared" si="1268"/>
        <v>497</v>
      </c>
      <c r="AI625" s="469"/>
      <c r="AJ625" s="754">
        <v>497</v>
      </c>
      <c r="AK625" s="469"/>
      <c r="AL625" s="603">
        <f t="shared" si="1269"/>
        <v>497</v>
      </c>
      <c r="AM625" s="469"/>
      <c r="AN625" s="754">
        <v>497</v>
      </c>
      <c r="AO625" s="469"/>
      <c r="AP625" s="434">
        <f t="shared" si="1270"/>
        <v>497</v>
      </c>
      <c r="AQ625" s="458"/>
      <c r="AR625" s="123">
        <v>497</v>
      </c>
      <c r="AS625" s="458"/>
      <c r="AT625" s="356">
        <f>AP625-Q625</f>
        <v>0</v>
      </c>
      <c r="AU625" s="529"/>
      <c r="AV625" s="378"/>
      <c r="AW625" s="538">
        <v>1</v>
      </c>
      <c r="AX625" s="473">
        <v>1</v>
      </c>
      <c r="AY625" s="1992">
        <f t="shared" si="1183"/>
        <v>497</v>
      </c>
      <c r="AZ625" s="1991"/>
      <c r="BA625" s="458">
        <f t="shared" si="1271"/>
        <v>497</v>
      </c>
      <c r="BB625" s="466">
        <f>SUM(V625,AB625)</f>
        <v>0</v>
      </c>
      <c r="BC625" s="466">
        <f>SUM(W625,AC625,AD625)</f>
        <v>497</v>
      </c>
      <c r="BD625" s="893"/>
      <c r="BE625" s="893"/>
      <c r="BF625" s="893"/>
      <c r="BG625" s="893"/>
      <c r="BH625" s="893"/>
      <c r="BI625" s="2032"/>
      <c r="BJ625" s="2032"/>
      <c r="BK625" s="2032"/>
      <c r="BL625" s="2032"/>
      <c r="BV625" s="1">
        <f t="shared" si="1156"/>
        <v>0</v>
      </c>
    </row>
    <row r="626" spans="1:74" ht="19.5" customHeight="1">
      <c r="A626" s="779"/>
      <c r="B626" s="1839" t="s">
        <v>52</v>
      </c>
      <c r="C626" s="776"/>
      <c r="D626" s="777"/>
      <c r="E626" s="778"/>
      <c r="F626" s="777"/>
      <c r="G626" s="394">
        <f t="shared" ref="G626:I626" si="1272">G627</f>
        <v>1021</v>
      </c>
      <c r="H626" s="394">
        <f t="shared" si="1272"/>
        <v>1000</v>
      </c>
      <c r="I626" s="394">
        <f t="shared" si="1272"/>
        <v>21</v>
      </c>
      <c r="J626" s="803"/>
      <c r="K626" s="394">
        <f t="shared" ref="K626:AT626" si="1273">K627</f>
        <v>0</v>
      </c>
      <c r="L626" s="394">
        <f t="shared" si="1273"/>
        <v>0</v>
      </c>
      <c r="M626" s="394">
        <f t="shared" si="1273"/>
        <v>0</v>
      </c>
      <c r="N626" s="394">
        <f t="shared" si="1273"/>
        <v>0</v>
      </c>
      <c r="O626" s="394">
        <f t="shared" si="1273"/>
        <v>0</v>
      </c>
      <c r="P626" s="394">
        <f t="shared" si="1273"/>
        <v>0</v>
      </c>
      <c r="Q626" s="394">
        <f t="shared" si="1273"/>
        <v>998</v>
      </c>
      <c r="R626" s="394">
        <f t="shared" si="1273"/>
        <v>0</v>
      </c>
      <c r="S626" s="394">
        <f t="shared" si="1273"/>
        <v>998</v>
      </c>
      <c r="T626" s="394">
        <f t="shared" si="1273"/>
        <v>0</v>
      </c>
      <c r="U626" s="2554">
        <f t="shared" si="1273"/>
        <v>898</v>
      </c>
      <c r="V626" s="2554">
        <f t="shared" si="1273"/>
        <v>0</v>
      </c>
      <c r="W626" s="2554">
        <f t="shared" si="1273"/>
        <v>898</v>
      </c>
      <c r="X626" s="2554">
        <f t="shared" si="1273"/>
        <v>0</v>
      </c>
      <c r="Y626" s="2554">
        <f t="shared" si="1273"/>
        <v>0</v>
      </c>
      <c r="Z626" s="2554">
        <f t="shared" si="1273"/>
        <v>0</v>
      </c>
      <c r="AA626" s="394">
        <f t="shared" si="1273"/>
        <v>0</v>
      </c>
      <c r="AB626" s="394">
        <f t="shared" si="1273"/>
        <v>0</v>
      </c>
      <c r="AC626" s="394">
        <f t="shared" si="1273"/>
        <v>0</v>
      </c>
      <c r="AD626" s="394">
        <f t="shared" si="1273"/>
        <v>0</v>
      </c>
      <c r="AE626" s="2554">
        <f t="shared" si="1273"/>
        <v>0</v>
      </c>
      <c r="AF626" s="2554">
        <f t="shared" si="1273"/>
        <v>0</v>
      </c>
      <c r="AG626" s="2554">
        <f t="shared" si="1273"/>
        <v>0</v>
      </c>
      <c r="AH626" s="2554">
        <f t="shared" si="1273"/>
        <v>998</v>
      </c>
      <c r="AI626" s="2554">
        <f t="shared" si="1273"/>
        <v>0</v>
      </c>
      <c r="AJ626" s="2554">
        <f t="shared" si="1273"/>
        <v>998</v>
      </c>
      <c r="AK626" s="2554">
        <f t="shared" si="1273"/>
        <v>0</v>
      </c>
      <c r="AL626" s="2554">
        <f t="shared" si="1273"/>
        <v>998</v>
      </c>
      <c r="AM626" s="2554">
        <f t="shared" si="1273"/>
        <v>0</v>
      </c>
      <c r="AN626" s="2554">
        <f t="shared" si="1273"/>
        <v>998</v>
      </c>
      <c r="AO626" s="2554">
        <f t="shared" si="1273"/>
        <v>0</v>
      </c>
      <c r="AP626" s="394">
        <f t="shared" si="1273"/>
        <v>998</v>
      </c>
      <c r="AQ626" s="394">
        <f t="shared" si="1273"/>
        <v>0</v>
      </c>
      <c r="AR626" s="394">
        <f t="shared" si="1273"/>
        <v>998</v>
      </c>
      <c r="AS626" s="394">
        <f t="shared" si="1273"/>
        <v>0</v>
      </c>
      <c r="AT626" s="394">
        <f t="shared" si="1273"/>
        <v>0</v>
      </c>
      <c r="AU626" s="178" t="s">
        <v>143</v>
      </c>
      <c r="AV626" s="2453"/>
      <c r="AW626" s="2421">
        <f t="shared" ref="AW626:AX626" si="1274">AW627</f>
        <v>1</v>
      </c>
      <c r="AX626" s="394">
        <f t="shared" si="1274"/>
        <v>1</v>
      </c>
      <c r="AY626" s="1992">
        <f t="shared" si="1183"/>
        <v>998</v>
      </c>
      <c r="AZ626" s="1991"/>
      <c r="BA626" s="466"/>
      <c r="BB626" s="466"/>
      <c r="BC626" s="466"/>
      <c r="BD626" s="893"/>
      <c r="BE626" s="893"/>
      <c r="BF626" s="893"/>
      <c r="BG626" s="893"/>
      <c r="BH626" s="893"/>
      <c r="BI626" s="2058">
        <f t="shared" ref="BI626:BL626" si="1275">BI627</f>
        <v>0</v>
      </c>
      <c r="BJ626" s="2058">
        <f t="shared" si="1275"/>
        <v>0</v>
      </c>
      <c r="BK626" s="2058">
        <f t="shared" si="1275"/>
        <v>0</v>
      </c>
      <c r="BL626" s="2058">
        <f t="shared" si="1275"/>
        <v>0</v>
      </c>
      <c r="BV626" s="1">
        <f t="shared" si="1156"/>
        <v>100</v>
      </c>
    </row>
    <row r="627" spans="1:74" ht="38.25" customHeight="1">
      <c r="A627" s="390">
        <v>1</v>
      </c>
      <c r="B627" s="339" t="s">
        <v>1514</v>
      </c>
      <c r="C627" s="335"/>
      <c r="D627" s="97" t="s">
        <v>1515</v>
      </c>
      <c r="E627" s="97"/>
      <c r="F627" s="99" t="s">
        <v>1516</v>
      </c>
      <c r="G627" s="553">
        <f t="shared" ref="G627" si="1276">H627+I627</f>
        <v>1021</v>
      </c>
      <c r="H627" s="123">
        <v>1000</v>
      </c>
      <c r="I627" s="123">
        <v>21</v>
      </c>
      <c r="J627" s="615"/>
      <c r="K627" s="434">
        <f t="shared" ref="K627" si="1277">L627+M627</f>
        <v>0</v>
      </c>
      <c r="L627" s="447"/>
      <c r="M627" s="123"/>
      <c r="N627" s="434">
        <f t="shared" ref="N627" si="1278">SUM(O627:P627)</f>
        <v>0</v>
      </c>
      <c r="O627" s="450"/>
      <c r="P627" s="450"/>
      <c r="Q627" s="356">
        <f t="shared" ref="Q627:Q635" si="1279">SUM(R627:T627)</f>
        <v>998</v>
      </c>
      <c r="R627" s="366"/>
      <c r="S627" s="361">
        <v>998</v>
      </c>
      <c r="T627" s="366"/>
      <c r="U627" s="2543">
        <f t="shared" ref="U627" si="1280">SUM(V627:W627)</f>
        <v>898</v>
      </c>
      <c r="V627" s="469"/>
      <c r="W627" s="469">
        <v>898</v>
      </c>
      <c r="X627" s="2543">
        <f t="shared" ref="X627" si="1281">SUM(Y627:Z627)</f>
        <v>0</v>
      </c>
      <c r="Y627" s="469"/>
      <c r="Z627" s="469"/>
      <c r="AA627" s="434">
        <f t="shared" ref="AA627" si="1282">SUM(AB627:AD627)</f>
        <v>0</v>
      </c>
      <c r="AB627" s="458"/>
      <c r="AC627" s="458"/>
      <c r="AD627" s="458"/>
      <c r="AE627" s="603">
        <f t="shared" ref="AE627" si="1283">SUM(AF627:AG627)</f>
        <v>0</v>
      </c>
      <c r="AF627" s="469"/>
      <c r="AG627" s="469"/>
      <c r="AH627" s="603">
        <f t="shared" ref="AH627" si="1284">SUM(AI627:AK627)</f>
        <v>998</v>
      </c>
      <c r="AI627" s="469"/>
      <c r="AJ627" s="754">
        <v>998</v>
      </c>
      <c r="AK627" s="469"/>
      <c r="AL627" s="603">
        <f t="shared" ref="AL627" si="1285">SUM(AM627:AO627)</f>
        <v>998</v>
      </c>
      <c r="AM627" s="469"/>
      <c r="AN627" s="754">
        <v>998</v>
      </c>
      <c r="AO627" s="469"/>
      <c r="AP627" s="434">
        <f t="shared" ref="AP627" si="1286">SUM(AQ627:AS627)</f>
        <v>998</v>
      </c>
      <c r="AQ627" s="458"/>
      <c r="AR627" s="123">
        <v>998</v>
      </c>
      <c r="AS627" s="458"/>
      <c r="AT627" s="356">
        <f>AP627-Q627</f>
        <v>0</v>
      </c>
      <c r="AU627" s="529"/>
      <c r="AV627" s="197"/>
      <c r="AW627" s="538">
        <v>1</v>
      </c>
      <c r="AX627" s="473">
        <v>1</v>
      </c>
      <c r="AY627" s="1992">
        <f t="shared" si="1183"/>
        <v>998</v>
      </c>
      <c r="AZ627" s="1991"/>
      <c r="BA627" s="458">
        <f t="shared" ref="BA627:BA635" si="1287">SUM(BB627:BC627)</f>
        <v>898</v>
      </c>
      <c r="BB627" s="466">
        <f>SUM(V627,AB627)</f>
        <v>0</v>
      </c>
      <c r="BC627" s="466">
        <f>SUM(W627,AC627,AD627)</f>
        <v>898</v>
      </c>
      <c r="BD627" s="893"/>
      <c r="BE627" s="893"/>
      <c r="BF627" s="893"/>
      <c r="BG627" s="893"/>
      <c r="BH627" s="893"/>
      <c r="BI627" s="2032"/>
      <c r="BJ627" s="2032"/>
      <c r="BK627" s="2032"/>
      <c r="BL627" s="2032"/>
      <c r="BV627" s="1">
        <f t="shared" si="1156"/>
        <v>100</v>
      </c>
    </row>
    <row r="628" spans="1:74" ht="24" customHeight="1">
      <c r="A628" s="779"/>
      <c r="B628" s="1839" t="s">
        <v>47</v>
      </c>
      <c r="C628" s="776"/>
      <c r="D628" s="777"/>
      <c r="E628" s="778"/>
      <c r="F628" s="777"/>
      <c r="G628" s="394">
        <f t="shared" ref="G628:I628" si="1288">G629</f>
        <v>1757</v>
      </c>
      <c r="H628" s="394">
        <f t="shared" si="1288"/>
        <v>1000</v>
      </c>
      <c r="I628" s="394">
        <f t="shared" si="1288"/>
        <v>757</v>
      </c>
      <c r="J628" s="803"/>
      <c r="K628" s="394">
        <f t="shared" ref="K628:AT628" si="1289">K629</f>
        <v>1757</v>
      </c>
      <c r="L628" s="394">
        <f t="shared" si="1289"/>
        <v>1000</v>
      </c>
      <c r="M628" s="394">
        <f t="shared" si="1289"/>
        <v>757</v>
      </c>
      <c r="N628" s="394">
        <f t="shared" si="1289"/>
        <v>0</v>
      </c>
      <c r="O628" s="394">
        <f t="shared" si="1289"/>
        <v>0</v>
      </c>
      <c r="P628" s="394">
        <f t="shared" si="1289"/>
        <v>0</v>
      </c>
      <c r="Q628" s="394">
        <f t="shared" si="1289"/>
        <v>965</v>
      </c>
      <c r="R628" s="394">
        <f t="shared" si="1289"/>
        <v>0</v>
      </c>
      <c r="S628" s="394">
        <f t="shared" si="1289"/>
        <v>965</v>
      </c>
      <c r="T628" s="394">
        <f t="shared" si="1289"/>
        <v>0</v>
      </c>
      <c r="U628" s="2554">
        <f t="shared" si="1289"/>
        <v>965</v>
      </c>
      <c r="V628" s="2554">
        <f t="shared" si="1289"/>
        <v>0</v>
      </c>
      <c r="W628" s="2554">
        <f t="shared" si="1289"/>
        <v>965</v>
      </c>
      <c r="X628" s="2554">
        <f t="shared" si="1289"/>
        <v>965</v>
      </c>
      <c r="Y628" s="2554">
        <f t="shared" si="1289"/>
        <v>0</v>
      </c>
      <c r="Z628" s="2554">
        <f t="shared" si="1289"/>
        <v>965</v>
      </c>
      <c r="AA628" s="394">
        <f t="shared" si="1289"/>
        <v>0</v>
      </c>
      <c r="AB628" s="394">
        <f t="shared" si="1289"/>
        <v>0</v>
      </c>
      <c r="AC628" s="394">
        <f t="shared" si="1289"/>
        <v>0</v>
      </c>
      <c r="AD628" s="394">
        <f t="shared" si="1289"/>
        <v>0</v>
      </c>
      <c r="AE628" s="2554">
        <f t="shared" si="1289"/>
        <v>0</v>
      </c>
      <c r="AF628" s="2554">
        <f t="shared" si="1289"/>
        <v>0</v>
      </c>
      <c r="AG628" s="2554">
        <f t="shared" si="1289"/>
        <v>0</v>
      </c>
      <c r="AH628" s="2554">
        <f t="shared" si="1289"/>
        <v>965</v>
      </c>
      <c r="AI628" s="2554">
        <f t="shared" si="1289"/>
        <v>0</v>
      </c>
      <c r="AJ628" s="2554">
        <f t="shared" si="1289"/>
        <v>965</v>
      </c>
      <c r="AK628" s="2554">
        <f t="shared" si="1289"/>
        <v>0</v>
      </c>
      <c r="AL628" s="2554">
        <f t="shared" si="1289"/>
        <v>966</v>
      </c>
      <c r="AM628" s="2554">
        <f t="shared" si="1289"/>
        <v>0</v>
      </c>
      <c r="AN628" s="2554">
        <f t="shared" si="1289"/>
        <v>966</v>
      </c>
      <c r="AO628" s="2554">
        <f t="shared" si="1289"/>
        <v>0</v>
      </c>
      <c r="AP628" s="394">
        <f t="shared" si="1289"/>
        <v>966</v>
      </c>
      <c r="AQ628" s="394">
        <f t="shared" si="1289"/>
        <v>0</v>
      </c>
      <c r="AR628" s="394">
        <f t="shared" si="1289"/>
        <v>966</v>
      </c>
      <c r="AS628" s="394">
        <f t="shared" si="1289"/>
        <v>0</v>
      </c>
      <c r="AT628" s="394">
        <f t="shared" si="1289"/>
        <v>1</v>
      </c>
      <c r="AU628" s="529" t="s">
        <v>265</v>
      </c>
      <c r="AV628" s="2453"/>
      <c r="AW628" s="2421">
        <f t="shared" ref="AW628:AX628" si="1290">AW629</f>
        <v>1</v>
      </c>
      <c r="AX628" s="394">
        <f t="shared" si="1290"/>
        <v>1</v>
      </c>
      <c r="AY628" s="1992">
        <f t="shared" si="1183"/>
        <v>1</v>
      </c>
      <c r="AZ628" s="1991"/>
      <c r="BA628" s="466"/>
      <c r="BB628" s="466"/>
      <c r="BC628" s="466"/>
      <c r="BD628" s="893"/>
      <c r="BE628" s="893"/>
      <c r="BF628" s="893"/>
      <c r="BG628" s="893"/>
      <c r="BH628" s="893"/>
      <c r="BI628" s="2058">
        <f t="shared" ref="BI628:BL628" si="1291">BI629</f>
        <v>0</v>
      </c>
      <c r="BJ628" s="2058">
        <f t="shared" si="1291"/>
        <v>0</v>
      </c>
      <c r="BK628" s="2058">
        <f t="shared" si="1291"/>
        <v>0</v>
      </c>
      <c r="BL628" s="2058">
        <f t="shared" si="1291"/>
        <v>0</v>
      </c>
      <c r="BV628" s="1">
        <f t="shared" si="1156"/>
        <v>1</v>
      </c>
    </row>
    <row r="629" spans="1:74" ht="45" customHeight="1">
      <c r="A629" s="390">
        <v>1</v>
      </c>
      <c r="B629" s="339" t="s">
        <v>1517</v>
      </c>
      <c r="C629" s="335"/>
      <c r="D629" s="97" t="s">
        <v>1518</v>
      </c>
      <c r="E629" s="97" t="s">
        <v>1443</v>
      </c>
      <c r="F629" s="99" t="s">
        <v>1519</v>
      </c>
      <c r="G629" s="553">
        <f t="shared" ref="G629" si="1292">H629+I629</f>
        <v>1757</v>
      </c>
      <c r="H629" s="123">
        <v>1000</v>
      </c>
      <c r="I629" s="123">
        <v>757</v>
      </c>
      <c r="J629" s="615" t="s">
        <v>1520</v>
      </c>
      <c r="K629" s="434">
        <f t="shared" ref="K629" si="1293">L629+M629</f>
        <v>1757</v>
      </c>
      <c r="L629" s="447">
        <v>1000</v>
      </c>
      <c r="M629" s="123">
        <v>757</v>
      </c>
      <c r="N629" s="434">
        <f t="shared" ref="N629" si="1294">SUM(O629:P629)</f>
        <v>0</v>
      </c>
      <c r="O629" s="450"/>
      <c r="P629" s="450"/>
      <c r="Q629" s="356">
        <f t="shared" si="1279"/>
        <v>965</v>
      </c>
      <c r="R629" s="366"/>
      <c r="S629" s="361">
        <v>965</v>
      </c>
      <c r="T629" s="366"/>
      <c r="U629" s="2543">
        <f t="shared" ref="U629" si="1295">SUM(V629:W629)</f>
        <v>965</v>
      </c>
      <c r="V629" s="469"/>
      <c r="W629" s="469">
        <v>965</v>
      </c>
      <c r="X629" s="2543">
        <f t="shared" ref="X629" si="1296">SUM(Y629:Z629)</f>
        <v>965</v>
      </c>
      <c r="Y629" s="469"/>
      <c r="Z629" s="469">
        <v>965</v>
      </c>
      <c r="AA629" s="434">
        <f t="shared" ref="AA629" si="1297">SUM(AB629:AD629)</f>
        <v>0</v>
      </c>
      <c r="AB629" s="458"/>
      <c r="AC629" s="458"/>
      <c r="AD629" s="458"/>
      <c r="AE629" s="603">
        <f t="shared" ref="AE629" si="1298">SUM(AF629:AG629)</f>
        <v>0</v>
      </c>
      <c r="AF629" s="469"/>
      <c r="AG629" s="469"/>
      <c r="AH629" s="603">
        <f t="shared" ref="AH629" si="1299">SUM(AI629:AK629)</f>
        <v>965</v>
      </c>
      <c r="AI629" s="469"/>
      <c r="AJ629" s="754">
        <v>965</v>
      </c>
      <c r="AK629" s="469"/>
      <c r="AL629" s="603">
        <f t="shared" ref="AL629" si="1300">SUM(AM629:AO629)</f>
        <v>966</v>
      </c>
      <c r="AM629" s="469"/>
      <c r="AN629" s="754">
        <v>966</v>
      </c>
      <c r="AO629" s="469"/>
      <c r="AP629" s="434">
        <f t="shared" ref="AP629" si="1301">SUM(AQ629:AS629)</f>
        <v>966</v>
      </c>
      <c r="AQ629" s="458"/>
      <c r="AR629" s="123">
        <v>966</v>
      </c>
      <c r="AS629" s="458"/>
      <c r="AT629" s="356">
        <f>AP629-Q629</f>
        <v>1</v>
      </c>
      <c r="AU629" s="529"/>
      <c r="AV629" s="197"/>
      <c r="AW629" s="538">
        <v>1</v>
      </c>
      <c r="AX629" s="473">
        <v>1</v>
      </c>
      <c r="AY629" s="1992">
        <f t="shared" si="1183"/>
        <v>1</v>
      </c>
      <c r="AZ629" s="1991"/>
      <c r="BA629" s="458">
        <f t="shared" si="1287"/>
        <v>965</v>
      </c>
      <c r="BB629" s="466">
        <f>SUM(V629,AB629)</f>
        <v>0</v>
      </c>
      <c r="BC629" s="466">
        <f>SUM(W629,AC629,AD629)</f>
        <v>965</v>
      </c>
      <c r="BD629" s="893"/>
      <c r="BE629" s="893"/>
      <c r="BF629" s="893"/>
      <c r="BG629" s="893"/>
      <c r="BH629" s="893"/>
      <c r="BI629" s="2032"/>
      <c r="BJ629" s="2032"/>
      <c r="BK629" s="2032"/>
      <c r="BL629" s="2032"/>
      <c r="BV629" s="1">
        <f t="shared" si="1156"/>
        <v>1</v>
      </c>
    </row>
    <row r="630" spans="1:74" ht="44.25" customHeight="1">
      <c r="A630" s="338">
        <v>16</v>
      </c>
      <c r="B630" s="31" t="s">
        <v>1521</v>
      </c>
      <c r="C630" s="27"/>
      <c r="D630" s="94"/>
      <c r="E630" s="94"/>
      <c r="F630" s="783"/>
      <c r="G630" s="60">
        <f t="shared" ref="G630:I630" si="1302">SUM(G631:G635)</f>
        <v>0</v>
      </c>
      <c r="H630" s="60">
        <f t="shared" si="1302"/>
        <v>0</v>
      </c>
      <c r="I630" s="60">
        <f t="shared" si="1302"/>
        <v>0</v>
      </c>
      <c r="J630" s="587"/>
      <c r="K630" s="60">
        <f t="shared" ref="K630:AT630" si="1303">SUM(K631:K635)</f>
        <v>0</v>
      </c>
      <c r="L630" s="60">
        <f t="shared" si="1303"/>
        <v>0</v>
      </c>
      <c r="M630" s="60">
        <f t="shared" si="1303"/>
        <v>0</v>
      </c>
      <c r="N630" s="60">
        <f t="shared" si="1303"/>
        <v>0</v>
      </c>
      <c r="O630" s="60">
        <f t="shared" si="1303"/>
        <v>0</v>
      </c>
      <c r="P630" s="60">
        <f t="shared" si="1303"/>
        <v>0</v>
      </c>
      <c r="Q630" s="60">
        <f t="shared" si="1303"/>
        <v>37001</v>
      </c>
      <c r="R630" s="60">
        <f t="shared" si="1303"/>
        <v>37001</v>
      </c>
      <c r="S630" s="60">
        <f t="shared" si="1303"/>
        <v>0</v>
      </c>
      <c r="T630" s="60">
        <f t="shared" si="1303"/>
        <v>0</v>
      </c>
      <c r="U630" s="459">
        <f t="shared" si="1303"/>
        <v>17755</v>
      </c>
      <c r="V630" s="459">
        <f t="shared" si="1303"/>
        <v>17755</v>
      </c>
      <c r="W630" s="459">
        <f t="shared" si="1303"/>
        <v>0</v>
      </c>
      <c r="X630" s="459">
        <f t="shared" si="1303"/>
        <v>925</v>
      </c>
      <c r="Y630" s="459">
        <f t="shared" si="1303"/>
        <v>925</v>
      </c>
      <c r="Z630" s="459">
        <f t="shared" si="1303"/>
        <v>0</v>
      </c>
      <c r="AA630" s="60">
        <f t="shared" si="1303"/>
        <v>12282</v>
      </c>
      <c r="AB630" s="60">
        <f t="shared" si="1303"/>
        <v>12282</v>
      </c>
      <c r="AC630" s="60">
        <f t="shared" si="1303"/>
        <v>0</v>
      </c>
      <c r="AD630" s="60">
        <f t="shared" si="1303"/>
        <v>0</v>
      </c>
      <c r="AE630" s="459">
        <f t="shared" si="1303"/>
        <v>0</v>
      </c>
      <c r="AF630" s="459">
        <f t="shared" si="1303"/>
        <v>0</v>
      </c>
      <c r="AG630" s="459">
        <f t="shared" si="1303"/>
        <v>0</v>
      </c>
      <c r="AH630" s="459">
        <f t="shared" si="1303"/>
        <v>36098</v>
      </c>
      <c r="AI630" s="459">
        <f t="shared" si="1303"/>
        <v>36098</v>
      </c>
      <c r="AJ630" s="459">
        <f t="shared" si="1303"/>
        <v>0</v>
      </c>
      <c r="AK630" s="459">
        <f t="shared" si="1303"/>
        <v>0</v>
      </c>
      <c r="AL630" s="459">
        <f t="shared" si="1303"/>
        <v>36098</v>
      </c>
      <c r="AM630" s="459">
        <f t="shared" si="1303"/>
        <v>36098</v>
      </c>
      <c r="AN630" s="459">
        <f t="shared" si="1303"/>
        <v>0</v>
      </c>
      <c r="AO630" s="459">
        <f t="shared" si="1303"/>
        <v>0</v>
      </c>
      <c r="AP630" s="60">
        <f t="shared" si="1303"/>
        <v>36098</v>
      </c>
      <c r="AQ630" s="60">
        <f t="shared" si="1303"/>
        <v>36098</v>
      </c>
      <c r="AR630" s="60">
        <f t="shared" si="1303"/>
        <v>0</v>
      </c>
      <c r="AS630" s="60">
        <f t="shared" si="1303"/>
        <v>0</v>
      </c>
      <c r="AT630" s="60">
        <f t="shared" si="1303"/>
        <v>-903</v>
      </c>
      <c r="AU630" s="810"/>
      <c r="AV630" s="2454"/>
      <c r="AW630" s="761">
        <v>1</v>
      </c>
      <c r="AX630" s="60">
        <v>1</v>
      </c>
      <c r="AY630" s="1992">
        <f t="shared" si="1183"/>
        <v>22891</v>
      </c>
      <c r="AZ630" s="1991"/>
      <c r="BA630" s="466"/>
      <c r="BB630" s="466"/>
      <c r="BC630" s="466"/>
      <c r="BD630" s="893"/>
      <c r="BE630" s="893"/>
      <c r="BF630" s="893"/>
      <c r="BG630" s="893"/>
      <c r="BH630" s="893"/>
      <c r="BI630" s="2046">
        <f t="shared" ref="BI630:BL630" si="1304">SUM(BI631:BI635)</f>
        <v>0</v>
      </c>
      <c r="BJ630" s="2046">
        <f t="shared" si="1304"/>
        <v>0</v>
      </c>
      <c r="BK630" s="2046">
        <f t="shared" si="1304"/>
        <v>0</v>
      </c>
      <c r="BL630" s="2046">
        <f t="shared" si="1304"/>
        <v>0</v>
      </c>
      <c r="BV630" s="1">
        <f t="shared" si="1156"/>
        <v>6061</v>
      </c>
    </row>
    <row r="631" spans="1:74" ht="51" customHeight="1">
      <c r="A631" s="784"/>
      <c r="B631" s="1835" t="s">
        <v>1522</v>
      </c>
      <c r="C631" s="380"/>
      <c r="D631" s="97"/>
      <c r="E631" s="104"/>
      <c r="F631" s="97"/>
      <c r="G631" s="334">
        <f t="shared" ref="G631:G635" si="1305">H631+I631</f>
        <v>0</v>
      </c>
      <c r="H631" s="48"/>
      <c r="I631" s="361"/>
      <c r="J631" s="518"/>
      <c r="K631" s="356">
        <f t="shared" ref="K631:K635" si="1306">L631+M631</f>
        <v>0</v>
      </c>
      <c r="L631" s="361"/>
      <c r="M631" s="361"/>
      <c r="N631" s="356">
        <f t="shared" ref="N631:N635" si="1307">SUM(O631:P631)</f>
        <v>0</v>
      </c>
      <c r="O631" s="65"/>
      <c r="P631" s="65"/>
      <c r="Q631" s="356">
        <f t="shared" si="1279"/>
        <v>4872</v>
      </c>
      <c r="R631" s="366">
        <v>4872</v>
      </c>
      <c r="S631" s="366"/>
      <c r="T631" s="366"/>
      <c r="U631" s="2543">
        <f t="shared" ref="U631:U635" si="1308">SUM(V631:W631)</f>
        <v>4372</v>
      </c>
      <c r="V631" s="469">
        <v>4372</v>
      </c>
      <c r="W631" s="469"/>
      <c r="X631" s="2543">
        <f t="shared" ref="X631:X635" si="1309">SUM(Y631:Z631)</f>
        <v>0</v>
      </c>
      <c r="Y631" s="469"/>
      <c r="Z631" s="469"/>
      <c r="AA631" s="434">
        <f t="shared" ref="AA631:AA635" si="1310">SUM(AB631:AD631)</f>
        <v>0</v>
      </c>
      <c r="AB631" s="458"/>
      <c r="AC631" s="458"/>
      <c r="AD631" s="458"/>
      <c r="AE631" s="603">
        <f t="shared" ref="AE631:AE635" si="1311">SUM(AF631:AG631)</f>
        <v>0</v>
      </c>
      <c r="AF631" s="469"/>
      <c r="AG631" s="469"/>
      <c r="AH631" s="603">
        <f t="shared" ref="AH631:AH635" si="1312">SUM(AI631:AK631)</f>
        <v>4872</v>
      </c>
      <c r="AI631" s="469">
        <v>4872</v>
      </c>
      <c r="AJ631" s="469"/>
      <c r="AK631" s="469"/>
      <c r="AL631" s="603">
        <f t="shared" ref="AL631:AL635" si="1313">SUM(AM631:AO631)</f>
        <v>4872</v>
      </c>
      <c r="AM631" s="469">
        <v>4872</v>
      </c>
      <c r="AN631" s="469"/>
      <c r="AO631" s="469"/>
      <c r="AP631" s="434">
        <f t="shared" ref="AP631:AP635" si="1314">SUM(AQ631:AS631)</f>
        <v>4872</v>
      </c>
      <c r="AQ631" s="458">
        <v>4872</v>
      </c>
      <c r="AR631" s="458"/>
      <c r="AS631" s="458"/>
      <c r="AT631" s="356">
        <f>AP631-Q631</f>
        <v>0</v>
      </c>
      <c r="AU631" s="529" t="s">
        <v>43</v>
      </c>
      <c r="AV631" s="378"/>
      <c r="AW631" s="1991"/>
      <c r="AX631" s="1991"/>
      <c r="AY631" s="1992">
        <f t="shared" si="1183"/>
        <v>4872</v>
      </c>
      <c r="AZ631" s="1991"/>
      <c r="BA631" s="458">
        <f t="shared" si="1287"/>
        <v>4372</v>
      </c>
      <c r="BB631" s="466">
        <f>SUM(V631,AB631)</f>
        <v>4372</v>
      </c>
      <c r="BC631" s="466">
        <f>SUM(W631,AC631,AD631)</f>
        <v>0</v>
      </c>
      <c r="BD631" s="893"/>
      <c r="BE631" s="893"/>
      <c r="BF631" s="893"/>
      <c r="BG631" s="893"/>
      <c r="BH631" s="893"/>
      <c r="BI631" s="2032"/>
      <c r="BJ631" s="2032"/>
      <c r="BK631" s="2032"/>
      <c r="BL631" s="2032"/>
      <c r="BV631" s="1">
        <f t="shared" si="1156"/>
        <v>500</v>
      </c>
    </row>
    <row r="632" spans="1:74" ht="51" customHeight="1">
      <c r="A632" s="784"/>
      <c r="B632" s="1835" t="s">
        <v>1523</v>
      </c>
      <c r="C632" s="380"/>
      <c r="D632" s="97"/>
      <c r="E632" s="104"/>
      <c r="F632" s="97"/>
      <c r="G632" s="334">
        <f t="shared" si="1305"/>
        <v>0</v>
      </c>
      <c r="H632" s="48"/>
      <c r="I632" s="361"/>
      <c r="J632" s="518"/>
      <c r="K632" s="356">
        <f t="shared" si="1306"/>
        <v>0</v>
      </c>
      <c r="L632" s="361"/>
      <c r="M632" s="361"/>
      <c r="N632" s="356">
        <f t="shared" si="1307"/>
        <v>0</v>
      </c>
      <c r="O632" s="65"/>
      <c r="P632" s="65"/>
      <c r="Q632" s="356">
        <f t="shared" si="1279"/>
        <v>1274</v>
      </c>
      <c r="R632" s="366">
        <v>1274</v>
      </c>
      <c r="S632" s="366"/>
      <c r="T632" s="366"/>
      <c r="U632" s="2543">
        <f t="shared" si="1308"/>
        <v>1309</v>
      </c>
      <c r="V632" s="469">
        <v>1309</v>
      </c>
      <c r="W632" s="469"/>
      <c r="X632" s="2543">
        <f t="shared" si="1309"/>
        <v>0</v>
      </c>
      <c r="Y632" s="469"/>
      <c r="Z632" s="469"/>
      <c r="AA632" s="434">
        <f t="shared" si="1310"/>
        <v>0</v>
      </c>
      <c r="AB632" s="458"/>
      <c r="AC632" s="458"/>
      <c r="AD632" s="458"/>
      <c r="AE632" s="603">
        <f t="shared" si="1311"/>
        <v>0</v>
      </c>
      <c r="AF632" s="469"/>
      <c r="AG632" s="469"/>
      <c r="AH632" s="603">
        <f t="shared" si="1312"/>
        <v>1274</v>
      </c>
      <c r="AI632" s="469">
        <v>1274</v>
      </c>
      <c r="AJ632" s="469"/>
      <c r="AK632" s="469"/>
      <c r="AL632" s="603">
        <f t="shared" si="1313"/>
        <v>1274</v>
      </c>
      <c r="AM632" s="469">
        <v>1274</v>
      </c>
      <c r="AN632" s="469"/>
      <c r="AO632" s="469"/>
      <c r="AP632" s="434">
        <f t="shared" si="1314"/>
        <v>1274</v>
      </c>
      <c r="AQ632" s="458">
        <v>1274</v>
      </c>
      <c r="AR632" s="458"/>
      <c r="AS632" s="458"/>
      <c r="AT632" s="356">
        <f>AP632-Q632</f>
        <v>0</v>
      </c>
      <c r="AU632" s="178" t="s">
        <v>394</v>
      </c>
      <c r="AV632" s="378"/>
      <c r="AW632" s="1991"/>
      <c r="AX632" s="1991"/>
      <c r="AY632" s="1992">
        <f t="shared" si="1183"/>
        <v>1274</v>
      </c>
      <c r="AZ632" s="1991"/>
      <c r="BA632" s="458">
        <f t="shared" si="1287"/>
        <v>1309</v>
      </c>
      <c r="BB632" s="466">
        <f>SUM(V632,AB632)</f>
        <v>1309</v>
      </c>
      <c r="BC632" s="466">
        <f>SUM(W632,AC632,AD632)</f>
        <v>0</v>
      </c>
      <c r="BD632" s="893"/>
      <c r="BE632" s="893"/>
      <c r="BF632" s="893"/>
      <c r="BG632" s="893"/>
      <c r="BH632" s="893"/>
      <c r="BI632" s="2032"/>
      <c r="BJ632" s="2032"/>
      <c r="BK632" s="2032"/>
      <c r="BL632" s="2032"/>
      <c r="BV632" s="1">
        <f t="shared" si="1156"/>
        <v>-35</v>
      </c>
    </row>
    <row r="633" spans="1:74" ht="51" customHeight="1">
      <c r="A633" s="784"/>
      <c r="B633" s="1840" t="s">
        <v>1430</v>
      </c>
      <c r="C633" s="785"/>
      <c r="D633" s="782"/>
      <c r="E633" s="562"/>
      <c r="F633" s="782"/>
      <c r="G633" s="334">
        <f t="shared" si="1305"/>
        <v>0</v>
      </c>
      <c r="H633" s="767"/>
      <c r="I633" s="361"/>
      <c r="J633" s="518"/>
      <c r="K633" s="356">
        <f t="shared" si="1306"/>
        <v>0</v>
      </c>
      <c r="L633" s="361"/>
      <c r="M633" s="361"/>
      <c r="N633" s="356">
        <f t="shared" si="1307"/>
        <v>0</v>
      </c>
      <c r="O633" s="65"/>
      <c r="P633" s="65"/>
      <c r="Q633" s="356">
        <f t="shared" si="1279"/>
        <v>20000</v>
      </c>
      <c r="R633" s="366">
        <v>20000</v>
      </c>
      <c r="S633" s="366"/>
      <c r="T633" s="366"/>
      <c r="U633" s="2543">
        <f t="shared" si="1308"/>
        <v>4854</v>
      </c>
      <c r="V633" s="469">
        <v>4854</v>
      </c>
      <c r="W633" s="469"/>
      <c r="X633" s="2543">
        <f t="shared" si="1309"/>
        <v>0</v>
      </c>
      <c r="Y633" s="469"/>
      <c r="Z633" s="469"/>
      <c r="AA633" s="434">
        <f t="shared" si="1310"/>
        <v>10750</v>
      </c>
      <c r="AB633" s="858">
        <v>10750</v>
      </c>
      <c r="AC633" s="458"/>
      <c r="AD633" s="458"/>
      <c r="AE633" s="603">
        <f t="shared" si="1311"/>
        <v>0</v>
      </c>
      <c r="AF633" s="469"/>
      <c r="AG633" s="469"/>
      <c r="AH633" s="603">
        <f t="shared" si="1312"/>
        <v>20000</v>
      </c>
      <c r="AI633" s="469">
        <v>20000</v>
      </c>
      <c r="AJ633" s="469"/>
      <c r="AK633" s="469"/>
      <c r="AL633" s="603">
        <f t="shared" si="1313"/>
        <v>20000</v>
      </c>
      <c r="AM633" s="469">
        <v>20000</v>
      </c>
      <c r="AN633" s="469"/>
      <c r="AO633" s="469"/>
      <c r="AP633" s="434">
        <f t="shared" si="1314"/>
        <v>20000</v>
      </c>
      <c r="AQ633" s="458">
        <v>20000</v>
      </c>
      <c r="AR633" s="458"/>
      <c r="AS633" s="458"/>
      <c r="AT633" s="356">
        <f>AP633-Q633</f>
        <v>0</v>
      </c>
      <c r="AU633" s="529" t="s">
        <v>259</v>
      </c>
      <c r="AV633" s="378"/>
      <c r="AW633" s="1991"/>
      <c r="AX633" s="1991"/>
      <c r="AY633" s="1992">
        <f t="shared" si="1183"/>
        <v>9250</v>
      </c>
      <c r="AZ633" s="1991"/>
      <c r="BA633" s="458">
        <f t="shared" si="1287"/>
        <v>15604</v>
      </c>
      <c r="BB633" s="466">
        <f>SUM(V633,AB633)</f>
        <v>15604</v>
      </c>
      <c r="BC633" s="466">
        <f>SUM(W633,AC633,AD633)</f>
        <v>0</v>
      </c>
      <c r="BD633" s="893"/>
      <c r="BE633" s="893"/>
      <c r="BF633" s="893"/>
      <c r="BG633" s="893"/>
      <c r="BH633" s="893"/>
      <c r="BI633" s="2032"/>
      <c r="BJ633" s="2032"/>
      <c r="BK633" s="2032"/>
      <c r="BL633" s="2032"/>
      <c r="BV633" s="1">
        <f t="shared" si="1156"/>
        <v>4396</v>
      </c>
    </row>
    <row r="634" spans="1:74" ht="51" customHeight="1">
      <c r="A634" s="784"/>
      <c r="B634" s="1840" t="s">
        <v>1428</v>
      </c>
      <c r="C634" s="785"/>
      <c r="D634" s="782"/>
      <c r="E634" s="562"/>
      <c r="F634" s="782"/>
      <c r="G634" s="334">
        <f t="shared" si="1305"/>
        <v>0</v>
      </c>
      <c r="H634" s="767"/>
      <c r="I634" s="361"/>
      <c r="J634" s="518"/>
      <c r="K634" s="356">
        <f t="shared" si="1306"/>
        <v>0</v>
      </c>
      <c r="L634" s="361"/>
      <c r="M634" s="361"/>
      <c r="N634" s="356">
        <f t="shared" si="1307"/>
        <v>0</v>
      </c>
      <c r="O634" s="65"/>
      <c r="P634" s="65"/>
      <c r="Q634" s="356">
        <f t="shared" si="1279"/>
        <v>5858</v>
      </c>
      <c r="R634" s="366">
        <v>5858</v>
      </c>
      <c r="S634" s="366"/>
      <c r="T634" s="366"/>
      <c r="U634" s="2543">
        <f t="shared" si="1308"/>
        <v>4358</v>
      </c>
      <c r="V634" s="469">
        <v>4358</v>
      </c>
      <c r="W634" s="469"/>
      <c r="X634" s="2543">
        <f t="shared" si="1309"/>
        <v>400</v>
      </c>
      <c r="Y634" s="469">
        <v>400</v>
      </c>
      <c r="Z634" s="469"/>
      <c r="AA634" s="434">
        <f t="shared" si="1310"/>
        <v>7</v>
      </c>
      <c r="AB634" s="858">
        <v>7</v>
      </c>
      <c r="AC634" s="458"/>
      <c r="AD634" s="458"/>
      <c r="AE634" s="603">
        <f t="shared" si="1311"/>
        <v>0</v>
      </c>
      <c r="AF634" s="469"/>
      <c r="AG634" s="469"/>
      <c r="AH634" s="603">
        <f t="shared" si="1312"/>
        <v>4955</v>
      </c>
      <c r="AI634" s="469">
        <v>4955</v>
      </c>
      <c r="AJ634" s="469"/>
      <c r="AK634" s="469"/>
      <c r="AL634" s="603">
        <f t="shared" si="1313"/>
        <v>4955</v>
      </c>
      <c r="AM634" s="469">
        <v>4955</v>
      </c>
      <c r="AN634" s="469"/>
      <c r="AO634" s="469"/>
      <c r="AP634" s="434">
        <f t="shared" si="1314"/>
        <v>4955</v>
      </c>
      <c r="AQ634" s="458">
        <v>4955</v>
      </c>
      <c r="AR634" s="458"/>
      <c r="AS634" s="458"/>
      <c r="AT634" s="356">
        <f>AP634-Q634</f>
        <v>-903</v>
      </c>
      <c r="AU634" s="178" t="s">
        <v>143</v>
      </c>
      <c r="AV634" s="378"/>
      <c r="AW634" s="1991"/>
      <c r="AX634" s="1991"/>
      <c r="AY634" s="1992">
        <f t="shared" si="1183"/>
        <v>4548</v>
      </c>
      <c r="AZ634" s="1991"/>
      <c r="BA634" s="458">
        <f t="shared" si="1287"/>
        <v>4365</v>
      </c>
      <c r="BB634" s="466">
        <f>SUM(V634,AB634)</f>
        <v>4365</v>
      </c>
      <c r="BC634" s="466">
        <f>SUM(W634,AC634,AD634)</f>
        <v>0</v>
      </c>
      <c r="BD634" s="893"/>
      <c r="BE634" s="893"/>
      <c r="BF634" s="893"/>
      <c r="BG634" s="893"/>
      <c r="BH634" s="893"/>
      <c r="BI634" s="2032"/>
      <c r="BJ634" s="2032"/>
      <c r="BK634" s="2032"/>
      <c r="BL634" s="2032"/>
      <c r="BV634" s="1">
        <f t="shared" si="1156"/>
        <v>590</v>
      </c>
    </row>
    <row r="635" spans="1:74" ht="38.1" customHeight="1">
      <c r="A635" s="784"/>
      <c r="B635" s="1840" t="s">
        <v>1426</v>
      </c>
      <c r="C635" s="785"/>
      <c r="D635" s="782"/>
      <c r="E635" s="562"/>
      <c r="F635" s="782"/>
      <c r="G635" s="334">
        <f t="shared" si="1305"/>
        <v>0</v>
      </c>
      <c r="H635" s="767"/>
      <c r="I635" s="361"/>
      <c r="J635" s="518"/>
      <c r="K635" s="356">
        <f t="shared" si="1306"/>
        <v>0</v>
      </c>
      <c r="L635" s="361"/>
      <c r="M635" s="361"/>
      <c r="N635" s="356">
        <f t="shared" si="1307"/>
        <v>0</v>
      </c>
      <c r="O635" s="65"/>
      <c r="P635" s="65"/>
      <c r="Q635" s="356">
        <f t="shared" si="1279"/>
        <v>4997</v>
      </c>
      <c r="R635" s="366">
        <v>4997</v>
      </c>
      <c r="S635" s="366"/>
      <c r="T635" s="366"/>
      <c r="U635" s="2543">
        <f t="shared" si="1308"/>
        <v>2862</v>
      </c>
      <c r="V635" s="469">
        <v>2862</v>
      </c>
      <c r="W635" s="469"/>
      <c r="X635" s="2543">
        <f t="shared" si="1309"/>
        <v>525</v>
      </c>
      <c r="Y635" s="469">
        <v>525</v>
      </c>
      <c r="Z635" s="469"/>
      <c r="AA635" s="434">
        <f t="shared" si="1310"/>
        <v>1525</v>
      </c>
      <c r="AB635" s="858">
        <v>1525</v>
      </c>
      <c r="AC635" s="458"/>
      <c r="AD635" s="458"/>
      <c r="AE635" s="603">
        <f t="shared" si="1311"/>
        <v>0</v>
      </c>
      <c r="AF635" s="469"/>
      <c r="AG635" s="469"/>
      <c r="AH635" s="603">
        <f t="shared" si="1312"/>
        <v>4997</v>
      </c>
      <c r="AI635" s="469">
        <v>4997</v>
      </c>
      <c r="AJ635" s="469"/>
      <c r="AK635" s="469"/>
      <c r="AL635" s="603">
        <f t="shared" si="1313"/>
        <v>4997</v>
      </c>
      <c r="AM635" s="469">
        <v>4997</v>
      </c>
      <c r="AN635" s="469"/>
      <c r="AO635" s="469"/>
      <c r="AP635" s="434">
        <f t="shared" si="1314"/>
        <v>4997</v>
      </c>
      <c r="AQ635" s="458">
        <v>4997</v>
      </c>
      <c r="AR635" s="458"/>
      <c r="AS635" s="458"/>
      <c r="AT635" s="356">
        <f>AP635-Q635</f>
        <v>0</v>
      </c>
      <c r="AU635" s="529" t="s">
        <v>122</v>
      </c>
      <c r="AV635" s="378"/>
      <c r="AW635" s="1991"/>
      <c r="AX635" s="1991"/>
      <c r="AY635" s="1992">
        <f t="shared" si="1183"/>
        <v>2947</v>
      </c>
      <c r="AZ635" s="1991"/>
      <c r="BA635" s="458">
        <f t="shared" si="1287"/>
        <v>4387</v>
      </c>
      <c r="BB635" s="466">
        <f>SUM(V635,AB635)</f>
        <v>4387</v>
      </c>
      <c r="BC635" s="466">
        <f>SUM(W635,AC635,AD635)</f>
        <v>0</v>
      </c>
      <c r="BD635" s="893"/>
      <c r="BE635" s="893"/>
      <c r="BF635" s="893"/>
      <c r="BG635" s="893"/>
      <c r="BH635" s="893"/>
      <c r="BI635" s="2032"/>
      <c r="BJ635" s="2032"/>
      <c r="BK635" s="2032"/>
      <c r="BL635" s="2032"/>
      <c r="BV635" s="1">
        <f t="shared" si="1156"/>
        <v>610</v>
      </c>
    </row>
    <row r="636" spans="1:74" ht="78" customHeight="1">
      <c r="A636" s="771">
        <v>17</v>
      </c>
      <c r="B636" s="1838" t="s">
        <v>1524</v>
      </c>
      <c r="C636" s="772"/>
      <c r="D636" s="773"/>
      <c r="E636" s="774"/>
      <c r="F636" s="773"/>
      <c r="G636" s="705">
        <f t="shared" ref="G636:I636" si="1315">SUM(G637:G638)</f>
        <v>566139</v>
      </c>
      <c r="H636" s="705">
        <f t="shared" si="1315"/>
        <v>395075</v>
      </c>
      <c r="I636" s="705">
        <f t="shared" si="1315"/>
        <v>164234</v>
      </c>
      <c r="J636" s="710"/>
      <c r="K636" s="705">
        <f t="shared" ref="K636:AT636" si="1316">SUM(K637:K638)</f>
        <v>375598</v>
      </c>
      <c r="L636" s="705">
        <f t="shared" si="1316"/>
        <v>252443</v>
      </c>
      <c r="M636" s="705">
        <f t="shared" si="1316"/>
        <v>113914</v>
      </c>
      <c r="N636" s="705">
        <f t="shared" si="1316"/>
        <v>9242</v>
      </c>
      <c r="O636" s="705">
        <f t="shared" si="1316"/>
        <v>9242</v>
      </c>
      <c r="P636" s="705">
        <f t="shared" si="1316"/>
        <v>0</v>
      </c>
      <c r="Q636" s="705">
        <f t="shared" si="1316"/>
        <v>608965.80000000005</v>
      </c>
      <c r="R636" s="705">
        <f t="shared" si="1316"/>
        <v>0</v>
      </c>
      <c r="S636" s="705">
        <f t="shared" si="1316"/>
        <v>608965.80000000005</v>
      </c>
      <c r="T636" s="705">
        <f t="shared" si="1316"/>
        <v>0</v>
      </c>
      <c r="U636" s="2538">
        <f t="shared" si="1316"/>
        <v>327929.66899999999</v>
      </c>
      <c r="V636" s="2538">
        <f t="shared" si="1316"/>
        <v>0</v>
      </c>
      <c r="W636" s="2538">
        <f t="shared" si="1316"/>
        <v>327929.66899999999</v>
      </c>
      <c r="X636" s="2538">
        <f t="shared" si="1316"/>
        <v>222518.66899999999</v>
      </c>
      <c r="Y636" s="2538">
        <f t="shared" si="1316"/>
        <v>0</v>
      </c>
      <c r="Z636" s="2538">
        <f t="shared" si="1316"/>
        <v>222518.66899999999</v>
      </c>
      <c r="AA636" s="705">
        <f t="shared" si="1316"/>
        <v>51023</v>
      </c>
      <c r="AB636" s="705">
        <f t="shared" si="1316"/>
        <v>0</v>
      </c>
      <c r="AC636" s="705">
        <f t="shared" si="1316"/>
        <v>233801</v>
      </c>
      <c r="AD636" s="705">
        <f t="shared" si="1316"/>
        <v>0</v>
      </c>
      <c r="AE636" s="2538">
        <f t="shared" si="1316"/>
        <v>130993</v>
      </c>
      <c r="AF636" s="2538">
        <f t="shared" si="1316"/>
        <v>0</v>
      </c>
      <c r="AG636" s="2538">
        <f t="shared" si="1316"/>
        <v>130993</v>
      </c>
      <c r="AH636" s="2538">
        <f t="shared" si="1316"/>
        <v>608296.1</v>
      </c>
      <c r="AI636" s="2538">
        <f t="shared" si="1316"/>
        <v>0</v>
      </c>
      <c r="AJ636" s="2538">
        <f t="shared" si="1316"/>
        <v>608296.1</v>
      </c>
      <c r="AK636" s="2538">
        <f t="shared" si="1316"/>
        <v>0</v>
      </c>
      <c r="AL636" s="2538">
        <f t="shared" si="1316"/>
        <v>608053.69999999995</v>
      </c>
      <c r="AM636" s="2538">
        <f t="shared" si="1316"/>
        <v>0</v>
      </c>
      <c r="AN636" s="2538">
        <f t="shared" si="1316"/>
        <v>608053.69999999995</v>
      </c>
      <c r="AO636" s="2538">
        <f t="shared" si="1316"/>
        <v>0</v>
      </c>
      <c r="AP636" s="705">
        <f t="shared" si="1316"/>
        <v>630585.69999999995</v>
      </c>
      <c r="AQ636" s="705">
        <f t="shared" si="1316"/>
        <v>0</v>
      </c>
      <c r="AR636" s="705">
        <f t="shared" si="1316"/>
        <v>630585.69999999995</v>
      </c>
      <c r="AS636" s="705">
        <f t="shared" si="1316"/>
        <v>0</v>
      </c>
      <c r="AT636" s="705">
        <f t="shared" si="1316"/>
        <v>21619.9</v>
      </c>
      <c r="AU636" s="768"/>
      <c r="AV636" s="769"/>
      <c r="AW636" s="770">
        <f t="shared" ref="AW636:AX636" si="1317">SUM(AW637:AW638)</f>
        <v>83</v>
      </c>
      <c r="AX636" s="705">
        <f t="shared" si="1317"/>
        <v>83</v>
      </c>
      <c r="AY636" s="1992">
        <f t="shared" ref="AY636:AY667" si="1318">AP636-SUM(X636,AA636)</f>
        <v>357044.03099999996</v>
      </c>
      <c r="AZ636" s="1991"/>
      <c r="BA636" s="466"/>
      <c r="BB636" s="466"/>
      <c r="BC636" s="466"/>
      <c r="BD636" s="893"/>
      <c r="BE636" s="893"/>
      <c r="BF636" s="893"/>
      <c r="BG636" s="893"/>
      <c r="BH636" s="893"/>
      <c r="BI636" s="2053">
        <f t="shared" ref="BI636:BL636" si="1319">SUM(BI637:BI638)</f>
        <v>0</v>
      </c>
      <c r="BJ636" s="2053">
        <f t="shared" si="1319"/>
        <v>0</v>
      </c>
      <c r="BK636" s="2053">
        <f t="shared" si="1319"/>
        <v>0</v>
      </c>
      <c r="BL636" s="2053">
        <f t="shared" si="1319"/>
        <v>0</v>
      </c>
      <c r="BV636" s="1">
        <f t="shared" si="1156"/>
        <v>251633.03099999996</v>
      </c>
    </row>
    <row r="637" spans="1:74" ht="63" customHeight="1">
      <c r="A637" s="775"/>
      <c r="B637" s="1841" t="s">
        <v>1525</v>
      </c>
      <c r="C637" s="786"/>
      <c r="D637" s="787"/>
      <c r="E637" s="788"/>
      <c r="F637" s="788"/>
      <c r="G637" s="371">
        <f t="shared" ref="G637:G652" si="1320">H637+I637</f>
        <v>0</v>
      </c>
      <c r="H637" s="371"/>
      <c r="I637" s="371"/>
      <c r="J637" s="395"/>
      <c r="K637" s="356">
        <f t="shared" ref="K637:K652" si="1321">L637+M637</f>
        <v>0</v>
      </c>
      <c r="L637" s="371"/>
      <c r="M637" s="371"/>
      <c r="N637" s="356">
        <f t="shared" ref="N637:N652" si="1322">SUM(O637:P637)</f>
        <v>0</v>
      </c>
      <c r="O637" s="371"/>
      <c r="P637" s="371"/>
      <c r="Q637" s="356">
        <f t="shared" ref="Q637:Q652" si="1323">SUM(R637:T637)</f>
        <v>9076</v>
      </c>
      <c r="R637" s="366"/>
      <c r="S637" s="366">
        <v>9076</v>
      </c>
      <c r="T637" s="366"/>
      <c r="U637" s="2543">
        <f t="shared" ref="U637" si="1324">SUM(V637:W637)</f>
        <v>2434</v>
      </c>
      <c r="V637" s="469"/>
      <c r="W637" s="469">
        <v>2434</v>
      </c>
      <c r="X637" s="2543">
        <f t="shared" ref="X637" si="1325">SUM(Y637:Z637)</f>
        <v>0</v>
      </c>
      <c r="Y637" s="469"/>
      <c r="Z637" s="469"/>
      <c r="AA637" s="434">
        <f t="shared" ref="AA637" si="1326">SUM(AB637:AD637)</f>
        <v>0</v>
      </c>
      <c r="AB637" s="458"/>
      <c r="AC637" s="458"/>
      <c r="AD637" s="458"/>
      <c r="AE637" s="603">
        <f t="shared" ref="AE637" si="1327">SUM(AF637:AG637)</f>
        <v>0</v>
      </c>
      <c r="AF637" s="469"/>
      <c r="AG637" s="469"/>
      <c r="AH637" s="603">
        <f t="shared" ref="AH637" si="1328">SUM(AI637:AK637)</f>
        <v>9076</v>
      </c>
      <c r="AI637" s="469"/>
      <c r="AJ637" s="469">
        <v>9076</v>
      </c>
      <c r="AK637" s="469"/>
      <c r="AL637" s="603">
        <f t="shared" ref="AL637" si="1329">SUM(AM637:AO637)</f>
        <v>9076</v>
      </c>
      <c r="AM637" s="469"/>
      <c r="AN637" s="469">
        <v>9076</v>
      </c>
      <c r="AO637" s="469"/>
      <c r="AP637" s="434">
        <f t="shared" ref="AP637" si="1330">SUM(AQ637:AS637)</f>
        <v>10674</v>
      </c>
      <c r="AQ637" s="458"/>
      <c r="AR637" s="458">
        <v>10674</v>
      </c>
      <c r="AS637" s="458"/>
      <c r="AT637" s="356">
        <f>AP637-Q637</f>
        <v>1598</v>
      </c>
      <c r="AU637" s="810" t="s">
        <v>2888</v>
      </c>
      <c r="AV637" s="2454"/>
      <c r="AW637" s="1991"/>
      <c r="AX637" s="1991"/>
      <c r="AY637" s="1992">
        <f t="shared" si="1318"/>
        <v>10674</v>
      </c>
      <c r="AZ637" s="1991"/>
      <c r="BA637" s="466"/>
      <c r="BB637" s="466">
        <f>SUM(V637,AB637)</f>
        <v>0</v>
      </c>
      <c r="BC637" s="466">
        <f>SUM(W637,AC637,AD637)</f>
        <v>2434</v>
      </c>
      <c r="BD637" s="893"/>
      <c r="BE637" s="893"/>
      <c r="BF637" s="893"/>
      <c r="BG637" s="893"/>
      <c r="BH637" s="893"/>
      <c r="BI637" s="1878">
        <f t="shared" ref="BI637:BL637" si="1331">BE637-AF637</f>
        <v>0</v>
      </c>
      <c r="BJ637" s="1878"/>
      <c r="BK637" s="1878"/>
      <c r="BL637" s="1878">
        <f t="shared" si="1331"/>
        <v>0</v>
      </c>
      <c r="BV637" s="1">
        <f t="shared" si="1156"/>
        <v>8240</v>
      </c>
    </row>
    <row r="638" spans="1:74" ht="36.75" customHeight="1">
      <c r="A638" s="789"/>
      <c r="B638" s="1842" t="s">
        <v>1526</v>
      </c>
      <c r="C638" s="790"/>
      <c r="D638" s="787"/>
      <c r="E638" s="788"/>
      <c r="F638" s="787"/>
      <c r="G638" s="371">
        <f>SUM(G639,G653,G722,G731,G791,G792)</f>
        <v>566139</v>
      </c>
      <c r="H638" s="371">
        <f t="shared" ref="H638:AT638" si="1332">SUM(H639,H653,H722,H731,H791,H792)</f>
        <v>395075</v>
      </c>
      <c r="I638" s="371">
        <f t="shared" si="1332"/>
        <v>164234</v>
      </c>
      <c r="J638" s="371">
        <f t="shared" si="1332"/>
        <v>0</v>
      </c>
      <c r="K638" s="371">
        <f t="shared" si="1332"/>
        <v>375598</v>
      </c>
      <c r="L638" s="371">
        <f t="shared" si="1332"/>
        <v>252443</v>
      </c>
      <c r="M638" s="371">
        <f t="shared" si="1332"/>
        <v>113914</v>
      </c>
      <c r="N638" s="371">
        <f t="shared" si="1332"/>
        <v>9242</v>
      </c>
      <c r="O638" s="371">
        <f t="shared" si="1332"/>
        <v>9242</v>
      </c>
      <c r="P638" s="371">
        <f t="shared" si="1332"/>
        <v>0</v>
      </c>
      <c r="Q638" s="371">
        <f t="shared" si="1332"/>
        <v>599889.80000000005</v>
      </c>
      <c r="R638" s="371">
        <f t="shared" si="1332"/>
        <v>0</v>
      </c>
      <c r="S638" s="371">
        <f t="shared" si="1332"/>
        <v>599889.80000000005</v>
      </c>
      <c r="T638" s="371">
        <f t="shared" si="1332"/>
        <v>0</v>
      </c>
      <c r="U638" s="2552">
        <f t="shared" si="1332"/>
        <v>325495.66899999999</v>
      </c>
      <c r="V638" s="2552">
        <f t="shared" si="1332"/>
        <v>0</v>
      </c>
      <c r="W638" s="2552">
        <f t="shared" si="1332"/>
        <v>325495.66899999999</v>
      </c>
      <c r="X638" s="2552">
        <f t="shared" si="1332"/>
        <v>222518.66899999999</v>
      </c>
      <c r="Y638" s="2552">
        <f t="shared" si="1332"/>
        <v>0</v>
      </c>
      <c r="Z638" s="2552">
        <f t="shared" si="1332"/>
        <v>222518.66899999999</v>
      </c>
      <c r="AA638" s="371">
        <f t="shared" si="1332"/>
        <v>51023</v>
      </c>
      <c r="AB638" s="371">
        <f t="shared" si="1332"/>
        <v>0</v>
      </c>
      <c r="AC638" s="371">
        <f t="shared" si="1332"/>
        <v>233801</v>
      </c>
      <c r="AD638" s="371">
        <f t="shared" si="1332"/>
        <v>0</v>
      </c>
      <c r="AE638" s="2552">
        <f t="shared" si="1332"/>
        <v>130993</v>
      </c>
      <c r="AF638" s="2552">
        <f t="shared" si="1332"/>
        <v>0</v>
      </c>
      <c r="AG638" s="2552">
        <f t="shared" si="1332"/>
        <v>130993</v>
      </c>
      <c r="AH638" s="2552">
        <f t="shared" si="1332"/>
        <v>599220.1</v>
      </c>
      <c r="AI638" s="2552">
        <f t="shared" si="1332"/>
        <v>0</v>
      </c>
      <c r="AJ638" s="2552">
        <f t="shared" si="1332"/>
        <v>599220.1</v>
      </c>
      <c r="AK638" s="2552">
        <f t="shared" si="1332"/>
        <v>0</v>
      </c>
      <c r="AL638" s="2552">
        <f t="shared" si="1332"/>
        <v>598977.69999999995</v>
      </c>
      <c r="AM638" s="2552">
        <f t="shared" si="1332"/>
        <v>0</v>
      </c>
      <c r="AN638" s="2552">
        <f t="shared" si="1332"/>
        <v>598977.69999999995</v>
      </c>
      <c r="AO638" s="2552">
        <f t="shared" si="1332"/>
        <v>0</v>
      </c>
      <c r="AP638" s="371">
        <f t="shared" si="1332"/>
        <v>619911.69999999995</v>
      </c>
      <c r="AQ638" s="371">
        <f t="shared" si="1332"/>
        <v>0</v>
      </c>
      <c r="AR638" s="371">
        <f t="shared" si="1332"/>
        <v>619911.69999999995</v>
      </c>
      <c r="AS638" s="371">
        <f t="shared" si="1332"/>
        <v>0</v>
      </c>
      <c r="AT638" s="371">
        <f t="shared" si="1332"/>
        <v>20021.900000000001</v>
      </c>
      <c r="AU638" s="811"/>
      <c r="AV638" s="2455"/>
      <c r="AW638" s="2419">
        <f t="shared" ref="AW638:AX638" si="1333">SUM(AW639,AW653,AW722,AW731)</f>
        <v>83</v>
      </c>
      <c r="AX638" s="371">
        <f t="shared" si="1333"/>
        <v>83</v>
      </c>
      <c r="AY638" s="1992">
        <f t="shared" si="1318"/>
        <v>346370.03099999996</v>
      </c>
      <c r="AZ638" s="1991"/>
      <c r="BA638" s="466"/>
      <c r="BB638" s="466"/>
      <c r="BC638" s="466"/>
      <c r="BD638" s="893"/>
      <c r="BE638" s="893"/>
      <c r="BF638" s="893"/>
      <c r="BG638" s="893"/>
      <c r="BH638" s="893"/>
      <c r="BI638" s="2056">
        <f t="shared" ref="BI638:BL638" si="1334">SUM(BI639,BI653,BI722,BI731,BI791,BI792)</f>
        <v>0</v>
      </c>
      <c r="BJ638" s="2056">
        <f t="shared" si="1334"/>
        <v>0</v>
      </c>
      <c r="BK638" s="2056">
        <f t="shared" si="1334"/>
        <v>0</v>
      </c>
      <c r="BL638" s="2056">
        <f t="shared" si="1334"/>
        <v>0</v>
      </c>
      <c r="BV638" s="1">
        <f t="shared" si="1156"/>
        <v>243393.03099999996</v>
      </c>
    </row>
    <row r="639" spans="1:74" ht="67.5" customHeight="1">
      <c r="A639" s="791"/>
      <c r="B639" s="1843" t="s">
        <v>1527</v>
      </c>
      <c r="C639" s="792"/>
      <c r="D639" s="793"/>
      <c r="E639" s="794"/>
      <c r="F639" s="793"/>
      <c r="G639" s="795">
        <f t="shared" ref="G639:I639" si="1335">SUM(G640:G652)</f>
        <v>141106</v>
      </c>
      <c r="H639" s="795">
        <f t="shared" si="1335"/>
        <v>109825</v>
      </c>
      <c r="I639" s="795">
        <f t="shared" si="1335"/>
        <v>31281</v>
      </c>
      <c r="J639" s="805"/>
      <c r="K639" s="795">
        <f t="shared" ref="K639:AT639" si="1336">SUM(K640:K652)</f>
        <v>0</v>
      </c>
      <c r="L639" s="795">
        <f t="shared" si="1336"/>
        <v>0</v>
      </c>
      <c r="M639" s="795">
        <f t="shared" si="1336"/>
        <v>0</v>
      </c>
      <c r="N639" s="795">
        <f t="shared" si="1336"/>
        <v>0</v>
      </c>
      <c r="O639" s="795">
        <f t="shared" si="1336"/>
        <v>0</v>
      </c>
      <c r="P639" s="795">
        <f t="shared" si="1336"/>
        <v>0</v>
      </c>
      <c r="Q639" s="795">
        <f t="shared" si="1336"/>
        <v>109825</v>
      </c>
      <c r="R639" s="795">
        <f t="shared" si="1336"/>
        <v>0</v>
      </c>
      <c r="S639" s="795">
        <f t="shared" si="1336"/>
        <v>109825</v>
      </c>
      <c r="T639" s="795">
        <f t="shared" si="1336"/>
        <v>0</v>
      </c>
      <c r="U639" s="2555">
        <f t="shared" si="1336"/>
        <v>52736</v>
      </c>
      <c r="V639" s="2555">
        <f t="shared" si="1336"/>
        <v>0</v>
      </c>
      <c r="W639" s="2555">
        <f t="shared" si="1336"/>
        <v>52736</v>
      </c>
      <c r="X639" s="2555">
        <f t="shared" si="1336"/>
        <v>52736</v>
      </c>
      <c r="Y639" s="2555">
        <f t="shared" si="1336"/>
        <v>0</v>
      </c>
      <c r="Z639" s="2555">
        <f t="shared" si="1336"/>
        <v>52736</v>
      </c>
      <c r="AA639" s="795">
        <f t="shared" si="1336"/>
        <v>0</v>
      </c>
      <c r="AB639" s="795">
        <f t="shared" si="1336"/>
        <v>0</v>
      </c>
      <c r="AC639" s="795">
        <f t="shared" si="1336"/>
        <v>0</v>
      </c>
      <c r="AD639" s="795">
        <f t="shared" si="1336"/>
        <v>0</v>
      </c>
      <c r="AE639" s="2555">
        <f t="shared" si="1336"/>
        <v>39983</v>
      </c>
      <c r="AF639" s="2555">
        <f t="shared" si="1336"/>
        <v>0</v>
      </c>
      <c r="AG639" s="2555">
        <f t="shared" si="1336"/>
        <v>39983</v>
      </c>
      <c r="AH639" s="2555">
        <f t="shared" si="1336"/>
        <v>109033</v>
      </c>
      <c r="AI639" s="2555">
        <f t="shared" si="1336"/>
        <v>0</v>
      </c>
      <c r="AJ639" s="2555">
        <f t="shared" si="1336"/>
        <v>109033</v>
      </c>
      <c r="AK639" s="2555">
        <f t="shared" si="1336"/>
        <v>0</v>
      </c>
      <c r="AL639" s="2555">
        <f t="shared" si="1336"/>
        <v>107560</v>
      </c>
      <c r="AM639" s="2555">
        <f t="shared" si="1336"/>
        <v>0</v>
      </c>
      <c r="AN639" s="2555">
        <f t="shared" si="1336"/>
        <v>107560</v>
      </c>
      <c r="AO639" s="2555">
        <f t="shared" si="1336"/>
        <v>0</v>
      </c>
      <c r="AP639" s="795">
        <f t="shared" si="1336"/>
        <v>107560</v>
      </c>
      <c r="AQ639" s="795">
        <f t="shared" si="1336"/>
        <v>0</v>
      </c>
      <c r="AR639" s="795">
        <f t="shared" si="1336"/>
        <v>107560</v>
      </c>
      <c r="AS639" s="795">
        <f t="shared" si="1336"/>
        <v>0</v>
      </c>
      <c r="AT639" s="795">
        <f t="shared" si="1336"/>
        <v>-2265</v>
      </c>
      <c r="AU639" s="812" t="s">
        <v>254</v>
      </c>
      <c r="AV639" s="2456"/>
      <c r="AW639" s="2422">
        <f t="shared" ref="AW639:AX639" si="1337">SUM(AW640:AW652)</f>
        <v>13</v>
      </c>
      <c r="AX639" s="795">
        <f t="shared" si="1337"/>
        <v>13</v>
      </c>
      <c r="AY639" s="1992">
        <f t="shared" si="1318"/>
        <v>54824</v>
      </c>
      <c r="AZ639" s="1991"/>
      <c r="BA639" s="466"/>
      <c r="BB639" s="466"/>
      <c r="BC639" s="466"/>
      <c r="BD639" s="893"/>
      <c r="BE639" s="893"/>
      <c r="BF639" s="893"/>
      <c r="BG639" s="893"/>
      <c r="BH639" s="893"/>
      <c r="BI639" s="2059">
        <f t="shared" ref="BI639:BL639" si="1338">SUM(BI640:BI652)</f>
        <v>0</v>
      </c>
      <c r="BJ639" s="2059">
        <f t="shared" si="1338"/>
        <v>0</v>
      </c>
      <c r="BK639" s="2059">
        <f t="shared" si="1338"/>
        <v>0</v>
      </c>
      <c r="BL639" s="2059">
        <f t="shared" si="1338"/>
        <v>0</v>
      </c>
      <c r="BV639" s="1">
        <f t="shared" si="1156"/>
        <v>54824</v>
      </c>
    </row>
    <row r="640" spans="1:74" ht="67.5" customHeight="1">
      <c r="A640" s="396">
        <v>1</v>
      </c>
      <c r="B640" s="1844" t="s">
        <v>1528</v>
      </c>
      <c r="C640" s="797" t="s">
        <v>2889</v>
      </c>
      <c r="D640" s="178" t="s">
        <v>2890</v>
      </c>
      <c r="E640" s="344" t="s">
        <v>101</v>
      </c>
      <c r="F640" s="178" t="s">
        <v>2891</v>
      </c>
      <c r="G640" s="334">
        <f t="shared" si="1320"/>
        <v>4083</v>
      </c>
      <c r="H640" s="798">
        <v>3157</v>
      </c>
      <c r="I640" s="798">
        <v>926</v>
      </c>
      <c r="J640" s="444"/>
      <c r="K640" s="356">
        <f t="shared" si="1321"/>
        <v>0</v>
      </c>
      <c r="L640" s="60"/>
      <c r="M640" s="60"/>
      <c r="N640" s="356">
        <f t="shared" si="1322"/>
        <v>0</v>
      </c>
      <c r="O640" s="60"/>
      <c r="P640" s="60"/>
      <c r="Q640" s="356">
        <f t="shared" si="1323"/>
        <v>3157</v>
      </c>
      <c r="R640" s="366"/>
      <c r="S640" s="361">
        <v>3157</v>
      </c>
      <c r="T640" s="366"/>
      <c r="U640" s="2543">
        <f t="shared" ref="U640:U652" si="1339">SUM(V640:W640)</f>
        <v>2360</v>
      </c>
      <c r="V640" s="469"/>
      <c r="W640" s="469">
        <v>2360</v>
      </c>
      <c r="X640" s="2543">
        <f t="shared" ref="X640:X652" si="1340">SUM(Y640:Z640)</f>
        <v>2360</v>
      </c>
      <c r="Y640" s="469"/>
      <c r="Z640" s="469">
        <v>2360</v>
      </c>
      <c r="AA640" s="434">
        <f t="shared" ref="AA640:AA652" si="1341">SUM(AB640:AD640)</f>
        <v>0</v>
      </c>
      <c r="AB640" s="458"/>
      <c r="AC640" s="458"/>
      <c r="AD640" s="458"/>
      <c r="AE640" s="603">
        <f t="shared" ref="AE640:AE652" si="1342">SUM(AF640:AG640)</f>
        <v>797</v>
      </c>
      <c r="AF640" s="469"/>
      <c r="AG640" s="469">
        <v>797</v>
      </c>
      <c r="AH640" s="603">
        <f t="shared" ref="AH640:AH652" si="1343">SUM(AI640:AK640)</f>
        <v>3157</v>
      </c>
      <c r="AI640" s="469"/>
      <c r="AJ640" s="754">
        <v>3157</v>
      </c>
      <c r="AK640" s="469"/>
      <c r="AL640" s="603">
        <f t="shared" ref="AL640:AL652" si="1344">SUM(AM640:AO640)</f>
        <v>3157</v>
      </c>
      <c r="AM640" s="469"/>
      <c r="AN640" s="754">
        <v>3157</v>
      </c>
      <c r="AO640" s="469"/>
      <c r="AP640" s="434">
        <f t="shared" ref="AP640:AP652" si="1345">SUM(AQ640:AS640)</f>
        <v>3157</v>
      </c>
      <c r="AQ640" s="458"/>
      <c r="AR640" s="123">
        <v>3157</v>
      </c>
      <c r="AS640" s="458"/>
      <c r="AT640" s="356">
        <f t="shared" ref="AT640:AT652" si="1346">AP640-Q640</f>
        <v>0</v>
      </c>
      <c r="AU640" s="811"/>
      <c r="AV640" s="378"/>
      <c r="AW640" s="538">
        <v>1</v>
      </c>
      <c r="AX640" s="473">
        <v>1</v>
      </c>
      <c r="AY640" s="1992">
        <f t="shared" si="1318"/>
        <v>797</v>
      </c>
      <c r="AZ640" s="1991"/>
      <c r="BA640" s="458">
        <f t="shared" ref="BA640:BA652" si="1347">SUM(BB640:BC640)</f>
        <v>2360</v>
      </c>
      <c r="BB640" s="466">
        <f t="shared" ref="BB640:BB652" si="1348">SUM(V640,AB640)</f>
        <v>0</v>
      </c>
      <c r="BC640" s="466">
        <f t="shared" ref="BC640:BC652" si="1349">SUM(W640,AC640,AD640)</f>
        <v>2360</v>
      </c>
      <c r="BD640" s="893"/>
      <c r="BE640" s="893"/>
      <c r="BF640" s="893"/>
      <c r="BG640" s="893"/>
      <c r="BH640" s="893"/>
      <c r="BI640" s="2032"/>
      <c r="BJ640" s="2032"/>
      <c r="BK640" s="2032"/>
      <c r="BL640" s="2032"/>
      <c r="BV640" s="1">
        <f t="shared" si="1156"/>
        <v>797</v>
      </c>
    </row>
    <row r="641" spans="1:74" ht="67.5" customHeight="1">
      <c r="A641" s="396">
        <v>2</v>
      </c>
      <c r="B641" s="1845" t="s">
        <v>1529</v>
      </c>
      <c r="C641" s="799" t="s">
        <v>2892</v>
      </c>
      <c r="D641" s="178" t="s">
        <v>2893</v>
      </c>
      <c r="E641" s="344" t="s">
        <v>101</v>
      </c>
      <c r="F641" s="178" t="s">
        <v>2894</v>
      </c>
      <c r="G641" s="334">
        <f t="shared" si="1320"/>
        <v>13669</v>
      </c>
      <c r="H641" s="447">
        <v>10910</v>
      </c>
      <c r="I641" s="447">
        <v>2759</v>
      </c>
      <c r="J641" s="444"/>
      <c r="K641" s="434">
        <f t="shared" si="1321"/>
        <v>0</v>
      </c>
      <c r="L641" s="151"/>
      <c r="M641" s="151"/>
      <c r="N641" s="434">
        <f t="shared" si="1322"/>
        <v>0</v>
      </c>
      <c r="O641" s="151"/>
      <c r="P641" s="151"/>
      <c r="Q641" s="434">
        <f t="shared" si="1323"/>
        <v>10910</v>
      </c>
      <c r="R641" s="458"/>
      <c r="S641" s="123">
        <v>10910</v>
      </c>
      <c r="T641" s="458"/>
      <c r="U641" s="2543">
        <f t="shared" si="1339"/>
        <v>4130</v>
      </c>
      <c r="V641" s="469"/>
      <c r="W641" s="469">
        <v>4130</v>
      </c>
      <c r="X641" s="2543">
        <f t="shared" si="1340"/>
        <v>4130</v>
      </c>
      <c r="Y641" s="469"/>
      <c r="Z641" s="469">
        <v>4130</v>
      </c>
      <c r="AA641" s="434">
        <f t="shared" si="1341"/>
        <v>0</v>
      </c>
      <c r="AB641" s="458"/>
      <c r="AC641" s="458"/>
      <c r="AD641" s="458"/>
      <c r="AE641" s="603">
        <f t="shared" si="1342"/>
        <v>4617</v>
      </c>
      <c r="AF641" s="469"/>
      <c r="AG641" s="469">
        <v>4617</v>
      </c>
      <c r="AH641" s="603">
        <f t="shared" si="1343"/>
        <v>10507</v>
      </c>
      <c r="AI641" s="469"/>
      <c r="AJ641" s="754">
        <v>10507</v>
      </c>
      <c r="AK641" s="469"/>
      <c r="AL641" s="603">
        <f t="shared" si="1344"/>
        <v>10507</v>
      </c>
      <c r="AM641" s="469"/>
      <c r="AN641" s="754">
        <v>10507</v>
      </c>
      <c r="AO641" s="469"/>
      <c r="AP641" s="434">
        <f t="shared" si="1345"/>
        <v>10507</v>
      </c>
      <c r="AQ641" s="458"/>
      <c r="AR641" s="123">
        <v>10507</v>
      </c>
      <c r="AS641" s="458"/>
      <c r="AT641" s="356">
        <f t="shared" si="1346"/>
        <v>-403</v>
      </c>
      <c r="AU641" s="811"/>
      <c r="AV641" s="378"/>
      <c r="AW641" s="538">
        <v>1</v>
      </c>
      <c r="AX641" s="473">
        <v>1</v>
      </c>
      <c r="AY641" s="1997">
        <f t="shared" si="1318"/>
        <v>6377</v>
      </c>
      <c r="AZ641" s="1991"/>
      <c r="BA641" s="458">
        <f t="shared" si="1347"/>
        <v>4130</v>
      </c>
      <c r="BB641" s="466">
        <f t="shared" si="1348"/>
        <v>0</v>
      </c>
      <c r="BC641" s="466">
        <f t="shared" si="1349"/>
        <v>4130</v>
      </c>
      <c r="BD641" s="893"/>
      <c r="BE641" s="893"/>
      <c r="BF641" s="893"/>
      <c r="BG641" s="893"/>
      <c r="BH641" s="893"/>
      <c r="BI641" s="2032"/>
      <c r="BJ641" s="2032"/>
      <c r="BK641" s="2032"/>
      <c r="BL641" s="2032"/>
      <c r="BV641" s="1">
        <f t="shared" si="1156"/>
        <v>6377</v>
      </c>
    </row>
    <row r="642" spans="1:74" ht="67.5" customHeight="1">
      <c r="A642" s="396">
        <v>3</v>
      </c>
      <c r="B642" s="1845" t="s">
        <v>2895</v>
      </c>
      <c r="C642" s="799" t="s">
        <v>2896</v>
      </c>
      <c r="D642" s="178" t="s">
        <v>2897</v>
      </c>
      <c r="E642" s="344" t="s">
        <v>101</v>
      </c>
      <c r="F642" s="178" t="s">
        <v>2898</v>
      </c>
      <c r="G642" s="334">
        <f t="shared" si="1320"/>
        <v>8400</v>
      </c>
      <c r="H642" s="447">
        <v>6443</v>
      </c>
      <c r="I642" s="447">
        <v>1957</v>
      </c>
      <c r="J642" s="444"/>
      <c r="K642" s="434">
        <f t="shared" si="1321"/>
        <v>0</v>
      </c>
      <c r="L642" s="151"/>
      <c r="M642" s="151"/>
      <c r="N642" s="434">
        <f t="shared" si="1322"/>
        <v>0</v>
      </c>
      <c r="O642" s="151"/>
      <c r="P642" s="151"/>
      <c r="Q642" s="434">
        <f t="shared" si="1323"/>
        <v>6443</v>
      </c>
      <c r="R642" s="458"/>
      <c r="S642" s="123">
        <v>6443</v>
      </c>
      <c r="T642" s="458"/>
      <c r="U642" s="2543">
        <f t="shared" si="1339"/>
        <v>2852</v>
      </c>
      <c r="V642" s="469"/>
      <c r="W642" s="469">
        <v>2852</v>
      </c>
      <c r="X642" s="2543">
        <f t="shared" si="1340"/>
        <v>2852</v>
      </c>
      <c r="Y642" s="469"/>
      <c r="Z642" s="469">
        <v>2852</v>
      </c>
      <c r="AA642" s="434">
        <f t="shared" si="1341"/>
        <v>0</v>
      </c>
      <c r="AB642" s="458"/>
      <c r="AC642" s="458"/>
      <c r="AD642" s="458"/>
      <c r="AE642" s="603">
        <f t="shared" si="1342"/>
        <v>2555</v>
      </c>
      <c r="AF642" s="469"/>
      <c r="AG642" s="469">
        <v>2555</v>
      </c>
      <c r="AH642" s="603">
        <f t="shared" si="1343"/>
        <v>6242</v>
      </c>
      <c r="AI642" s="469"/>
      <c r="AJ642" s="754">
        <v>6242</v>
      </c>
      <c r="AK642" s="469"/>
      <c r="AL642" s="603">
        <f t="shared" si="1344"/>
        <v>6242</v>
      </c>
      <c r="AM642" s="469"/>
      <c r="AN642" s="754">
        <v>6242</v>
      </c>
      <c r="AO642" s="469"/>
      <c r="AP642" s="434">
        <f t="shared" si="1345"/>
        <v>6242</v>
      </c>
      <c r="AQ642" s="458"/>
      <c r="AR642" s="123">
        <v>6242</v>
      </c>
      <c r="AS642" s="458"/>
      <c r="AT642" s="356">
        <f t="shared" si="1346"/>
        <v>-201</v>
      </c>
      <c r="AU642" s="811"/>
      <c r="AV642" s="378"/>
      <c r="AW642" s="538">
        <v>1</v>
      </c>
      <c r="AX642" s="473">
        <v>1</v>
      </c>
      <c r="AY642" s="1997">
        <f t="shared" si="1318"/>
        <v>3390</v>
      </c>
      <c r="AZ642" s="1991"/>
      <c r="BA642" s="458">
        <f t="shared" si="1347"/>
        <v>2852</v>
      </c>
      <c r="BB642" s="466">
        <f t="shared" si="1348"/>
        <v>0</v>
      </c>
      <c r="BC642" s="466">
        <f t="shared" si="1349"/>
        <v>2852</v>
      </c>
      <c r="BD642" s="893"/>
      <c r="BE642" s="893"/>
      <c r="BF642" s="893"/>
      <c r="BG642" s="893"/>
      <c r="BH642" s="893"/>
      <c r="BI642" s="2032"/>
      <c r="BJ642" s="2032"/>
      <c r="BK642" s="2032"/>
      <c r="BL642" s="2032"/>
      <c r="BV642" s="1">
        <f t="shared" si="1156"/>
        <v>3390</v>
      </c>
    </row>
    <row r="643" spans="1:74" ht="67.5" customHeight="1">
      <c r="A643" s="396">
        <v>4</v>
      </c>
      <c r="B643" s="1845" t="s">
        <v>1531</v>
      </c>
      <c r="C643" s="799" t="s">
        <v>2899</v>
      </c>
      <c r="D643" s="178" t="s">
        <v>2900</v>
      </c>
      <c r="E643" s="344" t="s">
        <v>101</v>
      </c>
      <c r="F643" s="178" t="s">
        <v>2901</v>
      </c>
      <c r="G643" s="334">
        <f t="shared" si="1320"/>
        <v>10627</v>
      </c>
      <c r="H643" s="447">
        <v>8275</v>
      </c>
      <c r="I643" s="447">
        <v>2352</v>
      </c>
      <c r="J643" s="444"/>
      <c r="K643" s="434">
        <f t="shared" si="1321"/>
        <v>0</v>
      </c>
      <c r="L643" s="151"/>
      <c r="M643" s="151"/>
      <c r="N643" s="434">
        <f t="shared" si="1322"/>
        <v>0</v>
      </c>
      <c r="O643" s="151"/>
      <c r="P643" s="151"/>
      <c r="Q643" s="434">
        <f t="shared" si="1323"/>
        <v>8275</v>
      </c>
      <c r="R643" s="458"/>
      <c r="S643" s="123">
        <v>8275</v>
      </c>
      <c r="T643" s="458"/>
      <c r="U643" s="2543">
        <f t="shared" si="1339"/>
        <v>4209</v>
      </c>
      <c r="V643" s="469"/>
      <c r="W643" s="469">
        <v>4209</v>
      </c>
      <c r="X643" s="2543">
        <f t="shared" si="1340"/>
        <v>4209</v>
      </c>
      <c r="Y643" s="469"/>
      <c r="Z643" s="469">
        <v>4209</v>
      </c>
      <c r="AA643" s="434">
        <f t="shared" si="1341"/>
        <v>0</v>
      </c>
      <c r="AB643" s="458"/>
      <c r="AC643" s="458"/>
      <c r="AD643" s="458"/>
      <c r="AE643" s="603">
        <f t="shared" si="1342"/>
        <v>550</v>
      </c>
      <c r="AF643" s="469"/>
      <c r="AG643" s="469">
        <v>550</v>
      </c>
      <c r="AH643" s="603">
        <f t="shared" si="1343"/>
        <v>9152</v>
      </c>
      <c r="AI643" s="469"/>
      <c r="AJ643" s="754">
        <v>9152</v>
      </c>
      <c r="AK643" s="469"/>
      <c r="AL643" s="603">
        <f t="shared" si="1344"/>
        <v>8275</v>
      </c>
      <c r="AM643" s="469"/>
      <c r="AN643" s="754">
        <v>8275</v>
      </c>
      <c r="AO643" s="469"/>
      <c r="AP643" s="434">
        <f t="shared" si="1345"/>
        <v>8275</v>
      </c>
      <c r="AQ643" s="458"/>
      <c r="AR643" s="123">
        <v>8275</v>
      </c>
      <c r="AS643" s="458"/>
      <c r="AT643" s="356">
        <f t="shared" si="1346"/>
        <v>0</v>
      </c>
      <c r="AU643" s="811"/>
      <c r="AV643" s="378"/>
      <c r="AW643" s="538">
        <v>1</v>
      </c>
      <c r="AX643" s="473">
        <v>1</v>
      </c>
      <c r="AY643" s="1992">
        <f t="shared" si="1318"/>
        <v>4066</v>
      </c>
      <c r="AZ643" s="1991"/>
      <c r="BA643" s="458">
        <f t="shared" si="1347"/>
        <v>4209</v>
      </c>
      <c r="BB643" s="466">
        <f t="shared" si="1348"/>
        <v>0</v>
      </c>
      <c r="BC643" s="466">
        <f t="shared" si="1349"/>
        <v>4209</v>
      </c>
      <c r="BD643" s="893"/>
      <c r="BE643" s="893"/>
      <c r="BF643" s="893"/>
      <c r="BG643" s="893"/>
      <c r="BH643" s="893"/>
      <c r="BI643" s="2032"/>
      <c r="BJ643" s="2032"/>
      <c r="BK643" s="2032"/>
      <c r="BL643" s="2032"/>
      <c r="BV643" s="1">
        <f t="shared" si="1156"/>
        <v>4066</v>
      </c>
    </row>
    <row r="644" spans="1:74" ht="67.5" customHeight="1">
      <c r="A644" s="396">
        <v>5</v>
      </c>
      <c r="B644" s="1845" t="s">
        <v>1532</v>
      </c>
      <c r="C644" s="799" t="s">
        <v>2902</v>
      </c>
      <c r="D644" s="178" t="s">
        <v>2903</v>
      </c>
      <c r="E644" s="344" t="s">
        <v>101</v>
      </c>
      <c r="F644" s="178" t="s">
        <v>2904</v>
      </c>
      <c r="G644" s="334">
        <f t="shared" si="1320"/>
        <v>12178</v>
      </c>
      <c r="H644" s="447">
        <v>9431</v>
      </c>
      <c r="I644" s="447">
        <v>2747</v>
      </c>
      <c r="J644" s="444"/>
      <c r="K644" s="434">
        <f t="shared" si="1321"/>
        <v>0</v>
      </c>
      <c r="L644" s="151"/>
      <c r="M644" s="151"/>
      <c r="N644" s="434">
        <f t="shared" si="1322"/>
        <v>0</v>
      </c>
      <c r="O644" s="151"/>
      <c r="P644" s="151"/>
      <c r="Q644" s="434">
        <f t="shared" si="1323"/>
        <v>9431</v>
      </c>
      <c r="R644" s="458"/>
      <c r="S644" s="123">
        <v>9431</v>
      </c>
      <c r="T644" s="458"/>
      <c r="U644" s="2547">
        <f t="shared" si="1339"/>
        <v>5400</v>
      </c>
      <c r="V644" s="1937"/>
      <c r="W644" s="1937">
        <v>5400</v>
      </c>
      <c r="X644" s="2547">
        <f t="shared" si="1340"/>
        <v>5400</v>
      </c>
      <c r="Y644" s="1937"/>
      <c r="Z644" s="1937">
        <v>5400</v>
      </c>
      <c r="AA644" s="1889">
        <f t="shared" si="1341"/>
        <v>0</v>
      </c>
      <c r="AB644" s="1892"/>
      <c r="AC644" s="1892"/>
      <c r="AD644" s="1892"/>
      <c r="AE644" s="2042">
        <f t="shared" si="1342"/>
        <v>4030</v>
      </c>
      <c r="AF644" s="1937"/>
      <c r="AG644" s="1937">
        <v>4030</v>
      </c>
      <c r="AH644" s="2042">
        <f t="shared" si="1343"/>
        <v>9423</v>
      </c>
      <c r="AI644" s="1937"/>
      <c r="AJ644" s="2118">
        <v>9423</v>
      </c>
      <c r="AK644" s="1937"/>
      <c r="AL644" s="2042">
        <f t="shared" si="1344"/>
        <v>9431</v>
      </c>
      <c r="AM644" s="1937"/>
      <c r="AN644" s="2118">
        <v>9431</v>
      </c>
      <c r="AO644" s="1937"/>
      <c r="AP644" s="1889">
        <f t="shared" si="1345"/>
        <v>9431</v>
      </c>
      <c r="AQ644" s="1892"/>
      <c r="AR644" s="1877">
        <v>9431</v>
      </c>
      <c r="AS644" s="1892"/>
      <c r="AT644" s="1878">
        <f t="shared" si="1346"/>
        <v>0</v>
      </c>
      <c r="AU644" s="2123"/>
      <c r="AV644" s="2124"/>
      <c r="AW644" s="1904">
        <v>1</v>
      </c>
      <c r="AX644" s="473">
        <v>1</v>
      </c>
      <c r="AY644" s="1997">
        <f t="shared" si="1318"/>
        <v>4031</v>
      </c>
      <c r="AZ644" s="1991"/>
      <c r="BA644" s="458">
        <f t="shared" si="1347"/>
        <v>5400</v>
      </c>
      <c r="BB644" s="466">
        <f t="shared" si="1348"/>
        <v>0</v>
      </c>
      <c r="BC644" s="466">
        <f t="shared" si="1349"/>
        <v>5400</v>
      </c>
      <c r="BD644" s="893"/>
      <c r="BE644" s="893"/>
      <c r="BF644" s="893"/>
      <c r="BG644" s="893"/>
      <c r="BH644" s="893"/>
      <c r="BI644" s="2032"/>
      <c r="BJ644" s="2032"/>
      <c r="BK644" s="2032"/>
      <c r="BL644" s="2032"/>
      <c r="BV644" s="1">
        <f t="shared" si="1156"/>
        <v>4031</v>
      </c>
    </row>
    <row r="645" spans="1:74" ht="67.5" customHeight="1">
      <c r="A645" s="396">
        <v>6</v>
      </c>
      <c r="B645" s="1844" t="s">
        <v>1533</v>
      </c>
      <c r="C645" s="797" t="s">
        <v>2905</v>
      </c>
      <c r="D645" s="178" t="s">
        <v>2906</v>
      </c>
      <c r="E645" s="344" t="s">
        <v>101</v>
      </c>
      <c r="F645" s="178" t="s">
        <v>2907</v>
      </c>
      <c r="G645" s="334">
        <f t="shared" si="1320"/>
        <v>10666</v>
      </c>
      <c r="H645" s="798">
        <v>8092</v>
      </c>
      <c r="I645" s="798">
        <v>2574</v>
      </c>
      <c r="J645" s="444"/>
      <c r="K645" s="356">
        <f t="shared" si="1321"/>
        <v>0</v>
      </c>
      <c r="L645" s="60"/>
      <c r="M645" s="60"/>
      <c r="N645" s="356">
        <f t="shared" si="1322"/>
        <v>0</v>
      </c>
      <c r="O645" s="60"/>
      <c r="P645" s="60"/>
      <c r="Q645" s="356">
        <f t="shared" si="1323"/>
        <v>8092</v>
      </c>
      <c r="R645" s="366"/>
      <c r="S645" s="361">
        <v>8092</v>
      </c>
      <c r="T645" s="366"/>
      <c r="U645" s="2547">
        <f t="shared" si="1339"/>
        <v>5179</v>
      </c>
      <c r="V645" s="1937"/>
      <c r="W645" s="1937">
        <v>5179</v>
      </c>
      <c r="X645" s="2547">
        <f t="shared" si="1340"/>
        <v>5179</v>
      </c>
      <c r="Y645" s="1937"/>
      <c r="Z645" s="1937">
        <v>5179</v>
      </c>
      <c r="AA645" s="1889">
        <f t="shared" si="1341"/>
        <v>0</v>
      </c>
      <c r="AB645" s="1892"/>
      <c r="AC645" s="1892"/>
      <c r="AD645" s="1892"/>
      <c r="AE645" s="2042">
        <f t="shared" si="1342"/>
        <v>2767</v>
      </c>
      <c r="AF645" s="1937"/>
      <c r="AG645" s="1937">
        <v>2767</v>
      </c>
      <c r="AH645" s="2042">
        <f t="shared" si="1343"/>
        <v>8092</v>
      </c>
      <c r="AI645" s="1937"/>
      <c r="AJ645" s="2118">
        <v>8092</v>
      </c>
      <c r="AK645" s="1937"/>
      <c r="AL645" s="2042">
        <f t="shared" si="1344"/>
        <v>8092</v>
      </c>
      <c r="AM645" s="1937"/>
      <c r="AN645" s="2118">
        <v>8092</v>
      </c>
      <c r="AO645" s="1937"/>
      <c r="AP645" s="1889">
        <f t="shared" si="1345"/>
        <v>8092</v>
      </c>
      <c r="AQ645" s="1892"/>
      <c r="AR645" s="1877">
        <v>8092</v>
      </c>
      <c r="AS645" s="1892"/>
      <c r="AT645" s="1878">
        <f t="shared" si="1346"/>
        <v>0</v>
      </c>
      <c r="AU645" s="2123"/>
      <c r="AV645" s="2124"/>
      <c r="AW645" s="1904">
        <v>1</v>
      </c>
      <c r="AX645" s="473">
        <v>1</v>
      </c>
      <c r="AY645" s="1992">
        <f t="shared" si="1318"/>
        <v>2913</v>
      </c>
      <c r="AZ645" s="1991"/>
      <c r="BA645" s="458">
        <f t="shared" si="1347"/>
        <v>5179</v>
      </c>
      <c r="BB645" s="466">
        <f t="shared" si="1348"/>
        <v>0</v>
      </c>
      <c r="BC645" s="466">
        <f t="shared" si="1349"/>
        <v>5179</v>
      </c>
      <c r="BD645" s="893"/>
      <c r="BE645" s="893"/>
      <c r="BF645" s="893"/>
      <c r="BG645" s="893"/>
      <c r="BH645" s="893"/>
      <c r="BI645" s="2032"/>
      <c r="BJ645" s="2032"/>
      <c r="BK645" s="2032"/>
      <c r="BL645" s="2032"/>
      <c r="BV645" s="1">
        <f t="shared" si="1156"/>
        <v>2913</v>
      </c>
    </row>
    <row r="646" spans="1:74" ht="67.5" customHeight="1">
      <c r="A646" s="396">
        <v>7</v>
      </c>
      <c r="B646" s="1844" t="s">
        <v>1534</v>
      </c>
      <c r="C646" s="797" t="s">
        <v>2908</v>
      </c>
      <c r="D646" s="178" t="s">
        <v>2909</v>
      </c>
      <c r="E646" s="344" t="s">
        <v>101</v>
      </c>
      <c r="F646" s="178" t="s">
        <v>2910</v>
      </c>
      <c r="G646" s="334">
        <f t="shared" si="1320"/>
        <v>13942</v>
      </c>
      <c r="H646" s="798">
        <v>11144</v>
      </c>
      <c r="I646" s="798">
        <v>2798</v>
      </c>
      <c r="J646" s="444"/>
      <c r="K646" s="356">
        <f t="shared" si="1321"/>
        <v>0</v>
      </c>
      <c r="L646" s="60"/>
      <c r="M646" s="60"/>
      <c r="N646" s="356">
        <f t="shared" si="1322"/>
        <v>0</v>
      </c>
      <c r="O646" s="60"/>
      <c r="P646" s="60"/>
      <c r="Q646" s="356">
        <f t="shared" si="1323"/>
        <v>11144</v>
      </c>
      <c r="R646" s="366"/>
      <c r="S646" s="361">
        <v>11144</v>
      </c>
      <c r="T646" s="366"/>
      <c r="U646" s="2547">
        <f t="shared" si="1339"/>
        <v>5000</v>
      </c>
      <c r="V646" s="1937"/>
      <c r="W646" s="1937">
        <v>5000</v>
      </c>
      <c r="X646" s="2547">
        <f t="shared" si="1340"/>
        <v>5000</v>
      </c>
      <c r="Y646" s="1937"/>
      <c r="Z646" s="1937">
        <v>5000</v>
      </c>
      <c r="AA646" s="1889">
        <f t="shared" si="1341"/>
        <v>0</v>
      </c>
      <c r="AB646" s="1892"/>
      <c r="AC646" s="1892"/>
      <c r="AD646" s="1892"/>
      <c r="AE646" s="2042">
        <f t="shared" si="1342"/>
        <v>6144</v>
      </c>
      <c r="AF646" s="1937"/>
      <c r="AG646" s="1937">
        <v>6144</v>
      </c>
      <c r="AH646" s="2042">
        <f t="shared" si="1343"/>
        <v>11144</v>
      </c>
      <c r="AI646" s="1937"/>
      <c r="AJ646" s="2118">
        <v>11144</v>
      </c>
      <c r="AK646" s="1937"/>
      <c r="AL646" s="2042">
        <f t="shared" si="1344"/>
        <v>11144</v>
      </c>
      <c r="AM646" s="1937"/>
      <c r="AN646" s="2118">
        <v>11144</v>
      </c>
      <c r="AO646" s="1937"/>
      <c r="AP646" s="1889">
        <f t="shared" si="1345"/>
        <v>11144</v>
      </c>
      <c r="AQ646" s="1892"/>
      <c r="AR646" s="1877">
        <v>11144</v>
      </c>
      <c r="AS646" s="1892"/>
      <c r="AT646" s="1878">
        <f t="shared" si="1346"/>
        <v>0</v>
      </c>
      <c r="AU646" s="2123"/>
      <c r="AV646" s="2124"/>
      <c r="AW646" s="1904">
        <v>1</v>
      </c>
      <c r="AX646" s="473">
        <v>1</v>
      </c>
      <c r="AY646" s="1997">
        <f t="shared" si="1318"/>
        <v>6144</v>
      </c>
      <c r="AZ646" s="1991"/>
      <c r="BA646" s="458">
        <f t="shared" si="1347"/>
        <v>5000</v>
      </c>
      <c r="BB646" s="466">
        <f t="shared" si="1348"/>
        <v>0</v>
      </c>
      <c r="BC646" s="466">
        <f t="shared" si="1349"/>
        <v>5000</v>
      </c>
      <c r="BD646" s="893"/>
      <c r="BE646" s="893"/>
      <c r="BF646" s="893"/>
      <c r="BG646" s="893"/>
      <c r="BH646" s="893"/>
      <c r="BI646" s="2032"/>
      <c r="BJ646" s="2032"/>
      <c r="BK646" s="2032"/>
      <c r="BL646" s="2032"/>
      <c r="BV646" s="1">
        <f t="shared" si="1156"/>
        <v>6144</v>
      </c>
    </row>
    <row r="647" spans="1:74" ht="67.5" customHeight="1">
      <c r="A647" s="396">
        <v>8</v>
      </c>
      <c r="B647" s="1844" t="s">
        <v>2911</v>
      </c>
      <c r="C647" s="797" t="s">
        <v>2896</v>
      </c>
      <c r="D647" s="178" t="s">
        <v>2912</v>
      </c>
      <c r="E647" s="178" t="s">
        <v>101</v>
      </c>
      <c r="F647" s="178" t="s">
        <v>2913</v>
      </c>
      <c r="G647" s="334">
        <f t="shared" si="1320"/>
        <v>7656</v>
      </c>
      <c r="H647" s="798">
        <v>5733</v>
      </c>
      <c r="I647" s="798">
        <v>1923</v>
      </c>
      <c r="J647" s="444"/>
      <c r="K647" s="356">
        <f t="shared" si="1321"/>
        <v>0</v>
      </c>
      <c r="L647" s="60"/>
      <c r="M647" s="60"/>
      <c r="N647" s="356">
        <f t="shared" si="1322"/>
        <v>0</v>
      </c>
      <c r="O647" s="60"/>
      <c r="P647" s="60"/>
      <c r="Q647" s="356">
        <f t="shared" si="1323"/>
        <v>5733</v>
      </c>
      <c r="R647" s="366"/>
      <c r="S647" s="361">
        <v>5733</v>
      </c>
      <c r="T647" s="366"/>
      <c r="U647" s="2547">
        <f t="shared" si="1339"/>
        <v>2746</v>
      </c>
      <c r="V647" s="1937"/>
      <c r="W647" s="1937">
        <v>2746</v>
      </c>
      <c r="X647" s="2547">
        <f t="shared" si="1340"/>
        <v>2746</v>
      </c>
      <c r="Y647" s="1937"/>
      <c r="Z647" s="1937">
        <v>2746</v>
      </c>
      <c r="AA647" s="1889">
        <f t="shared" si="1341"/>
        <v>0</v>
      </c>
      <c r="AB647" s="1892"/>
      <c r="AC647" s="1892"/>
      <c r="AD647" s="1892"/>
      <c r="AE647" s="2042">
        <f t="shared" si="1342"/>
        <v>2805</v>
      </c>
      <c r="AF647" s="1937"/>
      <c r="AG647" s="1937">
        <v>2805</v>
      </c>
      <c r="AH647" s="2042">
        <f t="shared" si="1343"/>
        <v>5733</v>
      </c>
      <c r="AI647" s="1937"/>
      <c r="AJ647" s="2118">
        <v>5733</v>
      </c>
      <c r="AK647" s="1937"/>
      <c r="AL647" s="2042">
        <f t="shared" si="1344"/>
        <v>5733</v>
      </c>
      <c r="AM647" s="1937"/>
      <c r="AN647" s="2118">
        <v>5733</v>
      </c>
      <c r="AO647" s="1937"/>
      <c r="AP647" s="1889">
        <f t="shared" si="1345"/>
        <v>5733</v>
      </c>
      <c r="AQ647" s="1892"/>
      <c r="AR647" s="1877">
        <v>5733</v>
      </c>
      <c r="AS647" s="1892"/>
      <c r="AT647" s="1878">
        <f t="shared" si="1346"/>
        <v>0</v>
      </c>
      <c r="AU647" s="2123"/>
      <c r="AV647" s="2124"/>
      <c r="AW647" s="1904">
        <v>1</v>
      </c>
      <c r="AX647" s="473">
        <v>1</v>
      </c>
      <c r="AY647" s="1992">
        <f t="shared" si="1318"/>
        <v>2987</v>
      </c>
      <c r="AZ647" s="1991"/>
      <c r="BA647" s="458">
        <f t="shared" si="1347"/>
        <v>2746</v>
      </c>
      <c r="BB647" s="466">
        <f t="shared" si="1348"/>
        <v>0</v>
      </c>
      <c r="BC647" s="466">
        <f t="shared" si="1349"/>
        <v>2746</v>
      </c>
      <c r="BD647" s="893"/>
      <c r="BE647" s="893"/>
      <c r="BF647" s="893"/>
      <c r="BG647" s="893"/>
      <c r="BH647" s="893"/>
      <c r="BI647" s="2032"/>
      <c r="BJ647" s="2032"/>
      <c r="BK647" s="2032"/>
      <c r="BL647" s="2032"/>
      <c r="BV647" s="1">
        <f t="shared" si="1156"/>
        <v>2987</v>
      </c>
    </row>
    <row r="648" spans="1:74" ht="67.5" customHeight="1">
      <c r="A648" s="396">
        <v>9</v>
      </c>
      <c r="B648" s="1845" t="s">
        <v>1536</v>
      </c>
      <c r="C648" s="799" t="s">
        <v>2899</v>
      </c>
      <c r="D648" s="178" t="s">
        <v>2914</v>
      </c>
      <c r="E648" s="178" t="s">
        <v>101</v>
      </c>
      <c r="F648" s="178" t="s">
        <v>2915</v>
      </c>
      <c r="G648" s="334">
        <f t="shared" si="1320"/>
        <v>10557</v>
      </c>
      <c r="H648" s="447">
        <v>8184</v>
      </c>
      <c r="I648" s="447">
        <v>2373</v>
      </c>
      <c r="J648" s="444"/>
      <c r="K648" s="434">
        <f t="shared" si="1321"/>
        <v>0</v>
      </c>
      <c r="L648" s="151"/>
      <c r="M648" s="151"/>
      <c r="N648" s="434">
        <f t="shared" si="1322"/>
        <v>0</v>
      </c>
      <c r="O648" s="151"/>
      <c r="P648" s="151"/>
      <c r="Q648" s="434">
        <f t="shared" si="1323"/>
        <v>8184</v>
      </c>
      <c r="R648" s="458"/>
      <c r="S648" s="123">
        <v>8184</v>
      </c>
      <c r="T648" s="458"/>
      <c r="U648" s="2547">
        <f t="shared" si="1339"/>
        <v>3302</v>
      </c>
      <c r="V648" s="1937"/>
      <c r="W648" s="1937">
        <v>3302</v>
      </c>
      <c r="X648" s="2547">
        <f t="shared" si="1340"/>
        <v>3302</v>
      </c>
      <c r="Y648" s="1937"/>
      <c r="Z648" s="1937">
        <v>3302</v>
      </c>
      <c r="AA648" s="1889">
        <f t="shared" si="1341"/>
        <v>0</v>
      </c>
      <c r="AB648" s="1892"/>
      <c r="AC648" s="1892"/>
      <c r="AD648" s="1892"/>
      <c r="AE648" s="2042">
        <f t="shared" si="1342"/>
        <v>4030</v>
      </c>
      <c r="AF648" s="1937"/>
      <c r="AG648" s="1937">
        <v>4030</v>
      </c>
      <c r="AH648" s="2042">
        <f t="shared" si="1343"/>
        <v>7583</v>
      </c>
      <c r="AI648" s="1937"/>
      <c r="AJ648" s="2118">
        <v>7583</v>
      </c>
      <c r="AK648" s="1937"/>
      <c r="AL648" s="2042">
        <f t="shared" si="1344"/>
        <v>7583</v>
      </c>
      <c r="AM648" s="1937"/>
      <c r="AN648" s="2118">
        <v>7583</v>
      </c>
      <c r="AO648" s="1937"/>
      <c r="AP648" s="1889">
        <f t="shared" si="1345"/>
        <v>7583</v>
      </c>
      <c r="AQ648" s="1892"/>
      <c r="AR648" s="1877">
        <v>7583</v>
      </c>
      <c r="AS648" s="1892"/>
      <c r="AT648" s="1878">
        <f t="shared" si="1346"/>
        <v>-601</v>
      </c>
      <c r="AU648" s="2123"/>
      <c r="AV648" s="2124"/>
      <c r="AW648" s="1904">
        <v>1</v>
      </c>
      <c r="AX648" s="473">
        <v>1</v>
      </c>
      <c r="AY648" s="1992">
        <f t="shared" si="1318"/>
        <v>4281</v>
      </c>
      <c r="AZ648" s="1991"/>
      <c r="BA648" s="458">
        <f t="shared" si="1347"/>
        <v>3302</v>
      </c>
      <c r="BB648" s="466">
        <f t="shared" si="1348"/>
        <v>0</v>
      </c>
      <c r="BC648" s="466">
        <f t="shared" si="1349"/>
        <v>3302</v>
      </c>
      <c r="BD648" s="893"/>
      <c r="BE648" s="893"/>
      <c r="BF648" s="893"/>
      <c r="BG648" s="893"/>
      <c r="BH648" s="893"/>
      <c r="BI648" s="2032"/>
      <c r="BJ648" s="2032"/>
      <c r="BK648" s="2032"/>
      <c r="BL648" s="2032"/>
      <c r="BV648" s="1">
        <f t="shared" si="1156"/>
        <v>4281</v>
      </c>
    </row>
    <row r="649" spans="1:74" ht="67.5" customHeight="1">
      <c r="A649" s="396">
        <v>10</v>
      </c>
      <c r="B649" s="1845" t="s">
        <v>1537</v>
      </c>
      <c r="C649" s="799" t="s">
        <v>2916</v>
      </c>
      <c r="D649" s="178" t="s">
        <v>2917</v>
      </c>
      <c r="E649" s="344" t="s">
        <v>101</v>
      </c>
      <c r="F649" s="178" t="s">
        <v>2918</v>
      </c>
      <c r="G649" s="334">
        <f t="shared" si="1320"/>
        <v>12288</v>
      </c>
      <c r="H649" s="447">
        <v>9916</v>
      </c>
      <c r="I649" s="447">
        <v>2372</v>
      </c>
      <c r="J649" s="444"/>
      <c r="K649" s="434">
        <f t="shared" si="1321"/>
        <v>0</v>
      </c>
      <c r="L649" s="151"/>
      <c r="M649" s="151"/>
      <c r="N649" s="434">
        <f t="shared" si="1322"/>
        <v>0</v>
      </c>
      <c r="O649" s="151"/>
      <c r="P649" s="151"/>
      <c r="Q649" s="434">
        <f t="shared" si="1323"/>
        <v>9916</v>
      </c>
      <c r="R649" s="458"/>
      <c r="S649" s="123">
        <v>9916</v>
      </c>
      <c r="T649" s="458"/>
      <c r="U649" s="2547">
        <f t="shared" si="1339"/>
        <v>4420</v>
      </c>
      <c r="V649" s="1937"/>
      <c r="W649" s="1937">
        <v>4420</v>
      </c>
      <c r="X649" s="2547">
        <f t="shared" si="1340"/>
        <v>4420</v>
      </c>
      <c r="Y649" s="1937"/>
      <c r="Z649" s="1937">
        <v>4420</v>
      </c>
      <c r="AA649" s="1889">
        <f t="shared" si="1341"/>
        <v>0</v>
      </c>
      <c r="AB649" s="1892"/>
      <c r="AC649" s="1892"/>
      <c r="AD649" s="1892"/>
      <c r="AE649" s="2042">
        <f t="shared" si="1342"/>
        <v>1549</v>
      </c>
      <c r="AF649" s="1937"/>
      <c r="AG649" s="1937">
        <v>1549</v>
      </c>
      <c r="AH649" s="2042">
        <f t="shared" si="1343"/>
        <v>9916</v>
      </c>
      <c r="AI649" s="1937"/>
      <c r="AJ649" s="2118">
        <v>9916</v>
      </c>
      <c r="AK649" s="1937"/>
      <c r="AL649" s="2042">
        <f t="shared" si="1344"/>
        <v>9916</v>
      </c>
      <c r="AM649" s="1937"/>
      <c r="AN649" s="2118">
        <v>9916</v>
      </c>
      <c r="AO649" s="1937"/>
      <c r="AP649" s="1889">
        <f t="shared" si="1345"/>
        <v>9916</v>
      </c>
      <c r="AQ649" s="1892"/>
      <c r="AR649" s="1877">
        <v>9916</v>
      </c>
      <c r="AS649" s="1892"/>
      <c r="AT649" s="1878">
        <f t="shared" si="1346"/>
        <v>0</v>
      </c>
      <c r="AU649" s="2123"/>
      <c r="AV649" s="2124"/>
      <c r="AW649" s="1904">
        <v>1</v>
      </c>
      <c r="AX649" s="473">
        <v>1</v>
      </c>
      <c r="AY649" s="1992">
        <f t="shared" si="1318"/>
        <v>5496</v>
      </c>
      <c r="AZ649" s="1991"/>
      <c r="BA649" s="458">
        <f t="shared" si="1347"/>
        <v>4420</v>
      </c>
      <c r="BB649" s="466">
        <f t="shared" si="1348"/>
        <v>0</v>
      </c>
      <c r="BC649" s="466">
        <f t="shared" si="1349"/>
        <v>4420</v>
      </c>
      <c r="BD649" s="893"/>
      <c r="BE649" s="893"/>
      <c r="BF649" s="893"/>
      <c r="BG649" s="893"/>
      <c r="BH649" s="893"/>
      <c r="BI649" s="2032"/>
      <c r="BJ649" s="2032"/>
      <c r="BK649" s="2032"/>
      <c r="BL649" s="2032"/>
      <c r="BV649" s="1">
        <f t="shared" ref="BV649:BV712" si="1350">SUM(AQ649:AR649)-U649-AA649</f>
        <v>5496</v>
      </c>
    </row>
    <row r="650" spans="1:74" ht="69.75" customHeight="1">
      <c r="A650" s="396">
        <v>11</v>
      </c>
      <c r="B650" s="1845" t="s">
        <v>1538</v>
      </c>
      <c r="C650" s="799" t="s">
        <v>2892</v>
      </c>
      <c r="D650" s="178" t="s">
        <v>2919</v>
      </c>
      <c r="E650" s="178" t="s">
        <v>101</v>
      </c>
      <c r="F650" s="178" t="s">
        <v>2920</v>
      </c>
      <c r="G650" s="334">
        <f t="shared" si="1320"/>
        <v>14243</v>
      </c>
      <c r="H650" s="447">
        <v>11160</v>
      </c>
      <c r="I650" s="447">
        <v>3083</v>
      </c>
      <c r="J650" s="444"/>
      <c r="K650" s="434">
        <f t="shared" si="1321"/>
        <v>0</v>
      </c>
      <c r="L650" s="151"/>
      <c r="M650" s="151"/>
      <c r="N650" s="434">
        <f t="shared" si="1322"/>
        <v>0</v>
      </c>
      <c r="O650" s="151"/>
      <c r="P650" s="151"/>
      <c r="Q650" s="434">
        <f t="shared" si="1323"/>
        <v>11160</v>
      </c>
      <c r="R650" s="458"/>
      <c r="S650" s="123">
        <v>11160</v>
      </c>
      <c r="T650" s="458"/>
      <c r="U650" s="2547">
        <f t="shared" si="1339"/>
        <v>5364</v>
      </c>
      <c r="V650" s="1937"/>
      <c r="W650" s="1937">
        <v>5364</v>
      </c>
      <c r="X650" s="2547">
        <f t="shared" si="1340"/>
        <v>5364</v>
      </c>
      <c r="Y650" s="1937"/>
      <c r="Z650" s="1937">
        <v>5364</v>
      </c>
      <c r="AA650" s="1889">
        <f t="shared" si="1341"/>
        <v>0</v>
      </c>
      <c r="AB650" s="1892"/>
      <c r="AC650" s="1892"/>
      <c r="AD650" s="1892"/>
      <c r="AE650" s="2042">
        <f t="shared" si="1342"/>
        <v>5281</v>
      </c>
      <c r="AF650" s="1937"/>
      <c r="AG650" s="1937">
        <v>5281</v>
      </c>
      <c r="AH650" s="2042">
        <f t="shared" si="1343"/>
        <v>11764</v>
      </c>
      <c r="AI650" s="1937"/>
      <c r="AJ650" s="2118">
        <v>11764</v>
      </c>
      <c r="AK650" s="1937"/>
      <c r="AL650" s="2042">
        <f t="shared" si="1344"/>
        <v>11160</v>
      </c>
      <c r="AM650" s="1937"/>
      <c r="AN650" s="2118">
        <v>11160</v>
      </c>
      <c r="AO650" s="1937"/>
      <c r="AP650" s="1889">
        <f t="shared" si="1345"/>
        <v>11160</v>
      </c>
      <c r="AQ650" s="1892"/>
      <c r="AR650" s="1877">
        <v>11160</v>
      </c>
      <c r="AS650" s="1892"/>
      <c r="AT650" s="1878">
        <f t="shared" si="1346"/>
        <v>0</v>
      </c>
      <c r="AU650" s="2123"/>
      <c r="AV650" s="2124"/>
      <c r="AW650" s="1904">
        <v>1</v>
      </c>
      <c r="AX650" s="473">
        <v>1</v>
      </c>
      <c r="AY650" s="1992">
        <f t="shared" si="1318"/>
        <v>5796</v>
      </c>
      <c r="AZ650" s="1991"/>
      <c r="BA650" s="458">
        <f t="shared" si="1347"/>
        <v>5364</v>
      </c>
      <c r="BB650" s="466">
        <f t="shared" si="1348"/>
        <v>0</v>
      </c>
      <c r="BC650" s="466">
        <f t="shared" si="1349"/>
        <v>5364</v>
      </c>
      <c r="BD650" s="893"/>
      <c r="BE650" s="893"/>
      <c r="BF650" s="893"/>
      <c r="BG650" s="893"/>
      <c r="BH650" s="893"/>
      <c r="BI650" s="2032"/>
      <c r="BJ650" s="2032"/>
      <c r="BK650" s="2032"/>
      <c r="BL650" s="2032"/>
      <c r="BV650" s="1">
        <f t="shared" si="1350"/>
        <v>5796</v>
      </c>
    </row>
    <row r="651" spans="1:74" ht="66" customHeight="1">
      <c r="A651" s="396">
        <v>12</v>
      </c>
      <c r="B651" s="1845" t="s">
        <v>1539</v>
      </c>
      <c r="C651" s="799" t="s">
        <v>2896</v>
      </c>
      <c r="D651" s="178" t="s">
        <v>2921</v>
      </c>
      <c r="E651" s="178" t="s">
        <v>101</v>
      </c>
      <c r="F651" s="178" t="s">
        <v>2922</v>
      </c>
      <c r="G651" s="334">
        <f t="shared" si="1320"/>
        <v>8573</v>
      </c>
      <c r="H651" s="447">
        <v>6277</v>
      </c>
      <c r="I651" s="447">
        <v>2296</v>
      </c>
      <c r="J651" s="444"/>
      <c r="K651" s="434">
        <f t="shared" si="1321"/>
        <v>0</v>
      </c>
      <c r="L651" s="151"/>
      <c r="M651" s="151"/>
      <c r="N651" s="434">
        <f t="shared" si="1322"/>
        <v>0</v>
      </c>
      <c r="O651" s="151"/>
      <c r="P651" s="151"/>
      <c r="Q651" s="434">
        <f t="shared" si="1323"/>
        <v>6277</v>
      </c>
      <c r="R651" s="458"/>
      <c r="S651" s="123">
        <v>6277</v>
      </c>
      <c r="T651" s="458"/>
      <c r="U651" s="2547">
        <f t="shared" si="1339"/>
        <v>2755</v>
      </c>
      <c r="V651" s="1937"/>
      <c r="W651" s="1937">
        <v>2755</v>
      </c>
      <c r="X651" s="2547">
        <f t="shared" si="1340"/>
        <v>2755</v>
      </c>
      <c r="Y651" s="1937"/>
      <c r="Z651" s="1937">
        <v>2755</v>
      </c>
      <c r="AA651" s="1889">
        <f t="shared" si="1341"/>
        <v>0</v>
      </c>
      <c r="AB651" s="1892"/>
      <c r="AC651" s="1892"/>
      <c r="AD651" s="1892"/>
      <c r="AE651" s="2042">
        <f t="shared" si="1342"/>
        <v>1484</v>
      </c>
      <c r="AF651" s="1937"/>
      <c r="AG651" s="1937">
        <v>1484</v>
      </c>
      <c r="AH651" s="2042">
        <f t="shared" si="1343"/>
        <v>5742</v>
      </c>
      <c r="AI651" s="1937"/>
      <c r="AJ651" s="2118">
        <v>5742</v>
      </c>
      <c r="AK651" s="1937"/>
      <c r="AL651" s="2042">
        <f t="shared" si="1344"/>
        <v>5742</v>
      </c>
      <c r="AM651" s="1937"/>
      <c r="AN651" s="2118">
        <v>5742</v>
      </c>
      <c r="AO651" s="1937"/>
      <c r="AP651" s="1889">
        <f t="shared" si="1345"/>
        <v>5742</v>
      </c>
      <c r="AQ651" s="1892"/>
      <c r="AR651" s="1877">
        <v>5742</v>
      </c>
      <c r="AS651" s="1892"/>
      <c r="AT651" s="1878">
        <f t="shared" si="1346"/>
        <v>-535</v>
      </c>
      <c r="AU651" s="2123"/>
      <c r="AV651" s="2124"/>
      <c r="AW651" s="1904">
        <v>1</v>
      </c>
      <c r="AX651" s="473">
        <v>1</v>
      </c>
      <c r="AY651" s="1997">
        <f t="shared" si="1318"/>
        <v>2987</v>
      </c>
      <c r="AZ651" s="1991"/>
      <c r="BA651" s="458">
        <f t="shared" si="1347"/>
        <v>2755</v>
      </c>
      <c r="BB651" s="466">
        <f t="shared" si="1348"/>
        <v>0</v>
      </c>
      <c r="BC651" s="466">
        <f t="shared" si="1349"/>
        <v>2755</v>
      </c>
      <c r="BD651" s="893"/>
      <c r="BE651" s="893"/>
      <c r="BF651" s="893"/>
      <c r="BG651" s="893"/>
      <c r="BH651" s="893"/>
      <c r="BI651" s="2032"/>
      <c r="BJ651" s="2032"/>
      <c r="BK651" s="2032"/>
      <c r="BL651" s="2032"/>
      <c r="BV651" s="1">
        <f t="shared" si="1350"/>
        <v>2987</v>
      </c>
    </row>
    <row r="652" spans="1:74" ht="75.75" customHeight="1">
      <c r="A652" s="396">
        <v>13</v>
      </c>
      <c r="B652" s="1845" t="s">
        <v>1540</v>
      </c>
      <c r="C652" s="799" t="s">
        <v>2923</v>
      </c>
      <c r="D652" s="178" t="s">
        <v>2924</v>
      </c>
      <c r="E652" s="178" t="s">
        <v>101</v>
      </c>
      <c r="F652" s="178" t="s">
        <v>2925</v>
      </c>
      <c r="G652" s="334">
        <f t="shared" si="1320"/>
        <v>14224</v>
      </c>
      <c r="H652" s="447">
        <v>11103</v>
      </c>
      <c r="I652" s="447">
        <v>3121</v>
      </c>
      <c r="J652" s="444"/>
      <c r="K652" s="434">
        <f t="shared" si="1321"/>
        <v>0</v>
      </c>
      <c r="L652" s="151"/>
      <c r="M652" s="151"/>
      <c r="N652" s="434">
        <f t="shared" si="1322"/>
        <v>0</v>
      </c>
      <c r="O652" s="151"/>
      <c r="P652" s="151"/>
      <c r="Q652" s="434">
        <f t="shared" si="1323"/>
        <v>11103</v>
      </c>
      <c r="R652" s="458"/>
      <c r="S652" s="123">
        <v>11103</v>
      </c>
      <c r="T652" s="458"/>
      <c r="U652" s="2547">
        <f t="shared" si="1339"/>
        <v>5019</v>
      </c>
      <c r="V652" s="1937"/>
      <c r="W652" s="1937">
        <v>5019</v>
      </c>
      <c r="X652" s="2547">
        <f t="shared" si="1340"/>
        <v>5019</v>
      </c>
      <c r="Y652" s="1937"/>
      <c r="Z652" s="1937">
        <v>5019</v>
      </c>
      <c r="AA652" s="1889">
        <f t="shared" si="1341"/>
        <v>0</v>
      </c>
      <c r="AB652" s="1892"/>
      <c r="AC652" s="1892"/>
      <c r="AD652" s="1892"/>
      <c r="AE652" s="2042">
        <f t="shared" si="1342"/>
        <v>3374</v>
      </c>
      <c r="AF652" s="1937"/>
      <c r="AG652" s="1937">
        <v>3374</v>
      </c>
      <c r="AH652" s="2042">
        <f t="shared" si="1343"/>
        <v>10578</v>
      </c>
      <c r="AI652" s="1937"/>
      <c r="AJ652" s="2118">
        <v>10578</v>
      </c>
      <c r="AK652" s="1937"/>
      <c r="AL652" s="2042">
        <f t="shared" si="1344"/>
        <v>10578</v>
      </c>
      <c r="AM652" s="1937"/>
      <c r="AN652" s="2118">
        <v>10578</v>
      </c>
      <c r="AO652" s="1937"/>
      <c r="AP652" s="1889">
        <f t="shared" si="1345"/>
        <v>10578</v>
      </c>
      <c r="AQ652" s="1892"/>
      <c r="AR652" s="1877">
        <v>10578</v>
      </c>
      <c r="AS652" s="1892"/>
      <c r="AT652" s="1878">
        <f t="shared" si="1346"/>
        <v>-525</v>
      </c>
      <c r="AU652" s="2123"/>
      <c r="AV652" s="2124"/>
      <c r="AW652" s="1904">
        <v>1</v>
      </c>
      <c r="AX652" s="473">
        <v>1</v>
      </c>
      <c r="AY652" s="1997">
        <f t="shared" si="1318"/>
        <v>5559</v>
      </c>
      <c r="AZ652" s="1991"/>
      <c r="BA652" s="458">
        <f t="shared" si="1347"/>
        <v>5019</v>
      </c>
      <c r="BB652" s="466">
        <f t="shared" si="1348"/>
        <v>0</v>
      </c>
      <c r="BC652" s="466">
        <f t="shared" si="1349"/>
        <v>5019</v>
      </c>
      <c r="BD652" s="893"/>
      <c r="BE652" s="893"/>
      <c r="BF652" s="893"/>
      <c r="BG652" s="893"/>
      <c r="BH652" s="893"/>
      <c r="BI652" s="2032"/>
      <c r="BJ652" s="2032"/>
      <c r="BK652" s="2032"/>
      <c r="BL652" s="2032"/>
      <c r="BV652" s="1">
        <f t="shared" si="1350"/>
        <v>5559</v>
      </c>
    </row>
    <row r="653" spans="1:74" ht="82.5" customHeight="1">
      <c r="A653" s="791"/>
      <c r="B653" s="1843" t="s">
        <v>1541</v>
      </c>
      <c r="C653" s="792"/>
      <c r="D653" s="793"/>
      <c r="E653" s="794"/>
      <c r="F653" s="793"/>
      <c r="G653" s="391">
        <f t="shared" ref="G653:I653" si="1351">SUM(G654:G721)</f>
        <v>405889</v>
      </c>
      <c r="H653" s="391">
        <f t="shared" si="1351"/>
        <v>285250</v>
      </c>
      <c r="I653" s="391">
        <f t="shared" si="1351"/>
        <v>120639</v>
      </c>
      <c r="J653" s="806"/>
      <c r="K653" s="391">
        <f t="shared" ref="K653:AT653" si="1352">SUM(K654:K721)</f>
        <v>358737</v>
      </c>
      <c r="L653" s="391">
        <f t="shared" si="1352"/>
        <v>252443</v>
      </c>
      <c r="M653" s="391">
        <f t="shared" si="1352"/>
        <v>105980</v>
      </c>
      <c r="N653" s="391">
        <f t="shared" si="1352"/>
        <v>9242</v>
      </c>
      <c r="O653" s="391">
        <f t="shared" si="1352"/>
        <v>9242</v>
      </c>
      <c r="P653" s="391">
        <f t="shared" si="1352"/>
        <v>0</v>
      </c>
      <c r="Q653" s="391">
        <f t="shared" si="1352"/>
        <v>218048.80000000002</v>
      </c>
      <c r="R653" s="391">
        <f t="shared" si="1352"/>
        <v>0</v>
      </c>
      <c r="S653" s="391">
        <f t="shared" si="1352"/>
        <v>218048.80000000002</v>
      </c>
      <c r="T653" s="391">
        <f t="shared" si="1352"/>
        <v>0</v>
      </c>
      <c r="U653" s="2556">
        <f t="shared" si="1352"/>
        <v>169938.66899999999</v>
      </c>
      <c r="V653" s="2556">
        <f t="shared" si="1352"/>
        <v>0</v>
      </c>
      <c r="W653" s="2556">
        <f t="shared" si="1352"/>
        <v>169938.66899999999</v>
      </c>
      <c r="X653" s="2556">
        <f t="shared" si="1352"/>
        <v>169782.66899999999</v>
      </c>
      <c r="Y653" s="2556">
        <f t="shared" si="1352"/>
        <v>0</v>
      </c>
      <c r="Z653" s="2556">
        <f t="shared" si="1352"/>
        <v>169782.66899999999</v>
      </c>
      <c r="AA653" s="2125">
        <f t="shared" si="1352"/>
        <v>43089</v>
      </c>
      <c r="AB653" s="2125">
        <f t="shared" si="1352"/>
        <v>0</v>
      </c>
      <c r="AC653" s="2125">
        <f t="shared" si="1352"/>
        <v>43089</v>
      </c>
      <c r="AD653" s="2125">
        <f t="shared" si="1352"/>
        <v>0</v>
      </c>
      <c r="AE653" s="2556">
        <f t="shared" si="1352"/>
        <v>15148</v>
      </c>
      <c r="AF653" s="2556">
        <f t="shared" si="1352"/>
        <v>0</v>
      </c>
      <c r="AG653" s="2556">
        <f t="shared" si="1352"/>
        <v>15148</v>
      </c>
      <c r="AH653" s="2556">
        <f t="shared" si="1352"/>
        <v>220315.1</v>
      </c>
      <c r="AI653" s="2556">
        <f t="shared" si="1352"/>
        <v>0</v>
      </c>
      <c r="AJ653" s="2556">
        <f t="shared" si="1352"/>
        <v>220315.1</v>
      </c>
      <c r="AK653" s="2556">
        <f t="shared" si="1352"/>
        <v>0</v>
      </c>
      <c r="AL653" s="2556">
        <f t="shared" si="1352"/>
        <v>219400.7</v>
      </c>
      <c r="AM653" s="2556">
        <f t="shared" si="1352"/>
        <v>0</v>
      </c>
      <c r="AN653" s="2556">
        <f t="shared" si="1352"/>
        <v>219400.7</v>
      </c>
      <c r="AO653" s="2556">
        <f t="shared" si="1352"/>
        <v>0</v>
      </c>
      <c r="AP653" s="2125">
        <f t="shared" si="1352"/>
        <v>219400.7</v>
      </c>
      <c r="AQ653" s="2125">
        <f t="shared" si="1352"/>
        <v>0</v>
      </c>
      <c r="AR653" s="2125">
        <f t="shared" si="1352"/>
        <v>219400.7</v>
      </c>
      <c r="AS653" s="2125">
        <f t="shared" si="1352"/>
        <v>0</v>
      </c>
      <c r="AT653" s="2125">
        <f t="shared" si="1352"/>
        <v>1351.8999999999996</v>
      </c>
      <c r="AU653" s="2126"/>
      <c r="AV653" s="2457"/>
      <c r="AW653" s="2423">
        <f t="shared" ref="AW653:AX653" si="1353">SUM(AW654:AW721)</f>
        <v>68</v>
      </c>
      <c r="AX653" s="391">
        <f t="shared" si="1353"/>
        <v>68</v>
      </c>
      <c r="AY653" s="1992">
        <f t="shared" si="1318"/>
        <v>6529.0310000000172</v>
      </c>
      <c r="AZ653" s="1991"/>
      <c r="BA653" s="466"/>
      <c r="BB653" s="466"/>
      <c r="BC653" s="466"/>
      <c r="BD653" s="893"/>
      <c r="BE653" s="893"/>
      <c r="BF653" s="893"/>
      <c r="BG653" s="893"/>
      <c r="BH653" s="893"/>
      <c r="BI653" s="2060">
        <f t="shared" ref="BI653:BL653" si="1354">SUM(BI654:BI721)</f>
        <v>0</v>
      </c>
      <c r="BJ653" s="2060">
        <f t="shared" si="1354"/>
        <v>0</v>
      </c>
      <c r="BK653" s="2060">
        <f t="shared" si="1354"/>
        <v>0</v>
      </c>
      <c r="BL653" s="2060">
        <f t="shared" si="1354"/>
        <v>0</v>
      </c>
      <c r="BV653" s="1">
        <f t="shared" si="1350"/>
        <v>6373.0310000000172</v>
      </c>
    </row>
    <row r="654" spans="1:74" ht="51" customHeight="1">
      <c r="A654" s="396">
        <v>1</v>
      </c>
      <c r="B654" s="1844" t="s">
        <v>1542</v>
      </c>
      <c r="C654" s="797" t="s">
        <v>120</v>
      </c>
      <c r="D654" s="178" t="s">
        <v>1265</v>
      </c>
      <c r="E654" s="800" t="s">
        <v>251</v>
      </c>
      <c r="F654" s="178" t="s">
        <v>1543</v>
      </c>
      <c r="G654" s="334">
        <f t="shared" ref="G654:G718" si="1355">H654+I654</f>
        <v>15000</v>
      </c>
      <c r="H654" s="361">
        <v>6300</v>
      </c>
      <c r="I654" s="361">
        <v>8700</v>
      </c>
      <c r="J654" s="444" t="s">
        <v>1544</v>
      </c>
      <c r="K654" s="356">
        <f t="shared" ref="K654:K718" si="1356">L654+M654</f>
        <v>11179</v>
      </c>
      <c r="L654" s="361">
        <v>5368</v>
      </c>
      <c r="M654" s="361">
        <v>5811</v>
      </c>
      <c r="N654" s="356">
        <f t="shared" ref="N654:N718" si="1357">SUM(O654:P654)</f>
        <v>0</v>
      </c>
      <c r="O654" s="361"/>
      <c r="P654" s="361"/>
      <c r="Q654" s="356">
        <f t="shared" ref="Q654:Q718" si="1358">SUM(R654:T654)</f>
        <v>5000</v>
      </c>
      <c r="R654" s="366"/>
      <c r="S654" s="361">
        <v>5000</v>
      </c>
      <c r="T654" s="366"/>
      <c r="U654" s="2642">
        <f t="shared" ref="U654:U718" si="1359">SUM(V654:W654)</f>
        <v>4906</v>
      </c>
      <c r="V654" s="2178"/>
      <c r="W654" s="2178">
        <v>4906</v>
      </c>
      <c r="X654" s="2178">
        <f t="shared" ref="X654:X718" si="1360">SUM(Y654:Z654)</f>
        <v>4906</v>
      </c>
      <c r="Y654" s="2178"/>
      <c r="Z654" s="2178">
        <v>4906</v>
      </c>
      <c r="AA654" s="1878">
        <f t="shared" ref="AA654:AA718" si="1361">SUM(AB654:AD654)</f>
        <v>0</v>
      </c>
      <c r="AB654" s="1891"/>
      <c r="AC654" s="1891"/>
      <c r="AD654" s="1891"/>
      <c r="AE654" s="2557">
        <f t="shared" ref="AE654:AE718" si="1362">SUM(AF654:AG654)</f>
        <v>0</v>
      </c>
      <c r="AF654" s="2178"/>
      <c r="AG654" s="2178"/>
      <c r="AH654" s="2557">
        <f t="shared" ref="AH654:AH718" si="1363">SUM(AI654:AK654)</f>
        <v>5000</v>
      </c>
      <c r="AI654" s="2178"/>
      <c r="AJ654" s="2156">
        <v>5000</v>
      </c>
      <c r="AK654" s="2178"/>
      <c r="AL654" s="2557">
        <f t="shared" ref="AL654:AL718" si="1364">SUM(AM654:AO654)</f>
        <v>5000</v>
      </c>
      <c r="AM654" s="2178"/>
      <c r="AN654" s="2156">
        <v>5000</v>
      </c>
      <c r="AO654" s="2178"/>
      <c r="AP654" s="1878">
        <f t="shared" ref="AP654:AP655" si="1365">SUM(AQ654:AS654)</f>
        <v>4906</v>
      </c>
      <c r="AQ654" s="1891"/>
      <c r="AR654" s="1891">
        <v>4906</v>
      </c>
      <c r="AS654" s="1891"/>
      <c r="AT654" s="1878">
        <f t="shared" ref="AT654:AT685" si="1366">AP654-Q654</f>
        <v>-94</v>
      </c>
      <c r="AU654" s="1879" t="s">
        <v>122</v>
      </c>
      <c r="AV654" s="1953"/>
      <c r="AW654" s="1904">
        <v>1</v>
      </c>
      <c r="AX654" s="473">
        <v>1</v>
      </c>
      <c r="AY654" s="1992">
        <f t="shared" si="1318"/>
        <v>0</v>
      </c>
      <c r="AZ654" s="1991"/>
      <c r="BA654" s="458">
        <f t="shared" ref="BA654:BA718" si="1367">SUM(BB654:BC654)</f>
        <v>4906</v>
      </c>
      <c r="BB654" s="466">
        <f t="shared" ref="BB654:BB685" si="1368">SUM(V654,AB654)</f>
        <v>0</v>
      </c>
      <c r="BC654" s="466">
        <f t="shared" ref="BC654:BC685" si="1369">SUM(W654,AC654,AD654)</f>
        <v>4906</v>
      </c>
      <c r="BD654" s="893"/>
      <c r="BE654" s="893"/>
      <c r="BF654" s="893"/>
      <c r="BG654" s="893"/>
      <c r="BH654" s="893"/>
      <c r="BI654" s="2032"/>
      <c r="BJ654" s="2032"/>
      <c r="BK654" s="2032"/>
      <c r="BL654" s="2032"/>
      <c r="BV654" s="1">
        <f t="shared" si="1350"/>
        <v>0</v>
      </c>
    </row>
    <row r="655" spans="1:74" ht="90" customHeight="1">
      <c r="A655" s="396">
        <v>2</v>
      </c>
      <c r="B655" s="1845" t="s">
        <v>2926</v>
      </c>
      <c r="C655" s="799" t="s">
        <v>38</v>
      </c>
      <c r="D655" s="178" t="s">
        <v>1265</v>
      </c>
      <c r="E655" s="800" t="s">
        <v>251</v>
      </c>
      <c r="F655" s="178" t="s">
        <v>1546</v>
      </c>
      <c r="G655" s="334">
        <f t="shared" si="1355"/>
        <v>15500</v>
      </c>
      <c r="H655" s="361">
        <v>10800</v>
      </c>
      <c r="I655" s="361">
        <v>4700</v>
      </c>
      <c r="J655" s="444" t="s">
        <v>2927</v>
      </c>
      <c r="K655" s="807">
        <f t="shared" si="1356"/>
        <v>12879</v>
      </c>
      <c r="L655" s="807">
        <v>6612</v>
      </c>
      <c r="M655" s="807">
        <v>6267</v>
      </c>
      <c r="N655" s="434">
        <f t="shared" si="1357"/>
        <v>0</v>
      </c>
      <c r="O655" s="123"/>
      <c r="P655" s="123"/>
      <c r="Q655" s="434">
        <f t="shared" si="1358"/>
        <v>6142</v>
      </c>
      <c r="R655" s="458"/>
      <c r="S655" s="123">
        <v>6142</v>
      </c>
      <c r="T655" s="458"/>
      <c r="U655" s="2547">
        <f t="shared" si="1359"/>
        <v>4142</v>
      </c>
      <c r="V655" s="1937"/>
      <c r="W655" s="1937">
        <f>4136+6</f>
        <v>4142</v>
      </c>
      <c r="X655" s="2547">
        <f t="shared" si="1360"/>
        <v>4142</v>
      </c>
      <c r="Y655" s="1937"/>
      <c r="Z655" s="1937">
        <f>4136+6</f>
        <v>4142</v>
      </c>
      <c r="AA655" s="1889">
        <f t="shared" si="1361"/>
        <v>0</v>
      </c>
      <c r="AB655" s="1892"/>
      <c r="AC655" s="1892"/>
      <c r="AD655" s="1892"/>
      <c r="AE655" s="2042">
        <f t="shared" si="1362"/>
        <v>0</v>
      </c>
      <c r="AF655" s="1937"/>
      <c r="AG655" s="1937"/>
      <c r="AH655" s="2042">
        <f t="shared" si="1363"/>
        <v>6320</v>
      </c>
      <c r="AI655" s="1937"/>
      <c r="AJ655" s="2118">
        <v>6320</v>
      </c>
      <c r="AK655" s="1937"/>
      <c r="AL655" s="2042">
        <f t="shared" si="1364"/>
        <v>6320</v>
      </c>
      <c r="AM655" s="1937"/>
      <c r="AN655" s="2118">
        <v>6320</v>
      </c>
      <c r="AO655" s="1937"/>
      <c r="AP655" s="1889">
        <f t="shared" si="1365"/>
        <v>6414</v>
      </c>
      <c r="AQ655" s="1892"/>
      <c r="AR655" s="1877">
        <f>6320+94</f>
        <v>6414</v>
      </c>
      <c r="AS655" s="1892"/>
      <c r="AT655" s="1878">
        <f t="shared" si="1366"/>
        <v>272</v>
      </c>
      <c r="AU655" s="1879" t="s">
        <v>265</v>
      </c>
      <c r="AV655" s="1953"/>
      <c r="AW655" s="1904">
        <v>1</v>
      </c>
      <c r="AX655" s="473">
        <v>1</v>
      </c>
      <c r="AY655" s="1992">
        <f t="shared" si="1318"/>
        <v>2272</v>
      </c>
      <c r="AZ655" s="1991"/>
      <c r="BA655" s="458">
        <f t="shared" si="1367"/>
        <v>4142</v>
      </c>
      <c r="BB655" s="466">
        <f t="shared" si="1368"/>
        <v>0</v>
      </c>
      <c r="BC655" s="466">
        <f t="shared" si="1369"/>
        <v>4142</v>
      </c>
      <c r="BD655" s="893"/>
      <c r="BE655" s="893"/>
      <c r="BF655" s="893"/>
      <c r="BG655" s="893"/>
      <c r="BH655" s="893"/>
      <c r="BI655" s="2032"/>
      <c r="BJ655" s="2032"/>
      <c r="BK655" s="2032"/>
      <c r="BL655" s="2032"/>
      <c r="BV655" s="1">
        <f t="shared" si="1350"/>
        <v>2272</v>
      </c>
    </row>
    <row r="656" spans="1:74" ht="51" customHeight="1">
      <c r="A656" s="396">
        <v>3</v>
      </c>
      <c r="B656" s="1844" t="s">
        <v>1548</v>
      </c>
      <c r="C656" s="797" t="s">
        <v>127</v>
      </c>
      <c r="D656" s="178" t="s">
        <v>1265</v>
      </c>
      <c r="E656" s="800" t="s">
        <v>251</v>
      </c>
      <c r="F656" s="178" t="s">
        <v>1549</v>
      </c>
      <c r="G656" s="334">
        <f t="shared" si="1355"/>
        <v>13000</v>
      </c>
      <c r="H656" s="361">
        <v>6311</v>
      </c>
      <c r="I656" s="361">
        <v>6689</v>
      </c>
      <c r="J656" s="444" t="s">
        <v>1550</v>
      </c>
      <c r="K656" s="356">
        <f t="shared" si="1356"/>
        <v>7767</v>
      </c>
      <c r="L656" s="361">
        <v>5812</v>
      </c>
      <c r="M656" s="361">
        <v>1955</v>
      </c>
      <c r="N656" s="356">
        <f t="shared" si="1357"/>
        <v>0</v>
      </c>
      <c r="O656" s="361"/>
      <c r="P656" s="361"/>
      <c r="Q656" s="356">
        <f t="shared" si="1358"/>
        <v>5810</v>
      </c>
      <c r="R656" s="366"/>
      <c r="S656" s="361">
        <v>5810</v>
      </c>
      <c r="T656" s="366"/>
      <c r="U656" s="2642">
        <f t="shared" si="1359"/>
        <v>5810</v>
      </c>
      <c r="V656" s="2178"/>
      <c r="W656" s="2178">
        <v>5810</v>
      </c>
      <c r="X656" s="2642">
        <f t="shared" si="1360"/>
        <v>5810</v>
      </c>
      <c r="Y656" s="2178"/>
      <c r="Z656" s="2178">
        <v>5810</v>
      </c>
      <c r="AA656" s="1878">
        <f t="shared" si="1361"/>
        <v>0</v>
      </c>
      <c r="AB656" s="1891"/>
      <c r="AC656" s="1891"/>
      <c r="AD656" s="1891"/>
      <c r="AE656" s="2557">
        <f t="shared" si="1362"/>
        <v>0</v>
      </c>
      <c r="AF656" s="2178"/>
      <c r="AG656" s="2178"/>
      <c r="AH656" s="2557">
        <f t="shared" si="1363"/>
        <v>5810</v>
      </c>
      <c r="AI656" s="2178"/>
      <c r="AJ656" s="2156">
        <v>5810</v>
      </c>
      <c r="AK656" s="2178"/>
      <c r="AL656" s="2557">
        <f t="shared" si="1364"/>
        <v>5810</v>
      </c>
      <c r="AM656" s="2178"/>
      <c r="AN656" s="2156">
        <v>5810</v>
      </c>
      <c r="AO656" s="2178"/>
      <c r="AP656" s="1878">
        <f t="shared" ref="AP656:AP718" si="1370">SUM(AQ656:AS656)</f>
        <v>5810</v>
      </c>
      <c r="AQ656" s="1891"/>
      <c r="AR656" s="1876">
        <v>5810</v>
      </c>
      <c r="AS656" s="1891"/>
      <c r="AT656" s="1878">
        <f t="shared" si="1366"/>
        <v>0</v>
      </c>
      <c r="AU656" s="1879" t="s">
        <v>259</v>
      </c>
      <c r="AV656" s="1953"/>
      <c r="AW656" s="1904">
        <v>1</v>
      </c>
      <c r="AX656" s="473">
        <v>1</v>
      </c>
      <c r="AY656" s="1992">
        <f t="shared" si="1318"/>
        <v>0</v>
      </c>
      <c r="AZ656" s="1991"/>
      <c r="BA656" s="458">
        <f t="shared" si="1367"/>
        <v>5810</v>
      </c>
      <c r="BB656" s="466">
        <f t="shared" si="1368"/>
        <v>0</v>
      </c>
      <c r="BC656" s="466">
        <f t="shared" si="1369"/>
        <v>5810</v>
      </c>
      <c r="BD656" s="893"/>
      <c r="BE656" s="893"/>
      <c r="BF656" s="893"/>
      <c r="BG656" s="893"/>
      <c r="BH656" s="893"/>
      <c r="BI656" s="2032"/>
      <c r="BJ656" s="2032"/>
      <c r="BK656" s="2032"/>
      <c r="BL656" s="2032"/>
      <c r="BV656" s="1">
        <f t="shared" si="1350"/>
        <v>0</v>
      </c>
    </row>
    <row r="657" spans="1:74" ht="135" customHeight="1">
      <c r="A657" s="396">
        <v>4</v>
      </c>
      <c r="B657" s="381" t="s">
        <v>1551</v>
      </c>
      <c r="C657" s="797" t="s">
        <v>99</v>
      </c>
      <c r="D657" s="178" t="s">
        <v>1265</v>
      </c>
      <c r="E657" s="800" t="s">
        <v>111</v>
      </c>
      <c r="F657" s="801" t="s">
        <v>2928</v>
      </c>
      <c r="G657" s="334">
        <f t="shared" si="1355"/>
        <v>14264</v>
      </c>
      <c r="H657" s="802">
        <v>6500</v>
      </c>
      <c r="I657" s="802">
        <v>7764</v>
      </c>
      <c r="J657" s="1846" t="s">
        <v>2929</v>
      </c>
      <c r="K657" s="356">
        <f t="shared" si="1356"/>
        <v>14264</v>
      </c>
      <c r="L657" s="802">
        <v>6500</v>
      </c>
      <c r="M657" s="809">
        <v>7764</v>
      </c>
      <c r="N657" s="356">
        <f t="shared" si="1357"/>
        <v>0</v>
      </c>
      <c r="O657" s="361"/>
      <c r="P657" s="361"/>
      <c r="Q657" s="356">
        <f t="shared" si="1358"/>
        <v>6500</v>
      </c>
      <c r="R657" s="366"/>
      <c r="S657" s="361">
        <v>6500</v>
      </c>
      <c r="T657" s="366"/>
      <c r="U657" s="2642">
        <f t="shared" si="1359"/>
        <v>6500</v>
      </c>
      <c r="V657" s="2178"/>
      <c r="W657" s="2178">
        <v>6500</v>
      </c>
      <c r="X657" s="2642">
        <f t="shared" si="1360"/>
        <v>6500</v>
      </c>
      <c r="Y657" s="2178"/>
      <c r="Z657" s="2178">
        <v>6500</v>
      </c>
      <c r="AA657" s="1878">
        <f t="shared" si="1361"/>
        <v>0</v>
      </c>
      <c r="AB657" s="1891"/>
      <c r="AC657" s="1891"/>
      <c r="AD657" s="1891"/>
      <c r="AE657" s="2557">
        <f t="shared" si="1362"/>
        <v>0</v>
      </c>
      <c r="AF657" s="2178"/>
      <c r="AG657" s="2178"/>
      <c r="AH657" s="2557">
        <f t="shared" si="1363"/>
        <v>6500</v>
      </c>
      <c r="AI657" s="2178"/>
      <c r="AJ657" s="2156">
        <v>6500</v>
      </c>
      <c r="AK657" s="2178"/>
      <c r="AL657" s="2557">
        <f t="shared" si="1364"/>
        <v>6500</v>
      </c>
      <c r="AM657" s="2178"/>
      <c r="AN657" s="2156">
        <v>6500</v>
      </c>
      <c r="AO657" s="2178"/>
      <c r="AP657" s="1878">
        <f t="shared" si="1370"/>
        <v>6500</v>
      </c>
      <c r="AQ657" s="1891"/>
      <c r="AR657" s="1876">
        <v>6500</v>
      </c>
      <c r="AS657" s="1891"/>
      <c r="AT657" s="1878">
        <f t="shared" si="1366"/>
        <v>0</v>
      </c>
      <c r="AU657" s="1879" t="s">
        <v>254</v>
      </c>
      <c r="AV657" s="1953"/>
      <c r="AW657" s="1904">
        <v>1</v>
      </c>
      <c r="AX657" s="473">
        <v>1</v>
      </c>
      <c r="AY657" s="1992">
        <f t="shared" si="1318"/>
        <v>0</v>
      </c>
      <c r="AZ657" s="1991"/>
      <c r="BA657" s="458">
        <f t="shared" si="1367"/>
        <v>6500</v>
      </c>
      <c r="BB657" s="466">
        <f t="shared" si="1368"/>
        <v>0</v>
      </c>
      <c r="BC657" s="466">
        <f t="shared" si="1369"/>
        <v>6500</v>
      </c>
      <c r="BD657" s="893"/>
      <c r="BE657" s="893"/>
      <c r="BF657" s="893"/>
      <c r="BG657" s="893"/>
      <c r="BH657" s="893"/>
      <c r="BI657" s="2032"/>
      <c r="BJ657" s="2032"/>
      <c r="BK657" s="2032"/>
      <c r="BL657" s="2032"/>
      <c r="BV657" s="1">
        <f t="shared" si="1350"/>
        <v>0</v>
      </c>
    </row>
    <row r="658" spans="1:74" ht="83.1" customHeight="1">
      <c r="A658" s="396">
        <v>5</v>
      </c>
      <c r="B658" s="381" t="s">
        <v>1554</v>
      </c>
      <c r="C658" s="797" t="s">
        <v>99</v>
      </c>
      <c r="D658" s="178" t="s">
        <v>1265</v>
      </c>
      <c r="E658" s="800" t="s">
        <v>111</v>
      </c>
      <c r="F658" s="801" t="s">
        <v>2930</v>
      </c>
      <c r="G658" s="334">
        <f t="shared" si="1355"/>
        <v>13429</v>
      </c>
      <c r="H658" s="802">
        <v>6000</v>
      </c>
      <c r="I658" s="802">
        <v>7429</v>
      </c>
      <c r="J658" s="186" t="s">
        <v>2931</v>
      </c>
      <c r="K658" s="356">
        <f t="shared" si="1356"/>
        <v>13429</v>
      </c>
      <c r="L658" s="802">
        <v>6000</v>
      </c>
      <c r="M658" s="809">
        <v>7429</v>
      </c>
      <c r="N658" s="356">
        <f t="shared" si="1357"/>
        <v>0</v>
      </c>
      <c r="O658" s="361"/>
      <c r="P658" s="361"/>
      <c r="Q658" s="356">
        <f t="shared" si="1358"/>
        <v>6000</v>
      </c>
      <c r="R658" s="366"/>
      <c r="S658" s="361">
        <v>6000</v>
      </c>
      <c r="T658" s="366"/>
      <c r="U658" s="2642">
        <f t="shared" si="1359"/>
        <v>6000</v>
      </c>
      <c r="V658" s="2178"/>
      <c r="W658" s="2178">
        <v>6000</v>
      </c>
      <c r="X658" s="2642">
        <f t="shared" si="1360"/>
        <v>6000</v>
      </c>
      <c r="Y658" s="2178"/>
      <c r="Z658" s="2178">
        <v>6000</v>
      </c>
      <c r="AA658" s="1878">
        <f t="shared" si="1361"/>
        <v>0</v>
      </c>
      <c r="AB658" s="1891"/>
      <c r="AC658" s="1891"/>
      <c r="AD658" s="1891"/>
      <c r="AE658" s="2557">
        <f t="shared" si="1362"/>
        <v>0</v>
      </c>
      <c r="AF658" s="2178"/>
      <c r="AG658" s="2178"/>
      <c r="AH658" s="2557">
        <f t="shared" si="1363"/>
        <v>6000</v>
      </c>
      <c r="AI658" s="2178"/>
      <c r="AJ658" s="2156">
        <v>6000</v>
      </c>
      <c r="AK658" s="2178"/>
      <c r="AL658" s="2557">
        <f t="shared" si="1364"/>
        <v>6000</v>
      </c>
      <c r="AM658" s="2178"/>
      <c r="AN658" s="2156">
        <v>6000</v>
      </c>
      <c r="AO658" s="2178"/>
      <c r="AP658" s="1878">
        <f t="shared" si="1370"/>
        <v>6000</v>
      </c>
      <c r="AQ658" s="1891"/>
      <c r="AR658" s="1876">
        <v>6000</v>
      </c>
      <c r="AS658" s="1891"/>
      <c r="AT658" s="1878">
        <f t="shared" si="1366"/>
        <v>0</v>
      </c>
      <c r="AU658" s="1879" t="s">
        <v>254</v>
      </c>
      <c r="AV658" s="1953"/>
      <c r="AW658" s="1904">
        <v>1</v>
      </c>
      <c r="AX658" s="473">
        <v>1</v>
      </c>
      <c r="AY658" s="1992">
        <f t="shared" si="1318"/>
        <v>0</v>
      </c>
      <c r="AZ658" s="1991"/>
      <c r="BA658" s="458">
        <f t="shared" si="1367"/>
        <v>6000</v>
      </c>
      <c r="BB658" s="466">
        <f t="shared" si="1368"/>
        <v>0</v>
      </c>
      <c r="BC658" s="466">
        <f t="shared" si="1369"/>
        <v>6000</v>
      </c>
      <c r="BD658" s="893"/>
      <c r="BE658" s="893"/>
      <c r="BF658" s="893"/>
      <c r="BG658" s="893"/>
      <c r="BH658" s="893"/>
      <c r="BI658" s="2032"/>
      <c r="BJ658" s="2032"/>
      <c r="BK658" s="2032"/>
      <c r="BL658" s="2032"/>
      <c r="BV658" s="1">
        <f t="shared" si="1350"/>
        <v>0</v>
      </c>
    </row>
    <row r="659" spans="1:74" ht="51" customHeight="1">
      <c r="A659" s="396">
        <v>6</v>
      </c>
      <c r="B659" s="381" t="s">
        <v>1557</v>
      </c>
      <c r="C659" s="797" t="s">
        <v>127</v>
      </c>
      <c r="D659" s="178" t="s">
        <v>1265</v>
      </c>
      <c r="E659" s="800" t="s">
        <v>111</v>
      </c>
      <c r="F659" s="178" t="s">
        <v>1558</v>
      </c>
      <c r="G659" s="334">
        <f t="shared" si="1355"/>
        <v>9000</v>
      </c>
      <c r="H659" s="361">
        <v>4543</v>
      </c>
      <c r="I659" s="361">
        <v>4457</v>
      </c>
      <c r="J659" s="444" t="s">
        <v>1559</v>
      </c>
      <c r="K659" s="356">
        <f t="shared" si="1356"/>
        <v>7325</v>
      </c>
      <c r="L659" s="361">
        <v>3729</v>
      </c>
      <c r="M659" s="361">
        <v>3596</v>
      </c>
      <c r="N659" s="356">
        <f t="shared" si="1357"/>
        <v>0</v>
      </c>
      <c r="O659" s="361"/>
      <c r="P659" s="361"/>
      <c r="Q659" s="356">
        <f t="shared" si="1358"/>
        <v>3729.1</v>
      </c>
      <c r="R659" s="366"/>
      <c r="S659" s="361">
        <v>3729.1</v>
      </c>
      <c r="T659" s="366"/>
      <c r="U659" s="2643">
        <f t="shared" si="1359"/>
        <v>3729.1</v>
      </c>
      <c r="V659" s="393"/>
      <c r="W659" s="393">
        <v>3729.1</v>
      </c>
      <c r="X659" s="2643">
        <f t="shared" si="1360"/>
        <v>3729.1</v>
      </c>
      <c r="Y659" s="393"/>
      <c r="Z659" s="393">
        <v>3729.1</v>
      </c>
      <c r="AA659" s="356">
        <f t="shared" si="1361"/>
        <v>0</v>
      </c>
      <c r="AB659" s="366"/>
      <c r="AC659" s="366"/>
      <c r="AD659" s="366"/>
      <c r="AE659" s="2512">
        <f t="shared" si="1362"/>
        <v>0</v>
      </c>
      <c r="AF659" s="393"/>
      <c r="AG659" s="393"/>
      <c r="AH659" s="2512">
        <f t="shared" si="1363"/>
        <v>3729.1</v>
      </c>
      <c r="AI659" s="393"/>
      <c r="AJ659" s="341">
        <v>3729.1</v>
      </c>
      <c r="AK659" s="393"/>
      <c r="AL659" s="2512">
        <f t="shared" si="1364"/>
        <v>3729.1</v>
      </c>
      <c r="AM659" s="393"/>
      <c r="AN659" s="341">
        <v>3729.1</v>
      </c>
      <c r="AO659" s="393"/>
      <c r="AP659" s="356">
        <f t="shared" si="1370"/>
        <v>3729.1</v>
      </c>
      <c r="AQ659" s="366"/>
      <c r="AR659" s="361">
        <v>3729.1</v>
      </c>
      <c r="AS659" s="366"/>
      <c r="AT659" s="356">
        <f t="shared" si="1366"/>
        <v>0</v>
      </c>
      <c r="AU659" s="529" t="s">
        <v>259</v>
      </c>
      <c r="AV659" s="725"/>
      <c r="AW659" s="538">
        <v>1</v>
      </c>
      <c r="AX659" s="473">
        <v>1</v>
      </c>
      <c r="AY659" s="1992">
        <f t="shared" si="1318"/>
        <v>0</v>
      </c>
      <c r="AZ659" s="1991"/>
      <c r="BA659" s="458">
        <f t="shared" si="1367"/>
        <v>3729.1</v>
      </c>
      <c r="BB659" s="466">
        <f t="shared" si="1368"/>
        <v>0</v>
      </c>
      <c r="BC659" s="466">
        <f t="shared" si="1369"/>
        <v>3729.1</v>
      </c>
      <c r="BD659" s="893"/>
      <c r="BE659" s="893"/>
      <c r="BF659" s="893"/>
      <c r="BG659" s="893"/>
      <c r="BH659" s="893"/>
      <c r="BI659" s="2032"/>
      <c r="BJ659" s="2032"/>
      <c r="BK659" s="2032"/>
      <c r="BL659" s="2032"/>
      <c r="BV659" s="1">
        <f t="shared" si="1350"/>
        <v>0</v>
      </c>
    </row>
    <row r="660" spans="1:74" ht="51" customHeight="1">
      <c r="A660" s="396">
        <v>7</v>
      </c>
      <c r="B660" s="558" t="s">
        <v>1560</v>
      </c>
      <c r="C660" s="799" t="s">
        <v>131</v>
      </c>
      <c r="D660" s="178" t="s">
        <v>1265</v>
      </c>
      <c r="E660" s="800" t="s">
        <v>111</v>
      </c>
      <c r="F660" s="178" t="s">
        <v>1561</v>
      </c>
      <c r="G660" s="334">
        <f t="shared" si="1355"/>
        <v>12000</v>
      </c>
      <c r="H660" s="361">
        <v>5600</v>
      </c>
      <c r="I660" s="361">
        <v>6400</v>
      </c>
      <c r="J660" s="444" t="s">
        <v>2932</v>
      </c>
      <c r="K660" s="356">
        <f t="shared" si="1356"/>
        <v>9298</v>
      </c>
      <c r="L660" s="361">
        <v>4228</v>
      </c>
      <c r="M660" s="361">
        <v>5070</v>
      </c>
      <c r="N660" s="356">
        <f t="shared" si="1357"/>
        <v>0</v>
      </c>
      <c r="O660" s="361"/>
      <c r="P660" s="361"/>
      <c r="Q660" s="356">
        <f t="shared" si="1358"/>
        <v>4228</v>
      </c>
      <c r="R660" s="366"/>
      <c r="S660" s="361">
        <v>4228</v>
      </c>
      <c r="T660" s="366"/>
      <c r="U660" s="2643">
        <f t="shared" si="1359"/>
        <v>0</v>
      </c>
      <c r="V660" s="393"/>
      <c r="W660" s="393"/>
      <c r="X660" s="2643">
        <f t="shared" si="1360"/>
        <v>0</v>
      </c>
      <c r="Y660" s="393"/>
      <c r="Z660" s="393"/>
      <c r="AA660" s="356">
        <f t="shared" si="1361"/>
        <v>4228</v>
      </c>
      <c r="AB660" s="366"/>
      <c r="AC660" s="877">
        <v>4228</v>
      </c>
      <c r="AD660" s="366"/>
      <c r="AE660" s="2512">
        <f t="shared" si="1362"/>
        <v>3438</v>
      </c>
      <c r="AF660" s="393"/>
      <c r="AG660" s="393">
        <v>3438</v>
      </c>
      <c r="AH660" s="2512">
        <f t="shared" si="1363"/>
        <v>4228</v>
      </c>
      <c r="AI660" s="393"/>
      <c r="AJ660" s="341">
        <v>4228</v>
      </c>
      <c r="AK660" s="393"/>
      <c r="AL660" s="2512">
        <f t="shared" si="1364"/>
        <v>4228</v>
      </c>
      <c r="AM660" s="393"/>
      <c r="AN660" s="341">
        <v>4228</v>
      </c>
      <c r="AO660" s="393"/>
      <c r="AP660" s="356">
        <f t="shared" si="1370"/>
        <v>4228</v>
      </c>
      <c r="AQ660" s="366"/>
      <c r="AR660" s="361">
        <v>4228</v>
      </c>
      <c r="AS660" s="366"/>
      <c r="AT660" s="356">
        <f t="shared" si="1366"/>
        <v>0</v>
      </c>
      <c r="AU660" s="178" t="s">
        <v>394</v>
      </c>
      <c r="AV660" s="725"/>
      <c r="AW660" s="538">
        <v>1</v>
      </c>
      <c r="AX660" s="473">
        <v>1</v>
      </c>
      <c r="AY660" s="1992">
        <f t="shared" si="1318"/>
        <v>0</v>
      </c>
      <c r="AZ660" s="1991"/>
      <c r="BA660" s="458">
        <f t="shared" si="1367"/>
        <v>4228</v>
      </c>
      <c r="BB660" s="466">
        <f t="shared" si="1368"/>
        <v>0</v>
      </c>
      <c r="BC660" s="466">
        <f t="shared" si="1369"/>
        <v>4228</v>
      </c>
      <c r="BD660" s="893"/>
      <c r="BE660" s="893"/>
      <c r="BF660" s="893"/>
      <c r="BG660" s="893"/>
      <c r="BH660" s="893"/>
      <c r="BI660" s="2032"/>
      <c r="BJ660" s="2032"/>
      <c r="BK660" s="2032"/>
      <c r="BL660" s="2032"/>
      <c r="BV660" s="1">
        <f t="shared" si="1350"/>
        <v>0</v>
      </c>
    </row>
    <row r="661" spans="1:74" ht="51" customHeight="1">
      <c r="A661" s="396">
        <v>8</v>
      </c>
      <c r="B661" s="381" t="s">
        <v>1563</v>
      </c>
      <c r="C661" s="797" t="s">
        <v>116</v>
      </c>
      <c r="D661" s="178" t="s">
        <v>1265</v>
      </c>
      <c r="E661" s="800" t="s">
        <v>179</v>
      </c>
      <c r="F661" s="178" t="s">
        <v>1564</v>
      </c>
      <c r="G661" s="334">
        <f t="shared" si="1355"/>
        <v>13000</v>
      </c>
      <c r="H661" s="361">
        <v>5900</v>
      </c>
      <c r="I661" s="361">
        <v>7100</v>
      </c>
      <c r="J661" s="444" t="s">
        <v>1565</v>
      </c>
      <c r="K661" s="356">
        <f t="shared" si="1356"/>
        <v>11197</v>
      </c>
      <c r="L661" s="361">
        <v>5363</v>
      </c>
      <c r="M661" s="361">
        <v>5834</v>
      </c>
      <c r="N661" s="356">
        <f t="shared" si="1357"/>
        <v>0</v>
      </c>
      <c r="O661" s="361"/>
      <c r="P661" s="361"/>
      <c r="Q661" s="356">
        <f t="shared" si="1358"/>
        <v>5232</v>
      </c>
      <c r="R661" s="366"/>
      <c r="S661" s="361">
        <v>5232</v>
      </c>
      <c r="T661" s="366"/>
      <c r="U661" s="2643">
        <f t="shared" si="1359"/>
        <v>5322</v>
      </c>
      <c r="V661" s="393"/>
      <c r="W661" s="393">
        <v>5322</v>
      </c>
      <c r="X661" s="2643">
        <f t="shared" si="1360"/>
        <v>5322</v>
      </c>
      <c r="Y661" s="393"/>
      <c r="Z661" s="393">
        <v>5322</v>
      </c>
      <c r="AA661" s="356">
        <f t="shared" si="1361"/>
        <v>0</v>
      </c>
      <c r="AB661" s="366"/>
      <c r="AC661" s="366"/>
      <c r="AD661" s="366"/>
      <c r="AE661" s="2512">
        <f t="shared" si="1362"/>
        <v>0</v>
      </c>
      <c r="AF661" s="393"/>
      <c r="AG661" s="393"/>
      <c r="AH661" s="2512">
        <f t="shared" si="1363"/>
        <v>5322</v>
      </c>
      <c r="AI661" s="393"/>
      <c r="AJ661" s="341">
        <v>5322</v>
      </c>
      <c r="AK661" s="393"/>
      <c r="AL661" s="2512">
        <f t="shared" si="1364"/>
        <v>5322</v>
      </c>
      <c r="AM661" s="393"/>
      <c r="AN661" s="341">
        <v>5322</v>
      </c>
      <c r="AO661" s="393"/>
      <c r="AP661" s="356">
        <f t="shared" si="1370"/>
        <v>5322</v>
      </c>
      <c r="AQ661" s="366"/>
      <c r="AR661" s="361">
        <v>5322</v>
      </c>
      <c r="AS661" s="366"/>
      <c r="AT661" s="356">
        <f t="shared" si="1366"/>
        <v>90</v>
      </c>
      <c r="AU661" s="512" t="s">
        <v>118</v>
      </c>
      <c r="AV661" s="725"/>
      <c r="AW661" s="538">
        <v>1</v>
      </c>
      <c r="AX661" s="473">
        <v>1</v>
      </c>
      <c r="AY661" s="1992">
        <f t="shared" si="1318"/>
        <v>0</v>
      </c>
      <c r="AZ661" s="1991"/>
      <c r="BA661" s="458">
        <f t="shared" si="1367"/>
        <v>5322</v>
      </c>
      <c r="BB661" s="466">
        <f t="shared" si="1368"/>
        <v>0</v>
      </c>
      <c r="BC661" s="466">
        <f t="shared" si="1369"/>
        <v>5322</v>
      </c>
      <c r="BD661" s="893"/>
      <c r="BE661" s="893"/>
      <c r="BF661" s="893"/>
      <c r="BG661" s="893"/>
      <c r="BH661" s="893"/>
      <c r="BI661" s="2032"/>
      <c r="BJ661" s="2032"/>
      <c r="BK661" s="2032"/>
      <c r="BL661" s="2032"/>
      <c r="BV661" s="1">
        <f t="shared" si="1350"/>
        <v>0</v>
      </c>
    </row>
    <row r="662" spans="1:74" ht="51" customHeight="1">
      <c r="A662" s="396">
        <v>9</v>
      </c>
      <c r="B662" s="381" t="s">
        <v>1566</v>
      </c>
      <c r="C662" s="797" t="s">
        <v>116</v>
      </c>
      <c r="D662" s="178" t="s">
        <v>1265</v>
      </c>
      <c r="E662" s="800" t="s">
        <v>111</v>
      </c>
      <c r="F662" s="178" t="s">
        <v>1567</v>
      </c>
      <c r="G662" s="334">
        <f t="shared" si="1355"/>
        <v>6905</v>
      </c>
      <c r="H662" s="361">
        <v>3800</v>
      </c>
      <c r="I662" s="361">
        <v>3105</v>
      </c>
      <c r="J662" s="444" t="s">
        <v>1568</v>
      </c>
      <c r="K662" s="356">
        <f t="shared" si="1356"/>
        <v>6905</v>
      </c>
      <c r="L662" s="361">
        <v>3800</v>
      </c>
      <c r="M662" s="361">
        <v>3105</v>
      </c>
      <c r="N662" s="356">
        <f t="shared" si="1357"/>
        <v>0</v>
      </c>
      <c r="O662" s="361"/>
      <c r="P662" s="361"/>
      <c r="Q662" s="356">
        <f t="shared" si="1358"/>
        <v>3420</v>
      </c>
      <c r="R662" s="366"/>
      <c r="S662" s="361">
        <v>3420</v>
      </c>
      <c r="T662" s="366"/>
      <c r="U662" s="2643">
        <f t="shared" si="1359"/>
        <v>3380</v>
      </c>
      <c r="V662" s="393"/>
      <c r="W662" s="393">
        <v>3380</v>
      </c>
      <c r="X662" s="2643">
        <f t="shared" si="1360"/>
        <v>3380</v>
      </c>
      <c r="Y662" s="393"/>
      <c r="Z662" s="393">
        <v>3380</v>
      </c>
      <c r="AA662" s="356">
        <f t="shared" si="1361"/>
        <v>0</v>
      </c>
      <c r="AB662" s="366"/>
      <c r="AC662" s="366"/>
      <c r="AD662" s="366"/>
      <c r="AE662" s="2512">
        <f t="shared" si="1362"/>
        <v>0</v>
      </c>
      <c r="AF662" s="393"/>
      <c r="AG662" s="393"/>
      <c r="AH662" s="2512">
        <f t="shared" si="1363"/>
        <v>3380</v>
      </c>
      <c r="AI662" s="393"/>
      <c r="AJ662" s="341">
        <v>3380</v>
      </c>
      <c r="AK662" s="393"/>
      <c r="AL662" s="2512">
        <f t="shared" si="1364"/>
        <v>3380</v>
      </c>
      <c r="AM662" s="393"/>
      <c r="AN662" s="341">
        <v>3380</v>
      </c>
      <c r="AO662" s="393"/>
      <c r="AP662" s="356">
        <f t="shared" si="1370"/>
        <v>3380</v>
      </c>
      <c r="AQ662" s="366"/>
      <c r="AR662" s="361">
        <v>3380</v>
      </c>
      <c r="AS662" s="366"/>
      <c r="AT662" s="356">
        <f t="shared" si="1366"/>
        <v>-40</v>
      </c>
      <c r="AU662" s="512" t="s">
        <v>118</v>
      </c>
      <c r="AV662" s="725"/>
      <c r="AW662" s="538">
        <v>1</v>
      </c>
      <c r="AX662" s="473">
        <v>1</v>
      </c>
      <c r="AY662" s="1992">
        <f t="shared" si="1318"/>
        <v>0</v>
      </c>
      <c r="AZ662" s="1991"/>
      <c r="BA662" s="458">
        <f t="shared" si="1367"/>
        <v>3380</v>
      </c>
      <c r="BB662" s="466">
        <f t="shared" si="1368"/>
        <v>0</v>
      </c>
      <c r="BC662" s="466">
        <f t="shared" si="1369"/>
        <v>3380</v>
      </c>
      <c r="BD662" s="893"/>
      <c r="BE662" s="893"/>
      <c r="BF662" s="893"/>
      <c r="BG662" s="893"/>
      <c r="BH662" s="893"/>
      <c r="BI662" s="2032"/>
      <c r="BJ662" s="2032"/>
      <c r="BK662" s="2032"/>
      <c r="BL662" s="2032"/>
      <c r="BV662" s="1">
        <f t="shared" si="1350"/>
        <v>0</v>
      </c>
    </row>
    <row r="663" spans="1:74" ht="51" customHeight="1">
      <c r="A663" s="396">
        <v>10</v>
      </c>
      <c r="B663" s="381" t="s">
        <v>1569</v>
      </c>
      <c r="C663" s="797" t="s">
        <v>105</v>
      </c>
      <c r="D663" s="178" t="s">
        <v>1265</v>
      </c>
      <c r="E663" s="800" t="s">
        <v>82</v>
      </c>
      <c r="F663" s="178" t="s">
        <v>1570</v>
      </c>
      <c r="G663" s="334">
        <f t="shared" si="1355"/>
        <v>11433</v>
      </c>
      <c r="H663" s="361">
        <v>5717</v>
      </c>
      <c r="I663" s="361">
        <v>5716</v>
      </c>
      <c r="J663" s="444" t="s">
        <v>1571</v>
      </c>
      <c r="K663" s="356">
        <f t="shared" si="1356"/>
        <v>9662</v>
      </c>
      <c r="L663" s="361">
        <v>4358</v>
      </c>
      <c r="M663" s="361">
        <v>5304</v>
      </c>
      <c r="N663" s="356">
        <f t="shared" si="1357"/>
        <v>0</v>
      </c>
      <c r="O663" s="361"/>
      <c r="P663" s="361"/>
      <c r="Q663" s="356">
        <f t="shared" si="1358"/>
        <v>4358</v>
      </c>
      <c r="R663" s="366"/>
      <c r="S663" s="361">
        <v>4358</v>
      </c>
      <c r="T663" s="366"/>
      <c r="U663" s="2643">
        <f t="shared" si="1359"/>
        <v>4358</v>
      </c>
      <c r="V663" s="393"/>
      <c r="W663" s="393">
        <v>4358</v>
      </c>
      <c r="X663" s="2643">
        <f t="shared" si="1360"/>
        <v>4358</v>
      </c>
      <c r="Y663" s="393"/>
      <c r="Z663" s="393">
        <v>4358</v>
      </c>
      <c r="AA663" s="356">
        <f t="shared" si="1361"/>
        <v>0</v>
      </c>
      <c r="AB663" s="366"/>
      <c r="AC663" s="366"/>
      <c r="AD663" s="366"/>
      <c r="AE663" s="2512">
        <f t="shared" si="1362"/>
        <v>0</v>
      </c>
      <c r="AF663" s="393"/>
      <c r="AG663" s="393"/>
      <c r="AH663" s="2512">
        <f t="shared" si="1363"/>
        <v>4358</v>
      </c>
      <c r="AI663" s="393"/>
      <c r="AJ663" s="341">
        <v>4358</v>
      </c>
      <c r="AK663" s="393"/>
      <c r="AL663" s="2512">
        <f t="shared" si="1364"/>
        <v>4358</v>
      </c>
      <c r="AM663" s="393"/>
      <c r="AN663" s="341">
        <v>4358</v>
      </c>
      <c r="AO663" s="393"/>
      <c r="AP663" s="356">
        <f t="shared" si="1370"/>
        <v>4358</v>
      </c>
      <c r="AQ663" s="366"/>
      <c r="AR663" s="361">
        <v>4358</v>
      </c>
      <c r="AS663" s="366"/>
      <c r="AT663" s="356">
        <f t="shared" si="1366"/>
        <v>0</v>
      </c>
      <c r="AU663" s="529" t="s">
        <v>279</v>
      </c>
      <c r="AV663" s="725"/>
      <c r="AW663" s="538">
        <v>1</v>
      </c>
      <c r="AX663" s="473">
        <v>1</v>
      </c>
      <c r="AY663" s="1992">
        <f t="shared" si="1318"/>
        <v>0</v>
      </c>
      <c r="AZ663" s="1991"/>
      <c r="BA663" s="458">
        <f t="shared" si="1367"/>
        <v>4358</v>
      </c>
      <c r="BB663" s="466">
        <f t="shared" si="1368"/>
        <v>0</v>
      </c>
      <c r="BC663" s="466">
        <f t="shared" si="1369"/>
        <v>4358</v>
      </c>
      <c r="BD663" s="893"/>
      <c r="BE663" s="893"/>
      <c r="BF663" s="893"/>
      <c r="BG663" s="893"/>
      <c r="BH663" s="893"/>
      <c r="BI663" s="2032"/>
      <c r="BJ663" s="2032"/>
      <c r="BK663" s="2032"/>
      <c r="BL663" s="2032"/>
      <c r="BV663" s="1">
        <f t="shared" si="1350"/>
        <v>0</v>
      </c>
    </row>
    <row r="664" spans="1:74" ht="51" customHeight="1">
      <c r="A664" s="396">
        <v>11</v>
      </c>
      <c r="B664" s="558" t="s">
        <v>1572</v>
      </c>
      <c r="C664" s="799" t="s">
        <v>105</v>
      </c>
      <c r="D664" s="178" t="s">
        <v>1265</v>
      </c>
      <c r="E664" s="800" t="s">
        <v>82</v>
      </c>
      <c r="F664" s="178" t="s">
        <v>1573</v>
      </c>
      <c r="G664" s="334">
        <f t="shared" si="1355"/>
        <v>11166</v>
      </c>
      <c r="H664" s="361">
        <v>5296</v>
      </c>
      <c r="I664" s="361">
        <v>5870</v>
      </c>
      <c r="J664" s="444" t="s">
        <v>1574</v>
      </c>
      <c r="K664" s="434">
        <f t="shared" si="1356"/>
        <v>9326</v>
      </c>
      <c r="L664" s="123">
        <v>4278</v>
      </c>
      <c r="M664" s="123">
        <v>5048</v>
      </c>
      <c r="N664" s="434">
        <f t="shared" si="1357"/>
        <v>0</v>
      </c>
      <c r="O664" s="123"/>
      <c r="P664" s="123"/>
      <c r="Q664" s="434">
        <f t="shared" si="1358"/>
        <v>4278</v>
      </c>
      <c r="R664" s="458"/>
      <c r="S664" s="123">
        <v>4278</v>
      </c>
      <c r="T664" s="458"/>
      <c r="U664" s="2543">
        <f t="shared" si="1359"/>
        <v>4207.7330000000002</v>
      </c>
      <c r="V664" s="469"/>
      <c r="W664" s="469">
        <v>4207.7330000000002</v>
      </c>
      <c r="X664" s="2543">
        <f t="shared" si="1360"/>
        <v>4207.7330000000002</v>
      </c>
      <c r="Y664" s="469"/>
      <c r="Z664" s="469">
        <v>4207.7330000000002</v>
      </c>
      <c r="AA664" s="434">
        <f t="shared" si="1361"/>
        <v>0</v>
      </c>
      <c r="AB664" s="458"/>
      <c r="AC664" s="458"/>
      <c r="AD664" s="458"/>
      <c r="AE664" s="603">
        <f t="shared" si="1362"/>
        <v>0</v>
      </c>
      <c r="AF664" s="469"/>
      <c r="AG664" s="469"/>
      <c r="AH664" s="603">
        <f t="shared" si="1363"/>
        <v>4208</v>
      </c>
      <c r="AI664" s="469"/>
      <c r="AJ664" s="754">
        <v>4208</v>
      </c>
      <c r="AK664" s="469"/>
      <c r="AL664" s="603">
        <f t="shared" si="1364"/>
        <v>4208</v>
      </c>
      <c r="AM664" s="469"/>
      <c r="AN664" s="754">
        <v>4208</v>
      </c>
      <c r="AO664" s="469"/>
      <c r="AP664" s="434">
        <f t="shared" si="1370"/>
        <v>4208</v>
      </c>
      <c r="AQ664" s="458"/>
      <c r="AR664" s="123">
        <v>4208</v>
      </c>
      <c r="AS664" s="458"/>
      <c r="AT664" s="356">
        <f t="shared" si="1366"/>
        <v>-70</v>
      </c>
      <c r="AU664" s="529" t="s">
        <v>279</v>
      </c>
      <c r="AV664" s="725"/>
      <c r="AW664" s="538">
        <v>1</v>
      </c>
      <c r="AX664" s="473">
        <v>1</v>
      </c>
      <c r="AY664" s="1992">
        <f t="shared" si="1318"/>
        <v>0.26699999999982538</v>
      </c>
      <c r="AZ664" s="1991"/>
      <c r="BA664" s="458">
        <f t="shared" si="1367"/>
        <v>4207.7330000000002</v>
      </c>
      <c r="BB664" s="466">
        <f t="shared" si="1368"/>
        <v>0</v>
      </c>
      <c r="BC664" s="466">
        <f t="shared" si="1369"/>
        <v>4207.7330000000002</v>
      </c>
      <c r="BD664" s="893"/>
      <c r="BE664" s="893"/>
      <c r="BF664" s="893"/>
      <c r="BG664" s="893"/>
      <c r="BH664" s="893"/>
      <c r="BI664" s="2032"/>
      <c r="BJ664" s="2032"/>
      <c r="BK664" s="2032"/>
      <c r="BL664" s="2032"/>
      <c r="BV664" s="1">
        <f t="shared" si="1350"/>
        <v>0.26699999999982538</v>
      </c>
    </row>
    <row r="665" spans="1:74" ht="51" customHeight="1">
      <c r="A665" s="396">
        <v>12</v>
      </c>
      <c r="B665" s="381" t="s">
        <v>1575</v>
      </c>
      <c r="C665" s="797" t="s">
        <v>481</v>
      </c>
      <c r="D665" s="178" t="s">
        <v>1265</v>
      </c>
      <c r="E665" s="800" t="s">
        <v>82</v>
      </c>
      <c r="F665" s="178" t="s">
        <v>1576</v>
      </c>
      <c r="G665" s="334">
        <f t="shared" si="1355"/>
        <v>15000</v>
      </c>
      <c r="H665" s="361">
        <v>7500</v>
      </c>
      <c r="I665" s="361">
        <v>7500</v>
      </c>
      <c r="J665" s="444" t="s">
        <v>1577</v>
      </c>
      <c r="K665" s="356">
        <f t="shared" si="1356"/>
        <v>11527</v>
      </c>
      <c r="L665" s="361">
        <v>5402</v>
      </c>
      <c r="M665" s="361">
        <v>6125</v>
      </c>
      <c r="N665" s="356">
        <f t="shared" si="1357"/>
        <v>0</v>
      </c>
      <c r="O665" s="361"/>
      <c r="P665" s="361"/>
      <c r="Q665" s="356">
        <f t="shared" si="1358"/>
        <v>5402</v>
      </c>
      <c r="R665" s="366"/>
      <c r="S665" s="361">
        <v>5402</v>
      </c>
      <c r="T665" s="366"/>
      <c r="U665" s="2643">
        <f t="shared" si="1359"/>
        <v>5255</v>
      </c>
      <c r="V665" s="393"/>
      <c r="W665" s="393">
        <v>5255</v>
      </c>
      <c r="X665" s="2643">
        <f t="shared" si="1360"/>
        <v>5255</v>
      </c>
      <c r="Y665" s="393"/>
      <c r="Z665" s="393">
        <v>5255</v>
      </c>
      <c r="AA665" s="356">
        <f t="shared" si="1361"/>
        <v>0</v>
      </c>
      <c r="AB665" s="366"/>
      <c r="AC665" s="366"/>
      <c r="AD665" s="366"/>
      <c r="AE665" s="2512">
        <f t="shared" si="1362"/>
        <v>0</v>
      </c>
      <c r="AF665" s="393"/>
      <c r="AG665" s="393"/>
      <c r="AH665" s="2512">
        <f t="shared" si="1363"/>
        <v>5402</v>
      </c>
      <c r="AI665" s="393"/>
      <c r="AJ665" s="341">
        <v>5402</v>
      </c>
      <c r="AK665" s="393"/>
      <c r="AL665" s="2512">
        <f t="shared" si="1364"/>
        <v>5402</v>
      </c>
      <c r="AM665" s="393"/>
      <c r="AN665" s="341">
        <v>5402</v>
      </c>
      <c r="AO665" s="393"/>
      <c r="AP665" s="356">
        <f t="shared" si="1370"/>
        <v>5402</v>
      </c>
      <c r="AQ665" s="366"/>
      <c r="AR665" s="361">
        <v>5402</v>
      </c>
      <c r="AS665" s="366"/>
      <c r="AT665" s="356">
        <f t="shared" si="1366"/>
        <v>0</v>
      </c>
      <c r="AU665" s="529" t="s">
        <v>704</v>
      </c>
      <c r="AV665" s="725"/>
      <c r="AW665" s="538">
        <v>1</v>
      </c>
      <c r="AX665" s="473">
        <v>1</v>
      </c>
      <c r="AY665" s="1992">
        <f t="shared" si="1318"/>
        <v>147</v>
      </c>
      <c r="AZ665" s="1991"/>
      <c r="BA665" s="458">
        <f t="shared" si="1367"/>
        <v>5255</v>
      </c>
      <c r="BB665" s="466">
        <f t="shared" si="1368"/>
        <v>0</v>
      </c>
      <c r="BC665" s="466">
        <f t="shared" si="1369"/>
        <v>5255</v>
      </c>
      <c r="BD665" s="893"/>
      <c r="BE665" s="893"/>
      <c r="BF665" s="893"/>
      <c r="BG665" s="893"/>
      <c r="BH665" s="893"/>
      <c r="BI665" s="2032"/>
      <c r="BJ665" s="2032"/>
      <c r="BK665" s="2032"/>
      <c r="BL665" s="2032"/>
      <c r="BV665" s="1">
        <f t="shared" si="1350"/>
        <v>147</v>
      </c>
    </row>
    <row r="666" spans="1:74" ht="51" customHeight="1">
      <c r="A666" s="396">
        <v>13</v>
      </c>
      <c r="B666" s="558" t="s">
        <v>1578</v>
      </c>
      <c r="C666" s="799" t="s">
        <v>481</v>
      </c>
      <c r="D666" s="178" t="s">
        <v>1265</v>
      </c>
      <c r="E666" s="800" t="s">
        <v>111</v>
      </c>
      <c r="F666" s="178" t="s">
        <v>1579</v>
      </c>
      <c r="G666" s="334">
        <f t="shared" si="1355"/>
        <v>8500</v>
      </c>
      <c r="H666" s="361">
        <v>4250</v>
      </c>
      <c r="I666" s="361">
        <v>4250</v>
      </c>
      <c r="J666" s="444" t="s">
        <v>2933</v>
      </c>
      <c r="K666" s="356">
        <f t="shared" si="1356"/>
        <v>6303</v>
      </c>
      <c r="L666" s="361">
        <v>2702</v>
      </c>
      <c r="M666" s="361">
        <v>3601</v>
      </c>
      <c r="N666" s="434">
        <f t="shared" si="1357"/>
        <v>0</v>
      </c>
      <c r="O666" s="361"/>
      <c r="P666" s="361"/>
      <c r="Q666" s="356">
        <f t="shared" si="1358"/>
        <v>3874</v>
      </c>
      <c r="R666" s="366"/>
      <c r="S666" s="361">
        <v>3874</v>
      </c>
      <c r="T666" s="366"/>
      <c r="U666" s="2643">
        <f t="shared" si="1359"/>
        <v>0</v>
      </c>
      <c r="V666" s="393"/>
      <c r="W666" s="393"/>
      <c r="X666" s="2643">
        <f t="shared" si="1360"/>
        <v>0</v>
      </c>
      <c r="Y666" s="393"/>
      <c r="Z666" s="393"/>
      <c r="AA666" s="356">
        <f t="shared" si="1361"/>
        <v>2700</v>
      </c>
      <c r="AB666" s="366"/>
      <c r="AC666" s="877">
        <v>2700</v>
      </c>
      <c r="AD666" s="366"/>
      <c r="AE666" s="2512">
        <f t="shared" si="1362"/>
        <v>0</v>
      </c>
      <c r="AF666" s="393"/>
      <c r="AG666" s="393"/>
      <c r="AH666" s="2512">
        <f t="shared" si="1363"/>
        <v>2702</v>
      </c>
      <c r="AI666" s="393"/>
      <c r="AJ666" s="341">
        <v>2702</v>
      </c>
      <c r="AK666" s="393"/>
      <c r="AL666" s="2512">
        <f t="shared" si="1364"/>
        <v>2702</v>
      </c>
      <c r="AM666" s="393"/>
      <c r="AN666" s="341">
        <v>2702</v>
      </c>
      <c r="AO666" s="393"/>
      <c r="AP666" s="356">
        <f t="shared" si="1370"/>
        <v>2702</v>
      </c>
      <c r="AQ666" s="366"/>
      <c r="AR666" s="361">
        <v>2702</v>
      </c>
      <c r="AS666" s="366"/>
      <c r="AT666" s="356">
        <f t="shared" si="1366"/>
        <v>-1172</v>
      </c>
      <c r="AU666" s="529" t="s">
        <v>704</v>
      </c>
      <c r="AV666" s="725"/>
      <c r="AW666" s="538">
        <v>1</v>
      </c>
      <c r="AX666" s="473">
        <v>1</v>
      </c>
      <c r="AY666" s="1992">
        <f t="shared" si="1318"/>
        <v>2</v>
      </c>
      <c r="AZ666" s="1991"/>
      <c r="BA666" s="458">
        <f t="shared" si="1367"/>
        <v>2700</v>
      </c>
      <c r="BB666" s="466">
        <f t="shared" si="1368"/>
        <v>0</v>
      </c>
      <c r="BC666" s="466">
        <f t="shared" si="1369"/>
        <v>2700</v>
      </c>
      <c r="BD666" s="893"/>
      <c r="BE666" s="893"/>
      <c r="BF666" s="893"/>
      <c r="BG666" s="893"/>
      <c r="BH666" s="893"/>
      <c r="BI666" s="2032"/>
      <c r="BJ666" s="2032"/>
      <c r="BK666" s="2032"/>
      <c r="BL666" s="2032"/>
      <c r="BV666" s="1">
        <f t="shared" si="1350"/>
        <v>2</v>
      </c>
    </row>
    <row r="667" spans="1:74" ht="51" customHeight="1">
      <c r="A667" s="396">
        <v>14</v>
      </c>
      <c r="B667" s="381" t="s">
        <v>1580</v>
      </c>
      <c r="C667" s="797" t="s">
        <v>120</v>
      </c>
      <c r="D667" s="178" t="s">
        <v>1265</v>
      </c>
      <c r="E667" s="800" t="s">
        <v>111</v>
      </c>
      <c r="F667" s="178" t="s">
        <v>1581</v>
      </c>
      <c r="G667" s="334">
        <f t="shared" si="1355"/>
        <v>14325</v>
      </c>
      <c r="H667" s="361">
        <v>6941</v>
      </c>
      <c r="I667" s="361">
        <v>7384</v>
      </c>
      <c r="J667" s="444" t="s">
        <v>1582</v>
      </c>
      <c r="K667" s="356">
        <f t="shared" si="1356"/>
        <v>5707</v>
      </c>
      <c r="L667" s="361">
        <v>2279</v>
      </c>
      <c r="M667" s="361">
        <v>3428</v>
      </c>
      <c r="N667" s="356">
        <f t="shared" si="1357"/>
        <v>0</v>
      </c>
      <c r="O667" s="361"/>
      <c r="P667" s="361"/>
      <c r="Q667" s="356">
        <f t="shared" si="1358"/>
        <v>2367</v>
      </c>
      <c r="R667" s="366"/>
      <c r="S667" s="361">
        <v>2367</v>
      </c>
      <c r="T667" s="366"/>
      <c r="U667" s="2643">
        <f t="shared" si="1359"/>
        <v>2367</v>
      </c>
      <c r="V667" s="393"/>
      <c r="W667" s="393">
        <v>2367</v>
      </c>
      <c r="X667" s="2643">
        <f t="shared" si="1360"/>
        <v>2367</v>
      </c>
      <c r="Y667" s="393"/>
      <c r="Z667" s="393">
        <v>2367</v>
      </c>
      <c r="AA667" s="356">
        <f t="shared" si="1361"/>
        <v>0</v>
      </c>
      <c r="AB667" s="366"/>
      <c r="AC667" s="366"/>
      <c r="AD667" s="366"/>
      <c r="AE667" s="2512">
        <f t="shared" si="1362"/>
        <v>0</v>
      </c>
      <c r="AF667" s="393"/>
      <c r="AG667" s="393"/>
      <c r="AH667" s="2512">
        <f t="shared" si="1363"/>
        <v>2367</v>
      </c>
      <c r="AI667" s="393"/>
      <c r="AJ667" s="341">
        <v>2367</v>
      </c>
      <c r="AK667" s="393"/>
      <c r="AL667" s="2512">
        <f t="shared" si="1364"/>
        <v>2367</v>
      </c>
      <c r="AM667" s="393"/>
      <c r="AN667" s="341">
        <v>2367</v>
      </c>
      <c r="AO667" s="393"/>
      <c r="AP667" s="356">
        <f t="shared" si="1370"/>
        <v>2367</v>
      </c>
      <c r="AQ667" s="366"/>
      <c r="AR667" s="361">
        <v>2367</v>
      </c>
      <c r="AS667" s="366"/>
      <c r="AT667" s="356">
        <f t="shared" si="1366"/>
        <v>0</v>
      </c>
      <c r="AU667" s="529" t="s">
        <v>122</v>
      </c>
      <c r="AV667" s="725"/>
      <c r="AW667" s="538">
        <v>1</v>
      </c>
      <c r="AX667" s="473">
        <v>1</v>
      </c>
      <c r="AY667" s="1992">
        <f t="shared" si="1318"/>
        <v>0</v>
      </c>
      <c r="AZ667" s="1991"/>
      <c r="BA667" s="458">
        <f t="shared" si="1367"/>
        <v>2367</v>
      </c>
      <c r="BB667" s="466">
        <f t="shared" si="1368"/>
        <v>0</v>
      </c>
      <c r="BC667" s="466">
        <f t="shared" si="1369"/>
        <v>2367</v>
      </c>
      <c r="BD667" s="893"/>
      <c r="BE667" s="893"/>
      <c r="BF667" s="893"/>
      <c r="BG667" s="893"/>
      <c r="BH667" s="893"/>
      <c r="BI667" s="2032"/>
      <c r="BJ667" s="2032"/>
      <c r="BK667" s="2032"/>
      <c r="BL667" s="2032"/>
      <c r="BV667" s="1">
        <f t="shared" si="1350"/>
        <v>0</v>
      </c>
    </row>
    <row r="668" spans="1:74" ht="51" customHeight="1">
      <c r="A668" s="396">
        <v>15</v>
      </c>
      <c r="B668" s="381" t="s">
        <v>1583</v>
      </c>
      <c r="C668" s="797" t="s">
        <v>137</v>
      </c>
      <c r="D668" s="178" t="s">
        <v>1265</v>
      </c>
      <c r="E668" s="800" t="s">
        <v>111</v>
      </c>
      <c r="F668" s="178" t="s">
        <v>1584</v>
      </c>
      <c r="G668" s="334">
        <f t="shared" si="1355"/>
        <v>14835</v>
      </c>
      <c r="H668" s="361">
        <v>6671</v>
      </c>
      <c r="I668" s="361">
        <v>8164</v>
      </c>
      <c r="J668" s="444" t="s">
        <v>1585</v>
      </c>
      <c r="K668" s="356">
        <f t="shared" si="1356"/>
        <v>11414</v>
      </c>
      <c r="L668" s="361">
        <v>4577</v>
      </c>
      <c r="M668" s="361">
        <v>6837</v>
      </c>
      <c r="N668" s="356">
        <f t="shared" si="1357"/>
        <v>0</v>
      </c>
      <c r="O668" s="361"/>
      <c r="P668" s="361"/>
      <c r="Q668" s="356">
        <f t="shared" si="1358"/>
        <v>1000</v>
      </c>
      <c r="R668" s="366"/>
      <c r="S668" s="361">
        <v>1000</v>
      </c>
      <c r="T668" s="366"/>
      <c r="U668" s="2643">
        <f t="shared" si="1359"/>
        <v>1000</v>
      </c>
      <c r="V668" s="393"/>
      <c r="W668" s="341">
        <v>1000</v>
      </c>
      <c r="X668" s="2643">
        <f t="shared" si="1360"/>
        <v>1000</v>
      </c>
      <c r="Y668" s="393"/>
      <c r="Z668" s="341">
        <v>1000</v>
      </c>
      <c r="AA668" s="356">
        <f t="shared" si="1361"/>
        <v>0</v>
      </c>
      <c r="AB668" s="366"/>
      <c r="AC668" s="366"/>
      <c r="AD668" s="366"/>
      <c r="AE668" s="2512">
        <f t="shared" si="1362"/>
        <v>0</v>
      </c>
      <c r="AF668" s="393"/>
      <c r="AG668" s="393"/>
      <c r="AH668" s="2512">
        <f t="shared" si="1363"/>
        <v>1000</v>
      </c>
      <c r="AI668" s="393"/>
      <c r="AJ668" s="341">
        <v>1000</v>
      </c>
      <c r="AK668" s="393"/>
      <c r="AL668" s="2512">
        <f t="shared" si="1364"/>
        <v>1000</v>
      </c>
      <c r="AM668" s="393"/>
      <c r="AN668" s="341">
        <v>1000</v>
      </c>
      <c r="AO668" s="393"/>
      <c r="AP668" s="356">
        <f t="shared" si="1370"/>
        <v>1000</v>
      </c>
      <c r="AQ668" s="366"/>
      <c r="AR668" s="361">
        <v>1000</v>
      </c>
      <c r="AS668" s="366"/>
      <c r="AT668" s="356">
        <f t="shared" si="1366"/>
        <v>0</v>
      </c>
      <c r="AU668" s="178" t="s">
        <v>143</v>
      </c>
      <c r="AV668" s="725"/>
      <c r="AW668" s="538">
        <v>1</v>
      </c>
      <c r="AX668" s="473">
        <v>1</v>
      </c>
      <c r="AY668" s="1992">
        <f t="shared" ref="AY668:AY699" si="1371">AP668-SUM(X668,AA668)</f>
        <v>0</v>
      </c>
      <c r="AZ668" s="1991"/>
      <c r="BA668" s="458">
        <f t="shared" si="1367"/>
        <v>1000</v>
      </c>
      <c r="BB668" s="466">
        <f t="shared" si="1368"/>
        <v>0</v>
      </c>
      <c r="BC668" s="466">
        <f t="shared" si="1369"/>
        <v>1000</v>
      </c>
      <c r="BD668" s="893"/>
      <c r="BE668" s="893"/>
      <c r="BF668" s="893"/>
      <c r="BG668" s="893"/>
      <c r="BH668" s="893"/>
      <c r="BI668" s="2032"/>
      <c r="BJ668" s="2032"/>
      <c r="BK668" s="2032"/>
      <c r="BL668" s="2032"/>
      <c r="BV668" s="1">
        <f t="shared" si="1350"/>
        <v>0</v>
      </c>
    </row>
    <row r="669" spans="1:74" ht="51" customHeight="1">
      <c r="A669" s="396">
        <v>16</v>
      </c>
      <c r="B669" s="381" t="s">
        <v>1586</v>
      </c>
      <c r="C669" s="797" t="s">
        <v>38</v>
      </c>
      <c r="D669" s="178" t="s">
        <v>1265</v>
      </c>
      <c r="E669" s="800" t="s">
        <v>111</v>
      </c>
      <c r="F669" s="178" t="s">
        <v>1587</v>
      </c>
      <c r="G669" s="334">
        <f t="shared" si="1355"/>
        <v>16087</v>
      </c>
      <c r="H669" s="361">
        <v>8045</v>
      </c>
      <c r="I669" s="361">
        <v>8042</v>
      </c>
      <c r="J669" s="444" t="s">
        <v>1588</v>
      </c>
      <c r="K669" s="356">
        <f t="shared" si="1356"/>
        <v>16080</v>
      </c>
      <c r="L669" s="361">
        <v>7747</v>
      </c>
      <c r="M669" s="361">
        <v>8333</v>
      </c>
      <c r="N669" s="356">
        <f t="shared" si="1357"/>
        <v>0</v>
      </c>
      <c r="O669" s="361"/>
      <c r="P669" s="361"/>
      <c r="Q669" s="356">
        <f t="shared" si="1358"/>
        <v>6540</v>
      </c>
      <c r="R669" s="366"/>
      <c r="S669" s="361">
        <v>6540</v>
      </c>
      <c r="T669" s="366"/>
      <c r="U669" s="2643">
        <f t="shared" si="1359"/>
        <v>5015</v>
      </c>
      <c r="V669" s="393"/>
      <c r="W669" s="393">
        <v>5015</v>
      </c>
      <c r="X669" s="2643">
        <f t="shared" si="1360"/>
        <v>5015</v>
      </c>
      <c r="Y669" s="393"/>
      <c r="Z669" s="393">
        <v>5015</v>
      </c>
      <c r="AA669" s="356">
        <f t="shared" si="1361"/>
        <v>1525</v>
      </c>
      <c r="AB669" s="366"/>
      <c r="AC669" s="877">
        <v>1525</v>
      </c>
      <c r="AD669" s="366"/>
      <c r="AE669" s="2512">
        <f t="shared" si="1362"/>
        <v>652</v>
      </c>
      <c r="AF669" s="393"/>
      <c r="AG669" s="393">
        <v>652</v>
      </c>
      <c r="AH669" s="2512">
        <f t="shared" si="1363"/>
        <v>6404</v>
      </c>
      <c r="AI669" s="393"/>
      <c r="AJ669" s="341">
        <v>6404</v>
      </c>
      <c r="AK669" s="393"/>
      <c r="AL669" s="2512">
        <f t="shared" si="1364"/>
        <v>6540</v>
      </c>
      <c r="AM669" s="393"/>
      <c r="AN669" s="341">
        <v>6540</v>
      </c>
      <c r="AO669" s="393"/>
      <c r="AP669" s="356">
        <f t="shared" si="1370"/>
        <v>6540</v>
      </c>
      <c r="AQ669" s="366"/>
      <c r="AR669" s="361">
        <v>6540</v>
      </c>
      <c r="AS669" s="366"/>
      <c r="AT669" s="356">
        <f t="shared" si="1366"/>
        <v>0</v>
      </c>
      <c r="AU669" s="529" t="s">
        <v>265</v>
      </c>
      <c r="AV669" s="725"/>
      <c r="AW669" s="538">
        <v>1</v>
      </c>
      <c r="AX669" s="473">
        <v>1</v>
      </c>
      <c r="AY669" s="1992">
        <f t="shared" si="1371"/>
        <v>0</v>
      </c>
      <c r="AZ669" s="1991"/>
      <c r="BA669" s="458">
        <f t="shared" si="1367"/>
        <v>6540</v>
      </c>
      <c r="BB669" s="466">
        <f t="shared" si="1368"/>
        <v>0</v>
      </c>
      <c r="BC669" s="466">
        <f t="shared" si="1369"/>
        <v>6540</v>
      </c>
      <c r="BD669" s="893"/>
      <c r="BE669" s="893"/>
      <c r="BF669" s="893"/>
      <c r="BG669" s="893"/>
      <c r="BH669" s="893"/>
      <c r="BI669" s="2032"/>
      <c r="BJ669" s="2032"/>
      <c r="BK669" s="2032"/>
      <c r="BL669" s="2032"/>
      <c r="BV669" s="1">
        <f t="shared" si="1350"/>
        <v>0</v>
      </c>
    </row>
    <row r="670" spans="1:74" ht="51" customHeight="1">
      <c r="A670" s="396">
        <v>17</v>
      </c>
      <c r="B670" s="381" t="s">
        <v>1589</v>
      </c>
      <c r="C670" s="797" t="s">
        <v>173</v>
      </c>
      <c r="D670" s="178" t="s">
        <v>1590</v>
      </c>
      <c r="E670" s="800" t="s">
        <v>82</v>
      </c>
      <c r="F670" s="178" t="s">
        <v>1591</v>
      </c>
      <c r="G670" s="334">
        <f t="shared" si="1355"/>
        <v>947</v>
      </c>
      <c r="H670" s="361">
        <v>542</v>
      </c>
      <c r="I670" s="361">
        <v>405</v>
      </c>
      <c r="J670" s="444" t="s">
        <v>1592</v>
      </c>
      <c r="K670" s="356">
        <f t="shared" si="1356"/>
        <v>899</v>
      </c>
      <c r="L670" s="361">
        <v>523</v>
      </c>
      <c r="M670" s="361">
        <v>376</v>
      </c>
      <c r="N670" s="356">
        <f t="shared" si="1357"/>
        <v>0</v>
      </c>
      <c r="O670" s="361"/>
      <c r="P670" s="361"/>
      <c r="Q670" s="356">
        <f t="shared" si="1358"/>
        <v>520</v>
      </c>
      <c r="R670" s="366"/>
      <c r="S670" s="361">
        <v>520</v>
      </c>
      <c r="T670" s="366"/>
      <c r="U670" s="2643">
        <f t="shared" si="1359"/>
        <v>520</v>
      </c>
      <c r="V670" s="393"/>
      <c r="W670" s="341">
        <v>520</v>
      </c>
      <c r="X670" s="2643">
        <f t="shared" si="1360"/>
        <v>520</v>
      </c>
      <c r="Y670" s="393"/>
      <c r="Z670" s="341">
        <v>520</v>
      </c>
      <c r="AA670" s="356">
        <f t="shared" si="1361"/>
        <v>0</v>
      </c>
      <c r="AB670" s="366"/>
      <c r="AC670" s="366"/>
      <c r="AD670" s="366"/>
      <c r="AE670" s="2512">
        <f t="shared" si="1362"/>
        <v>0</v>
      </c>
      <c r="AF670" s="393"/>
      <c r="AG670" s="393"/>
      <c r="AH670" s="2512">
        <f t="shared" si="1363"/>
        <v>520</v>
      </c>
      <c r="AI670" s="393"/>
      <c r="AJ670" s="341">
        <v>520</v>
      </c>
      <c r="AK670" s="393"/>
      <c r="AL670" s="2512">
        <f t="shared" si="1364"/>
        <v>520</v>
      </c>
      <c r="AM670" s="393"/>
      <c r="AN670" s="341">
        <v>520</v>
      </c>
      <c r="AO670" s="393"/>
      <c r="AP670" s="356">
        <f t="shared" si="1370"/>
        <v>520</v>
      </c>
      <c r="AQ670" s="366"/>
      <c r="AR670" s="361">
        <v>520</v>
      </c>
      <c r="AS670" s="366"/>
      <c r="AT670" s="356">
        <f t="shared" si="1366"/>
        <v>0</v>
      </c>
      <c r="AU670" s="529" t="s">
        <v>42</v>
      </c>
      <c r="AV670" s="725"/>
      <c r="AW670" s="538">
        <v>1</v>
      </c>
      <c r="AX670" s="473">
        <v>1</v>
      </c>
      <c r="AY670" s="1992">
        <f t="shared" si="1371"/>
        <v>0</v>
      </c>
      <c r="AZ670" s="1991"/>
      <c r="BA670" s="458">
        <f t="shared" si="1367"/>
        <v>520</v>
      </c>
      <c r="BB670" s="466">
        <f t="shared" si="1368"/>
        <v>0</v>
      </c>
      <c r="BC670" s="466">
        <f t="shared" si="1369"/>
        <v>520</v>
      </c>
      <c r="BD670" s="893"/>
      <c r="BE670" s="893"/>
      <c r="BF670" s="893"/>
      <c r="BG670" s="893"/>
      <c r="BH670" s="893"/>
      <c r="BI670" s="2032"/>
      <c r="BJ670" s="2032"/>
      <c r="BK670" s="2032"/>
      <c r="BL670" s="2032"/>
      <c r="BV670" s="1">
        <f t="shared" si="1350"/>
        <v>0</v>
      </c>
    </row>
    <row r="671" spans="1:74" ht="45" customHeight="1">
      <c r="A671" s="396">
        <v>18</v>
      </c>
      <c r="B671" s="381" t="s">
        <v>1593</v>
      </c>
      <c r="C671" s="797" t="s">
        <v>105</v>
      </c>
      <c r="D671" s="178" t="s">
        <v>1594</v>
      </c>
      <c r="E671" s="800" t="s">
        <v>771</v>
      </c>
      <c r="F671" s="178" t="s">
        <v>1595</v>
      </c>
      <c r="G671" s="334">
        <f t="shared" si="1355"/>
        <v>1000</v>
      </c>
      <c r="H671" s="361">
        <v>900</v>
      </c>
      <c r="I671" s="361">
        <v>100</v>
      </c>
      <c r="J671" s="821" t="s">
        <v>1596</v>
      </c>
      <c r="K671" s="356">
        <f t="shared" si="1356"/>
        <v>995</v>
      </c>
      <c r="L671" s="822">
        <v>803</v>
      </c>
      <c r="M671" s="822">
        <v>192</v>
      </c>
      <c r="N671" s="356">
        <f t="shared" si="1357"/>
        <v>0</v>
      </c>
      <c r="O671" s="361"/>
      <c r="P671" s="361"/>
      <c r="Q671" s="356">
        <f t="shared" si="1358"/>
        <v>803</v>
      </c>
      <c r="R671" s="366"/>
      <c r="S671" s="361">
        <v>803</v>
      </c>
      <c r="T671" s="366"/>
      <c r="U671" s="2643">
        <f t="shared" si="1359"/>
        <v>803</v>
      </c>
      <c r="V671" s="393"/>
      <c r="W671" s="393">
        <v>803</v>
      </c>
      <c r="X671" s="2643">
        <f t="shared" si="1360"/>
        <v>803</v>
      </c>
      <c r="Y671" s="393"/>
      <c r="Z671" s="393">
        <v>803</v>
      </c>
      <c r="AA671" s="356">
        <f t="shared" si="1361"/>
        <v>0</v>
      </c>
      <c r="AB671" s="366"/>
      <c r="AC671" s="366"/>
      <c r="AD671" s="366"/>
      <c r="AE671" s="2512">
        <f t="shared" si="1362"/>
        <v>0</v>
      </c>
      <c r="AF671" s="393"/>
      <c r="AG671" s="393"/>
      <c r="AH671" s="2512">
        <f t="shared" si="1363"/>
        <v>803</v>
      </c>
      <c r="AI671" s="393"/>
      <c r="AJ671" s="341">
        <v>803</v>
      </c>
      <c r="AK671" s="393"/>
      <c r="AL671" s="2512">
        <f t="shared" si="1364"/>
        <v>803</v>
      </c>
      <c r="AM671" s="393"/>
      <c r="AN671" s="341">
        <v>803</v>
      </c>
      <c r="AO671" s="393"/>
      <c r="AP671" s="356">
        <f t="shared" si="1370"/>
        <v>803</v>
      </c>
      <c r="AQ671" s="366"/>
      <c r="AR671" s="361">
        <v>803</v>
      </c>
      <c r="AS671" s="366"/>
      <c r="AT671" s="356">
        <f t="shared" si="1366"/>
        <v>0</v>
      </c>
      <c r="AU671" s="529" t="s">
        <v>279</v>
      </c>
      <c r="AV671" s="725"/>
      <c r="AW671" s="538">
        <v>1</v>
      </c>
      <c r="AX671" s="473">
        <v>1</v>
      </c>
      <c r="AY671" s="1992">
        <f t="shared" si="1371"/>
        <v>0</v>
      </c>
      <c r="AZ671" s="1991"/>
      <c r="BA671" s="458">
        <f t="shared" si="1367"/>
        <v>803</v>
      </c>
      <c r="BB671" s="466">
        <f t="shared" si="1368"/>
        <v>0</v>
      </c>
      <c r="BC671" s="466">
        <f t="shared" si="1369"/>
        <v>803</v>
      </c>
      <c r="BD671" s="893"/>
      <c r="BE671" s="893"/>
      <c r="BF671" s="893"/>
      <c r="BG671" s="893"/>
      <c r="BH671" s="893"/>
      <c r="BI671" s="2032"/>
      <c r="BJ671" s="2032"/>
      <c r="BK671" s="2032"/>
      <c r="BL671" s="2032"/>
      <c r="BV671" s="1">
        <f t="shared" si="1350"/>
        <v>0</v>
      </c>
    </row>
    <row r="672" spans="1:74" ht="45" customHeight="1">
      <c r="A672" s="396">
        <v>19</v>
      </c>
      <c r="B672" s="381" t="s">
        <v>1597</v>
      </c>
      <c r="C672" s="797" t="s">
        <v>137</v>
      </c>
      <c r="D672" s="178" t="s">
        <v>1598</v>
      </c>
      <c r="E672" s="800" t="s">
        <v>82</v>
      </c>
      <c r="F672" s="178" t="s">
        <v>1599</v>
      </c>
      <c r="G672" s="334">
        <f t="shared" si="1355"/>
        <v>1000</v>
      </c>
      <c r="H672" s="361">
        <v>900</v>
      </c>
      <c r="I672" s="361">
        <v>100</v>
      </c>
      <c r="J672" s="444" t="s">
        <v>1600</v>
      </c>
      <c r="K672" s="356">
        <f t="shared" si="1356"/>
        <v>967</v>
      </c>
      <c r="L672" s="361">
        <v>800</v>
      </c>
      <c r="M672" s="361">
        <v>167</v>
      </c>
      <c r="N672" s="356">
        <f t="shared" si="1357"/>
        <v>0</v>
      </c>
      <c r="O672" s="361"/>
      <c r="P672" s="361"/>
      <c r="Q672" s="356">
        <f t="shared" si="1358"/>
        <v>800</v>
      </c>
      <c r="R672" s="366"/>
      <c r="S672" s="361">
        <v>800</v>
      </c>
      <c r="T672" s="366"/>
      <c r="U672" s="2643">
        <f t="shared" si="1359"/>
        <v>800</v>
      </c>
      <c r="V672" s="393"/>
      <c r="W672" s="341">
        <v>800</v>
      </c>
      <c r="X672" s="2643">
        <f t="shared" si="1360"/>
        <v>800</v>
      </c>
      <c r="Y672" s="393"/>
      <c r="Z672" s="341">
        <v>800</v>
      </c>
      <c r="AA672" s="356">
        <f t="shared" si="1361"/>
        <v>0</v>
      </c>
      <c r="AB672" s="366"/>
      <c r="AC672" s="366"/>
      <c r="AD672" s="366"/>
      <c r="AE672" s="2512">
        <f t="shared" si="1362"/>
        <v>0</v>
      </c>
      <c r="AF672" s="393"/>
      <c r="AG672" s="393"/>
      <c r="AH672" s="2512">
        <f t="shared" si="1363"/>
        <v>800</v>
      </c>
      <c r="AI672" s="393"/>
      <c r="AJ672" s="341">
        <v>800</v>
      </c>
      <c r="AK672" s="393"/>
      <c r="AL672" s="2512">
        <f t="shared" si="1364"/>
        <v>800</v>
      </c>
      <c r="AM672" s="393"/>
      <c r="AN672" s="341">
        <v>800</v>
      </c>
      <c r="AO672" s="393"/>
      <c r="AP672" s="356">
        <f t="shared" si="1370"/>
        <v>800</v>
      </c>
      <c r="AQ672" s="366"/>
      <c r="AR672" s="361">
        <v>800</v>
      </c>
      <c r="AS672" s="366"/>
      <c r="AT672" s="356">
        <f t="shared" si="1366"/>
        <v>0</v>
      </c>
      <c r="AU672" s="178" t="s">
        <v>143</v>
      </c>
      <c r="AV672" s="725"/>
      <c r="AW672" s="538">
        <v>1</v>
      </c>
      <c r="AX672" s="473">
        <v>1</v>
      </c>
      <c r="AY672" s="1992">
        <f t="shared" si="1371"/>
        <v>0</v>
      </c>
      <c r="AZ672" s="1991"/>
      <c r="BA672" s="458">
        <f t="shared" si="1367"/>
        <v>800</v>
      </c>
      <c r="BB672" s="466">
        <f t="shared" si="1368"/>
        <v>0</v>
      </c>
      <c r="BC672" s="466">
        <f t="shared" si="1369"/>
        <v>800</v>
      </c>
      <c r="BD672" s="893"/>
      <c r="BE672" s="893"/>
      <c r="BF672" s="893"/>
      <c r="BG672" s="893"/>
      <c r="BH672" s="893"/>
      <c r="BI672" s="2032"/>
      <c r="BJ672" s="2032"/>
      <c r="BK672" s="2032"/>
      <c r="BL672" s="2032"/>
      <c r="BV672" s="1">
        <f t="shared" si="1350"/>
        <v>0</v>
      </c>
    </row>
    <row r="673" spans="1:74" ht="90" customHeight="1">
      <c r="A673" s="396">
        <v>20</v>
      </c>
      <c r="B673" s="381" t="s">
        <v>1601</v>
      </c>
      <c r="C673" s="797" t="s">
        <v>99</v>
      </c>
      <c r="D673" s="178"/>
      <c r="E673" s="800"/>
      <c r="F673" s="801" t="s">
        <v>2934</v>
      </c>
      <c r="G673" s="334">
        <f t="shared" si="1355"/>
        <v>1998</v>
      </c>
      <c r="H673" s="809">
        <v>1671</v>
      </c>
      <c r="I673" s="809">
        <v>327</v>
      </c>
      <c r="J673" s="808" t="s">
        <v>2935</v>
      </c>
      <c r="K673" s="356">
        <f t="shared" si="1356"/>
        <v>1892</v>
      </c>
      <c r="L673" s="809">
        <v>1548</v>
      </c>
      <c r="M673" s="809">
        <v>344</v>
      </c>
      <c r="N673" s="356">
        <f t="shared" si="1357"/>
        <v>0</v>
      </c>
      <c r="O673" s="361"/>
      <c r="P673" s="361"/>
      <c r="Q673" s="356">
        <f t="shared" si="1358"/>
        <v>1548</v>
      </c>
      <c r="R673" s="366"/>
      <c r="S673" s="361">
        <v>1548</v>
      </c>
      <c r="T673" s="366"/>
      <c r="U673" s="2643">
        <f t="shared" si="1359"/>
        <v>1544.259</v>
      </c>
      <c r="V673" s="393"/>
      <c r="W673" s="393">
        <v>1544.259</v>
      </c>
      <c r="X673" s="2643">
        <f t="shared" si="1360"/>
        <v>1544.259</v>
      </c>
      <c r="Y673" s="393"/>
      <c r="Z673" s="393">
        <v>1544.259</v>
      </c>
      <c r="AA673" s="356">
        <f t="shared" si="1361"/>
        <v>0</v>
      </c>
      <c r="AB673" s="366"/>
      <c r="AC673" s="366"/>
      <c r="AD673" s="366"/>
      <c r="AE673" s="2512">
        <f t="shared" si="1362"/>
        <v>0</v>
      </c>
      <c r="AF673" s="393"/>
      <c r="AG673" s="393"/>
      <c r="AH673" s="2512">
        <f t="shared" si="1363"/>
        <v>1548</v>
      </c>
      <c r="AI673" s="393"/>
      <c r="AJ673" s="341">
        <v>1548</v>
      </c>
      <c r="AK673" s="393"/>
      <c r="AL673" s="2512">
        <f t="shared" si="1364"/>
        <v>1548</v>
      </c>
      <c r="AM673" s="393"/>
      <c r="AN673" s="341">
        <v>1548</v>
      </c>
      <c r="AO673" s="393"/>
      <c r="AP673" s="356">
        <f t="shared" si="1370"/>
        <v>1548</v>
      </c>
      <c r="AQ673" s="366"/>
      <c r="AR673" s="361">
        <v>1548</v>
      </c>
      <c r="AS673" s="366"/>
      <c r="AT673" s="356">
        <f t="shared" si="1366"/>
        <v>0</v>
      </c>
      <c r="AU673" s="529" t="s">
        <v>254</v>
      </c>
      <c r="AV673" s="725"/>
      <c r="AW673" s="538">
        <v>1</v>
      </c>
      <c r="AX673" s="473">
        <v>1</v>
      </c>
      <c r="AY673" s="1992">
        <f t="shared" si="1371"/>
        <v>3.7409999999999854</v>
      </c>
      <c r="AZ673" s="1991"/>
      <c r="BA673" s="458">
        <f t="shared" si="1367"/>
        <v>1544.259</v>
      </c>
      <c r="BB673" s="466">
        <f t="shared" si="1368"/>
        <v>0</v>
      </c>
      <c r="BC673" s="466">
        <f t="shared" si="1369"/>
        <v>1544.259</v>
      </c>
      <c r="BD673" s="893"/>
      <c r="BE673" s="893"/>
      <c r="BF673" s="893"/>
      <c r="BG673" s="893"/>
      <c r="BH673" s="893"/>
      <c r="BI673" s="2032"/>
      <c r="BJ673" s="2032"/>
      <c r="BK673" s="2032"/>
      <c r="BL673" s="2032"/>
      <c r="BV673" s="1">
        <f t="shared" si="1350"/>
        <v>3.7409999999999854</v>
      </c>
    </row>
    <row r="674" spans="1:74" ht="90" customHeight="1">
      <c r="A674" s="396">
        <v>21</v>
      </c>
      <c r="B674" s="381" t="s">
        <v>1605</v>
      </c>
      <c r="C674" s="797" t="s">
        <v>99</v>
      </c>
      <c r="D674" s="178"/>
      <c r="E674" s="800"/>
      <c r="F674" s="801" t="s">
        <v>2936</v>
      </c>
      <c r="G674" s="334">
        <f t="shared" si="1355"/>
        <v>1998</v>
      </c>
      <c r="H674" s="809">
        <v>1671</v>
      </c>
      <c r="I674" s="809">
        <v>327</v>
      </c>
      <c r="J674" s="808" t="s">
        <v>2937</v>
      </c>
      <c r="K674" s="356">
        <f t="shared" si="1356"/>
        <v>1911</v>
      </c>
      <c r="L674" s="809">
        <v>1476</v>
      </c>
      <c r="M674" s="809">
        <v>435</v>
      </c>
      <c r="N674" s="356">
        <f t="shared" si="1357"/>
        <v>0</v>
      </c>
      <c r="O674" s="361"/>
      <c r="P674" s="361"/>
      <c r="Q674" s="356">
        <f t="shared" si="1358"/>
        <v>1476</v>
      </c>
      <c r="R674" s="366"/>
      <c r="S674" s="361">
        <v>1476</v>
      </c>
      <c r="T674" s="366"/>
      <c r="U674" s="2643">
        <f t="shared" si="1359"/>
        <v>1476</v>
      </c>
      <c r="V674" s="393"/>
      <c r="W674" s="341">
        <v>1476</v>
      </c>
      <c r="X674" s="2643">
        <f t="shared" si="1360"/>
        <v>1476</v>
      </c>
      <c r="Y674" s="393"/>
      <c r="Z674" s="341">
        <v>1476</v>
      </c>
      <c r="AA674" s="356">
        <f t="shared" si="1361"/>
        <v>0</v>
      </c>
      <c r="AB674" s="366"/>
      <c r="AC674" s="366"/>
      <c r="AD674" s="366"/>
      <c r="AE674" s="2512">
        <f t="shared" si="1362"/>
        <v>0</v>
      </c>
      <c r="AF674" s="393"/>
      <c r="AG674" s="393"/>
      <c r="AH674" s="2512">
        <f t="shared" si="1363"/>
        <v>1476</v>
      </c>
      <c r="AI674" s="393"/>
      <c r="AJ674" s="341">
        <v>1476</v>
      </c>
      <c r="AK674" s="393"/>
      <c r="AL674" s="2512">
        <f t="shared" si="1364"/>
        <v>1476</v>
      </c>
      <c r="AM674" s="393"/>
      <c r="AN674" s="341">
        <v>1476</v>
      </c>
      <c r="AO674" s="393"/>
      <c r="AP674" s="356">
        <f t="shared" si="1370"/>
        <v>1476</v>
      </c>
      <c r="AQ674" s="366"/>
      <c r="AR674" s="361">
        <v>1476</v>
      </c>
      <c r="AS674" s="366"/>
      <c r="AT674" s="356">
        <f t="shared" si="1366"/>
        <v>0</v>
      </c>
      <c r="AU674" s="529" t="s">
        <v>254</v>
      </c>
      <c r="AV674" s="725"/>
      <c r="AW674" s="538">
        <v>1</v>
      </c>
      <c r="AX674" s="473">
        <v>1</v>
      </c>
      <c r="AY674" s="1992">
        <f t="shared" si="1371"/>
        <v>0</v>
      </c>
      <c r="AZ674" s="1991"/>
      <c r="BA674" s="458">
        <f t="shared" si="1367"/>
        <v>1476</v>
      </c>
      <c r="BB674" s="466">
        <f t="shared" si="1368"/>
        <v>0</v>
      </c>
      <c r="BC674" s="466">
        <f t="shared" si="1369"/>
        <v>1476</v>
      </c>
      <c r="BD674" s="893"/>
      <c r="BE674" s="893"/>
      <c r="BF674" s="893"/>
      <c r="BG674" s="893"/>
      <c r="BH674" s="893"/>
      <c r="BI674" s="2032"/>
      <c r="BJ674" s="2032"/>
      <c r="BK674" s="2032"/>
      <c r="BL674" s="2032"/>
      <c r="BV674" s="1">
        <f t="shared" si="1350"/>
        <v>0</v>
      </c>
    </row>
    <row r="675" spans="1:74" ht="90" customHeight="1">
      <c r="A675" s="396">
        <v>22</v>
      </c>
      <c r="B675" s="381" t="s">
        <v>1608</v>
      </c>
      <c r="C675" s="797" t="s">
        <v>99</v>
      </c>
      <c r="D675" s="178"/>
      <c r="E675" s="800"/>
      <c r="F675" s="801" t="s">
        <v>2938</v>
      </c>
      <c r="G675" s="334">
        <f t="shared" si="1355"/>
        <v>1998</v>
      </c>
      <c r="H675" s="809">
        <v>1671</v>
      </c>
      <c r="I675" s="809">
        <v>327</v>
      </c>
      <c r="J675" s="808" t="s">
        <v>2939</v>
      </c>
      <c r="K675" s="356">
        <f t="shared" si="1356"/>
        <v>1948</v>
      </c>
      <c r="L675" s="809">
        <v>1578</v>
      </c>
      <c r="M675" s="809">
        <v>370</v>
      </c>
      <c r="N675" s="356">
        <f t="shared" si="1357"/>
        <v>0</v>
      </c>
      <c r="O675" s="361"/>
      <c r="P675" s="361"/>
      <c r="Q675" s="356">
        <f t="shared" si="1358"/>
        <v>1578</v>
      </c>
      <c r="R675" s="366"/>
      <c r="S675" s="361">
        <v>1578</v>
      </c>
      <c r="T675" s="366"/>
      <c r="U675" s="2643">
        <f t="shared" si="1359"/>
        <v>1578</v>
      </c>
      <c r="V675" s="393"/>
      <c r="W675" s="341">
        <v>1578</v>
      </c>
      <c r="X675" s="2643">
        <f t="shared" si="1360"/>
        <v>1578</v>
      </c>
      <c r="Y675" s="393"/>
      <c r="Z675" s="341">
        <v>1578</v>
      </c>
      <c r="AA675" s="356">
        <f t="shared" si="1361"/>
        <v>0</v>
      </c>
      <c r="AB675" s="366"/>
      <c r="AC675" s="366"/>
      <c r="AD675" s="366"/>
      <c r="AE675" s="2512">
        <f t="shared" si="1362"/>
        <v>0</v>
      </c>
      <c r="AF675" s="393"/>
      <c r="AG675" s="393"/>
      <c r="AH675" s="2512">
        <f t="shared" si="1363"/>
        <v>1578</v>
      </c>
      <c r="AI675" s="393"/>
      <c r="AJ675" s="341">
        <v>1578</v>
      </c>
      <c r="AK675" s="393"/>
      <c r="AL675" s="2512">
        <f t="shared" si="1364"/>
        <v>1578</v>
      </c>
      <c r="AM675" s="393"/>
      <c r="AN675" s="341">
        <v>1578</v>
      </c>
      <c r="AO675" s="393"/>
      <c r="AP675" s="356">
        <f t="shared" si="1370"/>
        <v>1578</v>
      </c>
      <c r="AQ675" s="366"/>
      <c r="AR675" s="361">
        <v>1578</v>
      </c>
      <c r="AS675" s="366"/>
      <c r="AT675" s="356">
        <f t="shared" si="1366"/>
        <v>0</v>
      </c>
      <c r="AU675" s="529" t="s">
        <v>254</v>
      </c>
      <c r="AV675" s="725"/>
      <c r="AW675" s="538">
        <v>1</v>
      </c>
      <c r="AX675" s="473">
        <v>1</v>
      </c>
      <c r="AY675" s="1992">
        <f t="shared" si="1371"/>
        <v>0</v>
      </c>
      <c r="AZ675" s="1991"/>
      <c r="BA675" s="458">
        <f t="shared" si="1367"/>
        <v>1578</v>
      </c>
      <c r="BB675" s="466">
        <f t="shared" si="1368"/>
        <v>0</v>
      </c>
      <c r="BC675" s="466">
        <f t="shared" si="1369"/>
        <v>1578</v>
      </c>
      <c r="BD675" s="893"/>
      <c r="BE675" s="893"/>
      <c r="BF675" s="893"/>
      <c r="BG675" s="893"/>
      <c r="BH675" s="893"/>
      <c r="BI675" s="2032"/>
      <c r="BJ675" s="2032"/>
      <c r="BK675" s="2032"/>
      <c r="BL675" s="2032"/>
      <c r="BV675" s="1">
        <f t="shared" si="1350"/>
        <v>0</v>
      </c>
    </row>
    <row r="676" spans="1:74" ht="90" customHeight="1">
      <c r="A676" s="396">
        <v>23</v>
      </c>
      <c r="B676" s="381" t="s">
        <v>1611</v>
      </c>
      <c r="C676" s="797" t="s">
        <v>99</v>
      </c>
      <c r="D676" s="178"/>
      <c r="E676" s="800"/>
      <c r="F676" s="801" t="s">
        <v>2940</v>
      </c>
      <c r="G676" s="334">
        <f t="shared" si="1355"/>
        <v>1998</v>
      </c>
      <c r="H676" s="809">
        <v>1671</v>
      </c>
      <c r="I676" s="809">
        <v>327</v>
      </c>
      <c r="J676" s="808" t="s">
        <v>2941</v>
      </c>
      <c r="K676" s="356">
        <f t="shared" si="1356"/>
        <v>1862</v>
      </c>
      <c r="L676" s="809">
        <v>1510</v>
      </c>
      <c r="M676" s="809">
        <v>352</v>
      </c>
      <c r="N676" s="356">
        <f t="shared" si="1357"/>
        <v>0</v>
      </c>
      <c r="O676" s="361"/>
      <c r="P676" s="361"/>
      <c r="Q676" s="356">
        <f t="shared" si="1358"/>
        <v>1510</v>
      </c>
      <c r="R676" s="366"/>
      <c r="S676" s="361">
        <v>1510</v>
      </c>
      <c r="T676" s="366"/>
      <c r="U676" s="2643">
        <f t="shared" si="1359"/>
        <v>1510</v>
      </c>
      <c r="V676" s="393"/>
      <c r="W676" s="341">
        <v>1510</v>
      </c>
      <c r="X676" s="2643">
        <f t="shared" si="1360"/>
        <v>1510</v>
      </c>
      <c r="Y676" s="393"/>
      <c r="Z676" s="341">
        <v>1510</v>
      </c>
      <c r="AA676" s="356">
        <f t="shared" si="1361"/>
        <v>0</v>
      </c>
      <c r="AB676" s="366"/>
      <c r="AC676" s="366"/>
      <c r="AD676" s="366"/>
      <c r="AE676" s="2512">
        <f t="shared" si="1362"/>
        <v>0</v>
      </c>
      <c r="AF676" s="393"/>
      <c r="AG676" s="393"/>
      <c r="AH676" s="2512">
        <f t="shared" si="1363"/>
        <v>1510</v>
      </c>
      <c r="AI676" s="393"/>
      <c r="AJ676" s="341">
        <v>1510</v>
      </c>
      <c r="AK676" s="393"/>
      <c r="AL676" s="2512">
        <f t="shared" si="1364"/>
        <v>1510</v>
      </c>
      <c r="AM676" s="393"/>
      <c r="AN676" s="341">
        <v>1510</v>
      </c>
      <c r="AO676" s="393"/>
      <c r="AP676" s="356">
        <f t="shared" si="1370"/>
        <v>1510</v>
      </c>
      <c r="AQ676" s="366"/>
      <c r="AR676" s="361">
        <v>1510</v>
      </c>
      <c r="AS676" s="366"/>
      <c r="AT676" s="356">
        <f t="shared" si="1366"/>
        <v>0</v>
      </c>
      <c r="AU676" s="529" t="s">
        <v>254</v>
      </c>
      <c r="AV676" s="725"/>
      <c r="AW676" s="538">
        <v>1</v>
      </c>
      <c r="AX676" s="473">
        <v>1</v>
      </c>
      <c r="AY676" s="1992">
        <f t="shared" si="1371"/>
        <v>0</v>
      </c>
      <c r="AZ676" s="1991"/>
      <c r="BA676" s="458">
        <f t="shared" si="1367"/>
        <v>1510</v>
      </c>
      <c r="BB676" s="466">
        <f t="shared" si="1368"/>
        <v>0</v>
      </c>
      <c r="BC676" s="466">
        <f t="shared" si="1369"/>
        <v>1510</v>
      </c>
      <c r="BD676" s="893"/>
      <c r="BE676" s="893"/>
      <c r="BF676" s="893"/>
      <c r="BG676" s="893"/>
      <c r="BH676" s="893"/>
      <c r="BI676" s="2032"/>
      <c r="BJ676" s="2032"/>
      <c r="BK676" s="2032"/>
      <c r="BL676" s="2032"/>
      <c r="BV676" s="1">
        <f t="shared" si="1350"/>
        <v>0</v>
      </c>
    </row>
    <row r="677" spans="1:74" ht="90" customHeight="1">
      <c r="A677" s="396">
        <v>24</v>
      </c>
      <c r="B677" s="381" t="s">
        <v>1614</v>
      </c>
      <c r="C677" s="797" t="s">
        <v>99</v>
      </c>
      <c r="D677" s="178"/>
      <c r="E677" s="800"/>
      <c r="F677" s="801" t="s">
        <v>2942</v>
      </c>
      <c r="G677" s="334">
        <f t="shared" si="1355"/>
        <v>1998</v>
      </c>
      <c r="H677" s="809">
        <v>1671</v>
      </c>
      <c r="I677" s="809">
        <v>327</v>
      </c>
      <c r="J677" s="808" t="s">
        <v>2943</v>
      </c>
      <c r="K677" s="356">
        <f t="shared" si="1356"/>
        <v>1893</v>
      </c>
      <c r="L677" s="809">
        <v>1537</v>
      </c>
      <c r="M677" s="809">
        <v>356</v>
      </c>
      <c r="N677" s="356">
        <f t="shared" si="1357"/>
        <v>0</v>
      </c>
      <c r="O677" s="361"/>
      <c r="P677" s="361"/>
      <c r="Q677" s="356">
        <f t="shared" si="1358"/>
        <v>1537</v>
      </c>
      <c r="R677" s="366"/>
      <c r="S677" s="361">
        <v>1537</v>
      </c>
      <c r="T677" s="366"/>
      <c r="U677" s="2643">
        <f t="shared" si="1359"/>
        <v>1537</v>
      </c>
      <c r="V677" s="393"/>
      <c r="W677" s="341">
        <v>1537</v>
      </c>
      <c r="X677" s="2643">
        <f t="shared" si="1360"/>
        <v>1537</v>
      </c>
      <c r="Y677" s="393"/>
      <c r="Z677" s="341">
        <v>1537</v>
      </c>
      <c r="AA677" s="356">
        <f t="shared" si="1361"/>
        <v>0</v>
      </c>
      <c r="AB677" s="366"/>
      <c r="AC677" s="366"/>
      <c r="AD677" s="366"/>
      <c r="AE677" s="2512">
        <f t="shared" si="1362"/>
        <v>0</v>
      </c>
      <c r="AF677" s="393"/>
      <c r="AG677" s="393"/>
      <c r="AH677" s="2512">
        <f t="shared" si="1363"/>
        <v>1537</v>
      </c>
      <c r="AI677" s="393"/>
      <c r="AJ677" s="341">
        <v>1537</v>
      </c>
      <c r="AK677" s="393"/>
      <c r="AL677" s="2512">
        <f t="shared" si="1364"/>
        <v>1537</v>
      </c>
      <c r="AM677" s="393"/>
      <c r="AN677" s="341">
        <v>1537</v>
      </c>
      <c r="AO677" s="393"/>
      <c r="AP677" s="356">
        <f t="shared" si="1370"/>
        <v>1537</v>
      </c>
      <c r="AQ677" s="366"/>
      <c r="AR677" s="361">
        <v>1537</v>
      </c>
      <c r="AS677" s="366"/>
      <c r="AT677" s="356">
        <f t="shared" si="1366"/>
        <v>0</v>
      </c>
      <c r="AU677" s="529" t="s">
        <v>254</v>
      </c>
      <c r="AV677" s="725"/>
      <c r="AW677" s="538">
        <v>1</v>
      </c>
      <c r="AX677" s="473">
        <v>1</v>
      </c>
      <c r="AY677" s="1992">
        <f t="shared" si="1371"/>
        <v>0</v>
      </c>
      <c r="AZ677" s="1991"/>
      <c r="BA677" s="458">
        <f t="shared" si="1367"/>
        <v>1537</v>
      </c>
      <c r="BB677" s="466">
        <f t="shared" si="1368"/>
        <v>0</v>
      </c>
      <c r="BC677" s="466">
        <f t="shared" si="1369"/>
        <v>1537</v>
      </c>
      <c r="BD677" s="893"/>
      <c r="BE677" s="893"/>
      <c r="BF677" s="893"/>
      <c r="BG677" s="893"/>
      <c r="BH677" s="893"/>
      <c r="BI677" s="2032"/>
      <c r="BJ677" s="2032"/>
      <c r="BK677" s="2032"/>
      <c r="BL677" s="2032"/>
      <c r="BV677" s="1">
        <f t="shared" si="1350"/>
        <v>0</v>
      </c>
    </row>
    <row r="678" spans="1:74" ht="90" customHeight="1">
      <c r="A678" s="396">
        <v>25</v>
      </c>
      <c r="B678" s="381" t="s">
        <v>1617</v>
      </c>
      <c r="C678" s="797" t="s">
        <v>99</v>
      </c>
      <c r="D678" s="178"/>
      <c r="E678" s="800"/>
      <c r="F678" s="801" t="s">
        <v>2944</v>
      </c>
      <c r="G678" s="334">
        <f t="shared" si="1355"/>
        <v>1998</v>
      </c>
      <c r="H678" s="809">
        <v>1671</v>
      </c>
      <c r="I678" s="809">
        <v>327</v>
      </c>
      <c r="J678" s="808" t="s">
        <v>2945</v>
      </c>
      <c r="K678" s="356">
        <f t="shared" si="1356"/>
        <v>1851</v>
      </c>
      <c r="L678" s="809">
        <v>1499</v>
      </c>
      <c r="M678" s="809">
        <v>352</v>
      </c>
      <c r="N678" s="356">
        <f t="shared" si="1357"/>
        <v>0</v>
      </c>
      <c r="O678" s="361"/>
      <c r="P678" s="361"/>
      <c r="Q678" s="356">
        <f t="shared" si="1358"/>
        <v>1499</v>
      </c>
      <c r="R678" s="366"/>
      <c r="S678" s="361">
        <v>1499</v>
      </c>
      <c r="T678" s="366"/>
      <c r="U678" s="2643">
        <f t="shared" si="1359"/>
        <v>1499</v>
      </c>
      <c r="V678" s="393"/>
      <c r="W678" s="341">
        <v>1499</v>
      </c>
      <c r="X678" s="2643">
        <f t="shared" si="1360"/>
        <v>1499</v>
      </c>
      <c r="Y678" s="393"/>
      <c r="Z678" s="341">
        <v>1499</v>
      </c>
      <c r="AA678" s="356">
        <f t="shared" si="1361"/>
        <v>0</v>
      </c>
      <c r="AB678" s="366"/>
      <c r="AC678" s="366"/>
      <c r="AD678" s="366"/>
      <c r="AE678" s="2512">
        <f t="shared" si="1362"/>
        <v>0</v>
      </c>
      <c r="AF678" s="393"/>
      <c r="AG678" s="393"/>
      <c r="AH678" s="2512">
        <f t="shared" si="1363"/>
        <v>1499</v>
      </c>
      <c r="AI678" s="393"/>
      <c r="AJ678" s="341">
        <v>1499</v>
      </c>
      <c r="AK678" s="393"/>
      <c r="AL678" s="2512">
        <f t="shared" si="1364"/>
        <v>1499</v>
      </c>
      <c r="AM678" s="393"/>
      <c r="AN678" s="341">
        <v>1499</v>
      </c>
      <c r="AO678" s="393"/>
      <c r="AP678" s="356">
        <f t="shared" si="1370"/>
        <v>1499</v>
      </c>
      <c r="AQ678" s="366"/>
      <c r="AR678" s="361">
        <v>1499</v>
      </c>
      <c r="AS678" s="366"/>
      <c r="AT678" s="356">
        <f t="shared" si="1366"/>
        <v>0</v>
      </c>
      <c r="AU678" s="529" t="s">
        <v>254</v>
      </c>
      <c r="AV678" s="725"/>
      <c r="AW678" s="538">
        <v>1</v>
      </c>
      <c r="AX678" s="473">
        <v>1</v>
      </c>
      <c r="AY678" s="1992">
        <f t="shared" si="1371"/>
        <v>0</v>
      </c>
      <c r="AZ678" s="1991"/>
      <c r="BA678" s="458">
        <f t="shared" si="1367"/>
        <v>1499</v>
      </c>
      <c r="BB678" s="466">
        <f t="shared" si="1368"/>
        <v>0</v>
      </c>
      <c r="BC678" s="466">
        <f t="shared" si="1369"/>
        <v>1499</v>
      </c>
      <c r="BD678" s="893"/>
      <c r="BE678" s="893"/>
      <c r="BF678" s="893"/>
      <c r="BG678" s="893"/>
      <c r="BH678" s="893"/>
      <c r="BI678" s="2032"/>
      <c r="BJ678" s="2032"/>
      <c r="BK678" s="2032"/>
      <c r="BL678" s="2032"/>
      <c r="BV678" s="1">
        <f t="shared" si="1350"/>
        <v>0</v>
      </c>
    </row>
    <row r="679" spans="1:74" ht="90" customHeight="1">
      <c r="A679" s="396">
        <v>26</v>
      </c>
      <c r="B679" s="381" t="s">
        <v>1620</v>
      </c>
      <c r="C679" s="797" t="s">
        <v>99</v>
      </c>
      <c r="D679" s="178"/>
      <c r="E679" s="800"/>
      <c r="F679" s="801" t="s">
        <v>2946</v>
      </c>
      <c r="G679" s="334">
        <f t="shared" si="1355"/>
        <v>1998</v>
      </c>
      <c r="H679" s="809">
        <v>1671</v>
      </c>
      <c r="I679" s="809">
        <v>327</v>
      </c>
      <c r="J679" s="808" t="s">
        <v>2947</v>
      </c>
      <c r="K679" s="356">
        <f t="shared" si="1356"/>
        <v>1948</v>
      </c>
      <c r="L679" s="823">
        <v>1565</v>
      </c>
      <c r="M679" s="809">
        <v>383</v>
      </c>
      <c r="N679" s="356">
        <f t="shared" si="1357"/>
        <v>0</v>
      </c>
      <c r="O679" s="361"/>
      <c r="P679" s="361"/>
      <c r="Q679" s="356">
        <f t="shared" si="1358"/>
        <v>1565</v>
      </c>
      <c r="R679" s="366"/>
      <c r="S679" s="361">
        <v>1565</v>
      </c>
      <c r="T679" s="366"/>
      <c r="U679" s="2643">
        <f t="shared" si="1359"/>
        <v>1565</v>
      </c>
      <c r="V679" s="393"/>
      <c r="W679" s="341">
        <v>1565</v>
      </c>
      <c r="X679" s="2643">
        <f t="shared" si="1360"/>
        <v>1565</v>
      </c>
      <c r="Y679" s="393"/>
      <c r="Z679" s="341">
        <v>1565</v>
      </c>
      <c r="AA679" s="356">
        <f t="shared" si="1361"/>
        <v>0</v>
      </c>
      <c r="AB679" s="366"/>
      <c r="AC679" s="366"/>
      <c r="AD679" s="366"/>
      <c r="AE679" s="2512">
        <f t="shared" si="1362"/>
        <v>0</v>
      </c>
      <c r="AF679" s="393"/>
      <c r="AG679" s="393"/>
      <c r="AH679" s="2512">
        <f t="shared" si="1363"/>
        <v>1565</v>
      </c>
      <c r="AI679" s="393"/>
      <c r="AJ679" s="341">
        <v>1565</v>
      </c>
      <c r="AK679" s="393"/>
      <c r="AL679" s="2512">
        <f t="shared" si="1364"/>
        <v>1565</v>
      </c>
      <c r="AM679" s="393"/>
      <c r="AN679" s="341">
        <v>1565</v>
      </c>
      <c r="AO679" s="393"/>
      <c r="AP679" s="356">
        <f t="shared" si="1370"/>
        <v>1565</v>
      </c>
      <c r="AQ679" s="366"/>
      <c r="AR679" s="361">
        <v>1565</v>
      </c>
      <c r="AS679" s="366"/>
      <c r="AT679" s="356">
        <f t="shared" si="1366"/>
        <v>0</v>
      </c>
      <c r="AU679" s="529" t="s">
        <v>254</v>
      </c>
      <c r="AV679" s="725"/>
      <c r="AW679" s="538">
        <v>1</v>
      </c>
      <c r="AX679" s="473">
        <v>1</v>
      </c>
      <c r="AY679" s="1992">
        <f t="shared" si="1371"/>
        <v>0</v>
      </c>
      <c r="AZ679" s="1991"/>
      <c r="BA679" s="458">
        <f t="shared" si="1367"/>
        <v>1565</v>
      </c>
      <c r="BB679" s="466">
        <f t="shared" si="1368"/>
        <v>0</v>
      </c>
      <c r="BC679" s="466">
        <f t="shared" si="1369"/>
        <v>1565</v>
      </c>
      <c r="BD679" s="893"/>
      <c r="BE679" s="893"/>
      <c r="BF679" s="893"/>
      <c r="BG679" s="893"/>
      <c r="BH679" s="893"/>
      <c r="BI679" s="2032"/>
      <c r="BJ679" s="2032"/>
      <c r="BK679" s="2032"/>
      <c r="BL679" s="2032"/>
      <c r="BV679" s="1">
        <f t="shared" si="1350"/>
        <v>0</v>
      </c>
    </row>
    <row r="680" spans="1:74" ht="90" customHeight="1">
      <c r="A680" s="396">
        <v>27</v>
      </c>
      <c r="B680" s="381" t="s">
        <v>1623</v>
      </c>
      <c r="C680" s="797" t="s">
        <v>99</v>
      </c>
      <c r="D680" s="178"/>
      <c r="E680" s="800"/>
      <c r="F680" s="801" t="s">
        <v>2948</v>
      </c>
      <c r="G680" s="334">
        <f t="shared" si="1355"/>
        <v>1998</v>
      </c>
      <c r="H680" s="809">
        <v>1671</v>
      </c>
      <c r="I680" s="809">
        <v>327</v>
      </c>
      <c r="J680" s="808" t="s">
        <v>2949</v>
      </c>
      <c r="K680" s="356">
        <f t="shared" si="1356"/>
        <v>1936</v>
      </c>
      <c r="L680" s="809">
        <v>1516</v>
      </c>
      <c r="M680" s="809">
        <v>420</v>
      </c>
      <c r="N680" s="356">
        <f t="shared" si="1357"/>
        <v>0</v>
      </c>
      <c r="O680" s="361"/>
      <c r="P680" s="361"/>
      <c r="Q680" s="356">
        <f t="shared" si="1358"/>
        <v>1516</v>
      </c>
      <c r="R680" s="366"/>
      <c r="S680" s="361">
        <v>1516</v>
      </c>
      <c r="T680" s="366"/>
      <c r="U680" s="2643">
        <f t="shared" si="1359"/>
        <v>1516</v>
      </c>
      <c r="V680" s="393"/>
      <c r="W680" s="341">
        <v>1516</v>
      </c>
      <c r="X680" s="2643">
        <f t="shared" si="1360"/>
        <v>1516</v>
      </c>
      <c r="Y680" s="393"/>
      <c r="Z680" s="341">
        <v>1516</v>
      </c>
      <c r="AA680" s="356">
        <f t="shared" si="1361"/>
        <v>0</v>
      </c>
      <c r="AB680" s="366"/>
      <c r="AC680" s="366"/>
      <c r="AD680" s="366"/>
      <c r="AE680" s="2512">
        <f t="shared" si="1362"/>
        <v>0</v>
      </c>
      <c r="AF680" s="393"/>
      <c r="AG680" s="393"/>
      <c r="AH680" s="2512">
        <f t="shared" si="1363"/>
        <v>1516</v>
      </c>
      <c r="AI680" s="393"/>
      <c r="AJ680" s="341">
        <v>1516</v>
      </c>
      <c r="AK680" s="393"/>
      <c r="AL680" s="2512">
        <f t="shared" si="1364"/>
        <v>1516</v>
      </c>
      <c r="AM680" s="393"/>
      <c r="AN680" s="341">
        <v>1516</v>
      </c>
      <c r="AO680" s="393"/>
      <c r="AP680" s="356">
        <f t="shared" si="1370"/>
        <v>1516</v>
      </c>
      <c r="AQ680" s="366"/>
      <c r="AR680" s="361">
        <v>1516</v>
      </c>
      <c r="AS680" s="366"/>
      <c r="AT680" s="356">
        <f t="shared" si="1366"/>
        <v>0</v>
      </c>
      <c r="AU680" s="529" t="s">
        <v>254</v>
      </c>
      <c r="AV680" s="725"/>
      <c r="AW680" s="538">
        <v>1</v>
      </c>
      <c r="AX680" s="473">
        <v>1</v>
      </c>
      <c r="AY680" s="1992">
        <f t="shared" si="1371"/>
        <v>0</v>
      </c>
      <c r="AZ680" s="1991"/>
      <c r="BA680" s="458">
        <f t="shared" si="1367"/>
        <v>1516</v>
      </c>
      <c r="BB680" s="466">
        <f t="shared" si="1368"/>
        <v>0</v>
      </c>
      <c r="BC680" s="466">
        <f t="shared" si="1369"/>
        <v>1516</v>
      </c>
      <c r="BD680" s="893"/>
      <c r="BE680" s="893"/>
      <c r="BF680" s="893"/>
      <c r="BG680" s="893"/>
      <c r="BH680" s="893"/>
      <c r="BI680" s="2032"/>
      <c r="BJ680" s="2032"/>
      <c r="BK680" s="2032"/>
      <c r="BL680" s="2032"/>
      <c r="BV680" s="1">
        <f t="shared" si="1350"/>
        <v>0</v>
      </c>
    </row>
    <row r="681" spans="1:74" ht="90" customHeight="1">
      <c r="A681" s="396">
        <v>28</v>
      </c>
      <c r="B681" s="381" t="s">
        <v>1626</v>
      </c>
      <c r="C681" s="797" t="s">
        <v>99</v>
      </c>
      <c r="D681" s="178"/>
      <c r="E681" s="800"/>
      <c r="F681" s="801" t="s">
        <v>2950</v>
      </c>
      <c r="G681" s="334">
        <f t="shared" si="1355"/>
        <v>1998</v>
      </c>
      <c r="H681" s="809">
        <v>1671</v>
      </c>
      <c r="I681" s="809">
        <v>327</v>
      </c>
      <c r="J681" s="808" t="s">
        <v>2951</v>
      </c>
      <c r="K681" s="356">
        <f t="shared" si="1356"/>
        <v>1969</v>
      </c>
      <c r="L681" s="809">
        <v>1543</v>
      </c>
      <c r="M681" s="809">
        <v>426</v>
      </c>
      <c r="N681" s="356">
        <f t="shared" si="1357"/>
        <v>0</v>
      </c>
      <c r="O681" s="361"/>
      <c r="P681" s="361"/>
      <c r="Q681" s="356">
        <f t="shared" si="1358"/>
        <v>1543</v>
      </c>
      <c r="R681" s="366"/>
      <c r="S681" s="361">
        <v>1543</v>
      </c>
      <c r="T681" s="366"/>
      <c r="U681" s="2643">
        <f t="shared" si="1359"/>
        <v>1536.383</v>
      </c>
      <c r="V681" s="393"/>
      <c r="W681" s="393">
        <v>1536.383</v>
      </c>
      <c r="X681" s="2643">
        <f t="shared" si="1360"/>
        <v>1536.383</v>
      </c>
      <c r="Y681" s="393"/>
      <c r="Z681" s="393">
        <v>1536.383</v>
      </c>
      <c r="AA681" s="356">
        <f t="shared" si="1361"/>
        <v>0</v>
      </c>
      <c r="AB681" s="366"/>
      <c r="AC681" s="366"/>
      <c r="AD681" s="366"/>
      <c r="AE681" s="2512">
        <f t="shared" si="1362"/>
        <v>0</v>
      </c>
      <c r="AF681" s="393"/>
      <c r="AG681" s="393"/>
      <c r="AH681" s="2512">
        <f t="shared" si="1363"/>
        <v>1543</v>
      </c>
      <c r="AI681" s="393"/>
      <c r="AJ681" s="341">
        <v>1543</v>
      </c>
      <c r="AK681" s="393"/>
      <c r="AL681" s="2512">
        <f t="shared" si="1364"/>
        <v>1543</v>
      </c>
      <c r="AM681" s="393"/>
      <c r="AN681" s="341">
        <v>1543</v>
      </c>
      <c r="AO681" s="393"/>
      <c r="AP681" s="356">
        <f t="shared" si="1370"/>
        <v>1543</v>
      </c>
      <c r="AQ681" s="366"/>
      <c r="AR681" s="361">
        <v>1543</v>
      </c>
      <c r="AS681" s="366"/>
      <c r="AT681" s="356">
        <f t="shared" si="1366"/>
        <v>0</v>
      </c>
      <c r="AU681" s="529" t="s">
        <v>254</v>
      </c>
      <c r="AV681" s="725"/>
      <c r="AW681" s="538">
        <v>1</v>
      </c>
      <c r="AX681" s="473">
        <v>1</v>
      </c>
      <c r="AY681" s="1992">
        <f t="shared" si="1371"/>
        <v>6.6169999999999618</v>
      </c>
      <c r="AZ681" s="1991"/>
      <c r="BA681" s="458">
        <f t="shared" si="1367"/>
        <v>1536.383</v>
      </c>
      <c r="BB681" s="466">
        <f t="shared" si="1368"/>
        <v>0</v>
      </c>
      <c r="BC681" s="466">
        <f t="shared" si="1369"/>
        <v>1536.383</v>
      </c>
      <c r="BD681" s="893"/>
      <c r="BE681" s="893"/>
      <c r="BF681" s="893"/>
      <c r="BG681" s="893"/>
      <c r="BH681" s="893"/>
      <c r="BI681" s="2032"/>
      <c r="BJ681" s="2032"/>
      <c r="BK681" s="2032"/>
      <c r="BL681" s="2032"/>
      <c r="BV681" s="1">
        <f t="shared" si="1350"/>
        <v>6.6169999999999618</v>
      </c>
    </row>
    <row r="682" spans="1:74" ht="90" customHeight="1">
      <c r="A682" s="396">
        <v>29</v>
      </c>
      <c r="B682" s="381" t="s">
        <v>1629</v>
      </c>
      <c r="C682" s="797" t="s">
        <v>99</v>
      </c>
      <c r="D682" s="178"/>
      <c r="E682" s="800"/>
      <c r="F682" s="801" t="s">
        <v>2952</v>
      </c>
      <c r="G682" s="334">
        <f t="shared" si="1355"/>
        <v>1998</v>
      </c>
      <c r="H682" s="809">
        <v>1671</v>
      </c>
      <c r="I682" s="809">
        <v>327</v>
      </c>
      <c r="J682" s="808" t="s">
        <v>2953</v>
      </c>
      <c r="K682" s="356">
        <f t="shared" si="1356"/>
        <v>1918</v>
      </c>
      <c r="L682" s="809">
        <v>1553</v>
      </c>
      <c r="M682" s="809">
        <v>365</v>
      </c>
      <c r="N682" s="356">
        <f t="shared" si="1357"/>
        <v>0</v>
      </c>
      <c r="O682" s="361"/>
      <c r="P682" s="361"/>
      <c r="Q682" s="356">
        <f t="shared" si="1358"/>
        <v>1553</v>
      </c>
      <c r="R682" s="366"/>
      <c r="S682" s="361">
        <v>1553</v>
      </c>
      <c r="T682" s="366"/>
      <c r="U682" s="2643">
        <f t="shared" si="1359"/>
        <v>1550.194</v>
      </c>
      <c r="V682" s="393"/>
      <c r="W682" s="393">
        <v>1550.194</v>
      </c>
      <c r="X682" s="2643">
        <f t="shared" si="1360"/>
        <v>1550.194</v>
      </c>
      <c r="Y682" s="393"/>
      <c r="Z682" s="393">
        <v>1550.194</v>
      </c>
      <c r="AA682" s="356">
        <f t="shared" si="1361"/>
        <v>0</v>
      </c>
      <c r="AB682" s="366"/>
      <c r="AC682" s="366"/>
      <c r="AD682" s="366"/>
      <c r="AE682" s="2512">
        <f t="shared" si="1362"/>
        <v>0</v>
      </c>
      <c r="AF682" s="393"/>
      <c r="AG682" s="393"/>
      <c r="AH682" s="2512">
        <f t="shared" si="1363"/>
        <v>1553</v>
      </c>
      <c r="AI682" s="393"/>
      <c r="AJ682" s="341">
        <v>1553</v>
      </c>
      <c r="AK682" s="393"/>
      <c r="AL682" s="2512">
        <f t="shared" si="1364"/>
        <v>1553</v>
      </c>
      <c r="AM682" s="393"/>
      <c r="AN682" s="341">
        <v>1553</v>
      </c>
      <c r="AO682" s="393"/>
      <c r="AP682" s="356">
        <f t="shared" si="1370"/>
        <v>1553</v>
      </c>
      <c r="AQ682" s="366"/>
      <c r="AR682" s="361">
        <v>1553</v>
      </c>
      <c r="AS682" s="366"/>
      <c r="AT682" s="356">
        <f t="shared" si="1366"/>
        <v>0</v>
      </c>
      <c r="AU682" s="529" t="s">
        <v>254</v>
      </c>
      <c r="AV682" s="725"/>
      <c r="AW682" s="538">
        <v>1</v>
      </c>
      <c r="AX682" s="473">
        <v>1</v>
      </c>
      <c r="AY682" s="1992">
        <f t="shared" si="1371"/>
        <v>2.80600000000004</v>
      </c>
      <c r="AZ682" s="1991"/>
      <c r="BA682" s="458">
        <f t="shared" si="1367"/>
        <v>1550.194</v>
      </c>
      <c r="BB682" s="466">
        <f t="shared" si="1368"/>
        <v>0</v>
      </c>
      <c r="BC682" s="466">
        <f t="shared" si="1369"/>
        <v>1550.194</v>
      </c>
      <c r="BD682" s="893"/>
      <c r="BE682" s="893"/>
      <c r="BF682" s="893"/>
      <c r="BG682" s="893"/>
      <c r="BH682" s="893"/>
      <c r="BI682" s="2032"/>
      <c r="BJ682" s="2032"/>
      <c r="BK682" s="2032"/>
      <c r="BL682" s="2032"/>
      <c r="BV682" s="1">
        <f t="shared" si="1350"/>
        <v>2.80600000000004</v>
      </c>
    </row>
    <row r="683" spans="1:74" ht="45" customHeight="1">
      <c r="A683" s="396">
        <v>30</v>
      </c>
      <c r="B683" s="381" t="s">
        <v>1632</v>
      </c>
      <c r="C683" s="797" t="s">
        <v>131</v>
      </c>
      <c r="D683" s="178"/>
      <c r="E683" s="800"/>
      <c r="F683" s="178" t="s">
        <v>1633</v>
      </c>
      <c r="G683" s="334">
        <f t="shared" si="1355"/>
        <v>999</v>
      </c>
      <c r="H683" s="361">
        <v>834</v>
      </c>
      <c r="I683" s="361">
        <v>165</v>
      </c>
      <c r="J683" s="444" t="s">
        <v>1634</v>
      </c>
      <c r="K683" s="356">
        <f t="shared" si="1356"/>
        <v>998</v>
      </c>
      <c r="L683" s="361">
        <v>827</v>
      </c>
      <c r="M683" s="361">
        <v>171</v>
      </c>
      <c r="N683" s="356">
        <f t="shared" si="1357"/>
        <v>0</v>
      </c>
      <c r="O683" s="361"/>
      <c r="P683" s="361"/>
      <c r="Q683" s="356">
        <f t="shared" si="1358"/>
        <v>827</v>
      </c>
      <c r="R683" s="366"/>
      <c r="S683" s="361">
        <v>827</v>
      </c>
      <c r="T683" s="366"/>
      <c r="U683" s="2643">
        <f t="shared" si="1359"/>
        <v>827</v>
      </c>
      <c r="V683" s="393"/>
      <c r="W683" s="393">
        <v>827</v>
      </c>
      <c r="X683" s="2643">
        <f t="shared" si="1360"/>
        <v>827</v>
      </c>
      <c r="Y683" s="393"/>
      <c r="Z683" s="393">
        <v>827</v>
      </c>
      <c r="AA683" s="356">
        <f t="shared" si="1361"/>
        <v>0</v>
      </c>
      <c r="AB683" s="366"/>
      <c r="AC683" s="366"/>
      <c r="AD683" s="366"/>
      <c r="AE683" s="2512">
        <f t="shared" si="1362"/>
        <v>0</v>
      </c>
      <c r="AF683" s="393"/>
      <c r="AG683" s="393"/>
      <c r="AH683" s="2512">
        <f t="shared" si="1363"/>
        <v>827</v>
      </c>
      <c r="AI683" s="393"/>
      <c r="AJ683" s="341">
        <v>827</v>
      </c>
      <c r="AK683" s="393"/>
      <c r="AL683" s="2512">
        <f t="shared" si="1364"/>
        <v>827</v>
      </c>
      <c r="AM683" s="393"/>
      <c r="AN683" s="341">
        <v>827</v>
      </c>
      <c r="AO683" s="393"/>
      <c r="AP683" s="356">
        <f t="shared" si="1370"/>
        <v>827</v>
      </c>
      <c r="AQ683" s="366"/>
      <c r="AR683" s="361">
        <v>827</v>
      </c>
      <c r="AS683" s="366"/>
      <c r="AT683" s="356">
        <f t="shared" si="1366"/>
        <v>0</v>
      </c>
      <c r="AU683" s="178" t="s">
        <v>394</v>
      </c>
      <c r="AV683" s="725"/>
      <c r="AW683" s="538">
        <v>1</v>
      </c>
      <c r="AX683" s="473">
        <v>1</v>
      </c>
      <c r="AY683" s="1992">
        <f t="shared" si="1371"/>
        <v>0</v>
      </c>
      <c r="AZ683" s="1991"/>
      <c r="BA683" s="458">
        <f t="shared" si="1367"/>
        <v>827</v>
      </c>
      <c r="BB683" s="466">
        <f t="shared" si="1368"/>
        <v>0</v>
      </c>
      <c r="BC683" s="466">
        <f t="shared" si="1369"/>
        <v>827</v>
      </c>
      <c r="BD683" s="893"/>
      <c r="BE683" s="893"/>
      <c r="BF683" s="893"/>
      <c r="BG683" s="893"/>
      <c r="BH683" s="893"/>
      <c r="BI683" s="2032"/>
      <c r="BJ683" s="2032"/>
      <c r="BK683" s="2032"/>
      <c r="BL683" s="2032"/>
      <c r="BV683" s="1">
        <f t="shared" si="1350"/>
        <v>0</v>
      </c>
    </row>
    <row r="684" spans="1:74" ht="45" customHeight="1">
      <c r="A684" s="396">
        <v>31</v>
      </c>
      <c r="B684" s="558" t="s">
        <v>1635</v>
      </c>
      <c r="C684" s="799" t="s">
        <v>131</v>
      </c>
      <c r="D684" s="178"/>
      <c r="E684" s="800"/>
      <c r="F684" s="178" t="s">
        <v>1636</v>
      </c>
      <c r="G684" s="334">
        <f t="shared" si="1355"/>
        <v>998</v>
      </c>
      <c r="H684" s="361">
        <v>792</v>
      </c>
      <c r="I684" s="361">
        <v>206</v>
      </c>
      <c r="J684" s="824" t="s">
        <v>2954</v>
      </c>
      <c r="K684" s="356">
        <f t="shared" si="1356"/>
        <v>996</v>
      </c>
      <c r="L684" s="361">
        <v>700</v>
      </c>
      <c r="M684" s="361">
        <v>296</v>
      </c>
      <c r="N684" s="356">
        <f t="shared" si="1357"/>
        <v>0</v>
      </c>
      <c r="O684" s="361"/>
      <c r="P684" s="361"/>
      <c r="Q684" s="356">
        <f t="shared" si="1358"/>
        <v>782</v>
      </c>
      <c r="R684" s="366"/>
      <c r="S684" s="361">
        <v>782</v>
      </c>
      <c r="T684" s="366"/>
      <c r="U684" s="2643">
        <f t="shared" si="1359"/>
        <v>782</v>
      </c>
      <c r="V684" s="393"/>
      <c r="W684" s="393">
        <v>782</v>
      </c>
      <c r="X684" s="2643">
        <f t="shared" si="1360"/>
        <v>782</v>
      </c>
      <c r="Y684" s="393"/>
      <c r="Z684" s="393">
        <v>782</v>
      </c>
      <c r="AA684" s="356">
        <f t="shared" si="1361"/>
        <v>0</v>
      </c>
      <c r="AB684" s="366"/>
      <c r="AC684" s="366"/>
      <c r="AD684" s="366"/>
      <c r="AE684" s="2512">
        <f t="shared" si="1362"/>
        <v>0</v>
      </c>
      <c r="AF684" s="393"/>
      <c r="AG684" s="393"/>
      <c r="AH684" s="2512">
        <f t="shared" si="1363"/>
        <v>782</v>
      </c>
      <c r="AI684" s="393"/>
      <c r="AJ684" s="341">
        <v>782</v>
      </c>
      <c r="AK684" s="393"/>
      <c r="AL684" s="2512">
        <f t="shared" si="1364"/>
        <v>782</v>
      </c>
      <c r="AM684" s="393"/>
      <c r="AN684" s="341">
        <v>782</v>
      </c>
      <c r="AO684" s="393"/>
      <c r="AP684" s="356">
        <f t="shared" si="1370"/>
        <v>782</v>
      </c>
      <c r="AQ684" s="366"/>
      <c r="AR684" s="361">
        <v>782</v>
      </c>
      <c r="AS684" s="366"/>
      <c r="AT684" s="356">
        <f t="shared" si="1366"/>
        <v>0</v>
      </c>
      <c r="AU684" s="178" t="s">
        <v>394</v>
      </c>
      <c r="AV684" s="725"/>
      <c r="AW684" s="538">
        <v>1</v>
      </c>
      <c r="AX684" s="473">
        <v>1</v>
      </c>
      <c r="AY684" s="1992">
        <f t="shared" si="1371"/>
        <v>0</v>
      </c>
      <c r="AZ684" s="1991"/>
      <c r="BA684" s="458">
        <f t="shared" si="1367"/>
        <v>782</v>
      </c>
      <c r="BB684" s="466">
        <f t="shared" si="1368"/>
        <v>0</v>
      </c>
      <c r="BC684" s="466">
        <f t="shared" si="1369"/>
        <v>782</v>
      </c>
      <c r="BD684" s="893"/>
      <c r="BE684" s="893"/>
      <c r="BF684" s="893"/>
      <c r="BG684" s="893"/>
      <c r="BH684" s="893"/>
      <c r="BI684" s="2032"/>
      <c r="BJ684" s="2032"/>
      <c r="BK684" s="2032"/>
      <c r="BL684" s="2032"/>
      <c r="BV684" s="1">
        <f t="shared" si="1350"/>
        <v>0</v>
      </c>
    </row>
    <row r="685" spans="1:74" ht="31.5" customHeight="1">
      <c r="A685" s="396">
        <v>32</v>
      </c>
      <c r="B685" s="558" t="s">
        <v>1637</v>
      </c>
      <c r="C685" s="799" t="s">
        <v>120</v>
      </c>
      <c r="D685" s="178"/>
      <c r="E685" s="800" t="s">
        <v>702</v>
      </c>
      <c r="F685" s="178" t="s">
        <v>1638</v>
      </c>
      <c r="G685" s="334">
        <f t="shared" si="1355"/>
        <v>997</v>
      </c>
      <c r="H685" s="361">
        <v>700</v>
      </c>
      <c r="I685" s="361">
        <v>297</v>
      </c>
      <c r="J685" s="824" t="s">
        <v>2954</v>
      </c>
      <c r="K685" s="356">
        <f t="shared" si="1356"/>
        <v>994</v>
      </c>
      <c r="L685" s="361">
        <v>700</v>
      </c>
      <c r="M685" s="361">
        <v>294</v>
      </c>
      <c r="N685" s="356">
        <f t="shared" si="1357"/>
        <v>0</v>
      </c>
      <c r="O685" s="361"/>
      <c r="P685" s="361"/>
      <c r="Q685" s="356">
        <f t="shared" si="1358"/>
        <v>700</v>
      </c>
      <c r="R685" s="366"/>
      <c r="S685" s="361">
        <v>700</v>
      </c>
      <c r="T685" s="366"/>
      <c r="U685" s="2643">
        <f t="shared" si="1359"/>
        <v>700</v>
      </c>
      <c r="V685" s="393"/>
      <c r="W685" s="341">
        <v>700</v>
      </c>
      <c r="X685" s="2643">
        <f t="shared" si="1360"/>
        <v>700</v>
      </c>
      <c r="Y685" s="393"/>
      <c r="Z685" s="341">
        <v>700</v>
      </c>
      <c r="AA685" s="356">
        <f t="shared" si="1361"/>
        <v>0</v>
      </c>
      <c r="AB685" s="366"/>
      <c r="AC685" s="366"/>
      <c r="AD685" s="366"/>
      <c r="AE685" s="2512">
        <f t="shared" si="1362"/>
        <v>0</v>
      </c>
      <c r="AF685" s="393"/>
      <c r="AG685" s="393"/>
      <c r="AH685" s="2512">
        <f t="shared" si="1363"/>
        <v>700</v>
      </c>
      <c r="AI685" s="393"/>
      <c r="AJ685" s="341">
        <v>700</v>
      </c>
      <c r="AK685" s="393"/>
      <c r="AL685" s="2512">
        <f t="shared" si="1364"/>
        <v>700</v>
      </c>
      <c r="AM685" s="393"/>
      <c r="AN685" s="341">
        <v>700</v>
      </c>
      <c r="AO685" s="393"/>
      <c r="AP685" s="356">
        <f t="shared" si="1370"/>
        <v>700</v>
      </c>
      <c r="AQ685" s="366"/>
      <c r="AR685" s="361">
        <v>700</v>
      </c>
      <c r="AS685" s="366"/>
      <c r="AT685" s="356">
        <f t="shared" si="1366"/>
        <v>0</v>
      </c>
      <c r="AU685" s="529" t="s">
        <v>122</v>
      </c>
      <c r="AV685" s="725"/>
      <c r="AW685" s="538">
        <v>1</v>
      </c>
      <c r="AX685" s="473">
        <v>1</v>
      </c>
      <c r="AY685" s="1992">
        <f t="shared" si="1371"/>
        <v>0</v>
      </c>
      <c r="AZ685" s="1991"/>
      <c r="BA685" s="458">
        <f t="shared" si="1367"/>
        <v>700</v>
      </c>
      <c r="BB685" s="466">
        <f t="shared" si="1368"/>
        <v>0</v>
      </c>
      <c r="BC685" s="466">
        <f t="shared" si="1369"/>
        <v>700</v>
      </c>
      <c r="BD685" s="893"/>
      <c r="BE685" s="893"/>
      <c r="BF685" s="893"/>
      <c r="BG685" s="893"/>
      <c r="BH685" s="893"/>
      <c r="BI685" s="2032"/>
      <c r="BJ685" s="2032"/>
      <c r="BK685" s="2032"/>
      <c r="BL685" s="2032"/>
      <c r="BV685" s="1">
        <f t="shared" si="1350"/>
        <v>0</v>
      </c>
    </row>
    <row r="686" spans="1:74" ht="31.5" customHeight="1">
      <c r="A686" s="396">
        <v>33</v>
      </c>
      <c r="B686" s="558" t="s">
        <v>1639</v>
      </c>
      <c r="C686" s="799" t="s">
        <v>120</v>
      </c>
      <c r="D686" s="178"/>
      <c r="E686" s="800" t="s">
        <v>856</v>
      </c>
      <c r="F686" s="178" t="s">
        <v>1638</v>
      </c>
      <c r="G686" s="334">
        <f t="shared" si="1355"/>
        <v>997</v>
      </c>
      <c r="H686" s="361">
        <v>700</v>
      </c>
      <c r="I686" s="361">
        <v>297</v>
      </c>
      <c r="J686" s="825" t="s">
        <v>2955</v>
      </c>
      <c r="K686" s="328">
        <f t="shared" si="1356"/>
        <v>995</v>
      </c>
      <c r="L686" s="328">
        <v>773</v>
      </c>
      <c r="M686" s="328">
        <f>995-773</f>
        <v>222</v>
      </c>
      <c r="N686" s="356">
        <f t="shared" si="1357"/>
        <v>0</v>
      </c>
      <c r="O686" s="361"/>
      <c r="P686" s="361"/>
      <c r="Q686" s="356">
        <f t="shared" si="1358"/>
        <v>700</v>
      </c>
      <c r="R686" s="366"/>
      <c r="S686" s="361">
        <v>700</v>
      </c>
      <c r="T686" s="366"/>
      <c r="U686" s="2643">
        <f t="shared" si="1359"/>
        <v>700</v>
      </c>
      <c r="V686" s="393"/>
      <c r="W686" s="341">
        <v>700</v>
      </c>
      <c r="X686" s="2643">
        <f t="shared" si="1360"/>
        <v>700</v>
      </c>
      <c r="Y686" s="393"/>
      <c r="Z686" s="341">
        <v>700</v>
      </c>
      <c r="AA686" s="356">
        <f t="shared" si="1361"/>
        <v>0</v>
      </c>
      <c r="AB686" s="366"/>
      <c r="AC686" s="366"/>
      <c r="AD686" s="366"/>
      <c r="AE686" s="2512">
        <f t="shared" si="1362"/>
        <v>0</v>
      </c>
      <c r="AF686" s="393"/>
      <c r="AG686" s="393"/>
      <c r="AH686" s="2512">
        <f t="shared" si="1363"/>
        <v>700</v>
      </c>
      <c r="AI686" s="393"/>
      <c r="AJ686" s="341">
        <v>700</v>
      </c>
      <c r="AK686" s="393"/>
      <c r="AL686" s="2512">
        <f t="shared" si="1364"/>
        <v>700</v>
      </c>
      <c r="AM686" s="393"/>
      <c r="AN686" s="341">
        <v>700</v>
      </c>
      <c r="AO686" s="393"/>
      <c r="AP686" s="356">
        <f t="shared" si="1370"/>
        <v>700</v>
      </c>
      <c r="AQ686" s="366"/>
      <c r="AR686" s="361">
        <v>700</v>
      </c>
      <c r="AS686" s="366"/>
      <c r="AT686" s="356">
        <f t="shared" ref="AT686:AT721" si="1372">AP686-Q686</f>
        <v>0</v>
      </c>
      <c r="AU686" s="529" t="s">
        <v>122</v>
      </c>
      <c r="AV686" s="725"/>
      <c r="AW686" s="538">
        <v>1</v>
      </c>
      <c r="AX686" s="473">
        <v>1</v>
      </c>
      <c r="AY686" s="1992">
        <f t="shared" si="1371"/>
        <v>0</v>
      </c>
      <c r="AZ686" s="1991"/>
      <c r="BA686" s="458">
        <f t="shared" si="1367"/>
        <v>700</v>
      </c>
      <c r="BB686" s="466">
        <f t="shared" ref="BB686:BB721" si="1373">SUM(V686,AB686)</f>
        <v>0</v>
      </c>
      <c r="BC686" s="466">
        <f t="shared" ref="BC686:BC721" si="1374">SUM(W686,AC686,AD686)</f>
        <v>700</v>
      </c>
      <c r="BD686" s="893"/>
      <c r="BE686" s="893"/>
      <c r="BF686" s="893"/>
      <c r="BG686" s="893"/>
      <c r="BH686" s="893"/>
      <c r="BI686" s="2032"/>
      <c r="BJ686" s="2032"/>
      <c r="BK686" s="2032"/>
      <c r="BL686" s="2032"/>
      <c r="BV686" s="1">
        <f t="shared" si="1350"/>
        <v>0</v>
      </c>
    </row>
    <row r="687" spans="1:74" ht="38.25" customHeight="1">
      <c r="A687" s="396">
        <v>34</v>
      </c>
      <c r="B687" s="381" t="s">
        <v>1640</v>
      </c>
      <c r="C687" s="797" t="s">
        <v>105</v>
      </c>
      <c r="D687" s="178"/>
      <c r="E687" s="800" t="s">
        <v>702</v>
      </c>
      <c r="F687" s="178" t="s">
        <v>1641</v>
      </c>
      <c r="G687" s="334">
        <f t="shared" si="1355"/>
        <v>999</v>
      </c>
      <c r="H687" s="361">
        <v>822</v>
      </c>
      <c r="I687" s="361">
        <v>177</v>
      </c>
      <c r="J687" s="444"/>
      <c r="K687" s="356">
        <f t="shared" si="1356"/>
        <v>999</v>
      </c>
      <c r="L687" s="361">
        <v>822</v>
      </c>
      <c r="M687" s="361">
        <v>177</v>
      </c>
      <c r="N687" s="356">
        <f t="shared" si="1357"/>
        <v>0</v>
      </c>
      <c r="O687" s="361"/>
      <c r="P687" s="361"/>
      <c r="Q687" s="356">
        <f t="shared" si="1358"/>
        <v>822</v>
      </c>
      <c r="R687" s="366"/>
      <c r="S687" s="361">
        <v>822</v>
      </c>
      <c r="T687" s="366"/>
      <c r="U687" s="2643">
        <f t="shared" si="1359"/>
        <v>0</v>
      </c>
      <c r="V687" s="393"/>
      <c r="W687" s="393"/>
      <c r="X687" s="2643">
        <f t="shared" si="1360"/>
        <v>0</v>
      </c>
      <c r="Y687" s="393"/>
      <c r="Z687" s="393"/>
      <c r="AA687" s="356">
        <f t="shared" si="1361"/>
        <v>773</v>
      </c>
      <c r="AB687" s="366"/>
      <c r="AC687" s="877">
        <v>773</v>
      </c>
      <c r="AD687" s="366"/>
      <c r="AE687" s="2512">
        <f t="shared" si="1362"/>
        <v>773</v>
      </c>
      <c r="AF687" s="393"/>
      <c r="AG687" s="393">
        <v>773</v>
      </c>
      <c r="AH687" s="2512">
        <f t="shared" si="1363"/>
        <v>773</v>
      </c>
      <c r="AI687" s="393"/>
      <c r="AJ687" s="341">
        <v>773</v>
      </c>
      <c r="AK687" s="393"/>
      <c r="AL687" s="2512">
        <f t="shared" si="1364"/>
        <v>773</v>
      </c>
      <c r="AM687" s="393"/>
      <c r="AN687" s="341">
        <v>773</v>
      </c>
      <c r="AO687" s="393"/>
      <c r="AP687" s="356">
        <f t="shared" si="1370"/>
        <v>773</v>
      </c>
      <c r="AQ687" s="366"/>
      <c r="AR687" s="361">
        <v>773</v>
      </c>
      <c r="AS687" s="366"/>
      <c r="AT687" s="356">
        <f t="shared" si="1372"/>
        <v>-49</v>
      </c>
      <c r="AU687" s="529" t="s">
        <v>279</v>
      </c>
      <c r="AV687" s="725"/>
      <c r="AW687" s="538">
        <v>1</v>
      </c>
      <c r="AX687" s="473">
        <v>1</v>
      </c>
      <c r="AY687" s="1992">
        <f t="shared" si="1371"/>
        <v>0</v>
      </c>
      <c r="AZ687" s="1991"/>
      <c r="BA687" s="458">
        <f t="shared" si="1367"/>
        <v>773</v>
      </c>
      <c r="BB687" s="466">
        <f t="shared" si="1373"/>
        <v>0</v>
      </c>
      <c r="BC687" s="466">
        <f t="shared" si="1374"/>
        <v>773</v>
      </c>
      <c r="BD687" s="893"/>
      <c r="BE687" s="893"/>
      <c r="BF687" s="893"/>
      <c r="BG687" s="893"/>
      <c r="BH687" s="893"/>
      <c r="BI687" s="2032"/>
      <c r="BJ687" s="2032"/>
      <c r="BK687" s="2032"/>
      <c r="BL687" s="2032"/>
      <c r="BV687" s="1">
        <f t="shared" si="1350"/>
        <v>0</v>
      </c>
    </row>
    <row r="688" spans="1:74" ht="45" customHeight="1">
      <c r="A688" s="396">
        <v>35</v>
      </c>
      <c r="B688" s="381" t="s">
        <v>1642</v>
      </c>
      <c r="C688" s="797" t="s">
        <v>105</v>
      </c>
      <c r="D688" s="178"/>
      <c r="E688" s="800" t="s">
        <v>771</v>
      </c>
      <c r="F688" s="178" t="s">
        <v>1643</v>
      </c>
      <c r="G688" s="334">
        <f t="shared" si="1355"/>
        <v>998</v>
      </c>
      <c r="H688" s="361">
        <v>835</v>
      </c>
      <c r="I688" s="361">
        <v>163</v>
      </c>
      <c r="J688" s="813" t="s">
        <v>2956</v>
      </c>
      <c r="K688" s="356">
        <f t="shared" si="1356"/>
        <v>998</v>
      </c>
      <c r="L688" s="826">
        <v>835</v>
      </c>
      <c r="M688" s="361">
        <v>163</v>
      </c>
      <c r="N688" s="356">
        <f t="shared" si="1357"/>
        <v>0</v>
      </c>
      <c r="O688" s="361"/>
      <c r="P688" s="361"/>
      <c r="Q688" s="356">
        <f t="shared" si="1358"/>
        <v>835</v>
      </c>
      <c r="R688" s="366"/>
      <c r="S688" s="361">
        <v>835</v>
      </c>
      <c r="T688" s="366"/>
      <c r="U688" s="2643">
        <f t="shared" si="1359"/>
        <v>0</v>
      </c>
      <c r="V688" s="393"/>
      <c r="W688" s="393"/>
      <c r="X688" s="2643">
        <f t="shared" si="1360"/>
        <v>0</v>
      </c>
      <c r="Y688" s="393"/>
      <c r="Z688" s="393"/>
      <c r="AA688" s="356">
        <f t="shared" si="1361"/>
        <v>0</v>
      </c>
      <c r="AB688" s="366"/>
      <c r="AC688" s="366"/>
      <c r="AD688" s="366"/>
      <c r="AE688" s="2512">
        <f t="shared" si="1362"/>
        <v>0</v>
      </c>
      <c r="AF688" s="393"/>
      <c r="AG688" s="393"/>
      <c r="AH688" s="2512">
        <f t="shared" si="1363"/>
        <v>835</v>
      </c>
      <c r="AI688" s="393"/>
      <c r="AJ688" s="341">
        <v>835</v>
      </c>
      <c r="AK688" s="393"/>
      <c r="AL688" s="2512">
        <f t="shared" si="1364"/>
        <v>0</v>
      </c>
      <c r="AM688" s="393"/>
      <c r="AN688" s="754"/>
      <c r="AO688" s="469"/>
      <c r="AP688" s="434">
        <f t="shared" si="1370"/>
        <v>0</v>
      </c>
      <c r="AQ688" s="458"/>
      <c r="AR688" s="123"/>
      <c r="AS688" s="458"/>
      <c r="AT688" s="356">
        <f t="shared" si="1372"/>
        <v>-835</v>
      </c>
      <c r="AU688" s="458"/>
      <c r="AV688" s="123"/>
      <c r="AW688" s="538">
        <v>1</v>
      </c>
      <c r="AX688" s="473">
        <v>1</v>
      </c>
      <c r="AY688" s="1992">
        <f t="shared" si="1371"/>
        <v>0</v>
      </c>
      <c r="AZ688" s="1991"/>
      <c r="BA688" s="458">
        <f t="shared" si="1367"/>
        <v>0</v>
      </c>
      <c r="BB688" s="466">
        <f t="shared" si="1373"/>
        <v>0</v>
      </c>
      <c r="BC688" s="466">
        <f t="shared" si="1374"/>
        <v>0</v>
      </c>
      <c r="BD688" s="893"/>
      <c r="BE688" s="893"/>
      <c r="BF688" s="893"/>
      <c r="BG688" s="893"/>
      <c r="BH688" s="893"/>
      <c r="BI688" s="2032"/>
      <c r="BJ688" s="2032"/>
      <c r="BK688" s="2032"/>
      <c r="BL688" s="2032"/>
      <c r="BV688" s="1">
        <f t="shared" si="1350"/>
        <v>0</v>
      </c>
    </row>
    <row r="689" spans="1:74" ht="45" customHeight="1">
      <c r="A689" s="396">
        <v>36</v>
      </c>
      <c r="B689" s="381" t="s">
        <v>1644</v>
      </c>
      <c r="C689" s="797" t="s">
        <v>481</v>
      </c>
      <c r="D689" s="344"/>
      <c r="E689" s="654"/>
      <c r="F689" s="344"/>
      <c r="G689" s="334">
        <f t="shared" si="1355"/>
        <v>1800</v>
      </c>
      <c r="H689" s="361">
        <v>1800</v>
      </c>
      <c r="I689" s="60"/>
      <c r="J689" s="444" t="s">
        <v>2957</v>
      </c>
      <c r="K689" s="356">
        <f t="shared" si="1356"/>
        <v>1465</v>
      </c>
      <c r="L689" s="361">
        <v>1100</v>
      </c>
      <c r="M689" s="361">
        <v>365</v>
      </c>
      <c r="N689" s="356">
        <f t="shared" si="1357"/>
        <v>0</v>
      </c>
      <c r="O689" s="60"/>
      <c r="P689" s="60"/>
      <c r="Q689" s="356">
        <f t="shared" si="1358"/>
        <v>1100</v>
      </c>
      <c r="R689" s="366"/>
      <c r="S689" s="361">
        <v>1100</v>
      </c>
      <c r="T689" s="366"/>
      <c r="U689" s="2643">
        <f t="shared" si="1359"/>
        <v>1100</v>
      </c>
      <c r="V689" s="393"/>
      <c r="W689" s="393">
        <v>1100</v>
      </c>
      <c r="X689" s="2643">
        <f t="shared" si="1360"/>
        <v>1100</v>
      </c>
      <c r="Y689" s="393"/>
      <c r="Z689" s="393">
        <v>1100</v>
      </c>
      <c r="AA689" s="356">
        <f t="shared" si="1361"/>
        <v>0</v>
      </c>
      <c r="AB689" s="366"/>
      <c r="AC689" s="366"/>
      <c r="AD689" s="366"/>
      <c r="AE689" s="2512">
        <f t="shared" si="1362"/>
        <v>0</v>
      </c>
      <c r="AF689" s="393"/>
      <c r="AG689" s="393"/>
      <c r="AH689" s="2512">
        <f t="shared" si="1363"/>
        <v>1100</v>
      </c>
      <c r="AI689" s="393"/>
      <c r="AJ689" s="341">
        <v>1100</v>
      </c>
      <c r="AK689" s="393"/>
      <c r="AL689" s="2512">
        <f t="shared" si="1364"/>
        <v>1100</v>
      </c>
      <c r="AM689" s="393"/>
      <c r="AN689" s="341">
        <v>1100</v>
      </c>
      <c r="AO689" s="393"/>
      <c r="AP689" s="356">
        <f t="shared" si="1370"/>
        <v>1100</v>
      </c>
      <c r="AQ689" s="366"/>
      <c r="AR689" s="361">
        <v>1100</v>
      </c>
      <c r="AS689" s="366"/>
      <c r="AT689" s="356">
        <f t="shared" si="1372"/>
        <v>0</v>
      </c>
      <c r="AU689" s="529" t="s">
        <v>704</v>
      </c>
      <c r="AV689" s="725"/>
      <c r="AW689" s="538">
        <v>1</v>
      </c>
      <c r="AX689" s="473">
        <v>1</v>
      </c>
      <c r="AY689" s="1992">
        <f t="shared" si="1371"/>
        <v>0</v>
      </c>
      <c r="AZ689" s="1991"/>
      <c r="BA689" s="458">
        <f t="shared" si="1367"/>
        <v>1100</v>
      </c>
      <c r="BB689" s="466">
        <f t="shared" si="1373"/>
        <v>0</v>
      </c>
      <c r="BC689" s="466">
        <f t="shared" si="1374"/>
        <v>1100</v>
      </c>
      <c r="BD689" s="893"/>
      <c r="BE689" s="893"/>
      <c r="BF689" s="893"/>
      <c r="BG689" s="893"/>
      <c r="BH689" s="893"/>
      <c r="BI689" s="2032"/>
      <c r="BJ689" s="2032"/>
      <c r="BK689" s="2032"/>
      <c r="BL689" s="2032"/>
      <c r="BV689" s="1">
        <f t="shared" si="1350"/>
        <v>0</v>
      </c>
    </row>
    <row r="690" spans="1:74" ht="45" customHeight="1">
      <c r="A690" s="396">
        <v>37</v>
      </c>
      <c r="B690" s="381" t="s">
        <v>1645</v>
      </c>
      <c r="C690" s="797" t="s">
        <v>481</v>
      </c>
      <c r="D690" s="344"/>
      <c r="E690" s="654"/>
      <c r="F690" s="344"/>
      <c r="G690" s="334">
        <f t="shared" si="1355"/>
        <v>1800</v>
      </c>
      <c r="H690" s="361">
        <v>1800</v>
      </c>
      <c r="I690" s="60"/>
      <c r="J690" s="444" t="s">
        <v>2958</v>
      </c>
      <c r="K690" s="356">
        <f t="shared" si="1356"/>
        <v>583</v>
      </c>
      <c r="L690" s="361">
        <v>476</v>
      </c>
      <c r="M690" s="361">
        <v>107</v>
      </c>
      <c r="N690" s="356">
        <f t="shared" si="1357"/>
        <v>0</v>
      </c>
      <c r="O690" s="60"/>
      <c r="P690" s="60"/>
      <c r="Q690" s="356">
        <f t="shared" si="1358"/>
        <v>476</v>
      </c>
      <c r="R690" s="366"/>
      <c r="S690" s="361">
        <v>476</v>
      </c>
      <c r="T690" s="366"/>
      <c r="U690" s="2643">
        <f t="shared" si="1359"/>
        <v>469</v>
      </c>
      <c r="V690" s="393"/>
      <c r="W690" s="393">
        <v>469</v>
      </c>
      <c r="X690" s="2643">
        <f t="shared" si="1360"/>
        <v>469</v>
      </c>
      <c r="Y690" s="393"/>
      <c r="Z690" s="393">
        <v>469</v>
      </c>
      <c r="AA690" s="356">
        <f t="shared" si="1361"/>
        <v>0</v>
      </c>
      <c r="AB690" s="366"/>
      <c r="AC690" s="366"/>
      <c r="AD690" s="366"/>
      <c r="AE690" s="2512">
        <f t="shared" si="1362"/>
        <v>0</v>
      </c>
      <c r="AF690" s="393"/>
      <c r="AG690" s="393"/>
      <c r="AH690" s="2512">
        <f t="shared" si="1363"/>
        <v>476</v>
      </c>
      <c r="AI690" s="393"/>
      <c r="AJ690" s="341">
        <v>476</v>
      </c>
      <c r="AK690" s="393"/>
      <c r="AL690" s="2512">
        <f t="shared" si="1364"/>
        <v>476</v>
      </c>
      <c r="AM690" s="393"/>
      <c r="AN690" s="341">
        <v>476</v>
      </c>
      <c r="AO690" s="393"/>
      <c r="AP690" s="356">
        <f t="shared" si="1370"/>
        <v>476</v>
      </c>
      <c r="AQ690" s="366"/>
      <c r="AR690" s="361">
        <v>476</v>
      </c>
      <c r="AS690" s="366"/>
      <c r="AT690" s="356">
        <f t="shared" si="1372"/>
        <v>0</v>
      </c>
      <c r="AU690" s="529" t="s">
        <v>704</v>
      </c>
      <c r="AV690" s="725"/>
      <c r="AW690" s="538">
        <v>1</v>
      </c>
      <c r="AX690" s="473">
        <v>1</v>
      </c>
      <c r="AY690" s="1992">
        <f t="shared" si="1371"/>
        <v>7</v>
      </c>
      <c r="AZ690" s="1991"/>
      <c r="BA690" s="458">
        <f t="shared" si="1367"/>
        <v>469</v>
      </c>
      <c r="BB690" s="466">
        <f t="shared" si="1373"/>
        <v>0</v>
      </c>
      <c r="BC690" s="466">
        <f t="shared" si="1374"/>
        <v>469</v>
      </c>
      <c r="BD690" s="893"/>
      <c r="BE690" s="893"/>
      <c r="BF690" s="893"/>
      <c r="BG690" s="893"/>
      <c r="BH690" s="893"/>
      <c r="BI690" s="2032"/>
      <c r="BJ690" s="2032"/>
      <c r="BK690" s="2032"/>
      <c r="BL690" s="2032"/>
      <c r="BV690" s="1">
        <f t="shared" si="1350"/>
        <v>7</v>
      </c>
    </row>
    <row r="691" spans="1:74" ht="45" customHeight="1">
      <c r="A691" s="396">
        <v>38</v>
      </c>
      <c r="B691" s="381" t="s">
        <v>1646</v>
      </c>
      <c r="C691" s="797" t="s">
        <v>481</v>
      </c>
      <c r="D691" s="344"/>
      <c r="E691" s="654"/>
      <c r="F691" s="344"/>
      <c r="G691" s="334">
        <f t="shared" si="1355"/>
        <v>1800</v>
      </c>
      <c r="H691" s="361">
        <v>1800</v>
      </c>
      <c r="I691" s="2046"/>
      <c r="J691" s="2127" t="s">
        <v>2959</v>
      </c>
      <c r="K691" s="1878">
        <f t="shared" si="1356"/>
        <v>1416</v>
      </c>
      <c r="L691" s="1876">
        <v>1100</v>
      </c>
      <c r="M691" s="1876">
        <v>316</v>
      </c>
      <c r="N691" s="1878">
        <f t="shared" si="1357"/>
        <v>0</v>
      </c>
      <c r="O691" s="2046"/>
      <c r="P691" s="2046"/>
      <c r="Q691" s="1878">
        <f t="shared" si="1358"/>
        <v>1100</v>
      </c>
      <c r="R691" s="1891"/>
      <c r="S691" s="1876">
        <v>1100</v>
      </c>
      <c r="T691" s="1891"/>
      <c r="U691" s="2642">
        <f t="shared" si="1359"/>
        <v>1041</v>
      </c>
      <c r="V691" s="2178"/>
      <c r="W691" s="2178">
        <v>1041</v>
      </c>
      <c r="X691" s="2642">
        <f t="shared" si="1360"/>
        <v>1041</v>
      </c>
      <c r="Y691" s="393"/>
      <c r="Z691" s="393">
        <v>1041</v>
      </c>
      <c r="AA691" s="356">
        <f t="shared" si="1361"/>
        <v>0</v>
      </c>
      <c r="AB691" s="366"/>
      <c r="AC691" s="366"/>
      <c r="AD691" s="366"/>
      <c r="AE691" s="2512">
        <f t="shared" si="1362"/>
        <v>0</v>
      </c>
      <c r="AF691" s="393"/>
      <c r="AG691" s="393"/>
      <c r="AH691" s="2512">
        <f t="shared" si="1363"/>
        <v>1100</v>
      </c>
      <c r="AI691" s="393"/>
      <c r="AJ691" s="341">
        <v>1100</v>
      </c>
      <c r="AK691" s="393"/>
      <c r="AL691" s="2512">
        <f t="shared" si="1364"/>
        <v>1100</v>
      </c>
      <c r="AM691" s="393"/>
      <c r="AN691" s="341">
        <v>1100</v>
      </c>
      <c r="AO691" s="393"/>
      <c r="AP691" s="356">
        <f t="shared" si="1370"/>
        <v>1100</v>
      </c>
      <c r="AQ691" s="366"/>
      <c r="AR691" s="361">
        <v>1100</v>
      </c>
      <c r="AS691" s="366"/>
      <c r="AT691" s="356">
        <f t="shared" si="1372"/>
        <v>0</v>
      </c>
      <c r="AU691" s="529" t="s">
        <v>704</v>
      </c>
      <c r="AV691" s="725"/>
      <c r="AW691" s="538">
        <v>1</v>
      </c>
      <c r="AX691" s="473">
        <v>1</v>
      </c>
      <c r="AY691" s="1992">
        <f t="shared" si="1371"/>
        <v>59</v>
      </c>
      <c r="AZ691" s="1991"/>
      <c r="BA691" s="458">
        <f t="shared" si="1367"/>
        <v>1041</v>
      </c>
      <c r="BB691" s="466">
        <f t="shared" si="1373"/>
        <v>0</v>
      </c>
      <c r="BC691" s="466">
        <f t="shared" si="1374"/>
        <v>1041</v>
      </c>
      <c r="BD691" s="893"/>
      <c r="BE691" s="893"/>
      <c r="BF691" s="893"/>
      <c r="BG691" s="893"/>
      <c r="BH691" s="893"/>
      <c r="BI691" s="2032"/>
      <c r="BJ691" s="2032"/>
      <c r="BK691" s="2032"/>
      <c r="BL691" s="2032"/>
      <c r="BV691" s="1">
        <f t="shared" si="1350"/>
        <v>59</v>
      </c>
    </row>
    <row r="692" spans="1:74" ht="45" customHeight="1">
      <c r="A692" s="396">
        <v>39</v>
      </c>
      <c r="B692" s="381" t="s">
        <v>1647</v>
      </c>
      <c r="C692" s="797" t="s">
        <v>481</v>
      </c>
      <c r="D692" s="344"/>
      <c r="E692" s="654"/>
      <c r="F692" s="344"/>
      <c r="G692" s="334">
        <f t="shared" si="1355"/>
        <v>1800</v>
      </c>
      <c r="H692" s="361">
        <v>1800</v>
      </c>
      <c r="I692" s="2046"/>
      <c r="J692" s="2127" t="s">
        <v>2960</v>
      </c>
      <c r="K692" s="1878">
        <f t="shared" si="1356"/>
        <v>883</v>
      </c>
      <c r="L692" s="1876">
        <v>744</v>
      </c>
      <c r="M692" s="1876">
        <v>139</v>
      </c>
      <c r="N692" s="1878">
        <f t="shared" si="1357"/>
        <v>0</v>
      </c>
      <c r="O692" s="2046"/>
      <c r="P692" s="2046"/>
      <c r="Q692" s="1878">
        <f t="shared" si="1358"/>
        <v>744</v>
      </c>
      <c r="R692" s="1891"/>
      <c r="S692" s="1876">
        <v>744</v>
      </c>
      <c r="T692" s="1891"/>
      <c r="U692" s="2642">
        <f t="shared" si="1359"/>
        <v>566</v>
      </c>
      <c r="V692" s="2178"/>
      <c r="W692" s="2178">
        <v>566</v>
      </c>
      <c r="X692" s="2642">
        <f t="shared" si="1360"/>
        <v>566</v>
      </c>
      <c r="Y692" s="393"/>
      <c r="Z692" s="393">
        <v>566</v>
      </c>
      <c r="AA692" s="356">
        <f t="shared" si="1361"/>
        <v>0</v>
      </c>
      <c r="AB692" s="366"/>
      <c r="AC692" s="366"/>
      <c r="AD692" s="366"/>
      <c r="AE692" s="2512">
        <f t="shared" si="1362"/>
        <v>0</v>
      </c>
      <c r="AF692" s="393"/>
      <c r="AG692" s="393"/>
      <c r="AH692" s="2512">
        <f t="shared" si="1363"/>
        <v>744</v>
      </c>
      <c r="AI692" s="393"/>
      <c r="AJ692" s="341">
        <v>744</v>
      </c>
      <c r="AK692" s="393"/>
      <c r="AL692" s="2512">
        <f t="shared" si="1364"/>
        <v>744</v>
      </c>
      <c r="AM692" s="393"/>
      <c r="AN692" s="341">
        <v>744</v>
      </c>
      <c r="AO692" s="393"/>
      <c r="AP692" s="356">
        <f t="shared" si="1370"/>
        <v>744</v>
      </c>
      <c r="AQ692" s="366"/>
      <c r="AR692" s="361">
        <v>744</v>
      </c>
      <c r="AS692" s="366"/>
      <c r="AT692" s="356">
        <f t="shared" si="1372"/>
        <v>0</v>
      </c>
      <c r="AU692" s="529" t="s">
        <v>704</v>
      </c>
      <c r="AV692" s="725"/>
      <c r="AW692" s="538">
        <v>1</v>
      </c>
      <c r="AX692" s="473">
        <v>1</v>
      </c>
      <c r="AY692" s="1992">
        <f t="shared" si="1371"/>
        <v>178</v>
      </c>
      <c r="AZ692" s="1991"/>
      <c r="BA692" s="458">
        <f t="shared" si="1367"/>
        <v>566</v>
      </c>
      <c r="BB692" s="466">
        <f t="shared" si="1373"/>
        <v>0</v>
      </c>
      <c r="BC692" s="466">
        <f t="shared" si="1374"/>
        <v>566</v>
      </c>
      <c r="BD692" s="893"/>
      <c r="BE692" s="893"/>
      <c r="BF692" s="893"/>
      <c r="BG692" s="893"/>
      <c r="BH692" s="893"/>
      <c r="BI692" s="2032"/>
      <c r="BJ692" s="2032"/>
      <c r="BK692" s="2032"/>
      <c r="BL692" s="2032"/>
      <c r="BV692" s="1">
        <f t="shared" si="1350"/>
        <v>178</v>
      </c>
    </row>
    <row r="693" spans="1:74" ht="45" customHeight="1">
      <c r="A693" s="396">
        <v>40</v>
      </c>
      <c r="B693" s="558" t="s">
        <v>1648</v>
      </c>
      <c r="C693" s="799" t="s">
        <v>481</v>
      </c>
      <c r="D693" s="344"/>
      <c r="E693" s="654"/>
      <c r="F693" s="344"/>
      <c r="G693" s="334">
        <f t="shared" si="1355"/>
        <v>1800</v>
      </c>
      <c r="H693" s="361">
        <v>1800</v>
      </c>
      <c r="I693" s="2046"/>
      <c r="J693" s="2127" t="s">
        <v>2961</v>
      </c>
      <c r="K693" s="1878">
        <f t="shared" si="1356"/>
        <v>885</v>
      </c>
      <c r="L693" s="1876">
        <v>707</v>
      </c>
      <c r="M693" s="1876">
        <v>178</v>
      </c>
      <c r="N693" s="1889">
        <f t="shared" si="1357"/>
        <v>0</v>
      </c>
      <c r="O693" s="2119"/>
      <c r="P693" s="2119"/>
      <c r="Q693" s="1889">
        <f t="shared" si="1358"/>
        <v>706</v>
      </c>
      <c r="R693" s="1892"/>
      <c r="S693" s="1877">
        <v>706</v>
      </c>
      <c r="T693" s="1892"/>
      <c r="U693" s="2547">
        <f t="shared" si="1359"/>
        <v>707</v>
      </c>
      <c r="V693" s="1937"/>
      <c r="W693" s="1937">
        <v>707</v>
      </c>
      <c r="X693" s="2547">
        <f t="shared" si="1360"/>
        <v>707</v>
      </c>
      <c r="Y693" s="469"/>
      <c r="Z693" s="469">
        <v>707</v>
      </c>
      <c r="AA693" s="434">
        <f t="shared" si="1361"/>
        <v>0</v>
      </c>
      <c r="AB693" s="458"/>
      <c r="AC693" s="458"/>
      <c r="AD693" s="458"/>
      <c r="AE693" s="603">
        <f t="shared" si="1362"/>
        <v>0</v>
      </c>
      <c r="AF693" s="469"/>
      <c r="AG693" s="469"/>
      <c r="AH693" s="603">
        <f t="shared" si="1363"/>
        <v>707</v>
      </c>
      <c r="AI693" s="469"/>
      <c r="AJ693" s="754">
        <v>707</v>
      </c>
      <c r="AK693" s="469"/>
      <c r="AL693" s="603">
        <f t="shared" si="1364"/>
        <v>707</v>
      </c>
      <c r="AM693" s="469"/>
      <c r="AN693" s="754">
        <v>707</v>
      </c>
      <c r="AO693" s="469"/>
      <c r="AP693" s="434">
        <f t="shared" si="1370"/>
        <v>707</v>
      </c>
      <c r="AQ693" s="458"/>
      <c r="AR693" s="123">
        <v>707</v>
      </c>
      <c r="AS693" s="366"/>
      <c r="AT693" s="356">
        <f t="shared" si="1372"/>
        <v>1</v>
      </c>
      <c r="AU693" s="529" t="s">
        <v>704</v>
      </c>
      <c r="AV693" s="725"/>
      <c r="AW693" s="538">
        <v>1</v>
      </c>
      <c r="AX693" s="473">
        <v>1</v>
      </c>
      <c r="AY693" s="1992">
        <f t="shared" si="1371"/>
        <v>0</v>
      </c>
      <c r="AZ693" s="1991"/>
      <c r="BA693" s="458">
        <f t="shared" si="1367"/>
        <v>707</v>
      </c>
      <c r="BB693" s="466">
        <f t="shared" si="1373"/>
        <v>0</v>
      </c>
      <c r="BC693" s="466">
        <f t="shared" si="1374"/>
        <v>707</v>
      </c>
      <c r="BD693" s="893"/>
      <c r="BE693" s="893"/>
      <c r="BF693" s="893"/>
      <c r="BG693" s="893"/>
      <c r="BH693" s="893"/>
      <c r="BI693" s="2032"/>
      <c r="BJ693" s="2032"/>
      <c r="BK693" s="2032"/>
      <c r="BL693" s="2032"/>
      <c r="BV693" s="1">
        <f t="shared" si="1350"/>
        <v>0</v>
      </c>
    </row>
    <row r="694" spans="1:74" ht="45" customHeight="1">
      <c r="A694" s="396">
        <v>41</v>
      </c>
      <c r="B694" s="558" t="s">
        <v>1649</v>
      </c>
      <c r="C694" s="799" t="s">
        <v>38</v>
      </c>
      <c r="D694" s="344"/>
      <c r="E694" s="654"/>
      <c r="F694" s="344"/>
      <c r="G694" s="334">
        <f t="shared" si="1355"/>
        <v>1800</v>
      </c>
      <c r="H694" s="361">
        <v>1800</v>
      </c>
      <c r="I694" s="2046"/>
      <c r="J694" s="2615" t="s">
        <v>2962</v>
      </c>
      <c r="K694" s="2616">
        <f t="shared" si="1356"/>
        <v>1908</v>
      </c>
      <c r="L694" s="2617">
        <v>1512</v>
      </c>
      <c r="M694" s="2614">
        <v>396</v>
      </c>
      <c r="N694" s="1889">
        <f t="shared" si="1357"/>
        <v>0</v>
      </c>
      <c r="O694" s="2119"/>
      <c r="P694" s="2119"/>
      <c r="Q694" s="1889">
        <f t="shared" si="1358"/>
        <v>1512</v>
      </c>
      <c r="R694" s="1892"/>
      <c r="S694" s="1877">
        <v>1512</v>
      </c>
      <c r="T694" s="1892"/>
      <c r="U694" s="2547">
        <f t="shared" si="1359"/>
        <v>1212</v>
      </c>
      <c r="V694" s="1937"/>
      <c r="W694" s="1937">
        <v>1212</v>
      </c>
      <c r="X694" s="2547">
        <f t="shared" si="1360"/>
        <v>1212</v>
      </c>
      <c r="Y694" s="469"/>
      <c r="Z694" s="469">
        <v>1212</v>
      </c>
      <c r="AA694" s="434">
        <f t="shared" si="1361"/>
        <v>0</v>
      </c>
      <c r="AB694" s="458"/>
      <c r="AC694" s="458"/>
      <c r="AD694" s="458"/>
      <c r="AE694" s="603">
        <f t="shared" si="1362"/>
        <v>0</v>
      </c>
      <c r="AF694" s="469"/>
      <c r="AG694" s="469"/>
      <c r="AH694" s="603">
        <f t="shared" si="1363"/>
        <v>1212</v>
      </c>
      <c r="AI694" s="469"/>
      <c r="AJ694" s="341">
        <v>1212</v>
      </c>
      <c r="AK694" s="469"/>
      <c r="AL694" s="603">
        <f t="shared" si="1364"/>
        <v>1212</v>
      </c>
      <c r="AM694" s="469"/>
      <c r="AN694" s="341">
        <v>1212</v>
      </c>
      <c r="AO694" s="469"/>
      <c r="AP694" s="434">
        <f t="shared" si="1370"/>
        <v>1212</v>
      </c>
      <c r="AQ694" s="458"/>
      <c r="AR694" s="361">
        <v>1212</v>
      </c>
      <c r="AS694" s="366"/>
      <c r="AT694" s="356">
        <f t="shared" si="1372"/>
        <v>-300</v>
      </c>
      <c r="AU694" s="529" t="s">
        <v>265</v>
      </c>
      <c r="AV694" s="725"/>
      <c r="AW694" s="538">
        <v>1</v>
      </c>
      <c r="AX694" s="473">
        <v>1</v>
      </c>
      <c r="AY694" s="1992">
        <f t="shared" si="1371"/>
        <v>0</v>
      </c>
      <c r="AZ694" s="1991"/>
      <c r="BA694" s="458">
        <f t="shared" si="1367"/>
        <v>1212</v>
      </c>
      <c r="BB694" s="466">
        <f t="shared" si="1373"/>
        <v>0</v>
      </c>
      <c r="BC694" s="466">
        <f t="shared" si="1374"/>
        <v>1212</v>
      </c>
      <c r="BD694" s="893"/>
      <c r="BE694" s="893"/>
      <c r="BF694" s="893"/>
      <c r="BG694" s="893"/>
      <c r="BH694" s="893"/>
      <c r="BI694" s="2032"/>
      <c r="BJ694" s="2032"/>
      <c r="BK694" s="2032"/>
      <c r="BL694" s="2032"/>
      <c r="BV694" s="1">
        <f t="shared" si="1350"/>
        <v>0</v>
      </c>
    </row>
    <row r="695" spans="1:74" ht="45" customHeight="1">
      <c r="A695" s="396">
        <v>42</v>
      </c>
      <c r="B695" s="558" t="s">
        <v>1652</v>
      </c>
      <c r="C695" s="799" t="s">
        <v>116</v>
      </c>
      <c r="D695" s="344"/>
      <c r="E695" s="654"/>
      <c r="F695" s="344"/>
      <c r="G695" s="334">
        <f t="shared" si="1355"/>
        <v>1800</v>
      </c>
      <c r="H695" s="361">
        <v>1800</v>
      </c>
      <c r="I695" s="2046"/>
      <c r="J695" s="2618" t="s">
        <v>2963</v>
      </c>
      <c r="K695" s="2616">
        <f>1434+367</f>
        <v>1801</v>
      </c>
      <c r="L695" s="2616">
        <v>1175</v>
      </c>
      <c r="M695" s="2616">
        <v>312</v>
      </c>
      <c r="N695" s="1889">
        <f t="shared" si="1357"/>
        <v>0</v>
      </c>
      <c r="O695" s="2119"/>
      <c r="P695" s="2119"/>
      <c r="Q695" s="1889">
        <f t="shared" si="1358"/>
        <v>1175</v>
      </c>
      <c r="R695" s="1892"/>
      <c r="S695" s="1877">
        <v>1175</v>
      </c>
      <c r="T695" s="1892"/>
      <c r="U695" s="2547">
        <f t="shared" si="1359"/>
        <v>1149</v>
      </c>
      <c r="V695" s="1937"/>
      <c r="W695" s="1937">
        <v>1149</v>
      </c>
      <c r="X695" s="2547">
        <f t="shared" si="1360"/>
        <v>1149</v>
      </c>
      <c r="Y695" s="469"/>
      <c r="Z695" s="469">
        <v>1149</v>
      </c>
      <c r="AA695" s="434">
        <f t="shared" si="1361"/>
        <v>0</v>
      </c>
      <c r="AB695" s="458"/>
      <c r="AC695" s="458"/>
      <c r="AD695" s="458"/>
      <c r="AE695" s="603">
        <f t="shared" si="1362"/>
        <v>0</v>
      </c>
      <c r="AF695" s="469"/>
      <c r="AG695" s="469"/>
      <c r="AH695" s="603">
        <f t="shared" si="1363"/>
        <v>1149</v>
      </c>
      <c r="AI695" s="469"/>
      <c r="AJ695" s="341">
        <v>1149</v>
      </c>
      <c r="AK695" s="469"/>
      <c r="AL695" s="603">
        <f t="shared" si="1364"/>
        <v>1149</v>
      </c>
      <c r="AM695" s="469"/>
      <c r="AN695" s="341">
        <v>1149</v>
      </c>
      <c r="AO695" s="469"/>
      <c r="AP695" s="434">
        <f t="shared" si="1370"/>
        <v>1149</v>
      </c>
      <c r="AQ695" s="458"/>
      <c r="AR695" s="361">
        <v>1149</v>
      </c>
      <c r="AS695" s="366"/>
      <c r="AT695" s="356">
        <f t="shared" si="1372"/>
        <v>-26</v>
      </c>
      <c r="AU695" s="512" t="s">
        <v>118</v>
      </c>
      <c r="AV695" s="725"/>
      <c r="AW695" s="538">
        <v>1</v>
      </c>
      <c r="AX695" s="473">
        <v>1</v>
      </c>
      <c r="AY695" s="1992">
        <f t="shared" si="1371"/>
        <v>0</v>
      </c>
      <c r="AZ695" s="1991"/>
      <c r="BA695" s="458">
        <f t="shared" si="1367"/>
        <v>1149</v>
      </c>
      <c r="BB695" s="466">
        <f t="shared" si="1373"/>
        <v>0</v>
      </c>
      <c r="BC695" s="466">
        <f t="shared" si="1374"/>
        <v>1149</v>
      </c>
      <c r="BD695" s="893"/>
      <c r="BE695" s="893"/>
      <c r="BF695" s="893"/>
      <c r="BG695" s="893"/>
      <c r="BH695" s="893"/>
      <c r="BI695" s="2032"/>
      <c r="BJ695" s="2032"/>
      <c r="BK695" s="2032"/>
      <c r="BL695" s="2032"/>
      <c r="BV695" s="1">
        <f t="shared" si="1350"/>
        <v>0</v>
      </c>
    </row>
    <row r="696" spans="1:74" ht="60" customHeight="1">
      <c r="A696" s="396">
        <v>43</v>
      </c>
      <c r="B696" s="558" t="s">
        <v>1650</v>
      </c>
      <c r="C696" s="799" t="s">
        <v>38</v>
      </c>
      <c r="D696" s="344"/>
      <c r="E696" s="654"/>
      <c r="F696" s="813" t="s">
        <v>2964</v>
      </c>
      <c r="G696" s="334">
        <f t="shared" si="1355"/>
        <v>1500</v>
      </c>
      <c r="H696" s="814">
        <v>1500</v>
      </c>
      <c r="I696" s="2046"/>
      <c r="J696" s="2615" t="s">
        <v>2965</v>
      </c>
      <c r="K696" s="2616">
        <f t="shared" ref="K696:K698" si="1375">L696+M696</f>
        <v>1615</v>
      </c>
      <c r="L696" s="2617">
        <v>1500</v>
      </c>
      <c r="M696" s="2614">
        <v>115</v>
      </c>
      <c r="N696" s="1889">
        <f t="shared" si="1357"/>
        <v>0</v>
      </c>
      <c r="O696" s="2119"/>
      <c r="P696" s="2119"/>
      <c r="Q696" s="1889">
        <f t="shared" si="1358"/>
        <v>1500</v>
      </c>
      <c r="R696" s="1952"/>
      <c r="S696" s="1952">
        <v>1500</v>
      </c>
      <c r="T696" s="1952"/>
      <c r="U696" s="2547">
        <f t="shared" si="1359"/>
        <v>0</v>
      </c>
      <c r="V696" s="2644"/>
      <c r="W696" s="2644"/>
      <c r="X696" s="2547">
        <f t="shared" si="1360"/>
        <v>0</v>
      </c>
      <c r="Y696" s="2597"/>
      <c r="Z696" s="2597"/>
      <c r="AA696" s="434">
        <f t="shared" si="1361"/>
        <v>1105</v>
      </c>
      <c r="AB696" s="831"/>
      <c r="AC696" s="858">
        <v>1105</v>
      </c>
      <c r="AD696" s="831"/>
      <c r="AE696" s="603">
        <f t="shared" si="1362"/>
        <v>1105</v>
      </c>
      <c r="AF696" s="2597"/>
      <c r="AG696" s="469">
        <v>1105</v>
      </c>
      <c r="AH696" s="603">
        <f t="shared" si="1363"/>
        <v>1105</v>
      </c>
      <c r="AI696" s="469"/>
      <c r="AJ696" s="2512">
        <v>1105</v>
      </c>
      <c r="AK696" s="469"/>
      <c r="AL696" s="603">
        <f t="shared" si="1364"/>
        <v>1105</v>
      </c>
      <c r="AM696" s="469"/>
      <c r="AN696" s="2512">
        <v>1105</v>
      </c>
      <c r="AO696" s="469"/>
      <c r="AP696" s="434">
        <f t="shared" si="1370"/>
        <v>1105</v>
      </c>
      <c r="AQ696" s="467"/>
      <c r="AR696" s="356">
        <v>1105</v>
      </c>
      <c r="AS696" s="364"/>
      <c r="AT696" s="356">
        <f t="shared" si="1372"/>
        <v>-395</v>
      </c>
      <c r="AU696" s="529" t="s">
        <v>265</v>
      </c>
      <c r="AV696" s="2458"/>
      <c r="AW696" s="538">
        <v>1</v>
      </c>
      <c r="AX696" s="473">
        <v>1</v>
      </c>
      <c r="AY696" s="1992">
        <f t="shared" si="1371"/>
        <v>0</v>
      </c>
      <c r="AZ696" s="1991"/>
      <c r="BA696" s="458">
        <f t="shared" si="1367"/>
        <v>1105</v>
      </c>
      <c r="BB696" s="466">
        <f t="shared" si="1373"/>
        <v>0</v>
      </c>
      <c r="BC696" s="466">
        <f t="shared" si="1374"/>
        <v>1105</v>
      </c>
      <c r="BD696" s="893"/>
      <c r="BE696" s="893"/>
      <c r="BF696" s="893"/>
      <c r="BG696" s="893"/>
      <c r="BH696" s="893"/>
      <c r="BI696" s="2032"/>
      <c r="BJ696" s="2032"/>
      <c r="BK696" s="2032"/>
      <c r="BL696" s="2032"/>
      <c r="BV696" s="1">
        <f t="shared" si="1350"/>
        <v>0</v>
      </c>
    </row>
    <row r="697" spans="1:74" ht="60" customHeight="1">
      <c r="A697" s="396">
        <v>44</v>
      </c>
      <c r="B697" s="558" t="s">
        <v>1653</v>
      </c>
      <c r="C697" s="799" t="s">
        <v>116</v>
      </c>
      <c r="D697" s="344"/>
      <c r="E697" s="654"/>
      <c r="F697" s="186" t="s">
        <v>2966</v>
      </c>
      <c r="G697" s="334">
        <f t="shared" si="1355"/>
        <v>1800</v>
      </c>
      <c r="H697" s="328">
        <v>1800</v>
      </c>
      <c r="I697" s="2046"/>
      <c r="J697" s="2618" t="s">
        <v>2967</v>
      </c>
      <c r="K697" s="2616">
        <f t="shared" si="1375"/>
        <v>1801</v>
      </c>
      <c r="L697" s="2614">
        <v>1434</v>
      </c>
      <c r="M697" s="2614">
        <v>367</v>
      </c>
      <c r="N697" s="1889">
        <f t="shared" si="1357"/>
        <v>0</v>
      </c>
      <c r="O697" s="2119"/>
      <c r="P697" s="2119"/>
      <c r="Q697" s="1889">
        <f t="shared" si="1358"/>
        <v>1571</v>
      </c>
      <c r="R697" s="1952"/>
      <c r="S697" s="1952">
        <v>1571</v>
      </c>
      <c r="T697" s="1952"/>
      <c r="U697" s="2547">
        <f t="shared" si="1359"/>
        <v>0</v>
      </c>
      <c r="V697" s="2644"/>
      <c r="W697" s="2644"/>
      <c r="X697" s="2547">
        <f t="shared" si="1360"/>
        <v>0</v>
      </c>
      <c r="Y697" s="2597"/>
      <c r="Z697" s="2597"/>
      <c r="AA697" s="434">
        <f t="shared" si="1361"/>
        <v>0</v>
      </c>
      <c r="AB697" s="831"/>
      <c r="AC697" s="831"/>
      <c r="AD697" s="831"/>
      <c r="AE697" s="603">
        <f t="shared" si="1362"/>
        <v>0</v>
      </c>
      <c r="AF697" s="2597"/>
      <c r="AG697" s="2597"/>
      <c r="AH697" s="603">
        <f t="shared" si="1363"/>
        <v>1434</v>
      </c>
      <c r="AI697" s="469"/>
      <c r="AJ697" s="393">
        <v>1434</v>
      </c>
      <c r="AK697" s="469"/>
      <c r="AL697" s="603">
        <f t="shared" si="1364"/>
        <v>1434</v>
      </c>
      <c r="AM697" s="469"/>
      <c r="AN697" s="393">
        <v>1434</v>
      </c>
      <c r="AO697" s="469"/>
      <c r="AP697" s="434">
        <f t="shared" si="1370"/>
        <v>1434</v>
      </c>
      <c r="AQ697" s="467"/>
      <c r="AR697" s="366">
        <v>1434</v>
      </c>
      <c r="AS697" s="364"/>
      <c r="AT697" s="356">
        <f t="shared" si="1372"/>
        <v>-137</v>
      </c>
      <c r="AU697" s="512" t="s">
        <v>118</v>
      </c>
      <c r="AV697" s="2458"/>
      <c r="AW697" s="538">
        <v>1</v>
      </c>
      <c r="AX697" s="473">
        <v>1</v>
      </c>
      <c r="AY697" s="1992">
        <f t="shared" si="1371"/>
        <v>1434</v>
      </c>
      <c r="AZ697" s="1991"/>
      <c r="BA697" s="458">
        <f t="shared" si="1367"/>
        <v>0</v>
      </c>
      <c r="BB697" s="466">
        <f t="shared" si="1373"/>
        <v>0</v>
      </c>
      <c r="BC697" s="466">
        <f t="shared" si="1374"/>
        <v>0</v>
      </c>
      <c r="BD697" s="893"/>
      <c r="BE697" s="893"/>
      <c r="BF697" s="893"/>
      <c r="BG697" s="893"/>
      <c r="BH697" s="893"/>
      <c r="BI697" s="2032"/>
      <c r="BJ697" s="2032"/>
      <c r="BK697" s="2032"/>
      <c r="BL697" s="2032"/>
      <c r="BV697" s="1">
        <f t="shared" si="1350"/>
        <v>1434</v>
      </c>
    </row>
    <row r="698" spans="1:74" ht="60" customHeight="1">
      <c r="A698" s="396">
        <v>45</v>
      </c>
      <c r="B698" s="558" t="s">
        <v>1654</v>
      </c>
      <c r="C698" s="799" t="s">
        <v>116</v>
      </c>
      <c r="D698" s="344"/>
      <c r="E698" s="654"/>
      <c r="F698" s="186" t="s">
        <v>2968</v>
      </c>
      <c r="G698" s="334">
        <f t="shared" si="1355"/>
        <v>1800</v>
      </c>
      <c r="H698" s="328">
        <v>1800</v>
      </c>
      <c r="I698" s="2046"/>
      <c r="J698" s="2618" t="s">
        <v>2969</v>
      </c>
      <c r="K698" s="2603">
        <f t="shared" si="1375"/>
        <v>4872</v>
      </c>
      <c r="L698" s="2602">
        <v>4477</v>
      </c>
      <c r="M698" s="2602">
        <v>395</v>
      </c>
      <c r="N698" s="1889">
        <f t="shared" si="1357"/>
        <v>0</v>
      </c>
      <c r="O698" s="2119"/>
      <c r="P698" s="2119"/>
      <c r="Q698" s="1889">
        <f t="shared" si="1358"/>
        <v>1550</v>
      </c>
      <c r="R698" s="1952"/>
      <c r="S698" s="1952">
        <v>1550</v>
      </c>
      <c r="T698" s="1952"/>
      <c r="U698" s="2547">
        <f t="shared" si="1359"/>
        <v>0</v>
      </c>
      <c r="V698" s="2644"/>
      <c r="W698" s="2644"/>
      <c r="X698" s="2547">
        <f t="shared" si="1360"/>
        <v>0</v>
      </c>
      <c r="Y698" s="2597"/>
      <c r="Z698" s="2597"/>
      <c r="AA698" s="434">
        <f t="shared" si="1361"/>
        <v>1477</v>
      </c>
      <c r="AB698" s="831"/>
      <c r="AC698" s="2024">
        <v>1477</v>
      </c>
      <c r="AD698" s="831"/>
      <c r="AE698" s="603">
        <f t="shared" si="1362"/>
        <v>0</v>
      </c>
      <c r="AF698" s="2597"/>
      <c r="AG698" s="2597"/>
      <c r="AH698" s="603">
        <f t="shared" si="1363"/>
        <v>1477</v>
      </c>
      <c r="AI698" s="469"/>
      <c r="AJ698" s="393">
        <v>1477</v>
      </c>
      <c r="AK698" s="469"/>
      <c r="AL698" s="603">
        <f t="shared" si="1364"/>
        <v>1477</v>
      </c>
      <c r="AM698" s="469"/>
      <c r="AN698" s="393">
        <v>1477</v>
      </c>
      <c r="AO698" s="469"/>
      <c r="AP698" s="434">
        <f t="shared" si="1370"/>
        <v>1477</v>
      </c>
      <c r="AQ698" s="467"/>
      <c r="AR698" s="366">
        <v>1477</v>
      </c>
      <c r="AS698" s="364"/>
      <c r="AT698" s="356">
        <f t="shared" si="1372"/>
        <v>-73</v>
      </c>
      <c r="AU698" s="512" t="s">
        <v>118</v>
      </c>
      <c r="AV698" s="2458"/>
      <c r="AW698" s="538">
        <v>1</v>
      </c>
      <c r="AX698" s="473">
        <v>1</v>
      </c>
      <c r="AY698" s="1992">
        <f t="shared" si="1371"/>
        <v>0</v>
      </c>
      <c r="AZ698" s="1991"/>
      <c r="BA698" s="458">
        <f t="shared" si="1367"/>
        <v>1477</v>
      </c>
      <c r="BB698" s="466">
        <f t="shared" si="1373"/>
        <v>0</v>
      </c>
      <c r="BC698" s="466">
        <f t="shared" si="1374"/>
        <v>1477</v>
      </c>
      <c r="BD698" s="893"/>
      <c r="BE698" s="893"/>
      <c r="BF698" s="893"/>
      <c r="BG698" s="893"/>
      <c r="BH698" s="893"/>
      <c r="BI698" s="2032"/>
      <c r="BJ698" s="2032"/>
      <c r="BK698" s="2032"/>
      <c r="BL698" s="2032"/>
      <c r="BV698" s="1">
        <f t="shared" si="1350"/>
        <v>0</v>
      </c>
    </row>
    <row r="699" spans="1:74" ht="60" customHeight="1">
      <c r="A699" s="396">
        <v>46</v>
      </c>
      <c r="B699" s="558" t="s">
        <v>1655</v>
      </c>
      <c r="C699" s="799" t="s">
        <v>137</v>
      </c>
      <c r="D699" s="344" t="s">
        <v>2970</v>
      </c>
      <c r="E699" s="654" t="s">
        <v>856</v>
      </c>
      <c r="F699" s="186" t="s">
        <v>2971</v>
      </c>
      <c r="G699" s="334">
        <f t="shared" si="1355"/>
        <v>1800</v>
      </c>
      <c r="H699" s="328">
        <v>1800</v>
      </c>
      <c r="I699" s="60"/>
      <c r="J699" s="827" t="s">
        <v>2972</v>
      </c>
      <c r="K699" s="434">
        <f t="shared" si="1356"/>
        <v>1974</v>
      </c>
      <c r="L699" s="736">
        <v>1974</v>
      </c>
      <c r="M699" s="151"/>
      <c r="N699" s="434">
        <f t="shared" si="1357"/>
        <v>0</v>
      </c>
      <c r="O699" s="151"/>
      <c r="P699" s="151"/>
      <c r="Q699" s="434">
        <f t="shared" si="1358"/>
        <v>862</v>
      </c>
      <c r="R699" s="467"/>
      <c r="S699" s="467">
        <v>862</v>
      </c>
      <c r="T699" s="467"/>
      <c r="U699" s="2543">
        <f t="shared" si="1359"/>
        <v>0</v>
      </c>
      <c r="V699" s="2597"/>
      <c r="W699" s="2597"/>
      <c r="X699" s="2543">
        <f t="shared" si="1360"/>
        <v>0</v>
      </c>
      <c r="Y699" s="2597"/>
      <c r="Z699" s="2597"/>
      <c r="AA699" s="434">
        <f t="shared" si="1361"/>
        <v>1539</v>
      </c>
      <c r="AB699" s="831"/>
      <c r="AC699" s="858">
        <v>1539</v>
      </c>
      <c r="AD699" s="831"/>
      <c r="AE699" s="603">
        <f t="shared" si="1362"/>
        <v>634</v>
      </c>
      <c r="AF699" s="2597"/>
      <c r="AG699" s="469">
        <v>634</v>
      </c>
      <c r="AH699" s="603">
        <f t="shared" si="1363"/>
        <v>1539</v>
      </c>
      <c r="AI699" s="469"/>
      <c r="AJ699" s="469">
        <v>1539</v>
      </c>
      <c r="AK699" s="469"/>
      <c r="AL699" s="603">
        <f t="shared" si="1364"/>
        <v>1539</v>
      </c>
      <c r="AM699" s="469"/>
      <c r="AN699" s="469">
        <v>1539</v>
      </c>
      <c r="AO699" s="469"/>
      <c r="AP699" s="434">
        <f t="shared" si="1370"/>
        <v>1539</v>
      </c>
      <c r="AQ699" s="458"/>
      <c r="AR699" s="458">
        <v>1539</v>
      </c>
      <c r="AS699" s="366"/>
      <c r="AT699" s="356">
        <f t="shared" si="1372"/>
        <v>677</v>
      </c>
      <c r="AU699" s="178" t="s">
        <v>143</v>
      </c>
      <c r="AV699" s="2458"/>
      <c r="AW699" s="538">
        <v>1</v>
      </c>
      <c r="AX699" s="473">
        <v>1</v>
      </c>
      <c r="AY699" s="1992">
        <f t="shared" si="1371"/>
        <v>0</v>
      </c>
      <c r="AZ699" s="1991"/>
      <c r="BA699" s="458">
        <f t="shared" si="1367"/>
        <v>1539</v>
      </c>
      <c r="BB699" s="466">
        <f t="shared" si="1373"/>
        <v>0</v>
      </c>
      <c r="BC699" s="466">
        <f t="shared" si="1374"/>
        <v>1539</v>
      </c>
      <c r="BD699" s="893"/>
      <c r="BE699" s="893"/>
      <c r="BF699" s="893"/>
      <c r="BG699" s="893"/>
      <c r="BH699" s="893"/>
      <c r="BI699" s="2032"/>
      <c r="BJ699" s="2032"/>
      <c r="BK699" s="2032"/>
      <c r="BL699" s="2032"/>
      <c r="BV699" s="1">
        <f t="shared" si="1350"/>
        <v>0</v>
      </c>
    </row>
    <row r="700" spans="1:74" ht="60" customHeight="1">
      <c r="A700" s="396">
        <v>47</v>
      </c>
      <c r="B700" s="381" t="s">
        <v>1656</v>
      </c>
      <c r="C700" s="797" t="s">
        <v>127</v>
      </c>
      <c r="D700" s="329"/>
      <c r="E700" s="815"/>
      <c r="F700" s="816" t="s">
        <v>2973</v>
      </c>
      <c r="G700" s="334">
        <f t="shared" si="1355"/>
        <v>1800</v>
      </c>
      <c r="H700" s="328">
        <v>1800</v>
      </c>
      <c r="I700" s="348"/>
      <c r="J700" s="389"/>
      <c r="K700" s="356">
        <f t="shared" si="1356"/>
        <v>0</v>
      </c>
      <c r="L700" s="348"/>
      <c r="M700" s="348"/>
      <c r="N700" s="356">
        <f t="shared" si="1357"/>
        <v>0</v>
      </c>
      <c r="O700" s="348"/>
      <c r="P700" s="348"/>
      <c r="Q700" s="356">
        <f t="shared" si="1358"/>
        <v>922</v>
      </c>
      <c r="R700" s="364"/>
      <c r="S700" s="364">
        <v>922</v>
      </c>
      <c r="T700" s="364"/>
      <c r="U700" s="2643">
        <f t="shared" si="1359"/>
        <v>0</v>
      </c>
      <c r="V700" s="2553"/>
      <c r="W700" s="2553"/>
      <c r="X700" s="2643">
        <f t="shared" si="1360"/>
        <v>0</v>
      </c>
      <c r="Y700" s="2553"/>
      <c r="Z700" s="2553"/>
      <c r="AA700" s="356">
        <f t="shared" si="1361"/>
        <v>540</v>
      </c>
      <c r="AB700" s="365"/>
      <c r="AC700" s="2023">
        <v>540</v>
      </c>
      <c r="AD700" s="365"/>
      <c r="AE700" s="2512">
        <f t="shared" si="1362"/>
        <v>0</v>
      </c>
      <c r="AF700" s="2553"/>
      <c r="AG700" s="2553"/>
      <c r="AH700" s="2512">
        <f t="shared" si="1363"/>
        <v>540</v>
      </c>
      <c r="AI700" s="393"/>
      <c r="AJ700" s="393">
        <v>540</v>
      </c>
      <c r="AK700" s="393"/>
      <c r="AL700" s="2512">
        <f t="shared" si="1364"/>
        <v>540</v>
      </c>
      <c r="AM700" s="393"/>
      <c r="AN700" s="393">
        <v>540</v>
      </c>
      <c r="AO700" s="393"/>
      <c r="AP700" s="356">
        <f t="shared" si="1370"/>
        <v>540</v>
      </c>
      <c r="AQ700" s="366"/>
      <c r="AR700" s="366">
        <v>540</v>
      </c>
      <c r="AS700" s="364"/>
      <c r="AT700" s="356">
        <f t="shared" si="1372"/>
        <v>-382</v>
      </c>
      <c r="AU700" s="529" t="s">
        <v>259</v>
      </c>
      <c r="AV700" s="2458"/>
      <c r="AW700" s="538">
        <v>1</v>
      </c>
      <c r="AX700" s="473">
        <v>1</v>
      </c>
      <c r="AY700" s="1992">
        <f t="shared" ref="AY700:AY731" si="1376">AP700-SUM(X700,AA700)</f>
        <v>0</v>
      </c>
      <c r="AZ700" s="1991"/>
      <c r="BA700" s="458">
        <f t="shared" si="1367"/>
        <v>540</v>
      </c>
      <c r="BB700" s="466">
        <f t="shared" si="1373"/>
        <v>0</v>
      </c>
      <c r="BC700" s="466">
        <f t="shared" si="1374"/>
        <v>540</v>
      </c>
      <c r="BD700" s="893"/>
      <c r="BE700" s="893"/>
      <c r="BF700" s="893"/>
      <c r="BG700" s="893"/>
      <c r="BH700" s="893"/>
      <c r="BI700" s="2032"/>
      <c r="BJ700" s="2032"/>
      <c r="BK700" s="2032"/>
      <c r="BL700" s="2032"/>
      <c r="BV700" s="1">
        <f t="shared" si="1350"/>
        <v>0</v>
      </c>
    </row>
    <row r="701" spans="1:74" s="17" customFormat="1" ht="45" customHeight="1">
      <c r="A701" s="1872">
        <v>48</v>
      </c>
      <c r="B701" s="2200" t="s">
        <v>2974</v>
      </c>
      <c r="C701" s="1872" t="s">
        <v>99</v>
      </c>
      <c r="D701" s="1875" t="s">
        <v>1277</v>
      </c>
      <c r="E701" s="1874" t="s">
        <v>111</v>
      </c>
      <c r="F701" s="1936" t="s">
        <v>1278</v>
      </c>
      <c r="G701" s="1942">
        <f t="shared" si="1355"/>
        <v>29251</v>
      </c>
      <c r="H701" s="1877">
        <v>17062</v>
      </c>
      <c r="I701" s="1877">
        <v>12189</v>
      </c>
      <c r="J701" s="2201" t="s">
        <v>2975</v>
      </c>
      <c r="K701" s="2202">
        <v>40044</v>
      </c>
      <c r="L701" s="2202">
        <v>28122</v>
      </c>
      <c r="M701" s="2202">
        <v>11922</v>
      </c>
      <c r="N701" s="1889">
        <f t="shared" si="1357"/>
        <v>0</v>
      </c>
      <c r="O701" s="1944"/>
      <c r="P701" s="1889"/>
      <c r="Q701" s="1878">
        <f t="shared" si="1358"/>
        <v>15356</v>
      </c>
      <c r="R701" s="1891"/>
      <c r="S701" s="1876">
        <v>15356</v>
      </c>
      <c r="T701" s="1891"/>
      <c r="U701" s="2547">
        <f t="shared" si="1359"/>
        <v>12667</v>
      </c>
      <c r="V701" s="1937"/>
      <c r="W701" s="1937">
        <v>12667</v>
      </c>
      <c r="X701" s="2547">
        <f t="shared" si="1360"/>
        <v>12667</v>
      </c>
      <c r="Y701" s="1937"/>
      <c r="Z701" s="1937">
        <v>12667</v>
      </c>
      <c r="AA701" s="1889">
        <f t="shared" si="1361"/>
        <v>11843</v>
      </c>
      <c r="AB701" s="1892"/>
      <c r="AC701" s="2016">
        <v>11843</v>
      </c>
      <c r="AD701" s="1892"/>
      <c r="AE701" s="2042">
        <f t="shared" si="1362"/>
        <v>0</v>
      </c>
      <c r="AF701" s="1937"/>
      <c r="AG701" s="1937"/>
      <c r="AH701" s="2042">
        <f t="shared" si="1363"/>
        <v>25310</v>
      </c>
      <c r="AI701" s="1937"/>
      <c r="AJ701" s="2118">
        <f>15356+9954</f>
        <v>25310</v>
      </c>
      <c r="AK701" s="1937"/>
      <c r="AL701" s="2042">
        <f t="shared" si="1364"/>
        <v>25310</v>
      </c>
      <c r="AM701" s="1937"/>
      <c r="AN701" s="2118">
        <f>15356+9954</f>
        <v>25310</v>
      </c>
      <c r="AO701" s="1937"/>
      <c r="AP701" s="1889">
        <f t="shared" si="1370"/>
        <v>25310</v>
      </c>
      <c r="AQ701" s="1892"/>
      <c r="AR701" s="1877">
        <f>15356+9954</f>
        <v>25310</v>
      </c>
      <c r="AS701" s="1892"/>
      <c r="AT701" s="1878">
        <f t="shared" si="1372"/>
        <v>9954</v>
      </c>
      <c r="AU701" s="1879" t="s">
        <v>254</v>
      </c>
      <c r="AV701" s="1888"/>
      <c r="AW701" s="1904">
        <v>1</v>
      </c>
      <c r="AX701" s="1895">
        <f t="shared" ref="AX701" si="1377">AW701</f>
        <v>1</v>
      </c>
      <c r="AY701" s="1996">
        <f t="shared" si="1376"/>
        <v>800</v>
      </c>
      <c r="AZ701" s="79"/>
      <c r="BA701" s="1892">
        <f t="shared" si="1367"/>
        <v>24510</v>
      </c>
      <c r="BB701" s="1896">
        <f t="shared" si="1373"/>
        <v>0</v>
      </c>
      <c r="BC701" s="1896">
        <f t="shared" si="1374"/>
        <v>24510</v>
      </c>
      <c r="BD701" s="2032"/>
      <c r="BE701" s="2032"/>
      <c r="BF701" s="2032"/>
      <c r="BG701" s="2032"/>
      <c r="BH701" s="2032"/>
      <c r="BI701" s="2032"/>
      <c r="BJ701" s="2032"/>
      <c r="BK701" s="2032"/>
      <c r="BL701" s="2032"/>
      <c r="BV701" s="2080">
        <f t="shared" si="1350"/>
        <v>800</v>
      </c>
    </row>
    <row r="702" spans="1:74" ht="45" customHeight="1">
      <c r="A702" s="396">
        <v>49</v>
      </c>
      <c r="B702" s="381" t="s">
        <v>1657</v>
      </c>
      <c r="C702" s="797" t="s">
        <v>116</v>
      </c>
      <c r="D702" s="178" t="s">
        <v>1658</v>
      </c>
      <c r="E702" s="800" t="s">
        <v>68</v>
      </c>
      <c r="F702" s="178"/>
      <c r="G702" s="334">
        <f t="shared" si="1355"/>
        <v>5545</v>
      </c>
      <c r="H702" s="361">
        <v>5545</v>
      </c>
      <c r="I702" s="361"/>
      <c r="J702" s="444" t="s">
        <v>1659</v>
      </c>
      <c r="K702" s="356">
        <f t="shared" si="1356"/>
        <v>5545</v>
      </c>
      <c r="L702" s="361">
        <v>5545</v>
      </c>
      <c r="M702" s="361"/>
      <c r="N702" s="356">
        <f t="shared" si="1357"/>
        <v>3805</v>
      </c>
      <c r="O702" s="361">
        <v>3805</v>
      </c>
      <c r="P702" s="361"/>
      <c r="Q702" s="356">
        <f t="shared" si="1358"/>
        <v>1267</v>
      </c>
      <c r="R702" s="366"/>
      <c r="S702" s="361">
        <v>1267</v>
      </c>
      <c r="T702" s="366"/>
      <c r="U702" s="2543">
        <f t="shared" si="1359"/>
        <v>1267</v>
      </c>
      <c r="V702" s="469"/>
      <c r="W702" s="469">
        <v>1267</v>
      </c>
      <c r="X702" s="2543">
        <f t="shared" si="1360"/>
        <v>1267</v>
      </c>
      <c r="Y702" s="469"/>
      <c r="Z702" s="469">
        <v>1267</v>
      </c>
      <c r="AA702" s="434">
        <f t="shared" si="1361"/>
        <v>0</v>
      </c>
      <c r="AB702" s="458"/>
      <c r="AC702" s="458"/>
      <c r="AD702" s="458"/>
      <c r="AE702" s="603">
        <f t="shared" si="1362"/>
        <v>0</v>
      </c>
      <c r="AF702" s="469"/>
      <c r="AG702" s="469"/>
      <c r="AH702" s="603">
        <f t="shared" si="1363"/>
        <v>1267</v>
      </c>
      <c r="AI702" s="469"/>
      <c r="AJ702" s="754">
        <v>1267</v>
      </c>
      <c r="AK702" s="469"/>
      <c r="AL702" s="603">
        <f t="shared" si="1364"/>
        <v>1267</v>
      </c>
      <c r="AM702" s="469"/>
      <c r="AN702" s="754">
        <v>1267</v>
      </c>
      <c r="AO702" s="469"/>
      <c r="AP702" s="434">
        <f t="shared" si="1370"/>
        <v>1267</v>
      </c>
      <c r="AQ702" s="458"/>
      <c r="AR702" s="123">
        <v>1267</v>
      </c>
      <c r="AS702" s="458"/>
      <c r="AT702" s="356">
        <f t="shared" si="1372"/>
        <v>0</v>
      </c>
      <c r="AU702" s="512" t="s">
        <v>118</v>
      </c>
      <c r="AV702" s="725"/>
      <c r="AW702" s="538">
        <v>1</v>
      </c>
      <c r="AX702" s="473">
        <v>1</v>
      </c>
      <c r="AY702" s="1992">
        <f t="shared" si="1376"/>
        <v>0</v>
      </c>
      <c r="AZ702" s="1991"/>
      <c r="BA702" s="458">
        <f t="shared" si="1367"/>
        <v>1267</v>
      </c>
      <c r="BB702" s="466">
        <f t="shared" si="1373"/>
        <v>0</v>
      </c>
      <c r="BC702" s="466">
        <f t="shared" si="1374"/>
        <v>1267</v>
      </c>
      <c r="BD702" s="893"/>
      <c r="BE702" s="893"/>
      <c r="BF702" s="893"/>
      <c r="BG702" s="893"/>
      <c r="BH702" s="893"/>
      <c r="BI702" s="2032"/>
      <c r="BJ702" s="2032"/>
      <c r="BK702" s="2032"/>
      <c r="BL702" s="2032"/>
      <c r="BV702" s="1">
        <f t="shared" si="1350"/>
        <v>0</v>
      </c>
    </row>
    <row r="703" spans="1:74" ht="45" customHeight="1">
      <c r="A703" s="396">
        <v>50</v>
      </c>
      <c r="B703" s="381" t="s">
        <v>1660</v>
      </c>
      <c r="C703" s="797" t="s">
        <v>120</v>
      </c>
      <c r="D703" s="178" t="s">
        <v>1069</v>
      </c>
      <c r="E703" s="800" t="s">
        <v>398</v>
      </c>
      <c r="F703" s="178"/>
      <c r="G703" s="334">
        <f t="shared" si="1355"/>
        <v>5304</v>
      </c>
      <c r="H703" s="361">
        <v>5304</v>
      </c>
      <c r="I703" s="361"/>
      <c r="J703" s="444" t="s">
        <v>1661</v>
      </c>
      <c r="K703" s="356">
        <f t="shared" si="1356"/>
        <v>5916</v>
      </c>
      <c r="L703" s="361">
        <v>5916</v>
      </c>
      <c r="M703" s="361"/>
      <c r="N703" s="356">
        <f t="shared" si="1357"/>
        <v>1968</v>
      </c>
      <c r="O703" s="361">
        <v>1968</v>
      </c>
      <c r="P703" s="361"/>
      <c r="Q703" s="356">
        <f t="shared" si="1358"/>
        <v>3761</v>
      </c>
      <c r="R703" s="366"/>
      <c r="S703" s="361">
        <v>3761</v>
      </c>
      <c r="T703" s="366"/>
      <c r="U703" s="2543">
        <f t="shared" si="1359"/>
        <v>3761</v>
      </c>
      <c r="V703" s="469"/>
      <c r="W703" s="469">
        <v>3761</v>
      </c>
      <c r="X703" s="2543">
        <f t="shared" si="1360"/>
        <v>3761</v>
      </c>
      <c r="Y703" s="469"/>
      <c r="Z703" s="469">
        <v>3761</v>
      </c>
      <c r="AA703" s="434">
        <f t="shared" si="1361"/>
        <v>0</v>
      </c>
      <c r="AB703" s="458"/>
      <c r="AC703" s="458"/>
      <c r="AD703" s="458"/>
      <c r="AE703" s="603">
        <f t="shared" si="1362"/>
        <v>0</v>
      </c>
      <c r="AF703" s="469"/>
      <c r="AG703" s="469"/>
      <c r="AH703" s="603">
        <f t="shared" si="1363"/>
        <v>3761</v>
      </c>
      <c r="AI703" s="469"/>
      <c r="AJ703" s="754">
        <v>3761</v>
      </c>
      <c r="AK703" s="469"/>
      <c r="AL703" s="603">
        <f t="shared" si="1364"/>
        <v>3761</v>
      </c>
      <c r="AM703" s="469"/>
      <c r="AN703" s="754">
        <v>3761</v>
      </c>
      <c r="AO703" s="469"/>
      <c r="AP703" s="434">
        <f t="shared" si="1370"/>
        <v>3761</v>
      </c>
      <c r="AQ703" s="458"/>
      <c r="AR703" s="123">
        <v>3761</v>
      </c>
      <c r="AS703" s="458"/>
      <c r="AT703" s="356">
        <f t="shared" si="1372"/>
        <v>0</v>
      </c>
      <c r="AU703" s="529" t="s">
        <v>122</v>
      </c>
      <c r="AV703" s="725"/>
      <c r="AW703" s="538">
        <v>1</v>
      </c>
      <c r="AX703" s="473">
        <v>1</v>
      </c>
      <c r="AY703" s="1992">
        <f t="shared" si="1376"/>
        <v>0</v>
      </c>
      <c r="AZ703" s="1991"/>
      <c r="BA703" s="458">
        <f t="shared" si="1367"/>
        <v>3761</v>
      </c>
      <c r="BB703" s="466">
        <f t="shared" si="1373"/>
        <v>0</v>
      </c>
      <c r="BC703" s="466">
        <f t="shared" si="1374"/>
        <v>3761</v>
      </c>
      <c r="BD703" s="893"/>
      <c r="BE703" s="893"/>
      <c r="BF703" s="893"/>
      <c r="BG703" s="893"/>
      <c r="BH703" s="893"/>
      <c r="BI703" s="2032"/>
      <c r="BJ703" s="2032"/>
      <c r="BK703" s="2032"/>
      <c r="BL703" s="2032"/>
      <c r="BV703" s="1">
        <f t="shared" si="1350"/>
        <v>0</v>
      </c>
    </row>
    <row r="704" spans="1:74" ht="45" customHeight="1">
      <c r="A704" s="396">
        <v>51</v>
      </c>
      <c r="B704" s="381" t="s">
        <v>1662</v>
      </c>
      <c r="C704" s="797" t="s">
        <v>481</v>
      </c>
      <c r="D704" s="178" t="s">
        <v>1072</v>
      </c>
      <c r="E704" s="800" t="s">
        <v>398</v>
      </c>
      <c r="F704" s="178"/>
      <c r="G704" s="334">
        <f t="shared" si="1355"/>
        <v>5271</v>
      </c>
      <c r="H704" s="361">
        <v>5271</v>
      </c>
      <c r="I704" s="361"/>
      <c r="J704" s="444" t="s">
        <v>1663</v>
      </c>
      <c r="K704" s="356">
        <f t="shared" si="1356"/>
        <v>5271</v>
      </c>
      <c r="L704" s="361">
        <v>5271</v>
      </c>
      <c r="M704" s="361"/>
      <c r="N704" s="356">
        <f t="shared" si="1357"/>
        <v>3096</v>
      </c>
      <c r="O704" s="361">
        <v>3096</v>
      </c>
      <c r="P704" s="361"/>
      <c r="Q704" s="356">
        <f t="shared" si="1358"/>
        <v>962</v>
      </c>
      <c r="R704" s="366"/>
      <c r="S704" s="361">
        <v>962</v>
      </c>
      <c r="T704" s="366"/>
      <c r="U704" s="2543">
        <f t="shared" si="1359"/>
        <v>962</v>
      </c>
      <c r="V704" s="469"/>
      <c r="W704" s="469">
        <f>962</f>
        <v>962</v>
      </c>
      <c r="X704" s="2543">
        <f t="shared" si="1360"/>
        <v>962</v>
      </c>
      <c r="Y704" s="469"/>
      <c r="Z704" s="469">
        <f>962</f>
        <v>962</v>
      </c>
      <c r="AA704" s="434">
        <f t="shared" si="1361"/>
        <v>0</v>
      </c>
      <c r="AB704" s="458"/>
      <c r="AC704" s="458"/>
      <c r="AD704" s="458"/>
      <c r="AE704" s="603">
        <f t="shared" si="1362"/>
        <v>0</v>
      </c>
      <c r="AF704" s="469"/>
      <c r="AG704" s="469"/>
      <c r="AH704" s="603">
        <f t="shared" si="1363"/>
        <v>962</v>
      </c>
      <c r="AI704" s="469"/>
      <c r="AJ704" s="754">
        <v>962</v>
      </c>
      <c r="AK704" s="469"/>
      <c r="AL704" s="603">
        <f t="shared" si="1364"/>
        <v>962</v>
      </c>
      <c r="AM704" s="469"/>
      <c r="AN704" s="754">
        <v>962</v>
      </c>
      <c r="AO704" s="469"/>
      <c r="AP704" s="434">
        <f t="shared" si="1370"/>
        <v>962</v>
      </c>
      <c r="AQ704" s="458"/>
      <c r="AR704" s="123">
        <v>962</v>
      </c>
      <c r="AS704" s="458"/>
      <c r="AT704" s="356">
        <f t="shared" si="1372"/>
        <v>0</v>
      </c>
      <c r="AU704" s="529" t="s">
        <v>704</v>
      </c>
      <c r="AV704" s="725"/>
      <c r="AW704" s="538">
        <v>1</v>
      </c>
      <c r="AX704" s="473">
        <v>1</v>
      </c>
      <c r="AY704" s="1992">
        <f t="shared" si="1376"/>
        <v>0</v>
      </c>
      <c r="AZ704" s="1991"/>
      <c r="BA704" s="458">
        <f t="shared" si="1367"/>
        <v>962</v>
      </c>
      <c r="BB704" s="466">
        <f t="shared" si="1373"/>
        <v>0</v>
      </c>
      <c r="BC704" s="466">
        <f t="shared" si="1374"/>
        <v>962</v>
      </c>
      <c r="BD704" s="893"/>
      <c r="BE704" s="893"/>
      <c r="BF704" s="893"/>
      <c r="BG704" s="893"/>
      <c r="BH704" s="893"/>
      <c r="BI704" s="2032"/>
      <c r="BJ704" s="2032"/>
      <c r="BK704" s="2032"/>
      <c r="BL704" s="2032"/>
      <c r="BV704" s="1">
        <f t="shared" si="1350"/>
        <v>0</v>
      </c>
    </row>
    <row r="705" spans="1:74" ht="60" customHeight="1">
      <c r="A705" s="396">
        <v>52</v>
      </c>
      <c r="B705" s="381" t="s">
        <v>1664</v>
      </c>
      <c r="C705" s="797" t="s">
        <v>131</v>
      </c>
      <c r="D705" s="178" t="s">
        <v>1665</v>
      </c>
      <c r="E705" s="800" t="s">
        <v>156</v>
      </c>
      <c r="F705" s="178" t="s">
        <v>1666</v>
      </c>
      <c r="G705" s="334">
        <f t="shared" si="1355"/>
        <v>6133</v>
      </c>
      <c r="H705" s="361">
        <v>6133</v>
      </c>
      <c r="I705" s="361"/>
      <c r="J705" s="518" t="s">
        <v>2976</v>
      </c>
      <c r="K705" s="356">
        <f t="shared" si="1356"/>
        <v>6131</v>
      </c>
      <c r="L705" s="65">
        <v>6131</v>
      </c>
      <c r="M705" s="361"/>
      <c r="N705" s="356">
        <f t="shared" si="1357"/>
        <v>0</v>
      </c>
      <c r="O705" s="361"/>
      <c r="P705" s="361"/>
      <c r="Q705" s="356">
        <f t="shared" si="1358"/>
        <v>6131</v>
      </c>
      <c r="R705" s="366"/>
      <c r="S705" s="361">
        <v>6131</v>
      </c>
      <c r="T705" s="366"/>
      <c r="U705" s="2643">
        <f t="shared" si="1359"/>
        <v>3700</v>
      </c>
      <c r="V705" s="393"/>
      <c r="W705" s="2645">
        <f>0+0+200+0+3385+115</f>
        <v>3700</v>
      </c>
      <c r="X705" s="2643">
        <f t="shared" si="1360"/>
        <v>3700</v>
      </c>
      <c r="Y705" s="393"/>
      <c r="Z705" s="2645">
        <f>0+0+200+0+3385+115</f>
        <v>3700</v>
      </c>
      <c r="AA705" s="434">
        <f t="shared" si="1361"/>
        <v>2139</v>
      </c>
      <c r="AB705" s="458"/>
      <c r="AC705" s="858">
        <v>2139</v>
      </c>
      <c r="AD705" s="458"/>
      <c r="AE705" s="603">
        <f t="shared" si="1362"/>
        <v>815</v>
      </c>
      <c r="AF705" s="469"/>
      <c r="AG705" s="469">
        <v>815</v>
      </c>
      <c r="AH705" s="603">
        <f t="shared" si="1363"/>
        <v>5839</v>
      </c>
      <c r="AI705" s="469"/>
      <c r="AJ705" s="754">
        <v>5839</v>
      </c>
      <c r="AK705" s="469"/>
      <c r="AL705" s="603">
        <f t="shared" si="1364"/>
        <v>5839</v>
      </c>
      <c r="AM705" s="469"/>
      <c r="AN705" s="754">
        <v>5839</v>
      </c>
      <c r="AO705" s="469"/>
      <c r="AP705" s="434">
        <f t="shared" si="1370"/>
        <v>5839</v>
      </c>
      <c r="AQ705" s="458"/>
      <c r="AR705" s="123">
        <v>5839</v>
      </c>
      <c r="AS705" s="458"/>
      <c r="AT705" s="356">
        <f t="shared" si="1372"/>
        <v>-292</v>
      </c>
      <c r="AU705" s="178" t="s">
        <v>394</v>
      </c>
      <c r="AV705" s="725"/>
      <c r="AW705" s="538">
        <v>1</v>
      </c>
      <c r="AX705" s="473">
        <v>1</v>
      </c>
      <c r="AY705" s="1997">
        <f t="shared" si="1376"/>
        <v>0</v>
      </c>
      <c r="AZ705" s="1991"/>
      <c r="BA705" s="458">
        <f t="shared" si="1367"/>
        <v>5839</v>
      </c>
      <c r="BB705" s="466">
        <f t="shared" si="1373"/>
        <v>0</v>
      </c>
      <c r="BC705" s="466">
        <f t="shared" si="1374"/>
        <v>5839</v>
      </c>
      <c r="BD705" s="893"/>
      <c r="BE705" s="893"/>
      <c r="BF705" s="893"/>
      <c r="BG705" s="893"/>
      <c r="BH705" s="893"/>
      <c r="BI705" s="2032"/>
      <c r="BJ705" s="2032"/>
      <c r="BK705" s="2032"/>
      <c r="BL705" s="2032"/>
      <c r="BV705" s="1">
        <f t="shared" si="1350"/>
        <v>0</v>
      </c>
    </row>
    <row r="706" spans="1:74" ht="45" customHeight="1">
      <c r="A706" s="396">
        <v>53</v>
      </c>
      <c r="B706" s="381" t="s">
        <v>1667</v>
      </c>
      <c r="C706" s="797" t="s">
        <v>131</v>
      </c>
      <c r="D706" s="178" t="s">
        <v>2977</v>
      </c>
      <c r="E706" s="800" t="s">
        <v>111</v>
      </c>
      <c r="F706" s="178" t="s">
        <v>1668</v>
      </c>
      <c r="G706" s="334">
        <f t="shared" si="1355"/>
        <v>6409</v>
      </c>
      <c r="H706" s="361">
        <v>6409</v>
      </c>
      <c r="I706" s="361"/>
      <c r="J706" s="444" t="s">
        <v>1669</v>
      </c>
      <c r="K706" s="356">
        <f t="shared" si="1356"/>
        <v>5491</v>
      </c>
      <c r="L706" s="361">
        <v>5491</v>
      </c>
      <c r="M706" s="361"/>
      <c r="N706" s="356">
        <f t="shared" si="1357"/>
        <v>0</v>
      </c>
      <c r="O706" s="361"/>
      <c r="P706" s="361"/>
      <c r="Q706" s="356">
        <f t="shared" si="1358"/>
        <v>5491</v>
      </c>
      <c r="R706" s="366"/>
      <c r="S706" s="361">
        <v>5491</v>
      </c>
      <c r="T706" s="366"/>
      <c r="U706" s="2643">
        <f t="shared" si="1359"/>
        <v>4942</v>
      </c>
      <c r="V706" s="393"/>
      <c r="W706" s="393">
        <f>3000+1942</f>
        <v>4942</v>
      </c>
      <c r="X706" s="2643">
        <f t="shared" si="1360"/>
        <v>4942</v>
      </c>
      <c r="Y706" s="393"/>
      <c r="Z706" s="2645">
        <f>0+0+3000+0+1942</f>
        <v>4942</v>
      </c>
      <c r="AA706" s="434">
        <f t="shared" si="1361"/>
        <v>120</v>
      </c>
      <c r="AB706" s="458"/>
      <c r="AC706" s="858">
        <v>120</v>
      </c>
      <c r="AD706" s="458"/>
      <c r="AE706" s="603">
        <f t="shared" si="1362"/>
        <v>0</v>
      </c>
      <c r="AF706" s="469"/>
      <c r="AG706" s="469"/>
      <c r="AH706" s="603">
        <f t="shared" si="1363"/>
        <v>5062</v>
      </c>
      <c r="AI706" s="469"/>
      <c r="AJ706" s="754">
        <v>5062</v>
      </c>
      <c r="AK706" s="469"/>
      <c r="AL706" s="603">
        <f t="shared" si="1364"/>
        <v>5062</v>
      </c>
      <c r="AM706" s="469"/>
      <c r="AN706" s="754">
        <v>5062</v>
      </c>
      <c r="AO706" s="469"/>
      <c r="AP706" s="434">
        <f t="shared" si="1370"/>
        <v>5062</v>
      </c>
      <c r="AQ706" s="458"/>
      <c r="AR706" s="123">
        <v>5062</v>
      </c>
      <c r="AS706" s="458"/>
      <c r="AT706" s="356">
        <f t="shared" si="1372"/>
        <v>-429</v>
      </c>
      <c r="AU706" s="178" t="s">
        <v>394</v>
      </c>
      <c r="AV706" s="725"/>
      <c r="AW706" s="538">
        <v>1</v>
      </c>
      <c r="AX706" s="473">
        <v>1</v>
      </c>
      <c r="AY706" s="1992">
        <f t="shared" si="1376"/>
        <v>0</v>
      </c>
      <c r="AZ706" s="1991"/>
      <c r="BA706" s="458">
        <f t="shared" si="1367"/>
        <v>5062</v>
      </c>
      <c r="BB706" s="466">
        <f t="shared" si="1373"/>
        <v>0</v>
      </c>
      <c r="BC706" s="466">
        <f t="shared" si="1374"/>
        <v>5062</v>
      </c>
      <c r="BD706" s="893"/>
      <c r="BE706" s="893"/>
      <c r="BF706" s="893"/>
      <c r="BG706" s="893"/>
      <c r="BH706" s="893"/>
      <c r="BI706" s="2032"/>
      <c r="BJ706" s="2032"/>
      <c r="BK706" s="2032"/>
      <c r="BL706" s="2032"/>
      <c r="BV706" s="1">
        <f t="shared" si="1350"/>
        <v>0</v>
      </c>
    </row>
    <row r="707" spans="1:74" ht="38.25" customHeight="1">
      <c r="A707" s="396">
        <v>54</v>
      </c>
      <c r="B707" s="381" t="s">
        <v>1670</v>
      </c>
      <c r="C707" s="797" t="s">
        <v>131</v>
      </c>
      <c r="D707" s="178"/>
      <c r="E707" s="800" t="s">
        <v>702</v>
      </c>
      <c r="F707" s="178" t="s">
        <v>1671</v>
      </c>
      <c r="G707" s="334">
        <f t="shared" si="1355"/>
        <v>424</v>
      </c>
      <c r="H707" s="361">
        <v>424</v>
      </c>
      <c r="I707" s="361"/>
      <c r="J707" s="444" t="s">
        <v>2978</v>
      </c>
      <c r="K707" s="356">
        <f t="shared" si="1356"/>
        <v>424</v>
      </c>
      <c r="L707" s="361">
        <v>424</v>
      </c>
      <c r="M707" s="361"/>
      <c r="N707" s="356">
        <f t="shared" si="1357"/>
        <v>0</v>
      </c>
      <c r="O707" s="361"/>
      <c r="P707" s="361"/>
      <c r="Q707" s="356">
        <f t="shared" si="1358"/>
        <v>381.6</v>
      </c>
      <c r="R707" s="366"/>
      <c r="S707" s="361">
        <v>381.6</v>
      </c>
      <c r="T707" s="366"/>
      <c r="U707" s="2543">
        <f t="shared" si="1359"/>
        <v>50</v>
      </c>
      <c r="V707" s="469"/>
      <c r="W707" s="469">
        <v>50</v>
      </c>
      <c r="X707" s="2543">
        <f t="shared" si="1360"/>
        <v>50</v>
      </c>
      <c r="Y707" s="469"/>
      <c r="Z707" s="469">
        <v>50</v>
      </c>
      <c r="AA707" s="434">
        <f t="shared" si="1361"/>
        <v>332</v>
      </c>
      <c r="AB707" s="458"/>
      <c r="AC707" s="858">
        <v>332</v>
      </c>
      <c r="AD707" s="458"/>
      <c r="AE707" s="603">
        <f t="shared" si="1362"/>
        <v>303</v>
      </c>
      <c r="AF707" s="469"/>
      <c r="AG707" s="469">
        <v>303</v>
      </c>
      <c r="AH707" s="603">
        <f t="shared" si="1363"/>
        <v>369</v>
      </c>
      <c r="AI707" s="469"/>
      <c r="AJ707" s="754">
        <v>369</v>
      </c>
      <c r="AK707" s="469"/>
      <c r="AL707" s="603">
        <f t="shared" si="1364"/>
        <v>381.6</v>
      </c>
      <c r="AM707" s="469"/>
      <c r="AN707" s="754">
        <v>381.6</v>
      </c>
      <c r="AO707" s="469"/>
      <c r="AP707" s="434">
        <f t="shared" si="1370"/>
        <v>381.6</v>
      </c>
      <c r="AQ707" s="458"/>
      <c r="AR707" s="123">
        <v>381.6</v>
      </c>
      <c r="AS707" s="458"/>
      <c r="AT707" s="356">
        <f t="shared" si="1372"/>
        <v>0</v>
      </c>
      <c r="AU707" s="178" t="s">
        <v>394</v>
      </c>
      <c r="AV707" s="725"/>
      <c r="AW707" s="538">
        <v>1</v>
      </c>
      <c r="AX707" s="473">
        <v>1</v>
      </c>
      <c r="AY707" s="1992">
        <f t="shared" si="1376"/>
        <v>-0.39999999999997726</v>
      </c>
      <c r="AZ707" s="1991"/>
      <c r="BA707" s="458">
        <f t="shared" si="1367"/>
        <v>382</v>
      </c>
      <c r="BB707" s="466">
        <f t="shared" si="1373"/>
        <v>0</v>
      </c>
      <c r="BC707" s="466">
        <f t="shared" si="1374"/>
        <v>382</v>
      </c>
      <c r="BD707" s="893"/>
      <c r="BE707" s="893"/>
      <c r="BF707" s="893"/>
      <c r="BG707" s="893"/>
      <c r="BH707" s="893"/>
      <c r="BI707" s="2032"/>
      <c r="BJ707" s="2032"/>
      <c r="BK707" s="2032"/>
      <c r="BL707" s="2032"/>
      <c r="BV707" s="1">
        <f t="shared" si="1350"/>
        <v>-0.39999999999997726</v>
      </c>
    </row>
    <row r="708" spans="1:74" ht="76.5" customHeight="1">
      <c r="A708" s="396">
        <v>55</v>
      </c>
      <c r="B708" s="381" t="s">
        <v>1672</v>
      </c>
      <c r="C708" s="797" t="s">
        <v>38</v>
      </c>
      <c r="D708" s="178"/>
      <c r="E708" s="800" t="s">
        <v>156</v>
      </c>
      <c r="F708" s="178" t="s">
        <v>2979</v>
      </c>
      <c r="G708" s="334">
        <f t="shared" si="1355"/>
        <v>6640</v>
      </c>
      <c r="H708" s="361">
        <v>6640</v>
      </c>
      <c r="I708" s="361"/>
      <c r="J708" s="186" t="s">
        <v>2980</v>
      </c>
      <c r="K708" s="356">
        <f t="shared" si="1356"/>
        <v>6207</v>
      </c>
      <c r="L708" s="361">
        <v>6207</v>
      </c>
      <c r="M708" s="361"/>
      <c r="N708" s="356">
        <f t="shared" si="1357"/>
        <v>0</v>
      </c>
      <c r="O708" s="361"/>
      <c r="P708" s="361"/>
      <c r="Q708" s="356">
        <f t="shared" si="1358"/>
        <v>5976</v>
      </c>
      <c r="R708" s="366"/>
      <c r="S708" s="361">
        <v>5976</v>
      </c>
      <c r="T708" s="366"/>
      <c r="U708" s="2643">
        <f t="shared" si="1359"/>
        <v>2700</v>
      </c>
      <c r="V708" s="393"/>
      <c r="W708" s="393">
        <f>200+2308+192</f>
        <v>2700</v>
      </c>
      <c r="X708" s="2643">
        <f t="shared" si="1360"/>
        <v>2700</v>
      </c>
      <c r="Y708" s="393"/>
      <c r="Z708" s="2645">
        <f>0+0+200+0+2308+192</f>
        <v>2700</v>
      </c>
      <c r="AA708" s="434">
        <f t="shared" si="1361"/>
        <v>2473</v>
      </c>
      <c r="AB708" s="458"/>
      <c r="AC708" s="858">
        <v>2473</v>
      </c>
      <c r="AD708" s="458"/>
      <c r="AE708" s="603">
        <f t="shared" si="1362"/>
        <v>1422</v>
      </c>
      <c r="AF708" s="469"/>
      <c r="AG708" s="2589">
        <v>1422</v>
      </c>
      <c r="AH708" s="603">
        <f t="shared" si="1363"/>
        <v>5173</v>
      </c>
      <c r="AI708" s="469"/>
      <c r="AJ708" s="754">
        <v>5173</v>
      </c>
      <c r="AK708" s="469"/>
      <c r="AL708" s="603">
        <f t="shared" si="1364"/>
        <v>5173</v>
      </c>
      <c r="AM708" s="469"/>
      <c r="AN708" s="754">
        <v>5173</v>
      </c>
      <c r="AO708" s="469"/>
      <c r="AP708" s="434">
        <f t="shared" si="1370"/>
        <v>5173</v>
      </c>
      <c r="AQ708" s="458"/>
      <c r="AR708" s="123">
        <v>5173</v>
      </c>
      <c r="AS708" s="458"/>
      <c r="AT708" s="356">
        <f t="shared" si="1372"/>
        <v>-803</v>
      </c>
      <c r="AU708" s="529" t="s">
        <v>265</v>
      </c>
      <c r="AV708" s="725"/>
      <c r="AW708" s="538">
        <v>1</v>
      </c>
      <c r="AX708" s="473">
        <v>1</v>
      </c>
      <c r="AY708" s="1997">
        <f t="shared" si="1376"/>
        <v>0</v>
      </c>
      <c r="AZ708" s="1991"/>
      <c r="BA708" s="458">
        <f t="shared" si="1367"/>
        <v>5173</v>
      </c>
      <c r="BB708" s="466">
        <f t="shared" si="1373"/>
        <v>0</v>
      </c>
      <c r="BC708" s="466">
        <f t="shared" si="1374"/>
        <v>5173</v>
      </c>
      <c r="BD708" s="893"/>
      <c r="BE708" s="893"/>
      <c r="BF708" s="893"/>
      <c r="BG708" s="893"/>
      <c r="BH708" s="893"/>
      <c r="BI708" s="2032"/>
      <c r="BJ708" s="2032"/>
      <c r="BK708" s="2032"/>
      <c r="BL708" s="2032"/>
      <c r="BV708" s="1">
        <f t="shared" si="1350"/>
        <v>0</v>
      </c>
    </row>
    <row r="709" spans="1:74" ht="45" customHeight="1">
      <c r="A709" s="396">
        <v>56</v>
      </c>
      <c r="B709" s="381" t="s">
        <v>1674</v>
      </c>
      <c r="C709" s="797" t="s">
        <v>38</v>
      </c>
      <c r="D709" s="178"/>
      <c r="E709" s="800" t="s">
        <v>82</v>
      </c>
      <c r="F709" s="178" t="s">
        <v>1675</v>
      </c>
      <c r="G709" s="334">
        <f t="shared" si="1355"/>
        <v>6978</v>
      </c>
      <c r="H709" s="361">
        <v>6978</v>
      </c>
      <c r="I709" s="361"/>
      <c r="J709" s="444" t="s">
        <v>1676</v>
      </c>
      <c r="K709" s="356">
        <f t="shared" si="1356"/>
        <v>4936</v>
      </c>
      <c r="L709" s="361">
        <v>4936</v>
      </c>
      <c r="M709" s="361"/>
      <c r="N709" s="356">
        <f t="shared" si="1357"/>
        <v>0</v>
      </c>
      <c r="O709" s="361"/>
      <c r="P709" s="361"/>
      <c r="Q709" s="356">
        <f t="shared" si="1358"/>
        <v>4442</v>
      </c>
      <c r="R709" s="366"/>
      <c r="S709" s="361">
        <v>4442</v>
      </c>
      <c r="T709" s="366"/>
      <c r="U709" s="2643">
        <f t="shared" si="1359"/>
        <v>3940</v>
      </c>
      <c r="V709" s="393"/>
      <c r="W709" s="2645">
        <f>0+100+2939+0+901</f>
        <v>3940</v>
      </c>
      <c r="X709" s="2643">
        <f t="shared" si="1360"/>
        <v>3940</v>
      </c>
      <c r="Y709" s="393"/>
      <c r="Z709" s="2645">
        <f>0+100+2939+0+901</f>
        <v>3940</v>
      </c>
      <c r="AA709" s="434">
        <f t="shared" si="1361"/>
        <v>93</v>
      </c>
      <c r="AB709" s="458"/>
      <c r="AC709" s="858">
        <v>93</v>
      </c>
      <c r="AD709" s="458"/>
      <c r="AE709" s="603">
        <f t="shared" si="1362"/>
        <v>0</v>
      </c>
      <c r="AF709" s="469"/>
      <c r="AG709" s="469"/>
      <c r="AH709" s="603">
        <f t="shared" si="1363"/>
        <v>4033</v>
      </c>
      <c r="AI709" s="469"/>
      <c r="AJ709" s="754">
        <v>4033</v>
      </c>
      <c r="AK709" s="469"/>
      <c r="AL709" s="603">
        <f t="shared" si="1364"/>
        <v>4033</v>
      </c>
      <c r="AM709" s="469"/>
      <c r="AN709" s="754">
        <v>4033</v>
      </c>
      <c r="AO709" s="469"/>
      <c r="AP709" s="434">
        <f t="shared" si="1370"/>
        <v>4033</v>
      </c>
      <c r="AQ709" s="458"/>
      <c r="AR709" s="123">
        <v>4033</v>
      </c>
      <c r="AS709" s="458"/>
      <c r="AT709" s="356">
        <f t="shared" si="1372"/>
        <v>-409</v>
      </c>
      <c r="AU709" s="529" t="s">
        <v>265</v>
      </c>
      <c r="AV709" s="725"/>
      <c r="AW709" s="538">
        <v>1</v>
      </c>
      <c r="AX709" s="473">
        <v>1</v>
      </c>
      <c r="AY709" s="1992">
        <f t="shared" si="1376"/>
        <v>0</v>
      </c>
      <c r="AZ709" s="1991"/>
      <c r="BA709" s="458">
        <f t="shared" si="1367"/>
        <v>4033</v>
      </c>
      <c r="BB709" s="466">
        <f t="shared" si="1373"/>
        <v>0</v>
      </c>
      <c r="BC709" s="466">
        <f t="shared" si="1374"/>
        <v>4033</v>
      </c>
      <c r="BD709" s="893"/>
      <c r="BE709" s="893"/>
      <c r="BF709" s="893"/>
      <c r="BG709" s="893"/>
      <c r="BH709" s="893"/>
      <c r="BI709" s="2032"/>
      <c r="BJ709" s="2032"/>
      <c r="BK709" s="2032"/>
      <c r="BL709" s="2032"/>
      <c r="BV709" s="1">
        <f t="shared" si="1350"/>
        <v>0</v>
      </c>
    </row>
    <row r="710" spans="1:74" ht="76.5" customHeight="1">
      <c r="A710" s="396">
        <v>57</v>
      </c>
      <c r="B710" s="558" t="s">
        <v>1677</v>
      </c>
      <c r="C710" s="799" t="s">
        <v>105</v>
      </c>
      <c r="D710" s="178" t="s">
        <v>1678</v>
      </c>
      <c r="E710" s="800" t="s">
        <v>251</v>
      </c>
      <c r="F710" s="178" t="s">
        <v>2981</v>
      </c>
      <c r="G710" s="334">
        <f t="shared" si="1355"/>
        <v>4369</v>
      </c>
      <c r="H710" s="361">
        <v>4369</v>
      </c>
      <c r="I710" s="361"/>
      <c r="J710" s="444" t="s">
        <v>1680</v>
      </c>
      <c r="K710" s="434">
        <f t="shared" si="1356"/>
        <v>4369</v>
      </c>
      <c r="L710" s="123">
        <v>4369</v>
      </c>
      <c r="M710" s="123"/>
      <c r="N710" s="434">
        <f t="shared" si="1357"/>
        <v>0</v>
      </c>
      <c r="O710" s="123"/>
      <c r="P710" s="123"/>
      <c r="Q710" s="434">
        <f t="shared" si="1358"/>
        <v>4369.1000000000004</v>
      </c>
      <c r="R710" s="458"/>
      <c r="S710" s="123">
        <v>4369.1000000000004</v>
      </c>
      <c r="T710" s="458"/>
      <c r="U710" s="2543">
        <f t="shared" si="1359"/>
        <v>4132</v>
      </c>
      <c r="V710" s="469"/>
      <c r="W710" s="469">
        <f>180+2200+1071+681</f>
        <v>4132</v>
      </c>
      <c r="X710" s="2543">
        <f t="shared" si="1360"/>
        <v>4132</v>
      </c>
      <c r="Y710" s="469"/>
      <c r="Z710" s="2544">
        <f>0+180+2200+0+1071+681</f>
        <v>4132</v>
      </c>
      <c r="AA710" s="434">
        <f t="shared" si="1361"/>
        <v>0</v>
      </c>
      <c r="AB710" s="458"/>
      <c r="AC710" s="458"/>
      <c r="AD710" s="458"/>
      <c r="AE710" s="603">
        <f t="shared" si="1362"/>
        <v>0</v>
      </c>
      <c r="AF710" s="469"/>
      <c r="AG710" s="469"/>
      <c r="AH710" s="603">
        <f t="shared" si="1363"/>
        <v>4132</v>
      </c>
      <c r="AI710" s="469"/>
      <c r="AJ710" s="754">
        <v>4132</v>
      </c>
      <c r="AK710" s="469"/>
      <c r="AL710" s="603">
        <f t="shared" si="1364"/>
        <v>4132</v>
      </c>
      <c r="AM710" s="469"/>
      <c r="AN710" s="754">
        <v>4132</v>
      </c>
      <c r="AO710" s="469"/>
      <c r="AP710" s="434">
        <f t="shared" si="1370"/>
        <v>4132</v>
      </c>
      <c r="AQ710" s="458"/>
      <c r="AR710" s="123">
        <v>4132</v>
      </c>
      <c r="AS710" s="458"/>
      <c r="AT710" s="356">
        <f t="shared" si="1372"/>
        <v>-237.10000000000036</v>
      </c>
      <c r="AU710" s="529" t="s">
        <v>279</v>
      </c>
      <c r="AV710" s="725"/>
      <c r="AW710" s="538">
        <v>1</v>
      </c>
      <c r="AX710" s="473">
        <v>1</v>
      </c>
      <c r="AY710" s="1992">
        <f t="shared" si="1376"/>
        <v>0</v>
      </c>
      <c r="AZ710" s="1991"/>
      <c r="BA710" s="458">
        <f t="shared" si="1367"/>
        <v>4132</v>
      </c>
      <c r="BB710" s="466">
        <f t="shared" si="1373"/>
        <v>0</v>
      </c>
      <c r="BC710" s="466">
        <f t="shared" si="1374"/>
        <v>4132</v>
      </c>
      <c r="BD710" s="893"/>
      <c r="BE710" s="893"/>
      <c r="BF710" s="893"/>
      <c r="BG710" s="893"/>
      <c r="BH710" s="893"/>
      <c r="BI710" s="2032"/>
      <c r="BJ710" s="2032"/>
      <c r="BK710" s="2032"/>
      <c r="BL710" s="2032"/>
      <c r="BV710" s="1">
        <f t="shared" si="1350"/>
        <v>0</v>
      </c>
    </row>
    <row r="711" spans="1:74" ht="90" customHeight="1">
      <c r="A711" s="396">
        <v>58</v>
      </c>
      <c r="B711" s="381" t="s">
        <v>1681</v>
      </c>
      <c r="C711" s="797" t="s">
        <v>105</v>
      </c>
      <c r="D711" s="178" t="s">
        <v>1682</v>
      </c>
      <c r="E711" s="800" t="s">
        <v>251</v>
      </c>
      <c r="F711" s="178" t="s">
        <v>1683</v>
      </c>
      <c r="G711" s="334">
        <f t="shared" si="1355"/>
        <v>7357</v>
      </c>
      <c r="H711" s="361">
        <v>7357</v>
      </c>
      <c r="I711" s="361"/>
      <c r="J711" s="444" t="s">
        <v>2982</v>
      </c>
      <c r="K711" s="356">
        <f t="shared" si="1356"/>
        <v>6163</v>
      </c>
      <c r="L711" s="828">
        <v>6163</v>
      </c>
      <c r="M711" s="361"/>
      <c r="N711" s="356">
        <f t="shared" si="1357"/>
        <v>0</v>
      </c>
      <c r="O711" s="361"/>
      <c r="P711" s="361"/>
      <c r="Q711" s="356">
        <f t="shared" si="1358"/>
        <v>6163.1</v>
      </c>
      <c r="R711" s="366"/>
      <c r="S711" s="361">
        <v>6163.1</v>
      </c>
      <c r="T711" s="366"/>
      <c r="U711" s="2543">
        <f t="shared" si="1359"/>
        <v>4985</v>
      </c>
      <c r="V711" s="469"/>
      <c r="W711" s="469">
        <f>100+1613+3272</f>
        <v>4985</v>
      </c>
      <c r="X711" s="2543">
        <f t="shared" si="1360"/>
        <v>4985</v>
      </c>
      <c r="Y711" s="469"/>
      <c r="Z711" s="469">
        <f>100+1613+3272</f>
        <v>4985</v>
      </c>
      <c r="AA711" s="434">
        <f t="shared" si="1361"/>
        <v>115</v>
      </c>
      <c r="AB711" s="458"/>
      <c r="AC711" s="858">
        <v>115</v>
      </c>
      <c r="AD711" s="458"/>
      <c r="AE711" s="603">
        <f t="shared" si="1362"/>
        <v>61</v>
      </c>
      <c r="AF711" s="469"/>
      <c r="AG711" s="469">
        <v>61</v>
      </c>
      <c r="AH711" s="603">
        <f t="shared" si="1363"/>
        <v>5100</v>
      </c>
      <c r="AI711" s="469"/>
      <c r="AJ711" s="754">
        <v>5100</v>
      </c>
      <c r="AK711" s="469"/>
      <c r="AL711" s="603">
        <f t="shared" si="1364"/>
        <v>5046</v>
      </c>
      <c r="AM711" s="469"/>
      <c r="AN711" s="754">
        <v>5046</v>
      </c>
      <c r="AO711" s="469"/>
      <c r="AP711" s="434">
        <f t="shared" si="1370"/>
        <v>5046</v>
      </c>
      <c r="AQ711" s="458"/>
      <c r="AR711" s="123">
        <v>5046</v>
      </c>
      <c r="AS711" s="458"/>
      <c r="AT711" s="356">
        <f t="shared" si="1372"/>
        <v>-1117.1000000000004</v>
      </c>
      <c r="AU711" s="529" t="s">
        <v>279</v>
      </c>
      <c r="AV711" s="725"/>
      <c r="AW711" s="538">
        <v>1</v>
      </c>
      <c r="AX711" s="473">
        <v>1</v>
      </c>
      <c r="AY711" s="1992">
        <f t="shared" si="1376"/>
        <v>-54</v>
      </c>
      <c r="AZ711" s="1991"/>
      <c r="BA711" s="458">
        <f t="shared" si="1367"/>
        <v>5100</v>
      </c>
      <c r="BB711" s="466">
        <f t="shared" si="1373"/>
        <v>0</v>
      </c>
      <c r="BC711" s="466">
        <f t="shared" si="1374"/>
        <v>5100</v>
      </c>
      <c r="BD711" s="893"/>
      <c r="BE711" s="893"/>
      <c r="BF711" s="893"/>
      <c r="BG711" s="893"/>
      <c r="BH711" s="893"/>
      <c r="BI711" s="2032"/>
      <c r="BJ711" s="2032"/>
      <c r="BK711" s="2032"/>
      <c r="BL711" s="2032"/>
      <c r="BV711" s="1">
        <f t="shared" si="1350"/>
        <v>-54</v>
      </c>
    </row>
    <row r="712" spans="1:74" ht="45" customHeight="1">
      <c r="A712" s="396">
        <v>59</v>
      </c>
      <c r="B712" s="381" t="s">
        <v>1685</v>
      </c>
      <c r="C712" s="797" t="s">
        <v>105</v>
      </c>
      <c r="D712" s="178"/>
      <c r="E712" s="800" t="s">
        <v>251</v>
      </c>
      <c r="F712" s="178" t="s">
        <v>1686</v>
      </c>
      <c r="G712" s="334">
        <f t="shared" si="1355"/>
        <v>9401</v>
      </c>
      <c r="H712" s="361">
        <v>9401</v>
      </c>
      <c r="I712" s="361"/>
      <c r="J712" s="444" t="s">
        <v>1687</v>
      </c>
      <c r="K712" s="356">
        <f t="shared" si="1356"/>
        <v>6961</v>
      </c>
      <c r="L712" s="361">
        <v>6961</v>
      </c>
      <c r="M712" s="361"/>
      <c r="N712" s="356">
        <f t="shared" si="1357"/>
        <v>0</v>
      </c>
      <c r="O712" s="361"/>
      <c r="P712" s="361"/>
      <c r="Q712" s="356">
        <f t="shared" si="1358"/>
        <v>6818.9</v>
      </c>
      <c r="R712" s="366"/>
      <c r="S712" s="361">
        <v>6818.9</v>
      </c>
      <c r="T712" s="366"/>
      <c r="U712" s="2543">
        <f t="shared" si="1359"/>
        <v>5868</v>
      </c>
      <c r="V712" s="469"/>
      <c r="W712" s="469">
        <f>100+3758+2010</f>
        <v>5868</v>
      </c>
      <c r="X712" s="2543">
        <f t="shared" si="1360"/>
        <v>5868</v>
      </c>
      <c r="Y712" s="469"/>
      <c r="Z712" s="469">
        <f>100+3758+2010</f>
        <v>5868</v>
      </c>
      <c r="AA712" s="434">
        <f t="shared" si="1361"/>
        <v>0</v>
      </c>
      <c r="AB712" s="458"/>
      <c r="AC712" s="458"/>
      <c r="AD712" s="458"/>
      <c r="AE712" s="603">
        <f t="shared" si="1362"/>
        <v>0</v>
      </c>
      <c r="AF712" s="469"/>
      <c r="AG712" s="469"/>
      <c r="AH712" s="603">
        <f t="shared" si="1363"/>
        <v>5920</v>
      </c>
      <c r="AI712" s="469"/>
      <c r="AJ712" s="754">
        <v>5920</v>
      </c>
      <c r="AK712" s="469"/>
      <c r="AL712" s="603">
        <f t="shared" si="1364"/>
        <v>5868</v>
      </c>
      <c r="AM712" s="469"/>
      <c r="AN712" s="754">
        <v>5868</v>
      </c>
      <c r="AO712" s="469"/>
      <c r="AP712" s="434">
        <f t="shared" si="1370"/>
        <v>5868</v>
      </c>
      <c r="AQ712" s="458"/>
      <c r="AR712" s="123">
        <v>5868</v>
      </c>
      <c r="AS712" s="458"/>
      <c r="AT712" s="356">
        <f t="shared" si="1372"/>
        <v>-950.89999999999964</v>
      </c>
      <c r="AU712" s="529" t="s">
        <v>279</v>
      </c>
      <c r="AV712" s="725"/>
      <c r="AW712" s="538">
        <v>1</v>
      </c>
      <c r="AX712" s="473">
        <v>1</v>
      </c>
      <c r="AY712" s="1992">
        <f t="shared" si="1376"/>
        <v>0</v>
      </c>
      <c r="AZ712" s="1991"/>
      <c r="BA712" s="458">
        <f t="shared" si="1367"/>
        <v>5868</v>
      </c>
      <c r="BB712" s="466">
        <f t="shared" si="1373"/>
        <v>0</v>
      </c>
      <c r="BC712" s="466">
        <f t="shared" si="1374"/>
        <v>5868</v>
      </c>
      <c r="BD712" s="893"/>
      <c r="BE712" s="893"/>
      <c r="BF712" s="893"/>
      <c r="BG712" s="893"/>
      <c r="BH712" s="893"/>
      <c r="BI712" s="2032"/>
      <c r="BJ712" s="2032"/>
      <c r="BK712" s="2032"/>
      <c r="BL712" s="2032"/>
      <c r="BV712" s="1">
        <f t="shared" si="1350"/>
        <v>0</v>
      </c>
    </row>
    <row r="713" spans="1:74" ht="76.5" customHeight="1">
      <c r="A713" s="396">
        <v>60</v>
      </c>
      <c r="B713" s="558" t="s">
        <v>1688</v>
      </c>
      <c r="C713" s="799" t="s">
        <v>105</v>
      </c>
      <c r="D713" s="178" t="s">
        <v>1689</v>
      </c>
      <c r="E713" s="800" t="s">
        <v>156</v>
      </c>
      <c r="F713" s="178" t="s">
        <v>2983</v>
      </c>
      <c r="G713" s="334">
        <f t="shared" si="1355"/>
        <v>8017</v>
      </c>
      <c r="H713" s="361">
        <v>8017</v>
      </c>
      <c r="I713" s="361"/>
      <c r="J713" s="444" t="s">
        <v>2984</v>
      </c>
      <c r="K713" s="434">
        <f t="shared" si="1356"/>
        <v>7968</v>
      </c>
      <c r="L713" s="123">
        <v>7968</v>
      </c>
      <c r="M713" s="123"/>
      <c r="N713" s="434">
        <f t="shared" si="1357"/>
        <v>0</v>
      </c>
      <c r="O713" s="123"/>
      <c r="P713" s="123"/>
      <c r="Q713" s="434">
        <f t="shared" si="1358"/>
        <v>8017</v>
      </c>
      <c r="R713" s="458"/>
      <c r="S713" s="123">
        <v>8017</v>
      </c>
      <c r="T713" s="458"/>
      <c r="U713" s="2543">
        <f t="shared" si="1359"/>
        <v>0</v>
      </c>
      <c r="V713" s="469"/>
      <c r="W713" s="469"/>
      <c r="X713" s="2543">
        <f t="shared" si="1360"/>
        <v>0</v>
      </c>
      <c r="Y713" s="469"/>
      <c r="Z713" s="469"/>
      <c r="AA713" s="434">
        <f t="shared" si="1361"/>
        <v>6300</v>
      </c>
      <c r="AB713" s="458"/>
      <c r="AC713" s="858">
        <v>6300</v>
      </c>
      <c r="AD713" s="458"/>
      <c r="AE713" s="603">
        <f t="shared" si="1362"/>
        <v>3221</v>
      </c>
      <c r="AF713" s="469"/>
      <c r="AG713" s="2585">
        <v>3221</v>
      </c>
      <c r="AH713" s="603">
        <f t="shared" si="1363"/>
        <v>7968</v>
      </c>
      <c r="AI713" s="469"/>
      <c r="AJ713" s="754">
        <v>7968</v>
      </c>
      <c r="AK713" s="469"/>
      <c r="AL713" s="603">
        <f t="shared" si="1364"/>
        <v>7968</v>
      </c>
      <c r="AM713" s="469"/>
      <c r="AN713" s="754">
        <v>7968</v>
      </c>
      <c r="AO713" s="469"/>
      <c r="AP713" s="434">
        <f t="shared" si="1370"/>
        <v>7968</v>
      </c>
      <c r="AQ713" s="458"/>
      <c r="AR713" s="123">
        <v>7968</v>
      </c>
      <c r="AS713" s="458"/>
      <c r="AT713" s="356">
        <f t="shared" si="1372"/>
        <v>-49</v>
      </c>
      <c r="AU713" s="529" t="s">
        <v>279</v>
      </c>
      <c r="AV713" s="725"/>
      <c r="AW713" s="538">
        <v>1</v>
      </c>
      <c r="AX713" s="473">
        <v>1</v>
      </c>
      <c r="AY713" s="1992">
        <f t="shared" si="1376"/>
        <v>1668</v>
      </c>
      <c r="AZ713" s="1991"/>
      <c r="BA713" s="458">
        <f t="shared" si="1367"/>
        <v>6300</v>
      </c>
      <c r="BB713" s="466">
        <f t="shared" si="1373"/>
        <v>0</v>
      </c>
      <c r="BC713" s="466">
        <f t="shared" si="1374"/>
        <v>6300</v>
      </c>
      <c r="BD713" s="893"/>
      <c r="BE713" s="893"/>
      <c r="BF713" s="893"/>
      <c r="BG713" s="893"/>
      <c r="BH713" s="893"/>
      <c r="BI713" s="2032"/>
      <c r="BJ713" s="2032"/>
      <c r="BK713" s="2032"/>
      <c r="BL713" s="2032"/>
      <c r="BV713" s="1">
        <f t="shared" ref="BV713:BV776" si="1378">SUM(AQ713:AR713)-U713-AA713</f>
        <v>1668</v>
      </c>
    </row>
    <row r="714" spans="1:74" s="17" customFormat="1" ht="45" customHeight="1">
      <c r="A714" s="1960">
        <v>61</v>
      </c>
      <c r="B714" s="1961" t="s">
        <v>1691</v>
      </c>
      <c r="C714" s="1962" t="s">
        <v>127</v>
      </c>
      <c r="D714" s="1900"/>
      <c r="E714" s="1963" t="s">
        <v>771</v>
      </c>
      <c r="F714" s="1900" t="s">
        <v>1692</v>
      </c>
      <c r="G714" s="1956">
        <f t="shared" si="1355"/>
        <v>2990</v>
      </c>
      <c r="H714" s="1876">
        <v>2990</v>
      </c>
      <c r="I714" s="1876"/>
      <c r="J714" s="1964" t="s">
        <v>2985</v>
      </c>
      <c r="K714" s="1878">
        <f t="shared" si="1356"/>
        <v>1606</v>
      </c>
      <c r="L714" s="1876">
        <v>1606</v>
      </c>
      <c r="M714" s="1876"/>
      <c r="N714" s="1878">
        <f t="shared" si="1357"/>
        <v>0</v>
      </c>
      <c r="O714" s="1876"/>
      <c r="P714" s="1876"/>
      <c r="Q714" s="1878">
        <f t="shared" si="1358"/>
        <v>1606</v>
      </c>
      <c r="R714" s="1891"/>
      <c r="S714" s="1876">
        <v>1606</v>
      </c>
      <c r="T714" s="1891"/>
      <c r="U714" s="2547">
        <f t="shared" si="1359"/>
        <v>1606</v>
      </c>
      <c r="V714" s="1937"/>
      <c r="W714" s="1937">
        <f>50+1400+156</f>
        <v>1606</v>
      </c>
      <c r="X714" s="2547">
        <f t="shared" si="1360"/>
        <v>1450</v>
      </c>
      <c r="Y714" s="1937"/>
      <c r="Z714" s="1937">
        <f>50+1400</f>
        <v>1450</v>
      </c>
      <c r="AA714" s="1889">
        <f t="shared" si="1361"/>
        <v>0</v>
      </c>
      <c r="AB714" s="1892"/>
      <c r="AC714" s="1892"/>
      <c r="AD714" s="1892"/>
      <c r="AE714" s="2042">
        <f t="shared" si="1362"/>
        <v>0</v>
      </c>
      <c r="AF714" s="1937"/>
      <c r="AG714" s="1937"/>
      <c r="AH714" s="2042">
        <f t="shared" si="1363"/>
        <v>1450</v>
      </c>
      <c r="AI714" s="1937"/>
      <c r="AJ714" s="2118">
        <v>1450</v>
      </c>
      <c r="AK714" s="1937"/>
      <c r="AL714" s="2042">
        <f t="shared" si="1364"/>
        <v>1450</v>
      </c>
      <c r="AM714" s="1937"/>
      <c r="AN714" s="2118">
        <v>1450</v>
      </c>
      <c r="AO714" s="1937"/>
      <c r="AP714" s="1889">
        <f t="shared" si="1370"/>
        <v>1450</v>
      </c>
      <c r="AQ714" s="1892"/>
      <c r="AR714" s="1877">
        <v>1450</v>
      </c>
      <c r="AS714" s="1892"/>
      <c r="AT714" s="1878">
        <f t="shared" si="1372"/>
        <v>-156</v>
      </c>
      <c r="AU714" s="1879" t="s">
        <v>259</v>
      </c>
      <c r="AV714" s="1953"/>
      <c r="AW714" s="1904">
        <v>1</v>
      </c>
      <c r="AX714" s="1895">
        <v>1</v>
      </c>
      <c r="AY714" s="1996">
        <f t="shared" si="1376"/>
        <v>0</v>
      </c>
      <c r="AZ714" s="79"/>
      <c r="BA714" s="1892">
        <f t="shared" si="1367"/>
        <v>1606</v>
      </c>
      <c r="BB714" s="1896">
        <f t="shared" si="1373"/>
        <v>0</v>
      </c>
      <c r="BC714" s="1896">
        <f t="shared" si="1374"/>
        <v>1606</v>
      </c>
      <c r="BD714" s="893"/>
      <c r="BE714" s="893"/>
      <c r="BF714" s="893"/>
      <c r="BG714" s="893"/>
      <c r="BH714" s="893"/>
      <c r="BI714" s="2032"/>
      <c r="BJ714" s="2032"/>
      <c r="BK714" s="2032"/>
      <c r="BL714" s="2032"/>
      <c r="BV714" s="1">
        <f t="shared" si="1378"/>
        <v>-156</v>
      </c>
    </row>
    <row r="715" spans="1:74" ht="45" customHeight="1">
      <c r="A715" s="396">
        <v>62</v>
      </c>
      <c r="B715" s="381" t="s">
        <v>1693</v>
      </c>
      <c r="C715" s="797" t="s">
        <v>127</v>
      </c>
      <c r="D715" s="178"/>
      <c r="E715" s="800" t="s">
        <v>771</v>
      </c>
      <c r="F715" s="178" t="s">
        <v>1694</v>
      </c>
      <c r="G715" s="334">
        <f t="shared" si="1355"/>
        <v>3459</v>
      </c>
      <c r="H715" s="361">
        <v>3459</v>
      </c>
      <c r="I715" s="361"/>
      <c r="J715" s="444" t="s">
        <v>2986</v>
      </c>
      <c r="K715" s="356">
        <f t="shared" si="1356"/>
        <v>2150</v>
      </c>
      <c r="L715" s="361">
        <v>2150</v>
      </c>
      <c r="M715" s="361"/>
      <c r="N715" s="356">
        <f t="shared" si="1357"/>
        <v>0</v>
      </c>
      <c r="O715" s="361"/>
      <c r="P715" s="361"/>
      <c r="Q715" s="356">
        <f t="shared" si="1358"/>
        <v>2150</v>
      </c>
      <c r="R715" s="366"/>
      <c r="S715" s="361">
        <v>2150</v>
      </c>
      <c r="T715" s="366"/>
      <c r="U715" s="2543">
        <f t="shared" si="1359"/>
        <v>1942</v>
      </c>
      <c r="V715" s="469"/>
      <c r="W715" s="469">
        <f>50+1892</f>
        <v>1942</v>
      </c>
      <c r="X715" s="2543">
        <f t="shared" si="1360"/>
        <v>1942</v>
      </c>
      <c r="Y715" s="469"/>
      <c r="Z715" s="469">
        <f>50+1892</f>
        <v>1942</v>
      </c>
      <c r="AA715" s="434">
        <f t="shared" si="1361"/>
        <v>0</v>
      </c>
      <c r="AB715" s="458"/>
      <c r="AC715" s="458"/>
      <c r="AD715" s="458"/>
      <c r="AE715" s="603">
        <f t="shared" si="1362"/>
        <v>0</v>
      </c>
      <c r="AF715" s="469"/>
      <c r="AG715" s="469"/>
      <c r="AH715" s="603">
        <f t="shared" si="1363"/>
        <v>1942</v>
      </c>
      <c r="AI715" s="469"/>
      <c r="AJ715" s="754">
        <v>1942</v>
      </c>
      <c r="AK715" s="469"/>
      <c r="AL715" s="603">
        <f t="shared" si="1364"/>
        <v>1942</v>
      </c>
      <c r="AM715" s="469"/>
      <c r="AN715" s="754">
        <v>1942</v>
      </c>
      <c r="AO715" s="469"/>
      <c r="AP715" s="434">
        <f t="shared" si="1370"/>
        <v>1942</v>
      </c>
      <c r="AQ715" s="458"/>
      <c r="AR715" s="123">
        <v>1942</v>
      </c>
      <c r="AS715" s="458"/>
      <c r="AT715" s="356">
        <f t="shared" si="1372"/>
        <v>-208</v>
      </c>
      <c r="AU715" s="529" t="s">
        <v>259</v>
      </c>
      <c r="AV715" s="725"/>
      <c r="AW715" s="538">
        <v>1</v>
      </c>
      <c r="AX715" s="473">
        <v>1</v>
      </c>
      <c r="AY715" s="1992">
        <f t="shared" si="1376"/>
        <v>0</v>
      </c>
      <c r="AZ715" s="1991"/>
      <c r="BA715" s="458">
        <f t="shared" si="1367"/>
        <v>1942</v>
      </c>
      <c r="BB715" s="466">
        <f t="shared" si="1373"/>
        <v>0</v>
      </c>
      <c r="BC715" s="466">
        <f t="shared" si="1374"/>
        <v>1942</v>
      </c>
      <c r="BD715" s="893"/>
      <c r="BE715" s="893"/>
      <c r="BF715" s="893"/>
      <c r="BG715" s="893"/>
      <c r="BH715" s="893"/>
      <c r="BI715" s="2032"/>
      <c r="BJ715" s="2032"/>
      <c r="BK715" s="2032"/>
      <c r="BL715" s="2032"/>
      <c r="BV715" s="1">
        <f t="shared" si="1378"/>
        <v>0</v>
      </c>
    </row>
    <row r="716" spans="1:74" ht="45" customHeight="1">
      <c r="A716" s="396">
        <v>63</v>
      </c>
      <c r="B716" s="381" t="s">
        <v>1695</v>
      </c>
      <c r="C716" s="797" t="s">
        <v>137</v>
      </c>
      <c r="D716" s="178" t="s">
        <v>1696</v>
      </c>
      <c r="E716" s="800" t="s">
        <v>82</v>
      </c>
      <c r="F716" s="178" t="s">
        <v>1697</v>
      </c>
      <c r="G716" s="334">
        <f t="shared" si="1355"/>
        <v>8500</v>
      </c>
      <c r="H716" s="361">
        <v>8500</v>
      </c>
      <c r="I716" s="361"/>
      <c r="J716" s="444" t="s">
        <v>1698</v>
      </c>
      <c r="K716" s="356">
        <f t="shared" si="1356"/>
        <v>5696</v>
      </c>
      <c r="L716" s="361">
        <v>5696</v>
      </c>
      <c r="M716" s="361"/>
      <c r="N716" s="356">
        <f t="shared" si="1357"/>
        <v>173</v>
      </c>
      <c r="O716" s="361">
        <v>173</v>
      </c>
      <c r="P716" s="361"/>
      <c r="Q716" s="356">
        <f t="shared" si="1358"/>
        <v>5200</v>
      </c>
      <c r="R716" s="366"/>
      <c r="S716" s="361">
        <v>5200</v>
      </c>
      <c r="T716" s="366"/>
      <c r="U716" s="2543">
        <f t="shared" si="1359"/>
        <v>4936</v>
      </c>
      <c r="V716" s="469"/>
      <c r="W716" s="469">
        <f>3000+1925+11</f>
        <v>4936</v>
      </c>
      <c r="X716" s="2543">
        <f t="shared" si="1360"/>
        <v>4936</v>
      </c>
      <c r="Y716" s="469"/>
      <c r="Z716" s="469">
        <v>4936</v>
      </c>
      <c r="AA716" s="434">
        <f t="shared" si="1361"/>
        <v>91</v>
      </c>
      <c r="AB716" s="458"/>
      <c r="AC716" s="858">
        <v>91</v>
      </c>
      <c r="AD716" s="458"/>
      <c r="AE716" s="603">
        <f t="shared" si="1362"/>
        <v>0</v>
      </c>
      <c r="AF716" s="469"/>
      <c r="AG716" s="469"/>
      <c r="AH716" s="603">
        <f t="shared" si="1363"/>
        <v>5200</v>
      </c>
      <c r="AI716" s="469"/>
      <c r="AJ716" s="754">
        <v>5200</v>
      </c>
      <c r="AK716" s="469"/>
      <c r="AL716" s="603">
        <f t="shared" si="1364"/>
        <v>5027</v>
      </c>
      <c r="AM716" s="469"/>
      <c r="AN716" s="754">
        <v>5027</v>
      </c>
      <c r="AO716" s="469"/>
      <c r="AP716" s="434">
        <f t="shared" si="1370"/>
        <v>5027</v>
      </c>
      <c r="AQ716" s="458"/>
      <c r="AR716" s="123">
        <v>5027</v>
      </c>
      <c r="AS716" s="458"/>
      <c r="AT716" s="356">
        <f t="shared" si="1372"/>
        <v>-173</v>
      </c>
      <c r="AU716" s="178" t="s">
        <v>143</v>
      </c>
      <c r="AV716" s="725"/>
      <c r="AW716" s="538">
        <v>1</v>
      </c>
      <c r="AX716" s="473">
        <v>1</v>
      </c>
      <c r="AY716" s="1992">
        <f t="shared" si="1376"/>
        <v>0</v>
      </c>
      <c r="AZ716" s="1991"/>
      <c r="BA716" s="458">
        <f t="shared" si="1367"/>
        <v>5027</v>
      </c>
      <c r="BB716" s="466">
        <f t="shared" si="1373"/>
        <v>0</v>
      </c>
      <c r="BC716" s="466">
        <f t="shared" si="1374"/>
        <v>5027</v>
      </c>
      <c r="BD716" s="893"/>
      <c r="BE716" s="893"/>
      <c r="BF716" s="893"/>
      <c r="BG716" s="893"/>
      <c r="BH716" s="893"/>
      <c r="BI716" s="2032"/>
      <c r="BJ716" s="2032"/>
      <c r="BK716" s="2032"/>
      <c r="BL716" s="2032"/>
      <c r="BV716" s="1">
        <f t="shared" si="1378"/>
        <v>0</v>
      </c>
    </row>
    <row r="717" spans="1:74" ht="45" customHeight="1">
      <c r="A717" s="396">
        <v>64</v>
      </c>
      <c r="B717" s="558" t="s">
        <v>1699</v>
      </c>
      <c r="C717" s="799" t="s">
        <v>137</v>
      </c>
      <c r="D717" s="178" t="s">
        <v>1700</v>
      </c>
      <c r="E717" s="800" t="s">
        <v>101</v>
      </c>
      <c r="F717" s="178" t="s">
        <v>1701</v>
      </c>
      <c r="G717" s="334">
        <f t="shared" si="1355"/>
        <v>8817</v>
      </c>
      <c r="H717" s="361">
        <v>8817</v>
      </c>
      <c r="I717" s="361"/>
      <c r="J717" s="444" t="s">
        <v>1702</v>
      </c>
      <c r="K717" s="434">
        <f t="shared" si="1356"/>
        <v>6478</v>
      </c>
      <c r="L717" s="123">
        <v>6478</v>
      </c>
      <c r="M717" s="123"/>
      <c r="N717" s="434">
        <f t="shared" si="1357"/>
        <v>0</v>
      </c>
      <c r="O717" s="123"/>
      <c r="P717" s="123"/>
      <c r="Q717" s="434">
        <f t="shared" si="1358"/>
        <v>5800</v>
      </c>
      <c r="R717" s="458"/>
      <c r="S717" s="123">
        <v>5800</v>
      </c>
      <c r="T717" s="458"/>
      <c r="U717" s="2543">
        <f t="shared" si="1359"/>
        <v>5714</v>
      </c>
      <c r="V717" s="469"/>
      <c r="W717" s="2544">
        <f>100+0+4500+0+1114</f>
        <v>5714</v>
      </c>
      <c r="X717" s="2543">
        <f t="shared" si="1360"/>
        <v>5714</v>
      </c>
      <c r="Y717" s="469"/>
      <c r="Z717" s="2544">
        <f>100+0+4500+0+1114</f>
        <v>5714</v>
      </c>
      <c r="AA717" s="434">
        <f t="shared" si="1361"/>
        <v>236</v>
      </c>
      <c r="AB717" s="458"/>
      <c r="AC717" s="858">
        <v>236</v>
      </c>
      <c r="AD717" s="458"/>
      <c r="AE717" s="603">
        <f t="shared" si="1362"/>
        <v>0</v>
      </c>
      <c r="AF717" s="469"/>
      <c r="AG717" s="469"/>
      <c r="AH717" s="603">
        <f t="shared" si="1363"/>
        <v>5800</v>
      </c>
      <c r="AI717" s="469"/>
      <c r="AJ717" s="754">
        <v>5800</v>
      </c>
      <c r="AK717" s="469"/>
      <c r="AL717" s="603">
        <f t="shared" si="1364"/>
        <v>5950</v>
      </c>
      <c r="AM717" s="469"/>
      <c r="AN717" s="754">
        <v>5950</v>
      </c>
      <c r="AO717" s="469"/>
      <c r="AP717" s="434">
        <f t="shared" si="1370"/>
        <v>5950</v>
      </c>
      <c r="AQ717" s="458"/>
      <c r="AR717" s="123">
        <v>5950</v>
      </c>
      <c r="AS717" s="458"/>
      <c r="AT717" s="356">
        <f t="shared" si="1372"/>
        <v>150</v>
      </c>
      <c r="AU717" s="178" t="s">
        <v>143</v>
      </c>
      <c r="AV717" s="725"/>
      <c r="AW717" s="538">
        <v>1</v>
      </c>
      <c r="AX717" s="473">
        <v>1</v>
      </c>
      <c r="AY717" s="1992">
        <f t="shared" si="1376"/>
        <v>0</v>
      </c>
      <c r="AZ717" s="1991"/>
      <c r="BA717" s="458">
        <f t="shared" si="1367"/>
        <v>5950</v>
      </c>
      <c r="BB717" s="466">
        <f t="shared" si="1373"/>
        <v>0</v>
      </c>
      <c r="BC717" s="466">
        <f t="shared" si="1374"/>
        <v>5950</v>
      </c>
      <c r="BD717" s="893"/>
      <c r="BE717" s="893"/>
      <c r="BF717" s="893"/>
      <c r="BG717" s="893"/>
      <c r="BH717" s="893"/>
      <c r="BI717" s="2032"/>
      <c r="BJ717" s="2032"/>
      <c r="BK717" s="2032"/>
      <c r="BL717" s="2032"/>
      <c r="BV717" s="1">
        <f t="shared" si="1378"/>
        <v>0</v>
      </c>
    </row>
    <row r="718" spans="1:74" ht="51" customHeight="1">
      <c r="A718" s="396">
        <v>65</v>
      </c>
      <c r="B718" s="381" t="s">
        <v>1703</v>
      </c>
      <c r="C718" s="797" t="s">
        <v>120</v>
      </c>
      <c r="D718" s="178"/>
      <c r="E718" s="800" t="s">
        <v>856</v>
      </c>
      <c r="F718" s="178" t="s">
        <v>2987</v>
      </c>
      <c r="G718" s="334">
        <f t="shared" si="1355"/>
        <v>4648</v>
      </c>
      <c r="H718" s="361">
        <v>4648</v>
      </c>
      <c r="I718" s="361"/>
      <c r="J718" s="444" t="s">
        <v>1705</v>
      </c>
      <c r="K718" s="356">
        <f t="shared" si="1356"/>
        <v>4648</v>
      </c>
      <c r="L718" s="361">
        <v>4648</v>
      </c>
      <c r="M718" s="361"/>
      <c r="N718" s="356">
        <f t="shared" si="1357"/>
        <v>0</v>
      </c>
      <c r="O718" s="361"/>
      <c r="P718" s="361"/>
      <c r="Q718" s="356">
        <f t="shared" si="1358"/>
        <v>4485</v>
      </c>
      <c r="R718" s="366"/>
      <c r="S718" s="361">
        <v>4485</v>
      </c>
      <c r="T718" s="366"/>
      <c r="U718" s="2643">
        <f t="shared" si="1359"/>
        <v>4483</v>
      </c>
      <c r="V718" s="393"/>
      <c r="W718" s="393">
        <f>100+4083+300</f>
        <v>4483</v>
      </c>
      <c r="X718" s="2643">
        <f t="shared" si="1360"/>
        <v>4483</v>
      </c>
      <c r="Y718" s="393"/>
      <c r="Z718" s="2645">
        <f>100+0+4083+0+300</f>
        <v>4483</v>
      </c>
      <c r="AA718" s="434">
        <f t="shared" si="1361"/>
        <v>0</v>
      </c>
      <c r="AB718" s="458"/>
      <c r="AC718" s="458"/>
      <c r="AD718" s="458"/>
      <c r="AE718" s="603">
        <f t="shared" si="1362"/>
        <v>0</v>
      </c>
      <c r="AF718" s="469"/>
      <c r="AG718" s="469"/>
      <c r="AH718" s="603">
        <f t="shared" si="1363"/>
        <v>4485</v>
      </c>
      <c r="AI718" s="469"/>
      <c r="AJ718" s="754">
        <v>4485</v>
      </c>
      <c r="AK718" s="469"/>
      <c r="AL718" s="603">
        <f t="shared" si="1364"/>
        <v>4485</v>
      </c>
      <c r="AM718" s="469"/>
      <c r="AN718" s="754">
        <v>4485</v>
      </c>
      <c r="AO718" s="469"/>
      <c r="AP718" s="434">
        <f t="shared" si="1370"/>
        <v>4485</v>
      </c>
      <c r="AQ718" s="458"/>
      <c r="AR718" s="123">
        <v>4485</v>
      </c>
      <c r="AS718" s="458"/>
      <c r="AT718" s="356">
        <f t="shared" si="1372"/>
        <v>0</v>
      </c>
      <c r="AU718" s="529" t="s">
        <v>122</v>
      </c>
      <c r="AV718" s="725"/>
      <c r="AW718" s="538">
        <v>1</v>
      </c>
      <c r="AX718" s="473">
        <v>1</v>
      </c>
      <c r="AY718" s="1992">
        <f t="shared" si="1376"/>
        <v>2</v>
      </c>
      <c r="AZ718" s="1991"/>
      <c r="BA718" s="458">
        <f t="shared" si="1367"/>
        <v>4483</v>
      </c>
      <c r="BB718" s="466">
        <f t="shared" si="1373"/>
        <v>0</v>
      </c>
      <c r="BC718" s="466">
        <f t="shared" si="1374"/>
        <v>4483</v>
      </c>
      <c r="BD718" s="893"/>
      <c r="BE718" s="893"/>
      <c r="BF718" s="893"/>
      <c r="BG718" s="893"/>
      <c r="BH718" s="893"/>
      <c r="BI718" s="2032"/>
      <c r="BJ718" s="2032"/>
      <c r="BK718" s="2032"/>
      <c r="BL718" s="2032"/>
      <c r="BV718" s="1">
        <f t="shared" si="1378"/>
        <v>2</v>
      </c>
    </row>
    <row r="719" spans="1:74" ht="51" customHeight="1">
      <c r="A719" s="396">
        <v>66</v>
      </c>
      <c r="B719" s="381" t="s">
        <v>1706</v>
      </c>
      <c r="C719" s="797" t="s">
        <v>481</v>
      </c>
      <c r="D719" s="178" t="s">
        <v>1707</v>
      </c>
      <c r="E719" s="800" t="s">
        <v>82</v>
      </c>
      <c r="F719" s="178" t="s">
        <v>1708</v>
      </c>
      <c r="G719" s="334">
        <f t="shared" ref="G719:G721" si="1379">H719+I719</f>
        <v>9500</v>
      </c>
      <c r="H719" s="361">
        <v>9500</v>
      </c>
      <c r="I719" s="361"/>
      <c r="J719" s="444" t="s">
        <v>1709</v>
      </c>
      <c r="K719" s="356">
        <f t="shared" ref="K719:K720" si="1380">L719+M719</f>
        <v>8835</v>
      </c>
      <c r="L719" s="361">
        <v>8835</v>
      </c>
      <c r="M719" s="361"/>
      <c r="N719" s="356">
        <f t="shared" ref="N719:N721" si="1381">SUM(O719:P719)</f>
        <v>200</v>
      </c>
      <c r="O719" s="361">
        <v>200</v>
      </c>
      <c r="P719" s="361"/>
      <c r="Q719" s="356">
        <f t="shared" ref="Q719:Q721" si="1382">SUM(R719:T719)</f>
        <v>8635</v>
      </c>
      <c r="R719" s="366"/>
      <c r="S719" s="361">
        <v>8635</v>
      </c>
      <c r="T719" s="366"/>
      <c r="U719" s="2543">
        <f t="shared" ref="U719:U721" si="1383">SUM(V719:W719)</f>
        <v>5900</v>
      </c>
      <c r="V719" s="469"/>
      <c r="W719" s="469">
        <f>1594+1306+1500+1500</f>
        <v>5900</v>
      </c>
      <c r="X719" s="2543">
        <f t="shared" ref="X719:X721" si="1384">SUM(Y719:Z719)</f>
        <v>5900</v>
      </c>
      <c r="Y719" s="469"/>
      <c r="Z719" s="469">
        <f>1594+1306+1500+1500</f>
        <v>5900</v>
      </c>
      <c r="AA719" s="434">
        <f t="shared" ref="AA719:AA721" si="1385">SUM(AB719:AD719)</f>
        <v>1800</v>
      </c>
      <c r="AB719" s="458"/>
      <c r="AC719" s="858">
        <v>1800</v>
      </c>
      <c r="AD719" s="458"/>
      <c r="AE719" s="603">
        <f t="shared" ref="AE719:AE721" si="1386">SUM(AF719:AG719)</f>
        <v>0</v>
      </c>
      <c r="AF719" s="469"/>
      <c r="AG719" s="469"/>
      <c r="AH719" s="603">
        <f t="shared" ref="AH719:AH721" si="1387">SUM(AI719:AK719)</f>
        <v>7700</v>
      </c>
      <c r="AI719" s="469"/>
      <c r="AJ719" s="754">
        <v>7700</v>
      </c>
      <c r="AK719" s="469"/>
      <c r="AL719" s="603">
        <f t="shared" ref="AL719:AL721" si="1388">SUM(AM719:AO719)</f>
        <v>7700</v>
      </c>
      <c r="AM719" s="469"/>
      <c r="AN719" s="754">
        <v>7700</v>
      </c>
      <c r="AO719" s="469"/>
      <c r="AP719" s="434">
        <f t="shared" ref="AP719:AP721" si="1389">SUM(AQ719:AS719)</f>
        <v>7700</v>
      </c>
      <c r="AQ719" s="458"/>
      <c r="AR719" s="123">
        <v>7700</v>
      </c>
      <c r="AS719" s="458"/>
      <c r="AT719" s="356">
        <f t="shared" si="1372"/>
        <v>-935</v>
      </c>
      <c r="AU719" s="529" t="s">
        <v>704</v>
      </c>
      <c r="AV719" s="725"/>
      <c r="AW719" s="538">
        <v>1</v>
      </c>
      <c r="AX719" s="473">
        <v>1</v>
      </c>
      <c r="AY719" s="1997">
        <f t="shared" si="1376"/>
        <v>0</v>
      </c>
      <c r="AZ719" s="1991"/>
      <c r="BA719" s="458">
        <f t="shared" ref="BA719:BA721" si="1390">SUM(BB719:BC719)</f>
        <v>7700</v>
      </c>
      <c r="BB719" s="466">
        <f t="shared" si="1373"/>
        <v>0</v>
      </c>
      <c r="BC719" s="466">
        <f t="shared" si="1374"/>
        <v>7700</v>
      </c>
      <c r="BD719" s="893"/>
      <c r="BE719" s="893"/>
      <c r="BF719" s="893"/>
      <c r="BG719" s="893"/>
      <c r="BH719" s="893"/>
      <c r="BI719" s="2032"/>
      <c r="BJ719" s="2032"/>
      <c r="BK719" s="2032"/>
      <c r="BL719" s="2032"/>
      <c r="BV719" s="1">
        <f t="shared" si="1378"/>
        <v>0</v>
      </c>
    </row>
    <row r="720" spans="1:74" ht="76.5" customHeight="1">
      <c r="A720" s="396">
        <v>67</v>
      </c>
      <c r="B720" s="381" t="s">
        <v>1710</v>
      </c>
      <c r="C720" s="797" t="s">
        <v>99</v>
      </c>
      <c r="D720" s="178" t="s">
        <v>1711</v>
      </c>
      <c r="E720" s="800" t="s">
        <v>771</v>
      </c>
      <c r="F720" s="178" t="s">
        <v>2988</v>
      </c>
      <c r="G720" s="334">
        <f t="shared" si="1379"/>
        <v>6705</v>
      </c>
      <c r="H720" s="361">
        <v>6705</v>
      </c>
      <c r="I720" s="361"/>
      <c r="J720" s="444" t="s">
        <v>1713</v>
      </c>
      <c r="K720" s="356">
        <f t="shared" si="1380"/>
        <v>6704</v>
      </c>
      <c r="L720" s="361">
        <v>6704</v>
      </c>
      <c r="M720" s="361"/>
      <c r="N720" s="356">
        <f t="shared" si="1381"/>
        <v>0</v>
      </c>
      <c r="O720" s="361"/>
      <c r="P720" s="361"/>
      <c r="Q720" s="356">
        <f t="shared" si="1382"/>
        <v>5965</v>
      </c>
      <c r="R720" s="366"/>
      <c r="S720" s="361">
        <v>5965</v>
      </c>
      <c r="T720" s="366"/>
      <c r="U720" s="2543">
        <f t="shared" si="1383"/>
        <v>5604</v>
      </c>
      <c r="V720" s="469"/>
      <c r="W720" s="469">
        <f>196+5137+271</f>
        <v>5604</v>
      </c>
      <c r="X720" s="2543">
        <f t="shared" si="1384"/>
        <v>5604</v>
      </c>
      <c r="Y720" s="469"/>
      <c r="Z720" s="469">
        <f>196+5137+271</f>
        <v>5604</v>
      </c>
      <c r="AA720" s="434">
        <f t="shared" si="1385"/>
        <v>0</v>
      </c>
      <c r="AB720" s="458"/>
      <c r="AC720" s="458"/>
      <c r="AD720" s="458"/>
      <c r="AE720" s="603">
        <f t="shared" si="1386"/>
        <v>0</v>
      </c>
      <c r="AF720" s="469"/>
      <c r="AG720" s="469"/>
      <c r="AH720" s="603">
        <f t="shared" si="1387"/>
        <v>5604</v>
      </c>
      <c r="AI720" s="469"/>
      <c r="AJ720" s="754">
        <v>5604</v>
      </c>
      <c r="AK720" s="469"/>
      <c r="AL720" s="603">
        <f t="shared" si="1388"/>
        <v>5605</v>
      </c>
      <c r="AM720" s="469"/>
      <c r="AN720" s="754">
        <v>5605</v>
      </c>
      <c r="AO720" s="469"/>
      <c r="AP720" s="434">
        <f t="shared" si="1389"/>
        <v>5605</v>
      </c>
      <c r="AQ720" s="458"/>
      <c r="AR720" s="123">
        <v>5605</v>
      </c>
      <c r="AS720" s="458"/>
      <c r="AT720" s="356">
        <f t="shared" si="1372"/>
        <v>-360</v>
      </c>
      <c r="AU720" s="529" t="s">
        <v>254</v>
      </c>
      <c r="AV720" s="725"/>
      <c r="AW720" s="538">
        <v>1</v>
      </c>
      <c r="AX720" s="473">
        <v>1</v>
      </c>
      <c r="AY720" s="1992">
        <f t="shared" si="1376"/>
        <v>1</v>
      </c>
      <c r="AZ720" s="1991"/>
      <c r="BA720" s="458">
        <f t="shared" si="1390"/>
        <v>5604</v>
      </c>
      <c r="BB720" s="466">
        <f t="shared" si="1373"/>
        <v>0</v>
      </c>
      <c r="BC720" s="466">
        <f t="shared" si="1374"/>
        <v>5604</v>
      </c>
      <c r="BD720" s="893"/>
      <c r="BE720" s="893"/>
      <c r="BF720" s="893"/>
      <c r="BG720" s="893"/>
      <c r="BH720" s="893"/>
      <c r="BI720" s="2032"/>
      <c r="BJ720" s="2032"/>
      <c r="BK720" s="2032"/>
      <c r="BL720" s="2032"/>
      <c r="BV720" s="1">
        <f t="shared" si="1378"/>
        <v>1</v>
      </c>
    </row>
    <row r="721" spans="1:74" ht="45" customHeight="1">
      <c r="A721" s="396">
        <v>68</v>
      </c>
      <c r="B721" s="558" t="s">
        <v>1714</v>
      </c>
      <c r="C721" s="799" t="s">
        <v>137</v>
      </c>
      <c r="D721" s="178" t="s">
        <v>1715</v>
      </c>
      <c r="E721" s="800" t="s">
        <v>156</v>
      </c>
      <c r="F721" s="178" t="s">
        <v>1716</v>
      </c>
      <c r="G721" s="334">
        <f t="shared" si="1379"/>
        <v>6512</v>
      </c>
      <c r="H721" s="361">
        <v>6512</v>
      </c>
      <c r="I721" s="361"/>
      <c r="J721" s="444" t="s">
        <v>2989</v>
      </c>
      <c r="K721" s="516">
        <v>5760</v>
      </c>
      <c r="L721" s="516">
        <v>5760</v>
      </c>
      <c r="M721" s="123"/>
      <c r="N721" s="434">
        <f t="shared" si="1381"/>
        <v>0</v>
      </c>
      <c r="O721" s="123"/>
      <c r="P721" s="123"/>
      <c r="Q721" s="434">
        <f t="shared" si="1382"/>
        <v>5860</v>
      </c>
      <c r="R721" s="458"/>
      <c r="S721" s="123">
        <v>5860</v>
      </c>
      <c r="T721" s="458"/>
      <c r="U721" s="2543">
        <f t="shared" si="1383"/>
        <v>2100</v>
      </c>
      <c r="V721" s="469"/>
      <c r="W721" s="469">
        <f>100+2000</f>
        <v>2100</v>
      </c>
      <c r="X721" s="2543">
        <f t="shared" si="1384"/>
        <v>2100</v>
      </c>
      <c r="Y721" s="469"/>
      <c r="Z721" s="469">
        <v>2100</v>
      </c>
      <c r="AA721" s="434">
        <f t="shared" si="1385"/>
        <v>3660</v>
      </c>
      <c r="AB721" s="458"/>
      <c r="AC721" s="858">
        <v>3660</v>
      </c>
      <c r="AD721" s="458"/>
      <c r="AE721" s="603">
        <f t="shared" si="1386"/>
        <v>2724</v>
      </c>
      <c r="AF721" s="469"/>
      <c r="AG721" s="2585">
        <v>2724</v>
      </c>
      <c r="AH721" s="603">
        <f t="shared" si="1387"/>
        <v>5860</v>
      </c>
      <c r="AI721" s="469"/>
      <c r="AJ721" s="754">
        <v>5860</v>
      </c>
      <c r="AK721" s="469"/>
      <c r="AL721" s="603">
        <f t="shared" si="1388"/>
        <v>5760</v>
      </c>
      <c r="AM721" s="469"/>
      <c r="AN721" s="754">
        <v>5760</v>
      </c>
      <c r="AO721" s="469"/>
      <c r="AP721" s="434">
        <f t="shared" si="1389"/>
        <v>5760</v>
      </c>
      <c r="AQ721" s="458"/>
      <c r="AR721" s="123">
        <v>5760</v>
      </c>
      <c r="AS721" s="458"/>
      <c r="AT721" s="356">
        <f t="shared" si="1372"/>
        <v>-100</v>
      </c>
      <c r="AU721" s="178" t="s">
        <v>143</v>
      </c>
      <c r="AV721" s="725"/>
      <c r="AW721" s="538">
        <v>1</v>
      </c>
      <c r="AX721" s="473">
        <v>1</v>
      </c>
      <c r="AY721" s="1992">
        <f t="shared" si="1376"/>
        <v>0</v>
      </c>
      <c r="AZ721" s="1991"/>
      <c r="BA721" s="458">
        <f t="shared" si="1390"/>
        <v>5760</v>
      </c>
      <c r="BB721" s="466">
        <f t="shared" si="1373"/>
        <v>0</v>
      </c>
      <c r="BC721" s="466">
        <f t="shared" si="1374"/>
        <v>5760</v>
      </c>
      <c r="BD721" s="893"/>
      <c r="BE721" s="893"/>
      <c r="BF721" s="893"/>
      <c r="BG721" s="893"/>
      <c r="BH721" s="893"/>
      <c r="BI721" s="2032"/>
      <c r="BJ721" s="2032"/>
      <c r="BK721" s="2032"/>
      <c r="BL721" s="2032"/>
      <c r="BV721" s="1">
        <f t="shared" si="1378"/>
        <v>0</v>
      </c>
    </row>
    <row r="722" spans="1:74" ht="73.5" customHeight="1">
      <c r="A722" s="817"/>
      <c r="B722" s="1843" t="s">
        <v>2990</v>
      </c>
      <c r="C722" s="818"/>
      <c r="D722" s="819"/>
      <c r="E722" s="820"/>
      <c r="F722" s="819"/>
      <c r="G722" s="371">
        <f t="shared" ref="G722:I722" si="1391">SUM(G723:G730)</f>
        <v>0</v>
      </c>
      <c r="H722" s="371">
        <f t="shared" si="1391"/>
        <v>0</v>
      </c>
      <c r="I722" s="371">
        <f t="shared" si="1391"/>
        <v>0</v>
      </c>
      <c r="J722" s="829"/>
      <c r="K722" s="371">
        <f t="shared" ref="K722:AT722" si="1392">SUM(K723:K730)</f>
        <v>0</v>
      </c>
      <c r="L722" s="371">
        <f t="shared" si="1392"/>
        <v>0</v>
      </c>
      <c r="M722" s="371">
        <f t="shared" si="1392"/>
        <v>0</v>
      </c>
      <c r="N722" s="371">
        <f t="shared" si="1392"/>
        <v>0</v>
      </c>
      <c r="O722" s="371">
        <f t="shared" si="1392"/>
        <v>0</v>
      </c>
      <c r="P722" s="371">
        <f t="shared" si="1392"/>
        <v>0</v>
      </c>
      <c r="Q722" s="371">
        <f t="shared" si="1392"/>
        <v>10291</v>
      </c>
      <c r="R722" s="371">
        <f t="shared" si="1392"/>
        <v>0</v>
      </c>
      <c r="S722" s="371">
        <f t="shared" si="1392"/>
        <v>10291</v>
      </c>
      <c r="T722" s="371">
        <f t="shared" si="1392"/>
        <v>0</v>
      </c>
      <c r="U722" s="2552">
        <f t="shared" si="1392"/>
        <v>0</v>
      </c>
      <c r="V722" s="2552">
        <f t="shared" si="1392"/>
        <v>0</v>
      </c>
      <c r="W722" s="2552">
        <f t="shared" si="1392"/>
        <v>0</v>
      </c>
      <c r="X722" s="2552">
        <f t="shared" si="1392"/>
        <v>0</v>
      </c>
      <c r="Y722" s="2552">
        <f t="shared" si="1392"/>
        <v>0</v>
      </c>
      <c r="Z722" s="2552">
        <f t="shared" si="1392"/>
        <v>0</v>
      </c>
      <c r="AA722" s="371">
        <f t="shared" si="1392"/>
        <v>0</v>
      </c>
      <c r="AB722" s="371">
        <f t="shared" si="1392"/>
        <v>0</v>
      </c>
      <c r="AC722" s="371">
        <f t="shared" si="1392"/>
        <v>0</v>
      </c>
      <c r="AD722" s="371">
        <f t="shared" si="1392"/>
        <v>0</v>
      </c>
      <c r="AE722" s="2552">
        <f t="shared" si="1392"/>
        <v>0</v>
      </c>
      <c r="AF722" s="2552">
        <f t="shared" si="1392"/>
        <v>0</v>
      </c>
      <c r="AG722" s="2552">
        <f t="shared" si="1392"/>
        <v>0</v>
      </c>
      <c r="AH722" s="2552">
        <f t="shared" si="1392"/>
        <v>10291</v>
      </c>
      <c r="AI722" s="2552">
        <f t="shared" si="1392"/>
        <v>0</v>
      </c>
      <c r="AJ722" s="2552">
        <f t="shared" si="1392"/>
        <v>10291</v>
      </c>
      <c r="AK722" s="2552">
        <f t="shared" si="1392"/>
        <v>0</v>
      </c>
      <c r="AL722" s="2552">
        <f t="shared" si="1392"/>
        <v>10291</v>
      </c>
      <c r="AM722" s="2552">
        <f t="shared" si="1392"/>
        <v>0</v>
      </c>
      <c r="AN722" s="2552">
        <f t="shared" si="1392"/>
        <v>10291</v>
      </c>
      <c r="AO722" s="2552">
        <f t="shared" si="1392"/>
        <v>0</v>
      </c>
      <c r="AP722" s="371">
        <f t="shared" si="1392"/>
        <v>10291</v>
      </c>
      <c r="AQ722" s="371">
        <f t="shared" si="1392"/>
        <v>0</v>
      </c>
      <c r="AR722" s="371">
        <f t="shared" si="1392"/>
        <v>10291</v>
      </c>
      <c r="AS722" s="371">
        <f t="shared" si="1392"/>
        <v>0</v>
      </c>
      <c r="AT722" s="371">
        <f t="shared" si="1392"/>
        <v>0</v>
      </c>
      <c r="AU722" s="819"/>
      <c r="AV722" s="2459"/>
      <c r="AW722" s="2419">
        <v>1</v>
      </c>
      <c r="AX722" s="473">
        <v>1</v>
      </c>
      <c r="AY722" s="1992">
        <f t="shared" si="1376"/>
        <v>10291</v>
      </c>
      <c r="AZ722" s="1991"/>
      <c r="BA722" s="466"/>
      <c r="BB722" s="466"/>
      <c r="BC722" s="466"/>
      <c r="BD722" s="893"/>
      <c r="BE722" s="893"/>
      <c r="BF722" s="893"/>
      <c r="BG722" s="893"/>
      <c r="BH722" s="893"/>
      <c r="BI722" s="2056">
        <f t="shared" ref="BI722:BL722" si="1393">SUM(BI723:BI730)</f>
        <v>0</v>
      </c>
      <c r="BJ722" s="2056">
        <f t="shared" si="1393"/>
        <v>0</v>
      </c>
      <c r="BK722" s="2056">
        <f t="shared" si="1393"/>
        <v>0</v>
      </c>
      <c r="BL722" s="2056">
        <f t="shared" si="1393"/>
        <v>0</v>
      </c>
      <c r="BV722" s="1">
        <f t="shared" si="1378"/>
        <v>10291</v>
      </c>
    </row>
    <row r="723" spans="1:74" ht="30" customHeight="1">
      <c r="A723" s="396"/>
      <c r="B723" s="1847" t="s">
        <v>1523</v>
      </c>
      <c r="C723" s="799"/>
      <c r="D723" s="178"/>
      <c r="E723" s="800"/>
      <c r="F723" s="178"/>
      <c r="G723" s="334">
        <f t="shared" ref="G723:G730" si="1394">H723+I723</f>
        <v>0</v>
      </c>
      <c r="H723" s="361"/>
      <c r="I723" s="361"/>
      <c r="J723" s="444"/>
      <c r="K723" s="361">
        <f t="shared" ref="K723:K730" si="1395">L723+M723</f>
        <v>0</v>
      </c>
      <c r="L723" s="361"/>
      <c r="M723" s="361"/>
      <c r="N723" s="356">
        <f t="shared" ref="N723:N730" si="1396">SUM(O723:P723)</f>
        <v>0</v>
      </c>
      <c r="O723" s="361"/>
      <c r="P723" s="361"/>
      <c r="Q723" s="356">
        <f t="shared" ref="Q723:Q730" si="1397">SUM(R723:T723)</f>
        <v>527</v>
      </c>
      <c r="R723" s="366"/>
      <c r="S723" s="361">
        <v>527</v>
      </c>
      <c r="T723" s="366"/>
      <c r="U723" s="2643">
        <f t="shared" ref="U723:U730" si="1398">SUM(V723:W723)</f>
        <v>0</v>
      </c>
      <c r="V723" s="393"/>
      <c r="W723" s="393"/>
      <c r="X723" s="2643">
        <f t="shared" ref="X723:X730" si="1399">SUM(Y723:Z723)</f>
        <v>0</v>
      </c>
      <c r="Y723" s="393"/>
      <c r="Z723" s="393"/>
      <c r="AA723" s="356">
        <f t="shared" ref="AA723:AA730" si="1400">SUM(AB723:AD723)</f>
        <v>0</v>
      </c>
      <c r="AB723" s="366"/>
      <c r="AC723" s="366"/>
      <c r="AD723" s="366"/>
      <c r="AE723" s="2512">
        <f t="shared" ref="AE723:AE730" si="1401">SUM(AF723:AG723)</f>
        <v>0</v>
      </c>
      <c r="AF723" s="393"/>
      <c r="AG723" s="393"/>
      <c r="AH723" s="2512">
        <f t="shared" ref="AH723:AH730" si="1402">SUM(AI723:AK723)</f>
        <v>527</v>
      </c>
      <c r="AI723" s="393"/>
      <c r="AJ723" s="341">
        <v>527</v>
      </c>
      <c r="AK723" s="393"/>
      <c r="AL723" s="2512">
        <f t="shared" ref="AL723:AL730" si="1403">SUM(AM723:AO723)</f>
        <v>527</v>
      </c>
      <c r="AM723" s="393"/>
      <c r="AN723" s="341">
        <v>527</v>
      </c>
      <c r="AO723" s="393"/>
      <c r="AP723" s="356">
        <f t="shared" ref="AP723:AP730" si="1404">SUM(AQ723:AS723)</f>
        <v>527</v>
      </c>
      <c r="AQ723" s="366"/>
      <c r="AR723" s="361">
        <v>527</v>
      </c>
      <c r="AS723" s="366"/>
      <c r="AT723" s="366"/>
      <c r="AU723" s="178" t="s">
        <v>394</v>
      </c>
      <c r="AV723" s="725"/>
      <c r="AW723" s="1991"/>
      <c r="AX723" s="1991"/>
      <c r="AY723" s="1992">
        <f t="shared" si="1376"/>
        <v>527</v>
      </c>
      <c r="AZ723" s="1991"/>
      <c r="BA723" s="458">
        <f t="shared" ref="BA723:BA730" si="1405">SUM(BB723:BC723)</f>
        <v>463</v>
      </c>
      <c r="BB723" s="466">
        <f t="shared" ref="BB723:BB730" si="1406">SUM(V723,AB723)</f>
        <v>0</v>
      </c>
      <c r="BC723" s="466">
        <v>463</v>
      </c>
      <c r="BD723" s="893"/>
      <c r="BE723" s="893"/>
      <c r="BF723" s="893"/>
      <c r="BG723" s="893"/>
      <c r="BH723" s="893"/>
      <c r="BI723" s="2032"/>
      <c r="BJ723" s="2032"/>
      <c r="BK723" s="2032"/>
      <c r="BL723" s="2032"/>
      <c r="BV723" s="1">
        <f t="shared" si="1378"/>
        <v>527</v>
      </c>
    </row>
    <row r="724" spans="1:74" ht="30" customHeight="1">
      <c r="A724" s="396"/>
      <c r="B724" s="1847" t="s">
        <v>1430</v>
      </c>
      <c r="C724" s="799"/>
      <c r="D724" s="178"/>
      <c r="E724" s="800"/>
      <c r="F724" s="178"/>
      <c r="G724" s="334">
        <f t="shared" si="1394"/>
        <v>0</v>
      </c>
      <c r="H724" s="361"/>
      <c r="I724" s="361"/>
      <c r="J724" s="444"/>
      <c r="K724" s="361">
        <f t="shared" si="1395"/>
        <v>0</v>
      </c>
      <c r="L724" s="361"/>
      <c r="M724" s="361"/>
      <c r="N724" s="356">
        <f t="shared" si="1396"/>
        <v>0</v>
      </c>
      <c r="O724" s="361"/>
      <c r="P724" s="361"/>
      <c r="Q724" s="356">
        <f t="shared" si="1397"/>
        <v>1056</v>
      </c>
      <c r="R724" s="366"/>
      <c r="S724" s="361">
        <v>1056</v>
      </c>
      <c r="T724" s="366"/>
      <c r="U724" s="2643">
        <f t="shared" si="1398"/>
        <v>0</v>
      </c>
      <c r="V724" s="393"/>
      <c r="W724" s="393"/>
      <c r="X724" s="2643">
        <f t="shared" si="1399"/>
        <v>0</v>
      </c>
      <c r="Y724" s="393"/>
      <c r="Z724" s="393"/>
      <c r="AA724" s="356">
        <f t="shared" si="1400"/>
        <v>0</v>
      </c>
      <c r="AB724" s="366"/>
      <c r="AC724" s="366"/>
      <c r="AD724" s="366"/>
      <c r="AE724" s="2512">
        <f t="shared" si="1401"/>
        <v>0</v>
      </c>
      <c r="AF724" s="393"/>
      <c r="AG724" s="393"/>
      <c r="AH724" s="2512">
        <f t="shared" si="1402"/>
        <v>1056</v>
      </c>
      <c r="AI724" s="393"/>
      <c r="AJ724" s="341">
        <v>1056</v>
      </c>
      <c r="AK724" s="393"/>
      <c r="AL724" s="2512">
        <f t="shared" si="1403"/>
        <v>1056</v>
      </c>
      <c r="AM724" s="393"/>
      <c r="AN724" s="341">
        <v>1056</v>
      </c>
      <c r="AO724" s="393"/>
      <c r="AP724" s="356">
        <f t="shared" si="1404"/>
        <v>1056</v>
      </c>
      <c r="AQ724" s="366"/>
      <c r="AR724" s="361">
        <v>1056</v>
      </c>
      <c r="AS724" s="366"/>
      <c r="AT724" s="366"/>
      <c r="AU724" s="529" t="s">
        <v>259</v>
      </c>
      <c r="AV724" s="725"/>
      <c r="AW724" s="1991"/>
      <c r="AX724" s="1991"/>
      <c r="AY724" s="1992">
        <f t="shared" si="1376"/>
        <v>1056</v>
      </c>
      <c r="AZ724" s="1991"/>
      <c r="BA724" s="458">
        <f t="shared" si="1405"/>
        <v>967</v>
      </c>
      <c r="BB724" s="466">
        <f t="shared" si="1406"/>
        <v>0</v>
      </c>
      <c r="BC724" s="1993">
        <v>967</v>
      </c>
      <c r="BD724" s="893"/>
      <c r="BE724" s="893"/>
      <c r="BF724" s="893"/>
      <c r="BG724" s="893"/>
      <c r="BH724" s="893"/>
      <c r="BI724" s="2032"/>
      <c r="BJ724" s="2032"/>
      <c r="BK724" s="2032"/>
      <c r="BL724" s="2032"/>
      <c r="BV724" s="1">
        <f t="shared" si="1378"/>
        <v>1056</v>
      </c>
    </row>
    <row r="725" spans="1:74" ht="30" customHeight="1">
      <c r="A725" s="396"/>
      <c r="B725" s="1847" t="s">
        <v>1428</v>
      </c>
      <c r="C725" s="799"/>
      <c r="D725" s="178"/>
      <c r="E725" s="800"/>
      <c r="F725" s="178"/>
      <c r="G725" s="334">
        <f t="shared" si="1394"/>
        <v>0</v>
      </c>
      <c r="H725" s="361"/>
      <c r="I725" s="361"/>
      <c r="J725" s="444"/>
      <c r="K725" s="361">
        <f t="shared" si="1395"/>
        <v>0</v>
      </c>
      <c r="L725" s="361"/>
      <c r="M725" s="361"/>
      <c r="N725" s="356">
        <f t="shared" si="1396"/>
        <v>0</v>
      </c>
      <c r="O725" s="361"/>
      <c r="P725" s="361"/>
      <c r="Q725" s="356">
        <f t="shared" si="1397"/>
        <v>792</v>
      </c>
      <c r="R725" s="366"/>
      <c r="S725" s="361">
        <v>792</v>
      </c>
      <c r="T725" s="366"/>
      <c r="U725" s="2643">
        <f t="shared" si="1398"/>
        <v>0</v>
      </c>
      <c r="V725" s="393"/>
      <c r="W725" s="393"/>
      <c r="X725" s="2643">
        <f t="shared" si="1399"/>
        <v>0</v>
      </c>
      <c r="Y725" s="393"/>
      <c r="Z725" s="393"/>
      <c r="AA725" s="356">
        <f t="shared" si="1400"/>
        <v>0</v>
      </c>
      <c r="AB725" s="366"/>
      <c r="AC725" s="366"/>
      <c r="AD725" s="366"/>
      <c r="AE725" s="2512">
        <f t="shared" si="1401"/>
        <v>0</v>
      </c>
      <c r="AF725" s="393"/>
      <c r="AG725" s="393"/>
      <c r="AH725" s="2512">
        <f t="shared" si="1402"/>
        <v>792</v>
      </c>
      <c r="AI725" s="393"/>
      <c r="AJ725" s="341">
        <v>792</v>
      </c>
      <c r="AK725" s="393"/>
      <c r="AL725" s="2512">
        <f t="shared" si="1403"/>
        <v>792</v>
      </c>
      <c r="AM725" s="393"/>
      <c r="AN725" s="341">
        <v>792</v>
      </c>
      <c r="AO725" s="393"/>
      <c r="AP725" s="356">
        <f t="shared" si="1404"/>
        <v>792</v>
      </c>
      <c r="AQ725" s="366"/>
      <c r="AR725" s="361">
        <v>792</v>
      </c>
      <c r="AS725" s="366"/>
      <c r="AT725" s="366"/>
      <c r="AU725" s="178" t="s">
        <v>143</v>
      </c>
      <c r="AV725" s="725"/>
      <c r="AW725" s="1991"/>
      <c r="AX725" s="1991"/>
      <c r="AY725" s="1992">
        <f t="shared" si="1376"/>
        <v>792</v>
      </c>
      <c r="AZ725" s="1991"/>
      <c r="BA725" s="458">
        <f t="shared" si="1405"/>
        <v>792</v>
      </c>
      <c r="BB725" s="466">
        <f t="shared" si="1406"/>
        <v>0</v>
      </c>
      <c r="BC725" s="1993">
        <v>792</v>
      </c>
      <c r="BD725" s="893"/>
      <c r="BE725" s="893"/>
      <c r="BF725" s="893"/>
      <c r="BG725" s="893"/>
      <c r="BH725" s="893"/>
      <c r="BI725" s="2032"/>
      <c r="BJ725" s="2032"/>
      <c r="BK725" s="2032"/>
      <c r="BL725" s="2032"/>
      <c r="BV725" s="1">
        <f t="shared" si="1378"/>
        <v>792</v>
      </c>
    </row>
    <row r="726" spans="1:74" ht="30" customHeight="1">
      <c r="A726" s="817"/>
      <c r="B726" s="1847" t="s">
        <v>1426</v>
      </c>
      <c r="C726" s="818"/>
      <c r="D726" s="819"/>
      <c r="E726" s="820"/>
      <c r="F726" s="819"/>
      <c r="G726" s="334">
        <f t="shared" si="1394"/>
        <v>0</v>
      </c>
      <c r="H726" s="371"/>
      <c r="I726" s="371"/>
      <c r="J726" s="829"/>
      <c r="K726" s="371">
        <f t="shared" si="1395"/>
        <v>0</v>
      </c>
      <c r="L726" s="371"/>
      <c r="M726" s="371"/>
      <c r="N726" s="356">
        <f t="shared" si="1396"/>
        <v>0</v>
      </c>
      <c r="O726" s="371"/>
      <c r="P726" s="371"/>
      <c r="Q726" s="356">
        <f t="shared" si="1397"/>
        <v>1584</v>
      </c>
      <c r="R726" s="366"/>
      <c r="S726" s="361">
        <v>1584</v>
      </c>
      <c r="T726" s="366"/>
      <c r="U726" s="2643">
        <f t="shared" si="1398"/>
        <v>0</v>
      </c>
      <c r="V726" s="393"/>
      <c r="W726" s="393"/>
      <c r="X726" s="2643">
        <f t="shared" si="1399"/>
        <v>0</v>
      </c>
      <c r="Y726" s="393"/>
      <c r="Z726" s="393"/>
      <c r="AA726" s="356">
        <f t="shared" si="1400"/>
        <v>0</v>
      </c>
      <c r="AB726" s="366"/>
      <c r="AC726" s="366"/>
      <c r="AD726" s="366"/>
      <c r="AE726" s="2512">
        <f t="shared" si="1401"/>
        <v>0</v>
      </c>
      <c r="AF726" s="393"/>
      <c r="AG726" s="393"/>
      <c r="AH726" s="2512">
        <f t="shared" si="1402"/>
        <v>1584</v>
      </c>
      <c r="AI726" s="393"/>
      <c r="AJ726" s="341">
        <v>1584</v>
      </c>
      <c r="AK726" s="393"/>
      <c r="AL726" s="2512">
        <f t="shared" si="1403"/>
        <v>1584</v>
      </c>
      <c r="AM726" s="393"/>
      <c r="AN726" s="341">
        <v>1584</v>
      </c>
      <c r="AO726" s="393"/>
      <c r="AP726" s="356">
        <f t="shared" si="1404"/>
        <v>1584</v>
      </c>
      <c r="AQ726" s="366"/>
      <c r="AR726" s="361">
        <v>1584</v>
      </c>
      <c r="AS726" s="366"/>
      <c r="AT726" s="366"/>
      <c r="AU726" s="529" t="s">
        <v>122</v>
      </c>
      <c r="AV726" s="2459"/>
      <c r="AW726" s="1991"/>
      <c r="AX726" s="1991"/>
      <c r="AY726" s="1992">
        <f t="shared" si="1376"/>
        <v>1584</v>
      </c>
      <c r="AZ726" s="1991"/>
      <c r="BA726" s="458">
        <f t="shared" si="1405"/>
        <v>0</v>
      </c>
      <c r="BB726" s="466">
        <f t="shared" si="1406"/>
        <v>0</v>
      </c>
      <c r="BC726" s="1993">
        <v>0</v>
      </c>
      <c r="BD726" s="893"/>
      <c r="BE726" s="893"/>
      <c r="BF726" s="893"/>
      <c r="BG726" s="893"/>
      <c r="BH726" s="893"/>
      <c r="BI726" s="2032"/>
      <c r="BJ726" s="2032"/>
      <c r="BK726" s="2032"/>
      <c r="BL726" s="2032"/>
      <c r="BV726" s="1">
        <f t="shared" si="1378"/>
        <v>1584</v>
      </c>
    </row>
    <row r="727" spans="1:74" ht="30" customHeight="1">
      <c r="A727" s="396"/>
      <c r="B727" s="1847" t="s">
        <v>2991</v>
      </c>
      <c r="C727" s="799"/>
      <c r="D727" s="178"/>
      <c r="E727" s="800"/>
      <c r="F727" s="178"/>
      <c r="G727" s="334">
        <f t="shared" si="1394"/>
        <v>0</v>
      </c>
      <c r="H727" s="361"/>
      <c r="I727" s="361"/>
      <c r="J727" s="444"/>
      <c r="K727" s="361">
        <f t="shared" si="1395"/>
        <v>0</v>
      </c>
      <c r="L727" s="361"/>
      <c r="M727" s="361"/>
      <c r="N727" s="356">
        <f t="shared" si="1396"/>
        <v>0</v>
      </c>
      <c r="O727" s="361"/>
      <c r="P727" s="361"/>
      <c r="Q727" s="356">
        <f t="shared" si="1397"/>
        <v>1319</v>
      </c>
      <c r="R727" s="366"/>
      <c r="S727" s="361">
        <v>1319</v>
      </c>
      <c r="T727" s="366"/>
      <c r="U727" s="2643">
        <f t="shared" si="1398"/>
        <v>0</v>
      </c>
      <c r="V727" s="393"/>
      <c r="W727" s="393"/>
      <c r="X727" s="2643">
        <f t="shared" si="1399"/>
        <v>0</v>
      </c>
      <c r="Y727" s="393"/>
      <c r="Z727" s="393"/>
      <c r="AA727" s="356">
        <f t="shared" si="1400"/>
        <v>0</v>
      </c>
      <c r="AB727" s="366"/>
      <c r="AC727" s="366"/>
      <c r="AD727" s="366"/>
      <c r="AE727" s="2512">
        <f t="shared" si="1401"/>
        <v>0</v>
      </c>
      <c r="AF727" s="393"/>
      <c r="AG727" s="393"/>
      <c r="AH727" s="2512">
        <f t="shared" si="1402"/>
        <v>1319</v>
      </c>
      <c r="AI727" s="393"/>
      <c r="AJ727" s="341">
        <v>1319</v>
      </c>
      <c r="AK727" s="393"/>
      <c r="AL727" s="2512">
        <f t="shared" si="1403"/>
        <v>1319</v>
      </c>
      <c r="AM727" s="393"/>
      <c r="AN727" s="341">
        <v>1319</v>
      </c>
      <c r="AO727" s="393"/>
      <c r="AP727" s="356">
        <f t="shared" si="1404"/>
        <v>1319</v>
      </c>
      <c r="AQ727" s="366"/>
      <c r="AR727" s="361">
        <v>1319</v>
      </c>
      <c r="AS727" s="366"/>
      <c r="AT727" s="366"/>
      <c r="AU727" s="529" t="s">
        <v>279</v>
      </c>
      <c r="AV727" s="725"/>
      <c r="AW727" s="1991"/>
      <c r="AX727" s="1991"/>
      <c r="AY727" s="1992">
        <f t="shared" si="1376"/>
        <v>1319</v>
      </c>
      <c r="AZ727" s="1991"/>
      <c r="BA727" s="458">
        <f t="shared" si="1405"/>
        <v>1319</v>
      </c>
      <c r="BB727" s="466">
        <f t="shared" si="1406"/>
        <v>0</v>
      </c>
      <c r="BC727" s="1993">
        <v>1319</v>
      </c>
      <c r="BD727" s="893"/>
      <c r="BE727" s="893"/>
      <c r="BF727" s="893"/>
      <c r="BG727" s="893"/>
      <c r="BH727" s="893"/>
      <c r="BI727" s="2032"/>
      <c r="BJ727" s="2032"/>
      <c r="BK727" s="2032"/>
      <c r="BL727" s="2032"/>
      <c r="BV727" s="1">
        <f t="shared" si="1378"/>
        <v>1319</v>
      </c>
    </row>
    <row r="728" spans="1:74" ht="30" customHeight="1">
      <c r="A728" s="396"/>
      <c r="B728" s="1847" t="s">
        <v>2992</v>
      </c>
      <c r="C728" s="799"/>
      <c r="D728" s="178"/>
      <c r="E728" s="800"/>
      <c r="F728" s="178"/>
      <c r="G728" s="334">
        <f t="shared" si="1394"/>
        <v>0</v>
      </c>
      <c r="H728" s="361"/>
      <c r="I728" s="361"/>
      <c r="J728" s="444"/>
      <c r="K728" s="361">
        <f t="shared" si="1395"/>
        <v>0</v>
      </c>
      <c r="L728" s="361"/>
      <c r="M728" s="361"/>
      <c r="N728" s="356">
        <f t="shared" si="1396"/>
        <v>0</v>
      </c>
      <c r="O728" s="361"/>
      <c r="P728" s="361"/>
      <c r="Q728" s="356">
        <f t="shared" si="1397"/>
        <v>1319</v>
      </c>
      <c r="R728" s="366"/>
      <c r="S728" s="361">
        <v>1319</v>
      </c>
      <c r="T728" s="366"/>
      <c r="U728" s="2643">
        <f t="shared" si="1398"/>
        <v>0</v>
      </c>
      <c r="V728" s="393"/>
      <c r="W728" s="393"/>
      <c r="X728" s="2643">
        <f t="shared" si="1399"/>
        <v>0</v>
      </c>
      <c r="Y728" s="393"/>
      <c r="Z728" s="393"/>
      <c r="AA728" s="356">
        <f t="shared" si="1400"/>
        <v>0</v>
      </c>
      <c r="AB728" s="366"/>
      <c r="AC728" s="366"/>
      <c r="AD728" s="366"/>
      <c r="AE728" s="2512">
        <f t="shared" si="1401"/>
        <v>0</v>
      </c>
      <c r="AF728" s="393"/>
      <c r="AG728" s="393"/>
      <c r="AH728" s="2512">
        <f t="shared" si="1402"/>
        <v>1319</v>
      </c>
      <c r="AI728" s="393"/>
      <c r="AJ728" s="341">
        <v>1319</v>
      </c>
      <c r="AK728" s="393"/>
      <c r="AL728" s="2512">
        <f t="shared" si="1403"/>
        <v>1319</v>
      </c>
      <c r="AM728" s="393"/>
      <c r="AN728" s="341">
        <v>1319</v>
      </c>
      <c r="AO728" s="393"/>
      <c r="AP728" s="356">
        <f t="shared" si="1404"/>
        <v>1319</v>
      </c>
      <c r="AQ728" s="366"/>
      <c r="AR728" s="361">
        <v>1319</v>
      </c>
      <c r="AS728" s="366"/>
      <c r="AT728" s="366"/>
      <c r="AU728" s="529" t="s">
        <v>704</v>
      </c>
      <c r="AV728" s="725"/>
      <c r="AW728" s="1991"/>
      <c r="AX728" s="1991"/>
      <c r="AY728" s="1992">
        <f t="shared" si="1376"/>
        <v>1319</v>
      </c>
      <c r="AZ728" s="1991"/>
      <c r="BA728" s="458">
        <f t="shared" si="1405"/>
        <v>1260</v>
      </c>
      <c r="BB728" s="466">
        <f t="shared" si="1406"/>
        <v>0</v>
      </c>
      <c r="BC728" s="1993">
        <v>1260</v>
      </c>
      <c r="BD728" s="893"/>
      <c r="BE728" s="893"/>
      <c r="BF728" s="893"/>
      <c r="BG728" s="893"/>
      <c r="BH728" s="893"/>
      <c r="BI728" s="2032"/>
      <c r="BJ728" s="2032"/>
      <c r="BK728" s="2032"/>
      <c r="BL728" s="2032"/>
      <c r="BV728" s="1">
        <f t="shared" si="1378"/>
        <v>1319</v>
      </c>
    </row>
    <row r="729" spans="1:74" ht="30" customHeight="1">
      <c r="A729" s="396"/>
      <c r="B729" s="1847" t="s">
        <v>2993</v>
      </c>
      <c r="C729" s="799"/>
      <c r="D729" s="178"/>
      <c r="E729" s="800"/>
      <c r="F729" s="178"/>
      <c r="G729" s="334">
        <f t="shared" si="1394"/>
        <v>0</v>
      </c>
      <c r="H729" s="361"/>
      <c r="I729" s="361"/>
      <c r="J729" s="444"/>
      <c r="K729" s="361">
        <f t="shared" si="1395"/>
        <v>0</v>
      </c>
      <c r="L729" s="361"/>
      <c r="M729" s="361"/>
      <c r="N729" s="356">
        <f t="shared" si="1396"/>
        <v>0</v>
      </c>
      <c r="O729" s="361"/>
      <c r="P729" s="361"/>
      <c r="Q729" s="356">
        <f t="shared" si="1397"/>
        <v>1847</v>
      </c>
      <c r="R729" s="366"/>
      <c r="S729" s="361">
        <v>1847</v>
      </c>
      <c r="T729" s="366"/>
      <c r="U729" s="2643">
        <f t="shared" si="1398"/>
        <v>0</v>
      </c>
      <c r="V729" s="393"/>
      <c r="W729" s="393"/>
      <c r="X729" s="2643">
        <f t="shared" si="1399"/>
        <v>0</v>
      </c>
      <c r="Y729" s="393"/>
      <c r="Z729" s="393"/>
      <c r="AA729" s="356">
        <f t="shared" si="1400"/>
        <v>0</v>
      </c>
      <c r="AB729" s="366"/>
      <c r="AC729" s="366"/>
      <c r="AD729" s="366"/>
      <c r="AE729" s="2512">
        <f t="shared" si="1401"/>
        <v>0</v>
      </c>
      <c r="AF729" s="393"/>
      <c r="AG729" s="393"/>
      <c r="AH729" s="2512">
        <f t="shared" si="1402"/>
        <v>1847</v>
      </c>
      <c r="AI729" s="393"/>
      <c r="AJ729" s="341">
        <v>1847</v>
      </c>
      <c r="AK729" s="393"/>
      <c r="AL729" s="2512">
        <f t="shared" si="1403"/>
        <v>1847</v>
      </c>
      <c r="AM729" s="393"/>
      <c r="AN729" s="341">
        <v>1847</v>
      </c>
      <c r="AO729" s="393"/>
      <c r="AP729" s="356">
        <f t="shared" si="1404"/>
        <v>1847</v>
      </c>
      <c r="AQ729" s="366"/>
      <c r="AR729" s="361">
        <v>1847</v>
      </c>
      <c r="AS729" s="366"/>
      <c r="AT729" s="366"/>
      <c r="AU729" s="512" t="s">
        <v>118</v>
      </c>
      <c r="AV729" s="725"/>
      <c r="AW729" s="1991"/>
      <c r="AX729" s="1991"/>
      <c r="AY729" s="1992">
        <f t="shared" si="1376"/>
        <v>1847</v>
      </c>
      <c r="AZ729" s="1991"/>
      <c r="BA729" s="458">
        <f t="shared" si="1405"/>
        <v>1847</v>
      </c>
      <c r="BB729" s="466">
        <f t="shared" si="1406"/>
        <v>0</v>
      </c>
      <c r="BC729" s="1993">
        <v>1847</v>
      </c>
      <c r="BD729" s="893"/>
      <c r="BE729" s="893"/>
      <c r="BF729" s="893"/>
      <c r="BG729" s="893"/>
      <c r="BH729" s="893"/>
      <c r="BI729" s="2032"/>
      <c r="BJ729" s="2032"/>
      <c r="BK729" s="2032"/>
      <c r="BL729" s="2032"/>
      <c r="BV729" s="1">
        <f t="shared" si="1378"/>
        <v>1847</v>
      </c>
    </row>
    <row r="730" spans="1:74" ht="30" customHeight="1">
      <c r="A730" s="396"/>
      <c r="B730" s="1847" t="s">
        <v>2994</v>
      </c>
      <c r="C730" s="799"/>
      <c r="D730" s="178"/>
      <c r="E730" s="800"/>
      <c r="F730" s="178"/>
      <c r="G730" s="334">
        <f t="shared" si="1394"/>
        <v>0</v>
      </c>
      <c r="H730" s="361"/>
      <c r="I730" s="361"/>
      <c r="J730" s="444"/>
      <c r="K730" s="361">
        <f t="shared" si="1395"/>
        <v>0</v>
      </c>
      <c r="L730" s="361"/>
      <c r="M730" s="361"/>
      <c r="N730" s="356">
        <f t="shared" si="1396"/>
        <v>0</v>
      </c>
      <c r="O730" s="361"/>
      <c r="P730" s="361"/>
      <c r="Q730" s="356">
        <f t="shared" si="1397"/>
        <v>1847</v>
      </c>
      <c r="R730" s="366"/>
      <c r="S730" s="361">
        <v>1847</v>
      </c>
      <c r="T730" s="366"/>
      <c r="U730" s="2643">
        <f t="shared" si="1398"/>
        <v>0</v>
      </c>
      <c r="V730" s="393"/>
      <c r="W730" s="393"/>
      <c r="X730" s="2643">
        <f t="shared" si="1399"/>
        <v>0</v>
      </c>
      <c r="Y730" s="393"/>
      <c r="Z730" s="393"/>
      <c r="AA730" s="356">
        <f t="shared" si="1400"/>
        <v>0</v>
      </c>
      <c r="AB730" s="366"/>
      <c r="AC730" s="366"/>
      <c r="AD730" s="366"/>
      <c r="AE730" s="2512">
        <f t="shared" si="1401"/>
        <v>0</v>
      </c>
      <c r="AF730" s="393"/>
      <c r="AG730" s="393"/>
      <c r="AH730" s="2512">
        <f t="shared" si="1402"/>
        <v>1847</v>
      </c>
      <c r="AI730" s="393"/>
      <c r="AJ730" s="341">
        <v>1847</v>
      </c>
      <c r="AK730" s="393"/>
      <c r="AL730" s="2512">
        <f t="shared" si="1403"/>
        <v>1847</v>
      </c>
      <c r="AM730" s="393"/>
      <c r="AN730" s="341">
        <v>1847</v>
      </c>
      <c r="AO730" s="393"/>
      <c r="AP730" s="356">
        <f t="shared" si="1404"/>
        <v>1847</v>
      </c>
      <c r="AQ730" s="366"/>
      <c r="AR730" s="361">
        <v>1847</v>
      </c>
      <c r="AS730" s="366"/>
      <c r="AT730" s="366"/>
      <c r="AU730" s="529" t="s">
        <v>265</v>
      </c>
      <c r="AV730" s="725"/>
      <c r="AW730" s="1991"/>
      <c r="AX730" s="1991"/>
      <c r="AY730" s="1992">
        <f t="shared" si="1376"/>
        <v>1847</v>
      </c>
      <c r="AZ730" s="1991"/>
      <c r="BA730" s="458">
        <f t="shared" si="1405"/>
        <v>1844</v>
      </c>
      <c r="BB730" s="466">
        <f t="shared" si="1406"/>
        <v>0</v>
      </c>
      <c r="BC730" s="1993">
        <v>1844</v>
      </c>
      <c r="BD730" s="893"/>
      <c r="BE730" s="893"/>
      <c r="BF730" s="893"/>
      <c r="BG730" s="893"/>
      <c r="BH730" s="893"/>
      <c r="BI730" s="2032"/>
      <c r="BJ730" s="2032"/>
      <c r="BK730" s="2032"/>
      <c r="BL730" s="2032"/>
      <c r="BV730" s="1">
        <f t="shared" si="1378"/>
        <v>1847</v>
      </c>
    </row>
    <row r="731" spans="1:74" ht="108" customHeight="1">
      <c r="A731" s="791"/>
      <c r="B731" s="1843" t="s">
        <v>2995</v>
      </c>
      <c r="C731" s="792"/>
      <c r="D731" s="793"/>
      <c r="E731" s="794"/>
      <c r="F731" s="793"/>
      <c r="G731" s="391">
        <f t="shared" ref="G731:I731" si="1407">SUM(G732,G735,G739,G744,G750,G757,G761,G769,G782,G787)</f>
        <v>0</v>
      </c>
      <c r="H731" s="391">
        <f t="shared" si="1407"/>
        <v>0</v>
      </c>
      <c r="I731" s="391">
        <f t="shared" si="1407"/>
        <v>0</v>
      </c>
      <c r="J731" s="830"/>
      <c r="K731" s="391">
        <f t="shared" ref="K731:AT731" si="1408">SUM(K732,K735,K739,K744,K750,K757,K761,K769,K782,K787)</f>
        <v>0</v>
      </c>
      <c r="L731" s="391">
        <f t="shared" si="1408"/>
        <v>0</v>
      </c>
      <c r="M731" s="391">
        <f t="shared" si="1408"/>
        <v>0</v>
      </c>
      <c r="N731" s="391">
        <f t="shared" si="1408"/>
        <v>0</v>
      </c>
      <c r="O731" s="391">
        <f t="shared" si="1408"/>
        <v>0</v>
      </c>
      <c r="P731" s="391">
        <f t="shared" si="1408"/>
        <v>0</v>
      </c>
      <c r="Q731" s="391">
        <f t="shared" si="1408"/>
        <v>261725</v>
      </c>
      <c r="R731" s="391">
        <f t="shared" si="1408"/>
        <v>0</v>
      </c>
      <c r="S731" s="391">
        <f t="shared" si="1408"/>
        <v>261725</v>
      </c>
      <c r="T731" s="391">
        <f t="shared" si="1408"/>
        <v>0</v>
      </c>
      <c r="U731" s="2558">
        <f t="shared" si="1408"/>
        <v>102821</v>
      </c>
      <c r="V731" s="2558">
        <f t="shared" si="1408"/>
        <v>0</v>
      </c>
      <c r="W731" s="2558">
        <f t="shared" si="1408"/>
        <v>102821</v>
      </c>
      <c r="X731" s="2558">
        <f t="shared" si="1408"/>
        <v>0</v>
      </c>
      <c r="Y731" s="2558">
        <f t="shared" si="1408"/>
        <v>0</v>
      </c>
      <c r="Z731" s="2558">
        <f t="shared" si="1408"/>
        <v>0</v>
      </c>
      <c r="AA731" s="391">
        <f t="shared" si="1408"/>
        <v>0</v>
      </c>
      <c r="AB731" s="391">
        <f t="shared" si="1408"/>
        <v>0</v>
      </c>
      <c r="AC731" s="391">
        <v>182778</v>
      </c>
      <c r="AD731" s="391">
        <f t="shared" si="1408"/>
        <v>0</v>
      </c>
      <c r="AE731" s="2558">
        <f t="shared" si="1408"/>
        <v>75862</v>
      </c>
      <c r="AF731" s="2558">
        <f t="shared" si="1408"/>
        <v>0</v>
      </c>
      <c r="AG731" s="2558">
        <f t="shared" si="1408"/>
        <v>75862</v>
      </c>
      <c r="AH731" s="2558">
        <f t="shared" si="1408"/>
        <v>259581</v>
      </c>
      <c r="AI731" s="2558">
        <f t="shared" si="1408"/>
        <v>0</v>
      </c>
      <c r="AJ731" s="2558">
        <f t="shared" si="1408"/>
        <v>259581</v>
      </c>
      <c r="AK731" s="2558">
        <f t="shared" si="1408"/>
        <v>0</v>
      </c>
      <c r="AL731" s="2558">
        <f t="shared" si="1408"/>
        <v>261726</v>
      </c>
      <c r="AM731" s="2558">
        <f t="shared" si="1408"/>
        <v>0</v>
      </c>
      <c r="AN731" s="2558">
        <f t="shared" si="1408"/>
        <v>261726</v>
      </c>
      <c r="AO731" s="2558">
        <f t="shared" si="1408"/>
        <v>0</v>
      </c>
      <c r="AP731" s="391">
        <f t="shared" si="1408"/>
        <v>261726</v>
      </c>
      <c r="AQ731" s="391">
        <f t="shared" si="1408"/>
        <v>0</v>
      </c>
      <c r="AR731" s="391">
        <f t="shared" si="1408"/>
        <v>261726</v>
      </c>
      <c r="AS731" s="391">
        <f t="shared" si="1408"/>
        <v>0</v>
      </c>
      <c r="AT731" s="391">
        <f t="shared" si="1408"/>
        <v>1</v>
      </c>
      <c r="AU731" s="178" t="s">
        <v>2996</v>
      </c>
      <c r="AV731" s="2460"/>
      <c r="AW731" s="538">
        <v>1</v>
      </c>
      <c r="AX731" s="473">
        <v>1</v>
      </c>
      <c r="AY731" s="1992">
        <f t="shared" si="1376"/>
        <v>261726</v>
      </c>
      <c r="AZ731" s="1991"/>
      <c r="BA731" s="466"/>
      <c r="BB731" s="466"/>
      <c r="BC731" s="466"/>
      <c r="BD731" s="893"/>
      <c r="BE731" s="893"/>
      <c r="BF731" s="893"/>
      <c r="BG731" s="893"/>
      <c r="BH731" s="893"/>
      <c r="BI731" s="2060">
        <f t="shared" ref="BI731:BL731" si="1409">SUM(BI732,BI735,BI739,BI744,BI750,BI757,BI761,BI769,BI782,BI787)</f>
        <v>0</v>
      </c>
      <c r="BJ731" s="2060">
        <f t="shared" si="1409"/>
        <v>0</v>
      </c>
      <c r="BK731" s="2060">
        <f t="shared" si="1409"/>
        <v>0</v>
      </c>
      <c r="BL731" s="2060">
        <f t="shared" si="1409"/>
        <v>0</v>
      </c>
      <c r="BV731" s="1">
        <f t="shared" si="1378"/>
        <v>158905</v>
      </c>
    </row>
    <row r="732" spans="1:74" ht="26.25" customHeight="1">
      <c r="A732" s="1848" t="s">
        <v>2149</v>
      </c>
      <c r="B732" s="1849" t="s">
        <v>1475</v>
      </c>
      <c r="C732" s="792"/>
      <c r="D732" s="793"/>
      <c r="E732" s="794"/>
      <c r="F732" s="793"/>
      <c r="G732" s="391">
        <f t="shared" ref="G732:I732" si="1410">G733</f>
        <v>0</v>
      </c>
      <c r="H732" s="391">
        <f t="shared" si="1410"/>
        <v>0</v>
      </c>
      <c r="I732" s="391">
        <f t="shared" si="1410"/>
        <v>0</v>
      </c>
      <c r="J732" s="830"/>
      <c r="K732" s="391">
        <f t="shared" ref="K732:AT732" si="1411">K733</f>
        <v>0</v>
      </c>
      <c r="L732" s="391">
        <f t="shared" si="1411"/>
        <v>0</v>
      </c>
      <c r="M732" s="391">
        <f t="shared" si="1411"/>
        <v>0</v>
      </c>
      <c r="N732" s="391">
        <f t="shared" si="1411"/>
        <v>0</v>
      </c>
      <c r="O732" s="391">
        <f t="shared" si="1411"/>
        <v>0</v>
      </c>
      <c r="P732" s="391">
        <f t="shared" si="1411"/>
        <v>0</v>
      </c>
      <c r="Q732" s="391">
        <f t="shared" si="1411"/>
        <v>5453</v>
      </c>
      <c r="R732" s="391">
        <f t="shared" si="1411"/>
        <v>0</v>
      </c>
      <c r="S732" s="391">
        <f t="shared" si="1411"/>
        <v>5453</v>
      </c>
      <c r="T732" s="391">
        <f t="shared" si="1411"/>
        <v>0</v>
      </c>
      <c r="U732" s="2558">
        <f t="shared" si="1411"/>
        <v>5453</v>
      </c>
      <c r="V732" s="2558">
        <f t="shared" si="1411"/>
        <v>0</v>
      </c>
      <c r="W732" s="2558">
        <f t="shared" si="1411"/>
        <v>5453</v>
      </c>
      <c r="X732" s="2558">
        <f t="shared" si="1411"/>
        <v>0</v>
      </c>
      <c r="Y732" s="2558">
        <f t="shared" si="1411"/>
        <v>0</v>
      </c>
      <c r="Z732" s="2558">
        <f t="shared" si="1411"/>
        <v>0</v>
      </c>
      <c r="AA732" s="391">
        <f t="shared" si="1411"/>
        <v>0</v>
      </c>
      <c r="AB732" s="391">
        <f t="shared" si="1411"/>
        <v>0</v>
      </c>
      <c r="AC732" s="391">
        <f t="shared" si="1411"/>
        <v>0</v>
      </c>
      <c r="AD732" s="391">
        <f t="shared" si="1411"/>
        <v>0</v>
      </c>
      <c r="AE732" s="2558">
        <f t="shared" si="1411"/>
        <v>0</v>
      </c>
      <c r="AF732" s="2558">
        <f t="shared" si="1411"/>
        <v>0</v>
      </c>
      <c r="AG732" s="2558">
        <f t="shared" si="1411"/>
        <v>0</v>
      </c>
      <c r="AH732" s="2558">
        <f t="shared" si="1411"/>
        <v>5453</v>
      </c>
      <c r="AI732" s="2558">
        <f t="shared" si="1411"/>
        <v>0</v>
      </c>
      <c r="AJ732" s="2558">
        <f t="shared" si="1411"/>
        <v>5453</v>
      </c>
      <c r="AK732" s="2558">
        <f t="shared" si="1411"/>
        <v>0</v>
      </c>
      <c r="AL732" s="2558">
        <f t="shared" si="1411"/>
        <v>5453</v>
      </c>
      <c r="AM732" s="2558">
        <f t="shared" si="1411"/>
        <v>0</v>
      </c>
      <c r="AN732" s="2558">
        <f t="shared" si="1411"/>
        <v>5453</v>
      </c>
      <c r="AO732" s="2558">
        <f t="shared" si="1411"/>
        <v>0</v>
      </c>
      <c r="AP732" s="391">
        <f t="shared" si="1411"/>
        <v>5453</v>
      </c>
      <c r="AQ732" s="391">
        <f t="shared" si="1411"/>
        <v>0</v>
      </c>
      <c r="AR732" s="391">
        <f t="shared" si="1411"/>
        <v>5453</v>
      </c>
      <c r="AS732" s="391">
        <f t="shared" si="1411"/>
        <v>0</v>
      </c>
      <c r="AT732" s="391">
        <f t="shared" si="1411"/>
        <v>0</v>
      </c>
      <c r="AU732" s="529" t="s">
        <v>42</v>
      </c>
      <c r="AV732" s="2460"/>
      <c r="AW732" s="1991"/>
      <c r="AX732" s="1991"/>
      <c r="AY732" s="1992">
        <f t="shared" ref="AY732:AY763" si="1412">AP732-SUM(X732,AA732)</f>
        <v>5453</v>
      </c>
      <c r="AZ732" s="1991"/>
      <c r="BA732" s="835">
        <f t="shared" ref="BA732:BC732" si="1413">BA733</f>
        <v>5453</v>
      </c>
      <c r="BB732" s="835">
        <f t="shared" si="1413"/>
        <v>0</v>
      </c>
      <c r="BC732" s="835">
        <f t="shared" si="1413"/>
        <v>5453</v>
      </c>
      <c r="BD732" s="893"/>
      <c r="BE732" s="893"/>
      <c r="BF732" s="893"/>
      <c r="BG732" s="893"/>
      <c r="BH732" s="893"/>
      <c r="BI732" s="2060">
        <f t="shared" ref="BI732:BL732" si="1414">BI733</f>
        <v>0</v>
      </c>
      <c r="BJ732" s="2060">
        <f t="shared" si="1414"/>
        <v>0</v>
      </c>
      <c r="BK732" s="2060">
        <f t="shared" si="1414"/>
        <v>0</v>
      </c>
      <c r="BL732" s="2060">
        <f t="shared" si="1414"/>
        <v>0</v>
      </c>
      <c r="BV732" s="1">
        <f t="shared" si="1378"/>
        <v>0</v>
      </c>
    </row>
    <row r="733" spans="1:74" ht="48" customHeight="1">
      <c r="A733" s="398"/>
      <c r="B733" s="1844" t="s">
        <v>1718</v>
      </c>
      <c r="C733" s="797"/>
      <c r="D733" s="344"/>
      <c r="E733" s="654"/>
      <c r="F733" s="344"/>
      <c r="G733" s="334">
        <f t="shared" ref="G733:G738" si="1415">H733+I733</f>
        <v>0</v>
      </c>
      <c r="H733" s="60"/>
      <c r="I733" s="60"/>
      <c r="J733" s="441"/>
      <c r="K733" s="356">
        <f t="shared" ref="K733:K738" si="1416">L733+M733</f>
        <v>0</v>
      </c>
      <c r="L733" s="60"/>
      <c r="M733" s="60"/>
      <c r="N733" s="356">
        <f t="shared" ref="N733:N738" si="1417">SUM(O733:P733)</f>
        <v>0</v>
      </c>
      <c r="O733" s="60"/>
      <c r="P733" s="60"/>
      <c r="Q733" s="356">
        <f t="shared" ref="Q733:Q738" si="1418">SUM(R733:T733)</f>
        <v>5453</v>
      </c>
      <c r="R733" s="366"/>
      <c r="S733" s="361">
        <v>5453</v>
      </c>
      <c r="T733" s="366"/>
      <c r="U733" s="2543">
        <f t="shared" ref="U733:U734" si="1419">SUM(V733:W733)</f>
        <v>5453</v>
      </c>
      <c r="V733" s="469"/>
      <c r="W733" s="469">
        <v>5453</v>
      </c>
      <c r="X733" s="2543">
        <f t="shared" ref="X733:X734" si="1420">SUM(Y733:Z733)</f>
        <v>0</v>
      </c>
      <c r="Y733" s="469"/>
      <c r="Z733" s="469"/>
      <c r="AA733" s="434">
        <f t="shared" ref="AA733:AA734" si="1421">SUM(AB733:AD733)</f>
        <v>0</v>
      </c>
      <c r="AB733" s="458"/>
      <c r="AC733" s="458"/>
      <c r="AD733" s="458"/>
      <c r="AE733" s="603">
        <f t="shared" ref="AE733:AE734" si="1422">SUM(AF733:AG733)</f>
        <v>0</v>
      </c>
      <c r="AF733" s="469"/>
      <c r="AG733" s="469"/>
      <c r="AH733" s="603">
        <f t="shared" ref="AH733:AH734" si="1423">SUM(AI733:AK733)</f>
        <v>5453</v>
      </c>
      <c r="AI733" s="469"/>
      <c r="AJ733" s="754">
        <v>5453</v>
      </c>
      <c r="AK733" s="469"/>
      <c r="AL733" s="603">
        <f t="shared" ref="AL733:AL734" si="1424">SUM(AM733:AO733)</f>
        <v>5453</v>
      </c>
      <c r="AM733" s="469"/>
      <c r="AN733" s="754">
        <v>5453</v>
      </c>
      <c r="AO733" s="469"/>
      <c r="AP733" s="434">
        <f t="shared" ref="AP733:AP734" si="1425">SUM(AQ733:AS733)</f>
        <v>5453</v>
      </c>
      <c r="AQ733" s="458"/>
      <c r="AR733" s="123">
        <v>5453</v>
      </c>
      <c r="AS733" s="458"/>
      <c r="AT733" s="366"/>
      <c r="AU733" s="178"/>
      <c r="AV733" s="725"/>
      <c r="AW733" s="1991"/>
      <c r="AX733" s="1991"/>
      <c r="AY733" s="1992">
        <f t="shared" si="1412"/>
        <v>5453</v>
      </c>
      <c r="AZ733" s="1991"/>
      <c r="BA733" s="458">
        <f t="shared" ref="BA733:BA738" si="1426">SUM(BB733:BC733)</f>
        <v>5453</v>
      </c>
      <c r="BB733" s="466">
        <f>SUM(V733,AB733)</f>
        <v>0</v>
      </c>
      <c r="BC733" s="466">
        <f>SUM(W733,AC733,AD733)</f>
        <v>5453</v>
      </c>
      <c r="BD733" s="893"/>
      <c r="BE733" s="893"/>
      <c r="BF733" s="893"/>
      <c r="BG733" s="893"/>
      <c r="BH733" s="893"/>
      <c r="BI733" s="2032"/>
      <c r="BJ733" s="2032"/>
      <c r="BK733" s="2032"/>
      <c r="BL733" s="2032"/>
      <c r="BV733" s="1">
        <f t="shared" si="1378"/>
        <v>0</v>
      </c>
    </row>
    <row r="734" spans="1:74" ht="51" customHeight="1">
      <c r="A734" s="552"/>
      <c r="B734" s="384" t="s">
        <v>513</v>
      </c>
      <c r="C734" s="438" t="s">
        <v>173</v>
      </c>
      <c r="D734" s="104" t="s">
        <v>514</v>
      </c>
      <c r="E734" s="104" t="s">
        <v>515</v>
      </c>
      <c r="F734" s="172" t="s">
        <v>516</v>
      </c>
      <c r="G734" s="553">
        <f t="shared" si="1415"/>
        <v>90000</v>
      </c>
      <c r="H734" s="439">
        <v>40000</v>
      </c>
      <c r="I734" s="439">
        <v>50000</v>
      </c>
      <c r="J734" s="99" t="s">
        <v>517</v>
      </c>
      <c r="K734" s="434">
        <f t="shared" si="1416"/>
        <v>89850</v>
      </c>
      <c r="L734" s="434">
        <v>40000</v>
      </c>
      <c r="M734" s="434">
        <v>49850</v>
      </c>
      <c r="N734" s="434">
        <f t="shared" si="1417"/>
        <v>0</v>
      </c>
      <c r="O734" s="151"/>
      <c r="P734" s="151"/>
      <c r="Q734" s="356">
        <f t="shared" si="1418"/>
        <v>3822</v>
      </c>
      <c r="R734" s="366"/>
      <c r="S734" s="361">
        <v>3822</v>
      </c>
      <c r="T734" s="366"/>
      <c r="U734" s="2543">
        <f t="shared" si="1419"/>
        <v>3822</v>
      </c>
      <c r="V734" s="469"/>
      <c r="W734" s="754">
        <f>2104+1718</f>
        <v>3822</v>
      </c>
      <c r="X734" s="2543">
        <f t="shared" si="1420"/>
        <v>2104</v>
      </c>
      <c r="Y734" s="469"/>
      <c r="Z734" s="469">
        <v>2104</v>
      </c>
      <c r="AA734" s="434">
        <f t="shared" si="1421"/>
        <v>0</v>
      </c>
      <c r="AB734" s="458"/>
      <c r="AC734" s="458"/>
      <c r="AD734" s="458"/>
      <c r="AE734" s="603">
        <f t="shared" si="1422"/>
        <v>0</v>
      </c>
      <c r="AF734" s="469"/>
      <c r="AG734" s="469"/>
      <c r="AH734" s="603">
        <f t="shared" si="1423"/>
        <v>3822</v>
      </c>
      <c r="AI734" s="469"/>
      <c r="AJ734" s="754">
        <v>3822</v>
      </c>
      <c r="AK734" s="469"/>
      <c r="AL734" s="603">
        <f t="shared" si="1424"/>
        <v>3822</v>
      </c>
      <c r="AM734" s="469"/>
      <c r="AN734" s="754">
        <v>3822</v>
      </c>
      <c r="AO734" s="469"/>
      <c r="AP734" s="434">
        <f t="shared" si="1425"/>
        <v>3822</v>
      </c>
      <c r="AQ734" s="458"/>
      <c r="AR734" s="123">
        <v>3822</v>
      </c>
      <c r="AS734" s="458"/>
      <c r="AT734" s="356">
        <f>AP734-Q734</f>
        <v>0</v>
      </c>
      <c r="AU734" s="529"/>
      <c r="AV734" s="725"/>
      <c r="AW734" s="1991"/>
      <c r="AX734" s="1991"/>
      <c r="AY734" s="1992">
        <f t="shared" si="1412"/>
        <v>1718</v>
      </c>
      <c r="AZ734" s="1991"/>
      <c r="BA734" s="458">
        <f t="shared" si="1426"/>
        <v>3822</v>
      </c>
      <c r="BB734" s="466">
        <f>SUM(V734,AB734)</f>
        <v>0</v>
      </c>
      <c r="BC734" s="466">
        <f>SUM(W734,AC734,AD734)</f>
        <v>3822</v>
      </c>
      <c r="BD734" s="893"/>
      <c r="BE734" s="893"/>
      <c r="BF734" s="893"/>
      <c r="BG734" s="893"/>
      <c r="BH734" s="893"/>
      <c r="BI734" s="2032"/>
      <c r="BJ734" s="2032"/>
      <c r="BK734" s="2032"/>
      <c r="BL734" s="2032"/>
      <c r="BV734" s="1">
        <f t="shared" si="1378"/>
        <v>0</v>
      </c>
    </row>
    <row r="735" spans="1:74" ht="38.25" customHeight="1">
      <c r="A735" s="836" t="s">
        <v>2151</v>
      </c>
      <c r="B735" s="1849" t="s">
        <v>1001</v>
      </c>
      <c r="C735" s="837"/>
      <c r="D735" s="838"/>
      <c r="E735" s="839"/>
      <c r="F735" s="838"/>
      <c r="G735" s="840">
        <f t="shared" ref="G735:I735" si="1427">SUM(G736:G738)</f>
        <v>0</v>
      </c>
      <c r="H735" s="840">
        <f t="shared" si="1427"/>
        <v>0</v>
      </c>
      <c r="I735" s="840">
        <f t="shared" si="1427"/>
        <v>0</v>
      </c>
      <c r="J735" s="852"/>
      <c r="K735" s="840">
        <f t="shared" ref="K735:AT735" si="1428">SUM(K736:K738)</f>
        <v>0</v>
      </c>
      <c r="L735" s="840">
        <f t="shared" si="1428"/>
        <v>0</v>
      </c>
      <c r="M735" s="840">
        <f t="shared" si="1428"/>
        <v>0</v>
      </c>
      <c r="N735" s="840">
        <f t="shared" si="1428"/>
        <v>0</v>
      </c>
      <c r="O735" s="840">
        <f t="shared" si="1428"/>
        <v>0</v>
      </c>
      <c r="P735" s="840">
        <f t="shared" si="1428"/>
        <v>0</v>
      </c>
      <c r="Q735" s="840">
        <f t="shared" si="1428"/>
        <v>16359</v>
      </c>
      <c r="R735" s="840">
        <f t="shared" si="1428"/>
        <v>0</v>
      </c>
      <c r="S735" s="840">
        <f t="shared" si="1428"/>
        <v>16359</v>
      </c>
      <c r="T735" s="840">
        <f t="shared" si="1428"/>
        <v>0</v>
      </c>
      <c r="U735" s="2559">
        <f t="shared" si="1428"/>
        <v>11671</v>
      </c>
      <c r="V735" s="2559">
        <f t="shared" si="1428"/>
        <v>0</v>
      </c>
      <c r="W735" s="2559">
        <f t="shared" si="1428"/>
        <v>11671</v>
      </c>
      <c r="X735" s="2559">
        <f t="shared" si="1428"/>
        <v>0</v>
      </c>
      <c r="Y735" s="2559">
        <f t="shared" si="1428"/>
        <v>0</v>
      </c>
      <c r="Z735" s="2559">
        <f t="shared" si="1428"/>
        <v>0</v>
      </c>
      <c r="AA735" s="840">
        <f t="shared" si="1428"/>
        <v>0</v>
      </c>
      <c r="AB735" s="840">
        <f t="shared" si="1428"/>
        <v>0</v>
      </c>
      <c r="AC735" s="840">
        <f t="shared" si="1428"/>
        <v>0</v>
      </c>
      <c r="AD735" s="840">
        <f t="shared" si="1428"/>
        <v>0</v>
      </c>
      <c r="AE735" s="2559">
        <f t="shared" si="1428"/>
        <v>2442</v>
      </c>
      <c r="AF735" s="2559">
        <f t="shared" si="1428"/>
        <v>0</v>
      </c>
      <c r="AG735" s="2559">
        <f t="shared" si="1428"/>
        <v>2442</v>
      </c>
      <c r="AH735" s="2559">
        <f t="shared" si="1428"/>
        <v>16359</v>
      </c>
      <c r="AI735" s="2559">
        <f t="shared" si="1428"/>
        <v>0</v>
      </c>
      <c r="AJ735" s="2559">
        <f t="shared" si="1428"/>
        <v>16359</v>
      </c>
      <c r="AK735" s="2559">
        <f t="shared" si="1428"/>
        <v>0</v>
      </c>
      <c r="AL735" s="2559">
        <f t="shared" si="1428"/>
        <v>16359</v>
      </c>
      <c r="AM735" s="2559">
        <f t="shared" si="1428"/>
        <v>0</v>
      </c>
      <c r="AN735" s="2559">
        <f t="shared" si="1428"/>
        <v>16359</v>
      </c>
      <c r="AO735" s="2559">
        <f t="shared" si="1428"/>
        <v>0</v>
      </c>
      <c r="AP735" s="840">
        <f t="shared" si="1428"/>
        <v>16359</v>
      </c>
      <c r="AQ735" s="840">
        <f t="shared" si="1428"/>
        <v>0</v>
      </c>
      <c r="AR735" s="840">
        <f t="shared" si="1428"/>
        <v>16359</v>
      </c>
      <c r="AS735" s="840">
        <f t="shared" si="1428"/>
        <v>0</v>
      </c>
      <c r="AT735" s="840">
        <f t="shared" si="1428"/>
        <v>0</v>
      </c>
      <c r="AU735" s="178" t="s">
        <v>394</v>
      </c>
      <c r="AV735" s="2461"/>
      <c r="AW735" s="1991"/>
      <c r="AX735" s="1991"/>
      <c r="AY735" s="1992">
        <f t="shared" si="1412"/>
        <v>16359</v>
      </c>
      <c r="AZ735" s="1991"/>
      <c r="BA735" s="466"/>
      <c r="BB735" s="466"/>
      <c r="BC735" s="466"/>
      <c r="BD735" s="893"/>
      <c r="BE735" s="893"/>
      <c r="BF735" s="893"/>
      <c r="BG735" s="893"/>
      <c r="BH735" s="893"/>
      <c r="BI735" s="2061">
        <f t="shared" ref="BI735:BL735" si="1429">SUM(BI736:BI738)</f>
        <v>0</v>
      </c>
      <c r="BJ735" s="2061">
        <f t="shared" si="1429"/>
        <v>0</v>
      </c>
      <c r="BK735" s="2061">
        <f t="shared" si="1429"/>
        <v>0</v>
      </c>
      <c r="BL735" s="2061">
        <f t="shared" si="1429"/>
        <v>0</v>
      </c>
      <c r="BV735" s="1">
        <f t="shared" si="1378"/>
        <v>4688</v>
      </c>
    </row>
    <row r="736" spans="1:74" ht="51" customHeight="1">
      <c r="A736" s="398"/>
      <c r="B736" s="1844" t="s">
        <v>1723</v>
      </c>
      <c r="C736" s="797"/>
      <c r="D736" s="344"/>
      <c r="E736" s="654"/>
      <c r="F736" s="344"/>
      <c r="G736" s="334">
        <f t="shared" si="1415"/>
        <v>0</v>
      </c>
      <c r="H736" s="60"/>
      <c r="I736" s="60"/>
      <c r="J736" s="441"/>
      <c r="K736" s="356">
        <f t="shared" si="1416"/>
        <v>0</v>
      </c>
      <c r="L736" s="60"/>
      <c r="M736" s="60"/>
      <c r="N736" s="356">
        <f t="shared" si="1417"/>
        <v>0</v>
      </c>
      <c r="O736" s="60"/>
      <c r="P736" s="60"/>
      <c r="Q736" s="356">
        <f t="shared" si="1418"/>
        <v>5453</v>
      </c>
      <c r="R736" s="366"/>
      <c r="S736" s="361">
        <v>5453</v>
      </c>
      <c r="T736" s="366"/>
      <c r="U736" s="2543">
        <f t="shared" ref="U736:U738" si="1430">SUM(V736:W736)</f>
        <v>4453</v>
      </c>
      <c r="V736" s="469"/>
      <c r="W736" s="469">
        <v>4453</v>
      </c>
      <c r="X736" s="2543">
        <f t="shared" ref="X736:X738" si="1431">SUM(Y736:Z736)</f>
        <v>0</v>
      </c>
      <c r="Y736" s="469"/>
      <c r="Z736" s="469"/>
      <c r="AA736" s="434">
        <f t="shared" ref="AA736:AA738" si="1432">SUM(AB736:AD736)</f>
        <v>0</v>
      </c>
      <c r="AB736" s="458"/>
      <c r="AC736" s="458"/>
      <c r="AD736" s="458"/>
      <c r="AE736" s="603">
        <f t="shared" ref="AE736:AE738" si="1433">SUM(AF736:AG736)</f>
        <v>682</v>
      </c>
      <c r="AF736" s="469"/>
      <c r="AG736" s="469">
        <v>682</v>
      </c>
      <c r="AH736" s="603">
        <f t="shared" ref="AH736:AH738" si="1434">SUM(AI736:AK736)</f>
        <v>5453</v>
      </c>
      <c r="AI736" s="469"/>
      <c r="AJ736" s="754">
        <v>5453</v>
      </c>
      <c r="AK736" s="469"/>
      <c r="AL736" s="603">
        <f t="shared" ref="AL736:AL738" si="1435">SUM(AM736:AO736)</f>
        <v>5453</v>
      </c>
      <c r="AM736" s="469"/>
      <c r="AN736" s="754">
        <v>5453</v>
      </c>
      <c r="AO736" s="469"/>
      <c r="AP736" s="434">
        <f t="shared" ref="AP736:AP738" si="1436">SUM(AQ736:AS736)</f>
        <v>5453</v>
      </c>
      <c r="AQ736" s="458"/>
      <c r="AR736" s="123">
        <v>5453</v>
      </c>
      <c r="AS736" s="458"/>
      <c r="AT736" s="356">
        <f>AP736-Q736</f>
        <v>0</v>
      </c>
      <c r="AU736" s="178" t="s">
        <v>2997</v>
      </c>
      <c r="AV736" s="378"/>
      <c r="AW736" s="1991"/>
      <c r="AX736" s="1991"/>
      <c r="AY736" s="1992">
        <f t="shared" si="1412"/>
        <v>5453</v>
      </c>
      <c r="AZ736" s="1991"/>
      <c r="BA736" s="458">
        <f t="shared" si="1426"/>
        <v>4453</v>
      </c>
      <c r="BB736" s="466">
        <f>SUM(V736,AB736)</f>
        <v>0</v>
      </c>
      <c r="BC736" s="466">
        <f>SUM(W736,AC736,AD736)</f>
        <v>4453</v>
      </c>
      <c r="BD736" s="893"/>
      <c r="BE736" s="893"/>
      <c r="BF736" s="893"/>
      <c r="BG736" s="893"/>
      <c r="BH736" s="893"/>
      <c r="BI736" s="2032"/>
      <c r="BJ736" s="2032"/>
      <c r="BK736" s="2032"/>
      <c r="BL736" s="2032"/>
      <c r="BV736" s="1">
        <f t="shared" si="1378"/>
        <v>1000</v>
      </c>
    </row>
    <row r="737" spans="1:74" ht="51" customHeight="1">
      <c r="A737" s="398"/>
      <c r="B737" s="1844" t="s">
        <v>1724</v>
      </c>
      <c r="C737" s="797"/>
      <c r="D737" s="344"/>
      <c r="E737" s="654"/>
      <c r="F737" s="344"/>
      <c r="G737" s="334">
        <f t="shared" si="1415"/>
        <v>0</v>
      </c>
      <c r="H737" s="60"/>
      <c r="I737" s="60"/>
      <c r="J737" s="441"/>
      <c r="K737" s="356">
        <f t="shared" si="1416"/>
        <v>0</v>
      </c>
      <c r="L737" s="60"/>
      <c r="M737" s="60"/>
      <c r="N737" s="356">
        <f t="shared" si="1417"/>
        <v>0</v>
      </c>
      <c r="O737" s="60"/>
      <c r="P737" s="60"/>
      <c r="Q737" s="356">
        <f t="shared" si="1418"/>
        <v>5453</v>
      </c>
      <c r="R737" s="366"/>
      <c r="S737" s="361">
        <v>5453</v>
      </c>
      <c r="T737" s="366"/>
      <c r="U737" s="2543">
        <f t="shared" si="1430"/>
        <v>5218</v>
      </c>
      <c r="V737" s="469"/>
      <c r="W737" s="469">
        <v>5218</v>
      </c>
      <c r="X737" s="2543">
        <f t="shared" si="1431"/>
        <v>0</v>
      </c>
      <c r="Y737" s="469"/>
      <c r="Z737" s="469"/>
      <c r="AA737" s="434">
        <f t="shared" si="1432"/>
        <v>0</v>
      </c>
      <c r="AB737" s="458"/>
      <c r="AC737" s="458"/>
      <c r="AD737" s="458"/>
      <c r="AE737" s="603">
        <f t="shared" si="1433"/>
        <v>0</v>
      </c>
      <c r="AF737" s="469"/>
      <c r="AG737" s="469"/>
      <c r="AH737" s="603">
        <f t="shared" si="1434"/>
        <v>5453</v>
      </c>
      <c r="AI737" s="469"/>
      <c r="AJ737" s="754">
        <v>5453</v>
      </c>
      <c r="AK737" s="469"/>
      <c r="AL737" s="603">
        <f t="shared" si="1435"/>
        <v>5453</v>
      </c>
      <c r="AM737" s="469"/>
      <c r="AN737" s="754">
        <v>5453</v>
      </c>
      <c r="AO737" s="469"/>
      <c r="AP737" s="434">
        <f t="shared" si="1436"/>
        <v>5453</v>
      </c>
      <c r="AQ737" s="458"/>
      <c r="AR737" s="123">
        <v>5453</v>
      </c>
      <c r="AS737" s="458"/>
      <c r="AT737" s="356">
        <f>AP737-Q737</f>
        <v>0</v>
      </c>
      <c r="AU737" s="178" t="s">
        <v>2998</v>
      </c>
      <c r="AV737" s="378"/>
      <c r="AW737" s="1991"/>
      <c r="AX737" s="1991"/>
      <c r="AY737" s="1992">
        <f t="shared" si="1412"/>
        <v>5453</v>
      </c>
      <c r="AZ737" s="1991"/>
      <c r="BA737" s="458">
        <f t="shared" si="1426"/>
        <v>5218</v>
      </c>
      <c r="BB737" s="466">
        <f>SUM(V737,AB737)</f>
        <v>0</v>
      </c>
      <c r="BC737" s="466">
        <f>SUM(W737,AC737,AD737)</f>
        <v>5218</v>
      </c>
      <c r="BD737" s="893"/>
      <c r="BE737" s="893"/>
      <c r="BF737" s="893"/>
      <c r="BG737" s="893"/>
      <c r="BH737" s="893"/>
      <c r="BI737" s="2032"/>
      <c r="BJ737" s="2032"/>
      <c r="BK737" s="2032"/>
      <c r="BL737" s="2032"/>
      <c r="BV737" s="1">
        <f t="shared" si="1378"/>
        <v>235</v>
      </c>
    </row>
    <row r="738" spans="1:74" ht="51" customHeight="1">
      <c r="A738" s="398"/>
      <c r="B738" s="1844" t="s">
        <v>1725</v>
      </c>
      <c r="C738" s="797"/>
      <c r="D738" s="344"/>
      <c r="E738" s="654"/>
      <c r="F738" s="344"/>
      <c r="G738" s="334">
        <f t="shared" si="1415"/>
        <v>0</v>
      </c>
      <c r="H738" s="60"/>
      <c r="I738" s="60"/>
      <c r="J738" s="441"/>
      <c r="K738" s="356">
        <f t="shared" si="1416"/>
        <v>0</v>
      </c>
      <c r="L738" s="60"/>
      <c r="M738" s="60"/>
      <c r="N738" s="356">
        <f t="shared" si="1417"/>
        <v>0</v>
      </c>
      <c r="O738" s="60"/>
      <c r="P738" s="60"/>
      <c r="Q738" s="356">
        <f t="shared" si="1418"/>
        <v>5453</v>
      </c>
      <c r="R738" s="366"/>
      <c r="S738" s="361">
        <v>5453</v>
      </c>
      <c r="T738" s="366"/>
      <c r="U738" s="2543">
        <f t="shared" si="1430"/>
        <v>2000</v>
      </c>
      <c r="V738" s="469"/>
      <c r="W738" s="469">
        <v>2000</v>
      </c>
      <c r="X738" s="2543">
        <f t="shared" si="1431"/>
        <v>0</v>
      </c>
      <c r="Y738" s="469"/>
      <c r="Z738" s="469"/>
      <c r="AA738" s="434">
        <f t="shared" si="1432"/>
        <v>0</v>
      </c>
      <c r="AB738" s="458"/>
      <c r="AC738" s="458"/>
      <c r="AD738" s="458"/>
      <c r="AE738" s="603">
        <f t="shared" si="1433"/>
        <v>1760</v>
      </c>
      <c r="AF738" s="469"/>
      <c r="AG738" s="469">
        <v>1760</v>
      </c>
      <c r="AH738" s="603">
        <f t="shared" si="1434"/>
        <v>5453</v>
      </c>
      <c r="AI738" s="469"/>
      <c r="AJ738" s="754">
        <v>5453</v>
      </c>
      <c r="AK738" s="469"/>
      <c r="AL738" s="603">
        <f t="shared" si="1435"/>
        <v>5453</v>
      </c>
      <c r="AM738" s="469"/>
      <c r="AN738" s="754">
        <v>5453</v>
      </c>
      <c r="AO738" s="469"/>
      <c r="AP738" s="434">
        <f t="shared" si="1436"/>
        <v>5453</v>
      </c>
      <c r="AQ738" s="458"/>
      <c r="AR738" s="123">
        <v>5453</v>
      </c>
      <c r="AS738" s="458"/>
      <c r="AT738" s="356">
        <f>AP738-Q738</f>
        <v>0</v>
      </c>
      <c r="AU738" s="178" t="s">
        <v>2999</v>
      </c>
      <c r="AV738" s="378"/>
      <c r="AW738" s="1991"/>
      <c r="AX738" s="1991"/>
      <c r="AY738" s="1992">
        <f t="shared" si="1412"/>
        <v>5453</v>
      </c>
      <c r="AZ738" s="1991"/>
      <c r="BA738" s="458">
        <f t="shared" si="1426"/>
        <v>2000</v>
      </c>
      <c r="BB738" s="466">
        <f>SUM(V738,AB738)</f>
        <v>0</v>
      </c>
      <c r="BC738" s="466">
        <f>SUM(W738,AC738,AD738)</f>
        <v>2000</v>
      </c>
      <c r="BD738" s="893"/>
      <c r="BE738" s="893"/>
      <c r="BF738" s="893"/>
      <c r="BG738" s="893"/>
      <c r="BH738" s="893"/>
      <c r="BI738" s="2032"/>
      <c r="BJ738" s="2032"/>
      <c r="BK738" s="2032"/>
      <c r="BL738" s="2032"/>
      <c r="BV738" s="1">
        <f t="shared" si="1378"/>
        <v>3453</v>
      </c>
    </row>
    <row r="739" spans="1:74" ht="38.25" customHeight="1">
      <c r="A739" s="1850" t="s">
        <v>2154</v>
      </c>
      <c r="B739" s="1849" t="s">
        <v>47</v>
      </c>
      <c r="C739" s="837"/>
      <c r="D739" s="838"/>
      <c r="E739" s="839"/>
      <c r="F739" s="838"/>
      <c r="G739" s="840">
        <f t="shared" ref="G739:I739" si="1437">SUM(G740:G743)</f>
        <v>0</v>
      </c>
      <c r="H739" s="840">
        <f t="shared" si="1437"/>
        <v>0</v>
      </c>
      <c r="I739" s="840">
        <f t="shared" si="1437"/>
        <v>0</v>
      </c>
      <c r="J739" s="852"/>
      <c r="K739" s="840">
        <f t="shared" ref="K739:AT739" si="1438">SUM(K740:K743)</f>
        <v>0</v>
      </c>
      <c r="L739" s="840">
        <f t="shared" si="1438"/>
        <v>0</v>
      </c>
      <c r="M739" s="840">
        <f t="shared" si="1438"/>
        <v>0</v>
      </c>
      <c r="N739" s="840">
        <f t="shared" si="1438"/>
        <v>0</v>
      </c>
      <c r="O739" s="840">
        <f t="shared" si="1438"/>
        <v>0</v>
      </c>
      <c r="P739" s="840">
        <f t="shared" si="1438"/>
        <v>0</v>
      </c>
      <c r="Q739" s="840">
        <f t="shared" si="1438"/>
        <v>21810</v>
      </c>
      <c r="R739" s="840">
        <f t="shared" si="1438"/>
        <v>0</v>
      </c>
      <c r="S739" s="840">
        <f t="shared" si="1438"/>
        <v>21810</v>
      </c>
      <c r="T739" s="840">
        <f t="shared" si="1438"/>
        <v>0</v>
      </c>
      <c r="U739" s="2559">
        <f t="shared" si="1438"/>
        <v>13842</v>
      </c>
      <c r="V739" s="2559">
        <f t="shared" si="1438"/>
        <v>0</v>
      </c>
      <c r="W739" s="2559">
        <f t="shared" si="1438"/>
        <v>13842</v>
      </c>
      <c r="X739" s="2559">
        <f t="shared" si="1438"/>
        <v>0</v>
      </c>
      <c r="Y739" s="2559">
        <f t="shared" si="1438"/>
        <v>0</v>
      </c>
      <c r="Z739" s="2559">
        <f t="shared" si="1438"/>
        <v>0</v>
      </c>
      <c r="AA739" s="840">
        <f t="shared" si="1438"/>
        <v>0</v>
      </c>
      <c r="AB739" s="840">
        <f t="shared" si="1438"/>
        <v>0</v>
      </c>
      <c r="AC739" s="840">
        <f t="shared" si="1438"/>
        <v>0</v>
      </c>
      <c r="AD739" s="840">
        <f t="shared" si="1438"/>
        <v>0</v>
      </c>
      <c r="AE739" s="2559">
        <f t="shared" si="1438"/>
        <v>538</v>
      </c>
      <c r="AF739" s="2559">
        <f t="shared" si="1438"/>
        <v>0</v>
      </c>
      <c r="AG739" s="2559">
        <f t="shared" si="1438"/>
        <v>538</v>
      </c>
      <c r="AH739" s="2559">
        <f t="shared" si="1438"/>
        <v>21810</v>
      </c>
      <c r="AI739" s="2559">
        <f t="shared" si="1438"/>
        <v>0</v>
      </c>
      <c r="AJ739" s="2559">
        <f t="shared" si="1438"/>
        <v>21810</v>
      </c>
      <c r="AK739" s="2559">
        <f t="shared" si="1438"/>
        <v>0</v>
      </c>
      <c r="AL739" s="2559">
        <f t="shared" si="1438"/>
        <v>21810</v>
      </c>
      <c r="AM739" s="2559">
        <f t="shared" si="1438"/>
        <v>0</v>
      </c>
      <c r="AN739" s="2559">
        <f t="shared" si="1438"/>
        <v>21810</v>
      </c>
      <c r="AO739" s="2559">
        <f t="shared" si="1438"/>
        <v>0</v>
      </c>
      <c r="AP739" s="840">
        <f t="shared" si="1438"/>
        <v>21810</v>
      </c>
      <c r="AQ739" s="840">
        <f t="shared" si="1438"/>
        <v>0</v>
      </c>
      <c r="AR739" s="840">
        <f t="shared" si="1438"/>
        <v>21810</v>
      </c>
      <c r="AS739" s="840">
        <f t="shared" si="1438"/>
        <v>0</v>
      </c>
      <c r="AT739" s="840">
        <f t="shared" si="1438"/>
        <v>0</v>
      </c>
      <c r="AU739" s="529" t="s">
        <v>265</v>
      </c>
      <c r="AV739" s="2461"/>
      <c r="AW739" s="1991"/>
      <c r="AX739" s="1991"/>
      <c r="AY739" s="1992">
        <f t="shared" si="1412"/>
        <v>21810</v>
      </c>
      <c r="AZ739" s="1991"/>
      <c r="BA739" s="466"/>
      <c r="BB739" s="466"/>
      <c r="BC739" s="466"/>
      <c r="BD739" s="893"/>
      <c r="BE739" s="893"/>
      <c r="BF739" s="893"/>
      <c r="BG739" s="893"/>
      <c r="BH739" s="893"/>
      <c r="BI739" s="2061">
        <f t="shared" ref="BI739:BL739" si="1439">SUM(BI740:BI743)</f>
        <v>0</v>
      </c>
      <c r="BJ739" s="2061">
        <f t="shared" si="1439"/>
        <v>0</v>
      </c>
      <c r="BK739" s="2061">
        <f t="shared" si="1439"/>
        <v>0</v>
      </c>
      <c r="BL739" s="2061">
        <f t="shared" si="1439"/>
        <v>0</v>
      </c>
      <c r="BV739" s="1">
        <f t="shared" si="1378"/>
        <v>7968</v>
      </c>
    </row>
    <row r="740" spans="1:74" ht="51" customHeight="1">
      <c r="A740" s="398"/>
      <c r="B740" s="1844" t="s">
        <v>1744</v>
      </c>
      <c r="C740" s="797"/>
      <c r="D740" s="344"/>
      <c r="E740" s="654"/>
      <c r="F740" s="344"/>
      <c r="G740" s="334">
        <f t="shared" ref="G740:G743" si="1440">H740+I740</f>
        <v>0</v>
      </c>
      <c r="H740" s="60"/>
      <c r="I740" s="60"/>
      <c r="J740" s="441"/>
      <c r="K740" s="356">
        <f t="shared" ref="K740:K743" si="1441">L740+M740</f>
        <v>0</v>
      </c>
      <c r="L740" s="60"/>
      <c r="M740" s="60"/>
      <c r="N740" s="356">
        <f t="shared" ref="N740:N743" si="1442">SUM(O740:P740)</f>
        <v>0</v>
      </c>
      <c r="O740" s="60"/>
      <c r="P740" s="60"/>
      <c r="Q740" s="356">
        <f t="shared" ref="Q740:Q743" si="1443">SUM(R740:T740)</f>
        <v>5453</v>
      </c>
      <c r="R740" s="366"/>
      <c r="S740" s="361">
        <v>5453</v>
      </c>
      <c r="T740" s="366"/>
      <c r="U740" s="2543">
        <f t="shared" ref="U740:U743" si="1444">SUM(V740:W740)</f>
        <v>4796</v>
      </c>
      <c r="V740" s="469"/>
      <c r="W740" s="469">
        <v>4796</v>
      </c>
      <c r="X740" s="2543">
        <f t="shared" ref="X740:X743" si="1445">SUM(Y740:Z740)</f>
        <v>0</v>
      </c>
      <c r="Y740" s="469"/>
      <c r="Z740" s="469"/>
      <c r="AA740" s="434">
        <f t="shared" ref="AA740:AA743" si="1446">SUM(AB740:AD740)</f>
        <v>0</v>
      </c>
      <c r="AB740" s="458"/>
      <c r="AC740" s="458"/>
      <c r="AD740" s="458"/>
      <c r="AE740" s="603">
        <f t="shared" ref="AE740:AE743" si="1447">SUM(AF740:AG740)</f>
        <v>0</v>
      </c>
      <c r="AF740" s="469"/>
      <c r="AG740" s="469"/>
      <c r="AH740" s="603">
        <f t="shared" ref="AH740:AH743" si="1448">SUM(AI740:AK740)</f>
        <v>5432</v>
      </c>
      <c r="AI740" s="469"/>
      <c r="AJ740" s="754">
        <v>5432</v>
      </c>
      <c r="AK740" s="469"/>
      <c r="AL740" s="603">
        <f t="shared" ref="AL740:AL743" si="1449">SUM(AM740:AO740)</f>
        <v>5432</v>
      </c>
      <c r="AM740" s="469"/>
      <c r="AN740" s="754">
        <v>5432</v>
      </c>
      <c r="AO740" s="469"/>
      <c r="AP740" s="434">
        <f t="shared" ref="AP740:AP743" si="1450">SUM(AQ740:AS740)</f>
        <v>5432</v>
      </c>
      <c r="AQ740" s="458"/>
      <c r="AR740" s="123">
        <v>5432</v>
      </c>
      <c r="AS740" s="458"/>
      <c r="AT740" s="356">
        <f>AP740-Q740</f>
        <v>-21</v>
      </c>
      <c r="AU740" s="178" t="s">
        <v>3000</v>
      </c>
      <c r="AV740" s="378"/>
      <c r="AW740" s="1991"/>
      <c r="AX740" s="1991"/>
      <c r="AY740" s="1992">
        <f t="shared" si="1412"/>
        <v>5432</v>
      </c>
      <c r="AZ740" s="1991"/>
      <c r="BA740" s="458">
        <f t="shared" ref="BA740:BA743" si="1451">SUM(BB740:BC740)</f>
        <v>4796</v>
      </c>
      <c r="BB740" s="466">
        <v>0</v>
      </c>
      <c r="BC740" s="466">
        <f>SUM(W740,AC740,AD740)</f>
        <v>4796</v>
      </c>
      <c r="BD740" s="893"/>
      <c r="BE740" s="893"/>
      <c r="BF740" s="893"/>
      <c r="BG740" s="893"/>
      <c r="BH740" s="893"/>
      <c r="BI740" s="2032"/>
      <c r="BJ740" s="2032"/>
      <c r="BK740" s="2032"/>
      <c r="BL740" s="2032"/>
      <c r="BV740" s="1">
        <f t="shared" si="1378"/>
        <v>636</v>
      </c>
    </row>
    <row r="741" spans="1:74" ht="51" customHeight="1">
      <c r="A741" s="398"/>
      <c r="B741" s="1844" t="s">
        <v>1745</v>
      </c>
      <c r="C741" s="797"/>
      <c r="D741" s="344"/>
      <c r="E741" s="654"/>
      <c r="F741" s="344"/>
      <c r="G741" s="334">
        <f t="shared" si="1440"/>
        <v>0</v>
      </c>
      <c r="H741" s="60"/>
      <c r="I741" s="60"/>
      <c r="J741" s="441"/>
      <c r="K741" s="356">
        <f t="shared" si="1441"/>
        <v>0</v>
      </c>
      <c r="L741" s="60"/>
      <c r="M741" s="60"/>
      <c r="N741" s="356">
        <f t="shared" si="1442"/>
        <v>0</v>
      </c>
      <c r="O741" s="60"/>
      <c r="P741" s="60"/>
      <c r="Q741" s="356">
        <f t="shared" si="1443"/>
        <v>5453</v>
      </c>
      <c r="R741" s="366"/>
      <c r="S741" s="361">
        <v>5453</v>
      </c>
      <c r="T741" s="366"/>
      <c r="U741" s="2543">
        <f t="shared" si="1444"/>
        <v>3016</v>
      </c>
      <c r="V741" s="469"/>
      <c r="W741" s="469">
        <v>3016</v>
      </c>
      <c r="X741" s="2543">
        <f t="shared" si="1445"/>
        <v>0</v>
      </c>
      <c r="Y741" s="469"/>
      <c r="Z741" s="469"/>
      <c r="AA741" s="434">
        <f t="shared" si="1446"/>
        <v>0</v>
      </c>
      <c r="AB741" s="458"/>
      <c r="AC741" s="458"/>
      <c r="AD741" s="458"/>
      <c r="AE741" s="603">
        <f t="shared" si="1447"/>
        <v>0</v>
      </c>
      <c r="AF741" s="469"/>
      <c r="AG741" s="469"/>
      <c r="AH741" s="603">
        <f t="shared" si="1448"/>
        <v>5453</v>
      </c>
      <c r="AI741" s="469"/>
      <c r="AJ741" s="754">
        <v>5453</v>
      </c>
      <c r="AK741" s="469"/>
      <c r="AL741" s="603">
        <f t="shared" si="1449"/>
        <v>5453</v>
      </c>
      <c r="AM741" s="469"/>
      <c r="AN741" s="754">
        <v>5453</v>
      </c>
      <c r="AO741" s="469"/>
      <c r="AP741" s="434">
        <f t="shared" si="1450"/>
        <v>5453</v>
      </c>
      <c r="AQ741" s="458"/>
      <c r="AR741" s="123">
        <v>5453</v>
      </c>
      <c r="AS741" s="458"/>
      <c r="AT741" s="356">
        <f>AP741-Q741</f>
        <v>0</v>
      </c>
      <c r="AU741" s="178" t="s">
        <v>3001</v>
      </c>
      <c r="AV741" s="378"/>
      <c r="AW741" s="1991"/>
      <c r="AX741" s="1991"/>
      <c r="AY741" s="1992">
        <f t="shared" si="1412"/>
        <v>5453</v>
      </c>
      <c r="AZ741" s="1991"/>
      <c r="BA741" s="458">
        <f t="shared" si="1451"/>
        <v>3016</v>
      </c>
      <c r="BB741" s="1991">
        <v>0</v>
      </c>
      <c r="BC741" s="466">
        <f>SUM(W741,AC741,AD741)</f>
        <v>3016</v>
      </c>
      <c r="BD741" s="893"/>
      <c r="BE741" s="893"/>
      <c r="BF741" s="893"/>
      <c r="BG741" s="893"/>
      <c r="BH741" s="893"/>
      <c r="BI741" s="2032"/>
      <c r="BJ741" s="2032"/>
      <c r="BK741" s="2032"/>
      <c r="BL741" s="2032"/>
      <c r="BV741" s="1">
        <f t="shared" si="1378"/>
        <v>2437</v>
      </c>
    </row>
    <row r="742" spans="1:74" ht="51" customHeight="1">
      <c r="A742" s="398"/>
      <c r="B742" s="1844" t="s">
        <v>1746</v>
      </c>
      <c r="C742" s="797"/>
      <c r="D742" s="344"/>
      <c r="E742" s="654"/>
      <c r="F742" s="344"/>
      <c r="G742" s="334">
        <f t="shared" si="1440"/>
        <v>0</v>
      </c>
      <c r="H742" s="60"/>
      <c r="I742" s="60"/>
      <c r="J742" s="441"/>
      <c r="K742" s="356">
        <f t="shared" si="1441"/>
        <v>0</v>
      </c>
      <c r="L742" s="60"/>
      <c r="M742" s="60"/>
      <c r="N742" s="356">
        <f t="shared" si="1442"/>
        <v>0</v>
      </c>
      <c r="O742" s="60"/>
      <c r="P742" s="60"/>
      <c r="Q742" s="356">
        <f t="shared" si="1443"/>
        <v>5452</v>
      </c>
      <c r="R742" s="366"/>
      <c r="S742" s="361">
        <v>5452</v>
      </c>
      <c r="T742" s="366"/>
      <c r="U742" s="2543">
        <f t="shared" si="1444"/>
        <v>2459</v>
      </c>
      <c r="V742" s="469"/>
      <c r="W742" s="469">
        <v>2459</v>
      </c>
      <c r="X742" s="2543">
        <f t="shared" si="1445"/>
        <v>0</v>
      </c>
      <c r="Y742" s="469"/>
      <c r="Z742" s="469"/>
      <c r="AA742" s="434">
        <f t="shared" si="1446"/>
        <v>0</v>
      </c>
      <c r="AB742" s="458"/>
      <c r="AC742" s="458"/>
      <c r="AD742" s="458"/>
      <c r="AE742" s="603">
        <f t="shared" si="1447"/>
        <v>538</v>
      </c>
      <c r="AF742" s="469"/>
      <c r="AG742" s="469">
        <v>538</v>
      </c>
      <c r="AH742" s="603">
        <f t="shared" si="1448"/>
        <v>5518</v>
      </c>
      <c r="AI742" s="469"/>
      <c r="AJ742" s="754">
        <v>5518</v>
      </c>
      <c r="AK742" s="469"/>
      <c r="AL742" s="603">
        <f t="shared" si="1449"/>
        <v>5518</v>
      </c>
      <c r="AM742" s="469"/>
      <c r="AN742" s="754">
        <v>5518</v>
      </c>
      <c r="AO742" s="469"/>
      <c r="AP742" s="434">
        <f t="shared" si="1450"/>
        <v>5518</v>
      </c>
      <c r="AQ742" s="458"/>
      <c r="AR742" s="123">
        <v>5518</v>
      </c>
      <c r="AS742" s="458"/>
      <c r="AT742" s="356">
        <f>AP742-Q742</f>
        <v>66</v>
      </c>
      <c r="AU742" s="178" t="s">
        <v>3002</v>
      </c>
      <c r="AV742" s="378"/>
      <c r="AW742" s="1991"/>
      <c r="AX742" s="1991"/>
      <c r="AY742" s="1992">
        <f t="shared" si="1412"/>
        <v>5518</v>
      </c>
      <c r="AZ742" s="1991"/>
      <c r="BA742" s="458">
        <f t="shared" si="1451"/>
        <v>2459</v>
      </c>
      <c r="BB742" s="1991">
        <v>0</v>
      </c>
      <c r="BC742" s="466">
        <f>SUM(W742,AC742,AD742)</f>
        <v>2459</v>
      </c>
      <c r="BD742" s="893"/>
      <c r="BE742" s="893"/>
      <c r="BF742" s="893"/>
      <c r="BG742" s="893"/>
      <c r="BH742" s="893"/>
      <c r="BI742" s="2032"/>
      <c r="BJ742" s="2032"/>
      <c r="BK742" s="2032"/>
      <c r="BL742" s="2032"/>
      <c r="BV742" s="1">
        <f t="shared" si="1378"/>
        <v>3059</v>
      </c>
    </row>
    <row r="743" spans="1:74" ht="51" customHeight="1">
      <c r="A743" s="398"/>
      <c r="B743" s="1844" t="s">
        <v>1747</v>
      </c>
      <c r="C743" s="797"/>
      <c r="D743" s="344"/>
      <c r="E743" s="654"/>
      <c r="F743" s="344"/>
      <c r="G743" s="334">
        <f t="shared" si="1440"/>
        <v>0</v>
      </c>
      <c r="H743" s="60"/>
      <c r="I743" s="60"/>
      <c r="J743" s="441"/>
      <c r="K743" s="356">
        <f t="shared" si="1441"/>
        <v>0</v>
      </c>
      <c r="L743" s="60"/>
      <c r="M743" s="60"/>
      <c r="N743" s="356">
        <f t="shared" si="1442"/>
        <v>0</v>
      </c>
      <c r="O743" s="60"/>
      <c r="P743" s="60"/>
      <c r="Q743" s="356">
        <f t="shared" si="1443"/>
        <v>5452</v>
      </c>
      <c r="R743" s="366"/>
      <c r="S743" s="361">
        <v>5452</v>
      </c>
      <c r="T743" s="366"/>
      <c r="U743" s="2543">
        <f t="shared" si="1444"/>
        <v>3571</v>
      </c>
      <c r="V743" s="469"/>
      <c r="W743" s="469">
        <v>3571</v>
      </c>
      <c r="X743" s="2543">
        <f t="shared" si="1445"/>
        <v>0</v>
      </c>
      <c r="Y743" s="469"/>
      <c r="Z743" s="469"/>
      <c r="AA743" s="434">
        <f t="shared" si="1446"/>
        <v>0</v>
      </c>
      <c r="AB743" s="458"/>
      <c r="AC743" s="458"/>
      <c r="AD743" s="458"/>
      <c r="AE743" s="603">
        <f t="shared" si="1447"/>
        <v>0</v>
      </c>
      <c r="AF743" s="469"/>
      <c r="AG743" s="469"/>
      <c r="AH743" s="603">
        <f t="shared" si="1448"/>
        <v>5407</v>
      </c>
      <c r="AI743" s="469"/>
      <c r="AJ743" s="754">
        <v>5407</v>
      </c>
      <c r="AK743" s="469"/>
      <c r="AL743" s="603">
        <f t="shared" si="1449"/>
        <v>5407</v>
      </c>
      <c r="AM743" s="469"/>
      <c r="AN743" s="754">
        <v>5407</v>
      </c>
      <c r="AO743" s="469"/>
      <c r="AP743" s="434">
        <f t="shared" si="1450"/>
        <v>5407</v>
      </c>
      <c r="AQ743" s="458"/>
      <c r="AR743" s="123">
        <v>5407</v>
      </c>
      <c r="AS743" s="458"/>
      <c r="AT743" s="356">
        <f>AP743-Q743</f>
        <v>-45</v>
      </c>
      <c r="AU743" s="178" t="s">
        <v>3003</v>
      </c>
      <c r="AV743" s="378"/>
      <c r="AW743" s="1991"/>
      <c r="AX743" s="1991"/>
      <c r="AY743" s="1992">
        <f t="shared" si="1412"/>
        <v>5407</v>
      </c>
      <c r="AZ743" s="1991"/>
      <c r="BA743" s="458">
        <f t="shared" si="1451"/>
        <v>3571</v>
      </c>
      <c r="BB743" s="1991">
        <v>0</v>
      </c>
      <c r="BC743" s="466">
        <f>SUM(W743,AC743,AD743)</f>
        <v>3571</v>
      </c>
      <c r="BD743" s="893"/>
      <c r="BE743" s="893"/>
      <c r="BF743" s="893"/>
      <c r="BG743" s="893"/>
      <c r="BH743" s="893"/>
      <c r="BI743" s="2032"/>
      <c r="BJ743" s="2032"/>
      <c r="BK743" s="2032"/>
      <c r="BL743" s="2032"/>
      <c r="BV743" s="1">
        <f t="shared" si="1378"/>
        <v>1836</v>
      </c>
    </row>
    <row r="744" spans="1:74" ht="38.25" customHeight="1">
      <c r="A744" s="1851" t="s">
        <v>2157</v>
      </c>
      <c r="B744" s="1849" t="s">
        <v>46</v>
      </c>
      <c r="C744" s="841"/>
      <c r="D744" s="842"/>
      <c r="E744" s="843"/>
      <c r="F744" s="842"/>
      <c r="G744" s="844">
        <f t="shared" ref="G744:I744" si="1452">SUM(G745:G749)</f>
        <v>0</v>
      </c>
      <c r="H744" s="844">
        <f t="shared" si="1452"/>
        <v>0</v>
      </c>
      <c r="I744" s="844">
        <f t="shared" si="1452"/>
        <v>0</v>
      </c>
      <c r="J744" s="853"/>
      <c r="K744" s="844">
        <f t="shared" ref="K744:AT744" si="1453">SUM(K745:K749)</f>
        <v>0</v>
      </c>
      <c r="L744" s="844">
        <f t="shared" si="1453"/>
        <v>0</v>
      </c>
      <c r="M744" s="844">
        <f t="shared" si="1453"/>
        <v>0</v>
      </c>
      <c r="N744" s="844">
        <f t="shared" si="1453"/>
        <v>0</v>
      </c>
      <c r="O744" s="844">
        <f t="shared" si="1453"/>
        <v>0</v>
      </c>
      <c r="P744" s="844">
        <f t="shared" si="1453"/>
        <v>0</v>
      </c>
      <c r="Q744" s="844">
        <f t="shared" si="1453"/>
        <v>27263</v>
      </c>
      <c r="R744" s="844">
        <f t="shared" si="1453"/>
        <v>0</v>
      </c>
      <c r="S744" s="844">
        <f t="shared" si="1453"/>
        <v>27263</v>
      </c>
      <c r="T744" s="844">
        <f t="shared" si="1453"/>
        <v>0</v>
      </c>
      <c r="U744" s="2560">
        <f t="shared" si="1453"/>
        <v>16241</v>
      </c>
      <c r="V744" s="2560">
        <f t="shared" si="1453"/>
        <v>0</v>
      </c>
      <c r="W744" s="2560">
        <f t="shared" si="1453"/>
        <v>16241</v>
      </c>
      <c r="X744" s="2560">
        <f t="shared" si="1453"/>
        <v>0</v>
      </c>
      <c r="Y744" s="2560">
        <f t="shared" si="1453"/>
        <v>0</v>
      </c>
      <c r="Z744" s="2560">
        <f t="shared" si="1453"/>
        <v>0</v>
      </c>
      <c r="AA744" s="844">
        <f t="shared" si="1453"/>
        <v>0</v>
      </c>
      <c r="AB744" s="844">
        <f t="shared" si="1453"/>
        <v>0</v>
      </c>
      <c r="AC744" s="844">
        <f t="shared" si="1453"/>
        <v>0</v>
      </c>
      <c r="AD744" s="844">
        <f t="shared" si="1453"/>
        <v>0</v>
      </c>
      <c r="AE744" s="2560">
        <f t="shared" si="1453"/>
        <v>2243</v>
      </c>
      <c r="AF744" s="2560">
        <f t="shared" si="1453"/>
        <v>0</v>
      </c>
      <c r="AG744" s="2560">
        <f t="shared" si="1453"/>
        <v>2243</v>
      </c>
      <c r="AH744" s="2560">
        <f t="shared" si="1453"/>
        <v>27263</v>
      </c>
      <c r="AI744" s="2560">
        <f t="shared" si="1453"/>
        <v>0</v>
      </c>
      <c r="AJ744" s="2560">
        <f t="shared" si="1453"/>
        <v>27263</v>
      </c>
      <c r="AK744" s="2560">
        <f t="shared" si="1453"/>
        <v>0</v>
      </c>
      <c r="AL744" s="2560">
        <f t="shared" si="1453"/>
        <v>27263</v>
      </c>
      <c r="AM744" s="2560">
        <f t="shared" si="1453"/>
        <v>0</v>
      </c>
      <c r="AN744" s="2560">
        <f t="shared" si="1453"/>
        <v>27263</v>
      </c>
      <c r="AO744" s="2560">
        <f t="shared" si="1453"/>
        <v>0</v>
      </c>
      <c r="AP744" s="844">
        <f t="shared" si="1453"/>
        <v>27263</v>
      </c>
      <c r="AQ744" s="844">
        <f t="shared" si="1453"/>
        <v>0</v>
      </c>
      <c r="AR744" s="844">
        <f t="shared" si="1453"/>
        <v>27263</v>
      </c>
      <c r="AS744" s="844">
        <f t="shared" si="1453"/>
        <v>0</v>
      </c>
      <c r="AT744" s="844">
        <f t="shared" si="1453"/>
        <v>0</v>
      </c>
      <c r="AU744" s="529" t="s">
        <v>279</v>
      </c>
      <c r="AV744" s="2461"/>
      <c r="AW744" s="1991"/>
      <c r="AX744" s="1991"/>
      <c r="AY744" s="1992">
        <f t="shared" si="1412"/>
        <v>27263</v>
      </c>
      <c r="AZ744" s="1991"/>
      <c r="BA744" s="466"/>
      <c r="BB744" s="466"/>
      <c r="BC744" s="466"/>
      <c r="BD744" s="893"/>
      <c r="BE744" s="893"/>
      <c r="BF744" s="893"/>
      <c r="BG744" s="893"/>
      <c r="BH744" s="893"/>
      <c r="BI744" s="2062">
        <f t="shared" ref="BI744:BL744" si="1454">SUM(BI745:BI749)</f>
        <v>0</v>
      </c>
      <c r="BJ744" s="2062">
        <f t="shared" si="1454"/>
        <v>0</v>
      </c>
      <c r="BK744" s="2062">
        <f t="shared" si="1454"/>
        <v>0</v>
      </c>
      <c r="BL744" s="2062">
        <f t="shared" si="1454"/>
        <v>0</v>
      </c>
      <c r="BV744" s="1">
        <f t="shared" si="1378"/>
        <v>11022</v>
      </c>
    </row>
    <row r="745" spans="1:74" ht="51" customHeight="1">
      <c r="A745" s="398"/>
      <c r="B745" s="1844" t="s">
        <v>1732</v>
      </c>
      <c r="C745" s="797"/>
      <c r="D745" s="344"/>
      <c r="E745" s="654"/>
      <c r="F745" s="344"/>
      <c r="G745" s="334">
        <f t="shared" ref="G745:G749" si="1455">H745+I745</f>
        <v>0</v>
      </c>
      <c r="H745" s="361"/>
      <c r="I745" s="361"/>
      <c r="J745" s="444"/>
      <c r="K745" s="356">
        <f t="shared" ref="K745:K749" si="1456">L745+M745</f>
        <v>0</v>
      </c>
      <c r="L745" s="361"/>
      <c r="M745" s="361"/>
      <c r="N745" s="356">
        <f t="shared" ref="N745:N749" si="1457">SUM(O745:P745)</f>
        <v>0</v>
      </c>
      <c r="O745" s="361"/>
      <c r="P745" s="361"/>
      <c r="Q745" s="356">
        <f t="shared" ref="Q745:Q749" si="1458">SUM(R745:T745)</f>
        <v>5453</v>
      </c>
      <c r="R745" s="366"/>
      <c r="S745" s="361">
        <v>5453</v>
      </c>
      <c r="T745" s="366"/>
      <c r="U745" s="2543">
        <f t="shared" ref="U745:U749" si="1459">SUM(V745:W745)</f>
        <v>3623</v>
      </c>
      <c r="V745" s="469"/>
      <c r="W745" s="469">
        <v>3623</v>
      </c>
      <c r="X745" s="2543">
        <f t="shared" ref="X745:X749" si="1460">SUM(Y745:Z745)</f>
        <v>0</v>
      </c>
      <c r="Y745" s="469"/>
      <c r="Z745" s="469"/>
      <c r="AA745" s="434">
        <f t="shared" ref="AA745:AA749" si="1461">SUM(AB745:AD745)</f>
        <v>0</v>
      </c>
      <c r="AB745" s="458"/>
      <c r="AC745" s="458"/>
      <c r="AD745" s="458"/>
      <c r="AE745" s="603">
        <f t="shared" ref="AE745:AE749" si="1462">SUM(AF745:AG745)</f>
        <v>80</v>
      </c>
      <c r="AF745" s="469"/>
      <c r="AG745" s="469">
        <v>80</v>
      </c>
      <c r="AH745" s="603">
        <f t="shared" ref="AH745:AH749" si="1463">SUM(AI745:AK745)</f>
        <v>5453</v>
      </c>
      <c r="AI745" s="469"/>
      <c r="AJ745" s="754">
        <v>5453</v>
      </c>
      <c r="AK745" s="469"/>
      <c r="AL745" s="603">
        <f t="shared" ref="AL745:AL749" si="1464">SUM(AM745:AO745)</f>
        <v>5453</v>
      </c>
      <c r="AM745" s="469"/>
      <c r="AN745" s="754">
        <v>5453</v>
      </c>
      <c r="AO745" s="469"/>
      <c r="AP745" s="434">
        <f t="shared" ref="AP745:AP749" si="1465">SUM(AQ745:AS745)</f>
        <v>5453</v>
      </c>
      <c r="AQ745" s="458"/>
      <c r="AR745" s="123">
        <v>5453</v>
      </c>
      <c r="AS745" s="458"/>
      <c r="AT745" s="356">
        <f>AP745-Q745</f>
        <v>0</v>
      </c>
      <c r="AU745" s="178" t="s">
        <v>3004</v>
      </c>
      <c r="AV745" s="378"/>
      <c r="AW745" s="1991"/>
      <c r="AX745" s="1991"/>
      <c r="AY745" s="1992">
        <f t="shared" si="1412"/>
        <v>5453</v>
      </c>
      <c r="AZ745" s="1991"/>
      <c r="BA745" s="458">
        <f t="shared" ref="BA745:BA749" si="1466">SUM(BB745:BC745)</f>
        <v>3623</v>
      </c>
      <c r="BB745" s="466">
        <f>SUM(V745,AB745)</f>
        <v>0</v>
      </c>
      <c r="BC745" s="466">
        <f>SUM(W745,AC745,AD745)</f>
        <v>3623</v>
      </c>
      <c r="BD745" s="893"/>
      <c r="BE745" s="893"/>
      <c r="BF745" s="893"/>
      <c r="BG745" s="893"/>
      <c r="BH745" s="893"/>
      <c r="BI745" s="2032"/>
      <c r="BJ745" s="2032"/>
      <c r="BK745" s="2032"/>
      <c r="BL745" s="2032"/>
      <c r="BV745" s="1">
        <f t="shared" si="1378"/>
        <v>1830</v>
      </c>
    </row>
    <row r="746" spans="1:74" ht="51" customHeight="1">
      <c r="A746" s="789"/>
      <c r="B746" s="845" t="s">
        <v>1733</v>
      </c>
      <c r="C746" s="790"/>
      <c r="D746" s="787"/>
      <c r="E746" s="788"/>
      <c r="F746" s="787"/>
      <c r="G746" s="334">
        <f t="shared" si="1455"/>
        <v>0</v>
      </c>
      <c r="H746" s="371"/>
      <c r="I746" s="371"/>
      <c r="J746" s="829"/>
      <c r="K746" s="356">
        <f t="shared" si="1456"/>
        <v>0</v>
      </c>
      <c r="L746" s="371"/>
      <c r="M746" s="371"/>
      <c r="N746" s="356">
        <f t="shared" si="1457"/>
        <v>0</v>
      </c>
      <c r="O746" s="371"/>
      <c r="P746" s="371"/>
      <c r="Q746" s="356">
        <f t="shared" si="1458"/>
        <v>5453</v>
      </c>
      <c r="R746" s="366"/>
      <c r="S746" s="361">
        <v>5453</v>
      </c>
      <c r="T746" s="366"/>
      <c r="U746" s="2543">
        <f t="shared" si="1459"/>
        <v>4796</v>
      </c>
      <c r="V746" s="469"/>
      <c r="W746" s="469">
        <v>4796</v>
      </c>
      <c r="X746" s="2543">
        <f t="shared" si="1460"/>
        <v>0</v>
      </c>
      <c r="Y746" s="469"/>
      <c r="Z746" s="469"/>
      <c r="AA746" s="434">
        <f t="shared" si="1461"/>
        <v>0</v>
      </c>
      <c r="AB746" s="458"/>
      <c r="AC746" s="458"/>
      <c r="AD746" s="458"/>
      <c r="AE746" s="603">
        <f t="shared" si="1462"/>
        <v>0</v>
      </c>
      <c r="AF746" s="469"/>
      <c r="AG746" s="469"/>
      <c r="AH746" s="603">
        <f t="shared" si="1463"/>
        <v>5453</v>
      </c>
      <c r="AI746" s="469"/>
      <c r="AJ746" s="754">
        <v>5453</v>
      </c>
      <c r="AK746" s="469"/>
      <c r="AL746" s="603">
        <f t="shared" si="1464"/>
        <v>5453</v>
      </c>
      <c r="AM746" s="469"/>
      <c r="AN746" s="754">
        <v>5453</v>
      </c>
      <c r="AO746" s="469"/>
      <c r="AP746" s="434">
        <f t="shared" si="1465"/>
        <v>5453</v>
      </c>
      <c r="AQ746" s="458"/>
      <c r="AR746" s="123">
        <v>5453</v>
      </c>
      <c r="AS746" s="458"/>
      <c r="AT746" s="356">
        <f>AP746-Q746</f>
        <v>0</v>
      </c>
      <c r="AU746" s="178" t="s">
        <v>3005</v>
      </c>
      <c r="AV746" s="378"/>
      <c r="AW746" s="1991"/>
      <c r="AX746" s="1991"/>
      <c r="AY746" s="1992">
        <f t="shared" si="1412"/>
        <v>5453</v>
      </c>
      <c r="AZ746" s="1991"/>
      <c r="BA746" s="458">
        <f t="shared" si="1466"/>
        <v>4796</v>
      </c>
      <c r="BB746" s="466">
        <f>SUM(V746,AB746)</f>
        <v>0</v>
      </c>
      <c r="BC746" s="466">
        <f>SUM(W746,AC746,AD746)</f>
        <v>4796</v>
      </c>
      <c r="BD746" s="893"/>
      <c r="BE746" s="893"/>
      <c r="BF746" s="893"/>
      <c r="BG746" s="893"/>
      <c r="BH746" s="893"/>
      <c r="BI746" s="2032"/>
      <c r="BJ746" s="2032"/>
      <c r="BK746" s="2032"/>
      <c r="BL746" s="2032"/>
      <c r="BV746" s="1">
        <f t="shared" si="1378"/>
        <v>657</v>
      </c>
    </row>
    <row r="747" spans="1:74" ht="51" customHeight="1">
      <c r="A747" s="398"/>
      <c r="B747" s="1844" t="s">
        <v>1734</v>
      </c>
      <c r="C747" s="797"/>
      <c r="D747" s="344"/>
      <c r="E747" s="654"/>
      <c r="F747" s="344"/>
      <c r="G747" s="334">
        <f t="shared" si="1455"/>
        <v>0</v>
      </c>
      <c r="H747" s="60"/>
      <c r="I747" s="60"/>
      <c r="J747" s="441"/>
      <c r="K747" s="356">
        <f t="shared" si="1456"/>
        <v>0</v>
      </c>
      <c r="L747" s="60"/>
      <c r="M747" s="60"/>
      <c r="N747" s="356">
        <f t="shared" si="1457"/>
        <v>0</v>
      </c>
      <c r="O747" s="60"/>
      <c r="P747" s="60"/>
      <c r="Q747" s="356">
        <f t="shared" si="1458"/>
        <v>5452</v>
      </c>
      <c r="R747" s="366"/>
      <c r="S747" s="361">
        <v>5452</v>
      </c>
      <c r="T747" s="366"/>
      <c r="U747" s="2543">
        <f t="shared" si="1459"/>
        <v>1708</v>
      </c>
      <c r="V747" s="469"/>
      <c r="W747" s="469">
        <v>1708</v>
      </c>
      <c r="X747" s="2543">
        <f t="shared" si="1460"/>
        <v>0</v>
      </c>
      <c r="Y747" s="469"/>
      <c r="Z747" s="469"/>
      <c r="AA747" s="434">
        <f t="shared" si="1461"/>
        <v>0</v>
      </c>
      <c r="AB747" s="458"/>
      <c r="AC747" s="458"/>
      <c r="AD747" s="458"/>
      <c r="AE747" s="603">
        <f t="shared" si="1462"/>
        <v>1073</v>
      </c>
      <c r="AF747" s="469"/>
      <c r="AG747" s="469">
        <v>1073</v>
      </c>
      <c r="AH747" s="603">
        <f t="shared" si="1463"/>
        <v>5452</v>
      </c>
      <c r="AI747" s="469"/>
      <c r="AJ747" s="754">
        <v>5452</v>
      </c>
      <c r="AK747" s="469"/>
      <c r="AL747" s="603">
        <f t="shared" si="1464"/>
        <v>5452</v>
      </c>
      <c r="AM747" s="469"/>
      <c r="AN747" s="754">
        <v>5452</v>
      </c>
      <c r="AO747" s="469"/>
      <c r="AP747" s="434">
        <f t="shared" si="1465"/>
        <v>5452</v>
      </c>
      <c r="AQ747" s="458"/>
      <c r="AR747" s="123">
        <v>5452</v>
      </c>
      <c r="AS747" s="458"/>
      <c r="AT747" s="356">
        <f>AP747-Q747</f>
        <v>0</v>
      </c>
      <c r="AU747" s="178" t="s">
        <v>3006</v>
      </c>
      <c r="AV747" s="378"/>
      <c r="AW747" s="1991"/>
      <c r="AX747" s="1991"/>
      <c r="AY747" s="1992">
        <f t="shared" si="1412"/>
        <v>5452</v>
      </c>
      <c r="AZ747" s="1991"/>
      <c r="BA747" s="458">
        <f t="shared" si="1466"/>
        <v>4500</v>
      </c>
      <c r="BB747" s="466">
        <f>SUM(V747,AB747)</f>
        <v>0</v>
      </c>
      <c r="BC747" s="466">
        <v>4500</v>
      </c>
      <c r="BD747" s="893"/>
      <c r="BE747" s="893"/>
      <c r="BF747" s="893"/>
      <c r="BG747" s="893"/>
      <c r="BH747" s="893"/>
      <c r="BI747" s="2032"/>
      <c r="BJ747" s="2032"/>
      <c r="BK747" s="2032"/>
      <c r="BL747" s="2032"/>
      <c r="BV747" s="1">
        <f t="shared" si="1378"/>
        <v>3744</v>
      </c>
    </row>
    <row r="748" spans="1:74" ht="51" customHeight="1">
      <c r="A748" s="398"/>
      <c r="B748" s="1844" t="s">
        <v>1735</v>
      </c>
      <c r="C748" s="797"/>
      <c r="D748" s="344"/>
      <c r="E748" s="654"/>
      <c r="F748" s="344"/>
      <c r="G748" s="334">
        <f t="shared" si="1455"/>
        <v>0</v>
      </c>
      <c r="H748" s="60"/>
      <c r="I748" s="60"/>
      <c r="J748" s="441"/>
      <c r="K748" s="356">
        <f t="shared" si="1456"/>
        <v>0</v>
      </c>
      <c r="L748" s="60"/>
      <c r="M748" s="60"/>
      <c r="N748" s="356">
        <f t="shared" si="1457"/>
        <v>0</v>
      </c>
      <c r="O748" s="60"/>
      <c r="P748" s="60"/>
      <c r="Q748" s="356">
        <f t="shared" si="1458"/>
        <v>5453</v>
      </c>
      <c r="R748" s="366"/>
      <c r="S748" s="361">
        <v>5453</v>
      </c>
      <c r="T748" s="366"/>
      <c r="U748" s="2543">
        <f t="shared" si="1459"/>
        <v>3196</v>
      </c>
      <c r="V748" s="469"/>
      <c r="W748" s="469">
        <v>3196</v>
      </c>
      <c r="X748" s="2543">
        <f t="shared" si="1460"/>
        <v>0</v>
      </c>
      <c r="Y748" s="469"/>
      <c r="Z748" s="469"/>
      <c r="AA748" s="434">
        <f t="shared" si="1461"/>
        <v>0</v>
      </c>
      <c r="AB748" s="458"/>
      <c r="AC748" s="458"/>
      <c r="AD748" s="458"/>
      <c r="AE748" s="603">
        <f t="shared" si="1462"/>
        <v>1090</v>
      </c>
      <c r="AF748" s="469"/>
      <c r="AG748" s="469">
        <v>1090</v>
      </c>
      <c r="AH748" s="603">
        <f t="shared" si="1463"/>
        <v>5453</v>
      </c>
      <c r="AI748" s="469"/>
      <c r="AJ748" s="754">
        <v>5453</v>
      </c>
      <c r="AK748" s="469"/>
      <c r="AL748" s="603">
        <f t="shared" si="1464"/>
        <v>5453</v>
      </c>
      <c r="AM748" s="469"/>
      <c r="AN748" s="754">
        <v>5453</v>
      </c>
      <c r="AO748" s="469"/>
      <c r="AP748" s="434">
        <f t="shared" si="1465"/>
        <v>5453</v>
      </c>
      <c r="AQ748" s="458"/>
      <c r="AR748" s="123">
        <v>5453</v>
      </c>
      <c r="AS748" s="458"/>
      <c r="AT748" s="356">
        <f>AP748-Q748</f>
        <v>0</v>
      </c>
      <c r="AU748" s="178" t="s">
        <v>3007</v>
      </c>
      <c r="AV748" s="378"/>
      <c r="AW748" s="1991"/>
      <c r="AX748" s="1991"/>
      <c r="AY748" s="1992">
        <f t="shared" si="1412"/>
        <v>5453</v>
      </c>
      <c r="AZ748" s="1991"/>
      <c r="BA748" s="458">
        <f t="shared" si="1466"/>
        <v>3196</v>
      </c>
      <c r="BB748" s="466">
        <f>SUM(V748,AB748)</f>
        <v>0</v>
      </c>
      <c r="BC748" s="466">
        <f>SUM(W748,AC748,AD748)</f>
        <v>3196</v>
      </c>
      <c r="BD748" s="893"/>
      <c r="BE748" s="893"/>
      <c r="BF748" s="893"/>
      <c r="BG748" s="893"/>
      <c r="BH748" s="893"/>
      <c r="BI748" s="2032"/>
      <c r="BJ748" s="2032"/>
      <c r="BK748" s="2032"/>
      <c r="BL748" s="2032"/>
      <c r="BV748" s="1">
        <f t="shared" si="1378"/>
        <v>2257</v>
      </c>
    </row>
    <row r="749" spans="1:74" ht="51" customHeight="1">
      <c r="A749" s="398"/>
      <c r="B749" s="1844" t="s">
        <v>1736</v>
      </c>
      <c r="C749" s="797"/>
      <c r="D749" s="344"/>
      <c r="E749" s="654"/>
      <c r="F749" s="344"/>
      <c r="G749" s="334">
        <f t="shared" si="1455"/>
        <v>0</v>
      </c>
      <c r="H749" s="60"/>
      <c r="I749" s="60"/>
      <c r="J749" s="441"/>
      <c r="K749" s="356">
        <f t="shared" si="1456"/>
        <v>0</v>
      </c>
      <c r="L749" s="60"/>
      <c r="M749" s="60"/>
      <c r="N749" s="356">
        <f t="shared" si="1457"/>
        <v>0</v>
      </c>
      <c r="O749" s="60"/>
      <c r="P749" s="60"/>
      <c r="Q749" s="356">
        <f t="shared" si="1458"/>
        <v>5452</v>
      </c>
      <c r="R749" s="366"/>
      <c r="S749" s="361">
        <v>5452</v>
      </c>
      <c r="T749" s="366"/>
      <c r="U749" s="2543">
        <f t="shared" si="1459"/>
        <v>2918</v>
      </c>
      <c r="V749" s="469"/>
      <c r="W749" s="469">
        <v>2918</v>
      </c>
      <c r="X749" s="2543">
        <f t="shared" si="1460"/>
        <v>0</v>
      </c>
      <c r="Y749" s="469"/>
      <c r="Z749" s="469"/>
      <c r="AA749" s="434">
        <f t="shared" si="1461"/>
        <v>0</v>
      </c>
      <c r="AB749" s="458"/>
      <c r="AC749" s="458"/>
      <c r="AD749" s="458"/>
      <c r="AE749" s="603">
        <f t="shared" si="1462"/>
        <v>0</v>
      </c>
      <c r="AF749" s="469"/>
      <c r="AG749" s="469"/>
      <c r="AH749" s="603">
        <f t="shared" si="1463"/>
        <v>5452</v>
      </c>
      <c r="AI749" s="469"/>
      <c r="AJ749" s="754">
        <v>5452</v>
      </c>
      <c r="AK749" s="469"/>
      <c r="AL749" s="603">
        <f t="shared" si="1464"/>
        <v>5452</v>
      </c>
      <c r="AM749" s="469"/>
      <c r="AN749" s="754">
        <v>5452</v>
      </c>
      <c r="AO749" s="469"/>
      <c r="AP749" s="434">
        <f t="shared" si="1465"/>
        <v>5452</v>
      </c>
      <c r="AQ749" s="458"/>
      <c r="AR749" s="123">
        <v>5452</v>
      </c>
      <c r="AS749" s="458"/>
      <c r="AT749" s="356">
        <f>AP749-Q749</f>
        <v>0</v>
      </c>
      <c r="AU749" s="178" t="s">
        <v>3008</v>
      </c>
      <c r="AV749" s="378"/>
      <c r="AW749" s="1991"/>
      <c r="AX749" s="1991"/>
      <c r="AY749" s="1992">
        <f t="shared" si="1412"/>
        <v>5452</v>
      </c>
      <c r="AZ749" s="1991"/>
      <c r="BA749" s="458">
        <f t="shared" si="1466"/>
        <v>2918</v>
      </c>
      <c r="BB749" s="466">
        <f>SUM(V749,AB749)</f>
        <v>0</v>
      </c>
      <c r="BC749" s="466">
        <f>SUM(W749,AC749,AD749)</f>
        <v>2918</v>
      </c>
      <c r="BD749" s="893"/>
      <c r="BE749" s="893"/>
      <c r="BF749" s="893"/>
      <c r="BG749" s="893"/>
      <c r="BH749" s="893"/>
      <c r="BI749" s="2032"/>
      <c r="BJ749" s="2032"/>
      <c r="BK749" s="2032"/>
      <c r="BL749" s="2032"/>
      <c r="BV749" s="1">
        <f t="shared" si="1378"/>
        <v>2534</v>
      </c>
    </row>
    <row r="750" spans="1:74" ht="38.25" customHeight="1">
      <c r="A750" s="1850" t="s">
        <v>2159</v>
      </c>
      <c r="B750" s="1849" t="s">
        <v>48</v>
      </c>
      <c r="C750" s="837"/>
      <c r="D750" s="838"/>
      <c r="E750" s="839"/>
      <c r="F750" s="838"/>
      <c r="G750" s="840">
        <f t="shared" ref="G750:I750" si="1467">SUM(G751:G756)</f>
        <v>0</v>
      </c>
      <c r="H750" s="840">
        <f t="shared" si="1467"/>
        <v>0</v>
      </c>
      <c r="I750" s="840">
        <f t="shared" si="1467"/>
        <v>0</v>
      </c>
      <c r="J750" s="852"/>
      <c r="K750" s="840">
        <f t="shared" ref="K750:AT750" si="1468">SUM(K751:K756)</f>
        <v>0</v>
      </c>
      <c r="L750" s="840">
        <f t="shared" si="1468"/>
        <v>0</v>
      </c>
      <c r="M750" s="840">
        <f t="shared" si="1468"/>
        <v>0</v>
      </c>
      <c r="N750" s="840">
        <f t="shared" si="1468"/>
        <v>0</v>
      </c>
      <c r="O750" s="840">
        <f t="shared" si="1468"/>
        <v>0</v>
      </c>
      <c r="P750" s="840">
        <f t="shared" si="1468"/>
        <v>0</v>
      </c>
      <c r="Q750" s="840">
        <f t="shared" si="1468"/>
        <v>32715</v>
      </c>
      <c r="R750" s="840">
        <f t="shared" si="1468"/>
        <v>0</v>
      </c>
      <c r="S750" s="840">
        <f t="shared" si="1468"/>
        <v>32715</v>
      </c>
      <c r="T750" s="840">
        <f t="shared" si="1468"/>
        <v>0</v>
      </c>
      <c r="U750" s="2559">
        <f t="shared" si="1468"/>
        <v>3808</v>
      </c>
      <c r="V750" s="2559">
        <f t="shared" si="1468"/>
        <v>0</v>
      </c>
      <c r="W750" s="2559">
        <f t="shared" si="1468"/>
        <v>3808</v>
      </c>
      <c r="X750" s="2559">
        <f t="shared" si="1468"/>
        <v>0</v>
      </c>
      <c r="Y750" s="2559">
        <f t="shared" si="1468"/>
        <v>0</v>
      </c>
      <c r="Z750" s="2559">
        <f t="shared" si="1468"/>
        <v>0</v>
      </c>
      <c r="AA750" s="840">
        <f t="shared" si="1468"/>
        <v>0</v>
      </c>
      <c r="AB750" s="840">
        <f t="shared" si="1468"/>
        <v>0</v>
      </c>
      <c r="AC750" s="840">
        <f t="shared" si="1468"/>
        <v>0</v>
      </c>
      <c r="AD750" s="840">
        <f t="shared" si="1468"/>
        <v>0</v>
      </c>
      <c r="AE750" s="2559">
        <f t="shared" si="1468"/>
        <v>3680</v>
      </c>
      <c r="AF750" s="2559">
        <f t="shared" si="1468"/>
        <v>0</v>
      </c>
      <c r="AG750" s="2559">
        <f t="shared" si="1468"/>
        <v>3680</v>
      </c>
      <c r="AH750" s="2559">
        <f t="shared" si="1468"/>
        <v>32715</v>
      </c>
      <c r="AI750" s="2559">
        <f t="shared" si="1468"/>
        <v>0</v>
      </c>
      <c r="AJ750" s="2559">
        <f t="shared" si="1468"/>
        <v>32715</v>
      </c>
      <c r="AK750" s="2559">
        <f t="shared" si="1468"/>
        <v>0</v>
      </c>
      <c r="AL750" s="2559">
        <f t="shared" si="1468"/>
        <v>32715</v>
      </c>
      <c r="AM750" s="2559">
        <f t="shared" si="1468"/>
        <v>0</v>
      </c>
      <c r="AN750" s="2559">
        <f t="shared" si="1468"/>
        <v>32715</v>
      </c>
      <c r="AO750" s="2559">
        <f t="shared" si="1468"/>
        <v>0</v>
      </c>
      <c r="AP750" s="840">
        <f t="shared" si="1468"/>
        <v>32715</v>
      </c>
      <c r="AQ750" s="840">
        <f t="shared" si="1468"/>
        <v>0</v>
      </c>
      <c r="AR750" s="840">
        <f t="shared" si="1468"/>
        <v>32715</v>
      </c>
      <c r="AS750" s="840">
        <f t="shared" si="1468"/>
        <v>0</v>
      </c>
      <c r="AT750" s="840">
        <f t="shared" si="1468"/>
        <v>0</v>
      </c>
      <c r="AU750" s="512" t="s">
        <v>118</v>
      </c>
      <c r="AV750" s="2461"/>
      <c r="AW750" s="1991"/>
      <c r="AX750" s="1991"/>
      <c r="AY750" s="1992">
        <f t="shared" si="1412"/>
        <v>32715</v>
      </c>
      <c r="AZ750" s="1991"/>
      <c r="BA750" s="466"/>
      <c r="BB750" s="466"/>
      <c r="BC750" s="466"/>
      <c r="BD750" s="893"/>
      <c r="BE750" s="893"/>
      <c r="BF750" s="893"/>
      <c r="BG750" s="893"/>
      <c r="BH750" s="893"/>
      <c r="BI750" s="2061">
        <f t="shared" ref="BI750:BL750" si="1469">SUM(BI751:BI756)</f>
        <v>0</v>
      </c>
      <c r="BJ750" s="2061">
        <f t="shared" si="1469"/>
        <v>0</v>
      </c>
      <c r="BK750" s="2061">
        <f t="shared" si="1469"/>
        <v>0</v>
      </c>
      <c r="BL750" s="2061">
        <f t="shared" si="1469"/>
        <v>0</v>
      </c>
      <c r="BV750" s="1">
        <f t="shared" si="1378"/>
        <v>28907</v>
      </c>
    </row>
    <row r="751" spans="1:74" ht="40.5" customHeight="1">
      <c r="A751" s="789"/>
      <c r="B751" s="1844" t="s">
        <v>1726</v>
      </c>
      <c r="C751" s="790"/>
      <c r="D751" s="787"/>
      <c r="E751" s="788"/>
      <c r="F751" s="787"/>
      <c r="G751" s="334">
        <f t="shared" ref="G751:G756" si="1470">H751+I751</f>
        <v>0</v>
      </c>
      <c r="H751" s="371"/>
      <c r="I751" s="371"/>
      <c r="J751" s="829"/>
      <c r="K751" s="356">
        <f t="shared" ref="K751:K756" si="1471">L751+M751</f>
        <v>0</v>
      </c>
      <c r="L751" s="371"/>
      <c r="M751" s="371"/>
      <c r="N751" s="356">
        <f t="shared" ref="N751:N756" si="1472">SUM(O751:P751)</f>
        <v>0</v>
      </c>
      <c r="O751" s="371"/>
      <c r="P751" s="371"/>
      <c r="Q751" s="356">
        <f t="shared" ref="Q751:Q756" si="1473">SUM(R751:T751)</f>
        <v>5453</v>
      </c>
      <c r="R751" s="366"/>
      <c r="S751" s="361">
        <v>5453</v>
      </c>
      <c r="T751" s="366"/>
      <c r="U751" s="2543">
        <f t="shared" ref="U751:U756" si="1474">SUM(V751:W751)</f>
        <v>1000</v>
      </c>
      <c r="V751" s="469"/>
      <c r="W751" s="469">
        <v>1000</v>
      </c>
      <c r="X751" s="2543">
        <f t="shared" ref="X751:X756" si="1475">SUM(Y751:Z751)</f>
        <v>0</v>
      </c>
      <c r="Y751" s="469"/>
      <c r="Z751" s="469"/>
      <c r="AA751" s="434">
        <f t="shared" ref="AA751:AA756" si="1476">SUM(AB751:AD751)</f>
        <v>0</v>
      </c>
      <c r="AB751" s="458"/>
      <c r="AC751" s="458"/>
      <c r="AD751" s="458"/>
      <c r="AE751" s="603">
        <f t="shared" ref="AE751:AE756" si="1477">SUM(AF751:AG751)</f>
        <v>675</v>
      </c>
      <c r="AF751" s="469"/>
      <c r="AG751" s="469">
        <v>675</v>
      </c>
      <c r="AH751" s="603">
        <f t="shared" ref="AH751:AH756" si="1478">SUM(AI751:AK751)</f>
        <v>5453</v>
      </c>
      <c r="AI751" s="469"/>
      <c r="AJ751" s="754">
        <v>5453</v>
      </c>
      <c r="AK751" s="469"/>
      <c r="AL751" s="603">
        <f t="shared" ref="AL751:AL756" si="1479">SUM(AM751:AO751)</f>
        <v>5453</v>
      </c>
      <c r="AM751" s="469"/>
      <c r="AN751" s="754">
        <v>5453</v>
      </c>
      <c r="AO751" s="469"/>
      <c r="AP751" s="434">
        <f t="shared" ref="AP751:AP756" si="1480">SUM(AQ751:AS751)</f>
        <v>5453</v>
      </c>
      <c r="AQ751" s="458"/>
      <c r="AR751" s="123">
        <v>5453</v>
      </c>
      <c r="AS751" s="458"/>
      <c r="AT751" s="356">
        <f t="shared" ref="AT751:AT756" si="1481">AP751-Q751</f>
        <v>0</v>
      </c>
      <c r="AU751" s="178" t="s">
        <v>3009</v>
      </c>
      <c r="AV751" s="378"/>
      <c r="AW751" s="1991"/>
      <c r="AX751" s="1991"/>
      <c r="AY751" s="1992">
        <f t="shared" si="1412"/>
        <v>5453</v>
      </c>
      <c r="AZ751" s="1991"/>
      <c r="BA751" s="458">
        <f t="shared" ref="BA751:BA756" si="1482">SUM(BB751:BC751)</f>
        <v>1000</v>
      </c>
      <c r="BB751" s="466">
        <f t="shared" ref="BB751:BB756" si="1483">SUM(V751,AB751)</f>
        <v>0</v>
      </c>
      <c r="BC751" s="466">
        <f t="shared" ref="BC751:BC756" si="1484">SUM(W751,AC751,AD751)</f>
        <v>1000</v>
      </c>
      <c r="BD751" s="893"/>
      <c r="BE751" s="893"/>
      <c r="BF751" s="893"/>
      <c r="BG751" s="893"/>
      <c r="BH751" s="893"/>
      <c r="BI751" s="2032"/>
      <c r="BJ751" s="2032"/>
      <c r="BK751" s="2032"/>
      <c r="BL751" s="2032"/>
      <c r="BV751" s="1">
        <f t="shared" si="1378"/>
        <v>4453</v>
      </c>
    </row>
    <row r="752" spans="1:74" ht="32.25" customHeight="1">
      <c r="A752" s="398"/>
      <c r="B752" s="1844" t="s">
        <v>1727</v>
      </c>
      <c r="C752" s="797"/>
      <c r="D752" s="344"/>
      <c r="E752" s="654"/>
      <c r="F752" s="344"/>
      <c r="G752" s="334">
        <f t="shared" si="1470"/>
        <v>0</v>
      </c>
      <c r="H752" s="60"/>
      <c r="I752" s="60"/>
      <c r="J752" s="441"/>
      <c r="K752" s="356">
        <f t="shared" si="1471"/>
        <v>0</v>
      </c>
      <c r="L752" s="60"/>
      <c r="M752" s="60"/>
      <c r="N752" s="356">
        <f t="shared" si="1472"/>
        <v>0</v>
      </c>
      <c r="O752" s="60"/>
      <c r="P752" s="60"/>
      <c r="Q752" s="356">
        <f t="shared" si="1473"/>
        <v>5453</v>
      </c>
      <c r="R752" s="366"/>
      <c r="S752" s="361">
        <v>5453</v>
      </c>
      <c r="T752" s="366"/>
      <c r="U752" s="2543">
        <f t="shared" si="1474"/>
        <v>808</v>
      </c>
      <c r="V752" s="469"/>
      <c r="W752" s="469">
        <v>808</v>
      </c>
      <c r="X752" s="2543">
        <f t="shared" si="1475"/>
        <v>0</v>
      </c>
      <c r="Y752" s="469"/>
      <c r="Z752" s="469"/>
      <c r="AA752" s="434">
        <f t="shared" si="1476"/>
        <v>0</v>
      </c>
      <c r="AB752" s="458"/>
      <c r="AC752" s="458"/>
      <c r="AD752" s="458"/>
      <c r="AE752" s="603">
        <f t="shared" si="1477"/>
        <v>0</v>
      </c>
      <c r="AF752" s="469"/>
      <c r="AG752" s="469"/>
      <c r="AH752" s="603">
        <f t="shared" si="1478"/>
        <v>5453</v>
      </c>
      <c r="AI752" s="469"/>
      <c r="AJ752" s="754">
        <v>5453</v>
      </c>
      <c r="AK752" s="469"/>
      <c r="AL752" s="603">
        <f t="shared" si="1479"/>
        <v>5453</v>
      </c>
      <c r="AM752" s="469"/>
      <c r="AN752" s="754">
        <v>5453</v>
      </c>
      <c r="AO752" s="469"/>
      <c r="AP752" s="434">
        <f t="shared" si="1480"/>
        <v>5453</v>
      </c>
      <c r="AQ752" s="458"/>
      <c r="AR752" s="123">
        <v>5453</v>
      </c>
      <c r="AS752" s="458"/>
      <c r="AT752" s="356">
        <f t="shared" si="1481"/>
        <v>0</v>
      </c>
      <c r="AU752" s="178" t="s">
        <v>3010</v>
      </c>
      <c r="AV752" s="378"/>
      <c r="AW752" s="1991"/>
      <c r="AX752" s="1991"/>
      <c r="AY752" s="1992">
        <f t="shared" si="1412"/>
        <v>5453</v>
      </c>
      <c r="AZ752" s="1991"/>
      <c r="BA752" s="458">
        <f t="shared" si="1482"/>
        <v>808</v>
      </c>
      <c r="BB752" s="466">
        <f t="shared" si="1483"/>
        <v>0</v>
      </c>
      <c r="BC752" s="466">
        <f t="shared" si="1484"/>
        <v>808</v>
      </c>
      <c r="BD752" s="893"/>
      <c r="BE752" s="893"/>
      <c r="BF752" s="893"/>
      <c r="BG752" s="893"/>
      <c r="BH752" s="893"/>
      <c r="BI752" s="2032"/>
      <c r="BJ752" s="2032"/>
      <c r="BK752" s="2032"/>
      <c r="BL752" s="2032"/>
      <c r="BV752" s="1">
        <f t="shared" si="1378"/>
        <v>4645</v>
      </c>
    </row>
    <row r="753" spans="1:74" ht="36" customHeight="1">
      <c r="A753" s="398"/>
      <c r="B753" s="1844" t="s">
        <v>1728</v>
      </c>
      <c r="C753" s="797"/>
      <c r="D753" s="344"/>
      <c r="E753" s="654"/>
      <c r="F753" s="344"/>
      <c r="G753" s="334">
        <f t="shared" si="1470"/>
        <v>0</v>
      </c>
      <c r="H753" s="60"/>
      <c r="I753" s="60"/>
      <c r="J753" s="441"/>
      <c r="K753" s="356">
        <f t="shared" si="1471"/>
        <v>0</v>
      </c>
      <c r="L753" s="60"/>
      <c r="M753" s="60"/>
      <c r="N753" s="356">
        <f t="shared" si="1472"/>
        <v>0</v>
      </c>
      <c r="O753" s="60"/>
      <c r="P753" s="60"/>
      <c r="Q753" s="356">
        <f t="shared" si="1473"/>
        <v>5453</v>
      </c>
      <c r="R753" s="366"/>
      <c r="S753" s="361">
        <v>5453</v>
      </c>
      <c r="T753" s="366"/>
      <c r="U753" s="2543">
        <f t="shared" si="1474"/>
        <v>1042</v>
      </c>
      <c r="V753" s="469"/>
      <c r="W753" s="469">
        <v>1042</v>
      </c>
      <c r="X753" s="2543">
        <f t="shared" si="1475"/>
        <v>0</v>
      </c>
      <c r="Y753" s="469"/>
      <c r="Z753" s="469"/>
      <c r="AA753" s="434">
        <f t="shared" si="1476"/>
        <v>0</v>
      </c>
      <c r="AB753" s="458"/>
      <c r="AC753" s="458"/>
      <c r="AD753" s="458"/>
      <c r="AE753" s="603">
        <f t="shared" si="1477"/>
        <v>2362</v>
      </c>
      <c r="AF753" s="469"/>
      <c r="AG753" s="469">
        <v>2362</v>
      </c>
      <c r="AH753" s="603">
        <f t="shared" si="1478"/>
        <v>5453</v>
      </c>
      <c r="AI753" s="469"/>
      <c r="AJ753" s="754">
        <v>5453</v>
      </c>
      <c r="AK753" s="469"/>
      <c r="AL753" s="603">
        <f t="shared" si="1479"/>
        <v>5453</v>
      </c>
      <c r="AM753" s="469"/>
      <c r="AN753" s="754">
        <v>5453</v>
      </c>
      <c r="AO753" s="469"/>
      <c r="AP753" s="434">
        <f t="shared" si="1480"/>
        <v>5453</v>
      </c>
      <c r="AQ753" s="458"/>
      <c r="AR753" s="123">
        <v>5453</v>
      </c>
      <c r="AS753" s="458"/>
      <c r="AT753" s="356">
        <f t="shared" si="1481"/>
        <v>0</v>
      </c>
      <c r="AU753" s="178" t="s">
        <v>3011</v>
      </c>
      <c r="AV753" s="378"/>
      <c r="AW753" s="1991"/>
      <c r="AX753" s="1991"/>
      <c r="AY753" s="1992">
        <f t="shared" si="1412"/>
        <v>5453</v>
      </c>
      <c r="AZ753" s="1991"/>
      <c r="BA753" s="458">
        <f t="shared" si="1482"/>
        <v>1042</v>
      </c>
      <c r="BB753" s="466">
        <f t="shared" si="1483"/>
        <v>0</v>
      </c>
      <c r="BC753" s="466">
        <f t="shared" si="1484"/>
        <v>1042</v>
      </c>
      <c r="BD753" s="893"/>
      <c r="BE753" s="893"/>
      <c r="BF753" s="893"/>
      <c r="BG753" s="893"/>
      <c r="BH753" s="893"/>
      <c r="BI753" s="2032"/>
      <c r="BJ753" s="2032"/>
      <c r="BK753" s="2032"/>
      <c r="BL753" s="2032"/>
      <c r="BV753" s="1">
        <f t="shared" si="1378"/>
        <v>4411</v>
      </c>
    </row>
    <row r="754" spans="1:74" ht="36.75" customHeight="1">
      <c r="A754" s="398"/>
      <c r="B754" s="1844" t="s">
        <v>1729</v>
      </c>
      <c r="C754" s="797"/>
      <c r="D754" s="344"/>
      <c r="E754" s="654"/>
      <c r="F754" s="344"/>
      <c r="G754" s="334">
        <f t="shared" si="1470"/>
        <v>0</v>
      </c>
      <c r="H754" s="60"/>
      <c r="I754" s="60"/>
      <c r="J754" s="441"/>
      <c r="K754" s="356">
        <f t="shared" si="1471"/>
        <v>0</v>
      </c>
      <c r="L754" s="60"/>
      <c r="M754" s="60"/>
      <c r="N754" s="356">
        <f t="shared" si="1472"/>
        <v>0</v>
      </c>
      <c r="O754" s="60"/>
      <c r="P754" s="60"/>
      <c r="Q754" s="356">
        <f t="shared" si="1473"/>
        <v>5452</v>
      </c>
      <c r="R754" s="366"/>
      <c r="S754" s="361">
        <v>5452</v>
      </c>
      <c r="T754" s="366"/>
      <c r="U754" s="2543">
        <f t="shared" si="1474"/>
        <v>0</v>
      </c>
      <c r="V754" s="469"/>
      <c r="W754" s="469"/>
      <c r="X754" s="2543">
        <f t="shared" si="1475"/>
        <v>0</v>
      </c>
      <c r="Y754" s="469"/>
      <c r="Z754" s="469"/>
      <c r="AA754" s="434">
        <f t="shared" si="1476"/>
        <v>0</v>
      </c>
      <c r="AB754" s="458"/>
      <c r="AC754" s="458"/>
      <c r="AD754" s="458"/>
      <c r="AE754" s="603">
        <f t="shared" si="1477"/>
        <v>0</v>
      </c>
      <c r="AF754" s="469"/>
      <c r="AG754" s="469"/>
      <c r="AH754" s="603">
        <f t="shared" si="1478"/>
        <v>5452</v>
      </c>
      <c r="AI754" s="469"/>
      <c r="AJ754" s="754">
        <v>5452</v>
      </c>
      <c r="AK754" s="469"/>
      <c r="AL754" s="603">
        <f t="shared" si="1479"/>
        <v>5452</v>
      </c>
      <c r="AM754" s="469"/>
      <c r="AN754" s="754">
        <v>5452</v>
      </c>
      <c r="AO754" s="469"/>
      <c r="AP754" s="434">
        <f t="shared" si="1480"/>
        <v>5452</v>
      </c>
      <c r="AQ754" s="458"/>
      <c r="AR754" s="123">
        <v>5452</v>
      </c>
      <c r="AS754" s="458"/>
      <c r="AT754" s="356">
        <f t="shared" si="1481"/>
        <v>0</v>
      </c>
      <c r="AU754" s="178" t="s">
        <v>3012</v>
      </c>
      <c r="AV754" s="378"/>
      <c r="AW754" s="1991"/>
      <c r="AX754" s="1991"/>
      <c r="AY754" s="1992">
        <f t="shared" si="1412"/>
        <v>5452</v>
      </c>
      <c r="AZ754" s="1991"/>
      <c r="BA754" s="458">
        <f t="shared" si="1482"/>
        <v>0</v>
      </c>
      <c r="BB754" s="466">
        <f t="shared" si="1483"/>
        <v>0</v>
      </c>
      <c r="BC754" s="466">
        <f t="shared" si="1484"/>
        <v>0</v>
      </c>
      <c r="BD754" s="893"/>
      <c r="BE754" s="893"/>
      <c r="BF754" s="893"/>
      <c r="BG754" s="893"/>
      <c r="BH754" s="893"/>
      <c r="BI754" s="2032"/>
      <c r="BJ754" s="2032"/>
      <c r="BK754" s="2032"/>
      <c r="BL754" s="2032"/>
      <c r="BV754" s="1">
        <f t="shared" si="1378"/>
        <v>5452</v>
      </c>
    </row>
    <row r="755" spans="1:74" ht="40.5" customHeight="1">
      <c r="A755" s="398"/>
      <c r="B755" s="1844" t="s">
        <v>1730</v>
      </c>
      <c r="C755" s="797"/>
      <c r="D755" s="344"/>
      <c r="E755" s="654"/>
      <c r="F755" s="344"/>
      <c r="G755" s="334">
        <f t="shared" si="1470"/>
        <v>0</v>
      </c>
      <c r="H755" s="60"/>
      <c r="I755" s="60"/>
      <c r="J755" s="441"/>
      <c r="K755" s="356">
        <f t="shared" si="1471"/>
        <v>0</v>
      </c>
      <c r="L755" s="60"/>
      <c r="M755" s="60"/>
      <c r="N755" s="356">
        <f t="shared" si="1472"/>
        <v>0</v>
      </c>
      <c r="O755" s="60"/>
      <c r="P755" s="60"/>
      <c r="Q755" s="356">
        <f t="shared" si="1473"/>
        <v>5452</v>
      </c>
      <c r="R755" s="366"/>
      <c r="S755" s="361">
        <v>5452</v>
      </c>
      <c r="T755" s="366"/>
      <c r="U755" s="2543">
        <f t="shared" si="1474"/>
        <v>0</v>
      </c>
      <c r="V755" s="469"/>
      <c r="W755" s="469"/>
      <c r="X755" s="2543">
        <f t="shared" si="1475"/>
        <v>0</v>
      </c>
      <c r="Y755" s="469"/>
      <c r="Z755" s="469"/>
      <c r="AA755" s="434">
        <f t="shared" si="1476"/>
        <v>0</v>
      </c>
      <c r="AB755" s="458"/>
      <c r="AC755" s="458"/>
      <c r="AD755" s="458"/>
      <c r="AE755" s="603">
        <f t="shared" si="1477"/>
        <v>643</v>
      </c>
      <c r="AF755" s="469"/>
      <c r="AG755" s="469">
        <v>643</v>
      </c>
      <c r="AH755" s="603">
        <f t="shared" si="1478"/>
        <v>5452</v>
      </c>
      <c r="AI755" s="469"/>
      <c r="AJ755" s="754">
        <v>5452</v>
      </c>
      <c r="AK755" s="469"/>
      <c r="AL755" s="603">
        <f t="shared" si="1479"/>
        <v>5452</v>
      </c>
      <c r="AM755" s="469"/>
      <c r="AN755" s="754">
        <v>5452</v>
      </c>
      <c r="AO755" s="469"/>
      <c r="AP755" s="434">
        <f t="shared" si="1480"/>
        <v>5452</v>
      </c>
      <c r="AQ755" s="458"/>
      <c r="AR755" s="123">
        <v>5452</v>
      </c>
      <c r="AS755" s="458"/>
      <c r="AT755" s="356">
        <f t="shared" si="1481"/>
        <v>0</v>
      </c>
      <c r="AU755" s="178" t="s">
        <v>3013</v>
      </c>
      <c r="AV755" s="378"/>
      <c r="AW755" s="1991"/>
      <c r="AX755" s="1991"/>
      <c r="AY755" s="1992">
        <f t="shared" si="1412"/>
        <v>5452</v>
      </c>
      <c r="AZ755" s="1991"/>
      <c r="BA755" s="458">
        <f t="shared" si="1482"/>
        <v>0</v>
      </c>
      <c r="BB755" s="466">
        <f t="shared" si="1483"/>
        <v>0</v>
      </c>
      <c r="BC755" s="466">
        <f t="shared" si="1484"/>
        <v>0</v>
      </c>
      <c r="BD755" s="893"/>
      <c r="BE755" s="893"/>
      <c r="BF755" s="893"/>
      <c r="BG755" s="893"/>
      <c r="BH755" s="893"/>
      <c r="BI755" s="2032"/>
      <c r="BJ755" s="2032"/>
      <c r="BK755" s="2032"/>
      <c r="BL755" s="2032"/>
      <c r="BV755" s="1">
        <f t="shared" si="1378"/>
        <v>5452</v>
      </c>
    </row>
    <row r="756" spans="1:74" ht="33.75" customHeight="1">
      <c r="A756" s="398"/>
      <c r="B756" s="1844" t="s">
        <v>1731</v>
      </c>
      <c r="C756" s="797"/>
      <c r="D756" s="344"/>
      <c r="E756" s="654"/>
      <c r="F756" s="344"/>
      <c r="G756" s="334">
        <f t="shared" si="1470"/>
        <v>0</v>
      </c>
      <c r="H756" s="60"/>
      <c r="I756" s="60"/>
      <c r="J756" s="441"/>
      <c r="K756" s="356">
        <f t="shared" si="1471"/>
        <v>0</v>
      </c>
      <c r="L756" s="60"/>
      <c r="M756" s="60"/>
      <c r="N756" s="356">
        <f t="shared" si="1472"/>
        <v>0</v>
      </c>
      <c r="O756" s="60"/>
      <c r="P756" s="60"/>
      <c r="Q756" s="356">
        <f t="shared" si="1473"/>
        <v>5452</v>
      </c>
      <c r="R756" s="366"/>
      <c r="S756" s="361">
        <v>5452</v>
      </c>
      <c r="T756" s="366"/>
      <c r="U756" s="2543">
        <f t="shared" si="1474"/>
        <v>958</v>
      </c>
      <c r="V756" s="469"/>
      <c r="W756" s="469">
        <v>958</v>
      </c>
      <c r="X756" s="2543">
        <f t="shared" si="1475"/>
        <v>0</v>
      </c>
      <c r="Y756" s="469"/>
      <c r="Z756" s="469"/>
      <c r="AA756" s="434">
        <f t="shared" si="1476"/>
        <v>0</v>
      </c>
      <c r="AB756" s="458"/>
      <c r="AC756" s="458"/>
      <c r="AD756" s="458"/>
      <c r="AE756" s="603">
        <f t="shared" si="1477"/>
        <v>0</v>
      </c>
      <c r="AF756" s="469"/>
      <c r="AG756" s="469"/>
      <c r="AH756" s="603">
        <f t="shared" si="1478"/>
        <v>5452</v>
      </c>
      <c r="AI756" s="469"/>
      <c r="AJ756" s="754">
        <v>5452</v>
      </c>
      <c r="AK756" s="469"/>
      <c r="AL756" s="603">
        <f t="shared" si="1479"/>
        <v>5452</v>
      </c>
      <c r="AM756" s="469"/>
      <c r="AN756" s="754">
        <v>5452</v>
      </c>
      <c r="AO756" s="469"/>
      <c r="AP756" s="434">
        <f t="shared" si="1480"/>
        <v>5452</v>
      </c>
      <c r="AQ756" s="458"/>
      <c r="AR756" s="123">
        <v>5452</v>
      </c>
      <c r="AS756" s="458"/>
      <c r="AT756" s="356">
        <f t="shared" si="1481"/>
        <v>0</v>
      </c>
      <c r="AU756" s="178" t="s">
        <v>3014</v>
      </c>
      <c r="AV756" s="378"/>
      <c r="AW756" s="1991"/>
      <c r="AX756" s="1991"/>
      <c r="AY756" s="1992">
        <f t="shared" si="1412"/>
        <v>5452</v>
      </c>
      <c r="AZ756" s="1991"/>
      <c r="BA756" s="458">
        <f t="shared" si="1482"/>
        <v>958</v>
      </c>
      <c r="BB756" s="466">
        <f t="shared" si="1483"/>
        <v>0</v>
      </c>
      <c r="BC756" s="466">
        <f t="shared" si="1484"/>
        <v>958</v>
      </c>
      <c r="BD756" s="893"/>
      <c r="BE756" s="893"/>
      <c r="BF756" s="893"/>
      <c r="BG756" s="893"/>
      <c r="BH756" s="893"/>
      <c r="BI756" s="2032"/>
      <c r="BJ756" s="2032"/>
      <c r="BK756" s="2032"/>
      <c r="BL756" s="2032"/>
      <c r="BV756" s="1">
        <f t="shared" si="1378"/>
        <v>4494</v>
      </c>
    </row>
    <row r="757" spans="1:74" ht="38.25" customHeight="1">
      <c r="A757" s="836" t="s">
        <v>2161</v>
      </c>
      <c r="B757" s="1849" t="s">
        <v>45</v>
      </c>
      <c r="C757" s="837"/>
      <c r="D757" s="838"/>
      <c r="E757" s="839"/>
      <c r="F757" s="838"/>
      <c r="G757" s="840">
        <f t="shared" ref="G757:I757" si="1485">SUM(G758:G760)</f>
        <v>0</v>
      </c>
      <c r="H757" s="840">
        <f t="shared" si="1485"/>
        <v>0</v>
      </c>
      <c r="I757" s="840">
        <f t="shared" si="1485"/>
        <v>0</v>
      </c>
      <c r="J757" s="852"/>
      <c r="K757" s="840">
        <f t="shared" ref="K757:AT757" si="1486">SUM(K758:K760)</f>
        <v>0</v>
      </c>
      <c r="L757" s="840">
        <f t="shared" si="1486"/>
        <v>0</v>
      </c>
      <c r="M757" s="840">
        <f t="shared" si="1486"/>
        <v>0</v>
      </c>
      <c r="N757" s="840">
        <f t="shared" si="1486"/>
        <v>0</v>
      </c>
      <c r="O757" s="840">
        <f t="shared" si="1486"/>
        <v>0</v>
      </c>
      <c r="P757" s="840">
        <f t="shared" si="1486"/>
        <v>0</v>
      </c>
      <c r="Q757" s="840">
        <f t="shared" si="1486"/>
        <v>16358</v>
      </c>
      <c r="R757" s="840">
        <f t="shared" si="1486"/>
        <v>0</v>
      </c>
      <c r="S757" s="840">
        <f t="shared" si="1486"/>
        <v>16358</v>
      </c>
      <c r="T757" s="840">
        <f t="shared" si="1486"/>
        <v>0</v>
      </c>
      <c r="U757" s="2559">
        <f t="shared" si="1486"/>
        <v>1000</v>
      </c>
      <c r="V757" s="2559">
        <f t="shared" si="1486"/>
        <v>0</v>
      </c>
      <c r="W757" s="2559">
        <f t="shared" si="1486"/>
        <v>1000</v>
      </c>
      <c r="X757" s="2559">
        <f t="shared" si="1486"/>
        <v>0</v>
      </c>
      <c r="Y757" s="2559">
        <f t="shared" si="1486"/>
        <v>0</v>
      </c>
      <c r="Z757" s="2559">
        <f t="shared" si="1486"/>
        <v>0</v>
      </c>
      <c r="AA757" s="840">
        <f t="shared" si="1486"/>
        <v>0</v>
      </c>
      <c r="AB757" s="840">
        <f t="shared" si="1486"/>
        <v>0</v>
      </c>
      <c r="AC757" s="840">
        <f t="shared" si="1486"/>
        <v>0</v>
      </c>
      <c r="AD757" s="840">
        <f t="shared" si="1486"/>
        <v>0</v>
      </c>
      <c r="AE757" s="2559">
        <f t="shared" si="1486"/>
        <v>8719</v>
      </c>
      <c r="AF757" s="2559">
        <f t="shared" si="1486"/>
        <v>0</v>
      </c>
      <c r="AG757" s="2559">
        <f t="shared" si="1486"/>
        <v>8719</v>
      </c>
      <c r="AH757" s="2559">
        <f t="shared" si="1486"/>
        <v>14214</v>
      </c>
      <c r="AI757" s="2559">
        <f t="shared" si="1486"/>
        <v>0</v>
      </c>
      <c r="AJ757" s="2559">
        <f t="shared" si="1486"/>
        <v>14214</v>
      </c>
      <c r="AK757" s="2559">
        <f t="shared" si="1486"/>
        <v>0</v>
      </c>
      <c r="AL757" s="2559">
        <f t="shared" si="1486"/>
        <v>16358</v>
      </c>
      <c r="AM757" s="2559">
        <f t="shared" si="1486"/>
        <v>0</v>
      </c>
      <c r="AN757" s="2559">
        <f t="shared" si="1486"/>
        <v>16358</v>
      </c>
      <c r="AO757" s="2559">
        <f t="shared" si="1486"/>
        <v>0</v>
      </c>
      <c r="AP757" s="840">
        <f t="shared" si="1486"/>
        <v>16358</v>
      </c>
      <c r="AQ757" s="840">
        <f t="shared" si="1486"/>
        <v>0</v>
      </c>
      <c r="AR757" s="840">
        <f t="shared" si="1486"/>
        <v>16358</v>
      </c>
      <c r="AS757" s="840">
        <f t="shared" si="1486"/>
        <v>0</v>
      </c>
      <c r="AT757" s="840">
        <f t="shared" si="1486"/>
        <v>0</v>
      </c>
      <c r="AU757" s="529" t="s">
        <v>259</v>
      </c>
      <c r="AV757" s="2461"/>
      <c r="AW757" s="1991"/>
      <c r="AX757" s="1991"/>
      <c r="AY757" s="1992">
        <f t="shared" si="1412"/>
        <v>16358</v>
      </c>
      <c r="AZ757" s="1991"/>
      <c r="BA757" s="466"/>
      <c r="BB757" s="466"/>
      <c r="BC757" s="466"/>
      <c r="BD757" s="893"/>
      <c r="BE757" s="893"/>
      <c r="BF757" s="893"/>
      <c r="BG757" s="893"/>
      <c r="BH757" s="893"/>
      <c r="BI757" s="2061">
        <f t="shared" ref="BI757:BL757" si="1487">SUM(BI758:BI760)</f>
        <v>0</v>
      </c>
      <c r="BJ757" s="2061">
        <f t="shared" si="1487"/>
        <v>0</v>
      </c>
      <c r="BK757" s="2061">
        <f t="shared" si="1487"/>
        <v>0</v>
      </c>
      <c r="BL757" s="2061">
        <f t="shared" si="1487"/>
        <v>0</v>
      </c>
      <c r="BV757" s="1">
        <f t="shared" si="1378"/>
        <v>15358</v>
      </c>
    </row>
    <row r="758" spans="1:74" ht="51" customHeight="1">
      <c r="A758" s="398"/>
      <c r="B758" s="1844" t="s">
        <v>1720</v>
      </c>
      <c r="C758" s="797"/>
      <c r="D758" s="344"/>
      <c r="E758" s="654"/>
      <c r="F758" s="344"/>
      <c r="G758" s="334">
        <f t="shared" ref="G758:G760" si="1488">H758+I758</f>
        <v>0</v>
      </c>
      <c r="H758" s="60"/>
      <c r="I758" s="60"/>
      <c r="J758" s="441"/>
      <c r="K758" s="356">
        <f t="shared" ref="K758:K760" si="1489">L758+M758</f>
        <v>0</v>
      </c>
      <c r="L758" s="60"/>
      <c r="M758" s="60"/>
      <c r="N758" s="356">
        <f t="shared" ref="N758:N760" si="1490">SUM(O758:P758)</f>
        <v>0</v>
      </c>
      <c r="O758" s="60"/>
      <c r="P758" s="60"/>
      <c r="Q758" s="356">
        <f t="shared" ref="Q758:Q760" si="1491">SUM(R758:T758)</f>
        <v>5453</v>
      </c>
      <c r="R758" s="366"/>
      <c r="S758" s="361">
        <v>5453</v>
      </c>
      <c r="T758" s="366"/>
      <c r="U758" s="2543">
        <f t="shared" ref="U758:U760" si="1492">SUM(V758:W758)</f>
        <v>0</v>
      </c>
      <c r="V758" s="469"/>
      <c r="W758" s="469"/>
      <c r="X758" s="2543">
        <f t="shared" ref="X758:X760" si="1493">SUM(Y758:Z758)</f>
        <v>0</v>
      </c>
      <c r="Y758" s="469"/>
      <c r="Z758" s="469"/>
      <c r="AA758" s="434">
        <f t="shared" ref="AA758:AA760" si="1494">SUM(AB758:AD758)</f>
        <v>0</v>
      </c>
      <c r="AB758" s="458"/>
      <c r="AC758" s="458"/>
      <c r="AD758" s="458"/>
      <c r="AE758" s="603">
        <f t="shared" ref="AE758:AE760" si="1495">SUM(AF758:AG758)</f>
        <v>2714</v>
      </c>
      <c r="AF758" s="469"/>
      <c r="AG758" s="469">
        <v>2714</v>
      </c>
      <c r="AH758" s="603">
        <f t="shared" ref="AH758:AH760" si="1496">SUM(AI758:AK758)</f>
        <v>4809</v>
      </c>
      <c r="AI758" s="469"/>
      <c r="AJ758" s="754">
        <v>4809</v>
      </c>
      <c r="AK758" s="469"/>
      <c r="AL758" s="603">
        <f t="shared" ref="AL758:AL760" si="1497">SUM(AM758:AO758)</f>
        <v>5453</v>
      </c>
      <c r="AM758" s="469"/>
      <c r="AN758" s="754">
        <v>5453</v>
      </c>
      <c r="AO758" s="469"/>
      <c r="AP758" s="434">
        <f t="shared" ref="AP758:AP760" si="1498">SUM(AQ758:AS758)</f>
        <v>5453</v>
      </c>
      <c r="AQ758" s="458"/>
      <c r="AR758" s="123">
        <v>5453</v>
      </c>
      <c r="AS758" s="458"/>
      <c r="AT758" s="356">
        <f>AP758-Q758</f>
        <v>0</v>
      </c>
      <c r="AU758" s="178" t="s">
        <v>3015</v>
      </c>
      <c r="AV758" s="378"/>
      <c r="AW758" s="1991"/>
      <c r="AX758" s="1991"/>
      <c r="AY758" s="1992">
        <f t="shared" si="1412"/>
        <v>5453</v>
      </c>
      <c r="AZ758" s="1991"/>
      <c r="BA758" s="458">
        <f t="shared" ref="BA758:BA760" si="1499">SUM(BB758:BC758)</f>
        <v>0</v>
      </c>
      <c r="BB758" s="466">
        <f>SUM(V758,AB758)</f>
        <v>0</v>
      </c>
      <c r="BC758" s="466">
        <f>SUM(W758,AC758,AD758)</f>
        <v>0</v>
      </c>
      <c r="BD758" s="893"/>
      <c r="BE758" s="893"/>
      <c r="BF758" s="893"/>
      <c r="BG758" s="893"/>
      <c r="BH758" s="893"/>
      <c r="BI758" s="2032"/>
      <c r="BJ758" s="2032"/>
      <c r="BK758" s="2032"/>
      <c r="BL758" s="2032"/>
      <c r="BV758" s="1">
        <f t="shared" si="1378"/>
        <v>5453</v>
      </c>
    </row>
    <row r="759" spans="1:74" ht="51" customHeight="1">
      <c r="A759" s="398"/>
      <c r="B759" s="1844" t="s">
        <v>1721</v>
      </c>
      <c r="C759" s="797"/>
      <c r="D759" s="344"/>
      <c r="E759" s="654"/>
      <c r="F759" s="344"/>
      <c r="G759" s="334">
        <f t="shared" si="1488"/>
        <v>0</v>
      </c>
      <c r="H759" s="60"/>
      <c r="I759" s="60"/>
      <c r="J759" s="441"/>
      <c r="K759" s="356">
        <f t="shared" si="1489"/>
        <v>0</v>
      </c>
      <c r="L759" s="60"/>
      <c r="M759" s="60"/>
      <c r="N759" s="356">
        <f t="shared" si="1490"/>
        <v>0</v>
      </c>
      <c r="O759" s="60"/>
      <c r="P759" s="60"/>
      <c r="Q759" s="356">
        <f t="shared" si="1491"/>
        <v>5453</v>
      </c>
      <c r="R759" s="366"/>
      <c r="S759" s="361">
        <v>5453</v>
      </c>
      <c r="T759" s="366"/>
      <c r="U759" s="2543">
        <f t="shared" si="1492"/>
        <v>1000</v>
      </c>
      <c r="V759" s="469"/>
      <c r="W759" s="469">
        <v>1000</v>
      </c>
      <c r="X759" s="2543">
        <f t="shared" si="1493"/>
        <v>0</v>
      </c>
      <c r="Y759" s="469"/>
      <c r="Z759" s="469"/>
      <c r="AA759" s="434">
        <f t="shared" si="1494"/>
        <v>0</v>
      </c>
      <c r="AB759" s="458"/>
      <c r="AC759" s="458"/>
      <c r="AD759" s="458"/>
      <c r="AE759" s="603">
        <f t="shared" si="1495"/>
        <v>2052</v>
      </c>
      <c r="AF759" s="469"/>
      <c r="AG759" s="469">
        <v>2052</v>
      </c>
      <c r="AH759" s="603">
        <f t="shared" si="1496"/>
        <v>3953</v>
      </c>
      <c r="AI759" s="469"/>
      <c r="AJ759" s="754">
        <v>3953</v>
      </c>
      <c r="AK759" s="469"/>
      <c r="AL759" s="603">
        <f t="shared" si="1497"/>
        <v>5453</v>
      </c>
      <c r="AM759" s="469"/>
      <c r="AN759" s="754">
        <v>5453</v>
      </c>
      <c r="AO759" s="469"/>
      <c r="AP759" s="434">
        <f t="shared" si="1498"/>
        <v>5453</v>
      </c>
      <c r="AQ759" s="458"/>
      <c r="AR759" s="123">
        <v>5453</v>
      </c>
      <c r="AS759" s="458"/>
      <c r="AT759" s="356">
        <f>AP759-Q759</f>
        <v>0</v>
      </c>
      <c r="AU759" s="178" t="s">
        <v>3016</v>
      </c>
      <c r="AV759" s="378"/>
      <c r="AW759" s="1991"/>
      <c r="AX759" s="1991"/>
      <c r="AY759" s="1992">
        <f t="shared" si="1412"/>
        <v>5453</v>
      </c>
      <c r="AZ759" s="1991"/>
      <c r="BA759" s="458">
        <f t="shared" si="1499"/>
        <v>1000</v>
      </c>
      <c r="BB759" s="466">
        <f>SUM(V759,AB759)</f>
        <v>0</v>
      </c>
      <c r="BC759" s="466">
        <f>SUM(W759,AC759,AD759)</f>
        <v>1000</v>
      </c>
      <c r="BD759" s="893"/>
      <c r="BE759" s="893"/>
      <c r="BF759" s="893"/>
      <c r="BG759" s="893"/>
      <c r="BH759" s="893"/>
      <c r="BI759" s="2032"/>
      <c r="BJ759" s="2032"/>
      <c r="BK759" s="2032"/>
      <c r="BL759" s="2032"/>
      <c r="BV759" s="1">
        <f t="shared" si="1378"/>
        <v>4453</v>
      </c>
    </row>
    <row r="760" spans="1:74" ht="51" customHeight="1">
      <c r="A760" s="398"/>
      <c r="B760" s="1844" t="s">
        <v>1722</v>
      </c>
      <c r="C760" s="797"/>
      <c r="D760" s="344"/>
      <c r="E760" s="654"/>
      <c r="F760" s="344"/>
      <c r="G760" s="334">
        <f t="shared" si="1488"/>
        <v>0</v>
      </c>
      <c r="H760" s="60"/>
      <c r="I760" s="60"/>
      <c r="J760" s="441"/>
      <c r="K760" s="356">
        <f t="shared" si="1489"/>
        <v>0</v>
      </c>
      <c r="L760" s="60"/>
      <c r="M760" s="60"/>
      <c r="N760" s="356">
        <f t="shared" si="1490"/>
        <v>0</v>
      </c>
      <c r="O760" s="60"/>
      <c r="P760" s="60"/>
      <c r="Q760" s="356">
        <f t="shared" si="1491"/>
        <v>5452</v>
      </c>
      <c r="R760" s="366"/>
      <c r="S760" s="361">
        <v>5452</v>
      </c>
      <c r="T760" s="366"/>
      <c r="U760" s="2543">
        <f t="shared" si="1492"/>
        <v>0</v>
      </c>
      <c r="V760" s="469"/>
      <c r="W760" s="469"/>
      <c r="X760" s="2543">
        <f t="shared" si="1493"/>
        <v>0</v>
      </c>
      <c r="Y760" s="469"/>
      <c r="Z760" s="469"/>
      <c r="AA760" s="434">
        <f t="shared" si="1494"/>
        <v>0</v>
      </c>
      <c r="AB760" s="458"/>
      <c r="AC760" s="458"/>
      <c r="AD760" s="458"/>
      <c r="AE760" s="603">
        <f t="shared" si="1495"/>
        <v>3953</v>
      </c>
      <c r="AF760" s="469"/>
      <c r="AG760" s="469">
        <v>3953</v>
      </c>
      <c r="AH760" s="603">
        <f t="shared" si="1496"/>
        <v>5452</v>
      </c>
      <c r="AI760" s="469"/>
      <c r="AJ760" s="754">
        <v>5452</v>
      </c>
      <c r="AK760" s="469"/>
      <c r="AL760" s="603">
        <f t="shared" si="1497"/>
        <v>5452</v>
      </c>
      <c r="AM760" s="469"/>
      <c r="AN760" s="754">
        <v>5452</v>
      </c>
      <c r="AO760" s="469"/>
      <c r="AP760" s="434">
        <f t="shared" si="1498"/>
        <v>5452</v>
      </c>
      <c r="AQ760" s="458"/>
      <c r="AR760" s="123">
        <v>5452</v>
      </c>
      <c r="AS760" s="458"/>
      <c r="AT760" s="356">
        <f>AP760-Q760</f>
        <v>0</v>
      </c>
      <c r="AU760" s="178" t="s">
        <v>3017</v>
      </c>
      <c r="AV760" s="378"/>
      <c r="AW760" s="1991"/>
      <c r="AX760" s="1991"/>
      <c r="AY760" s="1992">
        <f t="shared" si="1412"/>
        <v>5452</v>
      </c>
      <c r="AZ760" s="1991"/>
      <c r="BA760" s="458">
        <f t="shared" si="1499"/>
        <v>0</v>
      </c>
      <c r="BB760" s="466">
        <f>SUM(V760,AB760)</f>
        <v>0</v>
      </c>
      <c r="BC760" s="466">
        <f>SUM(W760,AC760,AD760)</f>
        <v>0</v>
      </c>
      <c r="BD760" s="893"/>
      <c r="BE760" s="893"/>
      <c r="BF760" s="893"/>
      <c r="BG760" s="893"/>
      <c r="BH760" s="893"/>
      <c r="BI760" s="2032"/>
      <c r="BJ760" s="2032"/>
      <c r="BK760" s="2032"/>
      <c r="BL760" s="2032"/>
      <c r="BV760" s="1">
        <f t="shared" si="1378"/>
        <v>5452</v>
      </c>
    </row>
    <row r="761" spans="1:74" ht="38.25" customHeight="1">
      <c r="A761" s="836" t="s">
        <v>2163</v>
      </c>
      <c r="B761" s="1849" t="s">
        <v>49</v>
      </c>
      <c r="C761" s="837"/>
      <c r="D761" s="838"/>
      <c r="E761" s="839"/>
      <c r="F761" s="838"/>
      <c r="G761" s="840">
        <f t="shared" ref="G761:I761" si="1500">SUM(G762:G768)</f>
        <v>0</v>
      </c>
      <c r="H761" s="840">
        <f t="shared" si="1500"/>
        <v>0</v>
      </c>
      <c r="I761" s="840">
        <f t="shared" si="1500"/>
        <v>0</v>
      </c>
      <c r="J761" s="852"/>
      <c r="K761" s="840">
        <f t="shared" ref="K761:AT761" si="1501">SUM(K762:K768)</f>
        <v>0</v>
      </c>
      <c r="L761" s="840">
        <f t="shared" si="1501"/>
        <v>0</v>
      </c>
      <c r="M761" s="840">
        <f t="shared" si="1501"/>
        <v>0</v>
      </c>
      <c r="N761" s="840">
        <f t="shared" si="1501"/>
        <v>0</v>
      </c>
      <c r="O761" s="840">
        <f t="shared" si="1501"/>
        <v>0</v>
      </c>
      <c r="P761" s="840">
        <f t="shared" si="1501"/>
        <v>0</v>
      </c>
      <c r="Q761" s="840">
        <f t="shared" si="1501"/>
        <v>38168</v>
      </c>
      <c r="R761" s="840">
        <f t="shared" si="1501"/>
        <v>0</v>
      </c>
      <c r="S761" s="840">
        <f t="shared" si="1501"/>
        <v>38168</v>
      </c>
      <c r="T761" s="840">
        <f t="shared" si="1501"/>
        <v>0</v>
      </c>
      <c r="U761" s="2559">
        <f t="shared" si="1501"/>
        <v>0</v>
      </c>
      <c r="V761" s="2559">
        <f t="shared" si="1501"/>
        <v>0</v>
      </c>
      <c r="W761" s="2559">
        <f t="shared" si="1501"/>
        <v>0</v>
      </c>
      <c r="X761" s="2559">
        <f t="shared" si="1501"/>
        <v>0</v>
      </c>
      <c r="Y761" s="2559">
        <f t="shared" si="1501"/>
        <v>0</v>
      </c>
      <c r="Z761" s="2559">
        <f t="shared" si="1501"/>
        <v>0</v>
      </c>
      <c r="AA761" s="840">
        <f t="shared" si="1501"/>
        <v>0</v>
      </c>
      <c r="AB761" s="840">
        <f t="shared" si="1501"/>
        <v>0</v>
      </c>
      <c r="AC761" s="840">
        <f t="shared" si="1501"/>
        <v>0</v>
      </c>
      <c r="AD761" s="840">
        <f t="shared" si="1501"/>
        <v>0</v>
      </c>
      <c r="AE761" s="2559">
        <f t="shared" si="1501"/>
        <v>25233</v>
      </c>
      <c r="AF761" s="2559">
        <f t="shared" si="1501"/>
        <v>0</v>
      </c>
      <c r="AG761" s="2559">
        <f t="shared" si="1501"/>
        <v>25233</v>
      </c>
      <c r="AH761" s="2559">
        <f t="shared" si="1501"/>
        <v>38168</v>
      </c>
      <c r="AI761" s="2559">
        <f t="shared" si="1501"/>
        <v>0</v>
      </c>
      <c r="AJ761" s="2559">
        <f t="shared" si="1501"/>
        <v>38168</v>
      </c>
      <c r="AK761" s="2559">
        <f t="shared" si="1501"/>
        <v>0</v>
      </c>
      <c r="AL761" s="2559">
        <f t="shared" si="1501"/>
        <v>38169</v>
      </c>
      <c r="AM761" s="2559">
        <f t="shared" si="1501"/>
        <v>0</v>
      </c>
      <c r="AN761" s="2559">
        <f t="shared" si="1501"/>
        <v>38169</v>
      </c>
      <c r="AO761" s="2559">
        <f t="shared" si="1501"/>
        <v>0</v>
      </c>
      <c r="AP761" s="840">
        <f t="shared" si="1501"/>
        <v>38169</v>
      </c>
      <c r="AQ761" s="840">
        <f t="shared" si="1501"/>
        <v>0</v>
      </c>
      <c r="AR761" s="840">
        <f t="shared" si="1501"/>
        <v>38169</v>
      </c>
      <c r="AS761" s="840">
        <f t="shared" si="1501"/>
        <v>0</v>
      </c>
      <c r="AT761" s="840">
        <f t="shared" si="1501"/>
        <v>1</v>
      </c>
      <c r="AU761" s="529" t="s">
        <v>704</v>
      </c>
      <c r="AV761" s="2461"/>
      <c r="AW761" s="1991"/>
      <c r="AX761" s="1991"/>
      <c r="AY761" s="1992">
        <f t="shared" si="1412"/>
        <v>38169</v>
      </c>
      <c r="AZ761" s="1991"/>
      <c r="BA761" s="466"/>
      <c r="BB761" s="466"/>
      <c r="BC761" s="466"/>
      <c r="BD761" s="893"/>
      <c r="BE761" s="893"/>
      <c r="BF761" s="893"/>
      <c r="BG761" s="893"/>
      <c r="BH761" s="893"/>
      <c r="BI761" s="2061">
        <f t="shared" ref="BI761:BL761" si="1502">SUM(BI762:BI768)</f>
        <v>0</v>
      </c>
      <c r="BJ761" s="2061">
        <f t="shared" si="1502"/>
        <v>0</v>
      </c>
      <c r="BK761" s="2061">
        <f t="shared" si="1502"/>
        <v>0</v>
      </c>
      <c r="BL761" s="2061">
        <f t="shared" si="1502"/>
        <v>0</v>
      </c>
      <c r="BV761" s="1">
        <f t="shared" si="1378"/>
        <v>38169</v>
      </c>
    </row>
    <row r="762" spans="1:74" ht="51" customHeight="1">
      <c r="A762" s="398"/>
      <c r="B762" s="1844" t="s">
        <v>1748</v>
      </c>
      <c r="C762" s="797"/>
      <c r="D762" s="344"/>
      <c r="E762" s="654"/>
      <c r="F762" s="344"/>
      <c r="G762" s="334">
        <f t="shared" ref="G762:G768" si="1503">H762+I762</f>
        <v>0</v>
      </c>
      <c r="H762" s="60"/>
      <c r="I762" s="60"/>
      <c r="J762" s="441"/>
      <c r="K762" s="356">
        <f t="shared" ref="K762:K768" si="1504">L762+M762</f>
        <v>0</v>
      </c>
      <c r="L762" s="60"/>
      <c r="M762" s="60"/>
      <c r="N762" s="356">
        <f t="shared" ref="N762:N768" si="1505">SUM(O762:P762)</f>
        <v>0</v>
      </c>
      <c r="O762" s="60"/>
      <c r="P762" s="60"/>
      <c r="Q762" s="356">
        <f t="shared" ref="Q762:Q768" si="1506">SUM(R762:T762)</f>
        <v>5453</v>
      </c>
      <c r="R762" s="366"/>
      <c r="S762" s="361">
        <v>5453</v>
      </c>
      <c r="T762" s="366"/>
      <c r="U762" s="2543">
        <f t="shared" ref="U762:U768" si="1507">SUM(V762:W762)</f>
        <v>0</v>
      </c>
      <c r="V762" s="469"/>
      <c r="W762" s="469"/>
      <c r="X762" s="2543">
        <f t="shared" ref="X762:X768" si="1508">SUM(Y762:Z762)</f>
        <v>0</v>
      </c>
      <c r="Y762" s="469"/>
      <c r="Z762" s="469"/>
      <c r="AA762" s="434">
        <f t="shared" ref="AA762:AA768" si="1509">SUM(AB762:AD762)</f>
        <v>0</v>
      </c>
      <c r="AB762" s="458"/>
      <c r="AC762" s="458"/>
      <c r="AD762" s="458"/>
      <c r="AE762" s="603">
        <f t="shared" ref="AE762:AE768" si="1510">SUM(AF762:AG762)</f>
        <v>1941</v>
      </c>
      <c r="AF762" s="469"/>
      <c r="AG762" s="469">
        <v>1941</v>
      </c>
      <c r="AH762" s="603">
        <f t="shared" ref="AH762:AH768" si="1511">SUM(AI762:AK762)</f>
        <v>5453</v>
      </c>
      <c r="AI762" s="469"/>
      <c r="AJ762" s="754">
        <v>5453</v>
      </c>
      <c r="AK762" s="469"/>
      <c r="AL762" s="603">
        <f t="shared" ref="AL762:AL768" si="1512">SUM(AM762:AO762)</f>
        <v>7057</v>
      </c>
      <c r="AM762" s="469"/>
      <c r="AN762" s="754">
        <v>7057</v>
      </c>
      <c r="AO762" s="469"/>
      <c r="AP762" s="434">
        <f t="shared" ref="AP762:AP768" si="1513">SUM(AQ762:AS762)</f>
        <v>7057</v>
      </c>
      <c r="AQ762" s="458"/>
      <c r="AR762" s="123">
        <v>7057</v>
      </c>
      <c r="AS762" s="458"/>
      <c r="AT762" s="356">
        <f t="shared" ref="AT762:AT768" si="1514">AP762-Q762</f>
        <v>1604</v>
      </c>
      <c r="AU762" s="178" t="s">
        <v>3018</v>
      </c>
      <c r="AV762" s="378"/>
      <c r="AW762" s="1991"/>
      <c r="AX762" s="1991"/>
      <c r="AY762" s="1992">
        <f t="shared" si="1412"/>
        <v>7057</v>
      </c>
      <c r="AZ762" s="1991"/>
      <c r="BA762" s="458">
        <f t="shared" ref="BA762:BA768" si="1515">SUM(BB762:BC762)</f>
        <v>0</v>
      </c>
      <c r="BB762" s="466">
        <f t="shared" ref="BB762:BB768" si="1516">SUM(V762,AB762)</f>
        <v>0</v>
      </c>
      <c r="BC762" s="466">
        <f t="shared" ref="BC762:BC768" si="1517">SUM(W762,AC762,AD762)</f>
        <v>0</v>
      </c>
      <c r="BD762" s="893"/>
      <c r="BE762" s="893"/>
      <c r="BF762" s="893"/>
      <c r="BG762" s="893"/>
      <c r="BH762" s="893"/>
      <c r="BI762" s="2032"/>
      <c r="BJ762" s="2032"/>
      <c r="BK762" s="2032"/>
      <c r="BL762" s="2032"/>
      <c r="BV762" s="1">
        <f t="shared" si="1378"/>
        <v>7057</v>
      </c>
    </row>
    <row r="763" spans="1:74" ht="51" customHeight="1">
      <c r="A763" s="398"/>
      <c r="B763" s="1844" t="s">
        <v>1749</v>
      </c>
      <c r="C763" s="797"/>
      <c r="D763" s="344"/>
      <c r="E763" s="654"/>
      <c r="F763" s="344"/>
      <c r="G763" s="334">
        <f t="shared" si="1503"/>
        <v>0</v>
      </c>
      <c r="H763" s="60"/>
      <c r="I763" s="60"/>
      <c r="J763" s="441"/>
      <c r="K763" s="356">
        <f t="shared" si="1504"/>
        <v>0</v>
      </c>
      <c r="L763" s="60"/>
      <c r="M763" s="60"/>
      <c r="N763" s="356">
        <f t="shared" si="1505"/>
        <v>0</v>
      </c>
      <c r="O763" s="60"/>
      <c r="P763" s="60"/>
      <c r="Q763" s="356">
        <f t="shared" si="1506"/>
        <v>5453</v>
      </c>
      <c r="R763" s="366"/>
      <c r="S763" s="361">
        <v>5453</v>
      </c>
      <c r="T763" s="366"/>
      <c r="U763" s="2543">
        <f t="shared" si="1507"/>
        <v>0</v>
      </c>
      <c r="V763" s="469"/>
      <c r="W763" s="469"/>
      <c r="X763" s="2543">
        <f t="shared" si="1508"/>
        <v>0</v>
      </c>
      <c r="Y763" s="469"/>
      <c r="Z763" s="469"/>
      <c r="AA763" s="434">
        <f t="shared" si="1509"/>
        <v>0</v>
      </c>
      <c r="AB763" s="458"/>
      <c r="AC763" s="458"/>
      <c r="AD763" s="458"/>
      <c r="AE763" s="603">
        <f t="shared" si="1510"/>
        <v>4052</v>
      </c>
      <c r="AF763" s="469"/>
      <c r="AG763" s="469">
        <v>4052</v>
      </c>
      <c r="AH763" s="603">
        <f t="shared" si="1511"/>
        <v>5453</v>
      </c>
      <c r="AI763" s="469"/>
      <c r="AJ763" s="754">
        <v>5453</v>
      </c>
      <c r="AK763" s="469"/>
      <c r="AL763" s="603">
        <f t="shared" si="1512"/>
        <v>5600</v>
      </c>
      <c r="AM763" s="469"/>
      <c r="AN763" s="754">
        <v>5600</v>
      </c>
      <c r="AO763" s="469"/>
      <c r="AP763" s="434">
        <f t="shared" si="1513"/>
        <v>5600</v>
      </c>
      <c r="AQ763" s="458"/>
      <c r="AR763" s="123">
        <v>5600</v>
      </c>
      <c r="AS763" s="458"/>
      <c r="AT763" s="356">
        <f t="shared" si="1514"/>
        <v>147</v>
      </c>
      <c r="AU763" s="178" t="s">
        <v>3019</v>
      </c>
      <c r="AV763" s="378"/>
      <c r="AW763" s="1991"/>
      <c r="AX763" s="1991"/>
      <c r="AY763" s="1992">
        <f t="shared" si="1412"/>
        <v>5600</v>
      </c>
      <c r="AZ763" s="1991"/>
      <c r="BA763" s="458">
        <f t="shared" si="1515"/>
        <v>0</v>
      </c>
      <c r="BB763" s="466">
        <f t="shared" si="1516"/>
        <v>0</v>
      </c>
      <c r="BC763" s="466">
        <f t="shared" si="1517"/>
        <v>0</v>
      </c>
      <c r="BD763" s="893"/>
      <c r="BE763" s="893"/>
      <c r="BF763" s="893"/>
      <c r="BG763" s="893"/>
      <c r="BH763" s="893"/>
      <c r="BI763" s="2032"/>
      <c r="BJ763" s="2032"/>
      <c r="BK763" s="2032"/>
      <c r="BL763" s="2032"/>
      <c r="BV763" s="1">
        <f t="shared" si="1378"/>
        <v>5600</v>
      </c>
    </row>
    <row r="764" spans="1:74" ht="51" customHeight="1">
      <c r="A764" s="398"/>
      <c r="B764" s="1844" t="s">
        <v>1750</v>
      </c>
      <c r="C764" s="797"/>
      <c r="D764" s="344"/>
      <c r="E764" s="654"/>
      <c r="F764" s="344"/>
      <c r="G764" s="334">
        <f t="shared" si="1503"/>
        <v>0</v>
      </c>
      <c r="H764" s="60"/>
      <c r="I764" s="60"/>
      <c r="J764" s="441"/>
      <c r="K764" s="356">
        <f t="shared" si="1504"/>
        <v>0</v>
      </c>
      <c r="L764" s="60"/>
      <c r="M764" s="60"/>
      <c r="N764" s="356">
        <f t="shared" si="1505"/>
        <v>0</v>
      </c>
      <c r="O764" s="60"/>
      <c r="P764" s="60"/>
      <c r="Q764" s="356">
        <f t="shared" si="1506"/>
        <v>5453</v>
      </c>
      <c r="R764" s="366"/>
      <c r="S764" s="361">
        <v>5453</v>
      </c>
      <c r="T764" s="366"/>
      <c r="U764" s="2543">
        <f t="shared" si="1507"/>
        <v>0</v>
      </c>
      <c r="V764" s="469"/>
      <c r="W764" s="469"/>
      <c r="X764" s="2543">
        <f t="shared" si="1508"/>
        <v>0</v>
      </c>
      <c r="Y764" s="469"/>
      <c r="Z764" s="469"/>
      <c r="AA764" s="434">
        <f t="shared" si="1509"/>
        <v>0</v>
      </c>
      <c r="AB764" s="458"/>
      <c r="AC764" s="458"/>
      <c r="AD764" s="458"/>
      <c r="AE764" s="603">
        <f t="shared" si="1510"/>
        <v>3612</v>
      </c>
      <c r="AF764" s="469"/>
      <c r="AG764" s="469">
        <v>3612</v>
      </c>
      <c r="AH764" s="603">
        <f t="shared" si="1511"/>
        <v>5453</v>
      </c>
      <c r="AI764" s="469"/>
      <c r="AJ764" s="754">
        <v>5453</v>
      </c>
      <c r="AK764" s="469"/>
      <c r="AL764" s="603">
        <f t="shared" si="1512"/>
        <v>5829</v>
      </c>
      <c r="AM764" s="469"/>
      <c r="AN764" s="754">
        <v>5829</v>
      </c>
      <c r="AO764" s="469"/>
      <c r="AP764" s="434">
        <f t="shared" si="1513"/>
        <v>5829</v>
      </c>
      <c r="AQ764" s="458"/>
      <c r="AR764" s="123">
        <v>5829</v>
      </c>
      <c r="AS764" s="458"/>
      <c r="AT764" s="356">
        <f t="shared" si="1514"/>
        <v>376</v>
      </c>
      <c r="AU764" s="178" t="s">
        <v>3020</v>
      </c>
      <c r="AV764" s="378"/>
      <c r="AW764" s="1991"/>
      <c r="AX764" s="1991"/>
      <c r="AY764" s="1992">
        <f t="shared" ref="AY764:AY791" si="1518">AP764-SUM(X764,AA764)</f>
        <v>5829</v>
      </c>
      <c r="AZ764" s="1991"/>
      <c r="BA764" s="458">
        <f t="shared" si="1515"/>
        <v>0</v>
      </c>
      <c r="BB764" s="466">
        <f t="shared" si="1516"/>
        <v>0</v>
      </c>
      <c r="BC764" s="466">
        <f t="shared" si="1517"/>
        <v>0</v>
      </c>
      <c r="BD764" s="893"/>
      <c r="BE764" s="893"/>
      <c r="BF764" s="893"/>
      <c r="BG764" s="893"/>
      <c r="BH764" s="893"/>
      <c r="BI764" s="2032"/>
      <c r="BJ764" s="2032"/>
      <c r="BK764" s="2032"/>
      <c r="BL764" s="2032"/>
      <c r="BV764" s="1">
        <f t="shared" si="1378"/>
        <v>5829</v>
      </c>
    </row>
    <row r="765" spans="1:74" ht="51" customHeight="1">
      <c r="A765" s="398"/>
      <c r="B765" s="1844" t="s">
        <v>1751</v>
      </c>
      <c r="C765" s="797"/>
      <c r="D765" s="344"/>
      <c r="E765" s="654"/>
      <c r="F765" s="344"/>
      <c r="G765" s="334">
        <f t="shared" si="1503"/>
        <v>0</v>
      </c>
      <c r="H765" s="60"/>
      <c r="I765" s="60"/>
      <c r="J765" s="441"/>
      <c r="K765" s="356">
        <f t="shared" si="1504"/>
        <v>0</v>
      </c>
      <c r="L765" s="60"/>
      <c r="M765" s="60"/>
      <c r="N765" s="356">
        <f t="shared" si="1505"/>
        <v>0</v>
      </c>
      <c r="O765" s="60"/>
      <c r="P765" s="60"/>
      <c r="Q765" s="356">
        <f t="shared" si="1506"/>
        <v>5453</v>
      </c>
      <c r="R765" s="366"/>
      <c r="S765" s="361">
        <v>5453</v>
      </c>
      <c r="T765" s="366"/>
      <c r="U765" s="2543">
        <f t="shared" si="1507"/>
        <v>0</v>
      </c>
      <c r="V765" s="469"/>
      <c r="W765" s="469"/>
      <c r="X765" s="2543">
        <f t="shared" si="1508"/>
        <v>0</v>
      </c>
      <c r="Y765" s="469"/>
      <c r="Z765" s="469"/>
      <c r="AA765" s="434">
        <f t="shared" si="1509"/>
        <v>0</v>
      </c>
      <c r="AB765" s="458"/>
      <c r="AC765" s="458"/>
      <c r="AD765" s="458"/>
      <c r="AE765" s="603">
        <f t="shared" si="1510"/>
        <v>3628</v>
      </c>
      <c r="AF765" s="469"/>
      <c r="AG765" s="469">
        <v>3628</v>
      </c>
      <c r="AH765" s="603">
        <f t="shared" si="1511"/>
        <v>5453</v>
      </c>
      <c r="AI765" s="469"/>
      <c r="AJ765" s="754">
        <v>5453</v>
      </c>
      <c r="AK765" s="469"/>
      <c r="AL765" s="603">
        <f t="shared" si="1512"/>
        <v>5293</v>
      </c>
      <c r="AM765" s="469"/>
      <c r="AN765" s="754">
        <v>5293</v>
      </c>
      <c r="AO765" s="469"/>
      <c r="AP765" s="434">
        <f t="shared" si="1513"/>
        <v>5293</v>
      </c>
      <c r="AQ765" s="458"/>
      <c r="AR765" s="123">
        <v>5293</v>
      </c>
      <c r="AS765" s="458"/>
      <c r="AT765" s="356">
        <f t="shared" si="1514"/>
        <v>-160</v>
      </c>
      <c r="AU765" s="178" t="s">
        <v>3021</v>
      </c>
      <c r="AV765" s="378"/>
      <c r="AW765" s="1991"/>
      <c r="AX765" s="1991"/>
      <c r="AY765" s="1992">
        <f t="shared" si="1518"/>
        <v>5293</v>
      </c>
      <c r="AZ765" s="1991"/>
      <c r="BA765" s="458">
        <f t="shared" si="1515"/>
        <v>0</v>
      </c>
      <c r="BB765" s="466">
        <f t="shared" si="1516"/>
        <v>0</v>
      </c>
      <c r="BC765" s="466">
        <f t="shared" si="1517"/>
        <v>0</v>
      </c>
      <c r="BD765" s="893"/>
      <c r="BE765" s="893"/>
      <c r="BF765" s="893"/>
      <c r="BG765" s="893"/>
      <c r="BH765" s="893"/>
      <c r="BI765" s="2032"/>
      <c r="BJ765" s="2032"/>
      <c r="BK765" s="2032"/>
      <c r="BL765" s="2032"/>
      <c r="BV765" s="1">
        <f t="shared" si="1378"/>
        <v>5293</v>
      </c>
    </row>
    <row r="766" spans="1:74" ht="51" customHeight="1">
      <c r="A766" s="398"/>
      <c r="B766" s="1844" t="s">
        <v>1752</v>
      </c>
      <c r="C766" s="797"/>
      <c r="D766" s="344"/>
      <c r="E766" s="654"/>
      <c r="F766" s="344"/>
      <c r="G766" s="334">
        <f t="shared" si="1503"/>
        <v>0</v>
      </c>
      <c r="H766" s="60"/>
      <c r="I766" s="60"/>
      <c r="J766" s="441"/>
      <c r="K766" s="356">
        <f t="shared" si="1504"/>
        <v>0</v>
      </c>
      <c r="L766" s="60"/>
      <c r="M766" s="60"/>
      <c r="N766" s="356">
        <f t="shared" si="1505"/>
        <v>0</v>
      </c>
      <c r="O766" s="60"/>
      <c r="P766" s="60"/>
      <c r="Q766" s="356">
        <f t="shared" si="1506"/>
        <v>5452</v>
      </c>
      <c r="R766" s="366"/>
      <c r="S766" s="361">
        <v>5452</v>
      </c>
      <c r="T766" s="366"/>
      <c r="U766" s="2543">
        <f t="shared" si="1507"/>
        <v>0</v>
      </c>
      <c r="V766" s="469"/>
      <c r="W766" s="469"/>
      <c r="X766" s="2543">
        <f t="shared" si="1508"/>
        <v>0</v>
      </c>
      <c r="Y766" s="469"/>
      <c r="Z766" s="469"/>
      <c r="AA766" s="434">
        <f t="shared" si="1509"/>
        <v>0</v>
      </c>
      <c r="AB766" s="458"/>
      <c r="AC766" s="458"/>
      <c r="AD766" s="458"/>
      <c r="AE766" s="603">
        <f t="shared" si="1510"/>
        <v>4738</v>
      </c>
      <c r="AF766" s="469"/>
      <c r="AG766" s="469">
        <v>4738</v>
      </c>
      <c r="AH766" s="603">
        <f t="shared" si="1511"/>
        <v>5452</v>
      </c>
      <c r="AI766" s="469"/>
      <c r="AJ766" s="754">
        <v>5452</v>
      </c>
      <c r="AK766" s="469"/>
      <c r="AL766" s="603">
        <f t="shared" si="1512"/>
        <v>5247</v>
      </c>
      <c r="AM766" s="469"/>
      <c r="AN766" s="754">
        <v>5247</v>
      </c>
      <c r="AO766" s="469"/>
      <c r="AP766" s="434">
        <f t="shared" si="1513"/>
        <v>5247</v>
      </c>
      <c r="AQ766" s="458"/>
      <c r="AR766" s="123">
        <v>5247</v>
      </c>
      <c r="AS766" s="458"/>
      <c r="AT766" s="356">
        <f t="shared" si="1514"/>
        <v>-205</v>
      </c>
      <c r="AU766" s="178" t="s">
        <v>3022</v>
      </c>
      <c r="AV766" s="378"/>
      <c r="AW766" s="1991"/>
      <c r="AX766" s="1991"/>
      <c r="AY766" s="1992">
        <f t="shared" si="1518"/>
        <v>5247</v>
      </c>
      <c r="AZ766" s="1991"/>
      <c r="BA766" s="458">
        <f t="shared" si="1515"/>
        <v>0</v>
      </c>
      <c r="BB766" s="466">
        <f t="shared" si="1516"/>
        <v>0</v>
      </c>
      <c r="BC766" s="466">
        <f t="shared" si="1517"/>
        <v>0</v>
      </c>
      <c r="BD766" s="893"/>
      <c r="BE766" s="893"/>
      <c r="BF766" s="893"/>
      <c r="BG766" s="893"/>
      <c r="BH766" s="893"/>
      <c r="BI766" s="2032"/>
      <c r="BJ766" s="2032"/>
      <c r="BK766" s="2032"/>
      <c r="BL766" s="2032"/>
      <c r="BV766" s="1">
        <f t="shared" si="1378"/>
        <v>5247</v>
      </c>
    </row>
    <row r="767" spans="1:74" ht="51" customHeight="1">
      <c r="A767" s="398"/>
      <c r="B767" s="1844" t="s">
        <v>1753</v>
      </c>
      <c r="C767" s="797"/>
      <c r="D767" s="344"/>
      <c r="E767" s="654"/>
      <c r="F767" s="344"/>
      <c r="G767" s="334">
        <f t="shared" si="1503"/>
        <v>0</v>
      </c>
      <c r="H767" s="60"/>
      <c r="I767" s="60"/>
      <c r="J767" s="441"/>
      <c r="K767" s="356">
        <f t="shared" si="1504"/>
        <v>0</v>
      </c>
      <c r="L767" s="60"/>
      <c r="M767" s="60"/>
      <c r="N767" s="356">
        <f t="shared" si="1505"/>
        <v>0</v>
      </c>
      <c r="O767" s="60"/>
      <c r="P767" s="60"/>
      <c r="Q767" s="356">
        <f t="shared" si="1506"/>
        <v>5452</v>
      </c>
      <c r="R767" s="366"/>
      <c r="S767" s="361">
        <v>5452</v>
      </c>
      <c r="T767" s="366"/>
      <c r="U767" s="2543">
        <f t="shared" si="1507"/>
        <v>0</v>
      </c>
      <c r="V767" s="469"/>
      <c r="W767" s="469"/>
      <c r="X767" s="2543">
        <f t="shared" si="1508"/>
        <v>0</v>
      </c>
      <c r="Y767" s="469"/>
      <c r="Z767" s="469"/>
      <c r="AA767" s="434">
        <f t="shared" si="1509"/>
        <v>0</v>
      </c>
      <c r="AB767" s="458"/>
      <c r="AC767" s="458"/>
      <c r="AD767" s="458"/>
      <c r="AE767" s="603">
        <f t="shared" si="1510"/>
        <v>5372</v>
      </c>
      <c r="AF767" s="469"/>
      <c r="AG767" s="469">
        <v>5372</v>
      </c>
      <c r="AH767" s="603">
        <f t="shared" si="1511"/>
        <v>5452</v>
      </c>
      <c r="AI767" s="469"/>
      <c r="AJ767" s="754">
        <v>5452</v>
      </c>
      <c r="AK767" s="469"/>
      <c r="AL767" s="603">
        <f t="shared" si="1512"/>
        <v>6191</v>
      </c>
      <c r="AM767" s="469"/>
      <c r="AN767" s="754">
        <v>6191</v>
      </c>
      <c r="AO767" s="469"/>
      <c r="AP767" s="434">
        <f t="shared" si="1513"/>
        <v>6191</v>
      </c>
      <c r="AQ767" s="458"/>
      <c r="AR767" s="123">
        <v>6191</v>
      </c>
      <c r="AS767" s="458"/>
      <c r="AT767" s="356">
        <f t="shared" si="1514"/>
        <v>739</v>
      </c>
      <c r="AU767" s="178" t="s">
        <v>3023</v>
      </c>
      <c r="AV767" s="378"/>
      <c r="AW767" s="1991"/>
      <c r="AX767" s="1991"/>
      <c r="AY767" s="1992">
        <f t="shared" si="1518"/>
        <v>6191</v>
      </c>
      <c r="AZ767" s="1991"/>
      <c r="BA767" s="458">
        <f t="shared" si="1515"/>
        <v>0</v>
      </c>
      <c r="BB767" s="466">
        <f t="shared" si="1516"/>
        <v>0</v>
      </c>
      <c r="BC767" s="466">
        <f t="shared" si="1517"/>
        <v>0</v>
      </c>
      <c r="BD767" s="893"/>
      <c r="BE767" s="893"/>
      <c r="BF767" s="893"/>
      <c r="BG767" s="893"/>
      <c r="BH767" s="893"/>
      <c r="BI767" s="2032"/>
      <c r="BJ767" s="2032"/>
      <c r="BK767" s="2032"/>
      <c r="BL767" s="2032"/>
      <c r="BV767" s="1">
        <f t="shared" si="1378"/>
        <v>6191</v>
      </c>
    </row>
    <row r="768" spans="1:74" ht="51" customHeight="1">
      <c r="A768" s="398"/>
      <c r="B768" s="1844" t="s">
        <v>1754</v>
      </c>
      <c r="C768" s="797"/>
      <c r="D768" s="344"/>
      <c r="E768" s="654"/>
      <c r="F768" s="344"/>
      <c r="G768" s="334">
        <f t="shared" si="1503"/>
        <v>0</v>
      </c>
      <c r="H768" s="60"/>
      <c r="I768" s="60"/>
      <c r="J768" s="441"/>
      <c r="K768" s="356">
        <f t="shared" si="1504"/>
        <v>0</v>
      </c>
      <c r="L768" s="60"/>
      <c r="M768" s="60"/>
      <c r="N768" s="356">
        <f t="shared" si="1505"/>
        <v>0</v>
      </c>
      <c r="O768" s="60"/>
      <c r="P768" s="60"/>
      <c r="Q768" s="356">
        <f t="shared" si="1506"/>
        <v>5452</v>
      </c>
      <c r="R768" s="366"/>
      <c r="S768" s="361">
        <v>5452</v>
      </c>
      <c r="T768" s="366"/>
      <c r="U768" s="2543">
        <f t="shared" si="1507"/>
        <v>0</v>
      </c>
      <c r="V768" s="469"/>
      <c r="W768" s="469"/>
      <c r="X768" s="2543">
        <f t="shared" si="1508"/>
        <v>0</v>
      </c>
      <c r="Y768" s="469"/>
      <c r="Z768" s="469"/>
      <c r="AA768" s="434">
        <f t="shared" si="1509"/>
        <v>0</v>
      </c>
      <c r="AB768" s="458"/>
      <c r="AC768" s="458"/>
      <c r="AD768" s="458"/>
      <c r="AE768" s="603">
        <f t="shared" si="1510"/>
        <v>1890</v>
      </c>
      <c r="AF768" s="469"/>
      <c r="AG768" s="469">
        <v>1890</v>
      </c>
      <c r="AH768" s="603">
        <f t="shared" si="1511"/>
        <v>5452</v>
      </c>
      <c r="AI768" s="469"/>
      <c r="AJ768" s="754">
        <v>5452</v>
      </c>
      <c r="AK768" s="469"/>
      <c r="AL768" s="603">
        <f t="shared" si="1512"/>
        <v>2952</v>
      </c>
      <c r="AM768" s="469"/>
      <c r="AN768" s="754">
        <v>2952</v>
      </c>
      <c r="AO768" s="469"/>
      <c r="AP768" s="434">
        <f t="shared" si="1513"/>
        <v>2952</v>
      </c>
      <c r="AQ768" s="458"/>
      <c r="AR768" s="123">
        <v>2952</v>
      </c>
      <c r="AS768" s="458"/>
      <c r="AT768" s="356">
        <f t="shared" si="1514"/>
        <v>-2500</v>
      </c>
      <c r="AU768" s="178" t="s">
        <v>3024</v>
      </c>
      <c r="AV768" s="378"/>
      <c r="AW768" s="1991"/>
      <c r="AX768" s="1991"/>
      <c r="AY768" s="1992">
        <f t="shared" si="1518"/>
        <v>2952</v>
      </c>
      <c r="AZ768" s="1991"/>
      <c r="BA768" s="458">
        <f t="shared" si="1515"/>
        <v>0</v>
      </c>
      <c r="BB768" s="466">
        <f t="shared" si="1516"/>
        <v>0</v>
      </c>
      <c r="BC768" s="466">
        <f t="shared" si="1517"/>
        <v>0</v>
      </c>
      <c r="BD768" s="893"/>
      <c r="BE768" s="893"/>
      <c r="BF768" s="893"/>
      <c r="BG768" s="893"/>
      <c r="BH768" s="893"/>
      <c r="BI768" s="2032"/>
      <c r="BJ768" s="2032"/>
      <c r="BK768" s="2032"/>
      <c r="BL768" s="2032"/>
      <c r="BV768" s="1">
        <f t="shared" si="1378"/>
        <v>2952</v>
      </c>
    </row>
    <row r="769" spans="1:74" ht="38.25" customHeight="1">
      <c r="A769" s="836" t="s">
        <v>3025</v>
      </c>
      <c r="B769" s="1849" t="s">
        <v>50</v>
      </c>
      <c r="C769" s="837"/>
      <c r="D769" s="838"/>
      <c r="E769" s="839"/>
      <c r="F769" s="838"/>
      <c r="G769" s="840">
        <f t="shared" ref="G769:I769" si="1519">SUM(G770:G781)</f>
        <v>0</v>
      </c>
      <c r="H769" s="840">
        <f t="shared" si="1519"/>
        <v>0</v>
      </c>
      <c r="I769" s="840">
        <f t="shared" si="1519"/>
        <v>0</v>
      </c>
      <c r="J769" s="852"/>
      <c r="K769" s="840">
        <f t="shared" ref="K769:AT769" si="1520">SUM(K770:K781)</f>
        <v>0</v>
      </c>
      <c r="L769" s="840">
        <f t="shared" si="1520"/>
        <v>0</v>
      </c>
      <c r="M769" s="840">
        <f t="shared" si="1520"/>
        <v>0</v>
      </c>
      <c r="N769" s="840">
        <f t="shared" si="1520"/>
        <v>0</v>
      </c>
      <c r="O769" s="840">
        <f t="shared" si="1520"/>
        <v>0</v>
      </c>
      <c r="P769" s="840">
        <f t="shared" si="1520"/>
        <v>0</v>
      </c>
      <c r="Q769" s="840">
        <f t="shared" si="1520"/>
        <v>65433</v>
      </c>
      <c r="R769" s="840">
        <f t="shared" si="1520"/>
        <v>0</v>
      </c>
      <c r="S769" s="840">
        <f t="shared" si="1520"/>
        <v>65433</v>
      </c>
      <c r="T769" s="840">
        <f t="shared" si="1520"/>
        <v>0</v>
      </c>
      <c r="U769" s="2559">
        <f t="shared" si="1520"/>
        <v>41453</v>
      </c>
      <c r="V769" s="2559">
        <f t="shared" si="1520"/>
        <v>0</v>
      </c>
      <c r="W769" s="2559">
        <f t="shared" si="1520"/>
        <v>41453</v>
      </c>
      <c r="X769" s="2559">
        <f t="shared" si="1520"/>
        <v>0</v>
      </c>
      <c r="Y769" s="2559">
        <f t="shared" si="1520"/>
        <v>0</v>
      </c>
      <c r="Z769" s="2559">
        <f t="shared" si="1520"/>
        <v>0</v>
      </c>
      <c r="AA769" s="840">
        <f t="shared" si="1520"/>
        <v>0</v>
      </c>
      <c r="AB769" s="840">
        <f t="shared" si="1520"/>
        <v>0</v>
      </c>
      <c r="AC769" s="840">
        <f t="shared" si="1520"/>
        <v>0</v>
      </c>
      <c r="AD769" s="840">
        <f t="shared" si="1520"/>
        <v>0</v>
      </c>
      <c r="AE769" s="2559">
        <f t="shared" si="1520"/>
        <v>22351</v>
      </c>
      <c r="AF769" s="2559">
        <f t="shared" si="1520"/>
        <v>0</v>
      </c>
      <c r="AG769" s="2559">
        <f t="shared" si="1520"/>
        <v>22351</v>
      </c>
      <c r="AH769" s="2559">
        <f t="shared" si="1520"/>
        <v>65433</v>
      </c>
      <c r="AI769" s="2559">
        <f t="shared" si="1520"/>
        <v>0</v>
      </c>
      <c r="AJ769" s="2559">
        <f t="shared" si="1520"/>
        <v>65433</v>
      </c>
      <c r="AK769" s="2559">
        <f t="shared" si="1520"/>
        <v>0</v>
      </c>
      <c r="AL769" s="2559">
        <f t="shared" si="1520"/>
        <v>65433</v>
      </c>
      <c r="AM769" s="2559">
        <f t="shared" si="1520"/>
        <v>0</v>
      </c>
      <c r="AN769" s="2559">
        <f t="shared" si="1520"/>
        <v>65433</v>
      </c>
      <c r="AO769" s="2559">
        <f t="shared" si="1520"/>
        <v>0</v>
      </c>
      <c r="AP769" s="840">
        <f t="shared" si="1520"/>
        <v>65433</v>
      </c>
      <c r="AQ769" s="840">
        <f t="shared" si="1520"/>
        <v>0</v>
      </c>
      <c r="AR769" s="840">
        <f t="shared" si="1520"/>
        <v>65433</v>
      </c>
      <c r="AS769" s="840">
        <f t="shared" si="1520"/>
        <v>0</v>
      </c>
      <c r="AT769" s="840">
        <f t="shared" si="1520"/>
        <v>0</v>
      </c>
      <c r="AU769" s="529" t="s">
        <v>254</v>
      </c>
      <c r="AV769" s="2461"/>
      <c r="AW769" s="1991"/>
      <c r="AX769" s="1991"/>
      <c r="AY769" s="1992">
        <f t="shared" si="1518"/>
        <v>65433</v>
      </c>
      <c r="AZ769" s="1991"/>
      <c r="BA769" s="466"/>
      <c r="BB769" s="466"/>
      <c r="BC769" s="466"/>
      <c r="BD769" s="893"/>
      <c r="BE769" s="893"/>
      <c r="BF769" s="893"/>
      <c r="BG769" s="893"/>
      <c r="BH769" s="893"/>
      <c r="BI769" s="2061">
        <f t="shared" ref="BI769:BL769" si="1521">SUM(BI770:BI781)</f>
        <v>0</v>
      </c>
      <c r="BJ769" s="2061">
        <f t="shared" si="1521"/>
        <v>0</v>
      </c>
      <c r="BK769" s="2061">
        <f t="shared" si="1521"/>
        <v>0</v>
      </c>
      <c r="BL769" s="2061">
        <f t="shared" si="1521"/>
        <v>0</v>
      </c>
      <c r="BV769" s="1">
        <f t="shared" si="1378"/>
        <v>23980</v>
      </c>
    </row>
    <row r="770" spans="1:74" ht="51" customHeight="1">
      <c r="A770" s="398"/>
      <c r="B770" s="1844" t="s">
        <v>1755</v>
      </c>
      <c r="C770" s="797"/>
      <c r="D770" s="344"/>
      <c r="E770" s="654"/>
      <c r="F770" s="344"/>
      <c r="G770" s="334">
        <f t="shared" ref="G770:G781" si="1522">H770+I770</f>
        <v>0</v>
      </c>
      <c r="H770" s="60"/>
      <c r="I770" s="60"/>
      <c r="J770" s="441"/>
      <c r="K770" s="356">
        <f t="shared" ref="K770:K781" si="1523">L770+M770</f>
        <v>0</v>
      </c>
      <c r="L770" s="60"/>
      <c r="M770" s="60"/>
      <c r="N770" s="356">
        <f t="shared" ref="N770:N781" si="1524">SUM(O770:P770)</f>
        <v>0</v>
      </c>
      <c r="O770" s="60"/>
      <c r="P770" s="60"/>
      <c r="Q770" s="356">
        <f t="shared" ref="Q770:Q781" si="1525">SUM(R770:T770)</f>
        <v>13359</v>
      </c>
      <c r="R770" s="366"/>
      <c r="S770" s="361">
        <v>13359</v>
      </c>
      <c r="T770" s="366"/>
      <c r="U770" s="2543">
        <f t="shared" ref="U770:U781" si="1526">SUM(V770:W770)</f>
        <v>3659</v>
      </c>
      <c r="V770" s="469"/>
      <c r="W770" s="469">
        <v>3659</v>
      </c>
      <c r="X770" s="2543">
        <f t="shared" ref="X770:X781" si="1527">SUM(Y770:Z770)</f>
        <v>0</v>
      </c>
      <c r="Y770" s="469"/>
      <c r="Z770" s="469"/>
      <c r="AA770" s="434">
        <f t="shared" ref="AA770:AA781" si="1528">SUM(AB770:AD770)</f>
        <v>0</v>
      </c>
      <c r="AB770" s="458"/>
      <c r="AC770" s="458"/>
      <c r="AD770" s="458"/>
      <c r="AE770" s="603">
        <f t="shared" ref="AE770:AE781" si="1529">SUM(AF770:AG770)</f>
        <v>9550</v>
      </c>
      <c r="AF770" s="469"/>
      <c r="AG770" s="469">
        <v>9550</v>
      </c>
      <c r="AH770" s="603">
        <f t="shared" ref="AH770:AH781" si="1530">SUM(AI770:AK770)</f>
        <v>13359</v>
      </c>
      <c r="AI770" s="469"/>
      <c r="AJ770" s="754">
        <v>13359</v>
      </c>
      <c r="AK770" s="469"/>
      <c r="AL770" s="603">
        <f t="shared" ref="AL770:AL781" si="1531">SUM(AM770:AO770)</f>
        <v>13359</v>
      </c>
      <c r="AM770" s="469"/>
      <c r="AN770" s="754">
        <v>13359</v>
      </c>
      <c r="AO770" s="469"/>
      <c r="AP770" s="434">
        <f t="shared" ref="AP770:AP781" si="1532">SUM(AQ770:AS770)</f>
        <v>13359</v>
      </c>
      <c r="AQ770" s="458"/>
      <c r="AR770" s="123">
        <v>13359</v>
      </c>
      <c r="AS770" s="458"/>
      <c r="AT770" s="356">
        <f t="shared" ref="AT770:AT781" si="1533">AP770-Q770</f>
        <v>0</v>
      </c>
      <c r="AU770" s="178" t="s">
        <v>3026</v>
      </c>
      <c r="AV770" s="378"/>
      <c r="AW770" s="1991"/>
      <c r="AX770" s="1991"/>
      <c r="AY770" s="1992">
        <f t="shared" si="1518"/>
        <v>13359</v>
      </c>
      <c r="AZ770" s="1991"/>
      <c r="BA770" s="458">
        <f t="shared" ref="BA770:BA781" si="1534">SUM(BB770:BC770)</f>
        <v>3659</v>
      </c>
      <c r="BB770" s="466">
        <f t="shared" ref="BB770:BB781" si="1535">SUM(V770,AB770)</f>
        <v>0</v>
      </c>
      <c r="BC770" s="466">
        <f t="shared" ref="BC770:BC781" si="1536">SUM(W770,AC770,AD770)</f>
        <v>3659</v>
      </c>
      <c r="BD770" s="893"/>
      <c r="BE770" s="893"/>
      <c r="BF770" s="893"/>
      <c r="BG770" s="893"/>
      <c r="BH770" s="893"/>
      <c r="BI770" s="2032"/>
      <c r="BJ770" s="2032"/>
      <c r="BK770" s="2032"/>
      <c r="BL770" s="2032"/>
      <c r="BV770" s="1">
        <f t="shared" si="1378"/>
        <v>9700</v>
      </c>
    </row>
    <row r="771" spans="1:74" ht="51" customHeight="1">
      <c r="A771" s="398"/>
      <c r="B771" s="1844" t="s">
        <v>1756</v>
      </c>
      <c r="C771" s="797"/>
      <c r="D771" s="344"/>
      <c r="E771" s="654"/>
      <c r="F771" s="344"/>
      <c r="G771" s="334">
        <f t="shared" si="1522"/>
        <v>0</v>
      </c>
      <c r="H771" s="60"/>
      <c r="I771" s="60"/>
      <c r="J771" s="441"/>
      <c r="K771" s="356">
        <f t="shared" si="1523"/>
        <v>0</v>
      </c>
      <c r="L771" s="60"/>
      <c r="M771" s="60"/>
      <c r="N771" s="356">
        <f t="shared" si="1524"/>
        <v>0</v>
      </c>
      <c r="O771" s="60"/>
      <c r="P771" s="60"/>
      <c r="Q771" s="356">
        <f t="shared" si="1525"/>
        <v>5317</v>
      </c>
      <c r="R771" s="366"/>
      <c r="S771" s="361">
        <v>5317</v>
      </c>
      <c r="T771" s="366"/>
      <c r="U771" s="2543">
        <f t="shared" si="1526"/>
        <v>5317</v>
      </c>
      <c r="V771" s="469"/>
      <c r="W771" s="469">
        <v>5317</v>
      </c>
      <c r="X771" s="2543">
        <f t="shared" si="1527"/>
        <v>0</v>
      </c>
      <c r="Y771" s="469"/>
      <c r="Z771" s="469"/>
      <c r="AA771" s="434">
        <f t="shared" si="1528"/>
        <v>0</v>
      </c>
      <c r="AB771" s="458"/>
      <c r="AC771" s="458"/>
      <c r="AD771" s="458"/>
      <c r="AE771" s="603">
        <f t="shared" si="1529"/>
        <v>0</v>
      </c>
      <c r="AF771" s="469"/>
      <c r="AG771" s="469"/>
      <c r="AH771" s="603">
        <f t="shared" si="1530"/>
        <v>5317</v>
      </c>
      <c r="AI771" s="469"/>
      <c r="AJ771" s="754">
        <v>5317</v>
      </c>
      <c r="AK771" s="469"/>
      <c r="AL771" s="603">
        <f t="shared" si="1531"/>
        <v>5317</v>
      </c>
      <c r="AM771" s="469"/>
      <c r="AN771" s="754">
        <v>5317</v>
      </c>
      <c r="AO771" s="469"/>
      <c r="AP771" s="434">
        <f t="shared" si="1532"/>
        <v>5317</v>
      </c>
      <c r="AQ771" s="458"/>
      <c r="AR771" s="123">
        <v>5317</v>
      </c>
      <c r="AS771" s="458"/>
      <c r="AT771" s="356">
        <f t="shared" si="1533"/>
        <v>0</v>
      </c>
      <c r="AU771" s="178" t="s">
        <v>3027</v>
      </c>
      <c r="AV771" s="378"/>
      <c r="AW771" s="1991"/>
      <c r="AX771" s="1991"/>
      <c r="AY771" s="1992">
        <f t="shared" si="1518"/>
        <v>5317</v>
      </c>
      <c r="AZ771" s="1991"/>
      <c r="BA771" s="458">
        <f t="shared" si="1534"/>
        <v>5317</v>
      </c>
      <c r="BB771" s="466">
        <f t="shared" si="1535"/>
        <v>0</v>
      </c>
      <c r="BC771" s="466">
        <f t="shared" si="1536"/>
        <v>5317</v>
      </c>
      <c r="BD771" s="893"/>
      <c r="BE771" s="893"/>
      <c r="BF771" s="893"/>
      <c r="BG771" s="893"/>
      <c r="BH771" s="893"/>
      <c r="BI771" s="2032"/>
      <c r="BJ771" s="2032"/>
      <c r="BK771" s="2032"/>
      <c r="BL771" s="2032"/>
      <c r="BV771" s="1">
        <f t="shared" si="1378"/>
        <v>0</v>
      </c>
    </row>
    <row r="772" spans="1:74" ht="51" customHeight="1">
      <c r="A772" s="784"/>
      <c r="B772" s="1852" t="s">
        <v>1757</v>
      </c>
      <c r="C772" s="484"/>
      <c r="D772" s="344"/>
      <c r="E772" s="654"/>
      <c r="F772" s="344"/>
      <c r="G772" s="334">
        <f t="shared" si="1522"/>
        <v>0</v>
      </c>
      <c r="H772" s="60"/>
      <c r="I772" s="60"/>
      <c r="J772" s="441"/>
      <c r="K772" s="356">
        <f t="shared" si="1523"/>
        <v>0</v>
      </c>
      <c r="L772" s="60"/>
      <c r="M772" s="60"/>
      <c r="N772" s="356">
        <f t="shared" si="1524"/>
        <v>0</v>
      </c>
      <c r="O772" s="60"/>
      <c r="P772" s="60"/>
      <c r="Q772" s="356">
        <f t="shared" si="1525"/>
        <v>3377</v>
      </c>
      <c r="R772" s="366"/>
      <c r="S772" s="361">
        <v>3377</v>
      </c>
      <c r="T772" s="366"/>
      <c r="U772" s="2543">
        <f t="shared" si="1526"/>
        <v>3377</v>
      </c>
      <c r="V772" s="469"/>
      <c r="W772" s="469">
        <v>3377</v>
      </c>
      <c r="X772" s="2543">
        <f t="shared" si="1527"/>
        <v>0</v>
      </c>
      <c r="Y772" s="469"/>
      <c r="Z772" s="469"/>
      <c r="AA772" s="434">
        <f t="shared" si="1528"/>
        <v>0</v>
      </c>
      <c r="AB772" s="458"/>
      <c r="AC772" s="458"/>
      <c r="AD772" s="458"/>
      <c r="AE772" s="603">
        <f t="shared" si="1529"/>
        <v>0</v>
      </c>
      <c r="AF772" s="469"/>
      <c r="AG772" s="469"/>
      <c r="AH772" s="603">
        <f t="shared" si="1530"/>
        <v>3377</v>
      </c>
      <c r="AI772" s="469"/>
      <c r="AJ772" s="754">
        <v>3377</v>
      </c>
      <c r="AK772" s="469"/>
      <c r="AL772" s="603">
        <f t="shared" si="1531"/>
        <v>3377</v>
      </c>
      <c r="AM772" s="469"/>
      <c r="AN772" s="754">
        <v>3377</v>
      </c>
      <c r="AO772" s="469"/>
      <c r="AP772" s="434">
        <f t="shared" si="1532"/>
        <v>3377</v>
      </c>
      <c r="AQ772" s="458"/>
      <c r="AR772" s="123">
        <v>3377</v>
      </c>
      <c r="AS772" s="458"/>
      <c r="AT772" s="356">
        <f t="shared" si="1533"/>
        <v>0</v>
      </c>
      <c r="AU772" s="178" t="s">
        <v>3028</v>
      </c>
      <c r="AV772" s="378"/>
      <c r="AW772" s="1991"/>
      <c r="AX772" s="1991"/>
      <c r="AY772" s="1992">
        <f t="shared" si="1518"/>
        <v>3377</v>
      </c>
      <c r="AZ772" s="1991"/>
      <c r="BA772" s="458">
        <f t="shared" si="1534"/>
        <v>3377</v>
      </c>
      <c r="BB772" s="466">
        <f t="shared" si="1535"/>
        <v>0</v>
      </c>
      <c r="BC772" s="466">
        <f t="shared" si="1536"/>
        <v>3377</v>
      </c>
      <c r="BD772" s="893"/>
      <c r="BE772" s="893"/>
      <c r="BF772" s="893"/>
      <c r="BG772" s="893"/>
      <c r="BH772" s="893"/>
      <c r="BI772" s="2032"/>
      <c r="BJ772" s="2032"/>
      <c r="BK772" s="2032"/>
      <c r="BL772" s="2032"/>
      <c r="BV772" s="1">
        <f t="shared" si="1378"/>
        <v>0</v>
      </c>
    </row>
    <row r="773" spans="1:74" ht="51" customHeight="1">
      <c r="A773" s="784"/>
      <c r="B773" s="1852" t="s">
        <v>1758</v>
      </c>
      <c r="C773" s="484"/>
      <c r="D773" s="344"/>
      <c r="E773" s="654"/>
      <c r="F773" s="344"/>
      <c r="G773" s="334">
        <f t="shared" si="1522"/>
        <v>0</v>
      </c>
      <c r="H773" s="60"/>
      <c r="I773" s="60"/>
      <c r="J773" s="441"/>
      <c r="K773" s="356">
        <f t="shared" si="1523"/>
        <v>0</v>
      </c>
      <c r="L773" s="60"/>
      <c r="M773" s="60"/>
      <c r="N773" s="356">
        <f t="shared" si="1524"/>
        <v>0</v>
      </c>
      <c r="O773" s="60"/>
      <c r="P773" s="60"/>
      <c r="Q773" s="356">
        <f t="shared" si="1525"/>
        <v>6811</v>
      </c>
      <c r="R773" s="366"/>
      <c r="S773" s="361">
        <v>6811</v>
      </c>
      <c r="T773" s="366"/>
      <c r="U773" s="2543">
        <f t="shared" si="1526"/>
        <v>5611</v>
      </c>
      <c r="V773" s="469"/>
      <c r="W773" s="469">
        <v>5611</v>
      </c>
      <c r="X773" s="2543">
        <f t="shared" si="1527"/>
        <v>0</v>
      </c>
      <c r="Y773" s="469"/>
      <c r="Z773" s="469"/>
      <c r="AA773" s="434">
        <f t="shared" si="1528"/>
        <v>0</v>
      </c>
      <c r="AB773" s="458"/>
      <c r="AC773" s="458"/>
      <c r="AD773" s="458"/>
      <c r="AE773" s="603">
        <f t="shared" si="1529"/>
        <v>1200</v>
      </c>
      <c r="AF773" s="469"/>
      <c r="AG773" s="469">
        <v>1200</v>
      </c>
      <c r="AH773" s="603">
        <f t="shared" si="1530"/>
        <v>6811</v>
      </c>
      <c r="AI773" s="469"/>
      <c r="AJ773" s="754">
        <v>6811</v>
      </c>
      <c r="AK773" s="469"/>
      <c r="AL773" s="603">
        <f t="shared" si="1531"/>
        <v>6811</v>
      </c>
      <c r="AM773" s="469"/>
      <c r="AN773" s="754">
        <v>6811</v>
      </c>
      <c r="AO773" s="469"/>
      <c r="AP773" s="434">
        <f t="shared" si="1532"/>
        <v>6811</v>
      </c>
      <c r="AQ773" s="458"/>
      <c r="AR773" s="123">
        <v>6811</v>
      </c>
      <c r="AS773" s="458"/>
      <c r="AT773" s="356">
        <f t="shared" si="1533"/>
        <v>0</v>
      </c>
      <c r="AU773" s="178" t="s">
        <v>3029</v>
      </c>
      <c r="AV773" s="378"/>
      <c r="AW773" s="1991"/>
      <c r="AX773" s="1991"/>
      <c r="AY773" s="1992">
        <f t="shared" si="1518"/>
        <v>6811</v>
      </c>
      <c r="AZ773" s="1991"/>
      <c r="BA773" s="458">
        <f t="shared" si="1534"/>
        <v>5611</v>
      </c>
      <c r="BB773" s="466">
        <f t="shared" si="1535"/>
        <v>0</v>
      </c>
      <c r="BC773" s="466">
        <f t="shared" si="1536"/>
        <v>5611</v>
      </c>
      <c r="BD773" s="893"/>
      <c r="BE773" s="893"/>
      <c r="BF773" s="893"/>
      <c r="BG773" s="893"/>
      <c r="BH773" s="893"/>
      <c r="BI773" s="2032"/>
      <c r="BJ773" s="2032"/>
      <c r="BK773" s="2032"/>
      <c r="BL773" s="2032"/>
      <c r="BV773" s="1">
        <f t="shared" si="1378"/>
        <v>1200</v>
      </c>
    </row>
    <row r="774" spans="1:74" ht="51" customHeight="1">
      <c r="A774" s="784"/>
      <c r="B774" s="1852" t="s">
        <v>1759</v>
      </c>
      <c r="C774" s="484"/>
      <c r="D774" s="344"/>
      <c r="E774" s="654"/>
      <c r="F774" s="344"/>
      <c r="G774" s="334">
        <f t="shared" si="1522"/>
        <v>0</v>
      </c>
      <c r="H774" s="60"/>
      <c r="I774" s="60"/>
      <c r="J774" s="441"/>
      <c r="K774" s="356">
        <f t="shared" si="1523"/>
        <v>0</v>
      </c>
      <c r="L774" s="60"/>
      <c r="M774" s="60"/>
      <c r="N774" s="356">
        <f t="shared" si="1524"/>
        <v>0</v>
      </c>
      <c r="O774" s="60"/>
      <c r="P774" s="60"/>
      <c r="Q774" s="356">
        <f t="shared" si="1525"/>
        <v>3517</v>
      </c>
      <c r="R774" s="366"/>
      <c r="S774" s="361">
        <v>3517</v>
      </c>
      <c r="T774" s="366"/>
      <c r="U774" s="2543">
        <f t="shared" si="1526"/>
        <v>3232</v>
      </c>
      <c r="V774" s="469"/>
      <c r="W774" s="469">
        <v>3232</v>
      </c>
      <c r="X774" s="2543">
        <f t="shared" si="1527"/>
        <v>0</v>
      </c>
      <c r="Y774" s="469"/>
      <c r="Z774" s="469"/>
      <c r="AA774" s="434">
        <f t="shared" si="1528"/>
        <v>0</v>
      </c>
      <c r="AB774" s="458"/>
      <c r="AC774" s="458"/>
      <c r="AD774" s="458"/>
      <c r="AE774" s="603">
        <f t="shared" si="1529"/>
        <v>0</v>
      </c>
      <c r="AF774" s="469"/>
      <c r="AG774" s="469"/>
      <c r="AH774" s="603">
        <f t="shared" si="1530"/>
        <v>3517</v>
      </c>
      <c r="AI774" s="469"/>
      <c r="AJ774" s="754">
        <v>3517</v>
      </c>
      <c r="AK774" s="469"/>
      <c r="AL774" s="603">
        <f t="shared" si="1531"/>
        <v>3517</v>
      </c>
      <c r="AM774" s="469"/>
      <c r="AN774" s="754">
        <v>3517</v>
      </c>
      <c r="AO774" s="469"/>
      <c r="AP774" s="434">
        <f t="shared" si="1532"/>
        <v>3056</v>
      </c>
      <c r="AQ774" s="458"/>
      <c r="AR774" s="123">
        <v>3056</v>
      </c>
      <c r="AS774" s="458"/>
      <c r="AT774" s="356">
        <f t="shared" si="1533"/>
        <v>-461</v>
      </c>
      <c r="AU774" s="178" t="s">
        <v>3030</v>
      </c>
      <c r="AV774" s="378"/>
      <c r="AW774" s="1991"/>
      <c r="AX774" s="1991"/>
      <c r="AY774" s="1992">
        <f t="shared" si="1518"/>
        <v>3056</v>
      </c>
      <c r="AZ774" s="1991"/>
      <c r="BA774" s="458">
        <f t="shared" si="1534"/>
        <v>3232</v>
      </c>
      <c r="BB774" s="466">
        <f t="shared" si="1535"/>
        <v>0</v>
      </c>
      <c r="BC774" s="466">
        <f t="shared" si="1536"/>
        <v>3232</v>
      </c>
      <c r="BD774" s="893"/>
      <c r="BE774" s="893"/>
      <c r="BF774" s="893"/>
      <c r="BG774" s="893"/>
      <c r="BH774" s="893"/>
      <c r="BI774" s="2032"/>
      <c r="BJ774" s="2032"/>
      <c r="BK774" s="2032"/>
      <c r="BL774" s="2032"/>
      <c r="BV774" s="1">
        <f t="shared" si="1378"/>
        <v>-176</v>
      </c>
    </row>
    <row r="775" spans="1:74" ht="51" customHeight="1">
      <c r="A775" s="784"/>
      <c r="B775" s="1852" t="s">
        <v>1760</v>
      </c>
      <c r="C775" s="484"/>
      <c r="D775" s="344"/>
      <c r="E775" s="654"/>
      <c r="F775" s="344"/>
      <c r="G775" s="334">
        <f t="shared" si="1522"/>
        <v>0</v>
      </c>
      <c r="H775" s="60"/>
      <c r="I775" s="60"/>
      <c r="J775" s="441"/>
      <c r="K775" s="356">
        <f t="shared" si="1523"/>
        <v>0</v>
      </c>
      <c r="L775" s="60"/>
      <c r="M775" s="60"/>
      <c r="N775" s="356">
        <f t="shared" si="1524"/>
        <v>0</v>
      </c>
      <c r="O775" s="60"/>
      <c r="P775" s="60"/>
      <c r="Q775" s="356">
        <f t="shared" si="1525"/>
        <v>2452</v>
      </c>
      <c r="R775" s="366"/>
      <c r="S775" s="361">
        <v>2452</v>
      </c>
      <c r="T775" s="366"/>
      <c r="U775" s="2543">
        <f t="shared" si="1526"/>
        <v>2452</v>
      </c>
      <c r="V775" s="469"/>
      <c r="W775" s="469">
        <v>2452</v>
      </c>
      <c r="X775" s="2543">
        <f t="shared" si="1527"/>
        <v>0</v>
      </c>
      <c r="Y775" s="469"/>
      <c r="Z775" s="469"/>
      <c r="AA775" s="434">
        <f t="shared" si="1528"/>
        <v>0</v>
      </c>
      <c r="AB775" s="458"/>
      <c r="AC775" s="458"/>
      <c r="AD775" s="458"/>
      <c r="AE775" s="603">
        <f t="shared" si="1529"/>
        <v>0</v>
      </c>
      <c r="AF775" s="469"/>
      <c r="AG775" s="469"/>
      <c r="AH775" s="603">
        <f t="shared" si="1530"/>
        <v>2452</v>
      </c>
      <c r="AI775" s="469"/>
      <c r="AJ775" s="754">
        <v>2452</v>
      </c>
      <c r="AK775" s="469"/>
      <c r="AL775" s="603">
        <f t="shared" si="1531"/>
        <v>2452</v>
      </c>
      <c r="AM775" s="469"/>
      <c r="AN775" s="754">
        <v>2452</v>
      </c>
      <c r="AO775" s="469"/>
      <c r="AP775" s="434">
        <f t="shared" si="1532"/>
        <v>2452</v>
      </c>
      <c r="AQ775" s="458"/>
      <c r="AR775" s="123">
        <v>2452</v>
      </c>
      <c r="AS775" s="458"/>
      <c r="AT775" s="356">
        <f t="shared" si="1533"/>
        <v>0</v>
      </c>
      <c r="AU775" s="178" t="s">
        <v>3031</v>
      </c>
      <c r="AV775" s="378"/>
      <c r="AW775" s="1991"/>
      <c r="AX775" s="1991"/>
      <c r="AY775" s="1992">
        <f t="shared" si="1518"/>
        <v>2452</v>
      </c>
      <c r="AZ775" s="1991"/>
      <c r="BA775" s="458">
        <f t="shared" si="1534"/>
        <v>2452</v>
      </c>
      <c r="BB775" s="466">
        <f t="shared" si="1535"/>
        <v>0</v>
      </c>
      <c r="BC775" s="466">
        <f t="shared" si="1536"/>
        <v>2452</v>
      </c>
      <c r="BD775" s="893"/>
      <c r="BE775" s="893"/>
      <c r="BF775" s="893"/>
      <c r="BG775" s="893"/>
      <c r="BH775" s="893"/>
      <c r="BI775" s="2032"/>
      <c r="BJ775" s="2032"/>
      <c r="BK775" s="2032"/>
      <c r="BL775" s="2032"/>
      <c r="BV775" s="1">
        <f t="shared" si="1378"/>
        <v>0</v>
      </c>
    </row>
    <row r="776" spans="1:74" ht="51" customHeight="1">
      <c r="A776" s="784"/>
      <c r="B776" s="1852" t="s">
        <v>1761</v>
      </c>
      <c r="C776" s="484"/>
      <c r="D776" s="344"/>
      <c r="E776" s="654"/>
      <c r="F776" s="344"/>
      <c r="G776" s="334">
        <f t="shared" si="1522"/>
        <v>0</v>
      </c>
      <c r="H776" s="60"/>
      <c r="I776" s="60"/>
      <c r="J776" s="441"/>
      <c r="K776" s="356">
        <f t="shared" si="1523"/>
        <v>0</v>
      </c>
      <c r="L776" s="60"/>
      <c r="M776" s="60"/>
      <c r="N776" s="356">
        <f t="shared" si="1524"/>
        <v>0</v>
      </c>
      <c r="O776" s="60"/>
      <c r="P776" s="60"/>
      <c r="Q776" s="356">
        <f t="shared" si="1525"/>
        <v>1319</v>
      </c>
      <c r="R776" s="366"/>
      <c r="S776" s="361">
        <v>1319</v>
      </c>
      <c r="T776" s="366"/>
      <c r="U776" s="2543">
        <f t="shared" si="1526"/>
        <v>1319</v>
      </c>
      <c r="V776" s="469"/>
      <c r="W776" s="469">
        <v>1319</v>
      </c>
      <c r="X776" s="2543">
        <f t="shared" si="1527"/>
        <v>0</v>
      </c>
      <c r="Y776" s="469"/>
      <c r="Z776" s="469"/>
      <c r="AA776" s="434">
        <f t="shared" si="1528"/>
        <v>0</v>
      </c>
      <c r="AB776" s="458"/>
      <c r="AC776" s="458"/>
      <c r="AD776" s="458"/>
      <c r="AE776" s="603">
        <f t="shared" si="1529"/>
        <v>0</v>
      </c>
      <c r="AF776" s="469"/>
      <c r="AG776" s="469"/>
      <c r="AH776" s="603">
        <f t="shared" si="1530"/>
        <v>1319</v>
      </c>
      <c r="AI776" s="469"/>
      <c r="AJ776" s="754">
        <v>1319</v>
      </c>
      <c r="AK776" s="469"/>
      <c r="AL776" s="603">
        <f t="shared" si="1531"/>
        <v>1319</v>
      </c>
      <c r="AM776" s="469"/>
      <c r="AN776" s="754">
        <v>1319</v>
      </c>
      <c r="AO776" s="469"/>
      <c r="AP776" s="434">
        <f t="shared" si="1532"/>
        <v>2663</v>
      </c>
      <c r="AQ776" s="458"/>
      <c r="AR776" s="123">
        <v>2663</v>
      </c>
      <c r="AS776" s="458"/>
      <c r="AT776" s="356">
        <f t="shared" si="1533"/>
        <v>1344</v>
      </c>
      <c r="AU776" s="178" t="s">
        <v>3032</v>
      </c>
      <c r="AV776" s="378"/>
      <c r="AW776" s="1991"/>
      <c r="AX776" s="1991"/>
      <c r="AY776" s="1992">
        <f t="shared" si="1518"/>
        <v>2663</v>
      </c>
      <c r="AZ776" s="1991"/>
      <c r="BA776" s="458">
        <f t="shared" si="1534"/>
        <v>1319</v>
      </c>
      <c r="BB776" s="466">
        <f t="shared" si="1535"/>
        <v>0</v>
      </c>
      <c r="BC776" s="466">
        <f t="shared" si="1536"/>
        <v>1319</v>
      </c>
      <c r="BD776" s="893"/>
      <c r="BE776" s="893"/>
      <c r="BF776" s="893"/>
      <c r="BG776" s="893"/>
      <c r="BH776" s="893"/>
      <c r="BI776" s="2032"/>
      <c r="BJ776" s="2032"/>
      <c r="BK776" s="2032"/>
      <c r="BL776" s="2032"/>
      <c r="BV776" s="1">
        <f t="shared" si="1378"/>
        <v>1344</v>
      </c>
    </row>
    <row r="777" spans="1:74" ht="51" customHeight="1">
      <c r="A777" s="784"/>
      <c r="B777" s="1852" t="s">
        <v>1762</v>
      </c>
      <c r="C777" s="484"/>
      <c r="D777" s="344"/>
      <c r="E777" s="654"/>
      <c r="F777" s="344"/>
      <c r="G777" s="334">
        <f t="shared" si="1522"/>
        <v>0</v>
      </c>
      <c r="H777" s="60"/>
      <c r="I777" s="60"/>
      <c r="J777" s="441"/>
      <c r="K777" s="356">
        <f t="shared" si="1523"/>
        <v>0</v>
      </c>
      <c r="L777" s="60"/>
      <c r="M777" s="60"/>
      <c r="N777" s="356">
        <f t="shared" si="1524"/>
        <v>0</v>
      </c>
      <c r="O777" s="60"/>
      <c r="P777" s="60"/>
      <c r="Q777" s="356">
        <f t="shared" si="1525"/>
        <v>7455</v>
      </c>
      <c r="R777" s="366"/>
      <c r="S777" s="361">
        <v>7455</v>
      </c>
      <c r="T777" s="366"/>
      <c r="U777" s="2543">
        <f t="shared" si="1526"/>
        <v>6261</v>
      </c>
      <c r="V777" s="469"/>
      <c r="W777" s="469">
        <v>6261</v>
      </c>
      <c r="X777" s="2543">
        <f t="shared" si="1527"/>
        <v>0</v>
      </c>
      <c r="Y777" s="469"/>
      <c r="Z777" s="469"/>
      <c r="AA777" s="434">
        <f t="shared" si="1528"/>
        <v>0</v>
      </c>
      <c r="AB777" s="458"/>
      <c r="AC777" s="458"/>
      <c r="AD777" s="458"/>
      <c r="AE777" s="603">
        <f t="shared" si="1529"/>
        <v>0</v>
      </c>
      <c r="AF777" s="469"/>
      <c r="AG777" s="469"/>
      <c r="AH777" s="603">
        <f t="shared" si="1530"/>
        <v>7455</v>
      </c>
      <c r="AI777" s="469"/>
      <c r="AJ777" s="754">
        <v>7455</v>
      </c>
      <c r="AK777" s="469"/>
      <c r="AL777" s="603">
        <f t="shared" si="1531"/>
        <v>7455</v>
      </c>
      <c r="AM777" s="469"/>
      <c r="AN777" s="754">
        <v>7455</v>
      </c>
      <c r="AO777" s="469"/>
      <c r="AP777" s="434">
        <f t="shared" si="1532"/>
        <v>7017</v>
      </c>
      <c r="AQ777" s="458"/>
      <c r="AR777" s="123">
        <v>7017</v>
      </c>
      <c r="AS777" s="458"/>
      <c r="AT777" s="356">
        <f t="shared" si="1533"/>
        <v>-438</v>
      </c>
      <c r="AU777" s="178" t="s">
        <v>3033</v>
      </c>
      <c r="AV777" s="378"/>
      <c r="AW777" s="1991"/>
      <c r="AX777" s="1991"/>
      <c r="AY777" s="1992">
        <f t="shared" si="1518"/>
        <v>7017</v>
      </c>
      <c r="AZ777" s="1991"/>
      <c r="BA777" s="458">
        <f t="shared" si="1534"/>
        <v>6261</v>
      </c>
      <c r="BB777" s="466">
        <f t="shared" si="1535"/>
        <v>0</v>
      </c>
      <c r="BC777" s="466">
        <f t="shared" si="1536"/>
        <v>6261</v>
      </c>
      <c r="BD777" s="893"/>
      <c r="BE777" s="893"/>
      <c r="BF777" s="893"/>
      <c r="BG777" s="893"/>
      <c r="BH777" s="893"/>
      <c r="BI777" s="2032"/>
      <c r="BJ777" s="2032"/>
      <c r="BK777" s="2032"/>
      <c r="BL777" s="2032"/>
      <c r="BV777" s="1">
        <f t="shared" ref="BV777:BV818" si="1537">SUM(AQ777:AR777)-U777-AA777</f>
        <v>756</v>
      </c>
    </row>
    <row r="778" spans="1:74" ht="51" customHeight="1">
      <c r="A778" s="784"/>
      <c r="B778" s="1852" t="s">
        <v>1763</v>
      </c>
      <c r="C778" s="484"/>
      <c r="D778" s="344"/>
      <c r="E778" s="654"/>
      <c r="F778" s="344"/>
      <c r="G778" s="334">
        <f t="shared" si="1522"/>
        <v>0</v>
      </c>
      <c r="H778" s="60"/>
      <c r="I778" s="60"/>
      <c r="J778" s="441"/>
      <c r="K778" s="356">
        <f t="shared" si="1523"/>
        <v>0</v>
      </c>
      <c r="L778" s="60"/>
      <c r="M778" s="60"/>
      <c r="N778" s="356">
        <f t="shared" si="1524"/>
        <v>0</v>
      </c>
      <c r="O778" s="60"/>
      <c r="P778" s="60"/>
      <c r="Q778" s="356">
        <f t="shared" si="1525"/>
        <v>1676</v>
      </c>
      <c r="R778" s="366"/>
      <c r="S778" s="361">
        <v>1676</v>
      </c>
      <c r="T778" s="366"/>
      <c r="U778" s="2543">
        <f t="shared" si="1526"/>
        <v>1676</v>
      </c>
      <c r="V778" s="469"/>
      <c r="W778" s="469">
        <v>1676</v>
      </c>
      <c r="X778" s="2543">
        <f t="shared" si="1527"/>
        <v>0</v>
      </c>
      <c r="Y778" s="469"/>
      <c r="Z778" s="469"/>
      <c r="AA778" s="434">
        <f t="shared" si="1528"/>
        <v>0</v>
      </c>
      <c r="AB778" s="458"/>
      <c r="AC778" s="458"/>
      <c r="AD778" s="458"/>
      <c r="AE778" s="603">
        <f t="shared" si="1529"/>
        <v>0</v>
      </c>
      <c r="AF778" s="469"/>
      <c r="AG778" s="469"/>
      <c r="AH778" s="603">
        <f t="shared" si="1530"/>
        <v>1676</v>
      </c>
      <c r="AI778" s="469"/>
      <c r="AJ778" s="754">
        <v>1676</v>
      </c>
      <c r="AK778" s="469"/>
      <c r="AL778" s="603">
        <f t="shared" si="1531"/>
        <v>1676</v>
      </c>
      <c r="AM778" s="469"/>
      <c r="AN778" s="754">
        <v>1676</v>
      </c>
      <c r="AO778" s="469"/>
      <c r="AP778" s="434">
        <f t="shared" si="1532"/>
        <v>1231</v>
      </c>
      <c r="AQ778" s="458"/>
      <c r="AR778" s="123">
        <v>1231</v>
      </c>
      <c r="AS778" s="458"/>
      <c r="AT778" s="356">
        <f t="shared" si="1533"/>
        <v>-445</v>
      </c>
      <c r="AU778" s="178" t="s">
        <v>3034</v>
      </c>
      <c r="AV778" s="378"/>
      <c r="AW778" s="1991"/>
      <c r="AX778" s="1991"/>
      <c r="AY778" s="1992">
        <f t="shared" si="1518"/>
        <v>1231</v>
      </c>
      <c r="AZ778" s="1991"/>
      <c r="BA778" s="458">
        <f t="shared" si="1534"/>
        <v>1676</v>
      </c>
      <c r="BB778" s="466">
        <f t="shared" si="1535"/>
        <v>0</v>
      </c>
      <c r="BC778" s="466">
        <f t="shared" si="1536"/>
        <v>1676</v>
      </c>
      <c r="BD778" s="893"/>
      <c r="BE778" s="893"/>
      <c r="BF778" s="893"/>
      <c r="BG778" s="893"/>
      <c r="BH778" s="893"/>
      <c r="BI778" s="2032"/>
      <c r="BJ778" s="2032"/>
      <c r="BK778" s="2032"/>
      <c r="BL778" s="2032"/>
      <c r="BV778" s="1">
        <f t="shared" si="1537"/>
        <v>-445</v>
      </c>
    </row>
    <row r="779" spans="1:74" ht="51" customHeight="1">
      <c r="A779" s="784"/>
      <c r="B779" s="1852" t="s">
        <v>3035</v>
      </c>
      <c r="C779" s="484"/>
      <c r="D779" s="344"/>
      <c r="E779" s="654"/>
      <c r="F779" s="1965"/>
      <c r="G779" s="1956">
        <f t="shared" si="1522"/>
        <v>0</v>
      </c>
      <c r="H779" s="2046"/>
      <c r="I779" s="2046"/>
      <c r="J779" s="2128"/>
      <c r="K779" s="1878">
        <f t="shared" si="1523"/>
        <v>0</v>
      </c>
      <c r="L779" s="2046"/>
      <c r="M779" s="2046"/>
      <c r="N779" s="1878">
        <f t="shared" si="1524"/>
        <v>0</v>
      </c>
      <c r="O779" s="2046"/>
      <c r="P779" s="2046"/>
      <c r="Q779" s="1878">
        <f t="shared" si="1525"/>
        <v>11562</v>
      </c>
      <c r="R779" s="1891"/>
      <c r="S779" s="1876">
        <v>11562</v>
      </c>
      <c r="T779" s="366"/>
      <c r="U779" s="2543">
        <f t="shared" si="1526"/>
        <v>6562</v>
      </c>
      <c r="V779" s="469"/>
      <c r="W779" s="469">
        <v>6562</v>
      </c>
      <c r="X779" s="2543">
        <f t="shared" si="1527"/>
        <v>0</v>
      </c>
      <c r="Y779" s="469"/>
      <c r="Z779" s="469"/>
      <c r="AA779" s="434">
        <f t="shared" si="1528"/>
        <v>0</v>
      </c>
      <c r="AB779" s="458"/>
      <c r="AC779" s="458"/>
      <c r="AD779" s="458"/>
      <c r="AE779" s="603">
        <f t="shared" si="1529"/>
        <v>5000</v>
      </c>
      <c r="AF779" s="469"/>
      <c r="AG779" s="469">
        <v>5000</v>
      </c>
      <c r="AH779" s="603">
        <f t="shared" si="1530"/>
        <v>11562</v>
      </c>
      <c r="AI779" s="469"/>
      <c r="AJ779" s="754">
        <v>11562</v>
      </c>
      <c r="AK779" s="469"/>
      <c r="AL779" s="603">
        <f t="shared" si="1531"/>
        <v>11562</v>
      </c>
      <c r="AM779" s="469"/>
      <c r="AN779" s="754">
        <v>11562</v>
      </c>
      <c r="AO779" s="469"/>
      <c r="AP779" s="434">
        <f t="shared" si="1532"/>
        <v>11562</v>
      </c>
      <c r="AQ779" s="458"/>
      <c r="AR779" s="123">
        <v>11562</v>
      </c>
      <c r="AS779" s="458"/>
      <c r="AT779" s="356">
        <f t="shared" si="1533"/>
        <v>0</v>
      </c>
      <c r="AU779" s="178" t="s">
        <v>3036</v>
      </c>
      <c r="AV779" s="378"/>
      <c r="AW779" s="1991"/>
      <c r="AX779" s="1991"/>
      <c r="AY779" s="1992">
        <f t="shared" si="1518"/>
        <v>11562</v>
      </c>
      <c r="AZ779" s="1991"/>
      <c r="BA779" s="458">
        <f t="shared" si="1534"/>
        <v>6562</v>
      </c>
      <c r="BB779" s="466">
        <f t="shared" si="1535"/>
        <v>0</v>
      </c>
      <c r="BC779" s="466">
        <f t="shared" si="1536"/>
        <v>6562</v>
      </c>
      <c r="BD779" s="893"/>
      <c r="BE779" s="893"/>
      <c r="BF779" s="893"/>
      <c r="BG779" s="893"/>
      <c r="BH779" s="893"/>
      <c r="BI779" s="2032"/>
      <c r="BJ779" s="2032"/>
      <c r="BK779" s="2032"/>
      <c r="BL779" s="2032"/>
      <c r="BV779" s="1">
        <f t="shared" si="1537"/>
        <v>5000</v>
      </c>
    </row>
    <row r="780" spans="1:74" ht="51" customHeight="1">
      <c r="A780" s="784"/>
      <c r="B780" s="1852" t="s">
        <v>1764</v>
      </c>
      <c r="C780" s="484"/>
      <c r="D780" s="344"/>
      <c r="E780" s="654"/>
      <c r="F780" s="1965"/>
      <c r="G780" s="1956">
        <f t="shared" si="1522"/>
        <v>0</v>
      </c>
      <c r="H780" s="2046"/>
      <c r="I780" s="2046"/>
      <c r="J780" s="2128"/>
      <c r="K780" s="1878">
        <f t="shared" si="1523"/>
        <v>0</v>
      </c>
      <c r="L780" s="2046"/>
      <c r="M780" s="2046"/>
      <c r="N780" s="1878">
        <f t="shared" si="1524"/>
        <v>0</v>
      </c>
      <c r="O780" s="2046"/>
      <c r="P780" s="2046"/>
      <c r="Q780" s="1878">
        <f t="shared" si="1525"/>
        <v>3136</v>
      </c>
      <c r="R780" s="1891"/>
      <c r="S780" s="1876">
        <v>3136</v>
      </c>
      <c r="T780" s="366"/>
      <c r="U780" s="2543">
        <f t="shared" si="1526"/>
        <v>1987</v>
      </c>
      <c r="V780" s="469"/>
      <c r="W780" s="469">
        <v>1987</v>
      </c>
      <c r="X780" s="2543">
        <f t="shared" si="1527"/>
        <v>0</v>
      </c>
      <c r="Y780" s="469"/>
      <c r="Z780" s="469"/>
      <c r="AA780" s="434">
        <f t="shared" si="1528"/>
        <v>0</v>
      </c>
      <c r="AB780" s="458"/>
      <c r="AC780" s="458"/>
      <c r="AD780" s="458"/>
      <c r="AE780" s="603">
        <f t="shared" si="1529"/>
        <v>1149</v>
      </c>
      <c r="AF780" s="469"/>
      <c r="AG780" s="469">
        <v>1149</v>
      </c>
      <c r="AH780" s="603">
        <f t="shared" si="1530"/>
        <v>3136</v>
      </c>
      <c r="AI780" s="469"/>
      <c r="AJ780" s="754">
        <v>3136</v>
      </c>
      <c r="AK780" s="469"/>
      <c r="AL780" s="603">
        <f t="shared" si="1531"/>
        <v>3136</v>
      </c>
      <c r="AM780" s="469"/>
      <c r="AN780" s="754">
        <v>3136</v>
      </c>
      <c r="AO780" s="469"/>
      <c r="AP780" s="434">
        <f t="shared" si="1532"/>
        <v>3136</v>
      </c>
      <c r="AQ780" s="458"/>
      <c r="AR780" s="123">
        <v>3136</v>
      </c>
      <c r="AS780" s="458"/>
      <c r="AT780" s="356">
        <f t="shared" si="1533"/>
        <v>0</v>
      </c>
      <c r="AU780" s="178" t="s">
        <v>3037</v>
      </c>
      <c r="AV780" s="378"/>
      <c r="AW780" s="1991"/>
      <c r="AX780" s="1991"/>
      <c r="AY780" s="1992">
        <f t="shared" si="1518"/>
        <v>3136</v>
      </c>
      <c r="AZ780" s="1991"/>
      <c r="BA780" s="458">
        <f t="shared" si="1534"/>
        <v>1987</v>
      </c>
      <c r="BB780" s="466">
        <f t="shared" si="1535"/>
        <v>0</v>
      </c>
      <c r="BC780" s="466">
        <f t="shared" si="1536"/>
        <v>1987</v>
      </c>
      <c r="BD780" s="893"/>
      <c r="BE780" s="893"/>
      <c r="BF780" s="893"/>
      <c r="BG780" s="893"/>
      <c r="BH780" s="893"/>
      <c r="BI780" s="2032"/>
      <c r="BJ780" s="2032"/>
      <c r="BK780" s="2032"/>
      <c r="BL780" s="2032"/>
      <c r="BV780" s="1">
        <f t="shared" si="1537"/>
        <v>1149</v>
      </c>
    </row>
    <row r="781" spans="1:74" ht="51" customHeight="1">
      <c r="A781" s="784"/>
      <c r="B781" s="1852" t="s">
        <v>1765</v>
      </c>
      <c r="C781" s="484"/>
      <c r="D781" s="344"/>
      <c r="E781" s="654"/>
      <c r="F781" s="1965"/>
      <c r="G781" s="1956">
        <f t="shared" si="1522"/>
        <v>0</v>
      </c>
      <c r="H781" s="2046"/>
      <c r="I781" s="2046"/>
      <c r="J781" s="2128"/>
      <c r="K781" s="1878">
        <f t="shared" si="1523"/>
        <v>0</v>
      </c>
      <c r="L781" s="2046"/>
      <c r="M781" s="2046"/>
      <c r="N781" s="1878">
        <f t="shared" si="1524"/>
        <v>0</v>
      </c>
      <c r="O781" s="2046"/>
      <c r="P781" s="2046"/>
      <c r="Q781" s="1878">
        <f t="shared" si="1525"/>
        <v>5452</v>
      </c>
      <c r="R781" s="1891"/>
      <c r="S781" s="1876">
        <v>5452</v>
      </c>
      <c r="T781" s="366"/>
      <c r="U781" s="2543">
        <f t="shared" si="1526"/>
        <v>0</v>
      </c>
      <c r="V781" s="469"/>
      <c r="W781" s="469"/>
      <c r="X781" s="2543">
        <f t="shared" si="1527"/>
        <v>0</v>
      </c>
      <c r="Y781" s="469"/>
      <c r="Z781" s="469"/>
      <c r="AA781" s="434">
        <f t="shared" si="1528"/>
        <v>0</v>
      </c>
      <c r="AB781" s="458"/>
      <c r="AC781" s="458"/>
      <c r="AD781" s="458"/>
      <c r="AE781" s="603">
        <f t="shared" si="1529"/>
        <v>5452</v>
      </c>
      <c r="AF781" s="469"/>
      <c r="AG781" s="469">
        <v>5452</v>
      </c>
      <c r="AH781" s="603">
        <f t="shared" si="1530"/>
        <v>5452</v>
      </c>
      <c r="AI781" s="469"/>
      <c r="AJ781" s="754">
        <v>5452</v>
      </c>
      <c r="AK781" s="469"/>
      <c r="AL781" s="603">
        <f t="shared" si="1531"/>
        <v>5452</v>
      </c>
      <c r="AM781" s="469"/>
      <c r="AN781" s="754">
        <v>5452</v>
      </c>
      <c r="AO781" s="469"/>
      <c r="AP781" s="434">
        <f t="shared" si="1532"/>
        <v>5452</v>
      </c>
      <c r="AQ781" s="458"/>
      <c r="AR781" s="123">
        <v>5452</v>
      </c>
      <c r="AS781" s="458"/>
      <c r="AT781" s="356">
        <f t="shared" si="1533"/>
        <v>0</v>
      </c>
      <c r="AU781" s="178" t="s">
        <v>3038</v>
      </c>
      <c r="AV781" s="378"/>
      <c r="AW781" s="1991"/>
      <c r="AX781" s="1991"/>
      <c r="AY781" s="1992">
        <f t="shared" si="1518"/>
        <v>5452</v>
      </c>
      <c r="AZ781" s="1991"/>
      <c r="BA781" s="458">
        <f t="shared" si="1534"/>
        <v>0</v>
      </c>
      <c r="BB781" s="466">
        <f t="shared" si="1535"/>
        <v>0</v>
      </c>
      <c r="BC781" s="466">
        <f t="shared" si="1536"/>
        <v>0</v>
      </c>
      <c r="BD781" s="893"/>
      <c r="BE781" s="893"/>
      <c r="BF781" s="893"/>
      <c r="BG781" s="893"/>
      <c r="BH781" s="893"/>
      <c r="BI781" s="2032"/>
      <c r="BJ781" s="2032"/>
      <c r="BK781" s="2032"/>
      <c r="BL781" s="2032"/>
      <c r="BV781" s="1">
        <f t="shared" si="1537"/>
        <v>5452</v>
      </c>
    </row>
    <row r="782" spans="1:74" ht="18.75" customHeight="1">
      <c r="A782" s="398" t="s">
        <v>3039</v>
      </c>
      <c r="B782" s="1849" t="s">
        <v>51</v>
      </c>
      <c r="C782" s="837"/>
      <c r="D782" s="838"/>
      <c r="E782" s="839"/>
      <c r="F782" s="2129"/>
      <c r="G782" s="2061">
        <f t="shared" ref="G782:I782" si="1538">SUM(G783:G786)</f>
        <v>0</v>
      </c>
      <c r="H782" s="2061">
        <f t="shared" si="1538"/>
        <v>0</v>
      </c>
      <c r="I782" s="2061">
        <f t="shared" si="1538"/>
        <v>0</v>
      </c>
      <c r="J782" s="2130"/>
      <c r="K782" s="2061">
        <f t="shared" ref="K782:AT782" si="1539">SUM(K783:K786)</f>
        <v>0</v>
      </c>
      <c r="L782" s="2061">
        <f t="shared" si="1539"/>
        <v>0</v>
      </c>
      <c r="M782" s="2061">
        <f t="shared" si="1539"/>
        <v>0</v>
      </c>
      <c r="N782" s="2061">
        <f t="shared" si="1539"/>
        <v>0</v>
      </c>
      <c r="O782" s="2061">
        <f t="shared" si="1539"/>
        <v>0</v>
      </c>
      <c r="P782" s="2061">
        <f t="shared" si="1539"/>
        <v>0</v>
      </c>
      <c r="Q782" s="2061">
        <f t="shared" si="1539"/>
        <v>21808</v>
      </c>
      <c r="R782" s="2061">
        <f t="shared" si="1539"/>
        <v>0</v>
      </c>
      <c r="S782" s="2061">
        <f t="shared" si="1539"/>
        <v>21808</v>
      </c>
      <c r="T782" s="840">
        <f t="shared" si="1539"/>
        <v>0</v>
      </c>
      <c r="U782" s="2559">
        <f t="shared" si="1539"/>
        <v>5415</v>
      </c>
      <c r="V782" s="2559">
        <f t="shared" si="1539"/>
        <v>0</v>
      </c>
      <c r="W782" s="2559">
        <f t="shared" si="1539"/>
        <v>5415</v>
      </c>
      <c r="X782" s="2559">
        <f t="shared" si="1539"/>
        <v>0</v>
      </c>
      <c r="Y782" s="2559">
        <f t="shared" si="1539"/>
        <v>0</v>
      </c>
      <c r="Z782" s="2559">
        <f t="shared" si="1539"/>
        <v>0</v>
      </c>
      <c r="AA782" s="840">
        <f t="shared" si="1539"/>
        <v>0</v>
      </c>
      <c r="AB782" s="840">
        <f t="shared" si="1539"/>
        <v>0</v>
      </c>
      <c r="AC782" s="840">
        <f t="shared" si="1539"/>
        <v>0</v>
      </c>
      <c r="AD782" s="840">
        <f t="shared" si="1539"/>
        <v>0</v>
      </c>
      <c r="AE782" s="2559">
        <f t="shared" si="1539"/>
        <v>3376</v>
      </c>
      <c r="AF782" s="2559">
        <f t="shared" si="1539"/>
        <v>0</v>
      </c>
      <c r="AG782" s="2559">
        <f t="shared" si="1539"/>
        <v>3376</v>
      </c>
      <c r="AH782" s="2559">
        <f t="shared" si="1539"/>
        <v>21808</v>
      </c>
      <c r="AI782" s="2559">
        <f t="shared" si="1539"/>
        <v>0</v>
      </c>
      <c r="AJ782" s="2559">
        <f t="shared" si="1539"/>
        <v>21808</v>
      </c>
      <c r="AK782" s="2559">
        <f t="shared" si="1539"/>
        <v>0</v>
      </c>
      <c r="AL782" s="2559">
        <f t="shared" si="1539"/>
        <v>21808</v>
      </c>
      <c r="AM782" s="2559">
        <f t="shared" si="1539"/>
        <v>0</v>
      </c>
      <c r="AN782" s="2559">
        <f t="shared" si="1539"/>
        <v>21808</v>
      </c>
      <c r="AO782" s="2559">
        <f t="shared" si="1539"/>
        <v>0</v>
      </c>
      <c r="AP782" s="840">
        <f t="shared" si="1539"/>
        <v>21808</v>
      </c>
      <c r="AQ782" s="840">
        <f t="shared" si="1539"/>
        <v>0</v>
      </c>
      <c r="AR782" s="840">
        <f t="shared" si="1539"/>
        <v>21808</v>
      </c>
      <c r="AS782" s="840">
        <f t="shared" si="1539"/>
        <v>0</v>
      </c>
      <c r="AT782" s="840">
        <f t="shared" si="1539"/>
        <v>0</v>
      </c>
      <c r="AU782" s="529" t="s">
        <v>122</v>
      </c>
      <c r="AV782" s="2461"/>
      <c r="AW782" s="1991"/>
      <c r="AX782" s="1991"/>
      <c r="AY782" s="1992">
        <f t="shared" si="1518"/>
        <v>21808</v>
      </c>
      <c r="AZ782" s="1991"/>
      <c r="BA782" s="466"/>
      <c r="BB782" s="466"/>
      <c r="BC782" s="466"/>
      <c r="BD782" s="893"/>
      <c r="BE782" s="893"/>
      <c r="BF782" s="893"/>
      <c r="BG782" s="893"/>
      <c r="BH782" s="893"/>
      <c r="BI782" s="2061">
        <f t="shared" ref="BI782:BL782" si="1540">SUM(BI783:BI786)</f>
        <v>0</v>
      </c>
      <c r="BJ782" s="2061">
        <f t="shared" si="1540"/>
        <v>0</v>
      </c>
      <c r="BK782" s="2061">
        <f t="shared" si="1540"/>
        <v>0</v>
      </c>
      <c r="BL782" s="2061">
        <f t="shared" si="1540"/>
        <v>0</v>
      </c>
      <c r="BV782" s="1">
        <f t="shared" si="1537"/>
        <v>16393</v>
      </c>
    </row>
    <row r="783" spans="1:74" ht="51" customHeight="1">
      <c r="A783" s="398"/>
      <c r="B783" s="1844" t="s">
        <v>1740</v>
      </c>
      <c r="C783" s="797"/>
      <c r="D783" s="344"/>
      <c r="E783" s="654"/>
      <c r="F783" s="1965"/>
      <c r="G783" s="1956">
        <f t="shared" ref="G783:G786" si="1541">H783+I783</f>
        <v>0</v>
      </c>
      <c r="H783" s="2046"/>
      <c r="I783" s="2046"/>
      <c r="J783" s="2128"/>
      <c r="K783" s="1878">
        <f t="shared" ref="K783:K786" si="1542">L783+M783</f>
        <v>0</v>
      </c>
      <c r="L783" s="2046"/>
      <c r="M783" s="2046"/>
      <c r="N783" s="1878">
        <f t="shared" ref="N783:N786" si="1543">SUM(O783:P783)</f>
        <v>0</v>
      </c>
      <c r="O783" s="2046"/>
      <c r="P783" s="2046"/>
      <c r="Q783" s="1878">
        <f t="shared" ref="Q783:Q786" si="1544">SUM(R783:T783)</f>
        <v>5452</v>
      </c>
      <c r="R783" s="1891"/>
      <c r="S783" s="1876">
        <v>5452</v>
      </c>
      <c r="T783" s="366"/>
      <c r="U783" s="2543">
        <f t="shared" ref="U783:U786" si="1545">SUM(V783:W783)</f>
        <v>2404</v>
      </c>
      <c r="V783" s="469"/>
      <c r="W783" s="469">
        <v>2404</v>
      </c>
      <c r="X783" s="2543">
        <f t="shared" ref="X783:X786" si="1546">SUM(Y783:Z783)</f>
        <v>0</v>
      </c>
      <c r="Y783" s="469"/>
      <c r="Z783" s="469"/>
      <c r="AA783" s="434">
        <f t="shared" ref="AA783:AA786" si="1547">SUM(AB783:AD783)</f>
        <v>0</v>
      </c>
      <c r="AB783" s="458"/>
      <c r="AC783" s="458"/>
      <c r="AD783" s="458"/>
      <c r="AE783" s="603">
        <f t="shared" ref="AE783:AE786" si="1548">SUM(AF783:AG783)</f>
        <v>123</v>
      </c>
      <c r="AF783" s="469"/>
      <c r="AG783" s="469">
        <v>123</v>
      </c>
      <c r="AH783" s="603">
        <f t="shared" ref="AH783:AH786" si="1549">SUM(AI783:AK783)</f>
        <v>5452</v>
      </c>
      <c r="AI783" s="469"/>
      <c r="AJ783" s="754">
        <v>5452</v>
      </c>
      <c r="AK783" s="469"/>
      <c r="AL783" s="603">
        <f t="shared" ref="AL783:AL786" si="1550">SUM(AM783:AO783)</f>
        <v>5452</v>
      </c>
      <c r="AM783" s="469"/>
      <c r="AN783" s="754">
        <v>5452</v>
      </c>
      <c r="AO783" s="469"/>
      <c r="AP783" s="434">
        <f t="shared" ref="AP783:AP786" si="1551">SUM(AQ783:AS783)</f>
        <v>5452</v>
      </c>
      <c r="AQ783" s="458"/>
      <c r="AR783" s="123">
        <v>5452</v>
      </c>
      <c r="AS783" s="458"/>
      <c r="AT783" s="356">
        <f>AP783-Q783</f>
        <v>0</v>
      </c>
      <c r="AU783" s="178" t="s">
        <v>3040</v>
      </c>
      <c r="AV783" s="378"/>
      <c r="AW783" s="1991"/>
      <c r="AX783" s="1991"/>
      <c r="AY783" s="1992">
        <f t="shared" si="1518"/>
        <v>5452</v>
      </c>
      <c r="AZ783" s="1991"/>
      <c r="BA783" s="458">
        <f t="shared" ref="BA783:BA786" si="1552">SUM(BB783:BC783)</f>
        <v>2404</v>
      </c>
      <c r="BB783" s="466">
        <f>SUM(V783,AB783)</f>
        <v>0</v>
      </c>
      <c r="BC783" s="466">
        <f>SUM(W783,AC783,AD783)</f>
        <v>2404</v>
      </c>
      <c r="BD783" s="893"/>
      <c r="BE783" s="893"/>
      <c r="BF783" s="893"/>
      <c r="BG783" s="893"/>
      <c r="BH783" s="893"/>
      <c r="BI783" s="2032"/>
      <c r="BJ783" s="2032"/>
      <c r="BK783" s="2032"/>
      <c r="BL783" s="2032"/>
      <c r="BV783" s="1">
        <f t="shared" si="1537"/>
        <v>3048</v>
      </c>
    </row>
    <row r="784" spans="1:74" ht="51" customHeight="1">
      <c r="A784" s="398"/>
      <c r="B784" s="1844" t="s">
        <v>1741</v>
      </c>
      <c r="C784" s="797"/>
      <c r="D784" s="344"/>
      <c r="E784" s="654"/>
      <c r="F784" s="1965"/>
      <c r="G784" s="1956">
        <f t="shared" si="1541"/>
        <v>0</v>
      </c>
      <c r="H784" s="2046"/>
      <c r="I784" s="2046"/>
      <c r="J784" s="2128"/>
      <c r="K784" s="1878">
        <f t="shared" si="1542"/>
        <v>0</v>
      </c>
      <c r="L784" s="2046"/>
      <c r="M784" s="2046"/>
      <c r="N784" s="1878">
        <f t="shared" si="1543"/>
        <v>0</v>
      </c>
      <c r="O784" s="2046"/>
      <c r="P784" s="2046"/>
      <c r="Q784" s="1878">
        <f t="shared" si="1544"/>
        <v>5452</v>
      </c>
      <c r="R784" s="1891"/>
      <c r="S784" s="1876">
        <v>5452</v>
      </c>
      <c r="T784" s="366"/>
      <c r="U784" s="2543">
        <f t="shared" si="1545"/>
        <v>2760</v>
      </c>
      <c r="V784" s="469"/>
      <c r="W784" s="469">
        <v>2760</v>
      </c>
      <c r="X784" s="2543">
        <f t="shared" si="1546"/>
        <v>0</v>
      </c>
      <c r="Y784" s="469"/>
      <c r="Z784" s="469"/>
      <c r="AA784" s="434">
        <f t="shared" si="1547"/>
        <v>0</v>
      </c>
      <c r="AB784" s="458"/>
      <c r="AC784" s="458"/>
      <c r="AD784" s="458"/>
      <c r="AE784" s="603">
        <f t="shared" si="1548"/>
        <v>2061</v>
      </c>
      <c r="AF784" s="469"/>
      <c r="AG784" s="469">
        <v>2061</v>
      </c>
      <c r="AH784" s="603">
        <f t="shared" si="1549"/>
        <v>5452</v>
      </c>
      <c r="AI784" s="469"/>
      <c r="AJ784" s="754">
        <v>5452</v>
      </c>
      <c r="AK784" s="469"/>
      <c r="AL784" s="603">
        <f t="shared" si="1550"/>
        <v>5452</v>
      </c>
      <c r="AM784" s="469"/>
      <c r="AN784" s="754">
        <v>5452</v>
      </c>
      <c r="AO784" s="469"/>
      <c r="AP784" s="434">
        <f t="shared" si="1551"/>
        <v>5452</v>
      </c>
      <c r="AQ784" s="458"/>
      <c r="AR784" s="123">
        <v>5452</v>
      </c>
      <c r="AS784" s="458"/>
      <c r="AT784" s="356">
        <f>AP784-Q784</f>
        <v>0</v>
      </c>
      <c r="AU784" s="178" t="s">
        <v>3041</v>
      </c>
      <c r="AV784" s="378"/>
      <c r="AW784" s="1991"/>
      <c r="AX784" s="1991"/>
      <c r="AY784" s="1992">
        <f t="shared" si="1518"/>
        <v>5452</v>
      </c>
      <c r="AZ784" s="1991"/>
      <c r="BA784" s="458">
        <f t="shared" si="1552"/>
        <v>2760</v>
      </c>
      <c r="BB784" s="466">
        <f>SUM(V784,AB784)</f>
        <v>0</v>
      </c>
      <c r="BC784" s="466">
        <f>SUM(W784,AC784,AD784)</f>
        <v>2760</v>
      </c>
      <c r="BD784" s="893"/>
      <c r="BE784" s="893"/>
      <c r="BF784" s="893"/>
      <c r="BG784" s="893"/>
      <c r="BH784" s="893"/>
      <c r="BI784" s="2032"/>
      <c r="BJ784" s="2032"/>
      <c r="BK784" s="2032"/>
      <c r="BL784" s="2032"/>
      <c r="BV784" s="1">
        <f t="shared" si="1537"/>
        <v>2692</v>
      </c>
    </row>
    <row r="785" spans="1:74" ht="51" customHeight="1">
      <c r="A785" s="398"/>
      <c r="B785" s="1844" t="s">
        <v>1742</v>
      </c>
      <c r="C785" s="797"/>
      <c r="D785" s="344"/>
      <c r="E785" s="654"/>
      <c r="F785" s="1965"/>
      <c r="G785" s="1956">
        <f t="shared" si="1541"/>
        <v>0</v>
      </c>
      <c r="H785" s="2046"/>
      <c r="I785" s="2046"/>
      <c r="J785" s="2128"/>
      <c r="K785" s="1878">
        <f t="shared" si="1542"/>
        <v>0</v>
      </c>
      <c r="L785" s="2046"/>
      <c r="M785" s="2046"/>
      <c r="N785" s="1878">
        <f t="shared" si="1543"/>
        <v>0</v>
      </c>
      <c r="O785" s="2046"/>
      <c r="P785" s="2046"/>
      <c r="Q785" s="1878">
        <f t="shared" si="1544"/>
        <v>5452</v>
      </c>
      <c r="R785" s="1891"/>
      <c r="S785" s="1876">
        <v>5452</v>
      </c>
      <c r="T785" s="366"/>
      <c r="U785" s="2543">
        <f t="shared" si="1545"/>
        <v>0</v>
      </c>
      <c r="V785" s="469"/>
      <c r="W785" s="469"/>
      <c r="X785" s="2543">
        <f t="shared" si="1546"/>
        <v>0</v>
      </c>
      <c r="Y785" s="469"/>
      <c r="Z785" s="469"/>
      <c r="AA785" s="434">
        <f t="shared" si="1547"/>
        <v>0</v>
      </c>
      <c r="AB785" s="458"/>
      <c r="AC785" s="458"/>
      <c r="AD785" s="458"/>
      <c r="AE785" s="603">
        <f t="shared" si="1548"/>
        <v>600</v>
      </c>
      <c r="AF785" s="469"/>
      <c r="AG785" s="469">
        <v>600</v>
      </c>
      <c r="AH785" s="603">
        <f t="shared" si="1549"/>
        <v>5452</v>
      </c>
      <c r="AI785" s="469"/>
      <c r="AJ785" s="754">
        <v>5452</v>
      </c>
      <c r="AK785" s="469"/>
      <c r="AL785" s="603">
        <f t="shared" si="1550"/>
        <v>5452</v>
      </c>
      <c r="AM785" s="469"/>
      <c r="AN785" s="754">
        <v>5452</v>
      </c>
      <c r="AO785" s="469"/>
      <c r="AP785" s="434">
        <f t="shared" si="1551"/>
        <v>5452</v>
      </c>
      <c r="AQ785" s="458"/>
      <c r="AR785" s="123">
        <v>5452</v>
      </c>
      <c r="AS785" s="458"/>
      <c r="AT785" s="356">
        <f>AP785-Q785</f>
        <v>0</v>
      </c>
      <c r="AU785" s="178" t="s">
        <v>3042</v>
      </c>
      <c r="AV785" s="378"/>
      <c r="AW785" s="1991"/>
      <c r="AX785" s="1991"/>
      <c r="AY785" s="1992">
        <f t="shared" si="1518"/>
        <v>5452</v>
      </c>
      <c r="AZ785" s="1991"/>
      <c r="BA785" s="458">
        <f t="shared" si="1552"/>
        <v>0</v>
      </c>
      <c r="BB785" s="466">
        <f>SUM(V785,AB785)</f>
        <v>0</v>
      </c>
      <c r="BC785" s="466">
        <f>SUM(W785,AC785,AD785)</f>
        <v>0</v>
      </c>
      <c r="BD785" s="893"/>
      <c r="BE785" s="893"/>
      <c r="BF785" s="893"/>
      <c r="BG785" s="893"/>
      <c r="BH785" s="893"/>
      <c r="BI785" s="2032"/>
      <c r="BJ785" s="2032"/>
      <c r="BK785" s="2032"/>
      <c r="BL785" s="2032"/>
      <c r="BV785" s="1">
        <f t="shared" si="1537"/>
        <v>5452</v>
      </c>
    </row>
    <row r="786" spans="1:74" ht="51" customHeight="1">
      <c r="A786" s="398"/>
      <c r="B786" s="1844" t="s">
        <v>1743</v>
      </c>
      <c r="C786" s="797"/>
      <c r="D786" s="344"/>
      <c r="E786" s="654"/>
      <c r="F786" s="1965"/>
      <c r="G786" s="1956">
        <f t="shared" si="1541"/>
        <v>0</v>
      </c>
      <c r="H786" s="2046"/>
      <c r="I786" s="2046"/>
      <c r="J786" s="2128"/>
      <c r="K786" s="1878">
        <f t="shared" si="1542"/>
        <v>0</v>
      </c>
      <c r="L786" s="2046"/>
      <c r="M786" s="2046"/>
      <c r="N786" s="1878">
        <f t="shared" si="1543"/>
        <v>0</v>
      </c>
      <c r="O786" s="2046"/>
      <c r="P786" s="2046"/>
      <c r="Q786" s="1878">
        <f t="shared" si="1544"/>
        <v>5452</v>
      </c>
      <c r="R786" s="1891"/>
      <c r="S786" s="1876">
        <v>5452</v>
      </c>
      <c r="T786" s="366"/>
      <c r="U786" s="2543">
        <f t="shared" si="1545"/>
        <v>251</v>
      </c>
      <c r="V786" s="469"/>
      <c r="W786" s="469">
        <v>251</v>
      </c>
      <c r="X786" s="2543">
        <f t="shared" si="1546"/>
        <v>0</v>
      </c>
      <c r="Y786" s="469"/>
      <c r="Z786" s="469"/>
      <c r="AA786" s="434">
        <f t="shared" si="1547"/>
        <v>0</v>
      </c>
      <c r="AB786" s="458"/>
      <c r="AC786" s="458"/>
      <c r="AD786" s="458"/>
      <c r="AE786" s="603">
        <f t="shared" si="1548"/>
        <v>592</v>
      </c>
      <c r="AF786" s="469"/>
      <c r="AG786" s="469">
        <v>592</v>
      </c>
      <c r="AH786" s="603">
        <f t="shared" si="1549"/>
        <v>5452</v>
      </c>
      <c r="AI786" s="469"/>
      <c r="AJ786" s="754">
        <v>5452</v>
      </c>
      <c r="AK786" s="469"/>
      <c r="AL786" s="603">
        <f t="shared" si="1550"/>
        <v>5452</v>
      </c>
      <c r="AM786" s="469"/>
      <c r="AN786" s="754">
        <v>5452</v>
      </c>
      <c r="AO786" s="469"/>
      <c r="AP786" s="434">
        <f t="shared" si="1551"/>
        <v>5452</v>
      </c>
      <c r="AQ786" s="458"/>
      <c r="AR786" s="123">
        <v>5452</v>
      </c>
      <c r="AS786" s="458"/>
      <c r="AT786" s="356">
        <f>AP786-Q786</f>
        <v>0</v>
      </c>
      <c r="AU786" s="178" t="s">
        <v>3043</v>
      </c>
      <c r="AV786" s="378"/>
      <c r="AW786" s="1991"/>
      <c r="AX786" s="1991"/>
      <c r="AY786" s="1992">
        <f t="shared" si="1518"/>
        <v>5452</v>
      </c>
      <c r="AZ786" s="1991"/>
      <c r="BA786" s="458">
        <f t="shared" si="1552"/>
        <v>251</v>
      </c>
      <c r="BB786" s="466">
        <f>SUM(V786,AB786)</f>
        <v>0</v>
      </c>
      <c r="BC786" s="466">
        <f>SUM(W786,AC786,AD786)</f>
        <v>251</v>
      </c>
      <c r="BD786" s="893"/>
      <c r="BE786" s="893"/>
      <c r="BF786" s="893"/>
      <c r="BG786" s="893"/>
      <c r="BH786" s="893"/>
      <c r="BI786" s="2032"/>
      <c r="BJ786" s="2032"/>
      <c r="BK786" s="2032"/>
      <c r="BL786" s="2032"/>
      <c r="BV786" s="1">
        <f t="shared" si="1537"/>
        <v>5201</v>
      </c>
    </row>
    <row r="787" spans="1:74" ht="38.25" customHeight="1">
      <c r="A787" s="836" t="s">
        <v>3044</v>
      </c>
      <c r="B787" s="1849" t="s">
        <v>52</v>
      </c>
      <c r="C787" s="837"/>
      <c r="D787" s="838"/>
      <c r="E787" s="839"/>
      <c r="F787" s="2129"/>
      <c r="G787" s="2061">
        <f t="shared" ref="G787:I787" si="1553">SUM(G788:G790)</f>
        <v>0</v>
      </c>
      <c r="H787" s="2061">
        <f t="shared" si="1553"/>
        <v>0</v>
      </c>
      <c r="I787" s="2061">
        <f t="shared" si="1553"/>
        <v>0</v>
      </c>
      <c r="J787" s="2130"/>
      <c r="K787" s="2061">
        <f t="shared" ref="K787:AT787" si="1554">SUM(K788:K790)</f>
        <v>0</v>
      </c>
      <c r="L787" s="2061">
        <f t="shared" si="1554"/>
        <v>0</v>
      </c>
      <c r="M787" s="2061">
        <f t="shared" si="1554"/>
        <v>0</v>
      </c>
      <c r="N787" s="2061">
        <f t="shared" si="1554"/>
        <v>0</v>
      </c>
      <c r="O787" s="2061">
        <f t="shared" si="1554"/>
        <v>0</v>
      </c>
      <c r="P787" s="2061">
        <f t="shared" si="1554"/>
        <v>0</v>
      </c>
      <c r="Q787" s="2061">
        <f t="shared" si="1554"/>
        <v>16358</v>
      </c>
      <c r="R787" s="2061">
        <f t="shared" si="1554"/>
        <v>0</v>
      </c>
      <c r="S787" s="2061">
        <f t="shared" si="1554"/>
        <v>16358</v>
      </c>
      <c r="T787" s="840">
        <f t="shared" si="1554"/>
        <v>0</v>
      </c>
      <c r="U787" s="2559">
        <f t="shared" si="1554"/>
        <v>3938</v>
      </c>
      <c r="V787" s="2559">
        <f t="shared" si="1554"/>
        <v>0</v>
      </c>
      <c r="W787" s="2559">
        <f t="shared" si="1554"/>
        <v>3938</v>
      </c>
      <c r="X787" s="2559">
        <f t="shared" si="1554"/>
        <v>0</v>
      </c>
      <c r="Y787" s="2559">
        <f t="shared" si="1554"/>
        <v>0</v>
      </c>
      <c r="Z787" s="2559">
        <f t="shared" si="1554"/>
        <v>0</v>
      </c>
      <c r="AA787" s="840">
        <f t="shared" si="1554"/>
        <v>0</v>
      </c>
      <c r="AB787" s="840">
        <f t="shared" si="1554"/>
        <v>0</v>
      </c>
      <c r="AC787" s="840">
        <f t="shared" si="1554"/>
        <v>0</v>
      </c>
      <c r="AD787" s="840">
        <f t="shared" si="1554"/>
        <v>0</v>
      </c>
      <c r="AE787" s="2559">
        <f t="shared" si="1554"/>
        <v>7280</v>
      </c>
      <c r="AF787" s="2559">
        <f t="shared" si="1554"/>
        <v>0</v>
      </c>
      <c r="AG787" s="2559">
        <f t="shared" si="1554"/>
        <v>7280</v>
      </c>
      <c r="AH787" s="2559">
        <f t="shared" si="1554"/>
        <v>16358</v>
      </c>
      <c r="AI787" s="2559">
        <f t="shared" si="1554"/>
        <v>0</v>
      </c>
      <c r="AJ787" s="2559">
        <f t="shared" si="1554"/>
        <v>16358</v>
      </c>
      <c r="AK787" s="2559">
        <f t="shared" si="1554"/>
        <v>0</v>
      </c>
      <c r="AL787" s="2559">
        <f t="shared" si="1554"/>
        <v>16358</v>
      </c>
      <c r="AM787" s="2559">
        <f t="shared" si="1554"/>
        <v>0</v>
      </c>
      <c r="AN787" s="2559">
        <f t="shared" si="1554"/>
        <v>16358</v>
      </c>
      <c r="AO787" s="2559">
        <f t="shared" si="1554"/>
        <v>0</v>
      </c>
      <c r="AP787" s="840">
        <f t="shared" si="1554"/>
        <v>16358</v>
      </c>
      <c r="AQ787" s="840">
        <f t="shared" si="1554"/>
        <v>0</v>
      </c>
      <c r="AR787" s="840">
        <f t="shared" si="1554"/>
        <v>16358</v>
      </c>
      <c r="AS787" s="840">
        <f t="shared" si="1554"/>
        <v>0</v>
      </c>
      <c r="AT787" s="840">
        <f t="shared" si="1554"/>
        <v>0</v>
      </c>
      <c r="AU787" s="178" t="s">
        <v>143</v>
      </c>
      <c r="AV787" s="2461"/>
      <c r="AW787" s="1991"/>
      <c r="AX787" s="1991"/>
      <c r="AY787" s="1992">
        <f t="shared" si="1518"/>
        <v>16358</v>
      </c>
      <c r="AZ787" s="1991"/>
      <c r="BA787" s="466"/>
      <c r="BB787" s="466"/>
      <c r="BC787" s="466"/>
      <c r="BD787" s="893"/>
      <c r="BE787" s="893"/>
      <c r="BF787" s="893"/>
      <c r="BG787" s="893"/>
      <c r="BH787" s="893"/>
      <c r="BI787" s="2061">
        <f t="shared" ref="BI787:BL787" si="1555">SUM(BI788:BI790)</f>
        <v>0</v>
      </c>
      <c r="BJ787" s="2061">
        <f t="shared" si="1555"/>
        <v>0</v>
      </c>
      <c r="BK787" s="2061">
        <f t="shared" si="1555"/>
        <v>0</v>
      </c>
      <c r="BL787" s="2061">
        <f t="shared" si="1555"/>
        <v>0</v>
      </c>
      <c r="BV787" s="1">
        <f t="shared" si="1537"/>
        <v>12420</v>
      </c>
    </row>
    <row r="788" spans="1:74" ht="51" customHeight="1">
      <c r="A788" s="398"/>
      <c r="B788" s="1844" t="s">
        <v>1737</v>
      </c>
      <c r="C788" s="797"/>
      <c r="D788" s="344"/>
      <c r="E788" s="654"/>
      <c r="F788" s="1965"/>
      <c r="G788" s="1956">
        <f>H788+I788</f>
        <v>0</v>
      </c>
      <c r="H788" s="2046"/>
      <c r="I788" s="2046"/>
      <c r="J788" s="2128"/>
      <c r="K788" s="1878">
        <f>L788+M788</f>
        <v>0</v>
      </c>
      <c r="L788" s="2046"/>
      <c r="M788" s="2046"/>
      <c r="N788" s="1878">
        <f t="shared" ref="N788:N790" si="1556">SUM(O788:P788)</f>
        <v>0</v>
      </c>
      <c r="O788" s="2046"/>
      <c r="P788" s="2046"/>
      <c r="Q788" s="1878">
        <f t="shared" ref="Q788:Q790" si="1557">SUM(R788:T788)</f>
        <v>5453</v>
      </c>
      <c r="R788" s="1891"/>
      <c r="S788" s="1876">
        <v>5453</v>
      </c>
      <c r="T788" s="366"/>
      <c r="U788" s="2543">
        <f t="shared" ref="U788:U790" si="1558">SUM(V788:W788)</f>
        <v>3670</v>
      </c>
      <c r="V788" s="469"/>
      <c r="W788" s="469">
        <v>3670</v>
      </c>
      <c r="X788" s="2543">
        <f t="shared" ref="X788:X790" si="1559">SUM(Y788:Z788)</f>
        <v>0</v>
      </c>
      <c r="Y788" s="469"/>
      <c r="Z788" s="469"/>
      <c r="AA788" s="434">
        <f t="shared" ref="AA788:AA790" si="1560">SUM(AB788:AD788)</f>
        <v>0</v>
      </c>
      <c r="AB788" s="458"/>
      <c r="AC788" s="458"/>
      <c r="AD788" s="458"/>
      <c r="AE788" s="603">
        <f t="shared" ref="AE788:AE790" si="1561">SUM(AF788:AG788)</f>
        <v>1658</v>
      </c>
      <c r="AF788" s="469"/>
      <c r="AG788" s="469">
        <v>1658</v>
      </c>
      <c r="AH788" s="603">
        <f t="shared" ref="AH788:AH790" si="1562">SUM(AI788:AK788)</f>
        <v>5453</v>
      </c>
      <c r="AI788" s="469"/>
      <c r="AJ788" s="754">
        <v>5453</v>
      </c>
      <c r="AK788" s="469"/>
      <c r="AL788" s="603">
        <f t="shared" ref="AL788:AL790" si="1563">SUM(AM788:AO788)</f>
        <v>5453</v>
      </c>
      <c r="AM788" s="469"/>
      <c r="AN788" s="754">
        <v>5453</v>
      </c>
      <c r="AO788" s="469"/>
      <c r="AP788" s="434">
        <f t="shared" ref="AP788:AP791" si="1564">SUM(AQ788:AS788)</f>
        <v>5453</v>
      </c>
      <c r="AQ788" s="458"/>
      <c r="AR788" s="123">
        <v>5453</v>
      </c>
      <c r="AS788" s="458"/>
      <c r="AT788" s="356">
        <f>AP788-Q788</f>
        <v>0</v>
      </c>
      <c r="AU788" s="178" t="s">
        <v>3045</v>
      </c>
      <c r="AV788" s="378"/>
      <c r="AW788" s="1991"/>
      <c r="AX788" s="1991"/>
      <c r="AY788" s="1992">
        <f t="shared" si="1518"/>
        <v>5453</v>
      </c>
      <c r="AZ788" s="1991"/>
      <c r="BA788" s="458">
        <f t="shared" ref="BA788:BA790" si="1565">SUM(BB788:BC788)</f>
        <v>3670</v>
      </c>
      <c r="BB788" s="466">
        <f>SUM(V788,AB788)</f>
        <v>0</v>
      </c>
      <c r="BC788" s="466">
        <f>SUM(W788,AC788,AD788)</f>
        <v>3670</v>
      </c>
      <c r="BD788" s="893"/>
      <c r="BE788" s="893"/>
      <c r="BF788" s="893"/>
      <c r="BG788" s="893"/>
      <c r="BH788" s="893"/>
      <c r="BI788" s="2032"/>
      <c r="BJ788" s="2032"/>
      <c r="BK788" s="2032"/>
      <c r="BL788" s="2032"/>
      <c r="BV788" s="1">
        <f t="shared" si="1537"/>
        <v>1783</v>
      </c>
    </row>
    <row r="789" spans="1:74" ht="51" customHeight="1">
      <c r="A789" s="398"/>
      <c r="B789" s="1844" t="s">
        <v>1738</v>
      </c>
      <c r="C789" s="797"/>
      <c r="D789" s="344"/>
      <c r="E789" s="654"/>
      <c r="F789" s="1965"/>
      <c r="G789" s="1956">
        <f>H789+I789</f>
        <v>0</v>
      </c>
      <c r="H789" s="2046"/>
      <c r="I789" s="2046"/>
      <c r="J789" s="2128"/>
      <c r="K789" s="1878">
        <f>L789+M789</f>
        <v>0</v>
      </c>
      <c r="L789" s="2046"/>
      <c r="M789" s="2046"/>
      <c r="N789" s="1878">
        <f t="shared" si="1556"/>
        <v>0</v>
      </c>
      <c r="O789" s="2046"/>
      <c r="P789" s="2046"/>
      <c r="Q789" s="1878">
        <f t="shared" si="1557"/>
        <v>5453</v>
      </c>
      <c r="R789" s="1891"/>
      <c r="S789" s="1876">
        <v>5453</v>
      </c>
      <c r="T789" s="366"/>
      <c r="U789" s="2543">
        <f t="shared" si="1558"/>
        <v>268</v>
      </c>
      <c r="V789" s="469"/>
      <c r="W789" s="469">
        <v>268</v>
      </c>
      <c r="X789" s="2543">
        <f t="shared" si="1559"/>
        <v>0</v>
      </c>
      <c r="Y789" s="469"/>
      <c r="Z789" s="469"/>
      <c r="AA789" s="434">
        <f t="shared" si="1560"/>
        <v>0</v>
      </c>
      <c r="AB789" s="458"/>
      <c r="AC789" s="458"/>
      <c r="AD789" s="458"/>
      <c r="AE789" s="603">
        <f t="shared" si="1561"/>
        <v>3726</v>
      </c>
      <c r="AF789" s="469"/>
      <c r="AG789" s="469">
        <v>3726</v>
      </c>
      <c r="AH789" s="603">
        <f t="shared" si="1562"/>
        <v>5453</v>
      </c>
      <c r="AI789" s="469"/>
      <c r="AJ789" s="754">
        <v>5453</v>
      </c>
      <c r="AK789" s="469"/>
      <c r="AL789" s="603">
        <f t="shared" si="1563"/>
        <v>5453</v>
      </c>
      <c r="AM789" s="469"/>
      <c r="AN789" s="754">
        <v>5453</v>
      </c>
      <c r="AO789" s="469"/>
      <c r="AP789" s="434">
        <f t="shared" si="1564"/>
        <v>5453</v>
      </c>
      <c r="AQ789" s="458"/>
      <c r="AR789" s="123">
        <v>5453</v>
      </c>
      <c r="AS789" s="458"/>
      <c r="AT789" s="356">
        <f>AP789-Q789</f>
        <v>0</v>
      </c>
      <c r="AU789" s="178" t="s">
        <v>3046</v>
      </c>
      <c r="AV789" s="378"/>
      <c r="AW789" s="1991"/>
      <c r="AX789" s="1991"/>
      <c r="AY789" s="1992">
        <f t="shared" si="1518"/>
        <v>5453</v>
      </c>
      <c r="AZ789" s="1991"/>
      <c r="BA789" s="458">
        <f t="shared" si="1565"/>
        <v>268</v>
      </c>
      <c r="BB789" s="466">
        <f>SUM(V789,AB789)</f>
        <v>0</v>
      </c>
      <c r="BC789" s="466">
        <f>SUM(W789,AC789,AD789)</f>
        <v>268</v>
      </c>
      <c r="BD789" s="893"/>
      <c r="BE789" s="893"/>
      <c r="BF789" s="893"/>
      <c r="BG789" s="893"/>
      <c r="BH789" s="893"/>
      <c r="BI789" s="2032"/>
      <c r="BJ789" s="2032"/>
      <c r="BK789" s="2032"/>
      <c r="BL789" s="2032"/>
      <c r="BV789" s="1">
        <f t="shared" si="1537"/>
        <v>5185</v>
      </c>
    </row>
    <row r="790" spans="1:74" ht="51" customHeight="1">
      <c r="A790" s="398"/>
      <c r="B790" s="1844" t="s">
        <v>1739</v>
      </c>
      <c r="C790" s="797"/>
      <c r="D790" s="344"/>
      <c r="E790" s="654"/>
      <c r="F790" s="1965"/>
      <c r="G790" s="1956">
        <f>H790+I790</f>
        <v>0</v>
      </c>
      <c r="H790" s="2046"/>
      <c r="I790" s="2046"/>
      <c r="J790" s="2128"/>
      <c r="K790" s="1878">
        <f>L790+M790</f>
        <v>0</v>
      </c>
      <c r="L790" s="2046"/>
      <c r="M790" s="2046"/>
      <c r="N790" s="1878">
        <f t="shared" si="1556"/>
        <v>0</v>
      </c>
      <c r="O790" s="2046"/>
      <c r="P790" s="2046"/>
      <c r="Q790" s="1878">
        <f t="shared" si="1557"/>
        <v>5452</v>
      </c>
      <c r="R790" s="1891"/>
      <c r="S790" s="1876">
        <v>5452</v>
      </c>
      <c r="T790" s="366"/>
      <c r="U790" s="2543">
        <f t="shared" si="1558"/>
        <v>0</v>
      </c>
      <c r="V790" s="469"/>
      <c r="W790" s="469"/>
      <c r="X790" s="2543">
        <f t="shared" si="1559"/>
        <v>0</v>
      </c>
      <c r="Y790" s="469"/>
      <c r="Z790" s="469"/>
      <c r="AA790" s="434">
        <f t="shared" si="1560"/>
        <v>0</v>
      </c>
      <c r="AB790" s="458"/>
      <c r="AC790" s="458"/>
      <c r="AD790" s="458"/>
      <c r="AE790" s="603">
        <f t="shared" si="1561"/>
        <v>1896</v>
      </c>
      <c r="AF790" s="469"/>
      <c r="AG790" s="469">
        <v>1896</v>
      </c>
      <c r="AH790" s="603">
        <f t="shared" si="1562"/>
        <v>5452</v>
      </c>
      <c r="AI790" s="469"/>
      <c r="AJ790" s="754">
        <v>5452</v>
      </c>
      <c r="AK790" s="469"/>
      <c r="AL790" s="603">
        <f t="shared" si="1563"/>
        <v>5452</v>
      </c>
      <c r="AM790" s="469"/>
      <c r="AN790" s="754">
        <v>5452</v>
      </c>
      <c r="AO790" s="469"/>
      <c r="AP790" s="434">
        <f t="shared" si="1564"/>
        <v>5452</v>
      </c>
      <c r="AQ790" s="458"/>
      <c r="AR790" s="123">
        <v>5452</v>
      </c>
      <c r="AS790" s="458"/>
      <c r="AT790" s="356">
        <f>AP790-Q790</f>
        <v>0</v>
      </c>
      <c r="AU790" s="178" t="s">
        <v>3047</v>
      </c>
      <c r="AV790" s="378"/>
      <c r="AW790" s="1991"/>
      <c r="AX790" s="1991"/>
      <c r="AY790" s="1992">
        <f t="shared" si="1518"/>
        <v>5452</v>
      </c>
      <c r="AZ790" s="1991"/>
      <c r="BA790" s="458">
        <f t="shared" si="1565"/>
        <v>0</v>
      </c>
      <c r="BB790" s="466">
        <f>SUM(V790,AB790)</f>
        <v>0</v>
      </c>
      <c r="BC790" s="466">
        <f>SUM(W790,AC790,AD790)</f>
        <v>0</v>
      </c>
      <c r="BD790" s="893"/>
      <c r="BE790" s="893"/>
      <c r="BF790" s="893"/>
      <c r="BG790" s="893"/>
      <c r="BH790" s="893"/>
      <c r="BI790" s="2032"/>
      <c r="BJ790" s="2032"/>
      <c r="BK790" s="2032"/>
      <c r="BL790" s="2032"/>
      <c r="BV790" s="1">
        <f t="shared" si="1537"/>
        <v>5452</v>
      </c>
    </row>
    <row r="791" spans="1:74" ht="51" customHeight="1">
      <c r="A791" s="846"/>
      <c r="B791" s="1853" t="s">
        <v>3048</v>
      </c>
      <c r="C791" s="847"/>
      <c r="D791" s="848"/>
      <c r="E791" s="849"/>
      <c r="F791" s="2131"/>
      <c r="G791" s="2132"/>
      <c r="H791" s="2133"/>
      <c r="I791" s="2133"/>
      <c r="J791" s="2134"/>
      <c r="K791" s="2135"/>
      <c r="L791" s="2133"/>
      <c r="M791" s="2133"/>
      <c r="N791" s="2135"/>
      <c r="O791" s="2133"/>
      <c r="P791" s="2133"/>
      <c r="Q791" s="2135"/>
      <c r="R791" s="2136"/>
      <c r="S791" s="2133"/>
      <c r="T791" s="855"/>
      <c r="U791" s="2646"/>
      <c r="V791" s="2562"/>
      <c r="W791" s="2562"/>
      <c r="X791" s="2646"/>
      <c r="Y791" s="2562"/>
      <c r="Z791" s="2562"/>
      <c r="AA791" s="857"/>
      <c r="AB791" s="856"/>
      <c r="AC791" s="856"/>
      <c r="AD791" s="856"/>
      <c r="AE791" s="2561"/>
      <c r="AF791" s="2562"/>
      <c r="AG791" s="2562"/>
      <c r="AH791" s="2561"/>
      <c r="AI791" s="2562"/>
      <c r="AJ791" s="2563"/>
      <c r="AK791" s="2562"/>
      <c r="AL791" s="2561"/>
      <c r="AM791" s="2562"/>
      <c r="AN791" s="2563"/>
      <c r="AO791" s="2562"/>
      <c r="AP791" s="857">
        <f t="shared" si="1564"/>
        <v>13000</v>
      </c>
      <c r="AQ791" s="856"/>
      <c r="AR791" s="859">
        <v>13000</v>
      </c>
      <c r="AS791" s="856"/>
      <c r="AT791" s="854">
        <f>AP791-Q791</f>
        <v>13000</v>
      </c>
      <c r="AU791" s="860"/>
      <c r="AV791" s="2462" t="s">
        <v>3049</v>
      </c>
      <c r="AW791" s="1991"/>
      <c r="AX791" s="1991"/>
      <c r="AY791" s="1992">
        <f t="shared" si="1518"/>
        <v>13000</v>
      </c>
      <c r="AZ791" s="1991"/>
      <c r="BA791" s="856"/>
      <c r="BB791" s="862"/>
      <c r="BC791" s="862"/>
      <c r="BD791" s="893"/>
      <c r="BE791" s="893"/>
      <c r="BF791" s="893"/>
      <c r="BG791" s="893"/>
      <c r="BH791" s="893"/>
      <c r="BI791" s="2032"/>
      <c r="BJ791" s="2032"/>
      <c r="BK791" s="2032"/>
      <c r="BL791" s="2032"/>
      <c r="BV791" s="1">
        <f t="shared" si="1537"/>
        <v>13000</v>
      </c>
    </row>
    <row r="792" spans="1:74" ht="30" customHeight="1">
      <c r="A792" s="846"/>
      <c r="B792" s="1853" t="s">
        <v>3050</v>
      </c>
      <c r="C792" s="847"/>
      <c r="D792" s="848"/>
      <c r="E792" s="849"/>
      <c r="F792" s="2137"/>
      <c r="G792" s="2063">
        <f t="shared" ref="G792:AT792" si="1566">SUM(G793,G796,G806)</f>
        <v>19144</v>
      </c>
      <c r="H792" s="2063">
        <f t="shared" si="1566"/>
        <v>0</v>
      </c>
      <c r="I792" s="2063">
        <f t="shared" si="1566"/>
        <v>12314</v>
      </c>
      <c r="J792" s="2063">
        <f t="shared" si="1566"/>
        <v>0</v>
      </c>
      <c r="K792" s="2063">
        <f t="shared" si="1566"/>
        <v>16861</v>
      </c>
      <c r="L792" s="2063">
        <f t="shared" si="1566"/>
        <v>0</v>
      </c>
      <c r="M792" s="2063">
        <f t="shared" si="1566"/>
        <v>7934</v>
      </c>
      <c r="N792" s="2063">
        <f t="shared" si="1566"/>
        <v>0</v>
      </c>
      <c r="O792" s="2063">
        <f t="shared" si="1566"/>
        <v>0</v>
      </c>
      <c r="P792" s="2063">
        <f t="shared" si="1566"/>
        <v>0</v>
      </c>
      <c r="Q792" s="2063">
        <f t="shared" si="1566"/>
        <v>0</v>
      </c>
      <c r="R792" s="2063">
        <f t="shared" si="1566"/>
        <v>0</v>
      </c>
      <c r="S792" s="2063">
        <f t="shared" si="1566"/>
        <v>0</v>
      </c>
      <c r="T792" s="851">
        <f t="shared" si="1566"/>
        <v>0</v>
      </c>
      <c r="U792" s="2564">
        <f t="shared" si="1566"/>
        <v>0</v>
      </c>
      <c r="V792" s="2564">
        <f t="shared" si="1566"/>
        <v>0</v>
      </c>
      <c r="W792" s="2564">
        <f t="shared" si="1566"/>
        <v>0</v>
      </c>
      <c r="X792" s="2564">
        <f t="shared" si="1566"/>
        <v>0</v>
      </c>
      <c r="Y792" s="2564">
        <f t="shared" si="1566"/>
        <v>0</v>
      </c>
      <c r="Z792" s="2564">
        <f t="shared" si="1566"/>
        <v>0</v>
      </c>
      <c r="AA792" s="851">
        <f t="shared" si="1566"/>
        <v>7934</v>
      </c>
      <c r="AB792" s="851">
        <f t="shared" si="1566"/>
        <v>0</v>
      </c>
      <c r="AC792" s="851">
        <f t="shared" si="1566"/>
        <v>7934</v>
      </c>
      <c r="AD792" s="851">
        <f t="shared" si="1566"/>
        <v>0</v>
      </c>
      <c r="AE792" s="2564">
        <f t="shared" si="1566"/>
        <v>0</v>
      </c>
      <c r="AF792" s="2564">
        <f t="shared" si="1566"/>
        <v>0</v>
      </c>
      <c r="AG792" s="2564">
        <f t="shared" si="1566"/>
        <v>0</v>
      </c>
      <c r="AH792" s="2564">
        <f t="shared" si="1566"/>
        <v>0</v>
      </c>
      <c r="AI792" s="2564">
        <f t="shared" si="1566"/>
        <v>0</v>
      </c>
      <c r="AJ792" s="2564">
        <f t="shared" si="1566"/>
        <v>0</v>
      </c>
      <c r="AK792" s="2564">
        <f t="shared" si="1566"/>
        <v>0</v>
      </c>
      <c r="AL792" s="2564">
        <f t="shared" si="1566"/>
        <v>0</v>
      </c>
      <c r="AM792" s="2564">
        <f t="shared" si="1566"/>
        <v>0</v>
      </c>
      <c r="AN792" s="2564">
        <f t="shared" si="1566"/>
        <v>0</v>
      </c>
      <c r="AO792" s="2564">
        <f t="shared" si="1566"/>
        <v>0</v>
      </c>
      <c r="AP792" s="851">
        <f t="shared" si="1566"/>
        <v>7934</v>
      </c>
      <c r="AQ792" s="851">
        <f t="shared" si="1566"/>
        <v>0</v>
      </c>
      <c r="AR792" s="851">
        <f t="shared" si="1566"/>
        <v>7934</v>
      </c>
      <c r="AS792" s="851">
        <f t="shared" si="1566"/>
        <v>0</v>
      </c>
      <c r="AT792" s="851">
        <f t="shared" si="1566"/>
        <v>7934</v>
      </c>
      <c r="AU792" s="851"/>
      <c r="AV792" s="2462"/>
      <c r="AW792" s="1991"/>
      <c r="AX792" s="1991"/>
      <c r="AY792" s="1995"/>
      <c r="AZ792" s="2008"/>
      <c r="BA792" s="856"/>
      <c r="BB792" s="857"/>
      <c r="BC792" s="857"/>
      <c r="BD792" s="893"/>
      <c r="BE792" s="893"/>
      <c r="BF792" s="893"/>
      <c r="BG792" s="893"/>
      <c r="BH792" s="893"/>
      <c r="BI792" s="2063">
        <f t="shared" ref="BI792:BL792" si="1567">SUM(BI793,BI796,BI806)</f>
        <v>0</v>
      </c>
      <c r="BJ792" s="2063">
        <f t="shared" si="1567"/>
        <v>0</v>
      </c>
      <c r="BK792" s="2063">
        <f t="shared" si="1567"/>
        <v>0</v>
      </c>
      <c r="BL792" s="2063">
        <f t="shared" si="1567"/>
        <v>0</v>
      </c>
      <c r="BV792" s="1">
        <f t="shared" si="1537"/>
        <v>0</v>
      </c>
    </row>
    <row r="793" spans="1:74" ht="30" customHeight="1">
      <c r="A793" s="846">
        <v>1</v>
      </c>
      <c r="B793" s="1853" t="s">
        <v>51</v>
      </c>
      <c r="C793" s="847"/>
      <c r="D793" s="848"/>
      <c r="E793" s="849"/>
      <c r="F793" s="2137"/>
      <c r="G793" s="2063">
        <f t="shared" ref="G793:AT793" si="1568">SUM(G794:G795)</f>
        <v>0</v>
      </c>
      <c r="H793" s="2063">
        <f t="shared" si="1568"/>
        <v>0</v>
      </c>
      <c r="I793" s="2063">
        <f t="shared" si="1568"/>
        <v>0</v>
      </c>
      <c r="J793" s="2063">
        <f t="shared" si="1568"/>
        <v>0</v>
      </c>
      <c r="K793" s="2063">
        <f t="shared" si="1568"/>
        <v>2067</v>
      </c>
      <c r="L793" s="2063">
        <f t="shared" si="1568"/>
        <v>0</v>
      </c>
      <c r="M793" s="2063">
        <f t="shared" si="1568"/>
        <v>1301</v>
      </c>
      <c r="N793" s="2063">
        <f t="shared" si="1568"/>
        <v>0</v>
      </c>
      <c r="O793" s="2063">
        <f t="shared" si="1568"/>
        <v>0</v>
      </c>
      <c r="P793" s="2063">
        <f t="shared" si="1568"/>
        <v>0</v>
      </c>
      <c r="Q793" s="2063">
        <f t="shared" si="1568"/>
        <v>0</v>
      </c>
      <c r="R793" s="2063">
        <f t="shared" si="1568"/>
        <v>0</v>
      </c>
      <c r="S793" s="2063">
        <f t="shared" si="1568"/>
        <v>0</v>
      </c>
      <c r="T793" s="851">
        <f t="shared" si="1568"/>
        <v>0</v>
      </c>
      <c r="U793" s="2564">
        <f t="shared" si="1568"/>
        <v>0</v>
      </c>
      <c r="V793" s="2564">
        <f t="shared" si="1568"/>
        <v>0</v>
      </c>
      <c r="W793" s="2564">
        <f t="shared" si="1568"/>
        <v>0</v>
      </c>
      <c r="X793" s="2564">
        <f t="shared" si="1568"/>
        <v>0</v>
      </c>
      <c r="Y793" s="2564">
        <f t="shared" si="1568"/>
        <v>0</v>
      </c>
      <c r="Z793" s="2564">
        <f t="shared" si="1568"/>
        <v>0</v>
      </c>
      <c r="AA793" s="851">
        <f t="shared" si="1568"/>
        <v>1301</v>
      </c>
      <c r="AB793" s="851">
        <f t="shared" si="1568"/>
        <v>0</v>
      </c>
      <c r="AC793" s="851">
        <f t="shared" si="1568"/>
        <v>1301</v>
      </c>
      <c r="AD793" s="851">
        <f t="shared" si="1568"/>
        <v>0</v>
      </c>
      <c r="AE793" s="2564">
        <f t="shared" si="1568"/>
        <v>0</v>
      </c>
      <c r="AF793" s="2564">
        <f t="shared" si="1568"/>
        <v>0</v>
      </c>
      <c r="AG793" s="2564">
        <f t="shared" si="1568"/>
        <v>0</v>
      </c>
      <c r="AH793" s="2564">
        <f t="shared" si="1568"/>
        <v>0</v>
      </c>
      <c r="AI793" s="2564">
        <f t="shared" si="1568"/>
        <v>0</v>
      </c>
      <c r="AJ793" s="2564">
        <f t="shared" si="1568"/>
        <v>0</v>
      </c>
      <c r="AK793" s="2564">
        <f t="shared" si="1568"/>
        <v>0</v>
      </c>
      <c r="AL793" s="2564">
        <f t="shared" si="1568"/>
        <v>0</v>
      </c>
      <c r="AM793" s="2564">
        <f t="shared" si="1568"/>
        <v>0</v>
      </c>
      <c r="AN793" s="2564">
        <f t="shared" si="1568"/>
        <v>0</v>
      </c>
      <c r="AO793" s="2564">
        <f t="shared" si="1568"/>
        <v>0</v>
      </c>
      <c r="AP793" s="851">
        <f t="shared" si="1568"/>
        <v>1301</v>
      </c>
      <c r="AQ793" s="851">
        <f t="shared" si="1568"/>
        <v>0</v>
      </c>
      <c r="AR793" s="851">
        <f t="shared" si="1568"/>
        <v>1301</v>
      </c>
      <c r="AS793" s="851">
        <f t="shared" si="1568"/>
        <v>0</v>
      </c>
      <c r="AT793" s="851">
        <f t="shared" si="1568"/>
        <v>1301</v>
      </c>
      <c r="AU793" s="850"/>
      <c r="AV793" s="2462"/>
      <c r="AW793" s="1991"/>
      <c r="AX793" s="1991"/>
      <c r="AY793" s="1995"/>
      <c r="AZ793" s="2008"/>
      <c r="BA793" s="856"/>
      <c r="BB793" s="857"/>
      <c r="BC793" s="857"/>
      <c r="BD793" s="893"/>
      <c r="BE793" s="893"/>
      <c r="BF793" s="893"/>
      <c r="BG793" s="893"/>
      <c r="BH793" s="893"/>
      <c r="BI793" s="2063">
        <f t="shared" ref="BI793:BL793" si="1569">SUM(BI794:BI795)</f>
        <v>0</v>
      </c>
      <c r="BJ793" s="2063">
        <f t="shared" si="1569"/>
        <v>0</v>
      </c>
      <c r="BK793" s="2063">
        <f t="shared" si="1569"/>
        <v>0</v>
      </c>
      <c r="BL793" s="2063">
        <f t="shared" si="1569"/>
        <v>0</v>
      </c>
      <c r="BV793" s="1">
        <f t="shared" si="1537"/>
        <v>0</v>
      </c>
    </row>
    <row r="794" spans="1:74" ht="30" customHeight="1">
      <c r="A794" s="398"/>
      <c r="B794" s="1845" t="s">
        <v>3051</v>
      </c>
      <c r="C794" s="799" t="s">
        <v>3052</v>
      </c>
      <c r="D794" s="344" t="s">
        <v>3053</v>
      </c>
      <c r="E794" s="654"/>
      <c r="F794" s="2138"/>
      <c r="G794" s="2139"/>
      <c r="H794" s="2139"/>
      <c r="I794" s="2139"/>
      <c r="J794" s="2140" t="s">
        <v>3054</v>
      </c>
      <c r="K794" s="2141">
        <v>1480</v>
      </c>
      <c r="L794" s="2141"/>
      <c r="M794" s="2141">
        <v>791</v>
      </c>
      <c r="N794" s="2139"/>
      <c r="O794" s="2139"/>
      <c r="P794" s="2139"/>
      <c r="Q794" s="2139"/>
      <c r="R794" s="2139"/>
      <c r="S794" s="2139"/>
      <c r="T794" s="113"/>
      <c r="U794" s="2565"/>
      <c r="V794" s="2565"/>
      <c r="W794" s="2565"/>
      <c r="X794" s="2565"/>
      <c r="Y794" s="2565"/>
      <c r="Z794" s="2565"/>
      <c r="AA794" s="113">
        <f t="shared" ref="AA794:AA805" si="1570">SUM(AB794:AC794)</f>
        <v>791</v>
      </c>
      <c r="AB794" s="113"/>
      <c r="AC794" s="113">
        <v>791</v>
      </c>
      <c r="AD794" s="113"/>
      <c r="AE794" s="2565"/>
      <c r="AF794" s="2565"/>
      <c r="AG794" s="2565"/>
      <c r="AH794" s="2565"/>
      <c r="AI794" s="2565"/>
      <c r="AJ794" s="2565"/>
      <c r="AK794" s="2565"/>
      <c r="AL794" s="2565"/>
      <c r="AM794" s="2565"/>
      <c r="AN794" s="2565"/>
      <c r="AO794" s="2565"/>
      <c r="AP794" s="113">
        <f t="shared" ref="AP794:AP805" si="1571">SUM(AQ794:AS794)</f>
        <v>791</v>
      </c>
      <c r="AQ794" s="113"/>
      <c r="AR794" s="113">
        <v>791</v>
      </c>
      <c r="AS794" s="113"/>
      <c r="AT794" s="356">
        <f>AP794-Q794</f>
        <v>791</v>
      </c>
      <c r="AU794" s="861"/>
      <c r="AV794" s="378" t="s">
        <v>3055</v>
      </c>
      <c r="AW794" s="1991"/>
      <c r="AX794" s="1991"/>
      <c r="AY794" s="2009"/>
      <c r="AZ794" s="2008"/>
      <c r="BA794" s="458"/>
      <c r="BB794" s="434"/>
      <c r="BC794" s="434"/>
      <c r="BD794" s="893"/>
      <c r="BE794" s="893"/>
      <c r="BF794" s="893"/>
      <c r="BG794" s="893"/>
      <c r="BH794" s="893"/>
      <c r="BI794" s="2032"/>
      <c r="BJ794" s="2032"/>
      <c r="BK794" s="2032"/>
      <c r="BL794" s="2032"/>
      <c r="BV794" s="1">
        <f t="shared" si="1537"/>
        <v>0</v>
      </c>
    </row>
    <row r="795" spans="1:74" ht="30" customHeight="1">
      <c r="A795" s="398"/>
      <c r="B795" s="1845" t="s">
        <v>3056</v>
      </c>
      <c r="C795" s="799" t="s">
        <v>3057</v>
      </c>
      <c r="D795" s="344"/>
      <c r="E795" s="654"/>
      <c r="F795" s="2138"/>
      <c r="G795" s="2139"/>
      <c r="H795" s="2139"/>
      <c r="I795" s="2139"/>
      <c r="J795" s="2140" t="s">
        <v>3058</v>
      </c>
      <c r="K795" s="2141">
        <v>587</v>
      </c>
      <c r="L795" s="2141"/>
      <c r="M795" s="2141">
        <v>510</v>
      </c>
      <c r="N795" s="2139"/>
      <c r="O795" s="2139"/>
      <c r="P795" s="2139"/>
      <c r="Q795" s="2139"/>
      <c r="R795" s="2139"/>
      <c r="S795" s="2139"/>
      <c r="T795" s="113"/>
      <c r="U795" s="2565"/>
      <c r="V795" s="2565"/>
      <c r="W795" s="2565"/>
      <c r="X795" s="2565"/>
      <c r="Y795" s="2565"/>
      <c r="Z795" s="2565"/>
      <c r="AA795" s="113">
        <f t="shared" si="1570"/>
        <v>510</v>
      </c>
      <c r="AB795" s="113"/>
      <c r="AC795" s="113">
        <v>510</v>
      </c>
      <c r="AD795" s="113"/>
      <c r="AE795" s="2565"/>
      <c r="AF795" s="2565"/>
      <c r="AG795" s="2565"/>
      <c r="AH795" s="2565"/>
      <c r="AI795" s="2565"/>
      <c r="AJ795" s="2565"/>
      <c r="AK795" s="2565"/>
      <c r="AL795" s="2565"/>
      <c r="AM795" s="2565"/>
      <c r="AN795" s="2565"/>
      <c r="AO795" s="2565"/>
      <c r="AP795" s="113">
        <f t="shared" si="1571"/>
        <v>510</v>
      </c>
      <c r="AQ795" s="113"/>
      <c r="AR795" s="113">
        <v>510</v>
      </c>
      <c r="AS795" s="113"/>
      <c r="AT795" s="356">
        <f>AP795-Q795</f>
        <v>510</v>
      </c>
      <c r="AU795" s="861"/>
      <c r="AV795" s="378" t="s">
        <v>3055</v>
      </c>
      <c r="AW795" s="1991"/>
      <c r="AX795" s="1991"/>
      <c r="AY795" s="2009"/>
      <c r="AZ795" s="2008"/>
      <c r="BA795" s="458"/>
      <c r="BB795" s="434"/>
      <c r="BC795" s="434"/>
      <c r="BD795" s="893"/>
      <c r="BE795" s="893"/>
      <c r="BF795" s="893"/>
      <c r="BG795" s="893"/>
      <c r="BH795" s="893"/>
      <c r="BI795" s="2032"/>
      <c r="BJ795" s="2032"/>
      <c r="BK795" s="2032"/>
      <c r="BL795" s="2032"/>
      <c r="BV795" s="1">
        <f t="shared" si="1537"/>
        <v>0</v>
      </c>
    </row>
    <row r="796" spans="1:74" ht="30" customHeight="1">
      <c r="A796" s="846">
        <v>2</v>
      </c>
      <c r="B796" s="1853" t="s">
        <v>45</v>
      </c>
      <c r="C796" s="847"/>
      <c r="D796" s="848"/>
      <c r="E796" s="849"/>
      <c r="F796" s="2063">
        <f t="shared" ref="F796:AA796" si="1572">SUM(F797:F805)</f>
        <v>0</v>
      </c>
      <c r="G796" s="2063">
        <f t="shared" si="1572"/>
        <v>17445</v>
      </c>
      <c r="H796" s="2063">
        <f t="shared" si="1572"/>
        <v>0</v>
      </c>
      <c r="I796" s="2063">
        <f t="shared" si="1572"/>
        <v>10872</v>
      </c>
      <c r="J796" s="2063">
        <f t="shared" si="1572"/>
        <v>0</v>
      </c>
      <c r="K796" s="2063">
        <f t="shared" si="1572"/>
        <v>12647</v>
      </c>
      <c r="L796" s="2063">
        <f t="shared" si="1572"/>
        <v>0</v>
      </c>
      <c r="M796" s="2063">
        <f t="shared" si="1572"/>
        <v>5025</v>
      </c>
      <c r="N796" s="2063">
        <f t="shared" si="1572"/>
        <v>0</v>
      </c>
      <c r="O796" s="2063">
        <f t="shared" si="1572"/>
        <v>0</v>
      </c>
      <c r="P796" s="2063">
        <f t="shared" si="1572"/>
        <v>0</v>
      </c>
      <c r="Q796" s="2063">
        <f t="shared" si="1572"/>
        <v>0</v>
      </c>
      <c r="R796" s="2063">
        <f t="shared" si="1572"/>
        <v>0</v>
      </c>
      <c r="S796" s="2063">
        <f t="shared" si="1572"/>
        <v>0</v>
      </c>
      <c r="T796" s="851">
        <f t="shared" si="1572"/>
        <v>0</v>
      </c>
      <c r="U796" s="2564">
        <f t="shared" si="1572"/>
        <v>0</v>
      </c>
      <c r="V796" s="2564">
        <f t="shared" si="1572"/>
        <v>0</v>
      </c>
      <c r="W796" s="2564">
        <f t="shared" si="1572"/>
        <v>0</v>
      </c>
      <c r="X796" s="2564">
        <f t="shared" si="1572"/>
        <v>0</v>
      </c>
      <c r="Y796" s="2564">
        <f t="shared" si="1572"/>
        <v>0</v>
      </c>
      <c r="Z796" s="2564">
        <f t="shared" si="1572"/>
        <v>0</v>
      </c>
      <c r="AA796" s="851">
        <f t="shared" si="1572"/>
        <v>5025</v>
      </c>
      <c r="AB796" s="851"/>
      <c r="AC796" s="851">
        <f t="shared" ref="AC796:AT796" si="1573">SUM(AC797:AC805)</f>
        <v>5025</v>
      </c>
      <c r="AD796" s="851">
        <f t="shared" si="1573"/>
        <v>0</v>
      </c>
      <c r="AE796" s="2564">
        <f t="shared" si="1573"/>
        <v>0</v>
      </c>
      <c r="AF796" s="2564">
        <f t="shared" si="1573"/>
        <v>0</v>
      </c>
      <c r="AG796" s="2564">
        <f t="shared" si="1573"/>
        <v>0</v>
      </c>
      <c r="AH796" s="2564">
        <f t="shared" si="1573"/>
        <v>0</v>
      </c>
      <c r="AI796" s="2564">
        <f t="shared" si="1573"/>
        <v>0</v>
      </c>
      <c r="AJ796" s="2564">
        <f t="shared" si="1573"/>
        <v>0</v>
      </c>
      <c r="AK796" s="2564">
        <f t="shared" si="1573"/>
        <v>0</v>
      </c>
      <c r="AL796" s="2564">
        <f t="shared" si="1573"/>
        <v>0</v>
      </c>
      <c r="AM796" s="2564">
        <f t="shared" si="1573"/>
        <v>0</v>
      </c>
      <c r="AN796" s="2564">
        <f t="shared" si="1573"/>
        <v>0</v>
      </c>
      <c r="AO796" s="2564">
        <f t="shared" si="1573"/>
        <v>0</v>
      </c>
      <c r="AP796" s="851">
        <f t="shared" si="1573"/>
        <v>5025</v>
      </c>
      <c r="AQ796" s="851">
        <f t="shared" si="1573"/>
        <v>0</v>
      </c>
      <c r="AR796" s="851">
        <f t="shared" si="1573"/>
        <v>5025</v>
      </c>
      <c r="AS796" s="851">
        <f t="shared" si="1573"/>
        <v>0</v>
      </c>
      <c r="AT796" s="851">
        <f t="shared" si="1573"/>
        <v>5025</v>
      </c>
      <c r="AU796" s="850"/>
      <c r="AV796" s="2462"/>
      <c r="AW796" s="1991"/>
      <c r="AX796" s="1991"/>
      <c r="AY796" s="1995"/>
      <c r="AZ796" s="2008"/>
      <c r="BA796" s="856"/>
      <c r="BB796" s="857"/>
      <c r="BC796" s="857"/>
      <c r="BD796" s="893"/>
      <c r="BE796" s="893"/>
      <c r="BF796" s="893"/>
      <c r="BG796" s="893"/>
      <c r="BH796" s="893"/>
      <c r="BI796" s="2063">
        <f t="shared" ref="BI796:BL796" si="1574">SUM(BI797:BI805)</f>
        <v>0</v>
      </c>
      <c r="BJ796" s="2063">
        <f t="shared" si="1574"/>
        <v>0</v>
      </c>
      <c r="BK796" s="2063">
        <f t="shared" si="1574"/>
        <v>0</v>
      </c>
      <c r="BL796" s="2063">
        <f t="shared" si="1574"/>
        <v>0</v>
      </c>
      <c r="BV796" s="1">
        <f t="shared" si="1537"/>
        <v>0</v>
      </c>
    </row>
    <row r="797" spans="1:74" ht="30" customHeight="1">
      <c r="A797" s="846"/>
      <c r="B797" s="1845" t="s">
        <v>3059</v>
      </c>
      <c r="C797" s="799" t="s">
        <v>3060</v>
      </c>
      <c r="D797" s="848"/>
      <c r="E797" s="849"/>
      <c r="F797" s="2142"/>
      <c r="G797" s="2143">
        <f>SUM(H797:I797)</f>
        <v>0</v>
      </c>
      <c r="H797" s="2143"/>
      <c r="I797" s="2141"/>
      <c r="J797" s="2140" t="s">
        <v>3061</v>
      </c>
      <c r="K797" s="2141">
        <v>1385</v>
      </c>
      <c r="L797" s="2063"/>
      <c r="M797" s="2141">
        <v>421</v>
      </c>
      <c r="N797" s="2063"/>
      <c r="O797" s="2063"/>
      <c r="P797" s="2063"/>
      <c r="Q797" s="2063"/>
      <c r="R797" s="2063"/>
      <c r="S797" s="2063"/>
      <c r="T797" s="851"/>
      <c r="U797" s="2564"/>
      <c r="V797" s="2564"/>
      <c r="W797" s="2564"/>
      <c r="X797" s="2564"/>
      <c r="Y797" s="2564"/>
      <c r="Z797" s="2564"/>
      <c r="AA797" s="113">
        <f t="shared" si="1570"/>
        <v>421</v>
      </c>
      <c r="AB797" s="851"/>
      <c r="AC797" s="113">
        <v>421</v>
      </c>
      <c r="AD797" s="851"/>
      <c r="AE797" s="2564"/>
      <c r="AF797" s="2564"/>
      <c r="AG797" s="2564"/>
      <c r="AH797" s="2564"/>
      <c r="AI797" s="2564"/>
      <c r="AJ797" s="2564"/>
      <c r="AK797" s="2564"/>
      <c r="AL797" s="2564"/>
      <c r="AM797" s="2564"/>
      <c r="AN797" s="2564"/>
      <c r="AO797" s="2564"/>
      <c r="AP797" s="190">
        <f t="shared" si="1571"/>
        <v>421</v>
      </c>
      <c r="AQ797" s="851"/>
      <c r="AR797" s="113">
        <v>421</v>
      </c>
      <c r="AS797" s="851"/>
      <c r="AT797" s="356">
        <f t="shared" ref="AT797:AT805" si="1575">AP797-Q797</f>
        <v>421</v>
      </c>
      <c r="AU797" s="850"/>
      <c r="AV797" s="378" t="s">
        <v>3055</v>
      </c>
      <c r="AW797" s="1991"/>
      <c r="AX797" s="1991"/>
      <c r="AY797" s="1995"/>
      <c r="AZ797" s="2008"/>
      <c r="BA797" s="856"/>
      <c r="BB797" s="857"/>
      <c r="BC797" s="857"/>
      <c r="BD797" s="893"/>
      <c r="BE797" s="893"/>
      <c r="BF797" s="893"/>
      <c r="BG797" s="893"/>
      <c r="BH797" s="893"/>
      <c r="BI797" s="2032"/>
      <c r="BJ797" s="2032"/>
      <c r="BK797" s="2032"/>
      <c r="BL797" s="2032"/>
      <c r="BV797" s="1">
        <f t="shared" si="1537"/>
        <v>0</v>
      </c>
    </row>
    <row r="798" spans="1:74" ht="30" customHeight="1">
      <c r="A798" s="846"/>
      <c r="B798" s="1845" t="s">
        <v>3062</v>
      </c>
      <c r="C798" s="799" t="s">
        <v>3063</v>
      </c>
      <c r="D798" s="848"/>
      <c r="E798" s="849"/>
      <c r="F798" s="2144" t="s">
        <v>3064</v>
      </c>
      <c r="G798" s="2145">
        <v>1652</v>
      </c>
      <c r="H798" s="2143"/>
      <c r="I798" s="2146">
        <v>1422</v>
      </c>
      <c r="J798" s="2144" t="s">
        <v>3065</v>
      </c>
      <c r="K798" s="2145">
        <v>1389</v>
      </c>
      <c r="L798" s="2063"/>
      <c r="M798" s="2141">
        <v>1171</v>
      </c>
      <c r="N798" s="2063"/>
      <c r="O798" s="2063"/>
      <c r="P798" s="2063"/>
      <c r="Q798" s="2063"/>
      <c r="R798" s="2063"/>
      <c r="S798" s="2063"/>
      <c r="T798" s="851"/>
      <c r="U798" s="2564"/>
      <c r="V798" s="2564"/>
      <c r="W798" s="2564"/>
      <c r="X798" s="2564"/>
      <c r="Y798" s="2564"/>
      <c r="Z798" s="2564"/>
      <c r="AA798" s="113">
        <f t="shared" si="1570"/>
        <v>1171</v>
      </c>
      <c r="AB798" s="851"/>
      <c r="AC798" s="113">
        <v>1171</v>
      </c>
      <c r="AD798" s="851"/>
      <c r="AE798" s="2564"/>
      <c r="AF798" s="2564"/>
      <c r="AG798" s="2564"/>
      <c r="AH798" s="2564"/>
      <c r="AI798" s="2564"/>
      <c r="AJ798" s="2564"/>
      <c r="AK798" s="2564"/>
      <c r="AL798" s="2564"/>
      <c r="AM798" s="2564"/>
      <c r="AN798" s="2564"/>
      <c r="AO798" s="2564"/>
      <c r="AP798" s="190">
        <f t="shared" si="1571"/>
        <v>1171</v>
      </c>
      <c r="AQ798" s="851"/>
      <c r="AR798" s="113">
        <v>1171</v>
      </c>
      <c r="AS798" s="851"/>
      <c r="AT798" s="356">
        <f t="shared" si="1575"/>
        <v>1171</v>
      </c>
      <c r="AU798" s="850"/>
      <c r="AV798" s="378" t="s">
        <v>3066</v>
      </c>
      <c r="AW798" s="1991"/>
      <c r="AX798" s="1991"/>
      <c r="AY798" s="1995"/>
      <c r="AZ798" s="2008"/>
      <c r="BA798" s="856"/>
      <c r="BB798" s="857"/>
      <c r="BC798" s="857"/>
      <c r="BD798" s="893"/>
      <c r="BE798" s="893"/>
      <c r="BF798" s="893"/>
      <c r="BG798" s="893"/>
      <c r="BH798" s="893"/>
      <c r="BI798" s="2032"/>
      <c r="BJ798" s="2032"/>
      <c r="BK798" s="2032"/>
      <c r="BL798" s="2032"/>
      <c r="BV798" s="1">
        <f t="shared" si="1537"/>
        <v>0</v>
      </c>
    </row>
    <row r="799" spans="1:74" ht="30" customHeight="1">
      <c r="A799" s="846"/>
      <c r="B799" s="1845" t="s">
        <v>3067</v>
      </c>
      <c r="C799" s="799" t="s">
        <v>3068</v>
      </c>
      <c r="D799" s="848"/>
      <c r="E799" s="849"/>
      <c r="F799" s="2144" t="s">
        <v>3064</v>
      </c>
      <c r="G799" s="2145">
        <v>1939</v>
      </c>
      <c r="H799" s="2143"/>
      <c r="I799" s="2146">
        <v>1657</v>
      </c>
      <c r="J799" s="2144" t="s">
        <v>3069</v>
      </c>
      <c r="K799" s="2145">
        <v>1253</v>
      </c>
      <c r="L799" s="2063"/>
      <c r="M799" s="2141">
        <v>989</v>
      </c>
      <c r="N799" s="2063"/>
      <c r="O799" s="2063"/>
      <c r="P799" s="2063"/>
      <c r="Q799" s="2063"/>
      <c r="R799" s="2063"/>
      <c r="S799" s="2063"/>
      <c r="T799" s="851"/>
      <c r="U799" s="2564"/>
      <c r="V799" s="2564"/>
      <c r="W799" s="2564"/>
      <c r="X799" s="2564"/>
      <c r="Y799" s="2564"/>
      <c r="Z799" s="2564"/>
      <c r="AA799" s="113">
        <f t="shared" si="1570"/>
        <v>989</v>
      </c>
      <c r="AB799" s="851"/>
      <c r="AC799" s="113">
        <v>989</v>
      </c>
      <c r="AD799" s="851"/>
      <c r="AE799" s="2564"/>
      <c r="AF799" s="2564"/>
      <c r="AG799" s="2564"/>
      <c r="AH799" s="2564"/>
      <c r="AI799" s="2564"/>
      <c r="AJ799" s="2564"/>
      <c r="AK799" s="2564"/>
      <c r="AL799" s="2564"/>
      <c r="AM799" s="2564"/>
      <c r="AN799" s="2564"/>
      <c r="AO799" s="2564"/>
      <c r="AP799" s="190">
        <f t="shared" si="1571"/>
        <v>989</v>
      </c>
      <c r="AQ799" s="851"/>
      <c r="AR799" s="113">
        <v>989</v>
      </c>
      <c r="AS799" s="851"/>
      <c r="AT799" s="356">
        <f t="shared" si="1575"/>
        <v>989</v>
      </c>
      <c r="AU799" s="850"/>
      <c r="AV799" s="378" t="s">
        <v>3066</v>
      </c>
      <c r="AW799" s="1991"/>
      <c r="AX799" s="1991"/>
      <c r="AY799" s="1995"/>
      <c r="AZ799" s="2008"/>
      <c r="BA799" s="856"/>
      <c r="BB799" s="857"/>
      <c r="BC799" s="857"/>
      <c r="BD799" s="893"/>
      <c r="BE799" s="893"/>
      <c r="BF799" s="893"/>
      <c r="BG799" s="893"/>
      <c r="BH799" s="893"/>
      <c r="BI799" s="2032"/>
      <c r="BJ799" s="2032"/>
      <c r="BK799" s="2032"/>
      <c r="BL799" s="2032"/>
      <c r="BV799" s="1">
        <f t="shared" si="1537"/>
        <v>0</v>
      </c>
    </row>
    <row r="800" spans="1:74" ht="30" customHeight="1">
      <c r="A800" s="846"/>
      <c r="B800" s="1845" t="s">
        <v>3070</v>
      </c>
      <c r="C800" s="799" t="s">
        <v>3071</v>
      </c>
      <c r="D800" s="848"/>
      <c r="E800" s="849"/>
      <c r="F800" s="2144" t="s">
        <v>3072</v>
      </c>
      <c r="G800" s="2145">
        <v>352</v>
      </c>
      <c r="H800" s="2143"/>
      <c r="I800" s="2146">
        <v>1422</v>
      </c>
      <c r="J800" s="2147"/>
      <c r="K800" s="2145">
        <v>1253</v>
      </c>
      <c r="L800" s="2063"/>
      <c r="M800" s="2141">
        <v>278</v>
      </c>
      <c r="N800" s="2063"/>
      <c r="O800" s="2063"/>
      <c r="P800" s="2063"/>
      <c r="Q800" s="2063"/>
      <c r="R800" s="2063"/>
      <c r="S800" s="2063"/>
      <c r="T800" s="851"/>
      <c r="U800" s="2564"/>
      <c r="V800" s="2564"/>
      <c r="W800" s="2564"/>
      <c r="X800" s="2564"/>
      <c r="Y800" s="2564"/>
      <c r="Z800" s="2564"/>
      <c r="AA800" s="113">
        <f t="shared" si="1570"/>
        <v>278</v>
      </c>
      <c r="AB800" s="851"/>
      <c r="AC800" s="113">
        <v>278</v>
      </c>
      <c r="AD800" s="851"/>
      <c r="AE800" s="2564"/>
      <c r="AF800" s="2564"/>
      <c r="AG800" s="2564"/>
      <c r="AH800" s="2564"/>
      <c r="AI800" s="2564"/>
      <c r="AJ800" s="2564"/>
      <c r="AK800" s="2564"/>
      <c r="AL800" s="2564"/>
      <c r="AM800" s="2564"/>
      <c r="AN800" s="2564"/>
      <c r="AO800" s="2564"/>
      <c r="AP800" s="190">
        <f t="shared" si="1571"/>
        <v>278</v>
      </c>
      <c r="AQ800" s="851"/>
      <c r="AR800" s="113">
        <v>278</v>
      </c>
      <c r="AS800" s="851"/>
      <c r="AT800" s="356">
        <f t="shared" si="1575"/>
        <v>278</v>
      </c>
      <c r="AU800" s="850"/>
      <c r="AV800" s="378" t="s">
        <v>3073</v>
      </c>
      <c r="AW800" s="1991"/>
      <c r="AX800" s="1991"/>
      <c r="AY800" s="1995"/>
      <c r="AZ800" s="2008"/>
      <c r="BA800" s="856"/>
      <c r="BB800" s="857"/>
      <c r="BC800" s="857"/>
      <c r="BD800" s="893"/>
      <c r="BE800" s="893"/>
      <c r="BF800" s="893"/>
      <c r="BG800" s="893"/>
      <c r="BH800" s="893"/>
      <c r="BI800" s="2032"/>
      <c r="BJ800" s="2032"/>
      <c r="BK800" s="2032"/>
      <c r="BL800" s="2032"/>
      <c r="BV800" s="1">
        <f t="shared" si="1537"/>
        <v>0</v>
      </c>
    </row>
    <row r="801" spans="1:74" ht="30" customHeight="1">
      <c r="A801" s="846"/>
      <c r="B801" s="1845" t="s">
        <v>3074</v>
      </c>
      <c r="C801" s="799" t="s">
        <v>3071</v>
      </c>
      <c r="D801" s="848"/>
      <c r="E801" s="849"/>
      <c r="F801" s="2144" t="s">
        <v>3075</v>
      </c>
      <c r="G801" s="2141">
        <v>8583</v>
      </c>
      <c r="H801" s="2141"/>
      <c r="I801" s="2146">
        <v>3345</v>
      </c>
      <c r="J801" s="2144" t="s">
        <v>3076</v>
      </c>
      <c r="K801" s="2145">
        <v>3885</v>
      </c>
      <c r="L801" s="2063"/>
      <c r="M801" s="2141"/>
      <c r="N801" s="2063"/>
      <c r="O801" s="2063"/>
      <c r="P801" s="2063"/>
      <c r="Q801" s="2063"/>
      <c r="R801" s="2063"/>
      <c r="S801" s="2063"/>
      <c r="T801" s="851"/>
      <c r="U801" s="2564"/>
      <c r="V801" s="2564"/>
      <c r="W801" s="2564"/>
      <c r="X801" s="2564"/>
      <c r="Y801" s="2564"/>
      <c r="Z801" s="2564"/>
      <c r="AA801" s="851">
        <f t="shared" si="1570"/>
        <v>0</v>
      </c>
      <c r="AB801" s="851"/>
      <c r="AC801" s="113"/>
      <c r="AD801" s="851"/>
      <c r="AE801" s="2564"/>
      <c r="AF801" s="2564"/>
      <c r="AG801" s="2564"/>
      <c r="AH801" s="2564"/>
      <c r="AI801" s="2564"/>
      <c r="AJ801" s="2564"/>
      <c r="AK801" s="2564"/>
      <c r="AL801" s="2564"/>
      <c r="AM801" s="2564"/>
      <c r="AN801" s="2564"/>
      <c r="AO801" s="2564"/>
      <c r="AP801" s="190">
        <f t="shared" si="1571"/>
        <v>0</v>
      </c>
      <c r="AQ801" s="851"/>
      <c r="AR801" s="851"/>
      <c r="AS801" s="851"/>
      <c r="AT801" s="356">
        <f t="shared" si="1575"/>
        <v>0</v>
      </c>
      <c r="AU801" s="850"/>
      <c r="AV801" s="378" t="s">
        <v>3077</v>
      </c>
      <c r="AW801" s="1991"/>
      <c r="AX801" s="1991"/>
      <c r="AY801" s="1995"/>
      <c r="AZ801" s="2008"/>
      <c r="BA801" s="856"/>
      <c r="BB801" s="857"/>
      <c r="BC801" s="857"/>
      <c r="BD801" s="893"/>
      <c r="BE801" s="893"/>
      <c r="BF801" s="893"/>
      <c r="BG801" s="893"/>
      <c r="BH801" s="893"/>
      <c r="BI801" s="2032"/>
      <c r="BJ801" s="2032"/>
      <c r="BK801" s="2032"/>
      <c r="BL801" s="2032"/>
      <c r="BV801" s="1">
        <f t="shared" si="1537"/>
        <v>0</v>
      </c>
    </row>
    <row r="802" spans="1:74" ht="30" customHeight="1">
      <c r="A802" s="846"/>
      <c r="B802" s="1845" t="s">
        <v>3078</v>
      </c>
      <c r="C802" s="799" t="s">
        <v>3068</v>
      </c>
      <c r="D802" s="848"/>
      <c r="E802" s="849"/>
      <c r="F802" s="2144" t="s">
        <v>3064</v>
      </c>
      <c r="G802" s="2145">
        <v>860</v>
      </c>
      <c r="H802" s="2143"/>
      <c r="I802" s="2146">
        <v>674</v>
      </c>
      <c r="J802" s="2144" t="s">
        <v>3079</v>
      </c>
      <c r="K802" s="2145">
        <v>766</v>
      </c>
      <c r="L802" s="2063"/>
      <c r="M802" s="2141">
        <v>600</v>
      </c>
      <c r="N802" s="2063"/>
      <c r="O802" s="2063"/>
      <c r="P802" s="2063"/>
      <c r="Q802" s="2063"/>
      <c r="R802" s="2063"/>
      <c r="S802" s="2063"/>
      <c r="T802" s="851"/>
      <c r="U802" s="2564"/>
      <c r="V802" s="2564"/>
      <c r="W802" s="2564"/>
      <c r="X802" s="2564"/>
      <c r="Y802" s="2564"/>
      <c r="Z802" s="2564"/>
      <c r="AA802" s="113">
        <f t="shared" si="1570"/>
        <v>600</v>
      </c>
      <c r="AB802" s="851"/>
      <c r="AC802" s="113">
        <v>600</v>
      </c>
      <c r="AD802" s="851"/>
      <c r="AE802" s="2564"/>
      <c r="AF802" s="2564"/>
      <c r="AG802" s="2564"/>
      <c r="AH802" s="2564"/>
      <c r="AI802" s="2564"/>
      <c r="AJ802" s="2564"/>
      <c r="AK802" s="2564"/>
      <c r="AL802" s="2564"/>
      <c r="AM802" s="2564"/>
      <c r="AN802" s="2564"/>
      <c r="AO802" s="2564"/>
      <c r="AP802" s="190">
        <f t="shared" si="1571"/>
        <v>600</v>
      </c>
      <c r="AQ802" s="851"/>
      <c r="AR802" s="113">
        <v>600</v>
      </c>
      <c r="AS802" s="851"/>
      <c r="AT802" s="356">
        <f t="shared" si="1575"/>
        <v>600</v>
      </c>
      <c r="AU802" s="850"/>
      <c r="AV802" s="378" t="s">
        <v>3073</v>
      </c>
      <c r="AW802" s="1991"/>
      <c r="AX802" s="1991"/>
      <c r="AY802" s="1995"/>
      <c r="AZ802" s="2008"/>
      <c r="BA802" s="856"/>
      <c r="BB802" s="857"/>
      <c r="BC802" s="857"/>
      <c r="BD802" s="893"/>
      <c r="BE802" s="893"/>
      <c r="BF802" s="893"/>
      <c r="BG802" s="893"/>
      <c r="BH802" s="893"/>
      <c r="BI802" s="2032"/>
      <c r="BJ802" s="2032"/>
      <c r="BK802" s="2032"/>
      <c r="BL802" s="2032"/>
      <c r="BV802" s="1">
        <f t="shared" si="1537"/>
        <v>0</v>
      </c>
    </row>
    <row r="803" spans="1:74" ht="30" customHeight="1">
      <c r="A803" s="846"/>
      <c r="B803" s="1845" t="s">
        <v>3080</v>
      </c>
      <c r="C803" s="799" t="s">
        <v>3060</v>
      </c>
      <c r="D803" s="848"/>
      <c r="E803" s="849"/>
      <c r="F803" s="2144" t="s">
        <v>3064</v>
      </c>
      <c r="G803" s="2145">
        <v>729</v>
      </c>
      <c r="H803" s="2143"/>
      <c r="I803" s="2146">
        <v>656</v>
      </c>
      <c r="J803" s="2144" t="s">
        <v>3081</v>
      </c>
      <c r="K803" s="2145">
        <v>663</v>
      </c>
      <c r="L803" s="2063"/>
      <c r="M803" s="2141">
        <v>500</v>
      </c>
      <c r="N803" s="2063"/>
      <c r="O803" s="2063"/>
      <c r="P803" s="2063"/>
      <c r="Q803" s="2063"/>
      <c r="R803" s="2063"/>
      <c r="S803" s="2063"/>
      <c r="T803" s="851"/>
      <c r="U803" s="2564"/>
      <c r="V803" s="2564"/>
      <c r="W803" s="2564"/>
      <c r="X803" s="2564"/>
      <c r="Y803" s="2564"/>
      <c r="Z803" s="2564"/>
      <c r="AA803" s="113">
        <f t="shared" si="1570"/>
        <v>500</v>
      </c>
      <c r="AB803" s="851"/>
      <c r="AC803" s="113">
        <v>500</v>
      </c>
      <c r="AD803" s="851"/>
      <c r="AE803" s="2564"/>
      <c r="AF803" s="2564"/>
      <c r="AG803" s="2564"/>
      <c r="AH803" s="2564"/>
      <c r="AI803" s="2564"/>
      <c r="AJ803" s="2564"/>
      <c r="AK803" s="2564"/>
      <c r="AL803" s="2564"/>
      <c r="AM803" s="2564"/>
      <c r="AN803" s="2564"/>
      <c r="AO803" s="2564"/>
      <c r="AP803" s="190">
        <f t="shared" si="1571"/>
        <v>500</v>
      </c>
      <c r="AQ803" s="851"/>
      <c r="AR803" s="113">
        <v>500</v>
      </c>
      <c r="AS803" s="851"/>
      <c r="AT803" s="356">
        <f t="shared" si="1575"/>
        <v>500</v>
      </c>
      <c r="AU803" s="850"/>
      <c r="AV803" s="378" t="s">
        <v>3073</v>
      </c>
      <c r="AW803" s="1991"/>
      <c r="AX803" s="1991"/>
      <c r="AY803" s="1995"/>
      <c r="AZ803" s="2008"/>
      <c r="BA803" s="856"/>
      <c r="BB803" s="857"/>
      <c r="BC803" s="857"/>
      <c r="BD803" s="893"/>
      <c r="BE803" s="893"/>
      <c r="BF803" s="893"/>
      <c r="BG803" s="893"/>
      <c r="BH803" s="893"/>
      <c r="BI803" s="2032"/>
      <c r="BJ803" s="2032"/>
      <c r="BK803" s="2032"/>
      <c r="BL803" s="2032"/>
      <c r="BV803" s="1">
        <f t="shared" si="1537"/>
        <v>0</v>
      </c>
    </row>
    <row r="804" spans="1:74" ht="30" customHeight="1">
      <c r="A804" s="846"/>
      <c r="B804" s="1845" t="s">
        <v>3082</v>
      </c>
      <c r="C804" s="799" t="s">
        <v>3060</v>
      </c>
      <c r="D804" s="848"/>
      <c r="E804" s="849"/>
      <c r="F804" s="2144" t="s">
        <v>3064</v>
      </c>
      <c r="G804" s="2145">
        <v>500</v>
      </c>
      <c r="H804" s="2143"/>
      <c r="I804" s="2146">
        <v>384</v>
      </c>
      <c r="J804" s="2144" t="s">
        <v>3083</v>
      </c>
      <c r="K804" s="2145">
        <v>484</v>
      </c>
      <c r="L804" s="2063"/>
      <c r="M804" s="2141">
        <v>363</v>
      </c>
      <c r="N804" s="2063"/>
      <c r="O804" s="2063"/>
      <c r="P804" s="2063"/>
      <c r="Q804" s="2063"/>
      <c r="R804" s="2063"/>
      <c r="S804" s="2063"/>
      <c r="T804" s="851"/>
      <c r="U804" s="2564"/>
      <c r="V804" s="2564"/>
      <c r="W804" s="2564"/>
      <c r="X804" s="2564"/>
      <c r="Y804" s="2564"/>
      <c r="Z804" s="2564"/>
      <c r="AA804" s="113">
        <f t="shared" si="1570"/>
        <v>363</v>
      </c>
      <c r="AB804" s="851"/>
      <c r="AC804" s="113">
        <v>363</v>
      </c>
      <c r="AD804" s="851"/>
      <c r="AE804" s="2564"/>
      <c r="AF804" s="2564"/>
      <c r="AG804" s="2564"/>
      <c r="AH804" s="2564"/>
      <c r="AI804" s="2564"/>
      <c r="AJ804" s="2564"/>
      <c r="AK804" s="2564"/>
      <c r="AL804" s="2564"/>
      <c r="AM804" s="2564"/>
      <c r="AN804" s="2564"/>
      <c r="AO804" s="2564"/>
      <c r="AP804" s="190">
        <f t="shared" si="1571"/>
        <v>363</v>
      </c>
      <c r="AQ804" s="851"/>
      <c r="AR804" s="113">
        <v>363</v>
      </c>
      <c r="AS804" s="851"/>
      <c r="AT804" s="356">
        <f t="shared" si="1575"/>
        <v>363</v>
      </c>
      <c r="AU804" s="850"/>
      <c r="AV804" s="378" t="s">
        <v>3073</v>
      </c>
      <c r="AW804" s="1991"/>
      <c r="AX804" s="1991"/>
      <c r="AY804" s="1995"/>
      <c r="AZ804" s="2008"/>
      <c r="BA804" s="856"/>
      <c r="BB804" s="857"/>
      <c r="BC804" s="857"/>
      <c r="BD804" s="893"/>
      <c r="BE804" s="893"/>
      <c r="BF804" s="893"/>
      <c r="BG804" s="893"/>
      <c r="BH804" s="893"/>
      <c r="BI804" s="2032"/>
      <c r="BJ804" s="2032"/>
      <c r="BK804" s="2032"/>
      <c r="BL804" s="2032"/>
      <c r="BV804" s="1">
        <f t="shared" si="1537"/>
        <v>0</v>
      </c>
    </row>
    <row r="805" spans="1:74" ht="30" customHeight="1">
      <c r="A805" s="846"/>
      <c r="B805" s="1845" t="s">
        <v>3084</v>
      </c>
      <c r="C805" s="799" t="s">
        <v>3085</v>
      </c>
      <c r="D805" s="848"/>
      <c r="E805" s="849"/>
      <c r="F805" s="2144" t="s">
        <v>3086</v>
      </c>
      <c r="G805" s="2145">
        <v>2830</v>
      </c>
      <c r="H805" s="2143"/>
      <c r="I805" s="2146">
        <v>1312</v>
      </c>
      <c r="J805" s="2144" t="s">
        <v>3087</v>
      </c>
      <c r="K805" s="2145">
        <v>1569</v>
      </c>
      <c r="L805" s="2063"/>
      <c r="M805" s="2141">
        <v>703</v>
      </c>
      <c r="N805" s="2063"/>
      <c r="O805" s="2063"/>
      <c r="P805" s="2063"/>
      <c r="Q805" s="2063"/>
      <c r="R805" s="2063"/>
      <c r="S805" s="2063"/>
      <c r="T805" s="851"/>
      <c r="U805" s="2564"/>
      <c r="V805" s="2564"/>
      <c r="W805" s="2564"/>
      <c r="X805" s="2564"/>
      <c r="Y805" s="2564"/>
      <c r="Z805" s="2564"/>
      <c r="AA805" s="113">
        <f t="shared" si="1570"/>
        <v>703</v>
      </c>
      <c r="AB805" s="851"/>
      <c r="AC805" s="113">
        <v>703</v>
      </c>
      <c r="AD805" s="851"/>
      <c r="AE805" s="2564"/>
      <c r="AF805" s="2564"/>
      <c r="AG805" s="2564"/>
      <c r="AH805" s="2564"/>
      <c r="AI805" s="2564"/>
      <c r="AJ805" s="2564"/>
      <c r="AK805" s="2564"/>
      <c r="AL805" s="2564"/>
      <c r="AM805" s="2564"/>
      <c r="AN805" s="2564"/>
      <c r="AO805" s="2564"/>
      <c r="AP805" s="190">
        <f t="shared" si="1571"/>
        <v>703</v>
      </c>
      <c r="AQ805" s="851"/>
      <c r="AR805" s="113">
        <v>703</v>
      </c>
      <c r="AS805" s="851"/>
      <c r="AT805" s="356">
        <f t="shared" si="1575"/>
        <v>703</v>
      </c>
      <c r="AU805" s="850"/>
      <c r="AV805" s="378" t="s">
        <v>3073</v>
      </c>
      <c r="AW805" s="1991"/>
      <c r="AX805" s="1991"/>
      <c r="AY805" s="1995"/>
      <c r="AZ805" s="2008"/>
      <c r="BA805" s="856"/>
      <c r="BB805" s="857"/>
      <c r="BC805" s="857"/>
      <c r="BD805" s="893"/>
      <c r="BE805" s="893"/>
      <c r="BF805" s="893"/>
      <c r="BG805" s="893"/>
      <c r="BH805" s="893"/>
      <c r="BI805" s="2032"/>
      <c r="BJ805" s="2032"/>
      <c r="BK805" s="2032"/>
      <c r="BL805" s="2032"/>
      <c r="BV805" s="1">
        <f t="shared" si="1537"/>
        <v>0</v>
      </c>
    </row>
    <row r="806" spans="1:74" ht="30" customHeight="1">
      <c r="A806" s="846">
        <v>3</v>
      </c>
      <c r="B806" s="1853" t="s">
        <v>52</v>
      </c>
      <c r="C806" s="799"/>
      <c r="D806" s="848"/>
      <c r="E806" s="849"/>
      <c r="F806" s="2148">
        <f t="shared" ref="F806:K806" si="1576">SUM(F807:F810)</f>
        <v>0</v>
      </c>
      <c r="G806" s="2143">
        <f t="shared" si="1576"/>
        <v>1699</v>
      </c>
      <c r="H806" s="2143">
        <f t="shared" si="1576"/>
        <v>0</v>
      </c>
      <c r="I806" s="2143">
        <f t="shared" si="1576"/>
        <v>1442</v>
      </c>
      <c r="J806" s="2149">
        <f t="shared" si="1576"/>
        <v>0</v>
      </c>
      <c r="K806" s="2143">
        <f t="shared" si="1576"/>
        <v>2147</v>
      </c>
      <c r="L806" s="2063">
        <f t="shared" ref="L806:AC806" si="1577">SUM(L807:L810)</f>
        <v>0</v>
      </c>
      <c r="M806" s="2143">
        <f t="shared" si="1577"/>
        <v>1608</v>
      </c>
      <c r="N806" s="2063">
        <f t="shared" si="1577"/>
        <v>0</v>
      </c>
      <c r="O806" s="2063">
        <f t="shared" si="1577"/>
        <v>0</v>
      </c>
      <c r="P806" s="2063">
        <f t="shared" si="1577"/>
        <v>0</v>
      </c>
      <c r="Q806" s="2063">
        <f t="shared" si="1577"/>
        <v>0</v>
      </c>
      <c r="R806" s="2063">
        <f t="shared" si="1577"/>
        <v>0</v>
      </c>
      <c r="S806" s="2063">
        <f t="shared" si="1577"/>
        <v>0</v>
      </c>
      <c r="T806" s="851">
        <f t="shared" si="1577"/>
        <v>0</v>
      </c>
      <c r="U806" s="2564">
        <f t="shared" si="1577"/>
        <v>0</v>
      </c>
      <c r="V806" s="2564">
        <f t="shared" si="1577"/>
        <v>0</v>
      </c>
      <c r="W806" s="2564">
        <f t="shared" si="1577"/>
        <v>0</v>
      </c>
      <c r="X806" s="2564">
        <f t="shared" si="1577"/>
        <v>0</v>
      </c>
      <c r="Y806" s="2564">
        <f t="shared" si="1577"/>
        <v>0</v>
      </c>
      <c r="Z806" s="2564">
        <f t="shared" si="1577"/>
        <v>0</v>
      </c>
      <c r="AA806" s="851">
        <f t="shared" si="1577"/>
        <v>1608</v>
      </c>
      <c r="AB806" s="851">
        <f t="shared" si="1577"/>
        <v>0</v>
      </c>
      <c r="AC806" s="851">
        <f t="shared" si="1577"/>
        <v>1608</v>
      </c>
      <c r="AD806" s="851"/>
      <c r="AE806" s="2564"/>
      <c r="AF806" s="2564"/>
      <c r="AG806" s="2564"/>
      <c r="AH806" s="2564"/>
      <c r="AI806" s="2564"/>
      <c r="AJ806" s="2564"/>
      <c r="AK806" s="2564"/>
      <c r="AL806" s="2564"/>
      <c r="AM806" s="2564"/>
      <c r="AN806" s="2564"/>
      <c r="AO806" s="2564"/>
      <c r="AP806" s="851">
        <f t="shared" ref="AP806:AT806" si="1578">SUM(AP807:AP810)</f>
        <v>1608</v>
      </c>
      <c r="AQ806" s="851">
        <f t="shared" si="1578"/>
        <v>0</v>
      </c>
      <c r="AR806" s="851">
        <f t="shared" si="1578"/>
        <v>1608</v>
      </c>
      <c r="AS806" s="851">
        <f t="shared" si="1578"/>
        <v>0</v>
      </c>
      <c r="AT806" s="851">
        <f t="shared" si="1578"/>
        <v>1608</v>
      </c>
      <c r="AU806" s="850"/>
      <c r="AV806" s="2462"/>
      <c r="AW806" s="1991"/>
      <c r="AX806" s="1991"/>
      <c r="AY806" s="1995"/>
      <c r="AZ806" s="2008"/>
      <c r="BA806" s="856"/>
      <c r="BB806" s="857"/>
      <c r="BC806" s="857"/>
      <c r="BD806" s="893"/>
      <c r="BE806" s="893"/>
      <c r="BF806" s="893"/>
      <c r="BG806" s="893"/>
      <c r="BH806" s="893"/>
      <c r="BI806" s="2063">
        <f t="shared" ref="BI806:BL806" si="1579">SUM(BI807:BI810)</f>
        <v>0</v>
      </c>
      <c r="BJ806" s="2063">
        <f t="shared" si="1579"/>
        <v>0</v>
      </c>
      <c r="BK806" s="2063">
        <f t="shared" si="1579"/>
        <v>0</v>
      </c>
      <c r="BL806" s="2063">
        <f t="shared" si="1579"/>
        <v>0</v>
      </c>
      <c r="BV806" s="1">
        <f t="shared" si="1537"/>
        <v>0</v>
      </c>
    </row>
    <row r="807" spans="1:74" ht="30" customHeight="1">
      <c r="A807" s="846"/>
      <c r="B807" s="1845" t="s">
        <v>3088</v>
      </c>
      <c r="C807" s="799" t="s">
        <v>3089</v>
      </c>
      <c r="D807" s="848"/>
      <c r="E807" s="849"/>
      <c r="F807" s="2144" t="s">
        <v>3090</v>
      </c>
      <c r="G807" s="2145">
        <v>316</v>
      </c>
      <c r="H807" s="2143"/>
      <c r="I807" s="2146">
        <v>206</v>
      </c>
      <c r="J807" s="2144" t="s">
        <v>3091</v>
      </c>
      <c r="K807" s="2145">
        <v>306</v>
      </c>
      <c r="L807" s="2063"/>
      <c r="M807" s="2141">
        <v>206</v>
      </c>
      <c r="N807" s="2063"/>
      <c r="O807" s="2063"/>
      <c r="P807" s="2063"/>
      <c r="Q807" s="2063"/>
      <c r="R807" s="2063"/>
      <c r="S807" s="2063"/>
      <c r="T807" s="851"/>
      <c r="U807" s="2564"/>
      <c r="V807" s="2564"/>
      <c r="W807" s="2564"/>
      <c r="X807" s="2564"/>
      <c r="Y807" s="2564"/>
      <c r="Z807" s="2564"/>
      <c r="AA807" s="113">
        <f t="shared" ref="AA807:AA810" si="1580">SUM(AB807:AC807)</f>
        <v>206</v>
      </c>
      <c r="AB807" s="851"/>
      <c r="AC807" s="113">
        <v>206</v>
      </c>
      <c r="AD807" s="851"/>
      <c r="AE807" s="2564"/>
      <c r="AF807" s="2564"/>
      <c r="AG807" s="2564"/>
      <c r="AH807" s="2564"/>
      <c r="AI807" s="2564"/>
      <c r="AJ807" s="2564"/>
      <c r="AK807" s="2564"/>
      <c r="AL807" s="2564"/>
      <c r="AM807" s="2564"/>
      <c r="AN807" s="2564"/>
      <c r="AO807" s="2564"/>
      <c r="AP807" s="190">
        <f t="shared" ref="AP807:AP810" si="1581">SUM(AQ807:AS807)</f>
        <v>206</v>
      </c>
      <c r="AQ807" s="851"/>
      <c r="AR807" s="113">
        <v>206</v>
      </c>
      <c r="AS807" s="851"/>
      <c r="AT807" s="356">
        <f>AP807-Q807</f>
        <v>206</v>
      </c>
      <c r="AU807" s="850"/>
      <c r="AV807" s="378" t="s">
        <v>3073</v>
      </c>
      <c r="AW807" s="1991"/>
      <c r="AX807" s="1991"/>
      <c r="AY807" s="1995"/>
      <c r="AZ807" s="2008"/>
      <c r="BA807" s="856"/>
      <c r="BB807" s="857"/>
      <c r="BC807" s="857"/>
      <c r="BD807" s="893"/>
      <c r="BE807" s="893"/>
      <c r="BF807" s="893"/>
      <c r="BG807" s="893"/>
      <c r="BH807" s="893"/>
      <c r="BI807" s="2032"/>
      <c r="BJ807" s="2032"/>
      <c r="BK807" s="2032"/>
      <c r="BL807" s="2032"/>
      <c r="BV807" s="1">
        <f t="shared" si="1537"/>
        <v>0</v>
      </c>
    </row>
    <row r="808" spans="1:74" ht="30" customHeight="1">
      <c r="A808" s="846"/>
      <c r="B808" s="1845" t="s">
        <v>3092</v>
      </c>
      <c r="C808" s="799" t="s">
        <v>3060</v>
      </c>
      <c r="D808" s="848"/>
      <c r="E808" s="849"/>
      <c r="F808" s="2144" t="s">
        <v>3090</v>
      </c>
      <c r="G808" s="2145">
        <v>611</v>
      </c>
      <c r="H808" s="2143"/>
      <c r="I808" s="2146">
        <v>541</v>
      </c>
      <c r="J808" s="2144" t="s">
        <v>3093</v>
      </c>
      <c r="K808" s="2145">
        <v>611</v>
      </c>
      <c r="L808" s="2063"/>
      <c r="M808" s="2141">
        <v>309</v>
      </c>
      <c r="N808" s="2063"/>
      <c r="O808" s="2063"/>
      <c r="P808" s="2063"/>
      <c r="Q808" s="2063"/>
      <c r="R808" s="2063"/>
      <c r="S808" s="2063"/>
      <c r="T808" s="851"/>
      <c r="U808" s="2564"/>
      <c r="V808" s="2564"/>
      <c r="W808" s="2564"/>
      <c r="X808" s="2564"/>
      <c r="Y808" s="2564"/>
      <c r="Z808" s="2564"/>
      <c r="AA808" s="113">
        <f t="shared" si="1580"/>
        <v>309</v>
      </c>
      <c r="AB808" s="851"/>
      <c r="AC808" s="113">
        <v>309</v>
      </c>
      <c r="AD808" s="851"/>
      <c r="AE808" s="2564"/>
      <c r="AF808" s="2564"/>
      <c r="AG808" s="2564"/>
      <c r="AH808" s="2564"/>
      <c r="AI808" s="2564"/>
      <c r="AJ808" s="2564"/>
      <c r="AK808" s="2564"/>
      <c r="AL808" s="2564"/>
      <c r="AM808" s="2564"/>
      <c r="AN808" s="2564"/>
      <c r="AO808" s="2564"/>
      <c r="AP808" s="190">
        <f t="shared" si="1581"/>
        <v>309</v>
      </c>
      <c r="AQ808" s="851"/>
      <c r="AR808" s="113">
        <v>309</v>
      </c>
      <c r="AS808" s="851"/>
      <c r="AT808" s="356">
        <f>AP808-Q808</f>
        <v>309</v>
      </c>
      <c r="AU808" s="850"/>
      <c r="AV808" s="378" t="s">
        <v>3073</v>
      </c>
      <c r="AW808" s="1991"/>
      <c r="AX808" s="1991"/>
      <c r="AY808" s="1995"/>
      <c r="AZ808" s="2008"/>
      <c r="BA808" s="856"/>
      <c r="BB808" s="857"/>
      <c r="BC808" s="857"/>
      <c r="BD808" s="893"/>
      <c r="BE808" s="893"/>
      <c r="BF808" s="893"/>
      <c r="BG808" s="893"/>
      <c r="BH808" s="893"/>
      <c r="BI808" s="2032"/>
      <c r="BJ808" s="2032"/>
      <c r="BK808" s="2032"/>
      <c r="BL808" s="2032"/>
      <c r="BV808" s="1">
        <f t="shared" si="1537"/>
        <v>0</v>
      </c>
    </row>
    <row r="809" spans="1:74" ht="30" customHeight="1">
      <c r="A809" s="846"/>
      <c r="B809" s="1845" t="s">
        <v>3094</v>
      </c>
      <c r="C809" s="799" t="s">
        <v>127</v>
      </c>
      <c r="D809" s="848"/>
      <c r="E809" s="849"/>
      <c r="F809" s="2150"/>
      <c r="G809" s="2143"/>
      <c r="H809" s="2143"/>
      <c r="I809" s="2151"/>
      <c r="J809" s="2144" t="s">
        <v>3095</v>
      </c>
      <c r="K809" s="2145">
        <v>589</v>
      </c>
      <c r="L809" s="2063"/>
      <c r="M809" s="2141">
        <v>533</v>
      </c>
      <c r="N809" s="2063"/>
      <c r="O809" s="2063"/>
      <c r="P809" s="2063"/>
      <c r="Q809" s="2063"/>
      <c r="R809" s="2063"/>
      <c r="S809" s="2063"/>
      <c r="T809" s="851"/>
      <c r="U809" s="2564"/>
      <c r="V809" s="2564"/>
      <c r="W809" s="2564"/>
      <c r="X809" s="2564"/>
      <c r="Y809" s="2564"/>
      <c r="Z809" s="2564"/>
      <c r="AA809" s="113">
        <f t="shared" si="1580"/>
        <v>533</v>
      </c>
      <c r="AB809" s="851"/>
      <c r="AC809" s="113">
        <v>533</v>
      </c>
      <c r="AD809" s="851"/>
      <c r="AE809" s="2564"/>
      <c r="AF809" s="2564"/>
      <c r="AG809" s="2564"/>
      <c r="AH809" s="2564"/>
      <c r="AI809" s="2564"/>
      <c r="AJ809" s="2564"/>
      <c r="AK809" s="2564"/>
      <c r="AL809" s="2564"/>
      <c r="AM809" s="2564"/>
      <c r="AN809" s="2564"/>
      <c r="AO809" s="2564"/>
      <c r="AP809" s="190">
        <f t="shared" si="1581"/>
        <v>533</v>
      </c>
      <c r="AQ809" s="851"/>
      <c r="AR809" s="113">
        <v>533</v>
      </c>
      <c r="AS809" s="851"/>
      <c r="AT809" s="356">
        <f>AP809-Q809</f>
        <v>533</v>
      </c>
      <c r="AU809" s="850"/>
      <c r="AV809" s="378" t="s">
        <v>3073</v>
      </c>
      <c r="AW809" s="1991"/>
      <c r="AX809" s="1991"/>
      <c r="AY809" s="1995"/>
      <c r="AZ809" s="2008"/>
      <c r="BA809" s="856"/>
      <c r="BB809" s="857"/>
      <c r="BC809" s="857"/>
      <c r="BD809" s="893"/>
      <c r="BE809" s="893"/>
      <c r="BF809" s="893"/>
      <c r="BG809" s="893"/>
      <c r="BH809" s="893"/>
      <c r="BI809" s="2032"/>
      <c r="BJ809" s="2032"/>
      <c r="BK809" s="2032"/>
      <c r="BL809" s="2032"/>
      <c r="BV809" s="1">
        <f t="shared" si="1537"/>
        <v>0</v>
      </c>
    </row>
    <row r="810" spans="1:74" ht="30" customHeight="1">
      <c r="A810" s="846"/>
      <c r="B810" s="1845" t="s">
        <v>3096</v>
      </c>
      <c r="C810" s="799" t="s">
        <v>127</v>
      </c>
      <c r="D810" s="848"/>
      <c r="E810" s="849"/>
      <c r="F810" s="2144" t="s">
        <v>3097</v>
      </c>
      <c r="G810" s="2145">
        <v>772</v>
      </c>
      <c r="H810" s="2143"/>
      <c r="I810" s="2146">
        <v>695</v>
      </c>
      <c r="J810" s="2144" t="s">
        <v>3098</v>
      </c>
      <c r="K810" s="2145">
        <v>641</v>
      </c>
      <c r="L810" s="2063"/>
      <c r="M810" s="2141">
        <v>560</v>
      </c>
      <c r="N810" s="2063"/>
      <c r="O810" s="2063"/>
      <c r="P810" s="2063"/>
      <c r="Q810" s="2063"/>
      <c r="R810" s="2063"/>
      <c r="S810" s="2063"/>
      <c r="T810" s="851"/>
      <c r="U810" s="2564"/>
      <c r="V810" s="2564"/>
      <c r="W810" s="2564"/>
      <c r="X810" s="2564"/>
      <c r="Y810" s="2564"/>
      <c r="Z810" s="2564"/>
      <c r="AA810" s="113">
        <f t="shared" si="1580"/>
        <v>560</v>
      </c>
      <c r="AB810" s="851"/>
      <c r="AC810" s="113">
        <v>560</v>
      </c>
      <c r="AD810" s="851"/>
      <c r="AE810" s="2564"/>
      <c r="AF810" s="2564"/>
      <c r="AG810" s="2564"/>
      <c r="AH810" s="2564"/>
      <c r="AI810" s="2564"/>
      <c r="AJ810" s="2564"/>
      <c r="AK810" s="2564"/>
      <c r="AL810" s="2564"/>
      <c r="AM810" s="2564"/>
      <c r="AN810" s="2564"/>
      <c r="AO810" s="2564"/>
      <c r="AP810" s="190">
        <f t="shared" si="1581"/>
        <v>560</v>
      </c>
      <c r="AQ810" s="851"/>
      <c r="AR810" s="113">
        <v>560</v>
      </c>
      <c r="AS810" s="851"/>
      <c r="AT810" s="356">
        <f>AP810-Q810</f>
        <v>560</v>
      </c>
      <c r="AU810" s="850"/>
      <c r="AV810" s="378" t="s">
        <v>3073</v>
      </c>
      <c r="AW810" s="1991"/>
      <c r="AX810" s="1991"/>
      <c r="AY810" s="1995"/>
      <c r="AZ810" s="2008"/>
      <c r="BA810" s="856"/>
      <c r="BB810" s="857"/>
      <c r="BC810" s="857"/>
      <c r="BD810" s="893"/>
      <c r="BE810" s="893"/>
      <c r="BF810" s="893"/>
      <c r="BG810" s="893"/>
      <c r="BH810" s="893"/>
      <c r="BI810" s="2032"/>
      <c r="BJ810" s="2032"/>
      <c r="BK810" s="2032"/>
      <c r="BL810" s="2032"/>
      <c r="BV810" s="1">
        <f t="shared" si="1537"/>
        <v>0</v>
      </c>
    </row>
    <row r="811" spans="1:74" ht="64.5" customHeight="1">
      <c r="A811" s="342"/>
      <c r="B811" s="93" t="s">
        <v>63</v>
      </c>
      <c r="C811" s="564"/>
      <c r="D811" s="430"/>
      <c r="E811" s="431"/>
      <c r="F811" s="2152"/>
      <c r="G811" s="2046">
        <f t="shared" ref="G811:I811" si="1582">SUM(G812:G817)</f>
        <v>66261</v>
      </c>
      <c r="H811" s="2046">
        <f t="shared" si="1582"/>
        <v>56261</v>
      </c>
      <c r="I811" s="2046">
        <f t="shared" si="1582"/>
        <v>10000</v>
      </c>
      <c r="J811" s="2153"/>
      <c r="K811" s="2046">
        <f t="shared" ref="K811:AT811" si="1583">SUM(K812:K817)</f>
        <v>66209</v>
      </c>
      <c r="L811" s="2046">
        <f t="shared" si="1583"/>
        <v>56209</v>
      </c>
      <c r="M811" s="2046">
        <f t="shared" si="1583"/>
        <v>10000</v>
      </c>
      <c r="N811" s="2046">
        <f t="shared" si="1583"/>
        <v>0</v>
      </c>
      <c r="O811" s="2046">
        <f t="shared" si="1583"/>
        <v>0</v>
      </c>
      <c r="P811" s="2046">
        <f t="shared" si="1583"/>
        <v>0</v>
      </c>
      <c r="Q811" s="2046">
        <f t="shared" si="1583"/>
        <v>703</v>
      </c>
      <c r="R811" s="2046">
        <f t="shared" si="1583"/>
        <v>0</v>
      </c>
      <c r="S811" s="2046">
        <f t="shared" si="1583"/>
        <v>703</v>
      </c>
      <c r="T811" s="60">
        <f t="shared" si="1583"/>
        <v>0</v>
      </c>
      <c r="U811" s="459">
        <f t="shared" si="1583"/>
        <v>103</v>
      </c>
      <c r="V811" s="459">
        <f t="shared" si="1583"/>
        <v>0</v>
      </c>
      <c r="W811" s="459">
        <f t="shared" si="1583"/>
        <v>103</v>
      </c>
      <c r="X811" s="459">
        <f t="shared" si="1583"/>
        <v>103</v>
      </c>
      <c r="Y811" s="459">
        <f t="shared" si="1583"/>
        <v>0</v>
      </c>
      <c r="Z811" s="459">
        <f t="shared" si="1583"/>
        <v>103</v>
      </c>
      <c r="AA811" s="60">
        <f t="shared" si="1583"/>
        <v>200</v>
      </c>
      <c r="AB811" s="60">
        <f t="shared" si="1583"/>
        <v>0</v>
      </c>
      <c r="AC811" s="60">
        <f t="shared" si="1583"/>
        <v>200</v>
      </c>
      <c r="AD811" s="60">
        <f t="shared" si="1583"/>
        <v>0</v>
      </c>
      <c r="AE811" s="459">
        <f t="shared" si="1583"/>
        <v>0</v>
      </c>
      <c r="AF811" s="459">
        <f t="shared" si="1583"/>
        <v>0</v>
      </c>
      <c r="AG811" s="459">
        <f t="shared" si="1583"/>
        <v>0</v>
      </c>
      <c r="AH811" s="459">
        <f t="shared" si="1583"/>
        <v>551</v>
      </c>
      <c r="AI811" s="459">
        <f t="shared" si="1583"/>
        <v>0</v>
      </c>
      <c r="AJ811" s="459">
        <f t="shared" si="1583"/>
        <v>551</v>
      </c>
      <c r="AK811" s="459">
        <f t="shared" si="1583"/>
        <v>0</v>
      </c>
      <c r="AL811" s="459">
        <f t="shared" si="1583"/>
        <v>551</v>
      </c>
      <c r="AM811" s="459">
        <f t="shared" si="1583"/>
        <v>0</v>
      </c>
      <c r="AN811" s="459">
        <f t="shared" si="1583"/>
        <v>551</v>
      </c>
      <c r="AO811" s="459">
        <f t="shared" si="1583"/>
        <v>0</v>
      </c>
      <c r="AP811" s="60">
        <f t="shared" si="1583"/>
        <v>551</v>
      </c>
      <c r="AQ811" s="60">
        <f t="shared" si="1583"/>
        <v>0</v>
      </c>
      <c r="AR811" s="60">
        <f t="shared" si="1583"/>
        <v>551</v>
      </c>
      <c r="AS811" s="60">
        <f t="shared" si="1583"/>
        <v>0</v>
      </c>
      <c r="AT811" s="60">
        <f t="shared" si="1583"/>
        <v>-152</v>
      </c>
      <c r="AU811" s="3"/>
      <c r="AV811" s="757"/>
      <c r="AW811" s="761">
        <v>1</v>
      </c>
      <c r="AX811" s="60">
        <v>1</v>
      </c>
      <c r="AY811" s="1992">
        <f t="shared" ref="AY811:AY842" si="1584">AP811-SUM(X811,AA811)</f>
        <v>248</v>
      </c>
      <c r="AZ811" s="1991"/>
      <c r="BA811" s="151">
        <f t="shared" ref="BA811:BC811" si="1585">SUM(BA812:BA817)</f>
        <v>303</v>
      </c>
      <c r="BB811" s="151">
        <f t="shared" si="1585"/>
        <v>0</v>
      </c>
      <c r="BC811" s="151">
        <f t="shared" si="1585"/>
        <v>303</v>
      </c>
      <c r="BD811" s="893"/>
      <c r="BE811" s="893"/>
      <c r="BF811" s="893"/>
      <c r="BG811" s="893"/>
      <c r="BH811" s="893"/>
      <c r="BI811" s="2046">
        <f t="shared" ref="BI811:BL811" si="1586">SUM(BI812:BI817)</f>
        <v>0</v>
      </c>
      <c r="BJ811" s="2046">
        <f t="shared" si="1586"/>
        <v>0</v>
      </c>
      <c r="BK811" s="2046">
        <f t="shared" si="1586"/>
        <v>0</v>
      </c>
      <c r="BL811" s="2046">
        <f t="shared" si="1586"/>
        <v>0</v>
      </c>
      <c r="BV811" s="1">
        <f t="shared" si="1537"/>
        <v>248</v>
      </c>
    </row>
    <row r="812" spans="1:74" ht="45.75" customHeight="1">
      <c r="A812" s="330">
        <v>1</v>
      </c>
      <c r="B812" s="349" t="s">
        <v>1769</v>
      </c>
      <c r="C812" s="335" t="s">
        <v>229</v>
      </c>
      <c r="D812" s="97"/>
      <c r="E812" s="97" t="s">
        <v>251</v>
      </c>
      <c r="F812" s="1888" t="s">
        <v>1770</v>
      </c>
      <c r="G812" s="1942">
        <f>H812+I812</f>
        <v>13069</v>
      </c>
      <c r="H812" s="1877">
        <v>3069</v>
      </c>
      <c r="I812" s="1877">
        <v>10000</v>
      </c>
      <c r="J812" s="1888"/>
      <c r="K812" s="1889">
        <f>L812+M812</f>
        <v>13069</v>
      </c>
      <c r="L812" s="1877">
        <v>3069</v>
      </c>
      <c r="M812" s="1877">
        <v>10000</v>
      </c>
      <c r="N812" s="1889">
        <f>SUM(O812:P812)</f>
        <v>0</v>
      </c>
      <c r="O812" s="1890"/>
      <c r="P812" s="1890"/>
      <c r="Q812" s="1878">
        <f t="shared" ref="Q812:Q817" si="1587">SUM(R812:T812)</f>
        <v>0</v>
      </c>
      <c r="R812" s="1891"/>
      <c r="S812" s="1891"/>
      <c r="T812" s="366"/>
      <c r="U812" s="2543">
        <f>SUM(V812:W812)</f>
        <v>0</v>
      </c>
      <c r="V812" s="469"/>
      <c r="W812" s="469"/>
      <c r="X812" s="2543">
        <f>SUM(Y812:Z812)</f>
        <v>0</v>
      </c>
      <c r="Y812" s="469"/>
      <c r="Z812" s="469"/>
      <c r="AA812" s="434">
        <f>SUM(AB812:AD812)</f>
        <v>0</v>
      </c>
      <c r="AB812" s="458"/>
      <c r="AC812" s="458"/>
      <c r="AD812" s="458"/>
      <c r="AE812" s="603">
        <f>SUM(AF812:AG812)</f>
        <v>0</v>
      </c>
      <c r="AF812" s="469"/>
      <c r="AG812" s="469"/>
      <c r="AH812" s="603">
        <f>SUM(AI812:AK812)</f>
        <v>0</v>
      </c>
      <c r="AI812" s="469"/>
      <c r="AJ812" s="469"/>
      <c r="AK812" s="469"/>
      <c r="AL812" s="603">
        <f>SUM(AM812:AO812)</f>
        <v>0</v>
      </c>
      <c r="AM812" s="469"/>
      <c r="AN812" s="469"/>
      <c r="AO812" s="469"/>
      <c r="AP812" s="434">
        <f>SUM(AQ812:AS812)</f>
        <v>0</v>
      </c>
      <c r="AQ812" s="458"/>
      <c r="AR812" s="458"/>
      <c r="AS812" s="458"/>
      <c r="AT812" s="356">
        <f t="shared" ref="AT812:AT817" si="1588">AP812-Q812</f>
        <v>0</v>
      </c>
      <c r="AU812" s="529" t="s">
        <v>841</v>
      </c>
      <c r="AV812" s="197"/>
      <c r="AW812" s="1991"/>
      <c r="AX812" s="1991"/>
      <c r="AY812" s="1992">
        <f t="shared" si="1584"/>
        <v>0</v>
      </c>
      <c r="AZ812" s="1991"/>
      <c r="BA812" s="458">
        <f t="shared" ref="BA812:BA817" si="1589">SUM(BB812:BC812)</f>
        <v>0</v>
      </c>
      <c r="BB812" s="466">
        <f t="shared" ref="BB812:BB817" si="1590">SUM(V812,AB812)</f>
        <v>0</v>
      </c>
      <c r="BC812" s="466">
        <f t="shared" ref="BC812:BC817" si="1591">SUM(W812,AC812,AD812)</f>
        <v>0</v>
      </c>
      <c r="BD812" s="893"/>
      <c r="BE812" s="893"/>
      <c r="BF812" s="893"/>
      <c r="BG812" s="893"/>
      <c r="BH812" s="893"/>
      <c r="BI812" s="2032"/>
      <c r="BJ812" s="2032"/>
      <c r="BK812" s="2032"/>
      <c r="BL812" s="2032"/>
      <c r="BV812" s="1">
        <f t="shared" si="1537"/>
        <v>0</v>
      </c>
    </row>
    <row r="813" spans="1:74" s="17" customFormat="1" ht="36.75" customHeight="1">
      <c r="A813" s="1965">
        <v>2</v>
      </c>
      <c r="B813" s="1966" t="s">
        <v>1766</v>
      </c>
      <c r="C813" s="1967" t="s">
        <v>137</v>
      </c>
      <c r="D813" s="1968" t="s">
        <v>1767</v>
      </c>
      <c r="E813" s="1969" t="s">
        <v>88</v>
      </c>
      <c r="F813" s="1874"/>
      <c r="G813" s="1956"/>
      <c r="H813" s="1876"/>
      <c r="I813" s="1876"/>
      <c r="J813" s="1957"/>
      <c r="K813" s="1889"/>
      <c r="L813" s="1877"/>
      <c r="M813" s="1877"/>
      <c r="N813" s="1889"/>
      <c r="O813" s="1890"/>
      <c r="P813" s="1890"/>
      <c r="Q813" s="1889">
        <f t="shared" si="1587"/>
        <v>100</v>
      </c>
      <c r="R813" s="1892"/>
      <c r="S813" s="1952">
        <v>100</v>
      </c>
      <c r="T813" s="1892"/>
      <c r="U813" s="2547">
        <f>SUM(V813:W813)</f>
        <v>0</v>
      </c>
      <c r="V813" s="1937"/>
      <c r="W813" s="1937"/>
      <c r="X813" s="2547">
        <f>SUM(Y813:Z813)</f>
        <v>0</v>
      </c>
      <c r="Y813" s="1937"/>
      <c r="Z813" s="1937"/>
      <c r="AA813" s="1889">
        <f>SUM(AB813:AD813)</f>
        <v>100</v>
      </c>
      <c r="AB813" s="1892"/>
      <c r="AC813" s="1892">
        <v>100</v>
      </c>
      <c r="AD813" s="1892"/>
      <c r="AE813" s="2042"/>
      <c r="AF813" s="1937"/>
      <c r="AG813" s="1937"/>
      <c r="AH813" s="2042">
        <f t="shared" ref="AH813:AH816" si="1592">SUM(AI813:AK813)</f>
        <v>100</v>
      </c>
      <c r="AI813" s="1937"/>
      <c r="AJ813" s="1937">
        <v>100</v>
      </c>
      <c r="AK813" s="1937"/>
      <c r="AL813" s="2042">
        <f t="shared" ref="AL813:AL816" si="1593">SUM(AM813:AO813)</f>
        <v>100</v>
      </c>
      <c r="AM813" s="1937"/>
      <c r="AN813" s="1937">
        <v>100</v>
      </c>
      <c r="AO813" s="1937"/>
      <c r="AP813" s="1889">
        <f t="shared" ref="AP813:AP816" si="1594">SUM(AQ813:AS813)</f>
        <v>100</v>
      </c>
      <c r="AQ813" s="1892"/>
      <c r="AR813" s="1952">
        <v>100</v>
      </c>
      <c r="AS813" s="1892"/>
      <c r="AT813" s="1878">
        <f t="shared" si="1588"/>
        <v>0</v>
      </c>
      <c r="AU813" s="1879" t="s">
        <v>841</v>
      </c>
      <c r="AV813" s="1903"/>
      <c r="AW813" s="1904"/>
      <c r="AX813" s="1895"/>
      <c r="AY813" s="1996">
        <f t="shared" si="1584"/>
        <v>0</v>
      </c>
      <c r="AZ813" s="79"/>
      <c r="BA813" s="1892">
        <f t="shared" si="1589"/>
        <v>100</v>
      </c>
      <c r="BB813" s="1896">
        <f t="shared" si="1590"/>
        <v>0</v>
      </c>
      <c r="BC813" s="1896">
        <f t="shared" si="1591"/>
        <v>100</v>
      </c>
      <c r="BD813" s="893"/>
      <c r="BE813" s="893"/>
      <c r="BF813" s="893"/>
      <c r="BG813" s="893"/>
      <c r="BH813" s="893"/>
      <c r="BI813" s="2032"/>
      <c r="BJ813" s="2032"/>
      <c r="BK813" s="2032"/>
      <c r="BL813" s="2032"/>
      <c r="BV813" s="1">
        <f t="shared" si="1537"/>
        <v>0</v>
      </c>
    </row>
    <row r="814" spans="1:74" s="17" customFormat="1" ht="51.75" customHeight="1">
      <c r="A814" s="1910">
        <v>3</v>
      </c>
      <c r="B814" s="1970" t="s">
        <v>3099</v>
      </c>
      <c r="C814" s="1910" t="s">
        <v>137</v>
      </c>
      <c r="D814" s="1965"/>
      <c r="E814" s="1925" t="s">
        <v>88</v>
      </c>
      <c r="F814" s="1874"/>
      <c r="G814" s="1956"/>
      <c r="H814" s="1876"/>
      <c r="I814" s="1876"/>
      <c r="J814" s="1957"/>
      <c r="K814" s="1889"/>
      <c r="L814" s="1877"/>
      <c r="M814" s="1890"/>
      <c r="N814" s="1889"/>
      <c r="O814" s="1890"/>
      <c r="P814" s="1890"/>
      <c r="Q814" s="1889">
        <f t="shared" si="1587"/>
        <v>200</v>
      </c>
      <c r="R814" s="1892"/>
      <c r="S814" s="1952">
        <v>200</v>
      </c>
      <c r="T814" s="1892"/>
      <c r="U814" s="2547"/>
      <c r="V814" s="1937"/>
      <c r="W814" s="1937"/>
      <c r="X814" s="2547"/>
      <c r="Y814" s="1937"/>
      <c r="Z814" s="1937"/>
      <c r="AA814" s="1889">
        <f t="shared" ref="AA814:AA817" si="1595">SUM(AB814:AD814)</f>
        <v>0</v>
      </c>
      <c r="AB814" s="1892"/>
      <c r="AC814" s="1892"/>
      <c r="AD814" s="1892"/>
      <c r="AE814" s="2042"/>
      <c r="AF814" s="1937"/>
      <c r="AG814" s="1937"/>
      <c r="AH814" s="2042">
        <f t="shared" si="1592"/>
        <v>143</v>
      </c>
      <c r="AI814" s="1937"/>
      <c r="AJ814" s="1937">
        <v>143</v>
      </c>
      <c r="AK814" s="1937"/>
      <c r="AL814" s="2042">
        <f t="shared" si="1593"/>
        <v>143</v>
      </c>
      <c r="AM814" s="1937"/>
      <c r="AN814" s="1937">
        <v>143</v>
      </c>
      <c r="AO814" s="1937"/>
      <c r="AP814" s="1889">
        <f t="shared" si="1594"/>
        <v>143</v>
      </c>
      <c r="AQ814" s="1892"/>
      <c r="AR814" s="1952">
        <v>143</v>
      </c>
      <c r="AS814" s="1892"/>
      <c r="AT814" s="1878">
        <f t="shared" si="1588"/>
        <v>-57</v>
      </c>
      <c r="AU814" s="1879" t="s">
        <v>841</v>
      </c>
      <c r="AV814" s="1903"/>
      <c r="AW814" s="1904"/>
      <c r="AX814" s="1895"/>
      <c r="AY814" s="1996">
        <f t="shared" si="1584"/>
        <v>143</v>
      </c>
      <c r="AZ814" s="79"/>
      <c r="BA814" s="1892">
        <f t="shared" si="1589"/>
        <v>0</v>
      </c>
      <c r="BB814" s="1896">
        <f t="shared" si="1590"/>
        <v>0</v>
      </c>
      <c r="BC814" s="1896">
        <f t="shared" si="1591"/>
        <v>0</v>
      </c>
      <c r="BD814" s="893"/>
      <c r="BE814" s="893"/>
      <c r="BF814" s="893"/>
      <c r="BG814" s="893"/>
      <c r="BH814" s="893"/>
      <c r="BI814" s="2032"/>
      <c r="BJ814" s="2032"/>
      <c r="BK814" s="2032"/>
      <c r="BL814" s="2032"/>
      <c r="BV814" s="1">
        <f t="shared" si="1537"/>
        <v>143</v>
      </c>
    </row>
    <row r="815" spans="1:74" s="17" customFormat="1" ht="51" customHeight="1">
      <c r="A815" s="1965">
        <v>4</v>
      </c>
      <c r="B815" s="1966" t="s">
        <v>1773</v>
      </c>
      <c r="C815" s="1967" t="s">
        <v>173</v>
      </c>
      <c r="D815" s="1968" t="s">
        <v>3100</v>
      </c>
      <c r="E815" s="1969" t="s">
        <v>251</v>
      </c>
      <c r="F815" s="1874"/>
      <c r="G815" s="1956"/>
      <c r="H815" s="1876"/>
      <c r="I815" s="1876"/>
      <c r="J815" s="1957"/>
      <c r="K815" s="1889"/>
      <c r="L815" s="1877"/>
      <c r="M815" s="1877"/>
      <c r="N815" s="1889"/>
      <c r="O815" s="1890"/>
      <c r="P815" s="1890"/>
      <c r="Q815" s="1889">
        <f t="shared" si="1587"/>
        <v>100</v>
      </c>
      <c r="R815" s="1892"/>
      <c r="S815" s="1952">
        <v>100</v>
      </c>
      <c r="T815" s="1892"/>
      <c r="U815" s="2547"/>
      <c r="V815" s="1937"/>
      <c r="W815" s="1937"/>
      <c r="X815" s="2547"/>
      <c r="Y815" s="1937"/>
      <c r="Z815" s="1937"/>
      <c r="AA815" s="1889">
        <f t="shared" si="1595"/>
        <v>100</v>
      </c>
      <c r="AB815" s="1892"/>
      <c r="AC815" s="1892">
        <v>100</v>
      </c>
      <c r="AD815" s="1892"/>
      <c r="AE815" s="2042"/>
      <c r="AF815" s="1937"/>
      <c r="AG815" s="1937"/>
      <c r="AH815" s="2042">
        <f t="shared" si="1592"/>
        <v>100</v>
      </c>
      <c r="AI815" s="1937"/>
      <c r="AJ815" s="1937">
        <v>100</v>
      </c>
      <c r="AK815" s="1937"/>
      <c r="AL815" s="2042">
        <f t="shared" si="1593"/>
        <v>100</v>
      </c>
      <c r="AM815" s="1937"/>
      <c r="AN815" s="1937">
        <v>100</v>
      </c>
      <c r="AO815" s="1937"/>
      <c r="AP815" s="1889">
        <f t="shared" si="1594"/>
        <v>100</v>
      </c>
      <c r="AQ815" s="1892"/>
      <c r="AR815" s="1952">
        <v>100</v>
      </c>
      <c r="AS815" s="1892"/>
      <c r="AT815" s="1878">
        <f t="shared" si="1588"/>
        <v>0</v>
      </c>
      <c r="AU815" s="1879" t="s">
        <v>841</v>
      </c>
      <c r="AV815" s="1903"/>
      <c r="AW815" s="1904"/>
      <c r="AX815" s="1895"/>
      <c r="AY815" s="1996">
        <f t="shared" si="1584"/>
        <v>0</v>
      </c>
      <c r="AZ815" s="79"/>
      <c r="BA815" s="1892">
        <f t="shared" si="1589"/>
        <v>100</v>
      </c>
      <c r="BB815" s="1896">
        <f t="shared" si="1590"/>
        <v>0</v>
      </c>
      <c r="BC815" s="1896">
        <f t="shared" si="1591"/>
        <v>100</v>
      </c>
      <c r="BD815" s="893"/>
      <c r="BE815" s="893"/>
      <c r="BF815" s="893"/>
      <c r="BG815" s="893"/>
      <c r="BH815" s="893"/>
      <c r="BI815" s="2032"/>
      <c r="BJ815" s="2032"/>
      <c r="BK815" s="2032"/>
      <c r="BL815" s="2032"/>
      <c r="BV815" s="1">
        <f t="shared" si="1537"/>
        <v>0</v>
      </c>
    </row>
    <row r="816" spans="1:74" s="17" customFormat="1" ht="48.95" customHeight="1">
      <c r="A816" s="1910">
        <v>5</v>
      </c>
      <c r="B816" s="1966" t="s">
        <v>1775</v>
      </c>
      <c r="C816" s="1967" t="s">
        <v>1776</v>
      </c>
      <c r="D816" s="1968" t="s">
        <v>1777</v>
      </c>
      <c r="E816" s="1969" t="s">
        <v>88</v>
      </c>
      <c r="F816" s="1874"/>
      <c r="G816" s="1956"/>
      <c r="H816" s="1876"/>
      <c r="I816" s="1876"/>
      <c r="J816" s="1957"/>
      <c r="K816" s="1889"/>
      <c r="L816" s="1877"/>
      <c r="M816" s="1877"/>
      <c r="N816" s="1889"/>
      <c r="O816" s="1890"/>
      <c r="P816" s="1890"/>
      <c r="Q816" s="1889">
        <f t="shared" si="1587"/>
        <v>200</v>
      </c>
      <c r="R816" s="1892"/>
      <c r="S816" s="1952">
        <v>200</v>
      </c>
      <c r="T816" s="1892"/>
      <c r="U816" s="2547"/>
      <c r="V816" s="1937"/>
      <c r="W816" s="1937"/>
      <c r="X816" s="2547"/>
      <c r="Y816" s="1937"/>
      <c r="Z816" s="1937"/>
      <c r="AA816" s="1889">
        <f t="shared" si="1595"/>
        <v>0</v>
      </c>
      <c r="AB816" s="1892"/>
      <c r="AC816" s="1892"/>
      <c r="AD816" s="1892"/>
      <c r="AE816" s="2042"/>
      <c r="AF816" s="1937"/>
      <c r="AG816" s="1937"/>
      <c r="AH816" s="2042">
        <f t="shared" si="1592"/>
        <v>105</v>
      </c>
      <c r="AI816" s="1937"/>
      <c r="AJ816" s="1937">
        <v>105</v>
      </c>
      <c r="AK816" s="1937"/>
      <c r="AL816" s="2042">
        <f t="shared" si="1593"/>
        <v>105</v>
      </c>
      <c r="AM816" s="1937"/>
      <c r="AN816" s="1937">
        <v>105</v>
      </c>
      <c r="AO816" s="1937"/>
      <c r="AP816" s="1889">
        <f t="shared" si="1594"/>
        <v>105</v>
      </c>
      <c r="AQ816" s="1892"/>
      <c r="AR816" s="1952">
        <v>105</v>
      </c>
      <c r="AS816" s="1892"/>
      <c r="AT816" s="1878">
        <f t="shared" si="1588"/>
        <v>-95</v>
      </c>
      <c r="AU816" s="1879" t="s">
        <v>841</v>
      </c>
      <c r="AV816" s="1903"/>
      <c r="AW816" s="1904"/>
      <c r="AX816" s="1895"/>
      <c r="AY816" s="1996">
        <f t="shared" si="1584"/>
        <v>105</v>
      </c>
      <c r="AZ816" s="79"/>
      <c r="BA816" s="1892">
        <f t="shared" si="1589"/>
        <v>0</v>
      </c>
      <c r="BB816" s="1896">
        <f t="shared" si="1590"/>
        <v>0</v>
      </c>
      <c r="BC816" s="1896">
        <f t="shared" si="1591"/>
        <v>0</v>
      </c>
      <c r="BD816" s="893"/>
      <c r="BE816" s="893"/>
      <c r="BF816" s="893"/>
      <c r="BG816" s="893"/>
      <c r="BH816" s="893"/>
      <c r="BI816" s="2032"/>
      <c r="BJ816" s="2032"/>
      <c r="BK816" s="2032"/>
      <c r="BL816" s="2032"/>
      <c r="BV816" s="1">
        <f t="shared" si="1537"/>
        <v>105</v>
      </c>
    </row>
    <row r="817" spans="1:77" ht="25.5" customHeight="1">
      <c r="A817" s="329">
        <v>6</v>
      </c>
      <c r="B817" s="382" t="s">
        <v>1778</v>
      </c>
      <c r="C817" s="781" t="s">
        <v>38</v>
      </c>
      <c r="D817" s="782"/>
      <c r="E817" s="562" t="s">
        <v>101</v>
      </c>
      <c r="F817" s="99" t="s">
        <v>3101</v>
      </c>
      <c r="G817" s="719">
        <v>53192</v>
      </c>
      <c r="H817" s="123">
        <v>53192</v>
      </c>
      <c r="I817" s="123"/>
      <c r="J817" s="99" t="s">
        <v>3102</v>
      </c>
      <c r="K817" s="434">
        <v>53140</v>
      </c>
      <c r="L817" s="123">
        <v>53140</v>
      </c>
      <c r="M817" s="123"/>
      <c r="N817" s="434"/>
      <c r="O817" s="450"/>
      <c r="P817" s="450"/>
      <c r="Q817" s="356">
        <f t="shared" si="1587"/>
        <v>103</v>
      </c>
      <c r="R817" s="366"/>
      <c r="S817" s="364">
        <v>103</v>
      </c>
      <c r="T817" s="366"/>
      <c r="U817" s="2543">
        <f>SUM(V817:W817)</f>
        <v>103</v>
      </c>
      <c r="V817" s="469"/>
      <c r="W817" s="469">
        <v>103</v>
      </c>
      <c r="X817" s="2543">
        <f>SUM(Y817:Z817)</f>
        <v>103</v>
      </c>
      <c r="Y817" s="469"/>
      <c r="Z817" s="469">
        <v>103</v>
      </c>
      <c r="AA817" s="1889">
        <f t="shared" si="1595"/>
        <v>0</v>
      </c>
      <c r="AB817" s="458"/>
      <c r="AC817" s="458"/>
      <c r="AD817" s="458"/>
      <c r="AE817" s="603"/>
      <c r="AF817" s="469"/>
      <c r="AG817" s="469"/>
      <c r="AH817" s="603">
        <f t="shared" ref="AH817" si="1596">SUM(AI817:AK817)</f>
        <v>103</v>
      </c>
      <c r="AI817" s="469"/>
      <c r="AJ817" s="469">
        <v>103</v>
      </c>
      <c r="AK817" s="469"/>
      <c r="AL817" s="603">
        <f t="shared" ref="AL817" si="1597">SUM(AM817:AO817)</f>
        <v>103</v>
      </c>
      <c r="AM817" s="469"/>
      <c r="AN817" s="469">
        <v>103</v>
      </c>
      <c r="AO817" s="469"/>
      <c r="AP817" s="434">
        <f t="shared" ref="AP817" si="1598">SUM(AQ817:AS817)</f>
        <v>103</v>
      </c>
      <c r="AQ817" s="458"/>
      <c r="AR817" s="467">
        <v>103</v>
      </c>
      <c r="AS817" s="458"/>
      <c r="AT817" s="356">
        <f t="shared" si="1588"/>
        <v>0</v>
      </c>
      <c r="AU817" s="529" t="s">
        <v>841</v>
      </c>
      <c r="AV817" s="197"/>
      <c r="AW817" s="538"/>
      <c r="AX817" s="473"/>
      <c r="AY817" s="1992">
        <f t="shared" si="1584"/>
        <v>0</v>
      </c>
      <c r="AZ817" s="1991"/>
      <c r="BA817" s="458">
        <f t="shared" si="1589"/>
        <v>103</v>
      </c>
      <c r="BB817" s="466">
        <f t="shared" si="1590"/>
        <v>0</v>
      </c>
      <c r="BC817" s="466">
        <f t="shared" si="1591"/>
        <v>103</v>
      </c>
      <c r="BD817" s="893"/>
      <c r="BE817" s="893"/>
      <c r="BF817" s="893"/>
      <c r="BG817" s="893"/>
      <c r="BH817" s="893"/>
      <c r="BI817" s="2032"/>
      <c r="BJ817" s="2032"/>
      <c r="BK817" s="2032"/>
      <c r="BL817" s="2032"/>
      <c r="BV817" s="1">
        <f t="shared" si="1537"/>
        <v>0</v>
      </c>
    </row>
    <row r="818" spans="1:77" ht="17.25" customHeight="1">
      <c r="A818" s="784"/>
      <c r="B818" s="382"/>
      <c r="C818" s="785"/>
      <c r="D818" s="782"/>
      <c r="E818" s="562"/>
      <c r="F818" s="782"/>
      <c r="G818" s="383"/>
      <c r="H818" s="383"/>
      <c r="I818" s="328"/>
      <c r="J818" s="518"/>
      <c r="K818" s="328"/>
      <c r="L818" s="328"/>
      <c r="M818" s="328"/>
      <c r="N818" s="358"/>
      <c r="O818" s="358"/>
      <c r="P818" s="358"/>
      <c r="Q818" s="364"/>
      <c r="R818" s="364"/>
      <c r="S818" s="364"/>
      <c r="T818" s="364"/>
      <c r="U818" s="2539"/>
      <c r="V818" s="393"/>
      <c r="W818" s="393"/>
      <c r="X818" s="2539"/>
      <c r="Y818" s="393"/>
      <c r="Z818" s="393"/>
      <c r="AA818" s="364"/>
      <c r="AB818" s="364"/>
      <c r="AC818" s="364"/>
      <c r="AD818" s="364"/>
      <c r="AE818" s="2539"/>
      <c r="AF818" s="393"/>
      <c r="AG818" s="393"/>
      <c r="AH818" s="393"/>
      <c r="AI818" s="393"/>
      <c r="AJ818" s="393"/>
      <c r="AK818" s="393"/>
      <c r="AL818" s="393"/>
      <c r="AM818" s="393"/>
      <c r="AN818" s="393"/>
      <c r="AO818" s="393"/>
      <c r="AP818" s="364"/>
      <c r="AQ818" s="364"/>
      <c r="AR818" s="364"/>
      <c r="AS818" s="364"/>
      <c r="AT818" s="367"/>
      <c r="AU818" s="531"/>
      <c r="AV818" s="376"/>
      <c r="AW818" s="1991"/>
      <c r="AX818" s="1991"/>
      <c r="AY818" s="1992">
        <f t="shared" si="1584"/>
        <v>0</v>
      </c>
      <c r="AZ818" s="1991"/>
      <c r="BA818" s="466"/>
      <c r="BB818" s="466"/>
      <c r="BC818" s="466"/>
      <c r="BD818" s="893"/>
      <c r="BE818" s="893"/>
      <c r="BF818" s="893"/>
      <c r="BG818" s="893"/>
      <c r="BH818" s="893"/>
      <c r="BI818" s="2032"/>
      <c r="BJ818" s="2032"/>
      <c r="BK818" s="2032"/>
      <c r="BL818" s="2032"/>
      <c r="BV818" s="1">
        <f t="shared" si="1537"/>
        <v>0</v>
      </c>
    </row>
    <row r="819" spans="1:77" ht="34.5" customHeight="1">
      <c r="A819" s="423" t="s">
        <v>1779</v>
      </c>
      <c r="B819" s="424" t="s">
        <v>1780</v>
      </c>
      <c r="C819" s="486"/>
      <c r="D819" s="487"/>
      <c r="E819" s="488"/>
      <c r="F819" s="487"/>
      <c r="G819" s="428">
        <f>SUM(G820,G830,G885)</f>
        <v>826279</v>
      </c>
      <c r="H819" s="428">
        <f>SUM(H820,H830,H885)</f>
        <v>630471</v>
      </c>
      <c r="I819" s="428">
        <f>SUM(I820,I830,I885)</f>
        <v>195808</v>
      </c>
      <c r="J819" s="645"/>
      <c r="K819" s="428">
        <f t="shared" ref="K819:AT819" si="1599">SUM(K820,K830,K885)</f>
        <v>1237365</v>
      </c>
      <c r="L819" s="428">
        <f t="shared" si="1599"/>
        <v>847574</v>
      </c>
      <c r="M819" s="428">
        <f t="shared" si="1599"/>
        <v>389791</v>
      </c>
      <c r="N819" s="428">
        <f t="shared" si="1599"/>
        <v>146353</v>
      </c>
      <c r="O819" s="428">
        <f t="shared" si="1599"/>
        <v>134352</v>
      </c>
      <c r="P819" s="428">
        <f t="shared" si="1599"/>
        <v>12001</v>
      </c>
      <c r="Q819" s="428">
        <f t="shared" si="1599"/>
        <v>619922</v>
      </c>
      <c r="R819" s="428">
        <f t="shared" si="1599"/>
        <v>543203</v>
      </c>
      <c r="S819" s="428">
        <f t="shared" si="1599"/>
        <v>76719</v>
      </c>
      <c r="T819" s="428">
        <f t="shared" si="1599"/>
        <v>0</v>
      </c>
      <c r="U819" s="2494">
        <f t="shared" si="1599"/>
        <v>464408</v>
      </c>
      <c r="V819" s="2494">
        <f t="shared" si="1599"/>
        <v>409463</v>
      </c>
      <c r="W819" s="2494">
        <f t="shared" si="1599"/>
        <v>54945</v>
      </c>
      <c r="X819" s="2494">
        <f t="shared" si="1599"/>
        <v>433081</v>
      </c>
      <c r="Y819" s="2494">
        <f t="shared" si="1599"/>
        <v>381090</v>
      </c>
      <c r="Z819" s="2494">
        <f t="shared" si="1599"/>
        <v>51991</v>
      </c>
      <c r="AA819" s="428">
        <f t="shared" si="1599"/>
        <v>88416</v>
      </c>
      <c r="AB819" s="428">
        <f t="shared" si="1599"/>
        <v>85938</v>
      </c>
      <c r="AC819" s="428">
        <f t="shared" si="1599"/>
        <v>2478</v>
      </c>
      <c r="AD819" s="428">
        <f t="shared" si="1599"/>
        <v>0</v>
      </c>
      <c r="AE819" s="2494">
        <f t="shared" si="1599"/>
        <v>57022</v>
      </c>
      <c r="AF819" s="2494">
        <f t="shared" si="1599"/>
        <v>55722</v>
      </c>
      <c r="AG819" s="2494">
        <f t="shared" si="1599"/>
        <v>1300</v>
      </c>
      <c r="AH819" s="2494">
        <f t="shared" si="1599"/>
        <v>593021</v>
      </c>
      <c r="AI819" s="2494">
        <f t="shared" si="1599"/>
        <v>511355</v>
      </c>
      <c r="AJ819" s="2494">
        <f t="shared" si="1599"/>
        <v>81666</v>
      </c>
      <c r="AK819" s="2494">
        <f t="shared" si="1599"/>
        <v>0</v>
      </c>
      <c r="AL819" s="2494">
        <f t="shared" si="1599"/>
        <v>646195</v>
      </c>
      <c r="AM819" s="2494">
        <f t="shared" si="1599"/>
        <v>577532</v>
      </c>
      <c r="AN819" s="2494">
        <f t="shared" si="1599"/>
        <v>68663</v>
      </c>
      <c r="AO819" s="2494">
        <f t="shared" si="1599"/>
        <v>0</v>
      </c>
      <c r="AP819" s="428">
        <f t="shared" si="1599"/>
        <v>634538</v>
      </c>
      <c r="AQ819" s="428">
        <f t="shared" si="1599"/>
        <v>569907</v>
      </c>
      <c r="AR819" s="428">
        <f t="shared" si="1599"/>
        <v>64631</v>
      </c>
      <c r="AS819" s="428">
        <f t="shared" si="1599"/>
        <v>0</v>
      </c>
      <c r="AT819" s="428">
        <f t="shared" si="1599"/>
        <v>14616</v>
      </c>
      <c r="AU819" s="462"/>
      <c r="AV819" s="756"/>
      <c r="AW819" s="2398">
        <f>SUM(AW820,AW830,AW885)</f>
        <v>62</v>
      </c>
      <c r="AX819" s="428">
        <f>SUM(AX820,AX830,AX885)</f>
        <v>64</v>
      </c>
      <c r="AY819" s="1992">
        <f t="shared" si="1584"/>
        <v>113041</v>
      </c>
      <c r="AZ819" s="1991"/>
      <c r="BA819" s="695"/>
      <c r="BB819" s="695"/>
      <c r="BC819" s="695"/>
      <c r="BD819" s="893"/>
      <c r="BE819" s="428">
        <f>BF819+BG819</f>
        <v>95363</v>
      </c>
      <c r="BF819" s="428">
        <f>SUM(BF820:BF891)+3000</f>
        <v>91713</v>
      </c>
      <c r="BG819" s="428">
        <f>SUM(BG820:BG891)+1172</f>
        <v>3650</v>
      </c>
      <c r="BH819" s="428"/>
      <c r="BI819" s="428">
        <f>BJ819+BK819</f>
        <v>76545</v>
      </c>
      <c r="BJ819" s="428">
        <f>SUM(BJ820:BJ891)</f>
        <v>65613</v>
      </c>
      <c r="BK819" s="428">
        <f>SUM(BK820:BK891)+5701</f>
        <v>10932</v>
      </c>
      <c r="BL819" s="428">
        <f>SUM(BL820,BL830,BL885)</f>
        <v>0</v>
      </c>
      <c r="BN819" s="1">
        <f>BO819+BP819</f>
        <v>1176</v>
      </c>
      <c r="BO819" s="1">
        <f>AQ819-V819-BF819-BJ819</f>
        <v>3118</v>
      </c>
      <c r="BP819" s="1">
        <f>AR819-Z819-BG819-BK819</f>
        <v>-1942</v>
      </c>
      <c r="BR819" s="1">
        <f>BS819+BT819</f>
        <v>29549</v>
      </c>
      <c r="BS819" s="1">
        <f>AQ819-Y819-BF819-BJ819</f>
        <v>31491</v>
      </c>
      <c r="BT819" s="1">
        <f>AR819-Z819-BG819-BK819</f>
        <v>-1942</v>
      </c>
      <c r="BV819" s="1">
        <f>AP819-U819-BE819-BI819</f>
        <v>-1778</v>
      </c>
      <c r="BW819" s="1">
        <f>AP819-X819-BE819-BI819</f>
        <v>29549</v>
      </c>
    </row>
    <row r="820" spans="1:77" s="17" customFormat="1" ht="41.25" customHeight="1">
      <c r="A820" s="2159"/>
      <c r="B820" s="2160" t="s">
        <v>55</v>
      </c>
      <c r="C820" s="2193"/>
      <c r="D820" s="2152"/>
      <c r="E820" s="2164"/>
      <c r="F820" s="2152"/>
      <c r="G820" s="2046">
        <f t="shared" ref="G820:I820" si="1600">SUM(G821:G829)</f>
        <v>0</v>
      </c>
      <c r="H820" s="2046">
        <f t="shared" si="1600"/>
        <v>0</v>
      </c>
      <c r="I820" s="2046">
        <f t="shared" si="1600"/>
        <v>0</v>
      </c>
      <c r="J820" s="2153"/>
      <c r="K820" s="2046">
        <f t="shared" ref="K820:AT820" si="1601">SUM(K821:K829)</f>
        <v>483990</v>
      </c>
      <c r="L820" s="2046">
        <f t="shared" si="1601"/>
        <v>277345</v>
      </c>
      <c r="M820" s="2046">
        <f t="shared" si="1601"/>
        <v>206645</v>
      </c>
      <c r="N820" s="2046">
        <f t="shared" si="1601"/>
        <v>137708</v>
      </c>
      <c r="O820" s="2046">
        <f t="shared" si="1601"/>
        <v>125707</v>
      </c>
      <c r="P820" s="2046">
        <f t="shared" si="1601"/>
        <v>12001</v>
      </c>
      <c r="Q820" s="2046">
        <f t="shared" si="1601"/>
        <v>133784</v>
      </c>
      <c r="R820" s="2046">
        <f t="shared" si="1601"/>
        <v>129784</v>
      </c>
      <c r="S820" s="2046">
        <f t="shared" si="1601"/>
        <v>4000</v>
      </c>
      <c r="T820" s="2046">
        <f t="shared" si="1601"/>
        <v>0</v>
      </c>
      <c r="U820" s="2496">
        <f t="shared" si="1601"/>
        <v>134334</v>
      </c>
      <c r="V820" s="2496">
        <f t="shared" si="1601"/>
        <v>126473</v>
      </c>
      <c r="W820" s="2496">
        <f t="shared" si="1601"/>
        <v>7861</v>
      </c>
      <c r="X820" s="2496">
        <f t="shared" si="1601"/>
        <v>129882</v>
      </c>
      <c r="Y820" s="2496">
        <f t="shared" si="1601"/>
        <v>122131</v>
      </c>
      <c r="Z820" s="2496">
        <f t="shared" si="1601"/>
        <v>7751</v>
      </c>
      <c r="AA820" s="2046">
        <f t="shared" si="1601"/>
        <v>0</v>
      </c>
      <c r="AB820" s="2046">
        <f t="shared" si="1601"/>
        <v>0</v>
      </c>
      <c r="AC820" s="2046">
        <f t="shared" si="1601"/>
        <v>0</v>
      </c>
      <c r="AD820" s="2046">
        <f t="shared" si="1601"/>
        <v>0</v>
      </c>
      <c r="AE820" s="2496">
        <f t="shared" si="1601"/>
        <v>0</v>
      </c>
      <c r="AF820" s="2496">
        <f t="shared" si="1601"/>
        <v>0</v>
      </c>
      <c r="AG820" s="2496">
        <f t="shared" si="1601"/>
        <v>0</v>
      </c>
      <c r="AH820" s="2496">
        <f t="shared" si="1601"/>
        <v>132671</v>
      </c>
      <c r="AI820" s="2496">
        <f t="shared" si="1601"/>
        <v>127903</v>
      </c>
      <c r="AJ820" s="2496">
        <f t="shared" si="1601"/>
        <v>4768</v>
      </c>
      <c r="AK820" s="2496">
        <f t="shared" si="1601"/>
        <v>0</v>
      </c>
      <c r="AL820" s="2496">
        <f t="shared" si="1601"/>
        <v>133792</v>
      </c>
      <c r="AM820" s="2496">
        <f t="shared" si="1601"/>
        <v>129024</v>
      </c>
      <c r="AN820" s="2496">
        <f t="shared" si="1601"/>
        <v>4768</v>
      </c>
      <c r="AO820" s="2496">
        <f t="shared" si="1601"/>
        <v>0</v>
      </c>
      <c r="AP820" s="2046">
        <f t="shared" si="1601"/>
        <v>133792</v>
      </c>
      <c r="AQ820" s="2046">
        <f t="shared" si="1601"/>
        <v>129267</v>
      </c>
      <c r="AR820" s="2046">
        <f t="shared" si="1601"/>
        <v>4525</v>
      </c>
      <c r="AS820" s="2046">
        <f t="shared" si="1601"/>
        <v>0</v>
      </c>
      <c r="AT820" s="2046">
        <f t="shared" si="1601"/>
        <v>8</v>
      </c>
      <c r="AU820" s="2103"/>
      <c r="AV820" s="2120"/>
      <c r="AW820" s="2121">
        <f t="shared" ref="AW820:AX820" si="1602">SUM(AW821:AW829)</f>
        <v>9</v>
      </c>
      <c r="AX820" s="2046">
        <f t="shared" si="1602"/>
        <v>9</v>
      </c>
      <c r="AY820" s="1996">
        <f t="shared" si="1584"/>
        <v>3910</v>
      </c>
      <c r="AZ820" s="79"/>
      <c r="BA820" s="1896"/>
      <c r="BB820" s="1896"/>
      <c r="BC820" s="1896"/>
      <c r="BD820" s="2032"/>
      <c r="BE820" s="2032">
        <f t="shared" ref="BE820:BE883" si="1603">SUM(BF820:BH820)</f>
        <v>0</v>
      </c>
      <c r="BF820" s="2032"/>
      <c r="BG820" s="2032"/>
      <c r="BH820" s="2032"/>
      <c r="BI820" s="2032">
        <f t="shared" ref="BI820:BI883" si="1604">SUM(BJ820:BL820)</f>
        <v>0</v>
      </c>
      <c r="BJ820" s="2046"/>
      <c r="BK820" s="2046"/>
      <c r="BL820" s="2046"/>
      <c r="BN820" s="2080"/>
      <c r="BO820" s="2080"/>
      <c r="BP820" s="2080"/>
      <c r="BR820" s="2080"/>
      <c r="BS820" s="2080"/>
      <c r="BT820" s="2080"/>
      <c r="BV820" s="2080"/>
      <c r="BW820" s="2080"/>
    </row>
    <row r="821" spans="1:77" ht="90" customHeight="1">
      <c r="A821" s="335">
        <v>1</v>
      </c>
      <c r="B821" s="339" t="s">
        <v>1781</v>
      </c>
      <c r="C821" s="380" t="s">
        <v>173</v>
      </c>
      <c r="D821" s="97" t="s">
        <v>1320</v>
      </c>
      <c r="E821" s="97" t="s">
        <v>1782</v>
      </c>
      <c r="F821" s="97"/>
      <c r="G821" s="334">
        <f t="shared" ref="G821:G829" si="1605">H821+I821</f>
        <v>0</v>
      </c>
      <c r="H821" s="361"/>
      <c r="I821" s="361"/>
      <c r="J821" s="518" t="s">
        <v>3103</v>
      </c>
      <c r="K821" s="356">
        <f t="shared" ref="K821:K829" si="1606">L821+M821</f>
        <v>95590</v>
      </c>
      <c r="L821" s="361">
        <v>95590</v>
      </c>
      <c r="M821" s="65"/>
      <c r="N821" s="356">
        <f t="shared" ref="N821:N829" si="1607">SUM(O821:P821)</f>
        <v>45629</v>
      </c>
      <c r="O821" s="65">
        <v>45629</v>
      </c>
      <c r="P821" s="65"/>
      <c r="Q821" s="356">
        <f t="shared" ref="Q821:Q829" si="1608">SUM(R821:T821)</f>
        <v>49961</v>
      </c>
      <c r="R821" s="366">
        <v>49961</v>
      </c>
      <c r="S821" s="361">
        <v>0</v>
      </c>
      <c r="T821" s="366"/>
      <c r="U821" s="2643">
        <f t="shared" ref="U821:U829" si="1609">SUM(V821:W821)</f>
        <v>53011</v>
      </c>
      <c r="V821" s="393">
        <f>40000+9961+3050</f>
        <v>53011</v>
      </c>
      <c r="W821" s="393"/>
      <c r="X821" s="2643">
        <f t="shared" ref="X821:X829" si="1610">SUM(Y821:Z821)</f>
        <v>48669</v>
      </c>
      <c r="Y821" s="393">
        <f>25269+14456+6911+2033</f>
        <v>48669</v>
      </c>
      <c r="Z821" s="393"/>
      <c r="AA821" s="356">
        <f t="shared" ref="AA821:AA829" si="1611">SUM(AB821:AD821)</f>
        <v>0</v>
      </c>
      <c r="AB821" s="366"/>
      <c r="AC821" s="366"/>
      <c r="AD821" s="366"/>
      <c r="AE821" s="2512">
        <f t="shared" ref="AE821:AE829" si="1612">SUM(AF821:AG821)</f>
        <v>0</v>
      </c>
      <c r="AF821" s="393"/>
      <c r="AG821" s="393"/>
      <c r="AH821" s="2512">
        <f t="shared" ref="AH821:AH829" si="1613">SUM(AI821:AK821)</f>
        <v>49726</v>
      </c>
      <c r="AI821" s="393">
        <v>49726</v>
      </c>
      <c r="AJ821" s="393"/>
      <c r="AK821" s="393"/>
      <c r="AL821" s="2512">
        <f t="shared" ref="AL821:AL829" si="1614">SUM(AM821:AO821)</f>
        <v>49726</v>
      </c>
      <c r="AM821" s="393">
        <v>49726</v>
      </c>
      <c r="AN821" s="393"/>
      <c r="AO821" s="393"/>
      <c r="AP821" s="356">
        <f t="shared" ref="AP821:AP829" si="1615">SUM(AQ821:AS821)</f>
        <v>49726</v>
      </c>
      <c r="AQ821" s="366">
        <v>49726</v>
      </c>
      <c r="AR821" s="366"/>
      <c r="AS821" s="366"/>
      <c r="AT821" s="356">
        <f t="shared" ref="AT821:AT829" si="1616">AP821-Q821</f>
        <v>-235</v>
      </c>
      <c r="AU821" s="531" t="s">
        <v>845</v>
      </c>
      <c r="AV821" s="178" t="s">
        <v>1784</v>
      </c>
      <c r="AW821" s="2400">
        <v>1</v>
      </c>
      <c r="AX821" s="537">
        <v>1</v>
      </c>
      <c r="AY821" s="1992">
        <f t="shared" si="1584"/>
        <v>1057</v>
      </c>
      <c r="AZ821" s="1991"/>
      <c r="BA821" s="608"/>
      <c r="BB821" s="608"/>
      <c r="BC821" s="608"/>
      <c r="BD821" s="893"/>
      <c r="BE821" s="893">
        <f t="shared" si="1603"/>
        <v>0</v>
      </c>
      <c r="BF821" s="893"/>
      <c r="BG821" s="893"/>
      <c r="BH821" s="893"/>
      <c r="BI821" s="893">
        <f t="shared" si="1604"/>
        <v>0</v>
      </c>
      <c r="BJ821" s="2032"/>
      <c r="BK821" s="2032"/>
      <c r="BL821" s="2032"/>
      <c r="BN821" s="1">
        <f t="shared" ref="BN821:BN883" si="1617">BO821+BP821</f>
        <v>-3285</v>
      </c>
      <c r="BO821" s="1">
        <f>AQ821-V821-BF821-BJ821</f>
        <v>-3285</v>
      </c>
      <c r="BP821" s="1">
        <f>AR821-Z821-BG821-BK821</f>
        <v>0</v>
      </c>
      <c r="BR821" s="1">
        <f t="shared" ref="BR821:BR883" si="1618">BS821+BT821</f>
        <v>1057</v>
      </c>
      <c r="BS821" s="1">
        <f t="shared" ref="BS821:BS883" si="1619">AQ821-Y821-BF821-BJ821</f>
        <v>1057</v>
      </c>
      <c r="BT821" s="1">
        <f t="shared" ref="BT821:BT883" si="1620">AR821-Z821-BG821-BK821</f>
        <v>0</v>
      </c>
      <c r="BV821" s="1">
        <f t="shared" ref="BV821:BV883" si="1621">AP821-U821-BE821-BI821</f>
        <v>-3285</v>
      </c>
      <c r="BW821" s="1">
        <f t="shared" ref="BW821:BW883" si="1622">AP821-X821-BE821-BI821</f>
        <v>1057</v>
      </c>
      <c r="BX821" s="1">
        <f>BV821-BN821</f>
        <v>0</v>
      </c>
      <c r="BY821" s="1">
        <f>BW821-BR821</f>
        <v>0</v>
      </c>
    </row>
    <row r="822" spans="1:77" ht="45" customHeight="1">
      <c r="A822" s="335">
        <v>2</v>
      </c>
      <c r="B822" s="339" t="s">
        <v>1785</v>
      </c>
      <c r="C822" s="380" t="s">
        <v>173</v>
      </c>
      <c r="D822" s="97" t="s">
        <v>1786</v>
      </c>
      <c r="E822" s="97" t="s">
        <v>3104</v>
      </c>
      <c r="F822" s="97"/>
      <c r="G822" s="334">
        <f t="shared" si="1605"/>
        <v>0</v>
      </c>
      <c r="H822" s="361"/>
      <c r="I822" s="361"/>
      <c r="J822" s="518" t="s">
        <v>1787</v>
      </c>
      <c r="K822" s="356">
        <f t="shared" si="1606"/>
        <v>228853</v>
      </c>
      <c r="L822" s="361">
        <v>93356</v>
      </c>
      <c r="M822" s="65">
        <v>135497</v>
      </c>
      <c r="N822" s="356">
        <f t="shared" si="1607"/>
        <v>71701</v>
      </c>
      <c r="O822" s="65">
        <v>60000</v>
      </c>
      <c r="P822" s="65">
        <v>11701</v>
      </c>
      <c r="Q822" s="1878">
        <f t="shared" si="1608"/>
        <v>24020</v>
      </c>
      <c r="R822" s="1891">
        <v>24020</v>
      </c>
      <c r="S822" s="1876">
        <v>0</v>
      </c>
      <c r="T822" s="1891"/>
      <c r="U822" s="2642">
        <f t="shared" si="1609"/>
        <v>21520</v>
      </c>
      <c r="V822" s="2178">
        <f>9000+12520</f>
        <v>21520</v>
      </c>
      <c r="W822" s="2178"/>
      <c r="X822" s="2642">
        <f t="shared" si="1610"/>
        <v>21520</v>
      </c>
      <c r="Y822" s="2178">
        <f>9000+12520</f>
        <v>21520</v>
      </c>
      <c r="Z822" s="2178"/>
      <c r="AA822" s="1878">
        <f t="shared" si="1611"/>
        <v>0</v>
      </c>
      <c r="AB822" s="1891"/>
      <c r="AC822" s="1891"/>
      <c r="AD822" s="1891"/>
      <c r="AE822" s="2557">
        <f t="shared" si="1612"/>
        <v>0</v>
      </c>
      <c r="AF822" s="2178"/>
      <c r="AG822" s="2178"/>
      <c r="AH822" s="2557">
        <f t="shared" si="1613"/>
        <v>24020</v>
      </c>
      <c r="AI822" s="2178">
        <v>24020</v>
      </c>
      <c r="AJ822" s="2178"/>
      <c r="AK822" s="2178"/>
      <c r="AL822" s="2557">
        <f t="shared" si="1614"/>
        <v>24020</v>
      </c>
      <c r="AM822" s="2178">
        <v>24020</v>
      </c>
      <c r="AN822" s="2178"/>
      <c r="AO822" s="2178"/>
      <c r="AP822" s="1878">
        <f t="shared" si="1615"/>
        <v>24020</v>
      </c>
      <c r="AQ822" s="1891">
        <v>24020</v>
      </c>
      <c r="AR822" s="1891"/>
      <c r="AS822" s="1891"/>
      <c r="AT822" s="356">
        <f t="shared" si="1616"/>
        <v>0</v>
      </c>
      <c r="AU822" s="529" t="s">
        <v>42</v>
      </c>
      <c r="AV822" s="178"/>
      <c r="AW822" s="2400">
        <v>1</v>
      </c>
      <c r="AX822" s="537">
        <v>1</v>
      </c>
      <c r="AY822" s="1995">
        <f t="shared" si="1584"/>
        <v>2500</v>
      </c>
      <c r="AZ822" s="1991"/>
      <c r="BA822" s="608"/>
      <c r="BB822" s="608"/>
      <c r="BC822" s="608"/>
      <c r="BD822" s="893"/>
      <c r="BE822" s="893">
        <f t="shared" si="1603"/>
        <v>0</v>
      </c>
      <c r="BF822" s="893"/>
      <c r="BG822" s="893"/>
      <c r="BH822" s="893"/>
      <c r="BI822" s="893">
        <f t="shared" si="1604"/>
        <v>0</v>
      </c>
      <c r="BJ822" s="2032"/>
      <c r="BK822" s="2032"/>
      <c r="BL822" s="2032"/>
      <c r="BN822" s="1">
        <f t="shared" si="1617"/>
        <v>2500</v>
      </c>
      <c r="BO822" s="1">
        <f t="shared" ref="BO822:BO884" si="1623">AQ822-V822-BF822-BJ822</f>
        <v>2500</v>
      </c>
      <c r="BP822" s="1">
        <f t="shared" ref="BP822:BP884" si="1624">AR822-Z822-BG822-BK822</f>
        <v>0</v>
      </c>
      <c r="BR822" s="1">
        <f t="shared" si="1618"/>
        <v>2500</v>
      </c>
      <c r="BS822" s="1">
        <f t="shared" si="1619"/>
        <v>2500</v>
      </c>
      <c r="BT822" s="1">
        <f t="shared" si="1620"/>
        <v>0</v>
      </c>
      <c r="BV822" s="1">
        <f t="shared" si="1621"/>
        <v>2500</v>
      </c>
      <c r="BW822" s="1">
        <f t="shared" si="1622"/>
        <v>2500</v>
      </c>
      <c r="BX822" s="1">
        <f t="shared" ref="BX822:BX884" si="1625">BV822-BN822</f>
        <v>0</v>
      </c>
      <c r="BY822" s="1">
        <f t="shared" ref="BY822:BY884" si="1626">BW822-BR822</f>
        <v>0</v>
      </c>
    </row>
    <row r="823" spans="1:77" ht="45" customHeight="1">
      <c r="A823" s="335">
        <v>3</v>
      </c>
      <c r="B823" s="384" t="s">
        <v>1789</v>
      </c>
      <c r="C823" s="484" t="s">
        <v>173</v>
      </c>
      <c r="D823" s="104" t="s">
        <v>1790</v>
      </c>
      <c r="E823" s="104" t="s">
        <v>1791</v>
      </c>
      <c r="F823" s="97"/>
      <c r="G823" s="334">
        <f t="shared" si="1605"/>
        <v>0</v>
      </c>
      <c r="H823" s="361"/>
      <c r="I823" s="361"/>
      <c r="J823" s="518" t="s">
        <v>1792</v>
      </c>
      <c r="K823" s="356">
        <f t="shared" si="1606"/>
        <v>27958</v>
      </c>
      <c r="L823" s="361">
        <v>27958</v>
      </c>
      <c r="M823" s="361"/>
      <c r="N823" s="356">
        <f t="shared" si="1607"/>
        <v>8859</v>
      </c>
      <c r="O823" s="65">
        <v>8859</v>
      </c>
      <c r="P823" s="361"/>
      <c r="Q823" s="1878">
        <f t="shared" si="1608"/>
        <v>10990</v>
      </c>
      <c r="R823" s="1891">
        <v>10990</v>
      </c>
      <c r="S823" s="1876">
        <v>0</v>
      </c>
      <c r="T823" s="1891"/>
      <c r="U823" s="2642">
        <f t="shared" si="1609"/>
        <v>10990</v>
      </c>
      <c r="V823" s="2178">
        <v>10990</v>
      </c>
      <c r="W823" s="2178"/>
      <c r="X823" s="2642">
        <f t="shared" si="1610"/>
        <v>10990</v>
      </c>
      <c r="Y823" s="2178">
        <v>10990</v>
      </c>
      <c r="Z823" s="2178"/>
      <c r="AA823" s="1878">
        <f t="shared" si="1611"/>
        <v>0</v>
      </c>
      <c r="AB823" s="1891"/>
      <c r="AC823" s="1891"/>
      <c r="AD823" s="1891"/>
      <c r="AE823" s="2557">
        <f t="shared" si="1612"/>
        <v>0</v>
      </c>
      <c r="AF823" s="2178"/>
      <c r="AG823" s="2178"/>
      <c r="AH823" s="2557">
        <f t="shared" si="1613"/>
        <v>10990</v>
      </c>
      <c r="AI823" s="2178">
        <v>10990</v>
      </c>
      <c r="AJ823" s="2178"/>
      <c r="AK823" s="2178"/>
      <c r="AL823" s="2557">
        <f t="shared" si="1614"/>
        <v>10990</v>
      </c>
      <c r="AM823" s="2178">
        <v>10990</v>
      </c>
      <c r="AN823" s="2178"/>
      <c r="AO823" s="2178"/>
      <c r="AP823" s="1878">
        <f t="shared" si="1615"/>
        <v>10990</v>
      </c>
      <c r="AQ823" s="1891">
        <v>10990</v>
      </c>
      <c r="AR823" s="1891"/>
      <c r="AS823" s="1891"/>
      <c r="AT823" s="356">
        <f t="shared" si="1616"/>
        <v>0</v>
      </c>
      <c r="AU823" s="624" t="s">
        <v>1793</v>
      </c>
      <c r="AV823" s="178"/>
      <c r="AW823" s="2400">
        <v>1</v>
      </c>
      <c r="AX823" s="537">
        <v>1</v>
      </c>
      <c r="AY823" s="1995">
        <f t="shared" si="1584"/>
        <v>0</v>
      </c>
      <c r="AZ823" s="1991"/>
      <c r="BA823" s="608"/>
      <c r="BB823" s="608"/>
      <c r="BC823" s="608"/>
      <c r="BD823" s="893"/>
      <c r="BE823" s="893">
        <f t="shared" si="1603"/>
        <v>0</v>
      </c>
      <c r="BF823" s="893"/>
      <c r="BG823" s="893"/>
      <c r="BH823" s="893"/>
      <c r="BI823" s="893">
        <f t="shared" si="1604"/>
        <v>0</v>
      </c>
      <c r="BJ823" s="2032"/>
      <c r="BK823" s="2032"/>
      <c r="BL823" s="2032"/>
      <c r="BN823" s="1">
        <f t="shared" si="1617"/>
        <v>0</v>
      </c>
      <c r="BO823" s="1">
        <f t="shared" si="1623"/>
        <v>0</v>
      </c>
      <c r="BP823" s="1">
        <f t="shared" si="1624"/>
        <v>0</v>
      </c>
      <c r="BR823" s="1">
        <f t="shared" si="1618"/>
        <v>0</v>
      </c>
      <c r="BS823" s="1">
        <f t="shared" si="1619"/>
        <v>0</v>
      </c>
      <c r="BT823" s="1">
        <f t="shared" si="1620"/>
        <v>0</v>
      </c>
      <c r="BV823" s="1">
        <f t="shared" si="1621"/>
        <v>0</v>
      </c>
      <c r="BW823" s="1">
        <f t="shared" si="1622"/>
        <v>0</v>
      </c>
      <c r="BX823" s="1">
        <f t="shared" si="1625"/>
        <v>0</v>
      </c>
      <c r="BY823" s="1">
        <f t="shared" si="1626"/>
        <v>0</v>
      </c>
    </row>
    <row r="824" spans="1:77" ht="90" customHeight="1">
      <c r="A824" s="335">
        <v>4</v>
      </c>
      <c r="B824" s="381" t="s">
        <v>1795</v>
      </c>
      <c r="C824" s="484" t="s">
        <v>229</v>
      </c>
      <c r="D824" s="104" t="s">
        <v>1041</v>
      </c>
      <c r="E824" s="104" t="s">
        <v>262</v>
      </c>
      <c r="F824" s="97"/>
      <c r="G824" s="334">
        <f t="shared" si="1605"/>
        <v>0</v>
      </c>
      <c r="H824" s="361"/>
      <c r="I824" s="361"/>
      <c r="J824" s="518" t="s">
        <v>1796</v>
      </c>
      <c r="K824" s="356">
        <f t="shared" si="1606"/>
        <v>60300</v>
      </c>
      <c r="L824" s="65">
        <v>23864</v>
      </c>
      <c r="M824" s="65">
        <v>36436</v>
      </c>
      <c r="N824" s="356">
        <f t="shared" si="1607"/>
        <v>0</v>
      </c>
      <c r="O824" s="65">
        <v>0</v>
      </c>
      <c r="P824" s="65"/>
      <c r="Q824" s="1878">
        <f t="shared" si="1608"/>
        <v>23864</v>
      </c>
      <c r="R824" s="1891">
        <v>23864</v>
      </c>
      <c r="S824" s="1876">
        <v>0</v>
      </c>
      <c r="T824" s="1891"/>
      <c r="U824" s="2642">
        <f t="shared" si="1609"/>
        <v>23864</v>
      </c>
      <c r="V824" s="2178">
        <v>23864</v>
      </c>
      <c r="W824" s="2178"/>
      <c r="X824" s="2642">
        <f t="shared" si="1610"/>
        <v>23864</v>
      </c>
      <c r="Y824" s="2178">
        <v>23864</v>
      </c>
      <c r="Z824" s="2178"/>
      <c r="AA824" s="1878">
        <f t="shared" si="1611"/>
        <v>0</v>
      </c>
      <c r="AB824" s="1891"/>
      <c r="AC824" s="1891"/>
      <c r="AD824" s="1891"/>
      <c r="AE824" s="2557">
        <f t="shared" si="1612"/>
        <v>0</v>
      </c>
      <c r="AF824" s="2178"/>
      <c r="AG824" s="2178"/>
      <c r="AH824" s="2557">
        <f t="shared" si="1613"/>
        <v>23864</v>
      </c>
      <c r="AI824" s="2178">
        <v>23864</v>
      </c>
      <c r="AJ824" s="2178"/>
      <c r="AK824" s="2178"/>
      <c r="AL824" s="2557">
        <f t="shared" si="1614"/>
        <v>23864</v>
      </c>
      <c r="AM824" s="2178">
        <v>23864</v>
      </c>
      <c r="AN824" s="2178"/>
      <c r="AO824" s="2178"/>
      <c r="AP824" s="1878">
        <f t="shared" si="1615"/>
        <v>23864</v>
      </c>
      <c r="AQ824" s="1891">
        <v>23864</v>
      </c>
      <c r="AR824" s="1891"/>
      <c r="AS824" s="1891"/>
      <c r="AT824" s="356">
        <f t="shared" si="1616"/>
        <v>0</v>
      </c>
      <c r="AU824" s="529" t="s">
        <v>43</v>
      </c>
      <c r="AV824" s="2463"/>
      <c r="AW824" s="2400">
        <v>1</v>
      </c>
      <c r="AX824" s="537">
        <v>1</v>
      </c>
      <c r="AY824" s="1995">
        <f t="shared" si="1584"/>
        <v>0</v>
      </c>
      <c r="AZ824" s="1991"/>
      <c r="BA824" s="608"/>
      <c r="BB824" s="608"/>
      <c r="BC824" s="608"/>
      <c r="BD824" s="893"/>
      <c r="BE824" s="893">
        <f t="shared" si="1603"/>
        <v>0</v>
      </c>
      <c r="BF824" s="893"/>
      <c r="BG824" s="893"/>
      <c r="BH824" s="893"/>
      <c r="BI824" s="893">
        <f t="shared" si="1604"/>
        <v>0</v>
      </c>
      <c r="BJ824" s="2032"/>
      <c r="BK824" s="2032"/>
      <c r="BL824" s="2032"/>
      <c r="BN824" s="1">
        <f t="shared" si="1617"/>
        <v>0</v>
      </c>
      <c r="BO824" s="1">
        <f t="shared" si="1623"/>
        <v>0</v>
      </c>
      <c r="BP824" s="1">
        <f t="shared" si="1624"/>
        <v>0</v>
      </c>
      <c r="BR824" s="1">
        <f t="shared" si="1618"/>
        <v>0</v>
      </c>
      <c r="BS824" s="1">
        <f t="shared" si="1619"/>
        <v>0</v>
      </c>
      <c r="BT824" s="1">
        <f t="shared" si="1620"/>
        <v>0</v>
      </c>
      <c r="BV824" s="1">
        <f t="shared" si="1621"/>
        <v>0</v>
      </c>
      <c r="BW824" s="1">
        <f t="shared" si="1622"/>
        <v>0</v>
      </c>
      <c r="BX824" s="1">
        <f t="shared" si="1625"/>
        <v>0</v>
      </c>
      <c r="BY824" s="1">
        <f t="shared" si="1626"/>
        <v>0</v>
      </c>
    </row>
    <row r="825" spans="1:77" ht="45" customHeight="1">
      <c r="A825" s="335">
        <v>5</v>
      </c>
      <c r="B825" s="98" t="s">
        <v>1798</v>
      </c>
      <c r="C825" s="438" t="s">
        <v>131</v>
      </c>
      <c r="D825" s="104" t="s">
        <v>1799</v>
      </c>
      <c r="E825" s="104" t="s">
        <v>231</v>
      </c>
      <c r="F825" s="97"/>
      <c r="G825" s="334">
        <f t="shared" si="1605"/>
        <v>0</v>
      </c>
      <c r="H825" s="361"/>
      <c r="I825" s="361"/>
      <c r="J825" s="518" t="s">
        <v>1800</v>
      </c>
      <c r="K825" s="356">
        <f t="shared" si="1606"/>
        <v>36842</v>
      </c>
      <c r="L825" s="361">
        <v>11626</v>
      </c>
      <c r="M825" s="65">
        <v>25216</v>
      </c>
      <c r="N825" s="356">
        <f t="shared" si="1607"/>
        <v>600</v>
      </c>
      <c r="O825" s="65">
        <v>600</v>
      </c>
      <c r="P825" s="65"/>
      <c r="Q825" s="1878">
        <f t="shared" si="1608"/>
        <v>11000</v>
      </c>
      <c r="R825" s="1891">
        <v>7000</v>
      </c>
      <c r="S825" s="1876">
        <v>4000</v>
      </c>
      <c r="T825" s="1891"/>
      <c r="U825" s="2642">
        <f t="shared" si="1609"/>
        <v>11000</v>
      </c>
      <c r="V825" s="2178">
        <v>7000</v>
      </c>
      <c r="W825" s="2178">
        <v>4000</v>
      </c>
      <c r="X825" s="2642">
        <f t="shared" si="1610"/>
        <v>10890</v>
      </c>
      <c r="Y825" s="2178">
        <v>7000</v>
      </c>
      <c r="Z825" s="2178">
        <v>3890</v>
      </c>
      <c r="AA825" s="1878">
        <f t="shared" si="1611"/>
        <v>0</v>
      </c>
      <c r="AB825" s="1891"/>
      <c r="AC825" s="1891"/>
      <c r="AD825" s="1891"/>
      <c r="AE825" s="2557">
        <f t="shared" si="1612"/>
        <v>0</v>
      </c>
      <c r="AF825" s="2178"/>
      <c r="AG825" s="2178"/>
      <c r="AH825" s="2557">
        <f t="shared" si="1613"/>
        <v>9879</v>
      </c>
      <c r="AI825" s="2178">
        <v>5879</v>
      </c>
      <c r="AJ825" s="2178">
        <v>4000</v>
      </c>
      <c r="AK825" s="2178"/>
      <c r="AL825" s="2557">
        <f t="shared" si="1614"/>
        <v>11000</v>
      </c>
      <c r="AM825" s="2178">
        <v>7000</v>
      </c>
      <c r="AN825" s="2178">
        <v>4000</v>
      </c>
      <c r="AO825" s="2178"/>
      <c r="AP825" s="1878">
        <f t="shared" si="1615"/>
        <v>11000</v>
      </c>
      <c r="AQ825" s="1891">
        <v>7000</v>
      </c>
      <c r="AR825" s="1891">
        <v>4000</v>
      </c>
      <c r="AS825" s="1891"/>
      <c r="AT825" s="356">
        <f t="shared" si="1616"/>
        <v>0</v>
      </c>
      <c r="AU825" s="178" t="s">
        <v>394</v>
      </c>
      <c r="AV825" s="2463"/>
      <c r="AW825" s="2424">
        <v>1</v>
      </c>
      <c r="AX825" s="880">
        <v>1</v>
      </c>
      <c r="AY825" s="2009">
        <f t="shared" si="1584"/>
        <v>110</v>
      </c>
      <c r="AZ825" s="1991"/>
      <c r="BA825" s="434"/>
      <c r="BB825" s="434"/>
      <c r="BC825" s="434"/>
      <c r="BD825" s="893"/>
      <c r="BE825" s="893">
        <f t="shared" si="1603"/>
        <v>0</v>
      </c>
      <c r="BF825" s="893"/>
      <c r="BG825" s="893"/>
      <c r="BH825" s="893"/>
      <c r="BI825" s="893">
        <f t="shared" si="1604"/>
        <v>0</v>
      </c>
      <c r="BJ825" s="2032"/>
      <c r="BK825" s="2032"/>
      <c r="BL825" s="2032"/>
      <c r="BN825" s="1">
        <f t="shared" si="1617"/>
        <v>110</v>
      </c>
      <c r="BO825" s="1">
        <f t="shared" si="1623"/>
        <v>0</v>
      </c>
      <c r="BP825" s="1">
        <f t="shared" si="1624"/>
        <v>110</v>
      </c>
      <c r="BR825" s="1">
        <f t="shared" si="1618"/>
        <v>110</v>
      </c>
      <c r="BS825" s="1">
        <f t="shared" si="1619"/>
        <v>0</v>
      </c>
      <c r="BT825" s="1">
        <f t="shared" si="1620"/>
        <v>110</v>
      </c>
      <c r="BV825" s="1">
        <f t="shared" si="1621"/>
        <v>0</v>
      </c>
      <c r="BW825" s="1">
        <f t="shared" si="1622"/>
        <v>110</v>
      </c>
      <c r="BX825" s="1">
        <f t="shared" si="1625"/>
        <v>-110</v>
      </c>
      <c r="BY825" s="1">
        <f t="shared" si="1626"/>
        <v>0</v>
      </c>
    </row>
    <row r="826" spans="1:77" ht="45" customHeight="1">
      <c r="A826" s="335">
        <v>6</v>
      </c>
      <c r="B826" s="384" t="s">
        <v>1802</v>
      </c>
      <c r="C826" s="484" t="s">
        <v>120</v>
      </c>
      <c r="D826" s="104" t="s">
        <v>1803</v>
      </c>
      <c r="E826" s="104" t="s">
        <v>685</v>
      </c>
      <c r="F826" s="97"/>
      <c r="G826" s="334">
        <f t="shared" si="1605"/>
        <v>0</v>
      </c>
      <c r="H826" s="361"/>
      <c r="I826" s="361"/>
      <c r="J826" s="518" t="s">
        <v>1804</v>
      </c>
      <c r="K826" s="356">
        <f t="shared" si="1606"/>
        <v>14088</v>
      </c>
      <c r="L826" s="56">
        <v>14088</v>
      </c>
      <c r="M826" s="56"/>
      <c r="N826" s="356">
        <f t="shared" si="1607"/>
        <v>4000</v>
      </c>
      <c r="O826" s="65">
        <v>4000</v>
      </c>
      <c r="P826" s="65"/>
      <c r="Q826" s="1878">
        <f t="shared" si="1608"/>
        <v>10088</v>
      </c>
      <c r="R826" s="1891">
        <v>10088</v>
      </c>
      <c r="S826" s="1876">
        <v>0</v>
      </c>
      <c r="T826" s="1891"/>
      <c r="U826" s="2642">
        <f t="shared" si="1609"/>
        <v>10088</v>
      </c>
      <c r="V826" s="2178">
        <v>10088</v>
      </c>
      <c r="W826" s="2178"/>
      <c r="X826" s="2642">
        <f t="shared" si="1610"/>
        <v>10088</v>
      </c>
      <c r="Y826" s="2178">
        <v>10088</v>
      </c>
      <c r="Z826" s="2178"/>
      <c r="AA826" s="1878">
        <f t="shared" si="1611"/>
        <v>0</v>
      </c>
      <c r="AB826" s="1891"/>
      <c r="AC826" s="1891"/>
      <c r="AD826" s="1891"/>
      <c r="AE826" s="2557">
        <f t="shared" si="1612"/>
        <v>0</v>
      </c>
      <c r="AF826" s="2178"/>
      <c r="AG826" s="2178"/>
      <c r="AH826" s="2557">
        <f t="shared" si="1613"/>
        <v>10088</v>
      </c>
      <c r="AI826" s="2178">
        <v>10088</v>
      </c>
      <c r="AJ826" s="2178"/>
      <c r="AK826" s="2178"/>
      <c r="AL826" s="2557">
        <f t="shared" si="1614"/>
        <v>10088</v>
      </c>
      <c r="AM826" s="2178">
        <v>10088</v>
      </c>
      <c r="AN826" s="2178"/>
      <c r="AO826" s="2178"/>
      <c r="AP826" s="1878">
        <f t="shared" si="1615"/>
        <v>10088</v>
      </c>
      <c r="AQ826" s="1891">
        <v>10088</v>
      </c>
      <c r="AR826" s="1891"/>
      <c r="AS826" s="1891"/>
      <c r="AT826" s="356">
        <f t="shared" si="1616"/>
        <v>0</v>
      </c>
      <c r="AU826" s="529" t="s">
        <v>122</v>
      </c>
      <c r="AV826" s="178" t="s">
        <v>1794</v>
      </c>
      <c r="AW826" s="2400">
        <v>1</v>
      </c>
      <c r="AX826" s="537">
        <v>1</v>
      </c>
      <c r="AY826" s="1995">
        <f t="shared" si="1584"/>
        <v>0</v>
      </c>
      <c r="AZ826" s="1991"/>
      <c r="BA826" s="608"/>
      <c r="BB826" s="608"/>
      <c r="BC826" s="608"/>
      <c r="BD826" s="893"/>
      <c r="BE826" s="893">
        <f t="shared" si="1603"/>
        <v>0</v>
      </c>
      <c r="BF826" s="893"/>
      <c r="BG826" s="893"/>
      <c r="BH826" s="893"/>
      <c r="BI826" s="893">
        <f t="shared" si="1604"/>
        <v>0</v>
      </c>
      <c r="BJ826" s="2032"/>
      <c r="BK826" s="2032"/>
      <c r="BL826" s="2032"/>
      <c r="BN826" s="1">
        <f t="shared" si="1617"/>
        <v>0</v>
      </c>
      <c r="BO826" s="1">
        <f t="shared" si="1623"/>
        <v>0</v>
      </c>
      <c r="BP826" s="1">
        <f t="shared" si="1624"/>
        <v>0</v>
      </c>
      <c r="BR826" s="1">
        <f t="shared" si="1618"/>
        <v>0</v>
      </c>
      <c r="BS826" s="1">
        <f t="shared" si="1619"/>
        <v>0</v>
      </c>
      <c r="BT826" s="1">
        <f t="shared" si="1620"/>
        <v>0</v>
      </c>
      <c r="BV826" s="1">
        <f t="shared" si="1621"/>
        <v>0</v>
      </c>
      <c r="BW826" s="1">
        <f t="shared" si="1622"/>
        <v>0</v>
      </c>
      <c r="BX826" s="1">
        <f t="shared" si="1625"/>
        <v>0</v>
      </c>
      <c r="BY826" s="1">
        <f t="shared" si="1626"/>
        <v>0</v>
      </c>
    </row>
    <row r="827" spans="1:77" ht="51" customHeight="1">
      <c r="A827" s="335">
        <v>7</v>
      </c>
      <c r="B827" s="384" t="s">
        <v>1805</v>
      </c>
      <c r="C827" s="484" t="s">
        <v>137</v>
      </c>
      <c r="D827" s="104" t="s">
        <v>1806</v>
      </c>
      <c r="E827" s="104" t="s">
        <v>1807</v>
      </c>
      <c r="F827" s="97"/>
      <c r="G827" s="334">
        <f t="shared" si="1605"/>
        <v>0</v>
      </c>
      <c r="H827" s="361"/>
      <c r="I827" s="361"/>
      <c r="J827" s="518" t="s">
        <v>1808</v>
      </c>
      <c r="K827" s="356">
        <f t="shared" si="1606"/>
        <v>5814</v>
      </c>
      <c r="L827" s="361">
        <v>2735</v>
      </c>
      <c r="M827" s="65">
        <v>3079</v>
      </c>
      <c r="N827" s="356">
        <f t="shared" si="1607"/>
        <v>2168</v>
      </c>
      <c r="O827" s="65">
        <v>2168</v>
      </c>
      <c r="P827" s="65"/>
      <c r="Q827" s="1878">
        <f t="shared" si="1608"/>
        <v>578</v>
      </c>
      <c r="R827" s="1891">
        <v>578</v>
      </c>
      <c r="S827" s="1876">
        <v>0</v>
      </c>
      <c r="T827" s="1891"/>
      <c r="U827" s="2642">
        <f t="shared" si="1609"/>
        <v>578</v>
      </c>
      <c r="V827" s="2178"/>
      <c r="W827" s="2178">
        <v>578</v>
      </c>
      <c r="X827" s="2642">
        <f t="shared" si="1610"/>
        <v>578</v>
      </c>
      <c r="Y827" s="2178"/>
      <c r="Z827" s="2178">
        <v>578</v>
      </c>
      <c r="AA827" s="1878">
        <f t="shared" si="1611"/>
        <v>0</v>
      </c>
      <c r="AB827" s="1891"/>
      <c r="AC827" s="1891"/>
      <c r="AD827" s="1891"/>
      <c r="AE827" s="2557">
        <f t="shared" si="1612"/>
        <v>0</v>
      </c>
      <c r="AF827" s="2178"/>
      <c r="AG827" s="2178"/>
      <c r="AH827" s="2557">
        <f t="shared" si="1613"/>
        <v>578</v>
      </c>
      <c r="AI827" s="2178">
        <v>578</v>
      </c>
      <c r="AJ827" s="2178"/>
      <c r="AK827" s="2178"/>
      <c r="AL827" s="2557">
        <f t="shared" si="1614"/>
        <v>578</v>
      </c>
      <c r="AM827" s="2178">
        <v>578</v>
      </c>
      <c r="AN827" s="2178"/>
      <c r="AO827" s="2178"/>
      <c r="AP827" s="1878">
        <f t="shared" si="1615"/>
        <v>578</v>
      </c>
      <c r="AQ827" s="1891">
        <v>578</v>
      </c>
      <c r="AR827" s="1891"/>
      <c r="AS827" s="1891"/>
      <c r="AT827" s="356">
        <f t="shared" si="1616"/>
        <v>0</v>
      </c>
      <c r="AU827" s="178" t="s">
        <v>143</v>
      </c>
      <c r="AV827" s="2463"/>
      <c r="AW827" s="2400">
        <v>1</v>
      </c>
      <c r="AX827" s="537">
        <v>1</v>
      </c>
      <c r="AY827" s="1995">
        <f t="shared" si="1584"/>
        <v>0</v>
      </c>
      <c r="AZ827" s="1991"/>
      <c r="BA827" s="608"/>
      <c r="BB827" s="608"/>
      <c r="BC827" s="608"/>
      <c r="BD827" s="893"/>
      <c r="BE827" s="893">
        <f t="shared" si="1603"/>
        <v>0</v>
      </c>
      <c r="BF827" s="893"/>
      <c r="BG827" s="893"/>
      <c r="BH827" s="893"/>
      <c r="BI827" s="893">
        <f t="shared" si="1604"/>
        <v>0</v>
      </c>
      <c r="BJ827" s="2032"/>
      <c r="BK827" s="2032"/>
      <c r="BL827" s="2032"/>
      <c r="BN827" s="1">
        <f t="shared" si="1617"/>
        <v>0</v>
      </c>
      <c r="BO827" s="1">
        <f t="shared" si="1623"/>
        <v>578</v>
      </c>
      <c r="BP827" s="1">
        <f t="shared" si="1624"/>
        <v>-578</v>
      </c>
      <c r="BR827" s="1">
        <f t="shared" si="1618"/>
        <v>0</v>
      </c>
      <c r="BS827" s="1">
        <f t="shared" si="1619"/>
        <v>578</v>
      </c>
      <c r="BT827" s="1">
        <f t="shared" si="1620"/>
        <v>-578</v>
      </c>
      <c r="BV827" s="1">
        <f t="shared" si="1621"/>
        <v>0</v>
      </c>
      <c r="BW827" s="1">
        <f t="shared" si="1622"/>
        <v>0</v>
      </c>
      <c r="BX827" s="1">
        <f t="shared" si="1625"/>
        <v>0</v>
      </c>
      <c r="BY827" s="1">
        <f t="shared" si="1626"/>
        <v>0</v>
      </c>
    </row>
    <row r="828" spans="1:77" ht="51" customHeight="1">
      <c r="A828" s="335">
        <v>8</v>
      </c>
      <c r="B828" s="384" t="s">
        <v>1810</v>
      </c>
      <c r="C828" s="484" t="s">
        <v>99</v>
      </c>
      <c r="D828" s="104"/>
      <c r="E828" s="104" t="s">
        <v>685</v>
      </c>
      <c r="F828" s="97"/>
      <c r="G828" s="334">
        <f t="shared" si="1605"/>
        <v>0</v>
      </c>
      <c r="H828" s="361"/>
      <c r="I828" s="361"/>
      <c r="J828" s="518" t="s">
        <v>1811</v>
      </c>
      <c r="K828" s="356">
        <f t="shared" si="1606"/>
        <v>7600</v>
      </c>
      <c r="L828" s="56">
        <v>4176</v>
      </c>
      <c r="M828" s="56">
        <v>3424</v>
      </c>
      <c r="N828" s="356">
        <f t="shared" si="1607"/>
        <v>3651</v>
      </c>
      <c r="O828" s="65">
        <v>3651</v>
      </c>
      <c r="P828" s="65"/>
      <c r="Q828" s="1878">
        <f t="shared" si="1608"/>
        <v>525</v>
      </c>
      <c r="R828" s="1891">
        <v>525</v>
      </c>
      <c r="S828" s="1876">
        <v>0</v>
      </c>
      <c r="T828" s="1891"/>
      <c r="U828" s="2642">
        <f t="shared" si="1609"/>
        <v>525</v>
      </c>
      <c r="V828" s="2178"/>
      <c r="W828" s="2178">
        <v>525</v>
      </c>
      <c r="X828" s="2642">
        <f t="shared" si="1610"/>
        <v>525</v>
      </c>
      <c r="Y828" s="2178"/>
      <c r="Z828" s="2178">
        <v>525</v>
      </c>
      <c r="AA828" s="1878">
        <f t="shared" si="1611"/>
        <v>0</v>
      </c>
      <c r="AB828" s="1891"/>
      <c r="AC828" s="1891"/>
      <c r="AD828" s="1891"/>
      <c r="AE828" s="2557">
        <f t="shared" si="1612"/>
        <v>0</v>
      </c>
      <c r="AF828" s="2178"/>
      <c r="AG828" s="2178"/>
      <c r="AH828" s="2557">
        <f t="shared" si="1613"/>
        <v>525</v>
      </c>
      <c r="AI828" s="2178"/>
      <c r="AJ828" s="2178">
        <v>525</v>
      </c>
      <c r="AK828" s="2178"/>
      <c r="AL828" s="2557">
        <f t="shared" si="1614"/>
        <v>525</v>
      </c>
      <c r="AM828" s="2178"/>
      <c r="AN828" s="2178">
        <v>525</v>
      </c>
      <c r="AO828" s="2178"/>
      <c r="AP828" s="1878">
        <f t="shared" si="1615"/>
        <v>525</v>
      </c>
      <c r="AQ828" s="1891"/>
      <c r="AR828" s="1891">
        <v>525</v>
      </c>
      <c r="AS828" s="1891"/>
      <c r="AT828" s="356">
        <f t="shared" si="1616"/>
        <v>0</v>
      </c>
      <c r="AU828" s="529" t="s">
        <v>254</v>
      </c>
      <c r="AV828" s="2463"/>
      <c r="AW828" s="2400">
        <v>1</v>
      </c>
      <c r="AX828" s="537">
        <v>1</v>
      </c>
      <c r="AY828" s="1995">
        <f t="shared" si="1584"/>
        <v>0</v>
      </c>
      <c r="AZ828" s="1991"/>
      <c r="BA828" s="608"/>
      <c r="BB828" s="608"/>
      <c r="BC828" s="608"/>
      <c r="BD828" s="893"/>
      <c r="BE828" s="893">
        <f t="shared" si="1603"/>
        <v>0</v>
      </c>
      <c r="BF828" s="893"/>
      <c r="BG828" s="893"/>
      <c r="BH828" s="893"/>
      <c r="BI828" s="893">
        <f t="shared" si="1604"/>
        <v>0</v>
      </c>
      <c r="BJ828" s="2032"/>
      <c r="BK828" s="2032"/>
      <c r="BL828" s="2032"/>
      <c r="BN828" s="1">
        <f t="shared" si="1617"/>
        <v>0</v>
      </c>
      <c r="BO828" s="1">
        <f t="shared" si="1623"/>
        <v>0</v>
      </c>
      <c r="BP828" s="1">
        <f t="shared" si="1624"/>
        <v>0</v>
      </c>
      <c r="BR828" s="1">
        <f t="shared" si="1618"/>
        <v>0</v>
      </c>
      <c r="BS828" s="1">
        <f t="shared" si="1619"/>
        <v>0</v>
      </c>
      <c r="BT828" s="1">
        <f t="shared" si="1620"/>
        <v>0</v>
      </c>
      <c r="BV828" s="1">
        <f t="shared" si="1621"/>
        <v>0</v>
      </c>
      <c r="BW828" s="1">
        <f t="shared" si="1622"/>
        <v>0</v>
      </c>
      <c r="BX828" s="1">
        <f t="shared" si="1625"/>
        <v>0</v>
      </c>
      <c r="BY828" s="1">
        <f t="shared" si="1626"/>
        <v>0</v>
      </c>
    </row>
    <row r="829" spans="1:77" ht="50.25" customHeight="1">
      <c r="A829" s="335">
        <v>9</v>
      </c>
      <c r="B829" s="384" t="s">
        <v>1813</v>
      </c>
      <c r="C829" s="484" t="s">
        <v>38</v>
      </c>
      <c r="D829" s="104" t="s">
        <v>1814</v>
      </c>
      <c r="E829" s="104" t="s">
        <v>2486</v>
      </c>
      <c r="F829" s="97"/>
      <c r="G829" s="334">
        <f t="shared" si="1605"/>
        <v>0</v>
      </c>
      <c r="H829" s="361"/>
      <c r="I829" s="361"/>
      <c r="J829" s="518" t="s">
        <v>1816</v>
      </c>
      <c r="K829" s="356">
        <f t="shared" si="1606"/>
        <v>6945</v>
      </c>
      <c r="L829" s="56">
        <v>3952</v>
      </c>
      <c r="M829" s="56">
        <v>2993</v>
      </c>
      <c r="N829" s="356">
        <f t="shared" si="1607"/>
        <v>1100</v>
      </c>
      <c r="O829" s="65">
        <v>800</v>
      </c>
      <c r="P829" s="65">
        <v>300</v>
      </c>
      <c r="Q829" s="1878">
        <f t="shared" si="1608"/>
        <v>2758</v>
      </c>
      <c r="R829" s="1891">
        <v>2758</v>
      </c>
      <c r="S829" s="1876">
        <v>0</v>
      </c>
      <c r="T829" s="1891"/>
      <c r="U829" s="2642">
        <f t="shared" si="1609"/>
        <v>2758</v>
      </c>
      <c r="V829" s="2178"/>
      <c r="W829" s="2178">
        <f>1580+1178</f>
        <v>2758</v>
      </c>
      <c r="X829" s="2642">
        <f t="shared" si="1610"/>
        <v>2758</v>
      </c>
      <c r="Y829" s="2178"/>
      <c r="Z829" s="2178">
        <v>2758</v>
      </c>
      <c r="AA829" s="1878">
        <f t="shared" si="1611"/>
        <v>0</v>
      </c>
      <c r="AB829" s="1891"/>
      <c r="AC829" s="1891"/>
      <c r="AD829" s="1891"/>
      <c r="AE829" s="2557">
        <f t="shared" si="1612"/>
        <v>0</v>
      </c>
      <c r="AF829" s="2178"/>
      <c r="AG829" s="2178"/>
      <c r="AH829" s="2557">
        <f t="shared" si="1613"/>
        <v>3001</v>
      </c>
      <c r="AI829" s="2178">
        <v>2758</v>
      </c>
      <c r="AJ829" s="2178">
        <v>243</v>
      </c>
      <c r="AK829" s="2178"/>
      <c r="AL829" s="2557">
        <f t="shared" si="1614"/>
        <v>3001</v>
      </c>
      <c r="AM829" s="2178">
        <v>2758</v>
      </c>
      <c r="AN829" s="2178">
        <v>243</v>
      </c>
      <c r="AO829" s="2178"/>
      <c r="AP829" s="1878">
        <f t="shared" si="1615"/>
        <v>3001</v>
      </c>
      <c r="AQ829" s="1891">
        <v>3001</v>
      </c>
      <c r="AR829" s="1891"/>
      <c r="AS829" s="1891"/>
      <c r="AT829" s="356">
        <f t="shared" si="1616"/>
        <v>243</v>
      </c>
      <c r="AU829" s="529" t="s">
        <v>265</v>
      </c>
      <c r="AV829" s="2463"/>
      <c r="AW829" s="2400">
        <v>1</v>
      </c>
      <c r="AX829" s="537">
        <v>1</v>
      </c>
      <c r="AY829" s="1995">
        <f t="shared" si="1584"/>
        <v>243</v>
      </c>
      <c r="AZ829" s="1991"/>
      <c r="BA829" s="608"/>
      <c r="BB829" s="608"/>
      <c r="BC829" s="608"/>
      <c r="BD829" s="893"/>
      <c r="BE829" s="893">
        <f t="shared" si="1603"/>
        <v>0</v>
      </c>
      <c r="BF829" s="893"/>
      <c r="BG829" s="893"/>
      <c r="BH829" s="893"/>
      <c r="BI829" s="893">
        <f t="shared" si="1604"/>
        <v>0</v>
      </c>
      <c r="BJ829" s="2032"/>
      <c r="BK829" s="2032"/>
      <c r="BL829" s="2032"/>
      <c r="BN829" s="1">
        <f t="shared" si="1617"/>
        <v>243</v>
      </c>
      <c r="BO829" s="1">
        <f t="shared" si="1623"/>
        <v>3001</v>
      </c>
      <c r="BP829" s="1">
        <f t="shared" si="1624"/>
        <v>-2758</v>
      </c>
      <c r="BR829" s="1">
        <f t="shared" si="1618"/>
        <v>243</v>
      </c>
      <c r="BS829" s="1">
        <f t="shared" si="1619"/>
        <v>3001</v>
      </c>
      <c r="BT829" s="1">
        <f t="shared" si="1620"/>
        <v>-2758</v>
      </c>
      <c r="BV829" s="1">
        <f t="shared" si="1621"/>
        <v>243</v>
      </c>
      <c r="BW829" s="1">
        <f t="shared" si="1622"/>
        <v>243</v>
      </c>
      <c r="BX829" s="1">
        <f t="shared" si="1625"/>
        <v>0</v>
      </c>
      <c r="BY829" s="1">
        <f t="shared" si="1626"/>
        <v>0</v>
      </c>
    </row>
    <row r="830" spans="1:77" s="17" customFormat="1" ht="45" customHeight="1">
      <c r="A830" s="2159"/>
      <c r="B830" s="2160" t="s">
        <v>56</v>
      </c>
      <c r="C830" s="2161"/>
      <c r="D830" s="1900"/>
      <c r="E830" s="2162"/>
      <c r="F830" s="1900"/>
      <c r="G830" s="2046">
        <f t="shared" ref="G830:I830" si="1627">SUM(G831)</f>
        <v>790823</v>
      </c>
      <c r="H830" s="2046">
        <f t="shared" si="1627"/>
        <v>595015</v>
      </c>
      <c r="I830" s="2046">
        <f t="shared" si="1627"/>
        <v>195808</v>
      </c>
      <c r="J830" s="2153"/>
      <c r="K830" s="2046">
        <f t="shared" ref="K830:AT830" si="1628">SUM(K831)</f>
        <v>737030</v>
      </c>
      <c r="L830" s="2046">
        <f t="shared" si="1628"/>
        <v>553884</v>
      </c>
      <c r="M830" s="2046">
        <f t="shared" si="1628"/>
        <v>183146</v>
      </c>
      <c r="N830" s="2046">
        <f t="shared" si="1628"/>
        <v>8645</v>
      </c>
      <c r="O830" s="2046">
        <f t="shared" si="1628"/>
        <v>8645</v>
      </c>
      <c r="P830" s="2046">
        <f t="shared" si="1628"/>
        <v>0</v>
      </c>
      <c r="Q830" s="2046">
        <f t="shared" si="1628"/>
        <v>476387</v>
      </c>
      <c r="R830" s="2046">
        <f t="shared" si="1628"/>
        <v>403768</v>
      </c>
      <c r="S830" s="2046">
        <f t="shared" si="1628"/>
        <v>72619</v>
      </c>
      <c r="T830" s="2046">
        <f t="shared" si="1628"/>
        <v>0</v>
      </c>
      <c r="U830" s="2496">
        <f t="shared" si="1628"/>
        <v>330074</v>
      </c>
      <c r="V830" s="2496">
        <f t="shared" si="1628"/>
        <v>282990</v>
      </c>
      <c r="W830" s="2496">
        <f t="shared" si="1628"/>
        <v>47084</v>
      </c>
      <c r="X830" s="2496">
        <f t="shared" si="1628"/>
        <v>303199</v>
      </c>
      <c r="Y830" s="2496">
        <f t="shared" si="1628"/>
        <v>258959</v>
      </c>
      <c r="Z830" s="2496">
        <f t="shared" si="1628"/>
        <v>44240</v>
      </c>
      <c r="AA830" s="2046">
        <f t="shared" si="1628"/>
        <v>80765</v>
      </c>
      <c r="AB830" s="2046">
        <f t="shared" si="1628"/>
        <v>78287</v>
      </c>
      <c r="AC830" s="2046">
        <f t="shared" si="1628"/>
        <v>2478</v>
      </c>
      <c r="AD830" s="2046">
        <f t="shared" si="1628"/>
        <v>0</v>
      </c>
      <c r="AE830" s="2496">
        <f t="shared" si="1628"/>
        <v>49922</v>
      </c>
      <c r="AF830" s="2496">
        <f t="shared" si="1628"/>
        <v>48622</v>
      </c>
      <c r="AG830" s="2496">
        <f t="shared" si="1628"/>
        <v>1300</v>
      </c>
      <c r="AH830" s="2496">
        <f t="shared" si="1628"/>
        <v>452599</v>
      </c>
      <c r="AI830" s="2496">
        <f t="shared" si="1628"/>
        <v>375701</v>
      </c>
      <c r="AJ830" s="2496">
        <f t="shared" si="1628"/>
        <v>76898</v>
      </c>
      <c r="AK830" s="2496">
        <f t="shared" si="1628"/>
        <v>0</v>
      </c>
      <c r="AL830" s="2496">
        <f t="shared" si="1628"/>
        <v>504652</v>
      </c>
      <c r="AM830" s="2496">
        <f t="shared" si="1628"/>
        <v>440757</v>
      </c>
      <c r="AN830" s="2496">
        <f t="shared" si="1628"/>
        <v>63895</v>
      </c>
      <c r="AO830" s="2496">
        <f t="shared" si="1628"/>
        <v>0</v>
      </c>
      <c r="AP830" s="2046">
        <f t="shared" si="1628"/>
        <v>492695</v>
      </c>
      <c r="AQ830" s="2046">
        <f t="shared" si="1628"/>
        <v>432589</v>
      </c>
      <c r="AR830" s="2046">
        <f t="shared" si="1628"/>
        <v>60106</v>
      </c>
      <c r="AS830" s="2046">
        <f t="shared" si="1628"/>
        <v>0</v>
      </c>
      <c r="AT830" s="2046">
        <f t="shared" si="1628"/>
        <v>16308</v>
      </c>
      <c r="AU830" s="2103"/>
      <c r="AV830" s="2120"/>
      <c r="AW830" s="2121">
        <f t="shared" ref="AW830:AX830" si="1629">SUM(AW831)</f>
        <v>50</v>
      </c>
      <c r="AX830" s="2046">
        <f t="shared" si="1629"/>
        <v>52</v>
      </c>
      <c r="AY830" s="1996">
        <f t="shared" si="1584"/>
        <v>108731</v>
      </c>
      <c r="AZ830" s="79"/>
      <c r="BA830" s="1896"/>
      <c r="BB830" s="1896"/>
      <c r="BC830" s="1896"/>
      <c r="BD830" s="2032"/>
      <c r="BE830" s="2032">
        <f t="shared" si="1603"/>
        <v>0</v>
      </c>
      <c r="BF830" s="2032"/>
      <c r="BG830" s="2032"/>
      <c r="BH830" s="2032"/>
      <c r="BI830" s="2032">
        <f t="shared" si="1604"/>
        <v>0</v>
      </c>
      <c r="BJ830" s="2046"/>
      <c r="BK830" s="2046"/>
      <c r="BL830" s="2046"/>
      <c r="BN830" s="2080"/>
      <c r="BO830" s="2080"/>
      <c r="BP830" s="2080"/>
      <c r="BR830" s="2080"/>
      <c r="BS830" s="2080"/>
      <c r="BT830" s="2080"/>
      <c r="BV830" s="2080"/>
      <c r="BW830" s="2080"/>
      <c r="BX830" s="2080"/>
      <c r="BY830" s="2080"/>
    </row>
    <row r="831" spans="1:77" s="17" customFormat="1" ht="38.25" customHeight="1">
      <c r="A831" s="2159"/>
      <c r="B831" s="2160" t="s">
        <v>57</v>
      </c>
      <c r="C831" s="2163"/>
      <c r="D831" s="2152"/>
      <c r="E831" s="2164"/>
      <c r="F831" s="2152"/>
      <c r="G831" s="2046">
        <f t="shared" ref="G831:I831" si="1630">G832</f>
        <v>790823</v>
      </c>
      <c r="H831" s="2046">
        <f t="shared" si="1630"/>
        <v>595015</v>
      </c>
      <c r="I831" s="2046">
        <f t="shared" si="1630"/>
        <v>195808</v>
      </c>
      <c r="J831" s="2153"/>
      <c r="K831" s="2046">
        <f t="shared" ref="K831:AT831" si="1631">K832</f>
        <v>737030</v>
      </c>
      <c r="L831" s="2046">
        <f t="shared" si="1631"/>
        <v>553884</v>
      </c>
      <c r="M831" s="2046">
        <f t="shared" si="1631"/>
        <v>183146</v>
      </c>
      <c r="N831" s="2046">
        <f t="shared" si="1631"/>
        <v>8645</v>
      </c>
      <c r="O831" s="2046">
        <f t="shared" si="1631"/>
        <v>8645</v>
      </c>
      <c r="P831" s="2046">
        <f t="shared" si="1631"/>
        <v>0</v>
      </c>
      <c r="Q831" s="2046">
        <f t="shared" si="1631"/>
        <v>476387</v>
      </c>
      <c r="R831" s="2046">
        <f t="shared" si="1631"/>
        <v>403768</v>
      </c>
      <c r="S831" s="2046">
        <f t="shared" si="1631"/>
        <v>72619</v>
      </c>
      <c r="T831" s="2046">
        <f t="shared" si="1631"/>
        <v>0</v>
      </c>
      <c r="U831" s="2496">
        <f t="shared" si="1631"/>
        <v>330074</v>
      </c>
      <c r="V831" s="2496">
        <f t="shared" si="1631"/>
        <v>282990</v>
      </c>
      <c r="W831" s="2496">
        <f t="shared" si="1631"/>
        <v>47084</v>
      </c>
      <c r="X831" s="2496">
        <f t="shared" si="1631"/>
        <v>303199</v>
      </c>
      <c r="Y831" s="2496">
        <f t="shared" si="1631"/>
        <v>258959</v>
      </c>
      <c r="Z831" s="2496">
        <f t="shared" si="1631"/>
        <v>44240</v>
      </c>
      <c r="AA831" s="2046">
        <f t="shared" si="1631"/>
        <v>80765</v>
      </c>
      <c r="AB831" s="2046">
        <f t="shared" si="1631"/>
        <v>78287</v>
      </c>
      <c r="AC831" s="2046">
        <f t="shared" si="1631"/>
        <v>2478</v>
      </c>
      <c r="AD831" s="2046">
        <f t="shared" si="1631"/>
        <v>0</v>
      </c>
      <c r="AE831" s="2496">
        <f t="shared" si="1631"/>
        <v>49922</v>
      </c>
      <c r="AF831" s="2496">
        <f t="shared" si="1631"/>
        <v>48622</v>
      </c>
      <c r="AG831" s="2496">
        <f t="shared" si="1631"/>
        <v>1300</v>
      </c>
      <c r="AH831" s="2496">
        <f t="shared" si="1631"/>
        <v>452599</v>
      </c>
      <c r="AI831" s="2496">
        <f t="shared" si="1631"/>
        <v>375701</v>
      </c>
      <c r="AJ831" s="2496">
        <f t="shared" si="1631"/>
        <v>76898</v>
      </c>
      <c r="AK831" s="2496">
        <f t="shared" si="1631"/>
        <v>0</v>
      </c>
      <c r="AL831" s="2496">
        <f t="shared" si="1631"/>
        <v>504652</v>
      </c>
      <c r="AM831" s="2496">
        <f t="shared" si="1631"/>
        <v>440757</v>
      </c>
      <c r="AN831" s="2496">
        <f t="shared" si="1631"/>
        <v>63895</v>
      </c>
      <c r="AO831" s="2496">
        <f t="shared" si="1631"/>
        <v>0</v>
      </c>
      <c r="AP831" s="2046">
        <f t="shared" si="1631"/>
        <v>492695</v>
      </c>
      <c r="AQ831" s="2046">
        <f t="shared" si="1631"/>
        <v>432589</v>
      </c>
      <c r="AR831" s="2046">
        <f t="shared" si="1631"/>
        <v>60106</v>
      </c>
      <c r="AS831" s="2046">
        <f t="shared" si="1631"/>
        <v>0</v>
      </c>
      <c r="AT831" s="2046">
        <f t="shared" si="1631"/>
        <v>16308</v>
      </c>
      <c r="AU831" s="2103"/>
      <c r="AV831" s="2120"/>
      <c r="AW831" s="2121">
        <f t="shared" ref="AW831:AX831" si="1632">AW832</f>
        <v>50</v>
      </c>
      <c r="AX831" s="2046">
        <f t="shared" si="1632"/>
        <v>52</v>
      </c>
      <c r="AY831" s="1996">
        <f t="shared" si="1584"/>
        <v>108731</v>
      </c>
      <c r="AZ831" s="79"/>
      <c r="BA831" s="1896"/>
      <c r="BB831" s="1896"/>
      <c r="BC831" s="1896"/>
      <c r="BD831" s="2032"/>
      <c r="BE831" s="2032">
        <f t="shared" si="1603"/>
        <v>0</v>
      </c>
      <c r="BF831" s="2032"/>
      <c r="BG831" s="2032"/>
      <c r="BH831" s="2032"/>
      <c r="BI831" s="2032">
        <f t="shared" si="1604"/>
        <v>0</v>
      </c>
      <c r="BJ831" s="2046"/>
      <c r="BK831" s="2046"/>
      <c r="BL831" s="2046"/>
      <c r="BN831" s="2080"/>
      <c r="BO831" s="2080"/>
      <c r="BP831" s="2080"/>
      <c r="BR831" s="2080"/>
      <c r="BS831" s="2080"/>
      <c r="BT831" s="2080"/>
      <c r="BV831" s="2080"/>
      <c r="BW831" s="2080"/>
      <c r="BX831" s="2080"/>
      <c r="BY831" s="2080"/>
    </row>
    <row r="832" spans="1:77" s="17" customFormat="1" ht="38.25" customHeight="1">
      <c r="A832" s="2197"/>
      <c r="B832" s="2160" t="s">
        <v>62</v>
      </c>
      <c r="C832" s="2198"/>
      <c r="D832" s="2199"/>
      <c r="E832" s="2199"/>
      <c r="F832" s="2199"/>
      <c r="G832" s="2048">
        <f t="shared" ref="G832:AT832" si="1633">SUM(G833:G884)</f>
        <v>790823</v>
      </c>
      <c r="H832" s="2048">
        <f t="shared" si="1633"/>
        <v>595015</v>
      </c>
      <c r="I832" s="2048">
        <f t="shared" si="1633"/>
        <v>195808</v>
      </c>
      <c r="J832" s="2048">
        <f t="shared" si="1633"/>
        <v>0</v>
      </c>
      <c r="K832" s="2048">
        <f t="shared" si="1633"/>
        <v>737030</v>
      </c>
      <c r="L832" s="2048">
        <f t="shared" si="1633"/>
        <v>553884</v>
      </c>
      <c r="M832" s="2048">
        <f t="shared" si="1633"/>
        <v>183146</v>
      </c>
      <c r="N832" s="2048">
        <f t="shared" si="1633"/>
        <v>8645</v>
      </c>
      <c r="O832" s="2048">
        <f t="shared" si="1633"/>
        <v>8645</v>
      </c>
      <c r="P832" s="2048">
        <f t="shared" si="1633"/>
        <v>0</v>
      </c>
      <c r="Q832" s="2048">
        <f t="shared" si="1633"/>
        <v>476387</v>
      </c>
      <c r="R832" s="2048">
        <f t="shared" si="1633"/>
        <v>403768</v>
      </c>
      <c r="S832" s="2048">
        <f t="shared" si="1633"/>
        <v>72619</v>
      </c>
      <c r="T832" s="2048">
        <f t="shared" si="1633"/>
        <v>0</v>
      </c>
      <c r="U832" s="2505">
        <f t="shared" si="1633"/>
        <v>330074</v>
      </c>
      <c r="V832" s="2505">
        <f t="shared" si="1633"/>
        <v>282990</v>
      </c>
      <c r="W832" s="2505">
        <f t="shared" si="1633"/>
        <v>47084</v>
      </c>
      <c r="X832" s="2505">
        <f t="shared" si="1633"/>
        <v>303199</v>
      </c>
      <c r="Y832" s="2505">
        <f t="shared" si="1633"/>
        <v>258959</v>
      </c>
      <c r="Z832" s="2505">
        <f t="shared" si="1633"/>
        <v>44240</v>
      </c>
      <c r="AA832" s="2048">
        <f t="shared" si="1633"/>
        <v>80765</v>
      </c>
      <c r="AB832" s="2048">
        <f t="shared" si="1633"/>
        <v>78287</v>
      </c>
      <c r="AC832" s="2048">
        <f t="shared" si="1633"/>
        <v>2478</v>
      </c>
      <c r="AD832" s="2048">
        <f t="shared" si="1633"/>
        <v>0</v>
      </c>
      <c r="AE832" s="2505">
        <f t="shared" si="1633"/>
        <v>49922</v>
      </c>
      <c r="AF832" s="2505">
        <f t="shared" si="1633"/>
        <v>48622</v>
      </c>
      <c r="AG832" s="2505">
        <f t="shared" si="1633"/>
        <v>1300</v>
      </c>
      <c r="AH832" s="2505">
        <f t="shared" si="1633"/>
        <v>452599</v>
      </c>
      <c r="AI832" s="2505">
        <f t="shared" si="1633"/>
        <v>375701</v>
      </c>
      <c r="AJ832" s="2505">
        <f t="shared" si="1633"/>
        <v>76898</v>
      </c>
      <c r="AK832" s="2505">
        <f t="shared" si="1633"/>
        <v>0</v>
      </c>
      <c r="AL832" s="2505">
        <f t="shared" si="1633"/>
        <v>504652</v>
      </c>
      <c r="AM832" s="2505">
        <f t="shared" si="1633"/>
        <v>440757</v>
      </c>
      <c r="AN832" s="2505">
        <f t="shared" si="1633"/>
        <v>63895</v>
      </c>
      <c r="AO832" s="2505">
        <f t="shared" si="1633"/>
        <v>0</v>
      </c>
      <c r="AP832" s="2048">
        <f t="shared" si="1633"/>
        <v>492695</v>
      </c>
      <c r="AQ832" s="2048">
        <f t="shared" si="1633"/>
        <v>432589</v>
      </c>
      <c r="AR832" s="2048">
        <f t="shared" si="1633"/>
        <v>60106</v>
      </c>
      <c r="AS832" s="2048">
        <f t="shared" si="1633"/>
        <v>0</v>
      </c>
      <c r="AT832" s="2048">
        <f t="shared" si="1633"/>
        <v>16308</v>
      </c>
      <c r="AU832" s="2109"/>
      <c r="AV832" s="2464"/>
      <c r="AW832" s="2425">
        <f>SUM(AW833:AW884)</f>
        <v>50</v>
      </c>
      <c r="AX832" s="2048">
        <f>SUM(AX833:AX884)</f>
        <v>52</v>
      </c>
      <c r="AY832" s="1996">
        <f t="shared" si="1584"/>
        <v>108731</v>
      </c>
      <c r="AZ832" s="79"/>
      <c r="BA832" s="1896"/>
      <c r="BB832" s="1896"/>
      <c r="BC832" s="1896"/>
      <c r="BD832" s="2032"/>
      <c r="BE832" s="2032">
        <f t="shared" si="1603"/>
        <v>0</v>
      </c>
      <c r="BF832" s="2032"/>
      <c r="BG832" s="2032"/>
      <c r="BH832" s="2032"/>
      <c r="BI832" s="2032">
        <f t="shared" si="1604"/>
        <v>0</v>
      </c>
      <c r="BJ832" s="2048"/>
      <c r="BK832" s="2048"/>
      <c r="BL832" s="2048"/>
      <c r="BN832" s="2080"/>
      <c r="BO832" s="2080"/>
      <c r="BP832" s="2080"/>
      <c r="BR832" s="2080"/>
      <c r="BS832" s="2080"/>
      <c r="BT832" s="2080"/>
      <c r="BV832" s="2080"/>
      <c r="BW832" s="2080"/>
      <c r="BX832" s="2080"/>
      <c r="BY832" s="2080"/>
    </row>
    <row r="833" spans="1:77" ht="76.5" customHeight="1">
      <c r="A833" s="552" t="s">
        <v>642</v>
      </c>
      <c r="B833" s="339" t="s">
        <v>1818</v>
      </c>
      <c r="C833" s="380" t="s">
        <v>173</v>
      </c>
      <c r="D833" s="97" t="s">
        <v>1819</v>
      </c>
      <c r="E833" s="104" t="s">
        <v>251</v>
      </c>
      <c r="F833" s="104" t="s">
        <v>3105</v>
      </c>
      <c r="G833" s="334">
        <f t="shared" ref="G833:G864" si="1634">H833+I833</f>
        <v>15000</v>
      </c>
      <c r="H833" s="56">
        <v>15000</v>
      </c>
      <c r="I833" s="65"/>
      <c r="J833" s="518" t="s">
        <v>1821</v>
      </c>
      <c r="K833" s="356">
        <f t="shared" ref="K833:K878" si="1635">L833+M833</f>
        <v>11087</v>
      </c>
      <c r="L833" s="56">
        <v>11087</v>
      </c>
      <c r="M833" s="65"/>
      <c r="N833" s="356">
        <f t="shared" ref="N833:N880" si="1636">SUM(O833:P833)</f>
        <v>362</v>
      </c>
      <c r="O833" s="65">
        <v>362</v>
      </c>
      <c r="P833" s="65"/>
      <c r="Q833" s="356">
        <f t="shared" ref="Q833:Q883" si="1637">SUM(R833:T833)</f>
        <v>10676</v>
      </c>
      <c r="R833" s="366">
        <v>10676</v>
      </c>
      <c r="S833" s="361">
        <v>0</v>
      </c>
      <c r="T833" s="366"/>
      <c r="U833" s="2643">
        <f t="shared" ref="U833:U880" si="1638">SUM(V833:W833)</f>
        <v>10930</v>
      </c>
      <c r="V833" s="393">
        <f>2560+4500+3870</f>
        <v>10930</v>
      </c>
      <c r="W833" s="393"/>
      <c r="X833" s="2643">
        <f t="shared" ref="X833:X880" si="1639">SUM(Y833:Z833)</f>
        <v>10676</v>
      </c>
      <c r="Y833" s="393">
        <f>2560+4246+3870</f>
        <v>10676</v>
      </c>
      <c r="Z833" s="393"/>
      <c r="AA833" s="356">
        <f t="shared" ref="AA833:AA881" si="1640">SUM(AB833:AD833)</f>
        <v>0</v>
      </c>
      <c r="AB833" s="366"/>
      <c r="AC833" s="366"/>
      <c r="AD833" s="366"/>
      <c r="AE833" s="2512">
        <f t="shared" ref="AE833:AE881" si="1641">SUM(AF833:AG833)</f>
        <v>0</v>
      </c>
      <c r="AF833" s="393"/>
      <c r="AG833" s="393"/>
      <c r="AH833" s="2512">
        <f t="shared" ref="AH833:AH884" si="1642">SUM(AI833:AK833)</f>
        <v>10911</v>
      </c>
      <c r="AI833" s="393">
        <v>10911</v>
      </c>
      <c r="AJ833" s="393"/>
      <c r="AK833" s="393"/>
      <c r="AL833" s="2512">
        <f t="shared" ref="AL833:AL884" si="1643">SUM(AM833:AO833)</f>
        <v>10911</v>
      </c>
      <c r="AM833" s="393">
        <v>10911</v>
      </c>
      <c r="AN833" s="393"/>
      <c r="AO833" s="393"/>
      <c r="AP833" s="356">
        <f t="shared" ref="AP833:AP881" si="1644">SUM(AQ833:AS833)</f>
        <v>10911</v>
      </c>
      <c r="AQ833" s="366">
        <v>10911</v>
      </c>
      <c r="AR833" s="366"/>
      <c r="AS833" s="366"/>
      <c r="AT833" s="356">
        <f t="shared" ref="AT833:AT864" si="1645">AP833-Q833</f>
        <v>235</v>
      </c>
      <c r="AU833" s="531" t="s">
        <v>845</v>
      </c>
      <c r="AV833" s="99"/>
      <c r="AW833" s="2400">
        <v>1</v>
      </c>
      <c r="AX833" s="537">
        <v>1</v>
      </c>
      <c r="AY833" s="1995">
        <f t="shared" si="1584"/>
        <v>235</v>
      </c>
      <c r="AZ833" s="881"/>
      <c r="BA833" s="608"/>
      <c r="BB833" s="608"/>
      <c r="BC833" s="608"/>
      <c r="BD833" s="893"/>
      <c r="BE833" s="893">
        <f t="shared" si="1603"/>
        <v>0</v>
      </c>
      <c r="BF833" s="893"/>
      <c r="BG833" s="893"/>
      <c r="BH833" s="893"/>
      <c r="BI833" s="893">
        <f t="shared" si="1604"/>
        <v>618</v>
      </c>
      <c r="BJ833" s="2032">
        <v>618</v>
      </c>
      <c r="BK833" s="2032"/>
      <c r="BL833" s="2032"/>
      <c r="BN833" s="1">
        <f t="shared" si="1617"/>
        <v>-637</v>
      </c>
      <c r="BO833" s="1">
        <f t="shared" si="1623"/>
        <v>-637</v>
      </c>
      <c r="BP833" s="1">
        <f t="shared" si="1624"/>
        <v>0</v>
      </c>
      <c r="BR833" s="1">
        <f t="shared" si="1618"/>
        <v>-383</v>
      </c>
      <c r="BS833" s="1">
        <f t="shared" si="1619"/>
        <v>-383</v>
      </c>
      <c r="BT833" s="1">
        <f t="shared" si="1620"/>
        <v>0</v>
      </c>
      <c r="BV833" s="1">
        <f t="shared" si="1621"/>
        <v>-637</v>
      </c>
      <c r="BW833" s="1">
        <f t="shared" si="1622"/>
        <v>-383</v>
      </c>
      <c r="BX833" s="1">
        <f t="shared" si="1625"/>
        <v>0</v>
      </c>
      <c r="BY833" s="1">
        <f t="shared" si="1626"/>
        <v>0</v>
      </c>
    </row>
    <row r="834" spans="1:77" s="17" customFormat="1" ht="90" customHeight="1">
      <c r="A834" s="1881" t="s">
        <v>457</v>
      </c>
      <c r="B834" s="1924" t="s">
        <v>1822</v>
      </c>
      <c r="C834" s="1971" t="s">
        <v>173</v>
      </c>
      <c r="D834" s="1874" t="s">
        <v>1823</v>
      </c>
      <c r="E834" s="1875" t="s">
        <v>251</v>
      </c>
      <c r="F834" s="1875" t="s">
        <v>1824</v>
      </c>
      <c r="G834" s="1956">
        <f t="shared" si="1634"/>
        <v>21488</v>
      </c>
      <c r="H834" s="1972">
        <v>21488</v>
      </c>
      <c r="I834" s="1973"/>
      <c r="J834" s="1957" t="s">
        <v>3106</v>
      </c>
      <c r="K834" s="1878">
        <f t="shared" si="1635"/>
        <v>21488</v>
      </c>
      <c r="L834" s="1973">
        <v>21488</v>
      </c>
      <c r="M834" s="1973"/>
      <c r="N834" s="1878">
        <f t="shared" si="1636"/>
        <v>598</v>
      </c>
      <c r="O834" s="1973">
        <v>598</v>
      </c>
      <c r="P834" s="1973"/>
      <c r="Q834" s="1878">
        <f t="shared" si="1637"/>
        <v>18741</v>
      </c>
      <c r="R834" s="1891">
        <v>18741</v>
      </c>
      <c r="S834" s="1876">
        <v>0</v>
      </c>
      <c r="T834" s="1891"/>
      <c r="U834" s="2642">
        <f t="shared" si="1638"/>
        <v>15375</v>
      </c>
      <c r="V834" s="2178">
        <f>2875+6500+6000</f>
        <v>15375</v>
      </c>
      <c r="W834" s="2178"/>
      <c r="X834" s="2642">
        <f t="shared" si="1639"/>
        <v>14146</v>
      </c>
      <c r="Y834" s="2178">
        <f>2875+5271+6000</f>
        <v>14146</v>
      </c>
      <c r="Z834" s="2178"/>
      <c r="AA834" s="1878">
        <f t="shared" si="1640"/>
        <v>0</v>
      </c>
      <c r="AB834" s="1891"/>
      <c r="AC834" s="1891"/>
      <c r="AD834" s="1891"/>
      <c r="AE834" s="2557">
        <f t="shared" si="1641"/>
        <v>740</v>
      </c>
      <c r="AF834" s="2178">
        <v>740</v>
      </c>
      <c r="AG834" s="2178"/>
      <c r="AH834" s="2557">
        <f t="shared" si="1642"/>
        <v>18741</v>
      </c>
      <c r="AI834" s="2178">
        <v>18741</v>
      </c>
      <c r="AJ834" s="2178"/>
      <c r="AK834" s="2178"/>
      <c r="AL834" s="2557">
        <f t="shared" si="1643"/>
        <v>18741</v>
      </c>
      <c r="AM834" s="2178">
        <v>18741</v>
      </c>
      <c r="AN834" s="2178"/>
      <c r="AO834" s="2178"/>
      <c r="AP834" s="1878">
        <f t="shared" si="1644"/>
        <v>18741</v>
      </c>
      <c r="AQ834" s="1891">
        <f>18741</f>
        <v>18741</v>
      </c>
      <c r="AR834" s="1891"/>
      <c r="AS834" s="1891"/>
      <c r="AT834" s="1878">
        <f t="shared" si="1645"/>
        <v>0</v>
      </c>
      <c r="AU834" s="1879" t="s">
        <v>755</v>
      </c>
      <c r="AV834" s="1888"/>
      <c r="AW834" s="1904">
        <v>1</v>
      </c>
      <c r="AX834" s="1895">
        <v>1</v>
      </c>
      <c r="AY834" s="1996">
        <f t="shared" si="1584"/>
        <v>4595</v>
      </c>
      <c r="AZ834" s="1974"/>
      <c r="BA834" s="1896"/>
      <c r="BB834" s="1896"/>
      <c r="BC834" s="1896"/>
      <c r="BD834" s="2032"/>
      <c r="BE834" s="2032">
        <f t="shared" si="1603"/>
        <v>0</v>
      </c>
      <c r="BF834" s="2032"/>
      <c r="BG834" s="2032"/>
      <c r="BH834" s="2032"/>
      <c r="BI834" s="2032">
        <f t="shared" si="1604"/>
        <v>0</v>
      </c>
      <c r="BJ834" s="2032"/>
      <c r="BK834" s="2032"/>
      <c r="BL834" s="2032"/>
      <c r="BN834" s="2080">
        <f t="shared" si="1617"/>
        <v>3366</v>
      </c>
      <c r="BO834" s="2080">
        <f t="shared" si="1623"/>
        <v>3366</v>
      </c>
      <c r="BP834" s="2080">
        <f t="shared" si="1624"/>
        <v>0</v>
      </c>
      <c r="BR834" s="2080">
        <f t="shared" si="1618"/>
        <v>4595</v>
      </c>
      <c r="BS834" s="2080">
        <f t="shared" si="1619"/>
        <v>4595</v>
      </c>
      <c r="BT834" s="2080">
        <f t="shared" si="1620"/>
        <v>0</v>
      </c>
      <c r="BV834" s="2080">
        <f t="shared" si="1621"/>
        <v>3366</v>
      </c>
      <c r="BW834" s="2080">
        <f t="shared" si="1622"/>
        <v>4595</v>
      </c>
      <c r="BX834" s="2080">
        <f t="shared" si="1625"/>
        <v>0</v>
      </c>
      <c r="BY834" s="2080">
        <f t="shared" si="1626"/>
        <v>0</v>
      </c>
    </row>
    <row r="835" spans="1:77" ht="45" customHeight="1">
      <c r="A835" s="552" t="s">
        <v>347</v>
      </c>
      <c r="B835" s="339" t="s">
        <v>1826</v>
      </c>
      <c r="C835" s="380" t="s">
        <v>173</v>
      </c>
      <c r="D835" s="97" t="s">
        <v>1827</v>
      </c>
      <c r="E835" s="104" t="s">
        <v>179</v>
      </c>
      <c r="F835" s="104" t="s">
        <v>1828</v>
      </c>
      <c r="G835" s="334">
        <f t="shared" si="1634"/>
        <v>30091</v>
      </c>
      <c r="H835" s="56">
        <v>30091</v>
      </c>
      <c r="I835" s="65"/>
      <c r="J835" s="518" t="s">
        <v>1829</v>
      </c>
      <c r="K835" s="356">
        <f t="shared" si="1635"/>
        <v>30091</v>
      </c>
      <c r="L835" s="56">
        <v>30091</v>
      </c>
      <c r="M835" s="1973"/>
      <c r="N835" s="1878">
        <f t="shared" si="1636"/>
        <v>499</v>
      </c>
      <c r="O835" s="1973">
        <v>499</v>
      </c>
      <c r="P835" s="1973"/>
      <c r="Q835" s="1878">
        <f t="shared" si="1637"/>
        <v>20100</v>
      </c>
      <c r="R835" s="1891">
        <v>20100</v>
      </c>
      <c r="S835" s="1876">
        <v>0</v>
      </c>
      <c r="T835" s="1891"/>
      <c r="U835" s="2642">
        <f t="shared" si="1638"/>
        <v>22600</v>
      </c>
      <c r="V835" s="2178">
        <f>6900+13200+2500</f>
        <v>22600</v>
      </c>
      <c r="W835" s="2178"/>
      <c r="X835" s="2642">
        <f t="shared" si="1639"/>
        <v>17369</v>
      </c>
      <c r="Y835" s="2178">
        <f>6900+8472+1997</f>
        <v>17369</v>
      </c>
      <c r="Z835" s="393"/>
      <c r="AA835" s="356">
        <f t="shared" si="1640"/>
        <v>0</v>
      </c>
      <c r="AB835" s="366"/>
      <c r="AC835" s="366"/>
      <c r="AD835" s="366"/>
      <c r="AE835" s="2512">
        <f t="shared" si="1641"/>
        <v>0</v>
      </c>
      <c r="AF835" s="393"/>
      <c r="AG835" s="393"/>
      <c r="AH835" s="2512">
        <f t="shared" si="1642"/>
        <v>17480</v>
      </c>
      <c r="AI835" s="393">
        <v>17480</v>
      </c>
      <c r="AJ835" s="393"/>
      <c r="AK835" s="393"/>
      <c r="AL835" s="2512">
        <f t="shared" si="1643"/>
        <v>17480</v>
      </c>
      <c r="AM835" s="393">
        <v>17480</v>
      </c>
      <c r="AN835" s="393"/>
      <c r="AO835" s="393"/>
      <c r="AP835" s="356">
        <f t="shared" si="1644"/>
        <v>17480</v>
      </c>
      <c r="AQ835" s="366">
        <v>17480</v>
      </c>
      <c r="AR835" s="366"/>
      <c r="AS835" s="366"/>
      <c r="AT835" s="356">
        <f t="shared" si="1645"/>
        <v>-2620</v>
      </c>
      <c r="AU835" s="529" t="s">
        <v>841</v>
      </c>
      <c r="AV835" s="99"/>
      <c r="AW835" s="2400">
        <v>1</v>
      </c>
      <c r="AX835" s="537">
        <v>1</v>
      </c>
      <c r="AY835" s="1995">
        <f t="shared" si="1584"/>
        <v>111</v>
      </c>
      <c r="AZ835" s="881"/>
      <c r="BA835" s="608"/>
      <c r="BB835" s="608"/>
      <c r="BC835" s="608"/>
      <c r="BD835" s="893"/>
      <c r="BE835" s="893">
        <f t="shared" si="1603"/>
        <v>0</v>
      </c>
      <c r="BF835" s="893"/>
      <c r="BG835" s="893"/>
      <c r="BH835" s="893"/>
      <c r="BI835" s="893">
        <f t="shared" si="1604"/>
        <v>0</v>
      </c>
      <c r="BJ835" s="2032"/>
      <c r="BK835" s="2032"/>
      <c r="BL835" s="2032"/>
      <c r="BN835" s="1">
        <f t="shared" si="1617"/>
        <v>-5120</v>
      </c>
      <c r="BO835" s="1">
        <f t="shared" si="1623"/>
        <v>-5120</v>
      </c>
      <c r="BP835" s="1">
        <f t="shared" si="1624"/>
        <v>0</v>
      </c>
      <c r="BR835" s="1">
        <f t="shared" si="1618"/>
        <v>111</v>
      </c>
      <c r="BS835" s="1">
        <f t="shared" si="1619"/>
        <v>111</v>
      </c>
      <c r="BT835" s="1">
        <f t="shared" si="1620"/>
        <v>0</v>
      </c>
      <c r="BV835" s="1">
        <f t="shared" si="1621"/>
        <v>-5120</v>
      </c>
      <c r="BW835" s="1">
        <f t="shared" si="1622"/>
        <v>111</v>
      </c>
      <c r="BX835" s="1">
        <f t="shared" si="1625"/>
        <v>0</v>
      </c>
      <c r="BY835" s="1">
        <f t="shared" si="1626"/>
        <v>0</v>
      </c>
    </row>
    <row r="836" spans="1:77" ht="114.75" customHeight="1">
      <c r="A836" s="552" t="s">
        <v>349</v>
      </c>
      <c r="B836" s="339" t="s">
        <v>1830</v>
      </c>
      <c r="C836" s="380" t="s">
        <v>173</v>
      </c>
      <c r="D836" s="97" t="s">
        <v>1831</v>
      </c>
      <c r="E836" s="104" t="s">
        <v>251</v>
      </c>
      <c r="F836" s="104" t="s">
        <v>1832</v>
      </c>
      <c r="G836" s="334">
        <f t="shared" si="1634"/>
        <v>22000</v>
      </c>
      <c r="H836" s="56">
        <v>17500</v>
      </c>
      <c r="I836" s="65">
        <v>4500</v>
      </c>
      <c r="J836" s="518" t="s">
        <v>1833</v>
      </c>
      <c r="K836" s="356">
        <f t="shared" si="1635"/>
        <v>21832</v>
      </c>
      <c r="L836" s="56">
        <v>17450</v>
      </c>
      <c r="M836" s="1973">
        <v>4382</v>
      </c>
      <c r="N836" s="1878">
        <f t="shared" si="1636"/>
        <v>249</v>
      </c>
      <c r="O836" s="1973">
        <v>249</v>
      </c>
      <c r="P836" s="1973"/>
      <c r="Q836" s="1878">
        <f t="shared" si="1637"/>
        <v>15456</v>
      </c>
      <c r="R836" s="1891">
        <v>15456</v>
      </c>
      <c r="S836" s="1876">
        <v>0</v>
      </c>
      <c r="T836" s="1891"/>
      <c r="U836" s="2642">
        <f t="shared" si="1638"/>
        <v>15456</v>
      </c>
      <c r="V836" s="2178">
        <f>4550+5000+5906</f>
        <v>15456</v>
      </c>
      <c r="W836" s="2178"/>
      <c r="X836" s="2642">
        <f t="shared" si="1639"/>
        <v>13516</v>
      </c>
      <c r="Y836" s="2178">
        <f>3951+596+5000+3969</f>
        <v>13516</v>
      </c>
      <c r="Z836" s="393"/>
      <c r="AA836" s="356">
        <f t="shared" si="1640"/>
        <v>0</v>
      </c>
      <c r="AB836" s="366"/>
      <c r="AC836" s="366"/>
      <c r="AD836" s="366"/>
      <c r="AE836" s="2512">
        <f t="shared" si="1641"/>
        <v>0</v>
      </c>
      <c r="AF836" s="393"/>
      <c r="AG836" s="393"/>
      <c r="AH836" s="2512">
        <f t="shared" si="1642"/>
        <v>0</v>
      </c>
      <c r="AI836" s="393"/>
      <c r="AJ836" s="393"/>
      <c r="AK836" s="393"/>
      <c r="AL836" s="2512">
        <f t="shared" si="1643"/>
        <v>15456</v>
      </c>
      <c r="AM836" s="393">
        <v>15456</v>
      </c>
      <c r="AN836" s="393"/>
      <c r="AO836" s="393"/>
      <c r="AP836" s="356">
        <f t="shared" si="1644"/>
        <v>15456</v>
      </c>
      <c r="AQ836" s="366">
        <v>15456</v>
      </c>
      <c r="AR836" s="366"/>
      <c r="AS836" s="366"/>
      <c r="AT836" s="356">
        <f t="shared" si="1645"/>
        <v>0</v>
      </c>
      <c r="AU836" s="531" t="s">
        <v>1834</v>
      </c>
      <c r="AV836" s="97"/>
      <c r="AW836" s="2400">
        <v>1</v>
      </c>
      <c r="AX836" s="537">
        <v>1</v>
      </c>
      <c r="AY836" s="1995">
        <f t="shared" si="1584"/>
        <v>1940</v>
      </c>
      <c r="AZ836" s="881"/>
      <c r="BA836" s="608"/>
      <c r="BB836" s="608"/>
      <c r="BC836" s="608"/>
      <c r="BD836" s="893"/>
      <c r="BE836" s="893">
        <f t="shared" si="1603"/>
        <v>0</v>
      </c>
      <c r="BF836" s="893"/>
      <c r="BG836" s="893"/>
      <c r="BH836" s="893"/>
      <c r="BI836" s="893">
        <f t="shared" si="1604"/>
        <v>0</v>
      </c>
      <c r="BJ836" s="2032"/>
      <c r="BK836" s="2032"/>
      <c r="BL836" s="2032"/>
      <c r="BN836" s="1">
        <f t="shared" si="1617"/>
        <v>0</v>
      </c>
      <c r="BO836" s="1">
        <f t="shared" si="1623"/>
        <v>0</v>
      </c>
      <c r="BP836" s="1">
        <f t="shared" si="1624"/>
        <v>0</v>
      </c>
      <c r="BR836" s="1">
        <f t="shared" si="1618"/>
        <v>1940</v>
      </c>
      <c r="BS836" s="1">
        <f t="shared" si="1619"/>
        <v>1940</v>
      </c>
      <c r="BT836" s="1">
        <f t="shared" si="1620"/>
        <v>0</v>
      </c>
      <c r="BV836" s="1">
        <f t="shared" si="1621"/>
        <v>0</v>
      </c>
      <c r="BW836" s="1">
        <f t="shared" si="1622"/>
        <v>1940</v>
      </c>
      <c r="BX836" s="1">
        <f t="shared" si="1625"/>
        <v>0</v>
      </c>
      <c r="BY836" s="1">
        <f t="shared" si="1626"/>
        <v>0</v>
      </c>
    </row>
    <row r="837" spans="1:77" ht="45" customHeight="1">
      <c r="A837" s="552" t="s">
        <v>470</v>
      </c>
      <c r="B837" s="339" t="s">
        <v>1836</v>
      </c>
      <c r="C837" s="380" t="s">
        <v>173</v>
      </c>
      <c r="D837" s="97" t="s">
        <v>1837</v>
      </c>
      <c r="E837" s="104" t="s">
        <v>251</v>
      </c>
      <c r="F837" s="104" t="s">
        <v>1838</v>
      </c>
      <c r="G837" s="334">
        <f t="shared" si="1634"/>
        <v>22000</v>
      </c>
      <c r="H837" s="56">
        <v>22000</v>
      </c>
      <c r="I837" s="65"/>
      <c r="J837" s="518" t="s">
        <v>1839</v>
      </c>
      <c r="K837" s="356">
        <f t="shared" si="1635"/>
        <v>21991</v>
      </c>
      <c r="L837" s="56">
        <v>21991</v>
      </c>
      <c r="M837" s="1973"/>
      <c r="N837" s="1878">
        <f t="shared" si="1636"/>
        <v>1043</v>
      </c>
      <c r="O837" s="1973">
        <v>1043</v>
      </c>
      <c r="P837" s="1973"/>
      <c r="Q837" s="1878">
        <f t="shared" si="1637"/>
        <v>15949</v>
      </c>
      <c r="R837" s="1891">
        <v>15949</v>
      </c>
      <c r="S837" s="1876">
        <v>0</v>
      </c>
      <c r="T837" s="1891"/>
      <c r="U837" s="2642">
        <f t="shared" si="1638"/>
        <v>15949</v>
      </c>
      <c r="V837" s="2178">
        <f>6100+8500+1349</f>
        <v>15949</v>
      </c>
      <c r="W837" s="2178"/>
      <c r="X837" s="2642">
        <f t="shared" si="1639"/>
        <v>15861</v>
      </c>
      <c r="Y837" s="2178">
        <f>5982+118+8500+1261</f>
        <v>15861</v>
      </c>
      <c r="Z837" s="393"/>
      <c r="AA837" s="356">
        <f t="shared" si="1640"/>
        <v>0</v>
      </c>
      <c r="AB837" s="366"/>
      <c r="AC837" s="366"/>
      <c r="AD837" s="366"/>
      <c r="AE837" s="2512">
        <f t="shared" si="1641"/>
        <v>0</v>
      </c>
      <c r="AF837" s="393"/>
      <c r="AG837" s="393"/>
      <c r="AH837" s="2512">
        <f t="shared" si="1642"/>
        <v>0</v>
      </c>
      <c r="AI837" s="393"/>
      <c r="AJ837" s="393"/>
      <c r="AK837" s="393"/>
      <c r="AL837" s="2512">
        <f t="shared" si="1643"/>
        <v>15949</v>
      </c>
      <c r="AM837" s="393">
        <v>15949</v>
      </c>
      <c r="AN837" s="393"/>
      <c r="AO837" s="393"/>
      <c r="AP837" s="356">
        <f t="shared" si="1644"/>
        <v>15949</v>
      </c>
      <c r="AQ837" s="366">
        <v>15949</v>
      </c>
      <c r="AR837" s="366"/>
      <c r="AS837" s="366"/>
      <c r="AT837" s="356">
        <f t="shared" si="1645"/>
        <v>0</v>
      </c>
      <c r="AU837" s="178" t="s">
        <v>864</v>
      </c>
      <c r="AV837" s="97"/>
      <c r="AW837" s="2400">
        <v>1</v>
      </c>
      <c r="AX837" s="537">
        <v>1</v>
      </c>
      <c r="AY837" s="1995">
        <f t="shared" si="1584"/>
        <v>88</v>
      </c>
      <c r="AZ837" s="881"/>
      <c r="BA837" s="608"/>
      <c r="BB837" s="608"/>
      <c r="BC837" s="608"/>
      <c r="BD837" s="893"/>
      <c r="BE837" s="893">
        <f t="shared" si="1603"/>
        <v>0</v>
      </c>
      <c r="BF837" s="893"/>
      <c r="BG837" s="893"/>
      <c r="BH837" s="893"/>
      <c r="BI837" s="893">
        <f t="shared" si="1604"/>
        <v>0</v>
      </c>
      <c r="BJ837" s="2032"/>
      <c r="BK837" s="2032"/>
      <c r="BL837" s="2032"/>
      <c r="BN837" s="1">
        <f t="shared" si="1617"/>
        <v>0</v>
      </c>
      <c r="BO837" s="1">
        <f t="shared" si="1623"/>
        <v>0</v>
      </c>
      <c r="BP837" s="1">
        <f t="shared" si="1624"/>
        <v>0</v>
      </c>
      <c r="BR837" s="1">
        <f t="shared" si="1618"/>
        <v>88</v>
      </c>
      <c r="BS837" s="1">
        <f t="shared" si="1619"/>
        <v>88</v>
      </c>
      <c r="BT837" s="1">
        <f t="shared" si="1620"/>
        <v>0</v>
      </c>
      <c r="BV837" s="1">
        <f t="shared" si="1621"/>
        <v>0</v>
      </c>
      <c r="BW837" s="1">
        <f t="shared" si="1622"/>
        <v>88</v>
      </c>
      <c r="BX837" s="1">
        <f t="shared" si="1625"/>
        <v>0</v>
      </c>
      <c r="BY837" s="1">
        <f t="shared" si="1626"/>
        <v>0</v>
      </c>
    </row>
    <row r="838" spans="1:77" ht="90" customHeight="1">
      <c r="A838" s="552" t="s">
        <v>475</v>
      </c>
      <c r="B838" s="339" t="s">
        <v>1840</v>
      </c>
      <c r="C838" s="380" t="s">
        <v>173</v>
      </c>
      <c r="D838" s="97" t="s">
        <v>1841</v>
      </c>
      <c r="E838" s="104" t="s">
        <v>251</v>
      </c>
      <c r="F838" s="104" t="s">
        <v>1842</v>
      </c>
      <c r="G838" s="334">
        <f t="shared" si="1634"/>
        <v>34000</v>
      </c>
      <c r="H838" s="56">
        <v>34000</v>
      </c>
      <c r="I838" s="65"/>
      <c r="J838" s="518" t="s">
        <v>3107</v>
      </c>
      <c r="K838" s="356">
        <f t="shared" si="1635"/>
        <v>33572</v>
      </c>
      <c r="L838" s="56">
        <v>33572</v>
      </c>
      <c r="M838" s="1973"/>
      <c r="N838" s="1878">
        <f t="shared" si="1636"/>
        <v>500</v>
      </c>
      <c r="O838" s="1973">
        <v>500</v>
      </c>
      <c r="P838" s="1973"/>
      <c r="Q838" s="1878">
        <f t="shared" si="1637"/>
        <v>27663</v>
      </c>
      <c r="R838" s="1891">
        <v>27663</v>
      </c>
      <c r="S838" s="1876">
        <v>0</v>
      </c>
      <c r="T838" s="1891"/>
      <c r="U838" s="2642">
        <f t="shared" si="1638"/>
        <v>23776</v>
      </c>
      <c r="V838" s="2178">
        <f>6000+9776+8000</f>
        <v>23776</v>
      </c>
      <c r="W838" s="2178"/>
      <c r="X838" s="2642">
        <f t="shared" si="1639"/>
        <v>22758</v>
      </c>
      <c r="Y838" s="2178">
        <f>6000+9776+6982</f>
        <v>22758</v>
      </c>
      <c r="Z838" s="393"/>
      <c r="AA838" s="356">
        <f t="shared" si="1640"/>
        <v>0</v>
      </c>
      <c r="AB838" s="366"/>
      <c r="AC838" s="366"/>
      <c r="AD838" s="366"/>
      <c r="AE838" s="2512">
        <f t="shared" si="1641"/>
        <v>0</v>
      </c>
      <c r="AF838" s="393"/>
      <c r="AG838" s="393"/>
      <c r="AH838" s="2512">
        <f t="shared" si="1642"/>
        <v>22800</v>
      </c>
      <c r="AI838" s="393">
        <v>22800</v>
      </c>
      <c r="AJ838" s="393"/>
      <c r="AK838" s="393"/>
      <c r="AL838" s="2512">
        <f t="shared" si="1643"/>
        <v>22800</v>
      </c>
      <c r="AM838" s="393">
        <v>22800</v>
      </c>
      <c r="AN838" s="393"/>
      <c r="AO838" s="393"/>
      <c r="AP838" s="356">
        <f t="shared" si="1644"/>
        <v>22800</v>
      </c>
      <c r="AQ838" s="366">
        <v>22800</v>
      </c>
      <c r="AR838" s="366"/>
      <c r="AS838" s="366"/>
      <c r="AT838" s="356">
        <f t="shared" si="1645"/>
        <v>-4863</v>
      </c>
      <c r="AU838" s="531" t="s">
        <v>861</v>
      </c>
      <c r="AV838" s="97"/>
      <c r="AW838" s="2400">
        <v>1</v>
      </c>
      <c r="AX838" s="537">
        <v>1</v>
      </c>
      <c r="AY838" s="1995">
        <f t="shared" si="1584"/>
        <v>42</v>
      </c>
      <c r="AZ838" s="881"/>
      <c r="BA838" s="608"/>
      <c r="BB838" s="608"/>
      <c r="BC838" s="608"/>
      <c r="BD838" s="893"/>
      <c r="BE838" s="893">
        <f t="shared" si="1603"/>
        <v>0</v>
      </c>
      <c r="BF838" s="893"/>
      <c r="BG838" s="893"/>
      <c r="BH838" s="893"/>
      <c r="BI838" s="893">
        <f t="shared" si="1604"/>
        <v>0</v>
      </c>
      <c r="BJ838" s="2032"/>
      <c r="BK838" s="2032"/>
      <c r="BL838" s="2032"/>
      <c r="BN838" s="1">
        <f t="shared" si="1617"/>
        <v>-976</v>
      </c>
      <c r="BO838" s="1">
        <f t="shared" si="1623"/>
        <v>-976</v>
      </c>
      <c r="BP838" s="1">
        <f t="shared" si="1624"/>
        <v>0</v>
      </c>
      <c r="BR838" s="1">
        <f t="shared" si="1618"/>
        <v>42</v>
      </c>
      <c r="BS838" s="1">
        <f t="shared" si="1619"/>
        <v>42</v>
      </c>
      <c r="BT838" s="1">
        <f t="shared" si="1620"/>
        <v>0</v>
      </c>
      <c r="BV838" s="1">
        <f t="shared" si="1621"/>
        <v>-976</v>
      </c>
      <c r="BW838" s="1">
        <f t="shared" si="1622"/>
        <v>42</v>
      </c>
      <c r="BX838" s="1">
        <f t="shared" si="1625"/>
        <v>0</v>
      </c>
      <c r="BY838" s="1">
        <f t="shared" si="1626"/>
        <v>0</v>
      </c>
    </row>
    <row r="839" spans="1:77" ht="90" customHeight="1">
      <c r="A839" s="552" t="s">
        <v>479</v>
      </c>
      <c r="B839" s="339" t="s">
        <v>1844</v>
      </c>
      <c r="C839" s="380" t="s">
        <v>173</v>
      </c>
      <c r="D839" s="97" t="s">
        <v>1845</v>
      </c>
      <c r="E839" s="104" t="s">
        <v>88</v>
      </c>
      <c r="F839" s="104" t="s">
        <v>1846</v>
      </c>
      <c r="G839" s="334">
        <f t="shared" si="1634"/>
        <v>113213</v>
      </c>
      <c r="H839" s="56">
        <v>74075</v>
      </c>
      <c r="I839" s="65">
        <v>39138</v>
      </c>
      <c r="J839" s="518" t="s">
        <v>3108</v>
      </c>
      <c r="K839" s="356">
        <f t="shared" si="1635"/>
        <v>113213</v>
      </c>
      <c r="L839" s="56">
        <v>74075</v>
      </c>
      <c r="M839" s="1973">
        <v>39138</v>
      </c>
      <c r="N839" s="1878">
        <f t="shared" si="1636"/>
        <v>3911</v>
      </c>
      <c r="O839" s="1973">
        <v>3911</v>
      </c>
      <c r="P839" s="1973"/>
      <c r="Q839" s="1878">
        <f t="shared" si="1637"/>
        <v>62757</v>
      </c>
      <c r="R839" s="1891">
        <v>62757</v>
      </c>
      <c r="S839" s="1876">
        <v>0</v>
      </c>
      <c r="T839" s="1891"/>
      <c r="U839" s="2642">
        <f t="shared" si="1638"/>
        <v>14141</v>
      </c>
      <c r="V839" s="2178">
        <f>416+10000+3725</f>
        <v>14141</v>
      </c>
      <c r="W839" s="2178"/>
      <c r="X839" s="2642">
        <f t="shared" si="1639"/>
        <v>14140</v>
      </c>
      <c r="Y839" s="2178">
        <f>416+10000+3724</f>
        <v>14140</v>
      </c>
      <c r="Z839" s="393"/>
      <c r="AA839" s="356">
        <f t="shared" si="1640"/>
        <v>12000</v>
      </c>
      <c r="AB839" s="877">
        <v>12000</v>
      </c>
      <c r="AC839" s="366"/>
      <c r="AD839" s="366"/>
      <c r="AE839" s="2512">
        <f t="shared" si="1641"/>
        <v>5888</v>
      </c>
      <c r="AF839" s="393">
        <v>5888</v>
      </c>
      <c r="AG839" s="393"/>
      <c r="AH839" s="2512">
        <f t="shared" si="1642"/>
        <v>67620</v>
      </c>
      <c r="AI839" s="393">
        <v>67620</v>
      </c>
      <c r="AJ839" s="393"/>
      <c r="AK839" s="393"/>
      <c r="AL839" s="2512">
        <f t="shared" si="1643"/>
        <v>67620</v>
      </c>
      <c r="AM839" s="393">
        <v>67620</v>
      </c>
      <c r="AN839" s="393"/>
      <c r="AO839" s="393"/>
      <c r="AP839" s="356">
        <f t="shared" si="1644"/>
        <v>52757</v>
      </c>
      <c r="AQ839" s="366">
        <f>62757-10000</f>
        <v>52757</v>
      </c>
      <c r="AR839" s="366"/>
      <c r="AS839" s="366"/>
      <c r="AT839" s="356">
        <f t="shared" si="1645"/>
        <v>-10000</v>
      </c>
      <c r="AU839" s="531" t="s">
        <v>861</v>
      </c>
      <c r="AV839" s="97"/>
      <c r="AW839" s="2400">
        <v>1</v>
      </c>
      <c r="AX839" s="537">
        <v>1</v>
      </c>
      <c r="AY839" s="1995">
        <f t="shared" si="1584"/>
        <v>26617</v>
      </c>
      <c r="AZ839" s="881"/>
      <c r="BA839" s="608"/>
      <c r="BB839" s="608"/>
      <c r="BC839" s="608"/>
      <c r="BD839" s="893"/>
      <c r="BE839" s="893">
        <f t="shared" si="1603"/>
        <v>14955</v>
      </c>
      <c r="BF839" s="893">
        <v>14955</v>
      </c>
      <c r="BG839" s="893"/>
      <c r="BH839" s="893"/>
      <c r="BI839" s="893">
        <f t="shared" si="1604"/>
        <v>23661</v>
      </c>
      <c r="BJ839" s="2032">
        <v>23661</v>
      </c>
      <c r="BK839" s="2032"/>
      <c r="BL839" s="2032"/>
      <c r="BN839" s="1">
        <f t="shared" si="1617"/>
        <v>0</v>
      </c>
      <c r="BO839" s="1">
        <f t="shared" si="1623"/>
        <v>0</v>
      </c>
      <c r="BP839" s="1">
        <f t="shared" si="1624"/>
        <v>0</v>
      </c>
      <c r="BR839" s="1">
        <f t="shared" si="1618"/>
        <v>1</v>
      </c>
      <c r="BS839" s="1">
        <f t="shared" si="1619"/>
        <v>1</v>
      </c>
      <c r="BT839" s="1">
        <f t="shared" si="1620"/>
        <v>0</v>
      </c>
      <c r="BV839" s="1">
        <f t="shared" si="1621"/>
        <v>0</v>
      </c>
      <c r="BW839" s="1">
        <f t="shared" si="1622"/>
        <v>1</v>
      </c>
      <c r="BX839" s="1">
        <f t="shared" si="1625"/>
        <v>0</v>
      </c>
      <c r="BY839" s="1">
        <f t="shared" si="1626"/>
        <v>0</v>
      </c>
    </row>
    <row r="840" spans="1:77" ht="45" customHeight="1">
      <c r="A840" s="552" t="s">
        <v>482</v>
      </c>
      <c r="B840" s="339" t="s">
        <v>1849</v>
      </c>
      <c r="C840" s="380" t="s">
        <v>173</v>
      </c>
      <c r="D840" s="97" t="s">
        <v>1850</v>
      </c>
      <c r="E840" s="104" t="s">
        <v>262</v>
      </c>
      <c r="F840" s="104" t="s">
        <v>1851</v>
      </c>
      <c r="G840" s="334">
        <f t="shared" si="1634"/>
        <v>13117</v>
      </c>
      <c r="H840" s="56">
        <v>13117</v>
      </c>
      <c r="I840" s="65"/>
      <c r="J840" s="518" t="s">
        <v>1852</v>
      </c>
      <c r="K840" s="356">
        <f t="shared" si="1635"/>
        <v>11952</v>
      </c>
      <c r="L840" s="56">
        <v>11952</v>
      </c>
      <c r="M840" s="1973"/>
      <c r="N840" s="1878">
        <f t="shared" si="1636"/>
        <v>475</v>
      </c>
      <c r="O840" s="1973">
        <v>475</v>
      </c>
      <c r="P840" s="1973"/>
      <c r="Q840" s="1878">
        <f t="shared" si="1637"/>
        <v>11477</v>
      </c>
      <c r="R840" s="1891">
        <v>11477</v>
      </c>
      <c r="S840" s="1876">
        <v>0</v>
      </c>
      <c r="T840" s="1891"/>
      <c r="U840" s="2642">
        <f t="shared" si="1638"/>
        <v>13011</v>
      </c>
      <c r="V840" s="2178">
        <f>3408+6874+2729</f>
        <v>13011</v>
      </c>
      <c r="W840" s="2178"/>
      <c r="X840" s="2642">
        <f t="shared" si="1639"/>
        <v>10242</v>
      </c>
      <c r="Y840" s="2178">
        <f>1891+1477+4145+2729</f>
        <v>10242</v>
      </c>
      <c r="Z840" s="393"/>
      <c r="AA840" s="356">
        <f t="shared" si="1640"/>
        <v>1195</v>
      </c>
      <c r="AB840" s="877">
        <v>1195</v>
      </c>
      <c r="AC840" s="366"/>
      <c r="AD840" s="366"/>
      <c r="AE840" s="2512">
        <f t="shared" si="1641"/>
        <v>264</v>
      </c>
      <c r="AF840" s="393">
        <v>264</v>
      </c>
      <c r="AG840" s="393"/>
      <c r="AH840" s="2512">
        <f t="shared" si="1642"/>
        <v>0</v>
      </c>
      <c r="AI840" s="393"/>
      <c r="AJ840" s="393"/>
      <c r="AK840" s="393"/>
      <c r="AL840" s="2512">
        <f t="shared" si="1643"/>
        <v>11477</v>
      </c>
      <c r="AM840" s="393">
        <v>11477</v>
      </c>
      <c r="AN840" s="393"/>
      <c r="AO840" s="393"/>
      <c r="AP840" s="356">
        <f t="shared" si="1644"/>
        <v>11477</v>
      </c>
      <c r="AQ840" s="366">
        <v>11477</v>
      </c>
      <c r="AR840" s="366"/>
      <c r="AS840" s="366"/>
      <c r="AT840" s="356">
        <f t="shared" si="1645"/>
        <v>0</v>
      </c>
      <c r="AU840" s="531" t="s">
        <v>1853</v>
      </c>
      <c r="AV840" s="97"/>
      <c r="AW840" s="2400">
        <v>1</v>
      </c>
      <c r="AX840" s="537">
        <v>1</v>
      </c>
      <c r="AY840" s="1995">
        <f t="shared" si="1584"/>
        <v>40</v>
      </c>
      <c r="AZ840" s="881"/>
      <c r="BA840" s="608"/>
      <c r="BB840" s="608"/>
      <c r="BC840" s="608"/>
      <c r="BD840" s="893"/>
      <c r="BE840" s="893">
        <f t="shared" si="1603"/>
        <v>1195</v>
      </c>
      <c r="BF840" s="893">
        <v>1195</v>
      </c>
      <c r="BG840" s="893"/>
      <c r="BH840" s="893"/>
      <c r="BI840" s="893">
        <f t="shared" si="1604"/>
        <v>0</v>
      </c>
      <c r="BJ840" s="2032"/>
      <c r="BK840" s="2032"/>
      <c r="BL840" s="2032"/>
      <c r="BN840" s="1">
        <f t="shared" si="1617"/>
        <v>-2729</v>
      </c>
      <c r="BO840" s="1">
        <f t="shared" si="1623"/>
        <v>-2729</v>
      </c>
      <c r="BP840" s="1">
        <f t="shared" si="1624"/>
        <v>0</v>
      </c>
      <c r="BR840" s="1">
        <f t="shared" si="1618"/>
        <v>40</v>
      </c>
      <c r="BS840" s="1">
        <f t="shared" si="1619"/>
        <v>40</v>
      </c>
      <c r="BT840" s="1">
        <f t="shared" si="1620"/>
        <v>0</v>
      </c>
      <c r="BV840" s="1">
        <f t="shared" si="1621"/>
        <v>-2729</v>
      </c>
      <c r="BW840" s="1">
        <f t="shared" si="1622"/>
        <v>40</v>
      </c>
      <c r="BX840" s="1">
        <f t="shared" si="1625"/>
        <v>0</v>
      </c>
      <c r="BY840" s="1">
        <f t="shared" si="1626"/>
        <v>0</v>
      </c>
    </row>
    <row r="841" spans="1:77" s="17" customFormat="1" ht="90" customHeight="1">
      <c r="A841" s="1881" t="s">
        <v>488</v>
      </c>
      <c r="B841" s="1924" t="s">
        <v>1854</v>
      </c>
      <c r="C841" s="1971" t="s">
        <v>173</v>
      </c>
      <c r="D841" s="1874" t="s">
        <v>1855</v>
      </c>
      <c r="E841" s="1875" t="s">
        <v>251</v>
      </c>
      <c r="F841" s="1875" t="s">
        <v>1856</v>
      </c>
      <c r="G841" s="1956">
        <f t="shared" si="1634"/>
        <v>11305</v>
      </c>
      <c r="H841" s="1972">
        <v>11305</v>
      </c>
      <c r="I841" s="1973"/>
      <c r="J841" s="1957" t="s">
        <v>3109</v>
      </c>
      <c r="K841" s="1878">
        <f t="shared" si="1635"/>
        <v>10730</v>
      </c>
      <c r="L841" s="1972">
        <v>10730</v>
      </c>
      <c r="M841" s="1973"/>
      <c r="N841" s="1878">
        <f t="shared" si="1636"/>
        <v>385</v>
      </c>
      <c r="O841" s="1973">
        <v>385</v>
      </c>
      <c r="P841" s="1973"/>
      <c r="Q841" s="1878">
        <f t="shared" si="1637"/>
        <v>9521</v>
      </c>
      <c r="R841" s="1891">
        <v>9521</v>
      </c>
      <c r="S841" s="1876">
        <v>0</v>
      </c>
      <c r="T841" s="1891"/>
      <c r="U841" s="2642">
        <f t="shared" si="1638"/>
        <v>9521</v>
      </c>
      <c r="V841" s="2178">
        <f>3000+5100+1421</f>
        <v>9521</v>
      </c>
      <c r="W841" s="2178"/>
      <c r="X841" s="2642">
        <f t="shared" si="1639"/>
        <v>9519</v>
      </c>
      <c r="Y841" s="2178">
        <f>3000+5100+1419</f>
        <v>9519</v>
      </c>
      <c r="Z841" s="2178"/>
      <c r="AA841" s="1878">
        <f t="shared" si="1640"/>
        <v>0</v>
      </c>
      <c r="AB841" s="1891"/>
      <c r="AC841" s="1891"/>
      <c r="AD841" s="1891"/>
      <c r="AE841" s="2557">
        <f t="shared" si="1641"/>
        <v>0</v>
      </c>
      <c r="AF841" s="2178"/>
      <c r="AG841" s="2178"/>
      <c r="AH841" s="2557">
        <f t="shared" si="1642"/>
        <v>0</v>
      </c>
      <c r="AI841" s="2178"/>
      <c r="AJ841" s="2178"/>
      <c r="AK841" s="2178"/>
      <c r="AL841" s="2557">
        <f t="shared" si="1643"/>
        <v>9521</v>
      </c>
      <c r="AM841" s="2178">
        <v>9521</v>
      </c>
      <c r="AN841" s="2178"/>
      <c r="AO841" s="2178"/>
      <c r="AP841" s="1878">
        <f t="shared" si="1644"/>
        <v>9537</v>
      </c>
      <c r="AQ841" s="1891">
        <v>9537</v>
      </c>
      <c r="AR841" s="1891"/>
      <c r="AS841" s="1891"/>
      <c r="AT841" s="1878">
        <f t="shared" si="1645"/>
        <v>16</v>
      </c>
      <c r="AU841" s="1917" t="s">
        <v>70</v>
      </c>
      <c r="AV841" s="1874"/>
      <c r="AW841" s="1904">
        <v>1</v>
      </c>
      <c r="AX841" s="1895">
        <v>1</v>
      </c>
      <c r="AY841" s="1996">
        <f t="shared" si="1584"/>
        <v>18</v>
      </c>
      <c r="AZ841" s="1974"/>
      <c r="BA841" s="1896"/>
      <c r="BB841" s="1896"/>
      <c r="BC841" s="1896"/>
      <c r="BD841" s="2032"/>
      <c r="BE841" s="2032">
        <f t="shared" si="1603"/>
        <v>0</v>
      </c>
      <c r="BF841" s="2032"/>
      <c r="BG841" s="2032"/>
      <c r="BH841" s="2032"/>
      <c r="BI841" s="2032">
        <f t="shared" si="1604"/>
        <v>0</v>
      </c>
      <c r="BJ841" s="2032"/>
      <c r="BK841" s="2032"/>
      <c r="BL841" s="2032"/>
      <c r="BN841" s="2080">
        <f t="shared" si="1617"/>
        <v>16</v>
      </c>
      <c r="BO841" s="2080">
        <f t="shared" si="1623"/>
        <v>16</v>
      </c>
      <c r="BP841" s="2080">
        <f t="shared" si="1624"/>
        <v>0</v>
      </c>
      <c r="BR841" s="2080">
        <f t="shared" si="1618"/>
        <v>18</v>
      </c>
      <c r="BS841" s="2080">
        <f t="shared" si="1619"/>
        <v>18</v>
      </c>
      <c r="BT841" s="2080">
        <f t="shared" si="1620"/>
        <v>0</v>
      </c>
      <c r="BV841" s="2080">
        <f t="shared" si="1621"/>
        <v>16</v>
      </c>
      <c r="BW841" s="2080">
        <f t="shared" si="1622"/>
        <v>18</v>
      </c>
      <c r="BX841" s="2080">
        <f t="shared" si="1625"/>
        <v>0</v>
      </c>
      <c r="BY841" s="2080">
        <f t="shared" si="1626"/>
        <v>0</v>
      </c>
    </row>
    <row r="842" spans="1:77" ht="45" customHeight="1">
      <c r="A842" s="552" t="s">
        <v>493</v>
      </c>
      <c r="B842" s="339" t="s">
        <v>1858</v>
      </c>
      <c r="C842" s="380" t="s">
        <v>173</v>
      </c>
      <c r="D842" s="97" t="s">
        <v>1859</v>
      </c>
      <c r="E842" s="104" t="s">
        <v>262</v>
      </c>
      <c r="F842" s="104" t="s">
        <v>1860</v>
      </c>
      <c r="G842" s="334">
        <f t="shared" si="1634"/>
        <v>12000</v>
      </c>
      <c r="H842" s="56">
        <v>12000</v>
      </c>
      <c r="I842" s="65"/>
      <c r="J842" s="518" t="s">
        <v>1861</v>
      </c>
      <c r="K842" s="356">
        <f t="shared" si="1635"/>
        <v>9786</v>
      </c>
      <c r="L842" s="56">
        <v>9786</v>
      </c>
      <c r="M842" s="1973"/>
      <c r="N842" s="1878">
        <f t="shared" si="1636"/>
        <v>623</v>
      </c>
      <c r="O842" s="1973">
        <v>623</v>
      </c>
      <c r="P842" s="1973"/>
      <c r="Q842" s="1878">
        <f t="shared" si="1637"/>
        <v>8184</v>
      </c>
      <c r="R842" s="1891">
        <v>8184</v>
      </c>
      <c r="S842" s="1876">
        <v>0</v>
      </c>
      <c r="T842" s="1891"/>
      <c r="U842" s="2642">
        <f t="shared" si="1638"/>
        <v>8184</v>
      </c>
      <c r="V842" s="2178">
        <f>2600+2600+2984</f>
        <v>8184</v>
      </c>
      <c r="W842" s="2178"/>
      <c r="X842" s="2642">
        <f t="shared" si="1639"/>
        <v>7294</v>
      </c>
      <c r="Y842" s="2178">
        <f>2309+2001+2984</f>
        <v>7294</v>
      </c>
      <c r="Z842" s="393"/>
      <c r="AA842" s="356">
        <f t="shared" si="1640"/>
        <v>989</v>
      </c>
      <c r="AB842" s="877">
        <v>989</v>
      </c>
      <c r="AC842" s="366"/>
      <c r="AD842" s="366"/>
      <c r="AE842" s="2512">
        <f t="shared" si="1641"/>
        <v>889</v>
      </c>
      <c r="AF842" s="393">
        <v>889</v>
      </c>
      <c r="AG842" s="393"/>
      <c r="AH842" s="2512">
        <f t="shared" si="1642"/>
        <v>8184</v>
      </c>
      <c r="AI842" s="393">
        <v>8184</v>
      </c>
      <c r="AJ842" s="393"/>
      <c r="AK842" s="393"/>
      <c r="AL842" s="2512">
        <f t="shared" si="1643"/>
        <v>8184</v>
      </c>
      <c r="AM842" s="393">
        <v>8184</v>
      </c>
      <c r="AN842" s="393"/>
      <c r="AO842" s="393"/>
      <c r="AP842" s="356">
        <f t="shared" si="1644"/>
        <v>8284</v>
      </c>
      <c r="AQ842" s="366">
        <v>8284</v>
      </c>
      <c r="AR842" s="366"/>
      <c r="AS842" s="366"/>
      <c r="AT842" s="356">
        <f t="shared" si="1645"/>
        <v>100</v>
      </c>
      <c r="AU842" s="531" t="s">
        <v>781</v>
      </c>
      <c r="AV842" s="97"/>
      <c r="AW842" s="2400">
        <v>1</v>
      </c>
      <c r="AX842" s="537">
        <v>1</v>
      </c>
      <c r="AY842" s="1995">
        <f t="shared" si="1584"/>
        <v>1</v>
      </c>
      <c r="AZ842" s="881"/>
      <c r="BA842" s="608"/>
      <c r="BB842" s="608"/>
      <c r="BC842" s="608"/>
      <c r="BD842" s="893"/>
      <c r="BE842" s="893">
        <f t="shared" si="1603"/>
        <v>989</v>
      </c>
      <c r="BF842" s="893">
        <v>989</v>
      </c>
      <c r="BG842" s="893"/>
      <c r="BH842" s="893"/>
      <c r="BI842" s="893">
        <f t="shared" si="1604"/>
        <v>0</v>
      </c>
      <c r="BJ842" s="2032"/>
      <c r="BK842" s="2032"/>
      <c r="BL842" s="2032"/>
      <c r="BN842" s="1">
        <f t="shared" si="1617"/>
        <v>-889</v>
      </c>
      <c r="BO842" s="1">
        <f t="shared" si="1623"/>
        <v>-889</v>
      </c>
      <c r="BP842" s="1">
        <f t="shared" si="1624"/>
        <v>0</v>
      </c>
      <c r="BR842" s="1">
        <f t="shared" si="1618"/>
        <v>1</v>
      </c>
      <c r="BS842" s="1">
        <f t="shared" si="1619"/>
        <v>1</v>
      </c>
      <c r="BT842" s="1">
        <f t="shared" si="1620"/>
        <v>0</v>
      </c>
      <c r="BV842" s="1">
        <f t="shared" si="1621"/>
        <v>-889</v>
      </c>
      <c r="BW842" s="1">
        <f t="shared" si="1622"/>
        <v>1</v>
      </c>
      <c r="BX842" s="1">
        <f t="shared" si="1625"/>
        <v>0</v>
      </c>
      <c r="BY842" s="1">
        <f t="shared" si="1626"/>
        <v>0</v>
      </c>
    </row>
    <row r="843" spans="1:77" ht="76.5" customHeight="1">
      <c r="A843" s="552" t="s">
        <v>496</v>
      </c>
      <c r="B843" s="339" t="s">
        <v>1862</v>
      </c>
      <c r="C843" s="380" t="s">
        <v>173</v>
      </c>
      <c r="D843" s="97" t="s">
        <v>3110</v>
      </c>
      <c r="E843" s="104" t="s">
        <v>156</v>
      </c>
      <c r="F843" s="104" t="s">
        <v>3111</v>
      </c>
      <c r="G843" s="334">
        <f t="shared" si="1634"/>
        <v>9279</v>
      </c>
      <c r="H843" s="56">
        <f>7679+1600</f>
        <v>9279</v>
      </c>
      <c r="I843" s="65"/>
      <c r="J843" s="518" t="s">
        <v>3112</v>
      </c>
      <c r="K843" s="356">
        <f t="shared" si="1635"/>
        <v>9057</v>
      </c>
      <c r="L843" s="56">
        <f>7457+1600</f>
        <v>9057</v>
      </c>
      <c r="M843" s="1973"/>
      <c r="N843" s="1878">
        <f t="shared" si="1636"/>
        <v>0</v>
      </c>
      <c r="O843" s="1973"/>
      <c r="P843" s="1973"/>
      <c r="Q843" s="1878">
        <f t="shared" si="1637"/>
        <v>7457</v>
      </c>
      <c r="R843" s="1891">
        <v>7457</v>
      </c>
      <c r="S843" s="1876">
        <v>0</v>
      </c>
      <c r="T843" s="1891"/>
      <c r="U843" s="2642">
        <f t="shared" si="1638"/>
        <v>3799</v>
      </c>
      <c r="V843" s="2178">
        <f>200+3599</f>
        <v>3799</v>
      </c>
      <c r="W843" s="2178"/>
      <c r="X843" s="2642">
        <f t="shared" si="1639"/>
        <v>3247</v>
      </c>
      <c r="Y843" s="2178">
        <f>200+3047</f>
        <v>3247</v>
      </c>
      <c r="Z843" s="393"/>
      <c r="AA843" s="356">
        <f t="shared" si="1640"/>
        <v>3658</v>
      </c>
      <c r="AB843" s="877">
        <v>3658</v>
      </c>
      <c r="AC843" s="366"/>
      <c r="AD843" s="366"/>
      <c r="AE843" s="2512">
        <f t="shared" si="1641"/>
        <v>1572</v>
      </c>
      <c r="AF843" s="393">
        <v>1572</v>
      </c>
      <c r="AG843" s="393"/>
      <c r="AH843" s="2512">
        <f t="shared" si="1642"/>
        <v>9357</v>
      </c>
      <c r="AI843" s="393">
        <v>9357</v>
      </c>
      <c r="AJ843" s="393"/>
      <c r="AK843" s="393"/>
      <c r="AL843" s="2512">
        <f t="shared" si="1643"/>
        <v>9357</v>
      </c>
      <c r="AM843" s="393">
        <v>9357</v>
      </c>
      <c r="AN843" s="393"/>
      <c r="AO843" s="393"/>
      <c r="AP843" s="356">
        <f t="shared" si="1644"/>
        <v>9057</v>
      </c>
      <c r="AQ843" s="366">
        <f>9357-300</f>
        <v>9057</v>
      </c>
      <c r="AR843" s="366"/>
      <c r="AS843" s="366"/>
      <c r="AT843" s="356">
        <f t="shared" si="1645"/>
        <v>1600</v>
      </c>
      <c r="AU843" s="531" t="s">
        <v>831</v>
      </c>
      <c r="AV843" s="97"/>
      <c r="AW843" s="2400">
        <v>1</v>
      </c>
      <c r="AX843" s="537">
        <v>1</v>
      </c>
      <c r="AY843" s="1995">
        <f t="shared" ref="AY843:AY874" si="1646">AP843-SUM(X843,AA843)</f>
        <v>2152</v>
      </c>
      <c r="AZ843" s="881"/>
      <c r="BA843" s="608"/>
      <c r="BB843" s="608"/>
      <c r="BC843" s="608"/>
      <c r="BD843" s="893"/>
      <c r="BE843" s="893">
        <f t="shared" si="1603"/>
        <v>3658</v>
      </c>
      <c r="BF843" s="893">
        <v>3658</v>
      </c>
      <c r="BG843" s="893"/>
      <c r="BH843" s="893"/>
      <c r="BI843" s="893">
        <f t="shared" si="1604"/>
        <v>1582</v>
      </c>
      <c r="BJ843" s="2032">
        <v>1582</v>
      </c>
      <c r="BK843" s="2032"/>
      <c r="BL843" s="2032"/>
      <c r="BN843" s="1">
        <f t="shared" si="1617"/>
        <v>18</v>
      </c>
      <c r="BO843" s="1">
        <f t="shared" si="1623"/>
        <v>18</v>
      </c>
      <c r="BP843" s="1">
        <f t="shared" si="1624"/>
        <v>0</v>
      </c>
      <c r="BR843" s="1">
        <f t="shared" si="1618"/>
        <v>570</v>
      </c>
      <c r="BS843" s="1">
        <f t="shared" si="1619"/>
        <v>570</v>
      </c>
      <c r="BT843" s="1">
        <f t="shared" si="1620"/>
        <v>0</v>
      </c>
      <c r="BV843" s="1">
        <f t="shared" si="1621"/>
        <v>18</v>
      </c>
      <c r="BW843" s="1">
        <f t="shared" si="1622"/>
        <v>570</v>
      </c>
      <c r="BX843" s="1">
        <f t="shared" si="1625"/>
        <v>0</v>
      </c>
      <c r="BY843" s="1">
        <f t="shared" si="1626"/>
        <v>0</v>
      </c>
    </row>
    <row r="844" spans="1:77" ht="45" customHeight="1">
      <c r="A844" s="552" t="s">
        <v>502</v>
      </c>
      <c r="B844" s="339" t="s">
        <v>1865</v>
      </c>
      <c r="C844" s="380" t="s">
        <v>173</v>
      </c>
      <c r="D844" s="97" t="s">
        <v>1866</v>
      </c>
      <c r="E844" s="104" t="s">
        <v>251</v>
      </c>
      <c r="F844" s="104" t="s">
        <v>1867</v>
      </c>
      <c r="G844" s="334">
        <f t="shared" si="1634"/>
        <v>4789</v>
      </c>
      <c r="H844" s="56">
        <v>4789</v>
      </c>
      <c r="I844" s="65"/>
      <c r="J844" s="518" t="s">
        <v>1868</v>
      </c>
      <c r="K844" s="356">
        <f t="shared" si="1635"/>
        <v>4305</v>
      </c>
      <c r="L844" s="56">
        <v>4305</v>
      </c>
      <c r="M844" s="1973"/>
      <c r="N844" s="1878">
        <f t="shared" si="1636"/>
        <v>0</v>
      </c>
      <c r="O844" s="1973"/>
      <c r="P844" s="1973"/>
      <c r="Q844" s="1878">
        <f t="shared" si="1637"/>
        <v>3875</v>
      </c>
      <c r="R844" s="1891">
        <v>3815</v>
      </c>
      <c r="S844" s="1876">
        <v>60</v>
      </c>
      <c r="T844" s="1891"/>
      <c r="U844" s="2642">
        <f t="shared" si="1638"/>
        <v>3875</v>
      </c>
      <c r="V844" s="2178">
        <f>147+3728</f>
        <v>3875</v>
      </c>
      <c r="W844" s="2178"/>
      <c r="X844" s="2642">
        <f t="shared" si="1639"/>
        <v>3712</v>
      </c>
      <c r="Y844" s="2178">
        <f>147+3505+60</f>
        <v>3712</v>
      </c>
      <c r="Z844" s="393"/>
      <c r="AA844" s="356">
        <f t="shared" si="1640"/>
        <v>0</v>
      </c>
      <c r="AB844" s="366"/>
      <c r="AC844" s="366"/>
      <c r="AD844" s="366"/>
      <c r="AE844" s="2512">
        <f t="shared" si="1641"/>
        <v>0</v>
      </c>
      <c r="AF844" s="393"/>
      <c r="AG844" s="393"/>
      <c r="AH844" s="2512">
        <f t="shared" si="1642"/>
        <v>3875</v>
      </c>
      <c r="AI844" s="393">
        <v>3815</v>
      </c>
      <c r="AJ844" s="341">
        <v>60</v>
      </c>
      <c r="AK844" s="393"/>
      <c r="AL844" s="2512">
        <f t="shared" si="1643"/>
        <v>3875</v>
      </c>
      <c r="AM844" s="393">
        <v>3815</v>
      </c>
      <c r="AN844" s="341">
        <v>60</v>
      </c>
      <c r="AO844" s="393"/>
      <c r="AP844" s="356">
        <f t="shared" si="1644"/>
        <v>3875</v>
      </c>
      <c r="AQ844" s="366">
        <v>3815</v>
      </c>
      <c r="AR844" s="361">
        <v>60</v>
      </c>
      <c r="AS844" s="366"/>
      <c r="AT844" s="356">
        <f t="shared" si="1645"/>
        <v>0</v>
      </c>
      <c r="AU844" s="531" t="s">
        <v>794</v>
      </c>
      <c r="AV844" s="97"/>
      <c r="AW844" s="2400">
        <v>1</v>
      </c>
      <c r="AX844" s="537">
        <v>1</v>
      </c>
      <c r="AY844" s="1995">
        <f t="shared" si="1646"/>
        <v>163</v>
      </c>
      <c r="AZ844" s="881"/>
      <c r="BA844" s="608"/>
      <c r="BB844" s="608"/>
      <c r="BC844" s="608"/>
      <c r="BD844" s="893"/>
      <c r="BE844" s="893">
        <f t="shared" si="1603"/>
        <v>0</v>
      </c>
      <c r="BF844" s="893"/>
      <c r="BG844" s="893"/>
      <c r="BH844" s="893"/>
      <c r="BI844" s="893">
        <f t="shared" si="1604"/>
        <v>0</v>
      </c>
      <c r="BJ844" s="2032"/>
      <c r="BK844" s="2032"/>
      <c r="BL844" s="2032"/>
      <c r="BN844" s="1">
        <f t="shared" si="1617"/>
        <v>0</v>
      </c>
      <c r="BO844" s="1">
        <f t="shared" si="1623"/>
        <v>-60</v>
      </c>
      <c r="BP844" s="1">
        <f t="shared" si="1624"/>
        <v>60</v>
      </c>
      <c r="BR844" s="1">
        <f t="shared" si="1618"/>
        <v>163</v>
      </c>
      <c r="BS844" s="1">
        <f t="shared" si="1619"/>
        <v>103</v>
      </c>
      <c r="BT844" s="1">
        <f t="shared" si="1620"/>
        <v>60</v>
      </c>
      <c r="BV844" s="1">
        <f t="shared" si="1621"/>
        <v>0</v>
      </c>
      <c r="BW844" s="1">
        <f t="shared" si="1622"/>
        <v>163</v>
      </c>
      <c r="BX844" s="1">
        <f t="shared" si="1625"/>
        <v>0</v>
      </c>
      <c r="BY844" s="1">
        <f t="shared" si="1626"/>
        <v>0</v>
      </c>
    </row>
    <row r="845" spans="1:77" ht="90.75" customHeight="1">
      <c r="A845" s="552" t="s">
        <v>507</v>
      </c>
      <c r="B845" s="339" t="s">
        <v>1869</v>
      </c>
      <c r="C845" s="380" t="s">
        <v>173</v>
      </c>
      <c r="D845" s="97" t="s">
        <v>1870</v>
      </c>
      <c r="E845" s="104" t="s">
        <v>251</v>
      </c>
      <c r="F845" s="542" t="s">
        <v>3113</v>
      </c>
      <c r="G845" s="871">
        <f t="shared" si="1634"/>
        <v>11965</v>
      </c>
      <c r="H845" s="872">
        <v>11965</v>
      </c>
      <c r="I845" s="875"/>
      <c r="J845" s="876" t="s">
        <v>3114</v>
      </c>
      <c r="K845" s="595">
        <f t="shared" si="1635"/>
        <v>10586</v>
      </c>
      <c r="L845" s="872">
        <v>10586</v>
      </c>
      <c r="M845" s="1973"/>
      <c r="N845" s="1878">
        <f t="shared" si="1636"/>
        <v>0</v>
      </c>
      <c r="O845" s="1973"/>
      <c r="P845" s="1973"/>
      <c r="Q845" s="1878">
        <f t="shared" si="1637"/>
        <v>10607</v>
      </c>
      <c r="R845" s="1891">
        <v>10607</v>
      </c>
      <c r="S845" s="1876">
        <v>0</v>
      </c>
      <c r="T845" s="1891"/>
      <c r="U845" s="2642">
        <f t="shared" si="1638"/>
        <v>9909</v>
      </c>
      <c r="V845" s="2178">
        <f>250+4500+5159</f>
        <v>9909</v>
      </c>
      <c r="W845" s="2178"/>
      <c r="X845" s="2642">
        <f t="shared" si="1639"/>
        <v>9339</v>
      </c>
      <c r="Y845" s="2178">
        <f>250+3930+5159</f>
        <v>9339</v>
      </c>
      <c r="Z845" s="393"/>
      <c r="AA845" s="356">
        <f t="shared" si="1640"/>
        <v>0</v>
      </c>
      <c r="AB845" s="366"/>
      <c r="AC845" s="366"/>
      <c r="AD845" s="366"/>
      <c r="AE845" s="2512">
        <f t="shared" si="1641"/>
        <v>0</v>
      </c>
      <c r="AF845" s="393"/>
      <c r="AG845" s="393"/>
      <c r="AH845" s="2512">
        <f t="shared" si="1642"/>
        <v>9620</v>
      </c>
      <c r="AI845" s="393">
        <v>9620</v>
      </c>
      <c r="AJ845" s="393"/>
      <c r="AK845" s="393"/>
      <c r="AL845" s="2512">
        <f t="shared" si="1643"/>
        <v>9620</v>
      </c>
      <c r="AM845" s="393">
        <v>9620</v>
      </c>
      <c r="AN845" s="393"/>
      <c r="AO845" s="393"/>
      <c r="AP845" s="356">
        <f t="shared" si="1644"/>
        <v>9620</v>
      </c>
      <c r="AQ845" s="366">
        <v>9620</v>
      </c>
      <c r="AR845" s="366"/>
      <c r="AS845" s="366"/>
      <c r="AT845" s="356">
        <f t="shared" si="1645"/>
        <v>-987</v>
      </c>
      <c r="AU845" s="333" t="s">
        <v>91</v>
      </c>
      <c r="AV845" s="97"/>
      <c r="AW845" s="2400">
        <v>1</v>
      </c>
      <c r="AX845" s="537">
        <v>1</v>
      </c>
      <c r="AY845" s="1995">
        <f t="shared" si="1646"/>
        <v>281</v>
      </c>
      <c r="AZ845" s="881"/>
      <c r="BA845" s="608"/>
      <c r="BB845" s="608"/>
      <c r="BC845" s="608"/>
      <c r="BD845" s="893"/>
      <c r="BE845" s="893">
        <f t="shared" si="1603"/>
        <v>0</v>
      </c>
      <c r="BF845" s="893"/>
      <c r="BG845" s="893"/>
      <c r="BH845" s="893"/>
      <c r="BI845" s="893">
        <f t="shared" si="1604"/>
        <v>0</v>
      </c>
      <c r="BJ845" s="2032"/>
      <c r="BK845" s="2032"/>
      <c r="BL845" s="2032"/>
      <c r="BN845" s="1">
        <f t="shared" si="1617"/>
        <v>-289</v>
      </c>
      <c r="BO845" s="1">
        <f t="shared" si="1623"/>
        <v>-289</v>
      </c>
      <c r="BP845" s="1">
        <f t="shared" si="1624"/>
        <v>0</v>
      </c>
      <c r="BR845" s="1">
        <f t="shared" si="1618"/>
        <v>281</v>
      </c>
      <c r="BS845" s="1">
        <f t="shared" si="1619"/>
        <v>281</v>
      </c>
      <c r="BT845" s="1">
        <f t="shared" si="1620"/>
        <v>0</v>
      </c>
      <c r="BV845" s="1">
        <f t="shared" si="1621"/>
        <v>-289</v>
      </c>
      <c r="BW845" s="1">
        <f t="shared" si="1622"/>
        <v>281</v>
      </c>
      <c r="BX845" s="1">
        <f t="shared" si="1625"/>
        <v>0</v>
      </c>
      <c r="BY845" s="1">
        <f t="shared" si="1626"/>
        <v>0</v>
      </c>
    </row>
    <row r="846" spans="1:77" s="17" customFormat="1" ht="90" customHeight="1">
      <c r="A846" s="1881" t="s">
        <v>512</v>
      </c>
      <c r="B846" s="1924" t="s">
        <v>1873</v>
      </c>
      <c r="C846" s="1971" t="s">
        <v>173</v>
      </c>
      <c r="D846" s="1874" t="s">
        <v>1874</v>
      </c>
      <c r="E846" s="1875" t="s">
        <v>856</v>
      </c>
      <c r="F846" s="1875" t="s">
        <v>1875</v>
      </c>
      <c r="G846" s="1956">
        <f t="shared" si="1634"/>
        <v>14581</v>
      </c>
      <c r="H846" s="1972">
        <v>14581</v>
      </c>
      <c r="I846" s="1973"/>
      <c r="J846" s="1957" t="s">
        <v>3115</v>
      </c>
      <c r="K846" s="1878">
        <f t="shared" si="1635"/>
        <v>14307</v>
      </c>
      <c r="L846" s="1972">
        <v>14307</v>
      </c>
      <c r="M846" s="1973"/>
      <c r="N846" s="1878">
        <f t="shared" si="1636"/>
        <v>0</v>
      </c>
      <c r="O846" s="1973"/>
      <c r="P846" s="1973"/>
      <c r="Q846" s="1878">
        <f t="shared" si="1637"/>
        <v>14307</v>
      </c>
      <c r="R846" s="1891">
        <v>14307</v>
      </c>
      <c r="S846" s="1876">
        <v>0</v>
      </c>
      <c r="T846" s="1891"/>
      <c r="U846" s="2642">
        <f t="shared" si="1638"/>
        <v>13263</v>
      </c>
      <c r="V846" s="2178">
        <f>467+4000+8796</f>
        <v>13263</v>
      </c>
      <c r="W846" s="2178"/>
      <c r="X846" s="2642">
        <f t="shared" si="1639"/>
        <v>13248</v>
      </c>
      <c r="Y846" s="2178">
        <f>452+4000+8796</f>
        <v>13248</v>
      </c>
      <c r="Z846" s="2178"/>
      <c r="AA846" s="1878">
        <f t="shared" si="1640"/>
        <v>0</v>
      </c>
      <c r="AB846" s="1891"/>
      <c r="AC846" s="1891"/>
      <c r="AD846" s="1891"/>
      <c r="AE846" s="2557">
        <f t="shared" si="1641"/>
        <v>0</v>
      </c>
      <c r="AF846" s="2178"/>
      <c r="AG846" s="2178"/>
      <c r="AH846" s="2557">
        <f t="shared" si="1642"/>
        <v>14307</v>
      </c>
      <c r="AI846" s="2178">
        <v>14307</v>
      </c>
      <c r="AJ846" s="2178"/>
      <c r="AK846" s="2178"/>
      <c r="AL846" s="2557">
        <f t="shared" si="1643"/>
        <v>14307</v>
      </c>
      <c r="AM846" s="2178">
        <v>14307</v>
      </c>
      <c r="AN846" s="2178"/>
      <c r="AO846" s="2178"/>
      <c r="AP846" s="1878">
        <f t="shared" si="1644"/>
        <v>13587</v>
      </c>
      <c r="AQ846" s="1891">
        <v>13587</v>
      </c>
      <c r="AR846" s="1891"/>
      <c r="AS846" s="1891"/>
      <c r="AT846" s="1878">
        <f t="shared" si="1645"/>
        <v>-720</v>
      </c>
      <c r="AU846" s="1879" t="s">
        <v>2621</v>
      </c>
      <c r="AV846" s="1874"/>
      <c r="AW846" s="1904">
        <v>1</v>
      </c>
      <c r="AX846" s="1895">
        <v>1</v>
      </c>
      <c r="AY846" s="1996">
        <f t="shared" si="1646"/>
        <v>339</v>
      </c>
      <c r="AZ846" s="1974"/>
      <c r="BA846" s="1896"/>
      <c r="BB846" s="1896"/>
      <c r="BC846" s="1896"/>
      <c r="BD846" s="893"/>
      <c r="BE846" s="893">
        <f t="shared" si="1603"/>
        <v>0</v>
      </c>
      <c r="BF846" s="893"/>
      <c r="BG846" s="893"/>
      <c r="BH846" s="893"/>
      <c r="BI846" s="893">
        <f t="shared" si="1604"/>
        <v>0</v>
      </c>
      <c r="BJ846" s="2032"/>
      <c r="BK846" s="2032"/>
      <c r="BL846" s="2032"/>
      <c r="BN846" s="1">
        <f t="shared" si="1617"/>
        <v>324</v>
      </c>
      <c r="BO846" s="1">
        <f t="shared" si="1623"/>
        <v>324</v>
      </c>
      <c r="BP846" s="1">
        <f t="shared" si="1624"/>
        <v>0</v>
      </c>
      <c r="BR846" s="1">
        <f t="shared" si="1618"/>
        <v>339</v>
      </c>
      <c r="BS846" s="1">
        <f t="shared" si="1619"/>
        <v>339</v>
      </c>
      <c r="BT846" s="1">
        <f t="shared" si="1620"/>
        <v>0</v>
      </c>
      <c r="BV846" s="1">
        <f t="shared" si="1621"/>
        <v>324</v>
      </c>
      <c r="BW846" s="1">
        <f t="shared" si="1622"/>
        <v>339</v>
      </c>
      <c r="BX846" s="1">
        <f t="shared" si="1625"/>
        <v>0</v>
      </c>
      <c r="BY846" s="1">
        <f t="shared" si="1626"/>
        <v>0</v>
      </c>
    </row>
    <row r="847" spans="1:77" s="17" customFormat="1" ht="58.5" customHeight="1">
      <c r="A847" s="1881" t="s">
        <v>518</v>
      </c>
      <c r="B847" s="1882" t="s">
        <v>1877</v>
      </c>
      <c r="C847" s="2173" t="s">
        <v>229</v>
      </c>
      <c r="D847" s="2174" t="s">
        <v>3116</v>
      </c>
      <c r="E847" s="2175" t="s">
        <v>88</v>
      </c>
      <c r="F847" s="1900" t="s">
        <v>1879</v>
      </c>
      <c r="G847" s="1956">
        <f t="shared" si="1634"/>
        <v>52189</v>
      </c>
      <c r="H847" s="1876">
        <v>33685</v>
      </c>
      <c r="I847" s="1876">
        <v>18504</v>
      </c>
      <c r="J847" s="2127" t="s">
        <v>3117</v>
      </c>
      <c r="K847" s="1878">
        <f t="shared" si="1635"/>
        <v>52189</v>
      </c>
      <c r="L847" s="1876">
        <v>33685</v>
      </c>
      <c r="M847" s="1876">
        <v>18504</v>
      </c>
      <c r="N847" s="1878">
        <f t="shared" si="1636"/>
        <v>0</v>
      </c>
      <c r="O847" s="1876"/>
      <c r="P847" s="1876"/>
      <c r="Q847" s="1878">
        <f t="shared" si="1637"/>
        <v>33685</v>
      </c>
      <c r="R847" s="1891">
        <v>33685</v>
      </c>
      <c r="S847" s="1876">
        <v>0</v>
      </c>
      <c r="T847" s="1891"/>
      <c r="U847" s="2642">
        <f t="shared" si="1638"/>
        <v>33685</v>
      </c>
      <c r="V847" s="2178">
        <f>33685</f>
        <v>33685</v>
      </c>
      <c r="W847" s="2178"/>
      <c r="X847" s="2642">
        <f t="shared" si="1639"/>
        <v>33685</v>
      </c>
      <c r="Y847" s="2178">
        <f>33685</f>
        <v>33685</v>
      </c>
      <c r="Z847" s="2178"/>
      <c r="AA847" s="1878">
        <f t="shared" si="1640"/>
        <v>0</v>
      </c>
      <c r="AB847" s="1891"/>
      <c r="AC847" s="1891"/>
      <c r="AD847" s="1891"/>
      <c r="AE847" s="2557">
        <f t="shared" si="1641"/>
        <v>0</v>
      </c>
      <c r="AF847" s="2178"/>
      <c r="AG847" s="2178"/>
      <c r="AH847" s="2557">
        <f t="shared" si="1642"/>
        <v>33685</v>
      </c>
      <c r="AI847" s="2178">
        <v>33685</v>
      </c>
      <c r="AJ847" s="2178"/>
      <c r="AK847" s="2178"/>
      <c r="AL847" s="2557">
        <f t="shared" si="1643"/>
        <v>33685</v>
      </c>
      <c r="AM847" s="2178">
        <v>33685</v>
      </c>
      <c r="AN847" s="2178"/>
      <c r="AO847" s="2178"/>
      <c r="AP847" s="1878">
        <f t="shared" si="1644"/>
        <v>33685</v>
      </c>
      <c r="AQ847" s="1891">
        <v>33685</v>
      </c>
      <c r="AR847" s="1891"/>
      <c r="AS847" s="1891"/>
      <c r="AT847" s="1878">
        <f t="shared" si="1645"/>
        <v>0</v>
      </c>
      <c r="AU847" s="1879" t="s">
        <v>43</v>
      </c>
      <c r="AV847" s="1874"/>
      <c r="AW847" s="1904">
        <v>1</v>
      </c>
      <c r="AX847" s="1895">
        <v>1</v>
      </c>
      <c r="AY847" s="1996">
        <f t="shared" si="1646"/>
        <v>0</v>
      </c>
      <c r="AZ847" s="1974"/>
      <c r="BA847" s="1896"/>
      <c r="BB847" s="1896"/>
      <c r="BC847" s="1896"/>
      <c r="BD847" s="2032"/>
      <c r="BE847" s="2032">
        <f t="shared" si="1603"/>
        <v>0</v>
      </c>
      <c r="BF847" s="2032"/>
      <c r="BG847" s="2032"/>
      <c r="BH847" s="2032"/>
      <c r="BI847" s="2032">
        <f t="shared" si="1604"/>
        <v>0</v>
      </c>
      <c r="BJ847" s="2032"/>
      <c r="BK847" s="2032"/>
      <c r="BL847" s="2032"/>
      <c r="BN847" s="2080">
        <f t="shared" si="1617"/>
        <v>0</v>
      </c>
      <c r="BO847" s="2080">
        <f t="shared" si="1623"/>
        <v>0</v>
      </c>
      <c r="BP847" s="2080">
        <f t="shared" si="1624"/>
        <v>0</v>
      </c>
      <c r="BR847" s="2080">
        <f t="shared" si="1618"/>
        <v>0</v>
      </c>
      <c r="BS847" s="2080">
        <f t="shared" si="1619"/>
        <v>0</v>
      </c>
      <c r="BT847" s="2080">
        <f t="shared" si="1620"/>
        <v>0</v>
      </c>
      <c r="BV847" s="2080">
        <f t="shared" si="1621"/>
        <v>0</v>
      </c>
      <c r="BW847" s="2080">
        <f t="shared" si="1622"/>
        <v>0</v>
      </c>
      <c r="BX847" s="2080">
        <f t="shared" si="1625"/>
        <v>0</v>
      </c>
      <c r="BY847" s="2080">
        <f t="shared" si="1626"/>
        <v>0</v>
      </c>
    </row>
    <row r="848" spans="1:77" s="17" customFormat="1" ht="127.5" customHeight="1">
      <c r="A848" s="1881" t="s">
        <v>523</v>
      </c>
      <c r="B848" s="1924" t="s">
        <v>1880</v>
      </c>
      <c r="C848" s="1971" t="s">
        <v>127</v>
      </c>
      <c r="D848" s="1874" t="s">
        <v>1881</v>
      </c>
      <c r="E848" s="1875" t="s">
        <v>179</v>
      </c>
      <c r="F848" s="1875" t="s">
        <v>3118</v>
      </c>
      <c r="G848" s="1956">
        <f t="shared" si="1634"/>
        <v>41758</v>
      </c>
      <c r="H848" s="1972">
        <f>23746+5271</f>
        <v>29017</v>
      </c>
      <c r="I848" s="1973">
        <f>20254-7513</f>
        <v>12741</v>
      </c>
      <c r="J848" s="1957" t="s">
        <v>3119</v>
      </c>
      <c r="K848" s="1878">
        <f t="shared" si="1635"/>
        <v>41758</v>
      </c>
      <c r="L848" s="1972">
        <v>29017</v>
      </c>
      <c r="M848" s="1972">
        <v>12741</v>
      </c>
      <c r="N848" s="1878">
        <f t="shared" si="1636"/>
        <v>0</v>
      </c>
      <c r="O848" s="1973">
        <v>0</v>
      </c>
      <c r="P848" s="1973"/>
      <c r="Q848" s="1878">
        <f t="shared" si="1637"/>
        <v>26647</v>
      </c>
      <c r="R848" s="1891">
        <v>24892</v>
      </c>
      <c r="S848" s="1876">
        <v>1755</v>
      </c>
      <c r="T848" s="1891"/>
      <c r="U848" s="2642">
        <f t="shared" si="1638"/>
        <v>10000</v>
      </c>
      <c r="V848" s="2178">
        <v>10000</v>
      </c>
      <c r="W848" s="2178"/>
      <c r="X848" s="2642">
        <f t="shared" si="1639"/>
        <v>8751</v>
      </c>
      <c r="Y848" s="2178">
        <f>8751</f>
        <v>8751</v>
      </c>
      <c r="Z848" s="2178"/>
      <c r="AA848" s="1878">
        <f t="shared" si="1640"/>
        <v>10000</v>
      </c>
      <c r="AB848" s="2155">
        <v>10000</v>
      </c>
      <c r="AC848" s="1891"/>
      <c r="AD848" s="1891"/>
      <c r="AE848" s="2557">
        <f t="shared" si="1641"/>
        <v>8365</v>
      </c>
      <c r="AF848" s="2178">
        <v>8365</v>
      </c>
      <c r="AG848" s="2178"/>
      <c r="AH848" s="2557">
        <f t="shared" si="1642"/>
        <v>26647</v>
      </c>
      <c r="AI848" s="2178">
        <v>24892</v>
      </c>
      <c r="AJ848" s="2178">
        <v>1755</v>
      </c>
      <c r="AK848" s="2178"/>
      <c r="AL848" s="2557">
        <f t="shared" si="1643"/>
        <v>26647</v>
      </c>
      <c r="AM848" s="2178">
        <v>24892</v>
      </c>
      <c r="AN848" s="2178">
        <v>1755</v>
      </c>
      <c r="AO848" s="2178"/>
      <c r="AP848" s="1878">
        <f t="shared" si="1644"/>
        <v>26647</v>
      </c>
      <c r="AQ848" s="1891">
        <f>24892</f>
        <v>24892</v>
      </c>
      <c r="AR848" s="1891">
        <v>1755</v>
      </c>
      <c r="AS848" s="1891"/>
      <c r="AT848" s="1878">
        <f t="shared" si="1645"/>
        <v>0</v>
      </c>
      <c r="AU848" s="1879" t="s">
        <v>259</v>
      </c>
      <c r="AV848" s="2274"/>
      <c r="AW848" s="1904">
        <v>1</v>
      </c>
      <c r="AX848" s="1895">
        <v>1</v>
      </c>
      <c r="AY848" s="1996">
        <f t="shared" si="1646"/>
        <v>7896</v>
      </c>
      <c r="AZ848" s="1974"/>
      <c r="BA848" s="1896"/>
      <c r="BB848" s="1896"/>
      <c r="BC848" s="1896"/>
      <c r="BD848" s="2032"/>
      <c r="BE848" s="2032">
        <f t="shared" si="1603"/>
        <v>10000</v>
      </c>
      <c r="BF848" s="2032">
        <v>10000</v>
      </c>
      <c r="BG848" s="2032"/>
      <c r="BH848" s="2032"/>
      <c r="BI848" s="2032">
        <f t="shared" si="1604"/>
        <v>6647</v>
      </c>
      <c r="BJ848" s="2032">
        <v>4892</v>
      </c>
      <c r="BK848" s="2032">
        <v>1755</v>
      </c>
      <c r="BL848" s="2032"/>
      <c r="BN848" s="2080">
        <f t="shared" si="1617"/>
        <v>0</v>
      </c>
      <c r="BO848" s="2080">
        <f t="shared" si="1623"/>
        <v>0</v>
      </c>
      <c r="BP848" s="2080">
        <f t="shared" si="1624"/>
        <v>0</v>
      </c>
      <c r="BR848" s="2080">
        <f t="shared" si="1618"/>
        <v>1249</v>
      </c>
      <c r="BS848" s="2080">
        <f t="shared" si="1619"/>
        <v>1249</v>
      </c>
      <c r="BT848" s="2080">
        <f t="shared" si="1620"/>
        <v>0</v>
      </c>
      <c r="BV848" s="2080">
        <f t="shared" si="1621"/>
        <v>0</v>
      </c>
      <c r="BW848" s="2080">
        <f t="shared" si="1622"/>
        <v>1249</v>
      </c>
      <c r="BX848" s="2080">
        <f t="shared" si="1625"/>
        <v>0</v>
      </c>
      <c r="BY848" s="2080">
        <f t="shared" si="1626"/>
        <v>0</v>
      </c>
    </row>
    <row r="849" spans="1:77" s="17" customFormat="1" ht="51" customHeight="1">
      <c r="A849" s="1881" t="s">
        <v>528</v>
      </c>
      <c r="B849" s="1924" t="s">
        <v>1884</v>
      </c>
      <c r="C849" s="1971" t="s">
        <v>116</v>
      </c>
      <c r="D849" s="1874" t="s">
        <v>1707</v>
      </c>
      <c r="E849" s="1875" t="s">
        <v>251</v>
      </c>
      <c r="F849" s="1875" t="s">
        <v>1885</v>
      </c>
      <c r="G849" s="1956">
        <f t="shared" si="1634"/>
        <v>21000</v>
      </c>
      <c r="H849" s="1972">
        <v>15555</v>
      </c>
      <c r="I849" s="1973">
        <v>5445</v>
      </c>
      <c r="J849" s="1957" t="s">
        <v>3120</v>
      </c>
      <c r="K849" s="1878">
        <f t="shared" si="1635"/>
        <v>21000</v>
      </c>
      <c r="L849" s="1876">
        <v>15555</v>
      </c>
      <c r="M849" s="1876">
        <v>5445</v>
      </c>
      <c r="N849" s="1878">
        <f t="shared" si="1636"/>
        <v>0</v>
      </c>
      <c r="O849" s="1973">
        <v>0</v>
      </c>
      <c r="P849" s="1973"/>
      <c r="Q849" s="1878">
        <f t="shared" si="1637"/>
        <v>13147</v>
      </c>
      <c r="R849" s="1891">
        <v>13147</v>
      </c>
      <c r="S849" s="1876">
        <v>0</v>
      </c>
      <c r="T849" s="1891"/>
      <c r="U849" s="2642">
        <f t="shared" si="1638"/>
        <v>12717</v>
      </c>
      <c r="V849" s="2178">
        <v>12717</v>
      </c>
      <c r="W849" s="2178"/>
      <c r="X849" s="2642">
        <f t="shared" si="1639"/>
        <v>12228</v>
      </c>
      <c r="Y849" s="2178">
        <f>6999+5229</f>
        <v>12228</v>
      </c>
      <c r="Z849" s="2178"/>
      <c r="AA849" s="1878">
        <f t="shared" si="1640"/>
        <v>630</v>
      </c>
      <c r="AB849" s="2155">
        <v>630</v>
      </c>
      <c r="AC849" s="1891"/>
      <c r="AD849" s="1891"/>
      <c r="AE849" s="2557">
        <f t="shared" si="1641"/>
        <v>208</v>
      </c>
      <c r="AF849" s="2178">
        <v>208</v>
      </c>
      <c r="AG849" s="2178"/>
      <c r="AH849" s="2557">
        <f t="shared" si="1642"/>
        <v>13469</v>
      </c>
      <c r="AI849" s="2178">
        <v>13469</v>
      </c>
      <c r="AJ849" s="2178"/>
      <c r="AK849" s="2178"/>
      <c r="AL849" s="2557">
        <f t="shared" si="1643"/>
        <v>13469</v>
      </c>
      <c r="AM849" s="2178">
        <v>13469</v>
      </c>
      <c r="AN849" s="2178"/>
      <c r="AO849" s="2178"/>
      <c r="AP849" s="1878">
        <f t="shared" si="1644"/>
        <v>13469</v>
      </c>
      <c r="AQ849" s="1891">
        <v>13469</v>
      </c>
      <c r="AR849" s="1891"/>
      <c r="AS849" s="1891"/>
      <c r="AT849" s="1878">
        <f t="shared" si="1645"/>
        <v>322</v>
      </c>
      <c r="AU849" s="1894" t="s">
        <v>118</v>
      </c>
      <c r="AV849" s="1874"/>
      <c r="AW849" s="1904">
        <v>1</v>
      </c>
      <c r="AX849" s="1895">
        <v>1</v>
      </c>
      <c r="AY849" s="1996">
        <f t="shared" si="1646"/>
        <v>611</v>
      </c>
      <c r="AZ849" s="1974"/>
      <c r="BA849" s="1896"/>
      <c r="BB849" s="1896"/>
      <c r="BC849" s="1896"/>
      <c r="BD849" s="2032"/>
      <c r="BE849" s="2032">
        <f t="shared" si="1603"/>
        <v>630</v>
      </c>
      <c r="BF849" s="2032">
        <v>630</v>
      </c>
      <c r="BG849" s="2032"/>
      <c r="BH849" s="2032"/>
      <c r="BI849" s="2032">
        <f t="shared" si="1604"/>
        <v>0</v>
      </c>
      <c r="BJ849" s="2032"/>
      <c r="BK849" s="2032"/>
      <c r="BL849" s="2032"/>
      <c r="BN849" s="2080">
        <f t="shared" si="1617"/>
        <v>122</v>
      </c>
      <c r="BO849" s="2080">
        <f t="shared" si="1623"/>
        <v>122</v>
      </c>
      <c r="BP849" s="2080">
        <f t="shared" si="1624"/>
        <v>0</v>
      </c>
      <c r="BR849" s="2080">
        <f t="shared" si="1618"/>
        <v>611</v>
      </c>
      <c r="BS849" s="2080">
        <f t="shared" si="1619"/>
        <v>611</v>
      </c>
      <c r="BT849" s="2080">
        <f t="shared" si="1620"/>
        <v>0</v>
      </c>
      <c r="BV849" s="2080">
        <f t="shared" si="1621"/>
        <v>122</v>
      </c>
      <c r="BW849" s="2080">
        <f t="shared" si="1622"/>
        <v>611</v>
      </c>
      <c r="BX849" s="2080">
        <f t="shared" si="1625"/>
        <v>0</v>
      </c>
      <c r="BY849" s="2080">
        <f t="shared" si="1626"/>
        <v>0</v>
      </c>
    </row>
    <row r="850" spans="1:77" s="17" customFormat="1" ht="45" customHeight="1">
      <c r="A850" s="1881" t="s">
        <v>534</v>
      </c>
      <c r="B850" s="1924" t="s">
        <v>1887</v>
      </c>
      <c r="C850" s="1971" t="s">
        <v>116</v>
      </c>
      <c r="D850" s="1874"/>
      <c r="E850" s="2176" t="s">
        <v>251</v>
      </c>
      <c r="F850" s="1875" t="s">
        <v>1888</v>
      </c>
      <c r="G850" s="1956">
        <f t="shared" si="1634"/>
        <v>1774</v>
      </c>
      <c r="H850" s="1972">
        <v>1774</v>
      </c>
      <c r="I850" s="1973"/>
      <c r="J850" s="1957" t="s">
        <v>1889</v>
      </c>
      <c r="K850" s="1878">
        <f t="shared" si="1635"/>
        <v>1774</v>
      </c>
      <c r="L850" s="1972">
        <v>1774</v>
      </c>
      <c r="M850" s="1973"/>
      <c r="N850" s="1878">
        <f t="shared" si="1636"/>
        <v>0</v>
      </c>
      <c r="O850" s="1973">
        <v>0</v>
      </c>
      <c r="P850" s="1973"/>
      <c r="Q850" s="1878">
        <f t="shared" si="1637"/>
        <v>1635</v>
      </c>
      <c r="R850" s="1891">
        <v>1635</v>
      </c>
      <c r="S850" s="1876">
        <v>0</v>
      </c>
      <c r="T850" s="1891"/>
      <c r="U850" s="2642">
        <f t="shared" si="1638"/>
        <v>1700</v>
      </c>
      <c r="V850" s="2178">
        <v>1700</v>
      </c>
      <c r="W850" s="2178"/>
      <c r="X850" s="2642">
        <f t="shared" si="1639"/>
        <v>1635</v>
      </c>
      <c r="Y850" s="2178">
        <f>1618+17</f>
        <v>1635</v>
      </c>
      <c r="Z850" s="2178"/>
      <c r="AA850" s="1878">
        <f t="shared" si="1640"/>
        <v>0</v>
      </c>
      <c r="AB850" s="1891"/>
      <c r="AC850" s="1891"/>
      <c r="AD850" s="1891"/>
      <c r="AE850" s="2557">
        <f t="shared" si="1641"/>
        <v>0</v>
      </c>
      <c r="AF850" s="2178"/>
      <c r="AG850" s="2178"/>
      <c r="AH850" s="2557">
        <f t="shared" si="1642"/>
        <v>1635</v>
      </c>
      <c r="AI850" s="2178">
        <v>1635</v>
      </c>
      <c r="AJ850" s="2178"/>
      <c r="AK850" s="2178"/>
      <c r="AL850" s="2557">
        <f t="shared" si="1643"/>
        <v>1635</v>
      </c>
      <c r="AM850" s="2178">
        <v>1635</v>
      </c>
      <c r="AN850" s="2178"/>
      <c r="AO850" s="2178"/>
      <c r="AP850" s="1878">
        <f t="shared" si="1644"/>
        <v>1635</v>
      </c>
      <c r="AQ850" s="1891">
        <v>1635</v>
      </c>
      <c r="AR850" s="1891"/>
      <c r="AS850" s="1891"/>
      <c r="AT850" s="1878">
        <f t="shared" si="1645"/>
        <v>0</v>
      </c>
      <c r="AU850" s="1894" t="s">
        <v>118</v>
      </c>
      <c r="AV850" s="1874"/>
      <c r="AW850" s="1904">
        <v>1</v>
      </c>
      <c r="AX850" s="1895">
        <v>1</v>
      </c>
      <c r="AY850" s="1996">
        <f t="shared" si="1646"/>
        <v>0</v>
      </c>
      <c r="AZ850" s="1974"/>
      <c r="BA850" s="1896"/>
      <c r="BB850" s="1896"/>
      <c r="BC850" s="1896"/>
      <c r="BD850" s="2032"/>
      <c r="BE850" s="2032">
        <f t="shared" si="1603"/>
        <v>0</v>
      </c>
      <c r="BF850" s="2032"/>
      <c r="BG850" s="2032"/>
      <c r="BH850" s="2032"/>
      <c r="BI850" s="2032">
        <f t="shared" si="1604"/>
        <v>0</v>
      </c>
      <c r="BJ850" s="2032"/>
      <c r="BK850" s="2032"/>
      <c r="BL850" s="2032"/>
      <c r="BN850" s="2080">
        <f t="shared" si="1617"/>
        <v>-65</v>
      </c>
      <c r="BO850" s="2080">
        <f t="shared" si="1623"/>
        <v>-65</v>
      </c>
      <c r="BP850" s="2080">
        <f t="shared" si="1624"/>
        <v>0</v>
      </c>
      <c r="BR850" s="2080">
        <f t="shared" si="1618"/>
        <v>0</v>
      </c>
      <c r="BS850" s="2080">
        <f t="shared" si="1619"/>
        <v>0</v>
      </c>
      <c r="BT850" s="2080">
        <f t="shared" si="1620"/>
        <v>0</v>
      </c>
      <c r="BV850" s="2080">
        <f t="shared" si="1621"/>
        <v>-65</v>
      </c>
      <c r="BW850" s="2080">
        <f t="shared" si="1622"/>
        <v>0</v>
      </c>
      <c r="BX850" s="2080">
        <f t="shared" si="1625"/>
        <v>0</v>
      </c>
      <c r="BY850" s="2080">
        <f t="shared" si="1626"/>
        <v>0</v>
      </c>
    </row>
    <row r="851" spans="1:77" s="17" customFormat="1" ht="89.25" customHeight="1">
      <c r="A851" s="1881" t="s">
        <v>539</v>
      </c>
      <c r="B851" s="1924" t="s">
        <v>1890</v>
      </c>
      <c r="C851" s="1971" t="s">
        <v>116</v>
      </c>
      <c r="D851" s="1874" t="s">
        <v>1891</v>
      </c>
      <c r="E851" s="1875" t="s">
        <v>251</v>
      </c>
      <c r="F851" s="1875" t="s">
        <v>1892</v>
      </c>
      <c r="G851" s="1956">
        <f t="shared" si="1634"/>
        <v>3000</v>
      </c>
      <c r="H851" s="1972">
        <v>1202</v>
      </c>
      <c r="I851" s="1973">
        <v>1798</v>
      </c>
      <c r="J851" s="1957" t="s">
        <v>1893</v>
      </c>
      <c r="K851" s="1878">
        <f t="shared" si="1635"/>
        <v>2650</v>
      </c>
      <c r="L851" s="1972">
        <v>1109</v>
      </c>
      <c r="M851" s="1973">
        <v>1541</v>
      </c>
      <c r="N851" s="1878">
        <f t="shared" si="1636"/>
        <v>0</v>
      </c>
      <c r="O851" s="1973"/>
      <c r="P851" s="1973">
        <v>0</v>
      </c>
      <c r="Q851" s="1878">
        <f t="shared" si="1637"/>
        <v>1109</v>
      </c>
      <c r="R851" s="1891">
        <v>1109</v>
      </c>
      <c r="S851" s="1876">
        <v>0</v>
      </c>
      <c r="T851" s="1891"/>
      <c r="U851" s="2642">
        <f t="shared" si="1638"/>
        <v>1109</v>
      </c>
      <c r="V851" s="2178">
        <v>1109</v>
      </c>
      <c r="W851" s="2178"/>
      <c r="X851" s="2642">
        <f t="shared" si="1639"/>
        <v>1109</v>
      </c>
      <c r="Y851" s="2178">
        <v>1109</v>
      </c>
      <c r="Z851" s="2178"/>
      <c r="AA851" s="1878">
        <f t="shared" si="1640"/>
        <v>0</v>
      </c>
      <c r="AB851" s="1891"/>
      <c r="AC851" s="1891"/>
      <c r="AD851" s="1891"/>
      <c r="AE851" s="2557">
        <f t="shared" si="1641"/>
        <v>0</v>
      </c>
      <c r="AF851" s="2178"/>
      <c r="AG851" s="2178"/>
      <c r="AH851" s="2557">
        <f t="shared" si="1642"/>
        <v>1109</v>
      </c>
      <c r="AI851" s="2178">
        <v>1109</v>
      </c>
      <c r="AJ851" s="2156">
        <v>0</v>
      </c>
      <c r="AK851" s="2178"/>
      <c r="AL851" s="2557">
        <f t="shared" si="1643"/>
        <v>1109</v>
      </c>
      <c r="AM851" s="2178">
        <v>1109</v>
      </c>
      <c r="AN851" s="2156">
        <v>0</v>
      </c>
      <c r="AO851" s="2178"/>
      <c r="AP851" s="1878">
        <f t="shared" si="1644"/>
        <v>1109</v>
      </c>
      <c r="AQ851" s="1891">
        <v>1109</v>
      </c>
      <c r="AR851" s="1876">
        <v>0</v>
      </c>
      <c r="AS851" s="1891"/>
      <c r="AT851" s="1878">
        <f t="shared" si="1645"/>
        <v>0</v>
      </c>
      <c r="AU851" s="1879" t="s">
        <v>1263</v>
      </c>
      <c r="AV851" s="1874"/>
      <c r="AW851" s="1904">
        <v>1</v>
      </c>
      <c r="AX851" s="1895">
        <v>1</v>
      </c>
      <c r="AY851" s="1996">
        <f t="shared" si="1646"/>
        <v>0</v>
      </c>
      <c r="AZ851" s="1974"/>
      <c r="BA851" s="1896"/>
      <c r="BB851" s="1896"/>
      <c r="BC851" s="1896"/>
      <c r="BD851" s="2032"/>
      <c r="BE851" s="2032">
        <f t="shared" si="1603"/>
        <v>0</v>
      </c>
      <c r="BF851" s="2032"/>
      <c r="BG851" s="2032"/>
      <c r="BH851" s="2032"/>
      <c r="BI851" s="2032">
        <f t="shared" si="1604"/>
        <v>0</v>
      </c>
      <c r="BJ851" s="2032"/>
      <c r="BK851" s="2032"/>
      <c r="BL851" s="2032"/>
      <c r="BN851" s="2080">
        <f t="shared" si="1617"/>
        <v>0</v>
      </c>
      <c r="BO851" s="2080">
        <f t="shared" si="1623"/>
        <v>0</v>
      </c>
      <c r="BP851" s="2080">
        <f t="shared" si="1624"/>
        <v>0</v>
      </c>
      <c r="BR851" s="2080">
        <f t="shared" si="1618"/>
        <v>0</v>
      </c>
      <c r="BS851" s="2080">
        <f t="shared" si="1619"/>
        <v>0</v>
      </c>
      <c r="BT851" s="2080">
        <f t="shared" si="1620"/>
        <v>0</v>
      </c>
      <c r="BV851" s="2080">
        <f t="shared" si="1621"/>
        <v>0</v>
      </c>
      <c r="BW851" s="2080">
        <f t="shared" si="1622"/>
        <v>0</v>
      </c>
      <c r="BX851" s="2080">
        <f t="shared" si="1625"/>
        <v>0</v>
      </c>
      <c r="BY851" s="2080">
        <f t="shared" si="1626"/>
        <v>0</v>
      </c>
    </row>
    <row r="852" spans="1:77" s="17" customFormat="1" ht="89.25" customHeight="1">
      <c r="A852" s="1881" t="s">
        <v>544</v>
      </c>
      <c r="B852" s="1924" t="s">
        <v>1895</v>
      </c>
      <c r="C852" s="1971" t="s">
        <v>38</v>
      </c>
      <c r="D852" s="1874" t="s">
        <v>1896</v>
      </c>
      <c r="E852" s="1875" t="s">
        <v>88</v>
      </c>
      <c r="F852" s="1875" t="s">
        <v>1897</v>
      </c>
      <c r="G852" s="1956">
        <f t="shared" si="1634"/>
        <v>2769</v>
      </c>
      <c r="H852" s="1972">
        <v>1094</v>
      </c>
      <c r="I852" s="1973">
        <v>1675</v>
      </c>
      <c r="J852" s="1957" t="s">
        <v>1898</v>
      </c>
      <c r="K852" s="1878">
        <f t="shared" si="1635"/>
        <v>2768</v>
      </c>
      <c r="L852" s="1972">
        <v>1118</v>
      </c>
      <c r="M852" s="1973">
        <v>1650</v>
      </c>
      <c r="N852" s="1878">
        <f t="shared" si="1636"/>
        <v>0</v>
      </c>
      <c r="O852" s="1973"/>
      <c r="P852" s="1973"/>
      <c r="Q852" s="1878">
        <f t="shared" si="1637"/>
        <v>1118</v>
      </c>
      <c r="R852" s="1891">
        <v>1118</v>
      </c>
      <c r="S852" s="1876">
        <v>0</v>
      </c>
      <c r="T852" s="1891"/>
      <c r="U852" s="2642">
        <f t="shared" si="1638"/>
        <v>1118</v>
      </c>
      <c r="V852" s="2178">
        <v>1118</v>
      </c>
      <c r="W852" s="2178"/>
      <c r="X852" s="2642">
        <f t="shared" si="1639"/>
        <v>1037</v>
      </c>
      <c r="Y852" s="2178">
        <v>1037</v>
      </c>
      <c r="Z852" s="2178"/>
      <c r="AA852" s="1878">
        <f t="shared" si="1640"/>
        <v>0</v>
      </c>
      <c r="AB852" s="1891"/>
      <c r="AC852" s="1891"/>
      <c r="AD852" s="1891"/>
      <c r="AE852" s="2557">
        <f t="shared" si="1641"/>
        <v>0</v>
      </c>
      <c r="AF852" s="2178"/>
      <c r="AG852" s="2178"/>
      <c r="AH852" s="2557">
        <f t="shared" si="1642"/>
        <v>1118</v>
      </c>
      <c r="AI852" s="2178">
        <v>1118</v>
      </c>
      <c r="AJ852" s="2156">
        <v>0</v>
      </c>
      <c r="AK852" s="2178"/>
      <c r="AL852" s="2557">
        <f t="shared" si="1643"/>
        <v>1118</v>
      </c>
      <c r="AM852" s="2178">
        <v>1118</v>
      </c>
      <c r="AN852" s="2156">
        <v>0</v>
      </c>
      <c r="AO852" s="2178"/>
      <c r="AP852" s="1878">
        <f t="shared" si="1644"/>
        <v>1118</v>
      </c>
      <c r="AQ852" s="1891">
        <v>1118</v>
      </c>
      <c r="AR852" s="1876">
        <v>0</v>
      </c>
      <c r="AS852" s="1891"/>
      <c r="AT852" s="1878">
        <f t="shared" si="1645"/>
        <v>0</v>
      </c>
      <c r="AU852" s="1879" t="s">
        <v>1263</v>
      </c>
      <c r="AV852" s="1874"/>
      <c r="AW852" s="1904">
        <v>1</v>
      </c>
      <c r="AX852" s="1895">
        <v>1</v>
      </c>
      <c r="AY852" s="1996">
        <f t="shared" si="1646"/>
        <v>81</v>
      </c>
      <c r="AZ852" s="1974"/>
      <c r="BA852" s="1896"/>
      <c r="BB852" s="1896"/>
      <c r="BC852" s="1896"/>
      <c r="BD852" s="2032"/>
      <c r="BE852" s="2032">
        <f t="shared" si="1603"/>
        <v>0</v>
      </c>
      <c r="BF852" s="2032"/>
      <c r="BG852" s="2032"/>
      <c r="BH852" s="2032"/>
      <c r="BI852" s="2032">
        <f t="shared" si="1604"/>
        <v>0</v>
      </c>
      <c r="BJ852" s="2032"/>
      <c r="BK852" s="2032"/>
      <c r="BL852" s="2032"/>
      <c r="BN852" s="2080">
        <f t="shared" si="1617"/>
        <v>0</v>
      </c>
      <c r="BO852" s="2080">
        <f t="shared" si="1623"/>
        <v>0</v>
      </c>
      <c r="BP852" s="2080">
        <f t="shared" si="1624"/>
        <v>0</v>
      </c>
      <c r="BR852" s="2080">
        <f t="shared" si="1618"/>
        <v>81</v>
      </c>
      <c r="BS852" s="2080">
        <f t="shared" si="1619"/>
        <v>81</v>
      </c>
      <c r="BT852" s="2080">
        <f t="shared" si="1620"/>
        <v>0</v>
      </c>
      <c r="BV852" s="2080">
        <f t="shared" si="1621"/>
        <v>0</v>
      </c>
      <c r="BW852" s="2080">
        <f t="shared" si="1622"/>
        <v>81</v>
      </c>
      <c r="BX852" s="2080">
        <f t="shared" si="1625"/>
        <v>0</v>
      </c>
      <c r="BY852" s="2080">
        <f t="shared" si="1626"/>
        <v>0</v>
      </c>
    </row>
    <row r="853" spans="1:77" s="17" customFormat="1" ht="90" customHeight="1">
      <c r="A853" s="1881" t="s">
        <v>549</v>
      </c>
      <c r="B853" s="1882" t="s">
        <v>1900</v>
      </c>
      <c r="C853" s="2177" t="s">
        <v>481</v>
      </c>
      <c r="D853" s="1875" t="s">
        <v>1901</v>
      </c>
      <c r="E853" s="1875" t="s">
        <v>251</v>
      </c>
      <c r="F853" s="1875" t="s">
        <v>3121</v>
      </c>
      <c r="G853" s="1956">
        <f t="shared" si="1634"/>
        <v>14544</v>
      </c>
      <c r="H853" s="1972">
        <f>9260+719</f>
        <v>9979</v>
      </c>
      <c r="I853" s="1973">
        <f>4505+60</f>
        <v>4565</v>
      </c>
      <c r="J853" s="1957" t="s">
        <v>3122</v>
      </c>
      <c r="K853" s="1878">
        <f t="shared" si="1635"/>
        <v>14466</v>
      </c>
      <c r="L853" s="1972">
        <v>9878</v>
      </c>
      <c r="M853" s="1973">
        <v>4588</v>
      </c>
      <c r="N853" s="1878">
        <f t="shared" si="1636"/>
        <v>0</v>
      </c>
      <c r="O853" s="1973"/>
      <c r="P853" s="1973"/>
      <c r="Q853" s="1878">
        <f t="shared" si="1637"/>
        <v>9260</v>
      </c>
      <c r="R853" s="1891">
        <v>9260</v>
      </c>
      <c r="S853" s="1876">
        <v>0</v>
      </c>
      <c r="T853" s="1891"/>
      <c r="U853" s="2642">
        <f t="shared" si="1638"/>
        <v>5834</v>
      </c>
      <c r="V853" s="2178">
        <f>5834</f>
        <v>5834</v>
      </c>
      <c r="W853" s="2178"/>
      <c r="X853" s="2642">
        <f t="shared" si="1639"/>
        <v>3218</v>
      </c>
      <c r="Y853" s="2178">
        <f>3218</f>
        <v>3218</v>
      </c>
      <c r="Z853" s="2178"/>
      <c r="AA853" s="1878">
        <f t="shared" si="1640"/>
        <v>3426</v>
      </c>
      <c r="AB853" s="2155">
        <v>3426</v>
      </c>
      <c r="AC853" s="1891"/>
      <c r="AD853" s="1891"/>
      <c r="AE853" s="2557">
        <f t="shared" si="1641"/>
        <v>1595</v>
      </c>
      <c r="AF853" s="2178">
        <v>1595</v>
      </c>
      <c r="AG853" s="2178"/>
      <c r="AH853" s="2557">
        <f t="shared" si="1642"/>
        <v>9878</v>
      </c>
      <c r="AI853" s="2178">
        <v>9260</v>
      </c>
      <c r="AJ853" s="2178">
        <v>618</v>
      </c>
      <c r="AK853" s="2178"/>
      <c r="AL853" s="2557">
        <f t="shared" si="1643"/>
        <v>9878</v>
      </c>
      <c r="AM853" s="2178">
        <v>9260</v>
      </c>
      <c r="AN853" s="2178">
        <v>618</v>
      </c>
      <c r="AO853" s="2178"/>
      <c r="AP853" s="1878">
        <f t="shared" si="1644"/>
        <v>9878</v>
      </c>
      <c r="AQ853" s="1891">
        <f>9260+618</f>
        <v>9878</v>
      </c>
      <c r="AR853" s="1891"/>
      <c r="AS853" s="1891"/>
      <c r="AT853" s="1878">
        <f t="shared" si="1645"/>
        <v>618</v>
      </c>
      <c r="AU853" s="1879" t="s">
        <v>704</v>
      </c>
      <c r="AV853" s="1874"/>
      <c r="AW853" s="1904">
        <v>1</v>
      </c>
      <c r="AX853" s="1895">
        <v>1</v>
      </c>
      <c r="AY853" s="1996">
        <f t="shared" si="1646"/>
        <v>3234</v>
      </c>
      <c r="AZ853" s="1974"/>
      <c r="BA853" s="1896"/>
      <c r="BB853" s="1896"/>
      <c r="BC853" s="1896"/>
      <c r="BD853" s="2032"/>
      <c r="BE853" s="2032">
        <f t="shared" si="1603"/>
        <v>3246</v>
      </c>
      <c r="BF853" s="2032">
        <v>3246</v>
      </c>
      <c r="BG853" s="2032"/>
      <c r="BH853" s="2032"/>
      <c r="BI853" s="2032">
        <f t="shared" si="1604"/>
        <v>0</v>
      </c>
      <c r="BJ853" s="2032"/>
      <c r="BK853" s="2032"/>
      <c r="BL853" s="2032"/>
      <c r="BN853" s="2080">
        <f t="shared" si="1617"/>
        <v>798</v>
      </c>
      <c r="BO853" s="2080">
        <f t="shared" si="1623"/>
        <v>798</v>
      </c>
      <c r="BP853" s="2080">
        <f t="shared" si="1624"/>
        <v>0</v>
      </c>
      <c r="BR853" s="2080">
        <f t="shared" si="1618"/>
        <v>3414</v>
      </c>
      <c r="BS853" s="2080">
        <f t="shared" si="1619"/>
        <v>3414</v>
      </c>
      <c r="BT853" s="2080">
        <f t="shared" si="1620"/>
        <v>0</v>
      </c>
      <c r="BV853" s="2080">
        <f t="shared" si="1621"/>
        <v>798</v>
      </c>
      <c r="BW853" s="2080">
        <f t="shared" si="1622"/>
        <v>3414</v>
      </c>
      <c r="BX853" s="2080">
        <f t="shared" si="1625"/>
        <v>0</v>
      </c>
      <c r="BY853" s="2080">
        <f t="shared" si="1626"/>
        <v>0</v>
      </c>
    </row>
    <row r="854" spans="1:77" s="17" customFormat="1" ht="127.5" customHeight="1">
      <c r="A854" s="1881" t="s">
        <v>556</v>
      </c>
      <c r="B854" s="1882" t="s">
        <v>1904</v>
      </c>
      <c r="C854" s="2177" t="s">
        <v>481</v>
      </c>
      <c r="D854" s="1875" t="s">
        <v>1905</v>
      </c>
      <c r="E854" s="1875" t="s">
        <v>101</v>
      </c>
      <c r="F854" s="1875" t="s">
        <v>3123</v>
      </c>
      <c r="G854" s="1956">
        <f t="shared" si="1634"/>
        <v>13568</v>
      </c>
      <c r="H854" s="1972">
        <v>10519</v>
      </c>
      <c r="I854" s="1973">
        <f>6205-3156</f>
        <v>3049</v>
      </c>
      <c r="J854" s="1957" t="s">
        <v>3124</v>
      </c>
      <c r="K854" s="1878">
        <f t="shared" si="1635"/>
        <v>12224</v>
      </c>
      <c r="L854" s="1972">
        <v>8113</v>
      </c>
      <c r="M854" s="1973">
        <f>762+265+854+515+1715</f>
        <v>4111</v>
      </c>
      <c r="N854" s="1878">
        <f t="shared" si="1636"/>
        <v>0</v>
      </c>
      <c r="O854" s="1973"/>
      <c r="P854" s="1973"/>
      <c r="Q854" s="1878">
        <f t="shared" si="1637"/>
        <v>8113</v>
      </c>
      <c r="R854" s="1891">
        <v>8113</v>
      </c>
      <c r="S854" s="1876">
        <v>0</v>
      </c>
      <c r="T854" s="1891"/>
      <c r="U854" s="2642">
        <f t="shared" si="1638"/>
        <v>3915</v>
      </c>
      <c r="V854" s="2178">
        <f>3915</f>
        <v>3915</v>
      </c>
      <c r="W854" s="2178"/>
      <c r="X854" s="2642">
        <f t="shared" si="1639"/>
        <v>3475</v>
      </c>
      <c r="Y854" s="2178">
        <f>3475</f>
        <v>3475</v>
      </c>
      <c r="Z854" s="2178"/>
      <c r="AA854" s="1878">
        <f t="shared" si="1640"/>
        <v>4198</v>
      </c>
      <c r="AB854" s="2155">
        <v>4198</v>
      </c>
      <c r="AC854" s="1891"/>
      <c r="AD854" s="1891"/>
      <c r="AE854" s="2557">
        <f t="shared" si="1641"/>
        <v>1269</v>
      </c>
      <c r="AF854" s="2178">
        <v>1269</v>
      </c>
      <c r="AG854" s="2178"/>
      <c r="AH854" s="2557">
        <f t="shared" si="1642"/>
        <v>8113</v>
      </c>
      <c r="AI854" s="2178">
        <v>8113</v>
      </c>
      <c r="AJ854" s="2178"/>
      <c r="AK854" s="2178"/>
      <c r="AL854" s="2557">
        <f t="shared" si="1643"/>
        <v>8113</v>
      </c>
      <c r="AM854" s="2178">
        <v>8113</v>
      </c>
      <c r="AN854" s="2178"/>
      <c r="AO854" s="2178"/>
      <c r="AP854" s="1878">
        <f t="shared" si="1644"/>
        <v>8113</v>
      </c>
      <c r="AQ854" s="1891">
        <v>8113</v>
      </c>
      <c r="AR854" s="1891"/>
      <c r="AS854" s="1891"/>
      <c r="AT854" s="1878">
        <f t="shared" si="1645"/>
        <v>0</v>
      </c>
      <c r="AU854" s="1879" t="s">
        <v>704</v>
      </c>
      <c r="AV854" s="1874"/>
      <c r="AW854" s="1904">
        <v>1</v>
      </c>
      <c r="AX854" s="1895">
        <v>1</v>
      </c>
      <c r="AY854" s="1996">
        <f t="shared" si="1646"/>
        <v>440</v>
      </c>
      <c r="AZ854" s="1974"/>
      <c r="BA854" s="1896"/>
      <c r="BB854" s="1896"/>
      <c r="BC854" s="1896"/>
      <c r="BD854" s="2032"/>
      <c r="BE854" s="2032">
        <f t="shared" si="1603"/>
        <v>4198</v>
      </c>
      <c r="BF854" s="2032">
        <v>4198</v>
      </c>
      <c r="BG854" s="2032"/>
      <c r="BH854" s="2032"/>
      <c r="BI854" s="2032">
        <f t="shared" si="1604"/>
        <v>0</v>
      </c>
      <c r="BJ854" s="2032"/>
      <c r="BK854" s="2032"/>
      <c r="BL854" s="2032"/>
      <c r="BN854" s="2080">
        <f t="shared" si="1617"/>
        <v>0</v>
      </c>
      <c r="BO854" s="2080">
        <f t="shared" si="1623"/>
        <v>0</v>
      </c>
      <c r="BP854" s="2080">
        <f t="shared" si="1624"/>
        <v>0</v>
      </c>
      <c r="BR854" s="2080">
        <f t="shared" si="1618"/>
        <v>440</v>
      </c>
      <c r="BS854" s="2080">
        <f t="shared" si="1619"/>
        <v>440</v>
      </c>
      <c r="BT854" s="2080">
        <f t="shared" si="1620"/>
        <v>0</v>
      </c>
      <c r="BV854" s="2080">
        <f t="shared" si="1621"/>
        <v>0</v>
      </c>
      <c r="BW854" s="2080">
        <f t="shared" si="1622"/>
        <v>440</v>
      </c>
      <c r="BX854" s="2080">
        <f t="shared" si="1625"/>
        <v>0</v>
      </c>
      <c r="BY854" s="2080">
        <f t="shared" si="1626"/>
        <v>0</v>
      </c>
    </row>
    <row r="855" spans="1:77" s="17" customFormat="1" ht="90" customHeight="1">
      <c r="A855" s="1881" t="s">
        <v>562</v>
      </c>
      <c r="B855" s="1924" t="s">
        <v>1907</v>
      </c>
      <c r="C855" s="1971" t="s">
        <v>105</v>
      </c>
      <c r="D855" s="1874" t="s">
        <v>1908</v>
      </c>
      <c r="E855" s="1875" t="s">
        <v>552</v>
      </c>
      <c r="F855" s="1875" t="s">
        <v>3125</v>
      </c>
      <c r="G855" s="1956">
        <f t="shared" si="1634"/>
        <v>39741</v>
      </c>
      <c r="H855" s="1972">
        <v>31108</v>
      </c>
      <c r="I855" s="1973">
        <v>8633</v>
      </c>
      <c r="J855" s="1957" t="s">
        <v>3126</v>
      </c>
      <c r="K855" s="1878">
        <f t="shared" si="1635"/>
        <v>39741</v>
      </c>
      <c r="L855" s="1876">
        <v>31108</v>
      </c>
      <c r="M855" s="1876">
        <v>8633</v>
      </c>
      <c r="N855" s="1878">
        <f t="shared" si="1636"/>
        <v>0</v>
      </c>
      <c r="O855" s="1973">
        <v>0</v>
      </c>
      <c r="P855" s="1973"/>
      <c r="Q855" s="1878">
        <f t="shared" si="1637"/>
        <v>25374</v>
      </c>
      <c r="R855" s="1891">
        <v>23374</v>
      </c>
      <c r="S855" s="1876">
        <v>2000</v>
      </c>
      <c r="T855" s="1891"/>
      <c r="U855" s="2642">
        <f t="shared" si="1638"/>
        <v>2000</v>
      </c>
      <c r="V855" s="2178">
        <v>2000</v>
      </c>
      <c r="W855" s="2178"/>
      <c r="X855" s="2642">
        <f t="shared" si="1639"/>
        <v>0</v>
      </c>
      <c r="Y855" s="2178"/>
      <c r="Z855" s="2178"/>
      <c r="AA855" s="1878">
        <f t="shared" si="1640"/>
        <v>13971</v>
      </c>
      <c r="AB855" s="2155">
        <v>13971</v>
      </c>
      <c r="AC855" s="2155"/>
      <c r="AD855" s="1891"/>
      <c r="AE855" s="2557">
        <f t="shared" si="1641"/>
        <v>8743</v>
      </c>
      <c r="AF855" s="2178">
        <v>8743</v>
      </c>
      <c r="AG855" s="2178"/>
      <c r="AH855" s="2557">
        <f t="shared" si="1642"/>
        <v>31108</v>
      </c>
      <c r="AI855" s="2178">
        <v>23411</v>
      </c>
      <c r="AJ855" s="2178">
        <v>7697</v>
      </c>
      <c r="AK855" s="2178"/>
      <c r="AL855" s="2557">
        <f t="shared" si="1643"/>
        <v>31108</v>
      </c>
      <c r="AM855" s="2178">
        <v>23374</v>
      </c>
      <c r="AN855" s="2178">
        <v>7734</v>
      </c>
      <c r="AO855" s="2178"/>
      <c r="AP855" s="1878">
        <f t="shared" si="1644"/>
        <v>31108</v>
      </c>
      <c r="AQ855" s="1891">
        <f>23374+7734</f>
        <v>31108</v>
      </c>
      <c r="AR855" s="1891"/>
      <c r="AS855" s="1891"/>
      <c r="AT855" s="1878">
        <f t="shared" si="1645"/>
        <v>5734</v>
      </c>
      <c r="AU855" s="1879" t="s">
        <v>279</v>
      </c>
      <c r="AV855" s="1874"/>
      <c r="AW855" s="1904">
        <v>1</v>
      </c>
      <c r="AX855" s="1895">
        <v>1</v>
      </c>
      <c r="AY855" s="1996">
        <f t="shared" si="1646"/>
        <v>17137</v>
      </c>
      <c r="AZ855" s="1974"/>
      <c r="BA855" s="1896"/>
      <c r="BB855" s="1896"/>
      <c r="BC855" s="1896"/>
      <c r="BD855" s="2032"/>
      <c r="BE855" s="2032">
        <f t="shared" si="1603"/>
        <v>13971</v>
      </c>
      <c r="BF855" s="2032">
        <v>13971</v>
      </c>
      <c r="BG855" s="2032"/>
      <c r="BH855" s="2032"/>
      <c r="BI855" s="2032">
        <f t="shared" si="1604"/>
        <v>15137</v>
      </c>
      <c r="BJ855" s="2032">
        <v>15137</v>
      </c>
      <c r="BK855" s="2032"/>
      <c r="BL855" s="2032"/>
      <c r="BN855" s="2080">
        <f t="shared" si="1617"/>
        <v>0</v>
      </c>
      <c r="BO855" s="2080">
        <f t="shared" si="1623"/>
        <v>0</v>
      </c>
      <c r="BP855" s="2080">
        <f t="shared" si="1624"/>
        <v>0</v>
      </c>
      <c r="BR855" s="2080">
        <f t="shared" si="1618"/>
        <v>2000</v>
      </c>
      <c r="BS855" s="2080">
        <f t="shared" si="1619"/>
        <v>2000</v>
      </c>
      <c r="BT855" s="2080">
        <f t="shared" si="1620"/>
        <v>0</v>
      </c>
      <c r="BV855" s="2080">
        <f t="shared" si="1621"/>
        <v>0</v>
      </c>
      <c r="BW855" s="2080">
        <f t="shared" si="1622"/>
        <v>2000</v>
      </c>
      <c r="BX855" s="2080">
        <f t="shared" si="1625"/>
        <v>0</v>
      </c>
      <c r="BY855" s="2080">
        <f t="shared" si="1626"/>
        <v>0</v>
      </c>
    </row>
    <row r="856" spans="1:77" s="17" customFormat="1" ht="51" customHeight="1">
      <c r="A856" s="1881" t="s">
        <v>568</v>
      </c>
      <c r="B856" s="1882" t="s">
        <v>1911</v>
      </c>
      <c r="C856" s="2177" t="s">
        <v>38</v>
      </c>
      <c r="D856" s="1875" t="s">
        <v>1912</v>
      </c>
      <c r="E856" s="1875" t="s">
        <v>156</v>
      </c>
      <c r="F856" s="1875" t="s">
        <v>1913</v>
      </c>
      <c r="G856" s="1956">
        <f t="shared" si="1634"/>
        <v>30660</v>
      </c>
      <c r="H856" s="1972">
        <v>16966</v>
      </c>
      <c r="I856" s="1973">
        <v>13694</v>
      </c>
      <c r="J856" s="1957" t="s">
        <v>3127</v>
      </c>
      <c r="K856" s="1878">
        <f t="shared" si="1635"/>
        <v>30607</v>
      </c>
      <c r="L856" s="1972">
        <v>16174</v>
      </c>
      <c r="M856" s="1973">
        <v>14433</v>
      </c>
      <c r="N856" s="1878">
        <f t="shared" si="1636"/>
        <v>0</v>
      </c>
      <c r="O856" s="1973"/>
      <c r="P856" s="1973"/>
      <c r="Q856" s="1878">
        <f t="shared" si="1637"/>
        <v>15269</v>
      </c>
      <c r="R856" s="1891">
        <v>15269</v>
      </c>
      <c r="S856" s="1876">
        <v>0</v>
      </c>
      <c r="T856" s="1891"/>
      <c r="U856" s="2642">
        <f t="shared" si="1638"/>
        <v>2000</v>
      </c>
      <c r="V856" s="2178">
        <f>2000</f>
        <v>2000</v>
      </c>
      <c r="W856" s="2178"/>
      <c r="X856" s="2642">
        <f t="shared" si="1639"/>
        <v>2000</v>
      </c>
      <c r="Y856" s="2178">
        <f>2000</f>
        <v>2000</v>
      </c>
      <c r="Z856" s="2178"/>
      <c r="AA856" s="1878">
        <f t="shared" si="1640"/>
        <v>13296</v>
      </c>
      <c r="AB856" s="2155">
        <v>13296</v>
      </c>
      <c r="AC856" s="1891"/>
      <c r="AD856" s="1891"/>
      <c r="AE856" s="2557">
        <f t="shared" si="1641"/>
        <v>7192</v>
      </c>
      <c r="AF856" s="2178">
        <v>7192</v>
      </c>
      <c r="AG856" s="2178"/>
      <c r="AH856" s="2557">
        <f t="shared" si="1642"/>
        <v>15269</v>
      </c>
      <c r="AI856" s="2178">
        <v>15269</v>
      </c>
      <c r="AJ856" s="2178"/>
      <c r="AK856" s="2178"/>
      <c r="AL856" s="2557">
        <f t="shared" si="1643"/>
        <v>15269</v>
      </c>
      <c r="AM856" s="2178">
        <v>15269</v>
      </c>
      <c r="AN856" s="2178"/>
      <c r="AO856" s="2178"/>
      <c r="AP856" s="1878">
        <f t="shared" si="1644"/>
        <v>19092</v>
      </c>
      <c r="AQ856" s="2178">
        <f>15269+3823</f>
        <v>19092</v>
      </c>
      <c r="AR856" s="1891"/>
      <c r="AS856" s="1891"/>
      <c r="AT856" s="1878">
        <f t="shared" si="1645"/>
        <v>3823</v>
      </c>
      <c r="AU856" s="1879" t="s">
        <v>265</v>
      </c>
      <c r="AV856" s="1874"/>
      <c r="AW856" s="1904">
        <v>1</v>
      </c>
      <c r="AX856" s="1895">
        <v>1</v>
      </c>
      <c r="AY856" s="1996">
        <f t="shared" si="1646"/>
        <v>3796</v>
      </c>
      <c r="AZ856" s="1974"/>
      <c r="BA856" s="1896"/>
      <c r="BB856" s="1896"/>
      <c r="BC856" s="1896"/>
      <c r="BD856" s="2032"/>
      <c r="BE856" s="2032">
        <f t="shared" si="1603"/>
        <v>13296</v>
      </c>
      <c r="BF856" s="2032">
        <v>13296</v>
      </c>
      <c r="BG856" s="2032"/>
      <c r="BH856" s="2032"/>
      <c r="BI856" s="2032">
        <f t="shared" si="1604"/>
        <v>3796</v>
      </c>
      <c r="BJ856" s="2032">
        <v>3796</v>
      </c>
      <c r="BK856" s="2032"/>
      <c r="BL856" s="2032"/>
      <c r="BN856" s="2080">
        <f t="shared" si="1617"/>
        <v>0</v>
      </c>
      <c r="BO856" s="2080">
        <f t="shared" si="1623"/>
        <v>0</v>
      </c>
      <c r="BP856" s="2080">
        <f t="shared" si="1624"/>
        <v>0</v>
      </c>
      <c r="BR856" s="2080">
        <f t="shared" si="1618"/>
        <v>0</v>
      </c>
      <c r="BS856" s="2080">
        <f t="shared" si="1619"/>
        <v>0</v>
      </c>
      <c r="BT856" s="2080">
        <f t="shared" si="1620"/>
        <v>0</v>
      </c>
      <c r="BV856" s="2080">
        <f t="shared" si="1621"/>
        <v>0</v>
      </c>
      <c r="BW856" s="2080">
        <f t="shared" si="1622"/>
        <v>0</v>
      </c>
      <c r="BX856" s="2080">
        <f t="shared" si="1625"/>
        <v>0</v>
      </c>
      <c r="BY856" s="2080">
        <f t="shared" si="1626"/>
        <v>0</v>
      </c>
    </row>
    <row r="857" spans="1:77" s="17" customFormat="1" ht="76.5" customHeight="1">
      <c r="A857" s="1881" t="s">
        <v>573</v>
      </c>
      <c r="B857" s="1882" t="s">
        <v>1914</v>
      </c>
      <c r="C857" s="2177" t="s">
        <v>99</v>
      </c>
      <c r="D857" s="1875" t="s">
        <v>1915</v>
      </c>
      <c r="E857" s="1875" t="s">
        <v>156</v>
      </c>
      <c r="F857" s="1875" t="s">
        <v>3128</v>
      </c>
      <c r="G857" s="1956">
        <f t="shared" si="1634"/>
        <v>8270</v>
      </c>
      <c r="H857" s="1972">
        <f>2843+2847</f>
        <v>5690</v>
      </c>
      <c r="I857" s="1973">
        <f>3371-791</f>
        <v>2580</v>
      </c>
      <c r="J857" s="1957" t="s">
        <v>3129</v>
      </c>
      <c r="K857" s="1878">
        <f t="shared" si="1635"/>
        <v>8270</v>
      </c>
      <c r="L857" s="1972">
        <v>5690</v>
      </c>
      <c r="M857" s="1973">
        <v>2580</v>
      </c>
      <c r="N857" s="1878">
        <f t="shared" si="1636"/>
        <v>0</v>
      </c>
      <c r="O857" s="1973"/>
      <c r="P857" s="1973"/>
      <c r="Q857" s="1878">
        <f t="shared" si="1637"/>
        <v>2843</v>
      </c>
      <c r="R857" s="1891">
        <v>2843</v>
      </c>
      <c r="S857" s="1876">
        <v>0</v>
      </c>
      <c r="T857" s="1891"/>
      <c r="U857" s="2642">
        <f t="shared" si="1638"/>
        <v>2843</v>
      </c>
      <c r="V857" s="2178">
        <f>2843</f>
        <v>2843</v>
      </c>
      <c r="W857" s="2178"/>
      <c r="X857" s="2642">
        <f t="shared" si="1639"/>
        <v>2843</v>
      </c>
      <c r="Y857" s="2178">
        <f>2843</f>
        <v>2843</v>
      </c>
      <c r="Z857" s="2178"/>
      <c r="AA857" s="1878">
        <f t="shared" si="1640"/>
        <v>0</v>
      </c>
      <c r="AB857" s="1891"/>
      <c r="AC857" s="1891"/>
      <c r="AD857" s="1891"/>
      <c r="AE857" s="2557">
        <f t="shared" si="1641"/>
        <v>0</v>
      </c>
      <c r="AF857" s="2178"/>
      <c r="AG857" s="2178"/>
      <c r="AH857" s="2557">
        <f t="shared" si="1642"/>
        <v>5690</v>
      </c>
      <c r="AI857" s="2178">
        <v>5690</v>
      </c>
      <c r="AJ857" s="2178"/>
      <c r="AK857" s="2178"/>
      <c r="AL857" s="2557">
        <f t="shared" si="1643"/>
        <v>5690</v>
      </c>
      <c r="AM857" s="2178">
        <v>5690</v>
      </c>
      <c r="AN857" s="2178"/>
      <c r="AO857" s="2178"/>
      <c r="AP857" s="1878">
        <f t="shared" si="1644"/>
        <v>5690</v>
      </c>
      <c r="AQ857" s="1891">
        <v>5690</v>
      </c>
      <c r="AR857" s="1891"/>
      <c r="AS857" s="1891"/>
      <c r="AT857" s="1878">
        <f t="shared" si="1645"/>
        <v>2847</v>
      </c>
      <c r="AU857" s="1879" t="s">
        <v>254</v>
      </c>
      <c r="AV857" s="1874"/>
      <c r="AW857" s="1904">
        <v>1</v>
      </c>
      <c r="AX857" s="1895">
        <v>1</v>
      </c>
      <c r="AY857" s="1996">
        <f t="shared" si="1646"/>
        <v>2847</v>
      </c>
      <c r="AZ857" s="1974"/>
      <c r="BA857" s="1896"/>
      <c r="BB857" s="1896"/>
      <c r="BC857" s="1896"/>
      <c r="BD857" s="2032"/>
      <c r="BE857" s="2032">
        <f t="shared" si="1603"/>
        <v>0</v>
      </c>
      <c r="BF857" s="2032"/>
      <c r="BG857" s="2032"/>
      <c r="BH857" s="2032"/>
      <c r="BI857" s="2032">
        <f t="shared" si="1604"/>
        <v>2847</v>
      </c>
      <c r="BJ857" s="2032">
        <v>2847</v>
      </c>
      <c r="BK857" s="2032"/>
      <c r="BL857" s="2032"/>
      <c r="BN857" s="2080">
        <f t="shared" si="1617"/>
        <v>0</v>
      </c>
      <c r="BO857" s="2080">
        <f t="shared" si="1623"/>
        <v>0</v>
      </c>
      <c r="BP857" s="2080">
        <f t="shared" si="1624"/>
        <v>0</v>
      </c>
      <c r="BR857" s="2080">
        <f t="shared" si="1618"/>
        <v>0</v>
      </c>
      <c r="BS857" s="2080">
        <f t="shared" si="1619"/>
        <v>0</v>
      </c>
      <c r="BT857" s="2080">
        <f t="shared" si="1620"/>
        <v>0</v>
      </c>
      <c r="BV857" s="2080">
        <f t="shared" si="1621"/>
        <v>0</v>
      </c>
      <c r="BW857" s="2080">
        <f t="shared" si="1622"/>
        <v>0</v>
      </c>
      <c r="BX857" s="2080">
        <f t="shared" si="1625"/>
        <v>0</v>
      </c>
      <c r="BY857" s="2080">
        <f t="shared" si="1626"/>
        <v>0</v>
      </c>
    </row>
    <row r="858" spans="1:77" s="17" customFormat="1" ht="45" customHeight="1">
      <c r="A858" s="1881" t="s">
        <v>578</v>
      </c>
      <c r="B858" s="1882" t="s">
        <v>1917</v>
      </c>
      <c r="C858" s="2177" t="s">
        <v>131</v>
      </c>
      <c r="D858" s="1875" t="s">
        <v>3130</v>
      </c>
      <c r="E858" s="1875" t="s">
        <v>771</v>
      </c>
      <c r="F858" s="1875" t="s">
        <v>1918</v>
      </c>
      <c r="G858" s="1956">
        <f t="shared" si="1634"/>
        <v>2959</v>
      </c>
      <c r="H858" s="1972">
        <v>1890</v>
      </c>
      <c r="I858" s="1973">
        <v>1069</v>
      </c>
      <c r="J858" s="1957" t="s">
        <v>3131</v>
      </c>
      <c r="K858" s="1878">
        <f t="shared" si="1635"/>
        <v>2596</v>
      </c>
      <c r="L858" s="1972">
        <v>1890</v>
      </c>
      <c r="M858" s="1973">
        <v>706</v>
      </c>
      <c r="N858" s="1878">
        <f t="shared" si="1636"/>
        <v>0</v>
      </c>
      <c r="O858" s="1973"/>
      <c r="P858" s="1973"/>
      <c r="Q858" s="1878">
        <f t="shared" si="1637"/>
        <v>1312</v>
      </c>
      <c r="R858" s="1891">
        <v>1312</v>
      </c>
      <c r="S858" s="1876">
        <v>0</v>
      </c>
      <c r="T858" s="1891"/>
      <c r="U858" s="2642">
        <f t="shared" si="1638"/>
        <v>1312</v>
      </c>
      <c r="V858" s="2178">
        <f>1312</f>
        <v>1312</v>
      </c>
      <c r="W858" s="2178"/>
      <c r="X858" s="2642">
        <f t="shared" si="1639"/>
        <v>1076</v>
      </c>
      <c r="Y858" s="2178">
        <f>1076</f>
        <v>1076</v>
      </c>
      <c r="Z858" s="2178"/>
      <c r="AA858" s="1878">
        <f t="shared" si="1640"/>
        <v>0</v>
      </c>
      <c r="AB858" s="1891"/>
      <c r="AC858" s="1891"/>
      <c r="AD858" s="1891"/>
      <c r="AE858" s="2557">
        <f t="shared" si="1641"/>
        <v>0</v>
      </c>
      <c r="AF858" s="2178"/>
      <c r="AG858" s="2178"/>
      <c r="AH858" s="2557">
        <f t="shared" si="1642"/>
        <v>1234</v>
      </c>
      <c r="AI858" s="2178">
        <v>1234</v>
      </c>
      <c r="AJ858" s="2178"/>
      <c r="AK858" s="2178"/>
      <c r="AL858" s="2557">
        <f t="shared" si="1643"/>
        <v>1234</v>
      </c>
      <c r="AM858" s="2178">
        <v>1234</v>
      </c>
      <c r="AN858" s="2178"/>
      <c r="AO858" s="2178"/>
      <c r="AP858" s="1878">
        <f t="shared" si="1644"/>
        <v>1234</v>
      </c>
      <c r="AQ858" s="1891">
        <v>1234</v>
      </c>
      <c r="AR858" s="1891"/>
      <c r="AS858" s="1891"/>
      <c r="AT858" s="1878">
        <f t="shared" si="1645"/>
        <v>-78</v>
      </c>
      <c r="AU858" s="1900" t="s">
        <v>394</v>
      </c>
      <c r="AV858" s="1874"/>
      <c r="AW858" s="1904">
        <v>1</v>
      </c>
      <c r="AX858" s="1895">
        <v>1</v>
      </c>
      <c r="AY858" s="1996">
        <f t="shared" si="1646"/>
        <v>158</v>
      </c>
      <c r="AZ858" s="1974"/>
      <c r="BA858" s="1896"/>
      <c r="BB858" s="1896"/>
      <c r="BC858" s="1896"/>
      <c r="BD858" s="2032"/>
      <c r="BE858" s="2032">
        <f t="shared" si="1603"/>
        <v>0</v>
      </c>
      <c r="BF858" s="2032"/>
      <c r="BG858" s="2032"/>
      <c r="BH858" s="2032"/>
      <c r="BI858" s="2032">
        <f t="shared" si="1604"/>
        <v>0</v>
      </c>
      <c r="BJ858" s="2032"/>
      <c r="BK858" s="2032"/>
      <c r="BL858" s="2032"/>
      <c r="BN858" s="2080">
        <f t="shared" si="1617"/>
        <v>-78</v>
      </c>
      <c r="BO858" s="2080">
        <f t="shared" si="1623"/>
        <v>-78</v>
      </c>
      <c r="BP858" s="2080">
        <f t="shared" si="1624"/>
        <v>0</v>
      </c>
      <c r="BR858" s="2080">
        <f t="shared" si="1618"/>
        <v>158</v>
      </c>
      <c r="BS858" s="2080">
        <f t="shared" si="1619"/>
        <v>158</v>
      </c>
      <c r="BT858" s="2080">
        <f t="shared" si="1620"/>
        <v>0</v>
      </c>
      <c r="BV858" s="2080">
        <f t="shared" si="1621"/>
        <v>-78</v>
      </c>
      <c r="BW858" s="2080">
        <f t="shared" si="1622"/>
        <v>158</v>
      </c>
      <c r="BX858" s="2080">
        <f t="shared" si="1625"/>
        <v>0</v>
      </c>
      <c r="BY858" s="2080">
        <f t="shared" si="1626"/>
        <v>0</v>
      </c>
    </row>
    <row r="859" spans="1:77" s="17" customFormat="1" ht="90" customHeight="1">
      <c r="A859" s="1881" t="s">
        <v>583</v>
      </c>
      <c r="B859" s="1924" t="s">
        <v>1919</v>
      </c>
      <c r="C859" s="1971" t="s">
        <v>131</v>
      </c>
      <c r="D859" s="1874" t="s">
        <v>1920</v>
      </c>
      <c r="E859" s="1875" t="s">
        <v>156</v>
      </c>
      <c r="F859" s="1875" t="s">
        <v>1921</v>
      </c>
      <c r="G859" s="1956">
        <f t="shared" si="1634"/>
        <v>11499</v>
      </c>
      <c r="H859" s="1972">
        <v>6289</v>
      </c>
      <c r="I859" s="1972">
        <v>5210</v>
      </c>
      <c r="J859" s="2179" t="s">
        <v>3132</v>
      </c>
      <c r="K859" s="1878">
        <f t="shared" si="1635"/>
        <v>10984</v>
      </c>
      <c r="L859" s="2154">
        <v>5388</v>
      </c>
      <c r="M859" s="2154">
        <v>5596</v>
      </c>
      <c r="N859" s="1878">
        <f t="shared" si="1636"/>
        <v>0</v>
      </c>
      <c r="O859" s="1973"/>
      <c r="P859" s="1973"/>
      <c r="Q859" s="1878">
        <f t="shared" si="1637"/>
        <v>5388</v>
      </c>
      <c r="R859" s="1891"/>
      <c r="S859" s="1876">
        <v>5388</v>
      </c>
      <c r="T859" s="1891"/>
      <c r="U859" s="2642">
        <f t="shared" si="1638"/>
        <v>5388</v>
      </c>
      <c r="V859" s="2178"/>
      <c r="W859" s="2178">
        <f>1600+3788</f>
        <v>5388</v>
      </c>
      <c r="X859" s="2642">
        <f t="shared" si="1639"/>
        <v>5388</v>
      </c>
      <c r="Y859" s="2178"/>
      <c r="Z859" s="2178">
        <f>1600+3788</f>
        <v>5388</v>
      </c>
      <c r="AA859" s="1878">
        <f t="shared" si="1640"/>
        <v>0</v>
      </c>
      <c r="AB859" s="1891"/>
      <c r="AC859" s="1891"/>
      <c r="AD859" s="1891"/>
      <c r="AE859" s="2557">
        <f t="shared" si="1641"/>
        <v>0</v>
      </c>
      <c r="AF859" s="2178"/>
      <c r="AG859" s="2178"/>
      <c r="AH859" s="2557">
        <f t="shared" si="1642"/>
        <v>5388</v>
      </c>
      <c r="AI859" s="2178">
        <v>5388</v>
      </c>
      <c r="AJ859" s="2178"/>
      <c r="AK859" s="2178"/>
      <c r="AL859" s="2557">
        <f t="shared" si="1643"/>
        <v>5388</v>
      </c>
      <c r="AM859" s="2178">
        <v>5388</v>
      </c>
      <c r="AN859" s="2178"/>
      <c r="AO859" s="2178"/>
      <c r="AP859" s="1878">
        <f t="shared" si="1644"/>
        <v>5388</v>
      </c>
      <c r="AQ859" s="1891">
        <v>5388</v>
      </c>
      <c r="AR859" s="1891"/>
      <c r="AS859" s="1891"/>
      <c r="AT859" s="1878">
        <f t="shared" si="1645"/>
        <v>0</v>
      </c>
      <c r="AU859" s="1900" t="s">
        <v>394</v>
      </c>
      <c r="AV859" s="1874"/>
      <c r="AW859" s="1904">
        <v>1</v>
      </c>
      <c r="AX859" s="1895">
        <v>1</v>
      </c>
      <c r="AY859" s="1996">
        <f t="shared" si="1646"/>
        <v>0</v>
      </c>
      <c r="AZ859" s="1974"/>
      <c r="BA859" s="1896"/>
      <c r="BB859" s="1896"/>
      <c r="BC859" s="1896"/>
      <c r="BD859" s="2032"/>
      <c r="BE859" s="2032">
        <f t="shared" si="1603"/>
        <v>0</v>
      </c>
      <c r="BF859" s="2032"/>
      <c r="BG859" s="2032"/>
      <c r="BH859" s="2032"/>
      <c r="BI859" s="2032">
        <f t="shared" si="1604"/>
        <v>0</v>
      </c>
      <c r="BJ859" s="2032"/>
      <c r="BK859" s="2032"/>
      <c r="BL859" s="2032"/>
      <c r="BN859" s="2080">
        <f t="shared" si="1617"/>
        <v>0</v>
      </c>
      <c r="BO859" s="2080">
        <f t="shared" si="1623"/>
        <v>5388</v>
      </c>
      <c r="BP859" s="2080">
        <f t="shared" si="1624"/>
        <v>-5388</v>
      </c>
      <c r="BR859" s="2080">
        <f t="shared" si="1618"/>
        <v>0</v>
      </c>
      <c r="BS859" s="2080">
        <f t="shared" si="1619"/>
        <v>5388</v>
      </c>
      <c r="BT859" s="2080">
        <f t="shared" si="1620"/>
        <v>-5388</v>
      </c>
      <c r="BV859" s="2080">
        <f t="shared" si="1621"/>
        <v>0</v>
      </c>
      <c r="BW859" s="2080">
        <f t="shared" si="1622"/>
        <v>0</v>
      </c>
      <c r="BX859" s="2080">
        <f t="shared" si="1625"/>
        <v>0</v>
      </c>
      <c r="BY859" s="2080">
        <f t="shared" si="1626"/>
        <v>0</v>
      </c>
    </row>
    <row r="860" spans="1:77" s="17" customFormat="1" ht="45" customHeight="1">
      <c r="A860" s="1881" t="s">
        <v>587</v>
      </c>
      <c r="B860" s="1882" t="s">
        <v>1923</v>
      </c>
      <c r="C860" s="2177" t="s">
        <v>105</v>
      </c>
      <c r="D860" s="1875" t="s">
        <v>3133</v>
      </c>
      <c r="E860" s="1875" t="s">
        <v>251</v>
      </c>
      <c r="F860" s="1875" t="s">
        <v>1925</v>
      </c>
      <c r="G860" s="1956">
        <f t="shared" si="1634"/>
        <v>14646</v>
      </c>
      <c r="H860" s="1972">
        <v>9474</v>
      </c>
      <c r="I860" s="1973">
        <v>5172</v>
      </c>
      <c r="J860" s="1957" t="s">
        <v>1926</v>
      </c>
      <c r="K860" s="1878">
        <f t="shared" si="1635"/>
        <v>8756</v>
      </c>
      <c r="L860" s="1972">
        <v>5149</v>
      </c>
      <c r="M860" s="1973">
        <v>3607</v>
      </c>
      <c r="N860" s="1878">
        <f t="shared" si="1636"/>
        <v>0</v>
      </c>
      <c r="O860" s="1973"/>
      <c r="P860" s="1973"/>
      <c r="Q860" s="1878">
        <f t="shared" si="1637"/>
        <v>5149</v>
      </c>
      <c r="R860" s="1891">
        <v>5149</v>
      </c>
      <c r="S860" s="1876">
        <v>0</v>
      </c>
      <c r="T860" s="1891"/>
      <c r="U860" s="2642">
        <f t="shared" si="1638"/>
        <v>5149</v>
      </c>
      <c r="V860" s="2178">
        <f>5149</f>
        <v>5149</v>
      </c>
      <c r="W860" s="2178"/>
      <c r="X860" s="2642">
        <f t="shared" si="1639"/>
        <v>5112</v>
      </c>
      <c r="Y860" s="2178">
        <f>5112</f>
        <v>5112</v>
      </c>
      <c r="Z860" s="2178"/>
      <c r="AA860" s="1878">
        <f t="shared" si="1640"/>
        <v>0</v>
      </c>
      <c r="AB860" s="1891"/>
      <c r="AC860" s="1891"/>
      <c r="AD860" s="1891"/>
      <c r="AE860" s="2557">
        <f t="shared" si="1641"/>
        <v>0</v>
      </c>
      <c r="AF860" s="2178"/>
      <c r="AG860" s="2178"/>
      <c r="AH860" s="2557">
        <f t="shared" si="1642"/>
        <v>5112</v>
      </c>
      <c r="AI860" s="2178">
        <v>5112</v>
      </c>
      <c r="AJ860" s="2178"/>
      <c r="AK860" s="2178"/>
      <c r="AL860" s="2557">
        <f t="shared" si="1643"/>
        <v>5112</v>
      </c>
      <c r="AM860" s="2178">
        <v>5112</v>
      </c>
      <c r="AN860" s="2178"/>
      <c r="AO860" s="2178"/>
      <c r="AP860" s="1878">
        <f t="shared" si="1644"/>
        <v>5112</v>
      </c>
      <c r="AQ860" s="1891">
        <v>5112</v>
      </c>
      <c r="AR860" s="1891"/>
      <c r="AS860" s="1891"/>
      <c r="AT860" s="1878">
        <f t="shared" si="1645"/>
        <v>-37</v>
      </c>
      <c r="AU860" s="1879" t="s">
        <v>279</v>
      </c>
      <c r="AV860" s="1874"/>
      <c r="AW860" s="1904">
        <v>1</v>
      </c>
      <c r="AX860" s="1895">
        <v>1</v>
      </c>
      <c r="AY860" s="1996">
        <f t="shared" si="1646"/>
        <v>0</v>
      </c>
      <c r="AZ860" s="1974"/>
      <c r="BA860" s="1896"/>
      <c r="BB860" s="1896"/>
      <c r="BC860" s="1896"/>
      <c r="BD860" s="2032"/>
      <c r="BE860" s="2032">
        <f t="shared" si="1603"/>
        <v>0</v>
      </c>
      <c r="BF860" s="2032"/>
      <c r="BG860" s="2032"/>
      <c r="BH860" s="2032"/>
      <c r="BI860" s="2032">
        <f t="shared" si="1604"/>
        <v>0</v>
      </c>
      <c r="BJ860" s="2032"/>
      <c r="BK860" s="2032"/>
      <c r="BL860" s="2032"/>
      <c r="BN860" s="2080">
        <f t="shared" si="1617"/>
        <v>-37</v>
      </c>
      <c r="BO860" s="2080">
        <f t="shared" si="1623"/>
        <v>-37</v>
      </c>
      <c r="BP860" s="2080">
        <f t="shared" si="1624"/>
        <v>0</v>
      </c>
      <c r="BR860" s="2080">
        <f t="shared" si="1618"/>
        <v>0</v>
      </c>
      <c r="BS860" s="2080">
        <f t="shared" si="1619"/>
        <v>0</v>
      </c>
      <c r="BT860" s="2080">
        <f t="shared" si="1620"/>
        <v>0</v>
      </c>
      <c r="BV860" s="2080">
        <f t="shared" si="1621"/>
        <v>-37</v>
      </c>
      <c r="BW860" s="2080">
        <f t="shared" si="1622"/>
        <v>0</v>
      </c>
      <c r="BX860" s="2080">
        <f t="shared" si="1625"/>
        <v>0</v>
      </c>
      <c r="BY860" s="2080">
        <f t="shared" si="1626"/>
        <v>0</v>
      </c>
    </row>
    <row r="861" spans="1:77" s="17" customFormat="1" ht="45" customHeight="1">
      <c r="A861" s="1881" t="s">
        <v>591</v>
      </c>
      <c r="B861" s="1882" t="s">
        <v>1927</v>
      </c>
      <c r="C861" s="2177" t="s">
        <v>481</v>
      </c>
      <c r="D861" s="1875" t="s">
        <v>3134</v>
      </c>
      <c r="E861" s="1875">
        <v>2017</v>
      </c>
      <c r="F861" s="1875" t="s">
        <v>1929</v>
      </c>
      <c r="G861" s="1956">
        <f t="shared" si="1634"/>
        <v>12931</v>
      </c>
      <c r="H861" s="1972">
        <v>8557</v>
      </c>
      <c r="I861" s="1973">
        <v>4374</v>
      </c>
      <c r="J861" s="1957" t="s">
        <v>1930</v>
      </c>
      <c r="K861" s="1878">
        <f t="shared" si="1635"/>
        <v>10165</v>
      </c>
      <c r="L861" s="1972">
        <v>5589</v>
      </c>
      <c r="M861" s="1973">
        <v>4576</v>
      </c>
      <c r="N861" s="1878">
        <f t="shared" si="1636"/>
        <v>0</v>
      </c>
      <c r="O861" s="1973"/>
      <c r="P861" s="1973"/>
      <c r="Q861" s="1878">
        <f t="shared" si="1637"/>
        <v>5589</v>
      </c>
      <c r="R861" s="1891"/>
      <c r="S861" s="1876">
        <v>5589</v>
      </c>
      <c r="T861" s="1891"/>
      <c r="U861" s="2642">
        <f t="shared" si="1638"/>
        <v>4530</v>
      </c>
      <c r="V861" s="2178"/>
      <c r="W861" s="2178">
        <f>3000+1530</f>
        <v>4530</v>
      </c>
      <c r="X861" s="2642">
        <f t="shared" si="1639"/>
        <v>2399</v>
      </c>
      <c r="Y861" s="2178"/>
      <c r="Z861" s="2178">
        <v>2399</v>
      </c>
      <c r="AA861" s="1878">
        <f t="shared" si="1640"/>
        <v>0</v>
      </c>
      <c r="AB861" s="1891"/>
      <c r="AC861" s="1891"/>
      <c r="AD861" s="1891"/>
      <c r="AE861" s="2557">
        <f t="shared" si="1641"/>
        <v>0</v>
      </c>
      <c r="AF861" s="2178"/>
      <c r="AG861" s="2178"/>
      <c r="AH861" s="2557">
        <f t="shared" si="1642"/>
        <v>5589</v>
      </c>
      <c r="AI861" s="2178">
        <v>1026</v>
      </c>
      <c r="AJ861" s="2178">
        <v>4563</v>
      </c>
      <c r="AK861" s="2178"/>
      <c r="AL861" s="2557">
        <f t="shared" si="1643"/>
        <v>5589</v>
      </c>
      <c r="AM861" s="2178">
        <v>5589</v>
      </c>
      <c r="AN861" s="2178"/>
      <c r="AO861" s="2178"/>
      <c r="AP861" s="1878">
        <f t="shared" si="1644"/>
        <v>5589</v>
      </c>
      <c r="AQ861" s="1891">
        <v>1026</v>
      </c>
      <c r="AR861" s="1891">
        <v>4563</v>
      </c>
      <c r="AS861" s="1891"/>
      <c r="AT861" s="1878">
        <f t="shared" si="1645"/>
        <v>0</v>
      </c>
      <c r="AU861" s="1879" t="s">
        <v>704</v>
      </c>
      <c r="AV861" s="1874"/>
      <c r="AW861" s="1904">
        <v>1</v>
      </c>
      <c r="AX861" s="1895">
        <v>1</v>
      </c>
      <c r="AY861" s="1996">
        <f t="shared" si="1646"/>
        <v>3190</v>
      </c>
      <c r="AZ861" s="1974"/>
      <c r="BA861" s="1896"/>
      <c r="BB861" s="1896"/>
      <c r="BC861" s="1896"/>
      <c r="BD861" s="2032"/>
      <c r="BE861" s="2032">
        <f t="shared" si="1603"/>
        <v>0</v>
      </c>
      <c r="BF861" s="2032"/>
      <c r="BG861" s="2032"/>
      <c r="BH861" s="2032"/>
      <c r="BI861" s="2032">
        <f t="shared" si="1604"/>
        <v>0</v>
      </c>
      <c r="BJ861" s="2032"/>
      <c r="BK861" s="2032"/>
      <c r="BL861" s="2032"/>
      <c r="BN861" s="2080">
        <f t="shared" si="1617"/>
        <v>3190</v>
      </c>
      <c r="BO861" s="2080">
        <f t="shared" si="1623"/>
        <v>1026</v>
      </c>
      <c r="BP861" s="2080">
        <f t="shared" si="1624"/>
        <v>2164</v>
      </c>
      <c r="BR861" s="2080">
        <f t="shared" si="1618"/>
        <v>3190</v>
      </c>
      <c r="BS861" s="2080">
        <f t="shared" si="1619"/>
        <v>1026</v>
      </c>
      <c r="BT861" s="2080">
        <f t="shared" si="1620"/>
        <v>2164</v>
      </c>
      <c r="BV861" s="2080">
        <f t="shared" si="1621"/>
        <v>1059</v>
      </c>
      <c r="BW861" s="2080">
        <f t="shared" si="1622"/>
        <v>3190</v>
      </c>
      <c r="BX861" s="2080">
        <f t="shared" si="1625"/>
        <v>-2131</v>
      </c>
      <c r="BY861" s="2080">
        <f t="shared" si="1626"/>
        <v>0</v>
      </c>
    </row>
    <row r="862" spans="1:77" s="17" customFormat="1" ht="90" customHeight="1">
      <c r="A862" s="1881" t="s">
        <v>595</v>
      </c>
      <c r="B862" s="1919" t="s">
        <v>1931</v>
      </c>
      <c r="C862" s="1883" t="s">
        <v>127</v>
      </c>
      <c r="D862" s="1875"/>
      <c r="E862" s="1875" t="s">
        <v>101</v>
      </c>
      <c r="F862" s="1900" t="s">
        <v>1932</v>
      </c>
      <c r="G862" s="1956">
        <f t="shared" si="1634"/>
        <v>1708</v>
      </c>
      <c r="H862" s="1972">
        <v>1390</v>
      </c>
      <c r="I862" s="1973">
        <v>318</v>
      </c>
      <c r="J862" s="1957" t="s">
        <v>3135</v>
      </c>
      <c r="K862" s="1878">
        <f t="shared" si="1635"/>
        <v>1708</v>
      </c>
      <c r="L862" s="1972">
        <v>1390</v>
      </c>
      <c r="M862" s="1973">
        <v>318</v>
      </c>
      <c r="N862" s="1878">
        <f t="shared" si="1636"/>
        <v>0</v>
      </c>
      <c r="O862" s="1973"/>
      <c r="P862" s="1973"/>
      <c r="Q862" s="1878">
        <f t="shared" si="1637"/>
        <v>1215</v>
      </c>
      <c r="R862" s="1891"/>
      <c r="S862" s="1876">
        <v>1215</v>
      </c>
      <c r="T862" s="1891"/>
      <c r="U862" s="2642">
        <f t="shared" si="1638"/>
        <v>1251</v>
      </c>
      <c r="V862" s="2178"/>
      <c r="W862" s="2178">
        <f>1251</f>
        <v>1251</v>
      </c>
      <c r="X862" s="2642">
        <f t="shared" si="1639"/>
        <v>1251</v>
      </c>
      <c r="Y862" s="2178"/>
      <c r="Z862" s="2178">
        <f>1251</f>
        <v>1251</v>
      </c>
      <c r="AA862" s="1878">
        <f t="shared" si="1640"/>
        <v>0</v>
      </c>
      <c r="AB862" s="1891"/>
      <c r="AC862" s="1891"/>
      <c r="AD862" s="1891"/>
      <c r="AE862" s="2557">
        <f t="shared" si="1641"/>
        <v>0</v>
      </c>
      <c r="AF862" s="2178"/>
      <c r="AG862" s="2178"/>
      <c r="AH862" s="2557">
        <f t="shared" si="1642"/>
        <v>1251</v>
      </c>
      <c r="AI862" s="2178">
        <v>1251</v>
      </c>
      <c r="AJ862" s="2178"/>
      <c r="AK862" s="2178"/>
      <c r="AL862" s="2557">
        <f t="shared" si="1643"/>
        <v>1251</v>
      </c>
      <c r="AM862" s="2178">
        <v>1251</v>
      </c>
      <c r="AN862" s="2178"/>
      <c r="AO862" s="2178"/>
      <c r="AP862" s="1878">
        <f t="shared" si="1644"/>
        <v>1251</v>
      </c>
      <c r="AQ862" s="1891">
        <v>1251</v>
      </c>
      <c r="AR862" s="1891"/>
      <c r="AS862" s="1891"/>
      <c r="AT862" s="1878">
        <f t="shared" si="1645"/>
        <v>36</v>
      </c>
      <c r="AU862" s="1879" t="s">
        <v>259</v>
      </c>
      <c r="AV862" s="1875"/>
      <c r="AW862" s="2404">
        <v>1</v>
      </c>
      <c r="AX862" s="2111">
        <v>1</v>
      </c>
      <c r="AY862" s="2180">
        <f t="shared" si="1646"/>
        <v>0</v>
      </c>
      <c r="AZ862" s="2181"/>
      <c r="BA862" s="1889"/>
      <c r="BB862" s="1889"/>
      <c r="BC862" s="1889"/>
      <c r="BD862" s="2032"/>
      <c r="BE862" s="2032">
        <f t="shared" si="1603"/>
        <v>0</v>
      </c>
      <c r="BF862" s="2032"/>
      <c r="BG862" s="2032"/>
      <c r="BH862" s="2032"/>
      <c r="BI862" s="2032">
        <f t="shared" si="1604"/>
        <v>0</v>
      </c>
      <c r="BJ862" s="2032"/>
      <c r="BK862" s="2032"/>
      <c r="BL862" s="2032"/>
      <c r="BN862" s="2080">
        <f t="shared" si="1617"/>
        <v>0</v>
      </c>
      <c r="BO862" s="2080">
        <f t="shared" si="1623"/>
        <v>1251</v>
      </c>
      <c r="BP862" s="2080">
        <f t="shared" si="1624"/>
        <v>-1251</v>
      </c>
      <c r="BR862" s="2080">
        <f t="shared" si="1618"/>
        <v>0</v>
      </c>
      <c r="BS862" s="2080">
        <f t="shared" si="1619"/>
        <v>1251</v>
      </c>
      <c r="BT862" s="2080">
        <f t="shared" si="1620"/>
        <v>-1251</v>
      </c>
      <c r="BV862" s="2080">
        <f t="shared" si="1621"/>
        <v>0</v>
      </c>
      <c r="BW862" s="2080">
        <f t="shared" si="1622"/>
        <v>0</v>
      </c>
      <c r="BX862" s="2080">
        <f t="shared" si="1625"/>
        <v>0</v>
      </c>
      <c r="BY862" s="2080">
        <f t="shared" si="1626"/>
        <v>0</v>
      </c>
    </row>
    <row r="863" spans="1:77" s="17" customFormat="1" ht="90" customHeight="1">
      <c r="A863" s="1881" t="s">
        <v>600</v>
      </c>
      <c r="B863" s="1924" t="s">
        <v>1934</v>
      </c>
      <c r="C863" s="1971" t="s">
        <v>137</v>
      </c>
      <c r="D863" s="1874" t="s">
        <v>1935</v>
      </c>
      <c r="E863" s="1875" t="s">
        <v>251</v>
      </c>
      <c r="F863" s="1875" t="s">
        <v>1936</v>
      </c>
      <c r="G863" s="1956">
        <f t="shared" si="1634"/>
        <v>10433</v>
      </c>
      <c r="H863" s="1972">
        <v>5296</v>
      </c>
      <c r="I863" s="1972">
        <v>5137</v>
      </c>
      <c r="J863" s="1957" t="s">
        <v>3136</v>
      </c>
      <c r="K863" s="1878">
        <f t="shared" si="1635"/>
        <v>10433</v>
      </c>
      <c r="L863" s="1972">
        <v>5296</v>
      </c>
      <c r="M863" s="1973">
        <v>5137</v>
      </c>
      <c r="N863" s="1878">
        <f t="shared" si="1636"/>
        <v>0</v>
      </c>
      <c r="O863" s="1973">
        <v>0</v>
      </c>
      <c r="P863" s="1973"/>
      <c r="Q863" s="1878">
        <f t="shared" si="1637"/>
        <v>5038</v>
      </c>
      <c r="R863" s="1891">
        <v>5038</v>
      </c>
      <c r="S863" s="1876">
        <v>0</v>
      </c>
      <c r="T863" s="1891"/>
      <c r="U863" s="2642">
        <f t="shared" si="1638"/>
        <v>3120</v>
      </c>
      <c r="V863" s="2178">
        <f>2848+272</f>
        <v>3120</v>
      </c>
      <c r="W863" s="2178"/>
      <c r="X863" s="2642">
        <f t="shared" si="1639"/>
        <v>3095</v>
      </c>
      <c r="Y863" s="2178">
        <f>2848+247</f>
        <v>3095</v>
      </c>
      <c r="Z863" s="2178"/>
      <c r="AA863" s="1878">
        <f t="shared" si="1640"/>
        <v>0</v>
      </c>
      <c r="AB863" s="1891"/>
      <c r="AC863" s="1891"/>
      <c r="AD863" s="1891"/>
      <c r="AE863" s="2557">
        <f t="shared" si="1641"/>
        <v>0</v>
      </c>
      <c r="AF863" s="2178"/>
      <c r="AG863" s="2178"/>
      <c r="AH863" s="2557">
        <f t="shared" si="1642"/>
        <v>5013</v>
      </c>
      <c r="AI863" s="2178">
        <v>5013</v>
      </c>
      <c r="AJ863" s="2178"/>
      <c r="AK863" s="2178"/>
      <c r="AL863" s="2557">
        <f t="shared" si="1643"/>
        <v>5013</v>
      </c>
      <c r="AM863" s="2178">
        <v>5013</v>
      </c>
      <c r="AN863" s="2178"/>
      <c r="AO863" s="2178"/>
      <c r="AP863" s="1878">
        <f t="shared" si="1644"/>
        <v>5013</v>
      </c>
      <c r="AQ863" s="1891">
        <v>5013</v>
      </c>
      <c r="AR863" s="1891"/>
      <c r="AS863" s="1891"/>
      <c r="AT863" s="1878">
        <f t="shared" si="1645"/>
        <v>-25</v>
      </c>
      <c r="AU863" s="1900" t="s">
        <v>143</v>
      </c>
      <c r="AV863" s="1874"/>
      <c r="AW863" s="1904">
        <v>1</v>
      </c>
      <c r="AX863" s="1895">
        <v>1</v>
      </c>
      <c r="AY863" s="1996">
        <f t="shared" si="1646"/>
        <v>1918</v>
      </c>
      <c r="AZ863" s="1974"/>
      <c r="BA863" s="1896"/>
      <c r="BB863" s="1896"/>
      <c r="BC863" s="1896"/>
      <c r="BD863" s="2032"/>
      <c r="BE863" s="2032">
        <f t="shared" si="1603"/>
        <v>0</v>
      </c>
      <c r="BF863" s="2032"/>
      <c r="BG863" s="2032"/>
      <c r="BH863" s="2032"/>
      <c r="BI863" s="2032">
        <f t="shared" si="1604"/>
        <v>0</v>
      </c>
      <c r="BJ863" s="2032"/>
      <c r="BK863" s="2032"/>
      <c r="BL863" s="2032"/>
      <c r="BN863" s="2080">
        <f t="shared" si="1617"/>
        <v>1893</v>
      </c>
      <c r="BO863" s="2080">
        <f t="shared" si="1623"/>
        <v>1893</v>
      </c>
      <c r="BP863" s="2080">
        <f t="shared" si="1624"/>
        <v>0</v>
      </c>
      <c r="BR863" s="2080">
        <f t="shared" si="1618"/>
        <v>1918</v>
      </c>
      <c r="BS863" s="2080">
        <f t="shared" si="1619"/>
        <v>1918</v>
      </c>
      <c r="BT863" s="2080">
        <f t="shared" si="1620"/>
        <v>0</v>
      </c>
      <c r="BV863" s="2080">
        <f t="shared" si="1621"/>
        <v>1893</v>
      </c>
      <c r="BW863" s="2080">
        <f t="shared" si="1622"/>
        <v>1918</v>
      </c>
      <c r="BX863" s="2080">
        <f t="shared" si="1625"/>
        <v>0</v>
      </c>
      <c r="BY863" s="2080">
        <f t="shared" si="1626"/>
        <v>0</v>
      </c>
    </row>
    <row r="864" spans="1:77" s="17" customFormat="1" ht="51" customHeight="1">
      <c r="A864" s="1881" t="s">
        <v>605</v>
      </c>
      <c r="B864" s="1924" t="s">
        <v>1938</v>
      </c>
      <c r="C864" s="1971" t="s">
        <v>99</v>
      </c>
      <c r="D864" s="1874" t="s">
        <v>1939</v>
      </c>
      <c r="E864" s="1875" t="s">
        <v>251</v>
      </c>
      <c r="F864" s="1875" t="s">
        <v>1940</v>
      </c>
      <c r="G864" s="1956">
        <f t="shared" si="1634"/>
        <v>14000</v>
      </c>
      <c r="H864" s="2182">
        <v>5521</v>
      </c>
      <c r="I864" s="2182">
        <v>8479</v>
      </c>
      <c r="J864" s="1957" t="s">
        <v>1941</v>
      </c>
      <c r="K864" s="1878">
        <f t="shared" si="1635"/>
        <v>9552</v>
      </c>
      <c r="L864" s="1972">
        <v>5521</v>
      </c>
      <c r="M864" s="1972">
        <v>4031</v>
      </c>
      <c r="N864" s="1878">
        <f t="shared" si="1636"/>
        <v>0</v>
      </c>
      <c r="O864" s="1973">
        <v>0</v>
      </c>
      <c r="P864" s="1973"/>
      <c r="Q864" s="1878">
        <f t="shared" si="1637"/>
        <v>5521</v>
      </c>
      <c r="R864" s="1891">
        <v>5521</v>
      </c>
      <c r="S864" s="1876">
        <v>0</v>
      </c>
      <c r="T864" s="1891"/>
      <c r="U864" s="2642">
        <f t="shared" si="1638"/>
        <v>4969</v>
      </c>
      <c r="V864" s="2178">
        <v>4969</v>
      </c>
      <c r="W864" s="2178"/>
      <c r="X864" s="2642">
        <f t="shared" si="1639"/>
        <v>4969</v>
      </c>
      <c r="Y864" s="2178">
        <v>4969</v>
      </c>
      <c r="Z864" s="2178"/>
      <c r="AA864" s="1878">
        <f t="shared" si="1640"/>
        <v>552</v>
      </c>
      <c r="AB864" s="2155">
        <v>552</v>
      </c>
      <c r="AC864" s="1891"/>
      <c r="AD864" s="1891"/>
      <c r="AE864" s="2557">
        <f t="shared" si="1641"/>
        <v>0</v>
      </c>
      <c r="AF864" s="2178"/>
      <c r="AG864" s="2178"/>
      <c r="AH864" s="2557">
        <f t="shared" si="1642"/>
        <v>5521</v>
      </c>
      <c r="AI864" s="2178">
        <v>5521</v>
      </c>
      <c r="AJ864" s="2178"/>
      <c r="AK864" s="2178"/>
      <c r="AL864" s="2557">
        <f t="shared" si="1643"/>
        <v>5521</v>
      </c>
      <c r="AM864" s="2178">
        <v>5521</v>
      </c>
      <c r="AN864" s="2178"/>
      <c r="AO864" s="2178"/>
      <c r="AP864" s="1878">
        <f t="shared" si="1644"/>
        <v>5521</v>
      </c>
      <c r="AQ864" s="1891">
        <v>5521</v>
      </c>
      <c r="AR864" s="1891"/>
      <c r="AS864" s="1891"/>
      <c r="AT864" s="1878">
        <f t="shared" si="1645"/>
        <v>0</v>
      </c>
      <c r="AU864" s="1879" t="s">
        <v>254</v>
      </c>
      <c r="AV864" s="1874"/>
      <c r="AW864" s="1904">
        <v>1</v>
      </c>
      <c r="AX864" s="1895">
        <v>1</v>
      </c>
      <c r="AY864" s="1996">
        <f t="shared" si="1646"/>
        <v>0</v>
      </c>
      <c r="AZ864" s="1974"/>
      <c r="BA864" s="1896"/>
      <c r="BB864" s="1896"/>
      <c r="BC864" s="1896"/>
      <c r="BD864" s="2032"/>
      <c r="BE864" s="2032">
        <f t="shared" si="1603"/>
        <v>552</v>
      </c>
      <c r="BF864" s="2032">
        <v>552</v>
      </c>
      <c r="BG864" s="2032"/>
      <c r="BH864" s="2032"/>
      <c r="BI864" s="2032">
        <f t="shared" si="1604"/>
        <v>0</v>
      </c>
      <c r="BJ864" s="2032"/>
      <c r="BK864" s="2032"/>
      <c r="BL864" s="2032"/>
      <c r="BN864" s="2080">
        <f t="shared" si="1617"/>
        <v>0</v>
      </c>
      <c r="BO864" s="2080">
        <f t="shared" si="1623"/>
        <v>0</v>
      </c>
      <c r="BP864" s="2080">
        <f t="shared" si="1624"/>
        <v>0</v>
      </c>
      <c r="BR864" s="2080">
        <f t="shared" si="1618"/>
        <v>0</v>
      </c>
      <c r="BS864" s="2080">
        <f t="shared" si="1619"/>
        <v>0</v>
      </c>
      <c r="BT864" s="2080">
        <f t="shared" si="1620"/>
        <v>0</v>
      </c>
      <c r="BV864" s="2080">
        <f t="shared" si="1621"/>
        <v>0</v>
      </c>
      <c r="BW864" s="2080">
        <f t="shared" si="1622"/>
        <v>0</v>
      </c>
      <c r="BX864" s="2080">
        <f t="shared" si="1625"/>
        <v>0</v>
      </c>
      <c r="BY864" s="2080">
        <f t="shared" si="1626"/>
        <v>0</v>
      </c>
    </row>
    <row r="865" spans="1:77" s="17" customFormat="1" ht="90" customHeight="1">
      <c r="A865" s="1881" t="s">
        <v>610</v>
      </c>
      <c r="B865" s="1924" t="s">
        <v>1942</v>
      </c>
      <c r="C865" s="1971" t="s">
        <v>99</v>
      </c>
      <c r="D865" s="1874" t="s">
        <v>1943</v>
      </c>
      <c r="E865" s="1875" t="s">
        <v>88</v>
      </c>
      <c r="F865" s="1875" t="s">
        <v>3137</v>
      </c>
      <c r="G865" s="1956">
        <f t="shared" ref="G865:G881" si="1647">H865+I865</f>
        <v>6532</v>
      </c>
      <c r="H865" s="1972">
        <f>4281+960</f>
        <v>5241</v>
      </c>
      <c r="I865" s="1972">
        <f>1299-8</f>
        <v>1291</v>
      </c>
      <c r="J865" s="1957" t="s">
        <v>3138</v>
      </c>
      <c r="K865" s="1878">
        <f t="shared" si="1635"/>
        <v>6532</v>
      </c>
      <c r="L865" s="1972">
        <v>5241</v>
      </c>
      <c r="M865" s="1972">
        <v>1291</v>
      </c>
      <c r="N865" s="1878">
        <f t="shared" si="1636"/>
        <v>0</v>
      </c>
      <c r="O865" s="1973"/>
      <c r="P865" s="1973"/>
      <c r="Q865" s="1878">
        <f t="shared" si="1637"/>
        <v>3853</v>
      </c>
      <c r="R865" s="1891"/>
      <c r="S865" s="1876">
        <v>3853</v>
      </c>
      <c r="T865" s="1891"/>
      <c r="U865" s="2642">
        <f t="shared" si="1638"/>
        <v>3853</v>
      </c>
      <c r="V865" s="2178"/>
      <c r="W865" s="2178">
        <f>2000+1853</f>
        <v>3853</v>
      </c>
      <c r="X865" s="2642">
        <f t="shared" si="1639"/>
        <v>3066</v>
      </c>
      <c r="Y865" s="2178"/>
      <c r="Z865" s="2178">
        <f>1213+1853</f>
        <v>3066</v>
      </c>
      <c r="AA865" s="1878">
        <f t="shared" si="1640"/>
        <v>0</v>
      </c>
      <c r="AB865" s="1891"/>
      <c r="AC865" s="1891"/>
      <c r="AD865" s="1891"/>
      <c r="AE865" s="2557">
        <f t="shared" si="1641"/>
        <v>0</v>
      </c>
      <c r="AF865" s="2178"/>
      <c r="AG865" s="2178"/>
      <c r="AH865" s="2557">
        <f t="shared" si="1642"/>
        <v>5241</v>
      </c>
      <c r="AI865" s="2178"/>
      <c r="AJ865" s="2178">
        <v>5241</v>
      </c>
      <c r="AK865" s="2178"/>
      <c r="AL865" s="2557">
        <f t="shared" si="1643"/>
        <v>5241</v>
      </c>
      <c r="AM865" s="2178"/>
      <c r="AN865" s="2178">
        <v>5241</v>
      </c>
      <c r="AO865" s="2178"/>
      <c r="AP865" s="1878">
        <f t="shared" si="1644"/>
        <v>5241</v>
      </c>
      <c r="AQ865" s="1891"/>
      <c r="AR865" s="1891">
        <v>5241</v>
      </c>
      <c r="AS865" s="1891"/>
      <c r="AT865" s="1878">
        <f t="shared" ref="AT865:AT884" si="1648">AP865-Q865</f>
        <v>1388</v>
      </c>
      <c r="AU865" s="1879" t="s">
        <v>254</v>
      </c>
      <c r="AV865" s="1874"/>
      <c r="AW865" s="1904">
        <v>1</v>
      </c>
      <c r="AX865" s="1895">
        <v>1</v>
      </c>
      <c r="AY865" s="1996">
        <f t="shared" si="1646"/>
        <v>2175</v>
      </c>
      <c r="AZ865" s="1974"/>
      <c r="BA865" s="1896"/>
      <c r="BB865" s="1896"/>
      <c r="BC865" s="1896"/>
      <c r="BD865" s="2032"/>
      <c r="BE865" s="2032">
        <f t="shared" si="1603"/>
        <v>0</v>
      </c>
      <c r="BF865" s="2032"/>
      <c r="BG865" s="2032"/>
      <c r="BH865" s="2032"/>
      <c r="BI865" s="2032">
        <f t="shared" si="1604"/>
        <v>1388</v>
      </c>
      <c r="BJ865" s="2032">
        <v>1388</v>
      </c>
      <c r="BK865" s="2032"/>
      <c r="BL865" s="2032"/>
      <c r="BN865" s="2080">
        <f t="shared" si="1617"/>
        <v>787</v>
      </c>
      <c r="BO865" s="2080">
        <f t="shared" si="1623"/>
        <v>-1388</v>
      </c>
      <c r="BP865" s="2080">
        <f t="shared" si="1624"/>
        <v>2175</v>
      </c>
      <c r="BR865" s="2080">
        <f t="shared" si="1618"/>
        <v>787</v>
      </c>
      <c r="BS865" s="2080">
        <f t="shared" si="1619"/>
        <v>-1388</v>
      </c>
      <c r="BT865" s="2080">
        <f t="shared" si="1620"/>
        <v>2175</v>
      </c>
      <c r="BV865" s="2080">
        <f t="shared" si="1621"/>
        <v>0</v>
      </c>
      <c r="BW865" s="2080">
        <f t="shared" si="1622"/>
        <v>787</v>
      </c>
      <c r="BX865" s="2080">
        <f t="shared" si="1625"/>
        <v>-787</v>
      </c>
      <c r="BY865" s="2080">
        <f t="shared" si="1626"/>
        <v>0</v>
      </c>
    </row>
    <row r="866" spans="1:77" s="17" customFormat="1" ht="45" customHeight="1">
      <c r="A866" s="1881" t="s">
        <v>615</v>
      </c>
      <c r="B866" s="1924" t="s">
        <v>1946</v>
      </c>
      <c r="C866" s="1971" t="s">
        <v>116</v>
      </c>
      <c r="D866" s="1874" t="s">
        <v>1947</v>
      </c>
      <c r="E866" s="1875" t="s">
        <v>251</v>
      </c>
      <c r="F866" s="1875" t="s">
        <v>3139</v>
      </c>
      <c r="G866" s="1956">
        <f t="shared" si="1647"/>
        <v>8305</v>
      </c>
      <c r="H866" s="1876">
        <v>6501</v>
      </c>
      <c r="I866" s="1876">
        <v>1804</v>
      </c>
      <c r="J866" s="1957" t="s">
        <v>3140</v>
      </c>
      <c r="K866" s="1878">
        <f t="shared" si="1635"/>
        <v>8293</v>
      </c>
      <c r="L866" s="1876">
        <v>6489</v>
      </c>
      <c r="M866" s="1876">
        <v>1804</v>
      </c>
      <c r="N866" s="1878">
        <f t="shared" si="1636"/>
        <v>0</v>
      </c>
      <c r="O866" s="1973"/>
      <c r="P866" s="1973"/>
      <c r="Q866" s="1878">
        <f t="shared" si="1637"/>
        <v>6501</v>
      </c>
      <c r="R866" s="1891"/>
      <c r="S866" s="1876">
        <v>6501</v>
      </c>
      <c r="T866" s="1891"/>
      <c r="U866" s="2642">
        <f t="shared" si="1638"/>
        <v>5263</v>
      </c>
      <c r="V866" s="2178"/>
      <c r="W866" s="2178">
        <v>5263</v>
      </c>
      <c r="X866" s="2642">
        <f t="shared" si="1639"/>
        <v>4500</v>
      </c>
      <c r="Y866" s="2178"/>
      <c r="Z866" s="2178">
        <f>3000+1500</f>
        <v>4500</v>
      </c>
      <c r="AA866" s="1878">
        <f t="shared" si="1640"/>
        <v>1178</v>
      </c>
      <c r="AB866" s="1891"/>
      <c r="AC866" s="2155">
        <v>1178</v>
      </c>
      <c r="AD866" s="1891"/>
      <c r="AE866" s="2557">
        <f t="shared" si="1641"/>
        <v>0</v>
      </c>
      <c r="AF866" s="2178"/>
      <c r="AG866" s="2178"/>
      <c r="AH866" s="2557">
        <f t="shared" si="1642"/>
        <v>6441</v>
      </c>
      <c r="AI866" s="2178"/>
      <c r="AJ866" s="2178">
        <v>6441</v>
      </c>
      <c r="AK866" s="2178"/>
      <c r="AL866" s="2557">
        <f t="shared" si="1643"/>
        <v>6441</v>
      </c>
      <c r="AM866" s="2178"/>
      <c r="AN866" s="2178">
        <v>6441</v>
      </c>
      <c r="AO866" s="2178"/>
      <c r="AP866" s="1878">
        <f t="shared" si="1644"/>
        <v>6441</v>
      </c>
      <c r="AQ866" s="1891"/>
      <c r="AR866" s="1891">
        <v>6441</v>
      </c>
      <c r="AS866" s="1891"/>
      <c r="AT866" s="1878">
        <f t="shared" si="1648"/>
        <v>-60</v>
      </c>
      <c r="AU866" s="1894" t="s">
        <v>118</v>
      </c>
      <c r="AV866" s="1874"/>
      <c r="AW866" s="1904">
        <v>1</v>
      </c>
      <c r="AX866" s="1895">
        <v>1</v>
      </c>
      <c r="AY866" s="1996">
        <f t="shared" si="1646"/>
        <v>763</v>
      </c>
      <c r="AZ866" s="1974"/>
      <c r="BA866" s="1896"/>
      <c r="BB866" s="1896"/>
      <c r="BC866" s="1896"/>
      <c r="BD866" s="2032"/>
      <c r="BE866" s="2032">
        <f t="shared" si="1603"/>
        <v>1178</v>
      </c>
      <c r="BF866" s="2032"/>
      <c r="BG866" s="2032">
        <v>1178</v>
      </c>
      <c r="BH866" s="2032"/>
      <c r="BI866" s="2032">
        <f t="shared" si="1604"/>
        <v>0</v>
      </c>
      <c r="BJ866" s="2032"/>
      <c r="BK866" s="2032"/>
      <c r="BL866" s="2032"/>
      <c r="BN866" s="2080">
        <f t="shared" si="1617"/>
        <v>763</v>
      </c>
      <c r="BO866" s="2080">
        <f t="shared" si="1623"/>
        <v>0</v>
      </c>
      <c r="BP866" s="2080">
        <f t="shared" si="1624"/>
        <v>763</v>
      </c>
      <c r="BR866" s="2080">
        <f t="shared" si="1618"/>
        <v>763</v>
      </c>
      <c r="BS866" s="2080">
        <f t="shared" si="1619"/>
        <v>0</v>
      </c>
      <c r="BT866" s="2080">
        <f t="shared" si="1620"/>
        <v>763</v>
      </c>
      <c r="BV866" s="2080">
        <f t="shared" si="1621"/>
        <v>0</v>
      </c>
      <c r="BW866" s="2080">
        <f t="shared" si="1622"/>
        <v>763</v>
      </c>
      <c r="BX866" s="2080">
        <f t="shared" si="1625"/>
        <v>-763</v>
      </c>
      <c r="BY866" s="2080">
        <f t="shared" si="1626"/>
        <v>0</v>
      </c>
    </row>
    <row r="867" spans="1:77" s="17" customFormat="1" ht="90" customHeight="1">
      <c r="A867" s="1881" t="s">
        <v>621</v>
      </c>
      <c r="B867" s="1924" t="s">
        <v>1949</v>
      </c>
      <c r="C867" s="1872" t="s">
        <v>116</v>
      </c>
      <c r="D867" s="1874" t="s">
        <v>1950</v>
      </c>
      <c r="E867" s="1875" t="s">
        <v>771</v>
      </c>
      <c r="F867" s="1875" t="s">
        <v>3141</v>
      </c>
      <c r="G867" s="1956">
        <f t="shared" si="1647"/>
        <v>4030</v>
      </c>
      <c r="H867" s="1972">
        <v>2856</v>
      </c>
      <c r="I867" s="1972">
        <f>1122+52</f>
        <v>1174</v>
      </c>
      <c r="J867" s="1957" t="s">
        <v>3142</v>
      </c>
      <c r="K867" s="1878">
        <f t="shared" si="1635"/>
        <v>3892</v>
      </c>
      <c r="L867" s="1972">
        <v>2856</v>
      </c>
      <c r="M867" s="1972">
        <v>1036</v>
      </c>
      <c r="N867" s="1878">
        <f t="shared" si="1636"/>
        <v>0</v>
      </c>
      <c r="O867" s="1973"/>
      <c r="P867" s="1973"/>
      <c r="Q867" s="1878">
        <f t="shared" si="1637"/>
        <v>2493</v>
      </c>
      <c r="R867" s="1891"/>
      <c r="S867" s="1876">
        <v>2493</v>
      </c>
      <c r="T867" s="1891"/>
      <c r="U867" s="2642">
        <f t="shared" si="1638"/>
        <v>2493</v>
      </c>
      <c r="V867" s="2178"/>
      <c r="W867" s="2178">
        <v>2493</v>
      </c>
      <c r="X867" s="2642">
        <f t="shared" si="1639"/>
        <v>2493</v>
      </c>
      <c r="Y867" s="2178"/>
      <c r="Z867" s="2178">
        <v>2493</v>
      </c>
      <c r="AA867" s="1878">
        <f t="shared" si="1640"/>
        <v>0</v>
      </c>
      <c r="AB867" s="1891"/>
      <c r="AC867" s="1891"/>
      <c r="AD867" s="1891"/>
      <c r="AE867" s="2557">
        <f t="shared" si="1641"/>
        <v>0</v>
      </c>
      <c r="AF867" s="2178"/>
      <c r="AG867" s="2178"/>
      <c r="AH867" s="2557">
        <f t="shared" si="1642"/>
        <v>2840</v>
      </c>
      <c r="AI867" s="2178"/>
      <c r="AJ867" s="2178">
        <v>2840</v>
      </c>
      <c r="AK867" s="2178"/>
      <c r="AL867" s="2557">
        <f t="shared" si="1643"/>
        <v>2840</v>
      </c>
      <c r="AM867" s="2178"/>
      <c r="AN867" s="2178">
        <v>2840</v>
      </c>
      <c r="AO867" s="2178"/>
      <c r="AP867" s="1878">
        <f t="shared" si="1644"/>
        <v>2840</v>
      </c>
      <c r="AQ867" s="1891"/>
      <c r="AR867" s="1891">
        <v>2840</v>
      </c>
      <c r="AS867" s="1891"/>
      <c r="AT867" s="1878">
        <f t="shared" si="1648"/>
        <v>347</v>
      </c>
      <c r="AU867" s="1894" t="s">
        <v>118</v>
      </c>
      <c r="AV867" s="1874"/>
      <c r="AW867" s="1904">
        <v>1</v>
      </c>
      <c r="AX867" s="1895">
        <v>1</v>
      </c>
      <c r="AY867" s="1996">
        <f t="shared" si="1646"/>
        <v>347</v>
      </c>
      <c r="AZ867" s="1974"/>
      <c r="BA867" s="1896"/>
      <c r="BB867" s="1896"/>
      <c r="BC867" s="1896"/>
      <c r="BD867" s="2032"/>
      <c r="BE867" s="2032">
        <f t="shared" si="1603"/>
        <v>0</v>
      </c>
      <c r="BF867" s="2032"/>
      <c r="BG867" s="2032"/>
      <c r="BH867" s="2032"/>
      <c r="BI867" s="2032">
        <f t="shared" si="1604"/>
        <v>347</v>
      </c>
      <c r="BJ867" s="2032">
        <v>347</v>
      </c>
      <c r="BK867" s="2032"/>
      <c r="BL867" s="2032"/>
      <c r="BN867" s="2080">
        <f t="shared" si="1617"/>
        <v>0</v>
      </c>
      <c r="BO867" s="2080">
        <f t="shared" si="1623"/>
        <v>-347</v>
      </c>
      <c r="BP867" s="2080">
        <f t="shared" si="1624"/>
        <v>347</v>
      </c>
      <c r="BR867" s="2080">
        <f t="shared" si="1618"/>
        <v>0</v>
      </c>
      <c r="BS867" s="2080">
        <f t="shared" si="1619"/>
        <v>-347</v>
      </c>
      <c r="BT867" s="2080">
        <f t="shared" si="1620"/>
        <v>347</v>
      </c>
      <c r="BV867" s="2080">
        <f t="shared" si="1621"/>
        <v>0</v>
      </c>
      <c r="BW867" s="2080">
        <f t="shared" si="1622"/>
        <v>0</v>
      </c>
      <c r="BX867" s="2080">
        <f t="shared" si="1625"/>
        <v>0</v>
      </c>
      <c r="BY867" s="2080">
        <f t="shared" si="1626"/>
        <v>0</v>
      </c>
    </row>
    <row r="868" spans="1:77" s="17" customFormat="1" ht="45" customHeight="1">
      <c r="A868" s="1881" t="s">
        <v>627</v>
      </c>
      <c r="B868" s="1924" t="s">
        <v>1953</v>
      </c>
      <c r="C868" s="1872" t="s">
        <v>116</v>
      </c>
      <c r="D868" s="1874" t="s">
        <v>1954</v>
      </c>
      <c r="E868" s="1875" t="s">
        <v>702</v>
      </c>
      <c r="F868" s="1875" t="s">
        <v>1955</v>
      </c>
      <c r="G868" s="1956">
        <f t="shared" si="1647"/>
        <v>6413</v>
      </c>
      <c r="H868" s="1972">
        <v>3335</v>
      </c>
      <c r="I868" s="1972">
        <v>3078</v>
      </c>
      <c r="J868" s="1957" t="s">
        <v>3143</v>
      </c>
      <c r="K868" s="1878">
        <f t="shared" si="1635"/>
        <v>6213</v>
      </c>
      <c r="L868" s="1972">
        <v>3364</v>
      </c>
      <c r="M868" s="1972">
        <v>2849</v>
      </c>
      <c r="N868" s="1878">
        <f t="shared" si="1636"/>
        <v>0</v>
      </c>
      <c r="O868" s="1973"/>
      <c r="P868" s="1973"/>
      <c r="Q868" s="1878">
        <f t="shared" si="1637"/>
        <v>3002</v>
      </c>
      <c r="R868" s="1891">
        <v>3002</v>
      </c>
      <c r="S868" s="1876">
        <v>0</v>
      </c>
      <c r="T868" s="1891"/>
      <c r="U868" s="2642">
        <f t="shared" si="1638"/>
        <v>2000</v>
      </c>
      <c r="V868" s="2178">
        <f>2000</f>
        <v>2000</v>
      </c>
      <c r="W868" s="2178"/>
      <c r="X868" s="2642">
        <f t="shared" si="1639"/>
        <v>2000</v>
      </c>
      <c r="Y868" s="2178">
        <f>2000</f>
        <v>2000</v>
      </c>
      <c r="Z868" s="2178"/>
      <c r="AA868" s="1878">
        <f t="shared" si="1640"/>
        <v>1341</v>
      </c>
      <c r="AB868" s="2155">
        <v>1341</v>
      </c>
      <c r="AC868" s="1891"/>
      <c r="AD868" s="1891"/>
      <c r="AE868" s="2557">
        <f t="shared" si="1641"/>
        <v>749</v>
      </c>
      <c r="AF868" s="2178">
        <v>749</v>
      </c>
      <c r="AG868" s="2178"/>
      <c r="AH868" s="2557">
        <f t="shared" si="1642"/>
        <v>3341</v>
      </c>
      <c r="AI868" s="2178">
        <v>3341</v>
      </c>
      <c r="AJ868" s="2178"/>
      <c r="AK868" s="2178"/>
      <c r="AL868" s="2557">
        <f t="shared" si="1643"/>
        <v>3341</v>
      </c>
      <c r="AM868" s="2178">
        <v>3341</v>
      </c>
      <c r="AN868" s="2178"/>
      <c r="AO868" s="2178"/>
      <c r="AP868" s="1878">
        <f t="shared" si="1644"/>
        <v>3341</v>
      </c>
      <c r="AQ868" s="1891">
        <v>3341</v>
      </c>
      <c r="AR868" s="1891"/>
      <c r="AS868" s="1891"/>
      <c r="AT868" s="1878">
        <f t="shared" si="1648"/>
        <v>339</v>
      </c>
      <c r="AU868" s="1894" t="s">
        <v>118</v>
      </c>
      <c r="AV868" s="1874"/>
      <c r="AW868" s="1904">
        <v>1</v>
      </c>
      <c r="AX868" s="1895">
        <v>1</v>
      </c>
      <c r="AY868" s="1996">
        <f t="shared" si="1646"/>
        <v>0</v>
      </c>
      <c r="AZ868" s="1974"/>
      <c r="BA868" s="1896"/>
      <c r="BB868" s="1896"/>
      <c r="BC868" s="1896"/>
      <c r="BD868" s="2032"/>
      <c r="BE868" s="2032">
        <f t="shared" si="1603"/>
        <v>1341</v>
      </c>
      <c r="BF868" s="2032">
        <v>1341</v>
      </c>
      <c r="BG868" s="2032"/>
      <c r="BH868" s="2032"/>
      <c r="BI868" s="2032">
        <f t="shared" si="1604"/>
        <v>0</v>
      </c>
      <c r="BJ868" s="2032"/>
      <c r="BK868" s="2032"/>
      <c r="BL868" s="2032"/>
      <c r="BN868" s="2080">
        <f t="shared" si="1617"/>
        <v>0</v>
      </c>
      <c r="BO868" s="2080">
        <f t="shared" si="1623"/>
        <v>0</v>
      </c>
      <c r="BP868" s="2080">
        <f t="shared" si="1624"/>
        <v>0</v>
      </c>
      <c r="BR868" s="2080">
        <f t="shared" si="1618"/>
        <v>0</v>
      </c>
      <c r="BS868" s="2080">
        <f t="shared" si="1619"/>
        <v>0</v>
      </c>
      <c r="BT868" s="2080">
        <f t="shared" si="1620"/>
        <v>0</v>
      </c>
      <c r="BV868" s="2080">
        <f t="shared" si="1621"/>
        <v>0</v>
      </c>
      <c r="BW868" s="2080">
        <f t="shared" si="1622"/>
        <v>0</v>
      </c>
      <c r="BX868" s="2080">
        <f t="shared" si="1625"/>
        <v>0</v>
      </c>
      <c r="BY868" s="2080">
        <f t="shared" si="1626"/>
        <v>0</v>
      </c>
    </row>
    <row r="869" spans="1:77" s="17" customFormat="1" ht="45" customHeight="1">
      <c r="A869" s="1881" t="s">
        <v>632</v>
      </c>
      <c r="B869" s="1882" t="s">
        <v>1956</v>
      </c>
      <c r="C869" s="1883" t="s">
        <v>137</v>
      </c>
      <c r="D869" s="1875" t="s">
        <v>1957</v>
      </c>
      <c r="E869" s="1875" t="s">
        <v>82</v>
      </c>
      <c r="F869" s="1875" t="s">
        <v>1958</v>
      </c>
      <c r="G869" s="1956">
        <f t="shared" si="1647"/>
        <v>14783</v>
      </c>
      <c r="H869" s="1972">
        <v>8644</v>
      </c>
      <c r="I869" s="1973">
        <v>6139</v>
      </c>
      <c r="J869" s="1957" t="s">
        <v>1959</v>
      </c>
      <c r="K869" s="1878">
        <f t="shared" si="1635"/>
        <v>6148</v>
      </c>
      <c r="L869" s="1972">
        <v>3027</v>
      </c>
      <c r="M869" s="1973">
        <v>3121</v>
      </c>
      <c r="N869" s="1878">
        <f t="shared" si="1636"/>
        <v>0</v>
      </c>
      <c r="O869" s="1973"/>
      <c r="P869" s="1973"/>
      <c r="Q869" s="1878">
        <f t="shared" si="1637"/>
        <v>7708</v>
      </c>
      <c r="R869" s="1891"/>
      <c r="S869" s="1876">
        <v>7708</v>
      </c>
      <c r="T869" s="1891"/>
      <c r="U869" s="2642">
        <f t="shared" si="1638"/>
        <v>1500</v>
      </c>
      <c r="V869" s="2178"/>
      <c r="W869" s="2178">
        <v>1500</v>
      </c>
      <c r="X869" s="2642">
        <f t="shared" si="1639"/>
        <v>2250</v>
      </c>
      <c r="Y869" s="2178">
        <v>750</v>
      </c>
      <c r="Z869" s="2178">
        <v>1500</v>
      </c>
      <c r="AA869" s="1878">
        <f t="shared" si="1640"/>
        <v>6208</v>
      </c>
      <c r="AB869" s="2155">
        <v>6208</v>
      </c>
      <c r="AC869" s="1891"/>
      <c r="AD869" s="1891"/>
      <c r="AE869" s="2557">
        <f t="shared" si="1641"/>
        <v>5262</v>
      </c>
      <c r="AF869" s="2178">
        <v>5262</v>
      </c>
      <c r="AG869" s="2178"/>
      <c r="AH869" s="2557">
        <f t="shared" si="1642"/>
        <v>7069</v>
      </c>
      <c r="AI869" s="2178"/>
      <c r="AJ869" s="2178">
        <v>7069</v>
      </c>
      <c r="AK869" s="2178"/>
      <c r="AL869" s="2557">
        <f t="shared" si="1643"/>
        <v>7708</v>
      </c>
      <c r="AM869" s="2178"/>
      <c r="AN869" s="2178">
        <v>7708</v>
      </c>
      <c r="AO869" s="2178"/>
      <c r="AP869" s="1878">
        <f t="shared" si="1644"/>
        <v>7708</v>
      </c>
      <c r="AQ869" s="1891"/>
      <c r="AR869" s="1891">
        <v>7708</v>
      </c>
      <c r="AS869" s="1891"/>
      <c r="AT869" s="1878">
        <f t="shared" si="1648"/>
        <v>0</v>
      </c>
      <c r="AU869" s="1900" t="s">
        <v>143</v>
      </c>
      <c r="AV869" s="1874"/>
      <c r="AW869" s="1904">
        <v>1</v>
      </c>
      <c r="AX869" s="1895">
        <v>1</v>
      </c>
      <c r="AY869" s="1996">
        <f t="shared" si="1646"/>
        <v>-750</v>
      </c>
      <c r="AZ869" s="1974"/>
      <c r="BA869" s="1896"/>
      <c r="BB869" s="1896"/>
      <c r="BC869" s="1896"/>
      <c r="BD869" s="2032"/>
      <c r="BE869" s="2032">
        <f t="shared" si="1603"/>
        <v>6208</v>
      </c>
      <c r="BF869" s="2032">
        <v>6208</v>
      </c>
      <c r="BG869" s="2032"/>
      <c r="BH869" s="2032"/>
      <c r="BI869" s="2032">
        <f t="shared" si="1604"/>
        <v>0</v>
      </c>
      <c r="BJ869" s="2032"/>
      <c r="BK869" s="2032"/>
      <c r="BL869" s="2032"/>
      <c r="BN869" s="2080">
        <f t="shared" si="1617"/>
        <v>0</v>
      </c>
      <c r="BO869" s="2080">
        <f t="shared" si="1623"/>
        <v>-6208</v>
      </c>
      <c r="BP869" s="2080">
        <f t="shared" si="1624"/>
        <v>6208</v>
      </c>
      <c r="BR869" s="2080">
        <f t="shared" si="1618"/>
        <v>-750</v>
      </c>
      <c r="BS869" s="2080">
        <f t="shared" si="1619"/>
        <v>-6958</v>
      </c>
      <c r="BT869" s="2080">
        <f t="shared" si="1620"/>
        <v>6208</v>
      </c>
      <c r="BV869" s="2080">
        <f t="shared" si="1621"/>
        <v>0</v>
      </c>
      <c r="BW869" s="2080">
        <f t="shared" si="1622"/>
        <v>-750</v>
      </c>
      <c r="BX869" s="2080">
        <f t="shared" si="1625"/>
        <v>0</v>
      </c>
      <c r="BY869" s="2080">
        <f t="shared" si="1626"/>
        <v>0</v>
      </c>
    </row>
    <row r="870" spans="1:77" s="17" customFormat="1" ht="45" customHeight="1">
      <c r="A870" s="1881" t="s">
        <v>636</v>
      </c>
      <c r="B870" s="1882" t="s">
        <v>1960</v>
      </c>
      <c r="C870" s="1883" t="s">
        <v>137</v>
      </c>
      <c r="D870" s="1875" t="s">
        <v>3134</v>
      </c>
      <c r="E870" s="1875" t="s">
        <v>771</v>
      </c>
      <c r="F870" s="1875" t="s">
        <v>1961</v>
      </c>
      <c r="G870" s="1956">
        <f t="shared" si="1647"/>
        <v>10677</v>
      </c>
      <c r="H870" s="1972">
        <v>7747</v>
      </c>
      <c r="I870" s="1973">
        <v>2930</v>
      </c>
      <c r="J870" s="1957" t="s">
        <v>1962</v>
      </c>
      <c r="K870" s="1878">
        <f t="shared" si="1635"/>
        <v>8214</v>
      </c>
      <c r="L870" s="1972">
        <v>5060</v>
      </c>
      <c r="M870" s="1972">
        <v>3154</v>
      </c>
      <c r="N870" s="1878">
        <f t="shared" si="1636"/>
        <v>0</v>
      </c>
      <c r="O870" s="1973"/>
      <c r="P870" s="1973"/>
      <c r="Q870" s="1878">
        <f t="shared" si="1637"/>
        <v>4751</v>
      </c>
      <c r="R870" s="1891"/>
      <c r="S870" s="1876">
        <v>4751</v>
      </c>
      <c r="T870" s="1891"/>
      <c r="U870" s="2642">
        <f t="shared" si="1638"/>
        <v>4751</v>
      </c>
      <c r="V870" s="2178"/>
      <c r="W870" s="2178">
        <v>4751</v>
      </c>
      <c r="X870" s="2642">
        <f t="shared" si="1639"/>
        <v>4751</v>
      </c>
      <c r="Y870" s="2178"/>
      <c r="Z870" s="2178">
        <v>4751</v>
      </c>
      <c r="AA870" s="1878">
        <f t="shared" si="1640"/>
        <v>0</v>
      </c>
      <c r="AB870" s="1891"/>
      <c r="AC870" s="1891"/>
      <c r="AD870" s="1891"/>
      <c r="AE870" s="2557">
        <f t="shared" si="1641"/>
        <v>0</v>
      </c>
      <c r="AF870" s="2178"/>
      <c r="AG870" s="2178"/>
      <c r="AH870" s="2557">
        <f t="shared" si="1642"/>
        <v>4751</v>
      </c>
      <c r="AI870" s="2178"/>
      <c r="AJ870" s="2178">
        <v>4751</v>
      </c>
      <c r="AK870" s="2178"/>
      <c r="AL870" s="2557">
        <f t="shared" si="1643"/>
        <v>4751</v>
      </c>
      <c r="AM870" s="2178"/>
      <c r="AN870" s="2178">
        <v>4751</v>
      </c>
      <c r="AO870" s="2178"/>
      <c r="AP870" s="1878">
        <f t="shared" si="1644"/>
        <v>4751</v>
      </c>
      <c r="AQ870" s="1891"/>
      <c r="AR870" s="1891">
        <v>4751</v>
      </c>
      <c r="AS870" s="1891"/>
      <c r="AT870" s="1878">
        <f t="shared" si="1648"/>
        <v>0</v>
      </c>
      <c r="AU870" s="1900" t="s">
        <v>143</v>
      </c>
      <c r="AV870" s="1874"/>
      <c r="AW870" s="1904">
        <v>1</v>
      </c>
      <c r="AX870" s="1895">
        <v>1</v>
      </c>
      <c r="AY870" s="1996">
        <f t="shared" si="1646"/>
        <v>0</v>
      </c>
      <c r="AZ870" s="1974"/>
      <c r="BA870" s="1896"/>
      <c r="BB870" s="1896"/>
      <c r="BC870" s="1896"/>
      <c r="BD870" s="2032"/>
      <c r="BE870" s="2032">
        <f t="shared" si="1603"/>
        <v>0</v>
      </c>
      <c r="BF870" s="2032"/>
      <c r="BG870" s="2032"/>
      <c r="BH870" s="2032"/>
      <c r="BI870" s="2032">
        <f t="shared" si="1604"/>
        <v>0</v>
      </c>
      <c r="BJ870" s="2032"/>
      <c r="BK870" s="2032"/>
      <c r="BL870" s="2032"/>
      <c r="BN870" s="2080">
        <f t="shared" si="1617"/>
        <v>0</v>
      </c>
      <c r="BO870" s="2080">
        <f t="shared" si="1623"/>
        <v>0</v>
      </c>
      <c r="BP870" s="2080">
        <f t="shared" si="1624"/>
        <v>0</v>
      </c>
      <c r="BR870" s="2080">
        <f t="shared" si="1618"/>
        <v>0</v>
      </c>
      <c r="BS870" s="2080">
        <f t="shared" si="1619"/>
        <v>0</v>
      </c>
      <c r="BT870" s="2080">
        <f t="shared" si="1620"/>
        <v>0</v>
      </c>
      <c r="BV870" s="2080">
        <f t="shared" si="1621"/>
        <v>0</v>
      </c>
      <c r="BW870" s="2080">
        <f t="shared" si="1622"/>
        <v>0</v>
      </c>
      <c r="BX870" s="2080">
        <f t="shared" si="1625"/>
        <v>0</v>
      </c>
      <c r="BY870" s="2080">
        <f t="shared" si="1626"/>
        <v>0</v>
      </c>
    </row>
    <row r="871" spans="1:77" s="17" customFormat="1" ht="63.75" customHeight="1">
      <c r="A871" s="1881" t="s">
        <v>1963</v>
      </c>
      <c r="B871" s="1924" t="s">
        <v>1964</v>
      </c>
      <c r="C871" s="1872" t="s">
        <v>120</v>
      </c>
      <c r="D871" s="1874" t="s">
        <v>1965</v>
      </c>
      <c r="E871" s="1875" t="s">
        <v>251</v>
      </c>
      <c r="F871" s="1875" t="s">
        <v>1966</v>
      </c>
      <c r="G871" s="1956">
        <f t="shared" si="1647"/>
        <v>15311</v>
      </c>
      <c r="H871" s="1972">
        <v>5790</v>
      </c>
      <c r="I871" s="1973">
        <v>9521</v>
      </c>
      <c r="J871" s="1957" t="s">
        <v>1967</v>
      </c>
      <c r="K871" s="1878">
        <f t="shared" si="1635"/>
        <v>11605</v>
      </c>
      <c r="L871" s="1972">
        <v>3621</v>
      </c>
      <c r="M871" s="1973">
        <v>7984</v>
      </c>
      <c r="N871" s="1878">
        <f t="shared" si="1636"/>
        <v>0</v>
      </c>
      <c r="O871" s="1973">
        <v>0</v>
      </c>
      <c r="P871" s="1973"/>
      <c r="Q871" s="1878">
        <f t="shared" si="1637"/>
        <v>3621</v>
      </c>
      <c r="R871" s="1891">
        <v>3621</v>
      </c>
      <c r="S871" s="1876">
        <v>0</v>
      </c>
      <c r="T871" s="1891"/>
      <c r="U871" s="2642">
        <f t="shared" si="1638"/>
        <v>3400</v>
      </c>
      <c r="V871" s="2178">
        <v>3400</v>
      </c>
      <c r="W871" s="2178"/>
      <c r="X871" s="2642">
        <f t="shared" si="1639"/>
        <v>3212</v>
      </c>
      <c r="Y871" s="2178">
        <v>3212</v>
      </c>
      <c r="Z871" s="2178"/>
      <c r="AA871" s="1878">
        <f t="shared" si="1640"/>
        <v>0</v>
      </c>
      <c r="AB871" s="1891"/>
      <c r="AC871" s="1891"/>
      <c r="AD871" s="1891"/>
      <c r="AE871" s="2557">
        <f t="shared" si="1641"/>
        <v>0</v>
      </c>
      <c r="AF871" s="2178"/>
      <c r="AG871" s="2178"/>
      <c r="AH871" s="2557">
        <f t="shared" si="1642"/>
        <v>3621</v>
      </c>
      <c r="AI871" s="2178">
        <v>3621</v>
      </c>
      <c r="AJ871" s="2178"/>
      <c r="AK871" s="2178"/>
      <c r="AL871" s="2557">
        <f t="shared" si="1643"/>
        <v>3621</v>
      </c>
      <c r="AM871" s="2178">
        <v>3621</v>
      </c>
      <c r="AN871" s="2178"/>
      <c r="AO871" s="2178"/>
      <c r="AP871" s="1878">
        <f t="shared" si="1644"/>
        <v>3621</v>
      </c>
      <c r="AQ871" s="1891">
        <v>3621</v>
      </c>
      <c r="AR871" s="1891"/>
      <c r="AS871" s="1891"/>
      <c r="AT871" s="1878">
        <f t="shared" si="1648"/>
        <v>0</v>
      </c>
      <c r="AU871" s="1879" t="s">
        <v>122</v>
      </c>
      <c r="AV871" s="1874"/>
      <c r="AW871" s="1904">
        <v>1</v>
      </c>
      <c r="AX871" s="1895">
        <v>1</v>
      </c>
      <c r="AY871" s="1996">
        <f t="shared" si="1646"/>
        <v>409</v>
      </c>
      <c r="AZ871" s="1974"/>
      <c r="BA871" s="1896"/>
      <c r="BB871" s="1896"/>
      <c r="BC871" s="1896"/>
      <c r="BD871" s="2032"/>
      <c r="BE871" s="2032">
        <f t="shared" si="1603"/>
        <v>0</v>
      </c>
      <c r="BF871" s="2032"/>
      <c r="BG871" s="2032"/>
      <c r="BH871" s="2032"/>
      <c r="BI871" s="2032">
        <f t="shared" si="1604"/>
        <v>0</v>
      </c>
      <c r="BJ871" s="2032"/>
      <c r="BK871" s="2032"/>
      <c r="BL871" s="2032"/>
      <c r="BN871" s="2080">
        <f t="shared" si="1617"/>
        <v>221</v>
      </c>
      <c r="BO871" s="2080">
        <f t="shared" si="1623"/>
        <v>221</v>
      </c>
      <c r="BP871" s="2080">
        <f t="shared" si="1624"/>
        <v>0</v>
      </c>
      <c r="BR871" s="2080">
        <f t="shared" si="1618"/>
        <v>409</v>
      </c>
      <c r="BS871" s="2080">
        <f t="shared" si="1619"/>
        <v>409</v>
      </c>
      <c r="BT871" s="2080">
        <f t="shared" si="1620"/>
        <v>0</v>
      </c>
      <c r="BV871" s="2080">
        <f t="shared" si="1621"/>
        <v>221</v>
      </c>
      <c r="BW871" s="2080">
        <f t="shared" si="1622"/>
        <v>409</v>
      </c>
      <c r="BX871" s="2080">
        <f t="shared" si="1625"/>
        <v>0</v>
      </c>
      <c r="BY871" s="2080">
        <f t="shared" si="1626"/>
        <v>0</v>
      </c>
    </row>
    <row r="872" spans="1:77" s="17" customFormat="1" ht="51" customHeight="1">
      <c r="A872" s="1881" t="s">
        <v>1968</v>
      </c>
      <c r="B872" s="1924" t="s">
        <v>1969</v>
      </c>
      <c r="C872" s="1872" t="s">
        <v>120</v>
      </c>
      <c r="D872" s="1874" t="s">
        <v>1970</v>
      </c>
      <c r="E872" s="1875" t="s">
        <v>1971</v>
      </c>
      <c r="F872" s="1875" t="s">
        <v>1972</v>
      </c>
      <c r="G872" s="1956">
        <f t="shared" si="1647"/>
        <v>11416</v>
      </c>
      <c r="H872" s="1972">
        <v>6774</v>
      </c>
      <c r="I872" s="1972">
        <v>4642</v>
      </c>
      <c r="J872" s="1957" t="s">
        <v>3144</v>
      </c>
      <c r="K872" s="1878">
        <f t="shared" si="1635"/>
        <v>11416</v>
      </c>
      <c r="L872" s="1972">
        <v>6774</v>
      </c>
      <c r="M872" s="1972">
        <v>4642</v>
      </c>
      <c r="N872" s="1878">
        <f t="shared" si="1636"/>
        <v>0</v>
      </c>
      <c r="O872" s="1973"/>
      <c r="P872" s="1973"/>
      <c r="Q872" s="1878">
        <f t="shared" si="1637"/>
        <v>3528</v>
      </c>
      <c r="R872" s="1891"/>
      <c r="S872" s="1876">
        <v>3528</v>
      </c>
      <c r="T872" s="1891"/>
      <c r="U872" s="2642">
        <f t="shared" si="1638"/>
        <v>6096</v>
      </c>
      <c r="V872" s="2178"/>
      <c r="W872" s="2178">
        <f>2500+3596</f>
        <v>6096</v>
      </c>
      <c r="X872" s="2642">
        <f t="shared" si="1639"/>
        <v>6096</v>
      </c>
      <c r="Y872" s="2178"/>
      <c r="Z872" s="2178">
        <f>2500+3596</f>
        <v>6096</v>
      </c>
      <c r="AA872" s="1878">
        <f t="shared" si="1640"/>
        <v>0</v>
      </c>
      <c r="AB872" s="1891"/>
      <c r="AC872" s="1891"/>
      <c r="AD872" s="1891"/>
      <c r="AE872" s="2557">
        <f t="shared" si="1641"/>
        <v>0</v>
      </c>
      <c r="AF872" s="2178"/>
      <c r="AG872" s="2178"/>
      <c r="AH872" s="2557">
        <f t="shared" si="1642"/>
        <v>6774</v>
      </c>
      <c r="AI872" s="2178"/>
      <c r="AJ872" s="2178">
        <v>6774</v>
      </c>
      <c r="AK872" s="2178"/>
      <c r="AL872" s="2557">
        <f t="shared" si="1643"/>
        <v>6774</v>
      </c>
      <c r="AM872" s="2178"/>
      <c r="AN872" s="2178">
        <v>6774</v>
      </c>
      <c r="AO872" s="2178"/>
      <c r="AP872" s="1878">
        <f t="shared" si="1644"/>
        <v>6774</v>
      </c>
      <c r="AQ872" s="1891"/>
      <c r="AR872" s="1891">
        <v>6774</v>
      </c>
      <c r="AS872" s="1891"/>
      <c r="AT872" s="1878">
        <f t="shared" si="1648"/>
        <v>3246</v>
      </c>
      <c r="AU872" s="1879" t="s">
        <v>122</v>
      </c>
      <c r="AV872" s="1874"/>
      <c r="AW872" s="1904">
        <v>1</v>
      </c>
      <c r="AX872" s="1895">
        <v>1</v>
      </c>
      <c r="AY872" s="1996">
        <f t="shared" si="1646"/>
        <v>678</v>
      </c>
      <c r="AZ872" s="1974"/>
      <c r="BA872" s="1896"/>
      <c r="BB872" s="1896"/>
      <c r="BC872" s="1896"/>
      <c r="BD872" s="2032"/>
      <c r="BE872" s="2032">
        <f t="shared" si="1603"/>
        <v>0</v>
      </c>
      <c r="BF872" s="2032"/>
      <c r="BG872" s="2032"/>
      <c r="BH872" s="2032"/>
      <c r="BI872" s="2032">
        <f t="shared" si="1604"/>
        <v>0</v>
      </c>
      <c r="BJ872" s="2032"/>
      <c r="BK872" s="2032"/>
      <c r="BL872" s="2032"/>
      <c r="BN872" s="2080">
        <f t="shared" si="1617"/>
        <v>678</v>
      </c>
      <c r="BO872" s="2080">
        <f t="shared" si="1623"/>
        <v>0</v>
      </c>
      <c r="BP872" s="2080">
        <f t="shared" si="1624"/>
        <v>678</v>
      </c>
      <c r="BR872" s="2080">
        <f t="shared" si="1618"/>
        <v>678</v>
      </c>
      <c r="BS872" s="2080">
        <f t="shared" si="1619"/>
        <v>0</v>
      </c>
      <c r="BT872" s="2080">
        <f t="shared" si="1620"/>
        <v>678</v>
      </c>
      <c r="BV872" s="2080">
        <f t="shared" si="1621"/>
        <v>678</v>
      </c>
      <c r="BW872" s="2080">
        <f t="shared" si="1622"/>
        <v>678</v>
      </c>
      <c r="BX872" s="2080">
        <f t="shared" si="1625"/>
        <v>0</v>
      </c>
      <c r="BY872" s="2080">
        <f t="shared" si="1626"/>
        <v>0</v>
      </c>
    </row>
    <row r="873" spans="1:77" s="17" customFormat="1" ht="51" customHeight="1">
      <c r="A873" s="1881" t="s">
        <v>1974</v>
      </c>
      <c r="B873" s="1924" t="s">
        <v>1975</v>
      </c>
      <c r="C873" s="1872" t="s">
        <v>120</v>
      </c>
      <c r="D873" s="1874" t="s">
        <v>1976</v>
      </c>
      <c r="E873" s="1875" t="s">
        <v>1971</v>
      </c>
      <c r="F873" s="1875" t="s">
        <v>1977</v>
      </c>
      <c r="G873" s="1956">
        <f t="shared" si="1647"/>
        <v>4925</v>
      </c>
      <c r="H873" s="1972">
        <v>3240</v>
      </c>
      <c r="I873" s="1972">
        <v>1685</v>
      </c>
      <c r="J873" s="1957" t="s">
        <v>1978</v>
      </c>
      <c r="K873" s="1878">
        <f t="shared" si="1635"/>
        <v>4925</v>
      </c>
      <c r="L873" s="1972">
        <v>3240</v>
      </c>
      <c r="M873" s="1972">
        <v>1685</v>
      </c>
      <c r="N873" s="1878">
        <f t="shared" si="1636"/>
        <v>0</v>
      </c>
      <c r="O873" s="1973"/>
      <c r="P873" s="1973"/>
      <c r="Q873" s="1878">
        <f t="shared" si="1637"/>
        <v>2916</v>
      </c>
      <c r="R873" s="1891"/>
      <c r="S873" s="1876">
        <v>2916</v>
      </c>
      <c r="T873" s="1891"/>
      <c r="U873" s="2642">
        <f t="shared" si="1638"/>
        <v>2916</v>
      </c>
      <c r="V873" s="2178"/>
      <c r="W873" s="2178">
        <v>2916</v>
      </c>
      <c r="X873" s="2642">
        <f t="shared" si="1639"/>
        <v>2916</v>
      </c>
      <c r="Y873" s="2178"/>
      <c r="Z873" s="2178">
        <v>2916</v>
      </c>
      <c r="AA873" s="1878">
        <f t="shared" si="1640"/>
        <v>0</v>
      </c>
      <c r="AB873" s="1891"/>
      <c r="AC873" s="1891"/>
      <c r="AD873" s="1891"/>
      <c r="AE873" s="2557">
        <f t="shared" si="1641"/>
        <v>0</v>
      </c>
      <c r="AF873" s="2178"/>
      <c r="AG873" s="2178"/>
      <c r="AH873" s="2557">
        <f t="shared" si="1642"/>
        <v>3240</v>
      </c>
      <c r="AI873" s="2178"/>
      <c r="AJ873" s="2178">
        <v>3240</v>
      </c>
      <c r="AK873" s="2178"/>
      <c r="AL873" s="2557">
        <f t="shared" si="1643"/>
        <v>2916</v>
      </c>
      <c r="AM873" s="2178"/>
      <c r="AN873" s="2178">
        <v>2916</v>
      </c>
      <c r="AO873" s="2178"/>
      <c r="AP873" s="1878">
        <f t="shared" si="1644"/>
        <v>2916</v>
      </c>
      <c r="AQ873" s="1891"/>
      <c r="AR873" s="1891">
        <v>2916</v>
      </c>
      <c r="AS873" s="1891"/>
      <c r="AT873" s="1878">
        <f t="shared" si="1648"/>
        <v>0</v>
      </c>
      <c r="AU873" s="1879" t="s">
        <v>122</v>
      </c>
      <c r="AV873" s="1874"/>
      <c r="AW873" s="1904">
        <v>1</v>
      </c>
      <c r="AX873" s="1895">
        <v>1</v>
      </c>
      <c r="AY873" s="1996">
        <f t="shared" si="1646"/>
        <v>0</v>
      </c>
      <c r="AZ873" s="1974"/>
      <c r="BA873" s="1896"/>
      <c r="BB873" s="1896"/>
      <c r="BC873" s="1896"/>
      <c r="BD873" s="2032"/>
      <c r="BE873" s="2032">
        <f t="shared" si="1603"/>
        <v>0</v>
      </c>
      <c r="BF873" s="2032"/>
      <c r="BG873" s="2032"/>
      <c r="BH873" s="2032"/>
      <c r="BI873" s="2032">
        <f t="shared" si="1604"/>
        <v>0</v>
      </c>
      <c r="BJ873" s="2032"/>
      <c r="BK873" s="2032"/>
      <c r="BL873" s="2032"/>
      <c r="BN873" s="2080">
        <f t="shared" si="1617"/>
        <v>0</v>
      </c>
      <c r="BO873" s="2080">
        <f t="shared" si="1623"/>
        <v>0</v>
      </c>
      <c r="BP873" s="2080">
        <f t="shared" si="1624"/>
        <v>0</v>
      </c>
      <c r="BR873" s="2080">
        <f t="shared" si="1618"/>
        <v>0</v>
      </c>
      <c r="BS873" s="2080">
        <f t="shared" si="1619"/>
        <v>0</v>
      </c>
      <c r="BT873" s="2080">
        <f t="shared" si="1620"/>
        <v>0</v>
      </c>
      <c r="BV873" s="2080">
        <f t="shared" si="1621"/>
        <v>0</v>
      </c>
      <c r="BW873" s="2080">
        <f t="shared" si="1622"/>
        <v>0</v>
      </c>
      <c r="BX873" s="2080">
        <f t="shared" si="1625"/>
        <v>0</v>
      </c>
      <c r="BY873" s="2080">
        <f t="shared" si="1626"/>
        <v>0</v>
      </c>
    </row>
    <row r="874" spans="1:77" s="17" customFormat="1" ht="45" customHeight="1">
      <c r="A874" s="1881" t="s">
        <v>1979</v>
      </c>
      <c r="B874" s="1924" t="s">
        <v>1980</v>
      </c>
      <c r="C874" s="1872" t="s">
        <v>120</v>
      </c>
      <c r="D874" s="1874" t="s">
        <v>3145</v>
      </c>
      <c r="E874" s="1875" t="s">
        <v>1982</v>
      </c>
      <c r="F874" s="1875" t="s">
        <v>1983</v>
      </c>
      <c r="G874" s="1956">
        <f t="shared" si="1647"/>
        <v>6329</v>
      </c>
      <c r="H874" s="1972">
        <v>4316</v>
      </c>
      <c r="I874" s="1972">
        <v>2013</v>
      </c>
      <c r="J874" s="1957" t="s">
        <v>1984</v>
      </c>
      <c r="K874" s="1878">
        <f t="shared" si="1635"/>
        <v>6329</v>
      </c>
      <c r="L874" s="1972">
        <v>4316</v>
      </c>
      <c r="M874" s="1972">
        <v>2013</v>
      </c>
      <c r="N874" s="1878">
        <f t="shared" si="1636"/>
        <v>0</v>
      </c>
      <c r="O874" s="1973"/>
      <c r="P874" s="1973"/>
      <c r="Q874" s="1878">
        <f t="shared" si="1637"/>
        <v>3884</v>
      </c>
      <c r="R874" s="1891"/>
      <c r="S874" s="1876">
        <v>3884</v>
      </c>
      <c r="T874" s="1891"/>
      <c r="U874" s="2642">
        <f t="shared" si="1638"/>
        <v>3884</v>
      </c>
      <c r="V874" s="2178"/>
      <c r="W874" s="2178">
        <v>3884</v>
      </c>
      <c r="X874" s="2642">
        <f t="shared" si="1639"/>
        <v>3884</v>
      </c>
      <c r="Y874" s="2178"/>
      <c r="Z874" s="2178">
        <v>3884</v>
      </c>
      <c r="AA874" s="1878">
        <f t="shared" si="1640"/>
        <v>0</v>
      </c>
      <c r="AB874" s="1891"/>
      <c r="AC874" s="1891"/>
      <c r="AD874" s="1891"/>
      <c r="AE874" s="2557">
        <f t="shared" si="1641"/>
        <v>0</v>
      </c>
      <c r="AF874" s="2178"/>
      <c r="AG874" s="2178"/>
      <c r="AH874" s="2557">
        <f t="shared" si="1642"/>
        <v>4250</v>
      </c>
      <c r="AI874" s="2178"/>
      <c r="AJ874" s="2178">
        <v>4250</v>
      </c>
      <c r="AK874" s="2178"/>
      <c r="AL874" s="2557">
        <f t="shared" si="1643"/>
        <v>3884</v>
      </c>
      <c r="AM874" s="2178"/>
      <c r="AN874" s="2178">
        <v>3884</v>
      </c>
      <c r="AO874" s="2178"/>
      <c r="AP874" s="1878">
        <f t="shared" si="1644"/>
        <v>3884</v>
      </c>
      <c r="AQ874" s="1891"/>
      <c r="AR874" s="1891">
        <v>3884</v>
      </c>
      <c r="AS874" s="1891"/>
      <c r="AT874" s="1878">
        <f t="shared" si="1648"/>
        <v>0</v>
      </c>
      <c r="AU874" s="1879" t="s">
        <v>122</v>
      </c>
      <c r="AV874" s="1874"/>
      <c r="AW874" s="1904">
        <v>1</v>
      </c>
      <c r="AX874" s="1895">
        <v>1</v>
      </c>
      <c r="AY874" s="1996">
        <f t="shared" si="1646"/>
        <v>0</v>
      </c>
      <c r="AZ874" s="1974"/>
      <c r="BA874" s="1896"/>
      <c r="BB874" s="1896"/>
      <c r="BC874" s="1896"/>
      <c r="BD874" s="2032"/>
      <c r="BE874" s="2032">
        <f t="shared" si="1603"/>
        <v>0</v>
      </c>
      <c r="BF874" s="2032"/>
      <c r="BG874" s="2032"/>
      <c r="BH874" s="2032"/>
      <c r="BI874" s="2032">
        <f t="shared" si="1604"/>
        <v>0</v>
      </c>
      <c r="BJ874" s="2032"/>
      <c r="BK874" s="2032"/>
      <c r="BL874" s="2032"/>
      <c r="BN874" s="2080">
        <f t="shared" si="1617"/>
        <v>0</v>
      </c>
      <c r="BO874" s="2080">
        <f t="shared" si="1623"/>
        <v>0</v>
      </c>
      <c r="BP874" s="2080">
        <f t="shared" si="1624"/>
        <v>0</v>
      </c>
      <c r="BR874" s="2080">
        <f t="shared" si="1618"/>
        <v>0</v>
      </c>
      <c r="BS874" s="2080">
        <f t="shared" si="1619"/>
        <v>0</v>
      </c>
      <c r="BT874" s="2080">
        <f t="shared" si="1620"/>
        <v>0</v>
      </c>
      <c r="BV874" s="2080">
        <f t="shared" si="1621"/>
        <v>0</v>
      </c>
      <c r="BW874" s="2080">
        <f t="shared" si="1622"/>
        <v>0</v>
      </c>
      <c r="BX874" s="2080">
        <f t="shared" si="1625"/>
        <v>0</v>
      </c>
      <c r="BY874" s="2080">
        <f t="shared" si="1626"/>
        <v>0</v>
      </c>
    </row>
    <row r="875" spans="1:77" s="17" customFormat="1" ht="45" customHeight="1">
      <c r="A875" s="1881" t="s">
        <v>1985</v>
      </c>
      <c r="B875" s="1924" t="s">
        <v>1986</v>
      </c>
      <c r="C875" s="1872" t="s">
        <v>120</v>
      </c>
      <c r="D875" s="1874" t="s">
        <v>3146</v>
      </c>
      <c r="E875" s="1875" t="s">
        <v>1982</v>
      </c>
      <c r="F875" s="1875" t="s">
        <v>1988</v>
      </c>
      <c r="G875" s="1956">
        <f t="shared" si="1647"/>
        <v>8203</v>
      </c>
      <c r="H875" s="1972">
        <v>5104</v>
      </c>
      <c r="I875" s="1972">
        <v>3099</v>
      </c>
      <c r="J875" s="1957" t="s">
        <v>3147</v>
      </c>
      <c r="K875" s="1878">
        <f t="shared" si="1635"/>
        <v>8203</v>
      </c>
      <c r="L875" s="1972">
        <v>5104</v>
      </c>
      <c r="M875" s="1972">
        <v>3099</v>
      </c>
      <c r="N875" s="1878">
        <f t="shared" si="1636"/>
        <v>0</v>
      </c>
      <c r="O875" s="1973"/>
      <c r="P875" s="1973"/>
      <c r="Q875" s="1878">
        <f t="shared" si="1637"/>
        <v>4593</v>
      </c>
      <c r="R875" s="1891"/>
      <c r="S875" s="1876">
        <v>4593</v>
      </c>
      <c r="T875" s="1891"/>
      <c r="U875" s="2642">
        <f t="shared" si="1638"/>
        <v>1970</v>
      </c>
      <c r="V875" s="2178"/>
      <c r="W875" s="2178">
        <v>1970</v>
      </c>
      <c r="X875" s="2642">
        <f t="shared" si="1639"/>
        <v>970</v>
      </c>
      <c r="Y875" s="2178"/>
      <c r="Z875" s="2178">
        <v>970</v>
      </c>
      <c r="AA875" s="1878">
        <f t="shared" si="1640"/>
        <v>0</v>
      </c>
      <c r="AB875" s="1891"/>
      <c r="AC875" s="1891"/>
      <c r="AD875" s="1891"/>
      <c r="AE875" s="2557">
        <f t="shared" si="1641"/>
        <v>0</v>
      </c>
      <c r="AF875" s="2178"/>
      <c r="AG875" s="2178"/>
      <c r="AH875" s="2557">
        <f t="shared" si="1642"/>
        <v>5104</v>
      </c>
      <c r="AI875" s="2178"/>
      <c r="AJ875" s="2178">
        <v>5104</v>
      </c>
      <c r="AK875" s="2178"/>
      <c r="AL875" s="2557">
        <f t="shared" si="1643"/>
        <v>5104</v>
      </c>
      <c r="AM875" s="2178"/>
      <c r="AN875" s="2178">
        <v>5104</v>
      </c>
      <c r="AO875" s="2178"/>
      <c r="AP875" s="1878">
        <f t="shared" si="1644"/>
        <v>5104</v>
      </c>
      <c r="AQ875" s="1891"/>
      <c r="AR875" s="1891">
        <v>5104</v>
      </c>
      <c r="AS875" s="1891"/>
      <c r="AT875" s="1878">
        <f t="shared" si="1648"/>
        <v>511</v>
      </c>
      <c r="AU875" s="1879" t="s">
        <v>122</v>
      </c>
      <c r="AV875" s="1874"/>
      <c r="AW875" s="1904">
        <v>1</v>
      </c>
      <c r="AX875" s="1895">
        <v>1</v>
      </c>
      <c r="AY875" s="1996">
        <f t="shared" ref="AY875:AY905" si="1649">AP875-SUM(X875,AA875)</f>
        <v>4134</v>
      </c>
      <c r="AZ875" s="1974"/>
      <c r="BA875" s="1896"/>
      <c r="BB875" s="1896"/>
      <c r="BC875" s="1896"/>
      <c r="BD875" s="2032"/>
      <c r="BE875" s="2032">
        <f t="shared" si="1603"/>
        <v>0</v>
      </c>
      <c r="BF875" s="2032"/>
      <c r="BG875" s="2032"/>
      <c r="BH875" s="2032"/>
      <c r="BI875" s="2032">
        <f t="shared" si="1604"/>
        <v>3134</v>
      </c>
      <c r="BJ875" s="2032">
        <v>3134</v>
      </c>
      <c r="BK875" s="2032"/>
      <c r="BL875" s="2032"/>
      <c r="BN875" s="2080">
        <f t="shared" si="1617"/>
        <v>1000</v>
      </c>
      <c r="BO875" s="2080">
        <f t="shared" si="1623"/>
        <v>-3134</v>
      </c>
      <c r="BP875" s="2080">
        <f t="shared" si="1624"/>
        <v>4134</v>
      </c>
      <c r="BR875" s="2080">
        <f t="shared" si="1618"/>
        <v>1000</v>
      </c>
      <c r="BS875" s="2080">
        <f t="shared" si="1619"/>
        <v>-3134</v>
      </c>
      <c r="BT875" s="2080">
        <f t="shared" si="1620"/>
        <v>4134</v>
      </c>
      <c r="BV875" s="2080">
        <f t="shared" si="1621"/>
        <v>0</v>
      </c>
      <c r="BW875" s="2080">
        <f t="shared" si="1622"/>
        <v>1000</v>
      </c>
      <c r="BX875" s="2080">
        <f t="shared" si="1625"/>
        <v>-1000</v>
      </c>
      <c r="BY875" s="2080">
        <f t="shared" si="1626"/>
        <v>0</v>
      </c>
    </row>
    <row r="876" spans="1:77" s="17" customFormat="1" ht="51" customHeight="1">
      <c r="A876" s="1881" t="s">
        <v>1990</v>
      </c>
      <c r="B876" s="1924" t="s">
        <v>1991</v>
      </c>
      <c r="C876" s="1872" t="s">
        <v>120</v>
      </c>
      <c r="D876" s="1874" t="s">
        <v>3148</v>
      </c>
      <c r="E876" s="1875" t="s">
        <v>156</v>
      </c>
      <c r="F876" s="1875" t="s">
        <v>3149</v>
      </c>
      <c r="G876" s="1956">
        <f t="shared" si="1647"/>
        <v>6712</v>
      </c>
      <c r="H876" s="1972">
        <v>5196</v>
      </c>
      <c r="I876" s="1972">
        <v>1516</v>
      </c>
      <c r="J876" s="2179" t="s">
        <v>3150</v>
      </c>
      <c r="K876" s="1878">
        <f t="shared" si="1635"/>
        <v>4545</v>
      </c>
      <c r="L876" s="1972">
        <v>3293</v>
      </c>
      <c r="M876" s="1972">
        <v>1252</v>
      </c>
      <c r="N876" s="1878">
        <f t="shared" si="1636"/>
        <v>0</v>
      </c>
      <c r="O876" s="1973"/>
      <c r="P876" s="1973"/>
      <c r="Q876" s="1878">
        <f t="shared" si="1637"/>
        <v>3293</v>
      </c>
      <c r="R876" s="1891"/>
      <c r="S876" s="1876">
        <v>3293</v>
      </c>
      <c r="T876" s="1891"/>
      <c r="U876" s="2642">
        <f t="shared" si="1638"/>
        <v>2450</v>
      </c>
      <c r="V876" s="2178"/>
      <c r="W876" s="2178">
        <v>2450</v>
      </c>
      <c r="X876" s="2642">
        <f t="shared" si="1639"/>
        <v>2450</v>
      </c>
      <c r="Y876" s="2178"/>
      <c r="Z876" s="2178">
        <v>2450</v>
      </c>
      <c r="AA876" s="1878">
        <f t="shared" si="1640"/>
        <v>843</v>
      </c>
      <c r="AB876" s="2155">
        <v>843</v>
      </c>
      <c r="AC876" s="1891"/>
      <c r="AD876" s="1891"/>
      <c r="AE876" s="2557">
        <f t="shared" si="1641"/>
        <v>843</v>
      </c>
      <c r="AF876" s="2178">
        <v>843</v>
      </c>
      <c r="AG876" s="2178"/>
      <c r="AH876" s="2557">
        <f t="shared" si="1642"/>
        <v>3293</v>
      </c>
      <c r="AI876" s="2178"/>
      <c r="AJ876" s="2178">
        <v>3293</v>
      </c>
      <c r="AK876" s="2178"/>
      <c r="AL876" s="2557">
        <f t="shared" si="1643"/>
        <v>3293</v>
      </c>
      <c r="AM876" s="2178"/>
      <c r="AN876" s="2178">
        <v>3293</v>
      </c>
      <c r="AO876" s="2178"/>
      <c r="AP876" s="1878">
        <f t="shared" si="1644"/>
        <v>3293</v>
      </c>
      <c r="AQ876" s="1891"/>
      <c r="AR876" s="1891">
        <v>3293</v>
      </c>
      <c r="AS876" s="1891"/>
      <c r="AT876" s="1878">
        <f t="shared" si="1648"/>
        <v>0</v>
      </c>
      <c r="AU876" s="1879" t="s">
        <v>122</v>
      </c>
      <c r="AV876" s="1874"/>
      <c r="AW876" s="1904">
        <v>1</v>
      </c>
      <c r="AX876" s="1895">
        <v>1</v>
      </c>
      <c r="AY876" s="1996">
        <f t="shared" si="1649"/>
        <v>0</v>
      </c>
      <c r="AZ876" s="1974"/>
      <c r="BA876" s="1896"/>
      <c r="BB876" s="1896"/>
      <c r="BC876" s="1896"/>
      <c r="BD876" s="2032"/>
      <c r="BE876" s="2032">
        <f t="shared" si="1603"/>
        <v>843</v>
      </c>
      <c r="BF876" s="2032">
        <v>843</v>
      </c>
      <c r="BG876" s="2032"/>
      <c r="BH876" s="2032"/>
      <c r="BI876" s="2032">
        <f t="shared" si="1604"/>
        <v>0</v>
      </c>
      <c r="BJ876" s="2032"/>
      <c r="BK876" s="2032"/>
      <c r="BL876" s="2032"/>
      <c r="BN876" s="2080">
        <f t="shared" si="1617"/>
        <v>0</v>
      </c>
      <c r="BO876" s="2080">
        <f t="shared" si="1623"/>
        <v>-843</v>
      </c>
      <c r="BP876" s="2080">
        <f t="shared" si="1624"/>
        <v>843</v>
      </c>
      <c r="BR876" s="2080">
        <f t="shared" si="1618"/>
        <v>0</v>
      </c>
      <c r="BS876" s="2080">
        <f t="shared" si="1619"/>
        <v>-843</v>
      </c>
      <c r="BT876" s="2080">
        <f t="shared" si="1620"/>
        <v>843</v>
      </c>
      <c r="BV876" s="2080">
        <f t="shared" si="1621"/>
        <v>0</v>
      </c>
      <c r="BW876" s="2080">
        <f t="shared" si="1622"/>
        <v>0</v>
      </c>
      <c r="BX876" s="2080">
        <f t="shared" si="1625"/>
        <v>0</v>
      </c>
      <c r="BY876" s="2080">
        <f t="shared" si="1626"/>
        <v>0</v>
      </c>
    </row>
    <row r="877" spans="1:77" s="17" customFormat="1" ht="90" customHeight="1">
      <c r="A877" s="1881" t="s">
        <v>1995</v>
      </c>
      <c r="B877" s="2183" t="s">
        <v>1999</v>
      </c>
      <c r="C877" s="1883" t="s">
        <v>127</v>
      </c>
      <c r="D877" s="1965" t="s">
        <v>2000</v>
      </c>
      <c r="E877" s="1965" t="s">
        <v>251</v>
      </c>
      <c r="F877" s="1903" t="s">
        <v>3151</v>
      </c>
      <c r="G877" s="1942">
        <f t="shared" si="1647"/>
        <v>4930</v>
      </c>
      <c r="H877" s="1929">
        <v>4930</v>
      </c>
      <c r="I877" s="1890"/>
      <c r="J877" s="1902" t="s">
        <v>3152</v>
      </c>
      <c r="K877" s="1889">
        <f t="shared" si="1635"/>
        <v>4455</v>
      </c>
      <c r="L877" s="1929">
        <v>4455</v>
      </c>
      <c r="M877" s="1890"/>
      <c r="N877" s="1889">
        <f t="shared" si="1636"/>
        <v>0</v>
      </c>
      <c r="O877" s="1890"/>
      <c r="P877" s="1890"/>
      <c r="Q877" s="1878">
        <f t="shared" si="1637"/>
        <v>4430</v>
      </c>
      <c r="R877" s="1891"/>
      <c r="S877" s="1876">
        <v>4430</v>
      </c>
      <c r="T877" s="1891"/>
      <c r="U877" s="2547">
        <f t="shared" si="1638"/>
        <v>1837</v>
      </c>
      <c r="V877" s="2530">
        <f>93+1744</f>
        <v>1837</v>
      </c>
      <c r="W877" s="1937"/>
      <c r="X877" s="2547">
        <f t="shared" si="1639"/>
        <v>1837</v>
      </c>
      <c r="Y877" s="1937"/>
      <c r="Z877" s="2530">
        <f>93+1744</f>
        <v>1837</v>
      </c>
      <c r="AA877" s="1889">
        <f t="shared" si="1640"/>
        <v>1291</v>
      </c>
      <c r="AB877" s="2016">
        <v>1291</v>
      </c>
      <c r="AC877" s="1892"/>
      <c r="AD877" s="1892"/>
      <c r="AE877" s="2042">
        <f t="shared" si="1641"/>
        <v>1291</v>
      </c>
      <c r="AF877" s="1937">
        <v>1291</v>
      </c>
      <c r="AG877" s="1937"/>
      <c r="AH877" s="2042">
        <f t="shared" si="1642"/>
        <v>4430</v>
      </c>
      <c r="AI877" s="1937"/>
      <c r="AJ877" s="2118">
        <v>4430</v>
      </c>
      <c r="AK877" s="1937"/>
      <c r="AL877" s="2042">
        <f t="shared" si="1643"/>
        <v>4430</v>
      </c>
      <c r="AM877" s="2118">
        <v>4430</v>
      </c>
      <c r="AN877" s="2118"/>
      <c r="AO877" s="1937"/>
      <c r="AP877" s="1889">
        <f t="shared" si="1644"/>
        <v>4430</v>
      </c>
      <c r="AQ877" s="1877">
        <v>4430</v>
      </c>
      <c r="AR877" s="1877"/>
      <c r="AS877" s="1892"/>
      <c r="AT877" s="1878">
        <f t="shared" si="1648"/>
        <v>0</v>
      </c>
      <c r="AU877" s="1917" t="s">
        <v>2003</v>
      </c>
      <c r="AV877" s="1874"/>
      <c r="AW877" s="1904">
        <v>1</v>
      </c>
      <c r="AX877" s="1895">
        <v>1</v>
      </c>
      <c r="AY877" s="1996">
        <f t="shared" si="1649"/>
        <v>1302</v>
      </c>
      <c r="AZ877" s="1974"/>
      <c r="BA877" s="1896"/>
      <c r="BB877" s="1896"/>
      <c r="BC877" s="1896"/>
      <c r="BD877" s="2032"/>
      <c r="BE877" s="2032">
        <f t="shared" si="1603"/>
        <v>1291</v>
      </c>
      <c r="BF877" s="2032">
        <v>1291</v>
      </c>
      <c r="BG877" s="2032"/>
      <c r="BH877" s="2032"/>
      <c r="BI877" s="2032">
        <f t="shared" si="1604"/>
        <v>0</v>
      </c>
      <c r="BJ877" s="2032"/>
      <c r="BK877" s="2032"/>
      <c r="BL877" s="2032"/>
      <c r="BN877" s="2080">
        <f t="shared" si="1617"/>
        <v>-535</v>
      </c>
      <c r="BO877" s="2080">
        <f t="shared" si="1623"/>
        <v>1302</v>
      </c>
      <c r="BP877" s="2080">
        <f t="shared" si="1624"/>
        <v>-1837</v>
      </c>
      <c r="BR877" s="2080">
        <f t="shared" si="1618"/>
        <v>1302</v>
      </c>
      <c r="BS877" s="2080">
        <f t="shared" si="1619"/>
        <v>3139</v>
      </c>
      <c r="BT877" s="2080">
        <f t="shared" si="1620"/>
        <v>-1837</v>
      </c>
      <c r="BV877" s="2080">
        <f t="shared" si="1621"/>
        <v>1302</v>
      </c>
      <c r="BW877" s="2080">
        <f t="shared" si="1622"/>
        <v>1302</v>
      </c>
      <c r="BX877" s="2080">
        <f t="shared" si="1625"/>
        <v>1837</v>
      </c>
      <c r="BY877" s="2080">
        <f t="shared" si="1626"/>
        <v>0</v>
      </c>
    </row>
    <row r="878" spans="1:77" s="17" customFormat="1" ht="45" customHeight="1">
      <c r="A878" s="1881" t="s">
        <v>3153</v>
      </c>
      <c r="B878" s="2183" t="s">
        <v>2004</v>
      </c>
      <c r="C878" s="1883" t="s">
        <v>120</v>
      </c>
      <c r="D878" s="1965" t="s">
        <v>3154</v>
      </c>
      <c r="E878" s="1965" t="s">
        <v>251</v>
      </c>
      <c r="F878" s="1903" t="s">
        <v>2006</v>
      </c>
      <c r="G878" s="1942">
        <f t="shared" si="1647"/>
        <v>5437</v>
      </c>
      <c r="H878" s="1929">
        <v>5437</v>
      </c>
      <c r="I878" s="1890"/>
      <c r="J878" s="1902" t="s">
        <v>2007</v>
      </c>
      <c r="K878" s="1889">
        <f t="shared" si="1635"/>
        <v>4440</v>
      </c>
      <c r="L878" s="1929">
        <v>4440</v>
      </c>
      <c r="M878" s="1890"/>
      <c r="N878" s="1889">
        <f t="shared" si="1636"/>
        <v>0</v>
      </c>
      <c r="O878" s="1890"/>
      <c r="P878" s="1890"/>
      <c r="Q878" s="1878">
        <f t="shared" si="1637"/>
        <v>3996</v>
      </c>
      <c r="R878" s="1891"/>
      <c r="S878" s="1876">
        <v>3996</v>
      </c>
      <c r="T878" s="1891"/>
      <c r="U878" s="2547">
        <f t="shared" si="1638"/>
        <v>3697</v>
      </c>
      <c r="V878" s="2530">
        <f>2192+1505</f>
        <v>3697</v>
      </c>
      <c r="W878" s="1937"/>
      <c r="X878" s="2547">
        <f t="shared" si="1639"/>
        <v>3697</v>
      </c>
      <c r="Y878" s="1937">
        <v>3697</v>
      </c>
      <c r="Z878" s="1937"/>
      <c r="AA878" s="1889">
        <f t="shared" si="1640"/>
        <v>0</v>
      </c>
      <c r="AB878" s="1892"/>
      <c r="AC878" s="1892"/>
      <c r="AD878" s="1892"/>
      <c r="AE878" s="2042">
        <f t="shared" si="1641"/>
        <v>0</v>
      </c>
      <c r="AF878" s="1937"/>
      <c r="AG878" s="1937"/>
      <c r="AH878" s="2042">
        <f t="shared" si="1642"/>
        <v>3996</v>
      </c>
      <c r="AI878" s="1937"/>
      <c r="AJ878" s="2118">
        <v>3996</v>
      </c>
      <c r="AK878" s="1937"/>
      <c r="AL878" s="2042">
        <f t="shared" si="1643"/>
        <v>3697</v>
      </c>
      <c r="AM878" s="2118">
        <v>3697</v>
      </c>
      <c r="AN878" s="2118"/>
      <c r="AO878" s="1937"/>
      <c r="AP878" s="1889">
        <f t="shared" si="1644"/>
        <v>3697</v>
      </c>
      <c r="AQ878" s="1877">
        <v>3697</v>
      </c>
      <c r="AR878" s="1877"/>
      <c r="AS878" s="1892"/>
      <c r="AT878" s="1878">
        <f t="shared" si="1648"/>
        <v>-299</v>
      </c>
      <c r="AU878" s="1917" t="s">
        <v>2003</v>
      </c>
      <c r="AV878" s="1874"/>
      <c r="AW878" s="1904">
        <v>1</v>
      </c>
      <c r="AX878" s="1895">
        <v>1</v>
      </c>
      <c r="AY878" s="1996">
        <f t="shared" si="1649"/>
        <v>0</v>
      </c>
      <c r="AZ878" s="1974"/>
      <c r="BA878" s="1896"/>
      <c r="BB878" s="1896"/>
      <c r="BC878" s="1896"/>
      <c r="BD878" s="2032"/>
      <c r="BE878" s="2032">
        <f t="shared" si="1603"/>
        <v>0</v>
      </c>
      <c r="BF878" s="2032"/>
      <c r="BG878" s="2032"/>
      <c r="BH878" s="2032"/>
      <c r="BI878" s="2032">
        <f t="shared" si="1604"/>
        <v>0</v>
      </c>
      <c r="BJ878" s="2032"/>
      <c r="BK878" s="2032"/>
      <c r="BL878" s="2032"/>
      <c r="BN878" s="2080">
        <f t="shared" si="1617"/>
        <v>0</v>
      </c>
      <c r="BO878" s="2080">
        <f t="shared" si="1623"/>
        <v>0</v>
      </c>
      <c r="BP878" s="2080">
        <f t="shared" si="1624"/>
        <v>0</v>
      </c>
      <c r="BR878" s="2080">
        <f t="shared" si="1618"/>
        <v>0</v>
      </c>
      <c r="BS878" s="2080">
        <f t="shared" si="1619"/>
        <v>0</v>
      </c>
      <c r="BT878" s="2080">
        <f t="shared" si="1620"/>
        <v>0</v>
      </c>
      <c r="BV878" s="2080">
        <f t="shared" si="1621"/>
        <v>0</v>
      </c>
      <c r="BW878" s="2080">
        <f t="shared" si="1622"/>
        <v>0</v>
      </c>
      <c r="BX878" s="2080">
        <f t="shared" si="1625"/>
        <v>0</v>
      </c>
      <c r="BY878" s="2080">
        <f t="shared" si="1626"/>
        <v>0</v>
      </c>
    </row>
    <row r="879" spans="1:77" s="17" customFormat="1" ht="45" customHeight="1">
      <c r="A879" s="1881" t="s">
        <v>3155</v>
      </c>
      <c r="B879" s="2184" t="s">
        <v>3156</v>
      </c>
      <c r="C879" s="1883" t="s">
        <v>105</v>
      </c>
      <c r="D879" s="1965" t="s">
        <v>3157</v>
      </c>
      <c r="E879" s="1965" t="s">
        <v>156</v>
      </c>
      <c r="F879" s="1900" t="s">
        <v>3158</v>
      </c>
      <c r="G879" s="1956">
        <f t="shared" si="1647"/>
        <v>3784</v>
      </c>
      <c r="H879" s="2050">
        <v>1490</v>
      </c>
      <c r="I879" s="1973">
        <v>2294</v>
      </c>
      <c r="J879" s="2185" t="s">
        <v>3159</v>
      </c>
      <c r="K879" s="1878">
        <f t="shared" ref="K879:K889" si="1650">L879+M879</f>
        <v>1999</v>
      </c>
      <c r="L879" s="2050">
        <v>796</v>
      </c>
      <c r="M879" s="1973">
        <v>1203</v>
      </c>
      <c r="N879" s="1878">
        <f t="shared" si="1636"/>
        <v>0</v>
      </c>
      <c r="O879" s="1973"/>
      <c r="P879" s="1973"/>
      <c r="Q879" s="1878">
        <f t="shared" si="1637"/>
        <v>1341</v>
      </c>
      <c r="R879" s="1891"/>
      <c r="S879" s="1876">
        <v>1341</v>
      </c>
      <c r="T879" s="1891"/>
      <c r="U879" s="2642">
        <f t="shared" si="1638"/>
        <v>1535</v>
      </c>
      <c r="V879" s="2178">
        <f>796</f>
        <v>796</v>
      </c>
      <c r="W879" s="2178">
        <f>739</f>
        <v>739</v>
      </c>
      <c r="X879" s="2642">
        <f t="shared" si="1639"/>
        <v>739</v>
      </c>
      <c r="Y879" s="2178"/>
      <c r="Z879" s="2178">
        <f>739</f>
        <v>739</v>
      </c>
      <c r="AA879" s="1878">
        <f t="shared" si="1640"/>
        <v>0</v>
      </c>
      <c r="AB879" s="1891"/>
      <c r="AC879" s="1891"/>
      <c r="AD879" s="1891"/>
      <c r="AE879" s="2557">
        <f t="shared" si="1641"/>
        <v>0</v>
      </c>
      <c r="AF879" s="2178"/>
      <c r="AG879" s="2178"/>
      <c r="AH879" s="2557">
        <f t="shared" si="1642"/>
        <v>739</v>
      </c>
      <c r="AI879" s="2178">
        <v>739</v>
      </c>
      <c r="AJ879" s="2178"/>
      <c r="AK879" s="2178"/>
      <c r="AL879" s="2557">
        <f t="shared" si="1643"/>
        <v>739</v>
      </c>
      <c r="AM879" s="2178">
        <v>739</v>
      </c>
      <c r="AN879" s="2178"/>
      <c r="AO879" s="2178"/>
      <c r="AP879" s="1878">
        <f t="shared" si="1644"/>
        <v>739</v>
      </c>
      <c r="AQ879" s="1891">
        <v>739</v>
      </c>
      <c r="AR879" s="1891"/>
      <c r="AS879" s="1891"/>
      <c r="AT879" s="1878">
        <f t="shared" si="1648"/>
        <v>-602</v>
      </c>
      <c r="AU879" s="1879" t="s">
        <v>1263</v>
      </c>
      <c r="AV879" s="2465"/>
      <c r="AW879" s="1904">
        <v>1</v>
      </c>
      <c r="AX879" s="1895">
        <v>1</v>
      </c>
      <c r="AY879" s="1996">
        <f t="shared" si="1649"/>
        <v>0</v>
      </c>
      <c r="AZ879" s="1974"/>
      <c r="BA879" s="1896"/>
      <c r="BB879" s="1896"/>
      <c r="BC879" s="1896"/>
      <c r="BD879" s="2032"/>
      <c r="BE879" s="2032">
        <f t="shared" si="1603"/>
        <v>0</v>
      </c>
      <c r="BF879" s="2032"/>
      <c r="BG879" s="2032"/>
      <c r="BH879" s="2032"/>
      <c r="BI879" s="2032">
        <f t="shared" si="1604"/>
        <v>0</v>
      </c>
      <c r="BJ879" s="2032"/>
      <c r="BK879" s="2032"/>
      <c r="BL879" s="2032"/>
      <c r="BN879" s="2080">
        <f t="shared" si="1617"/>
        <v>-796</v>
      </c>
      <c r="BO879" s="2080">
        <f t="shared" si="1623"/>
        <v>-57</v>
      </c>
      <c r="BP879" s="2080">
        <f t="shared" si="1624"/>
        <v>-739</v>
      </c>
      <c r="BR879" s="2080">
        <f t="shared" si="1618"/>
        <v>0</v>
      </c>
      <c r="BS879" s="2080">
        <f t="shared" si="1619"/>
        <v>739</v>
      </c>
      <c r="BT879" s="2080">
        <f t="shared" si="1620"/>
        <v>-739</v>
      </c>
      <c r="BV879" s="2080">
        <f t="shared" si="1621"/>
        <v>-796</v>
      </c>
      <c r="BW879" s="2080">
        <f t="shared" si="1622"/>
        <v>0</v>
      </c>
      <c r="BX879" s="2080">
        <f t="shared" si="1625"/>
        <v>0</v>
      </c>
      <c r="BY879" s="2080">
        <f t="shared" si="1626"/>
        <v>0</v>
      </c>
    </row>
    <row r="880" spans="1:77" s="17" customFormat="1" ht="38.25" customHeight="1">
      <c r="A880" s="1881" t="s">
        <v>3160</v>
      </c>
      <c r="B880" s="1933" t="s">
        <v>2013</v>
      </c>
      <c r="C880" s="1883" t="s">
        <v>116</v>
      </c>
      <c r="D880" s="1965" t="s">
        <v>3161</v>
      </c>
      <c r="E880" s="1965" t="s">
        <v>156</v>
      </c>
      <c r="F880" s="1900" t="s">
        <v>3162</v>
      </c>
      <c r="G880" s="1956">
        <f t="shared" si="1647"/>
        <v>8538</v>
      </c>
      <c r="H880" s="2050">
        <v>6646</v>
      </c>
      <c r="I880" s="1973">
        <v>1892</v>
      </c>
      <c r="J880" s="2185" t="s">
        <v>3163</v>
      </c>
      <c r="K880" s="1878">
        <f t="shared" si="1650"/>
        <v>7908</v>
      </c>
      <c r="L880" s="2050">
        <v>5900</v>
      </c>
      <c r="M880" s="1973">
        <v>2008</v>
      </c>
      <c r="N880" s="1878">
        <f t="shared" si="1636"/>
        <v>0</v>
      </c>
      <c r="O880" s="1973"/>
      <c r="P880" s="1973"/>
      <c r="Q880" s="1878">
        <f t="shared" si="1637"/>
        <v>4295</v>
      </c>
      <c r="R880" s="1891">
        <v>970</v>
      </c>
      <c r="S880" s="1876">
        <v>3325</v>
      </c>
      <c r="T880" s="1891"/>
      <c r="U880" s="2642">
        <f t="shared" si="1638"/>
        <v>0</v>
      </c>
      <c r="V880" s="2178"/>
      <c r="W880" s="2178"/>
      <c r="X880" s="2642">
        <f t="shared" si="1639"/>
        <v>0</v>
      </c>
      <c r="Y880" s="2178"/>
      <c r="Z880" s="2178"/>
      <c r="AA880" s="1878">
        <f t="shared" si="1640"/>
        <v>2270</v>
      </c>
      <c r="AB880" s="2155">
        <v>970</v>
      </c>
      <c r="AC880" s="2155">
        <v>1300</v>
      </c>
      <c r="AD880" s="1891"/>
      <c r="AE880" s="2557">
        <f t="shared" si="1641"/>
        <v>2146</v>
      </c>
      <c r="AF880" s="2178">
        <v>846</v>
      </c>
      <c r="AG880" s="2178">
        <v>1300</v>
      </c>
      <c r="AH880" s="2557">
        <f t="shared" si="1642"/>
        <v>5746</v>
      </c>
      <c r="AI880" s="2178">
        <v>970</v>
      </c>
      <c r="AJ880" s="2178">
        <v>4776</v>
      </c>
      <c r="AK880" s="2178"/>
      <c r="AL880" s="2557">
        <f t="shared" si="1643"/>
        <v>5746</v>
      </c>
      <c r="AM880" s="2178">
        <v>970</v>
      </c>
      <c r="AN880" s="2178">
        <v>4776</v>
      </c>
      <c r="AO880" s="2178"/>
      <c r="AP880" s="1878">
        <f t="shared" si="1644"/>
        <v>5746</v>
      </c>
      <c r="AQ880" s="1891">
        <v>970</v>
      </c>
      <c r="AR880" s="1891">
        <v>4776</v>
      </c>
      <c r="AS880" s="1891"/>
      <c r="AT880" s="1878">
        <f t="shared" si="1648"/>
        <v>1451</v>
      </c>
      <c r="AU880" s="1894" t="s">
        <v>118</v>
      </c>
      <c r="AV880" s="2465"/>
      <c r="AW880" s="1904">
        <v>1</v>
      </c>
      <c r="AX880" s="1895">
        <v>1</v>
      </c>
      <c r="AY880" s="1996">
        <f t="shared" si="1649"/>
        <v>3476</v>
      </c>
      <c r="AZ880" s="1974"/>
      <c r="BA880" s="1896"/>
      <c r="BB880" s="1896"/>
      <c r="BC880" s="1896"/>
      <c r="BD880" s="2032"/>
      <c r="BE880" s="2032">
        <f t="shared" si="1603"/>
        <v>2270</v>
      </c>
      <c r="BF880" s="2032">
        <v>970</v>
      </c>
      <c r="BG880" s="2032">
        <v>1300</v>
      </c>
      <c r="BH880" s="2032"/>
      <c r="BI880" s="2032">
        <f t="shared" si="1604"/>
        <v>3476</v>
      </c>
      <c r="BJ880" s="2032"/>
      <c r="BK880" s="2032">
        <v>3476</v>
      </c>
      <c r="BL880" s="2032"/>
      <c r="BN880" s="2080">
        <f t="shared" si="1617"/>
        <v>0</v>
      </c>
      <c r="BO880" s="2080">
        <f t="shared" si="1623"/>
        <v>0</v>
      </c>
      <c r="BP880" s="2080">
        <f t="shared" si="1624"/>
        <v>0</v>
      </c>
      <c r="BR880" s="2080">
        <f t="shared" si="1618"/>
        <v>0</v>
      </c>
      <c r="BS880" s="2080">
        <f t="shared" si="1619"/>
        <v>0</v>
      </c>
      <c r="BT880" s="2080">
        <f t="shared" si="1620"/>
        <v>0</v>
      </c>
      <c r="BV880" s="2080">
        <f t="shared" si="1621"/>
        <v>0</v>
      </c>
      <c r="BW880" s="2080">
        <f t="shared" si="1622"/>
        <v>0</v>
      </c>
      <c r="BX880" s="2080">
        <f t="shared" si="1625"/>
        <v>0</v>
      </c>
      <c r="BY880" s="2080">
        <f t="shared" si="1626"/>
        <v>0</v>
      </c>
    </row>
    <row r="881" spans="1:77" s="17" customFormat="1" ht="54.75" customHeight="1">
      <c r="A881" s="1975" t="s">
        <v>3164</v>
      </c>
      <c r="B881" s="1933" t="s">
        <v>3165</v>
      </c>
      <c r="C881" s="1883" t="s">
        <v>481</v>
      </c>
      <c r="D881" s="1965"/>
      <c r="E881" s="1900" t="s">
        <v>88</v>
      </c>
      <c r="F881" s="1900" t="s">
        <v>3166</v>
      </c>
      <c r="G881" s="1956">
        <f t="shared" si="1647"/>
        <v>14326</v>
      </c>
      <c r="H881" s="2050">
        <v>7677</v>
      </c>
      <c r="I881" s="1973">
        <v>6649</v>
      </c>
      <c r="J881" s="2185" t="s">
        <v>3167</v>
      </c>
      <c r="K881" s="1878">
        <f t="shared" si="1650"/>
        <v>8934</v>
      </c>
      <c r="L881" s="2050">
        <v>4646</v>
      </c>
      <c r="M881" s="1973">
        <v>4288</v>
      </c>
      <c r="N881" s="1878"/>
      <c r="O881" s="1973"/>
      <c r="P881" s="1973"/>
      <c r="Q881" s="1878">
        <f t="shared" si="1637"/>
        <v>6000</v>
      </c>
      <c r="R881" s="1891">
        <v>6000</v>
      </c>
      <c r="S881" s="1876"/>
      <c r="T881" s="1891"/>
      <c r="U881" s="2642"/>
      <c r="V881" s="2178"/>
      <c r="W881" s="2178"/>
      <c r="X881" s="2642"/>
      <c r="Y881" s="2178"/>
      <c r="Z881" s="2178"/>
      <c r="AA881" s="1878">
        <f t="shared" si="1640"/>
        <v>3719</v>
      </c>
      <c r="AB881" s="2155">
        <v>3719</v>
      </c>
      <c r="AC881" s="1891"/>
      <c r="AD881" s="1891"/>
      <c r="AE881" s="2557">
        <f t="shared" si="1641"/>
        <v>2906</v>
      </c>
      <c r="AF881" s="2178">
        <v>2906</v>
      </c>
      <c r="AG881" s="2178"/>
      <c r="AH881" s="2557">
        <f t="shared" si="1642"/>
        <v>4646</v>
      </c>
      <c r="AI881" s="2178">
        <v>4646</v>
      </c>
      <c r="AJ881" s="2178"/>
      <c r="AK881" s="2178"/>
      <c r="AL881" s="2557">
        <f t="shared" si="1643"/>
        <v>4646</v>
      </c>
      <c r="AM881" s="2178">
        <v>4646</v>
      </c>
      <c r="AN881" s="2178"/>
      <c r="AO881" s="2178"/>
      <c r="AP881" s="1878">
        <f t="shared" si="1644"/>
        <v>4646</v>
      </c>
      <c r="AQ881" s="1891">
        <v>4646</v>
      </c>
      <c r="AR881" s="1891"/>
      <c r="AS881" s="1891"/>
      <c r="AT881" s="1878">
        <f t="shared" si="1648"/>
        <v>-1354</v>
      </c>
      <c r="AU881" s="1894" t="s">
        <v>704</v>
      </c>
      <c r="AV881" s="2465"/>
      <c r="AW881" s="2404">
        <v>1</v>
      </c>
      <c r="AX881" s="2111">
        <v>1</v>
      </c>
      <c r="AY881" s="2180">
        <f t="shared" si="1649"/>
        <v>927</v>
      </c>
      <c r="AZ881" s="2181"/>
      <c r="BA881" s="1889"/>
      <c r="BB881" s="1889"/>
      <c r="BC881" s="1889"/>
      <c r="BD881" s="2032"/>
      <c r="BE881" s="2032">
        <f t="shared" si="1603"/>
        <v>3719</v>
      </c>
      <c r="BF881" s="2032">
        <v>3719</v>
      </c>
      <c r="BG881" s="2032"/>
      <c r="BH881" s="2032"/>
      <c r="BI881" s="2032">
        <f t="shared" si="1604"/>
        <v>1146</v>
      </c>
      <c r="BJ881" s="2032">
        <v>1146</v>
      </c>
      <c r="BK881" s="2032"/>
      <c r="BL881" s="2032"/>
      <c r="BN881" s="2080">
        <f t="shared" si="1617"/>
        <v>-219</v>
      </c>
      <c r="BO881" s="2080">
        <f t="shared" si="1623"/>
        <v>-219</v>
      </c>
      <c r="BP881" s="2080">
        <f t="shared" si="1624"/>
        <v>0</v>
      </c>
      <c r="BR881" s="2080">
        <f t="shared" si="1618"/>
        <v>-219</v>
      </c>
      <c r="BS881" s="2080">
        <f t="shared" si="1619"/>
        <v>-219</v>
      </c>
      <c r="BT881" s="2080">
        <f t="shared" si="1620"/>
        <v>0</v>
      </c>
      <c r="BV881" s="2080">
        <f t="shared" si="1621"/>
        <v>-219</v>
      </c>
      <c r="BW881" s="2080">
        <f t="shared" si="1622"/>
        <v>-219</v>
      </c>
      <c r="BX881" s="2080">
        <f t="shared" si="1625"/>
        <v>0</v>
      </c>
      <c r="BY881" s="2080">
        <f t="shared" si="1626"/>
        <v>0</v>
      </c>
    </row>
    <row r="882" spans="1:77" s="17" customFormat="1" ht="54.75" customHeight="1">
      <c r="A882" s="2187" t="s">
        <v>3168</v>
      </c>
      <c r="B882" s="1933" t="s">
        <v>3169</v>
      </c>
      <c r="C882" s="2188" t="s">
        <v>173</v>
      </c>
      <c r="D882" s="1874" t="s">
        <v>3170</v>
      </c>
      <c r="E882" s="1875" t="s">
        <v>101</v>
      </c>
      <c r="F882" s="1875" t="s">
        <v>3171</v>
      </c>
      <c r="G882" s="1956">
        <f t="shared" ref="G882:G884" si="1651">H882+I882</f>
        <v>3569</v>
      </c>
      <c r="H882" s="1972">
        <v>3569</v>
      </c>
      <c r="I882" s="1973"/>
      <c r="J882" s="2102" t="s">
        <v>4877</v>
      </c>
      <c r="K882" s="1956">
        <f t="shared" si="1650"/>
        <v>3028</v>
      </c>
      <c r="L882" s="1972">
        <v>3028</v>
      </c>
      <c r="M882" s="1973"/>
      <c r="N882" s="1878"/>
      <c r="O882" s="1973"/>
      <c r="P882" s="1973"/>
      <c r="Q882" s="1878">
        <f t="shared" si="1637"/>
        <v>1500</v>
      </c>
      <c r="R882" s="2189">
        <v>1500</v>
      </c>
      <c r="S882" s="1876"/>
      <c r="T882" s="1891"/>
      <c r="U882" s="2642"/>
      <c r="V882" s="2178"/>
      <c r="W882" s="2178"/>
      <c r="X882" s="2642"/>
      <c r="Y882" s="2178"/>
      <c r="Z882" s="2178"/>
      <c r="AA882" s="1878"/>
      <c r="AB882" s="1891"/>
      <c r="AC882" s="1891"/>
      <c r="AD882" s="1891"/>
      <c r="AE882" s="2557"/>
      <c r="AF882" s="2178"/>
      <c r="AG882" s="2178"/>
      <c r="AH882" s="2557">
        <f t="shared" si="1642"/>
        <v>3028</v>
      </c>
      <c r="AI882" s="2178">
        <v>3028</v>
      </c>
      <c r="AJ882" s="2178"/>
      <c r="AK882" s="2178"/>
      <c r="AL882" s="2557">
        <f t="shared" si="1643"/>
        <v>3028</v>
      </c>
      <c r="AM882" s="2178">
        <v>3028</v>
      </c>
      <c r="AN882" s="2178"/>
      <c r="AO882" s="2178"/>
      <c r="AP882" s="1878">
        <f t="shared" ref="AP882:AP884" si="1652">SUM(AQ882:AS882)</f>
        <v>3028</v>
      </c>
      <c r="AQ882" s="1891">
        <v>3028</v>
      </c>
      <c r="AR882" s="1891"/>
      <c r="AS882" s="1891"/>
      <c r="AT882" s="1878">
        <f t="shared" si="1648"/>
        <v>1528</v>
      </c>
      <c r="AU882" s="1879" t="s">
        <v>841</v>
      </c>
      <c r="AV882" s="2465"/>
      <c r="AW882" s="1904">
        <v>1</v>
      </c>
      <c r="AX882" s="1895">
        <v>1</v>
      </c>
      <c r="AY882" s="1996">
        <f t="shared" si="1649"/>
        <v>3028</v>
      </c>
      <c r="AZ882" s="1974"/>
      <c r="BA882" s="1896"/>
      <c r="BB882" s="1896"/>
      <c r="BC882" s="1896"/>
      <c r="BD882" s="2032"/>
      <c r="BE882" s="2032">
        <f t="shared" si="1603"/>
        <v>0</v>
      </c>
      <c r="BF882" s="2032"/>
      <c r="BG882" s="2032"/>
      <c r="BH882" s="2032"/>
      <c r="BI882" s="2032">
        <f t="shared" si="1604"/>
        <v>3028</v>
      </c>
      <c r="BJ882" s="2032">
        <v>3028</v>
      </c>
      <c r="BK882" s="2032"/>
      <c r="BL882" s="2032"/>
      <c r="BN882" s="2080">
        <f t="shared" si="1617"/>
        <v>0</v>
      </c>
      <c r="BO882" s="2080">
        <f t="shared" si="1623"/>
        <v>0</v>
      </c>
      <c r="BP882" s="2080">
        <f t="shared" si="1624"/>
        <v>0</v>
      </c>
      <c r="BR882" s="2080">
        <f t="shared" si="1618"/>
        <v>0</v>
      </c>
      <c r="BS882" s="2080">
        <f t="shared" si="1619"/>
        <v>0</v>
      </c>
      <c r="BT882" s="2080">
        <f t="shared" si="1620"/>
        <v>0</v>
      </c>
      <c r="BV882" s="2080">
        <f t="shared" si="1621"/>
        <v>0</v>
      </c>
      <c r="BW882" s="2080">
        <f t="shared" si="1622"/>
        <v>0</v>
      </c>
      <c r="BX882" s="2080">
        <f t="shared" si="1625"/>
        <v>0</v>
      </c>
      <c r="BY882" s="2080">
        <f t="shared" si="1626"/>
        <v>0</v>
      </c>
    </row>
    <row r="883" spans="1:77" ht="54.75" customHeight="1">
      <c r="A883" s="883" t="s">
        <v>3172</v>
      </c>
      <c r="B883" s="1933" t="s">
        <v>3173</v>
      </c>
      <c r="C883" s="884" t="s">
        <v>173</v>
      </c>
      <c r="D883" s="97" t="s">
        <v>3174</v>
      </c>
      <c r="E883" s="104" t="s">
        <v>856</v>
      </c>
      <c r="F883" s="104" t="s">
        <v>4870</v>
      </c>
      <c r="G883" s="334">
        <f t="shared" si="1651"/>
        <v>11076</v>
      </c>
      <c r="H883" s="56">
        <v>11076</v>
      </c>
      <c r="I883" s="65"/>
      <c r="J883" s="518" t="s">
        <v>4876</v>
      </c>
      <c r="K883" s="356">
        <f t="shared" si="1650"/>
        <v>11076</v>
      </c>
      <c r="L883" s="56">
        <v>11076</v>
      </c>
      <c r="M883" s="65"/>
      <c r="N883" s="356"/>
      <c r="O883" s="65"/>
      <c r="P883" s="65"/>
      <c r="Q883" s="356">
        <f t="shared" si="1637"/>
        <v>500</v>
      </c>
      <c r="R883" s="890">
        <v>500</v>
      </c>
      <c r="S883" s="361"/>
      <c r="T883" s="366"/>
      <c r="U883" s="2643"/>
      <c r="V883" s="393"/>
      <c r="W883" s="393"/>
      <c r="X883" s="2643"/>
      <c r="Y883" s="393"/>
      <c r="Z883" s="393"/>
      <c r="AA883" s="356"/>
      <c r="AB883" s="366"/>
      <c r="AC883" s="366"/>
      <c r="AD883" s="366"/>
      <c r="AE883" s="2512"/>
      <c r="AF883" s="393"/>
      <c r="AG883" s="393"/>
      <c r="AH883" s="2512">
        <f t="shared" si="1642"/>
        <v>11075</v>
      </c>
      <c r="AI883" s="393">
        <v>11075</v>
      </c>
      <c r="AJ883" s="393"/>
      <c r="AK883" s="393"/>
      <c r="AL883" s="2512">
        <f t="shared" si="1643"/>
        <v>11075</v>
      </c>
      <c r="AM883" s="393">
        <v>11075</v>
      </c>
      <c r="AN883" s="393"/>
      <c r="AO883" s="393"/>
      <c r="AP883" s="356">
        <f t="shared" si="1652"/>
        <v>11075</v>
      </c>
      <c r="AQ883" s="366">
        <v>11075</v>
      </c>
      <c r="AR883" s="366"/>
      <c r="AS883" s="366"/>
      <c r="AT883" s="356">
        <f t="shared" si="1648"/>
        <v>10575</v>
      </c>
      <c r="AU883" s="178" t="s">
        <v>487</v>
      </c>
      <c r="AV883" s="949"/>
      <c r="AW883" s="2400"/>
      <c r="AX883" s="537">
        <v>1</v>
      </c>
      <c r="AY883" s="1995">
        <f t="shared" si="1649"/>
        <v>11075</v>
      </c>
      <c r="AZ883" s="881"/>
      <c r="BA883" s="608"/>
      <c r="BB883" s="608"/>
      <c r="BC883" s="608"/>
      <c r="BD883" s="893"/>
      <c r="BE883" s="893">
        <f t="shared" si="1603"/>
        <v>0</v>
      </c>
      <c r="BF883" s="893"/>
      <c r="BG883" s="893"/>
      <c r="BH883" s="893"/>
      <c r="BI883" s="893">
        <f t="shared" si="1604"/>
        <v>0</v>
      </c>
      <c r="BJ883" s="2032"/>
      <c r="BK883" s="2032"/>
      <c r="BL883" s="2032"/>
      <c r="BN883" s="1">
        <f t="shared" si="1617"/>
        <v>11075</v>
      </c>
      <c r="BO883" s="1">
        <f t="shared" si="1623"/>
        <v>11075</v>
      </c>
      <c r="BP883" s="1">
        <f t="shared" si="1624"/>
        <v>0</v>
      </c>
      <c r="BR883" s="1">
        <f t="shared" si="1618"/>
        <v>11075</v>
      </c>
      <c r="BS883" s="1">
        <f t="shared" si="1619"/>
        <v>11075</v>
      </c>
      <c r="BT883" s="1">
        <f t="shared" si="1620"/>
        <v>0</v>
      </c>
      <c r="BV883" s="1">
        <f t="shared" si="1621"/>
        <v>11075</v>
      </c>
      <c r="BW883" s="1">
        <f t="shared" si="1622"/>
        <v>11075</v>
      </c>
      <c r="BX883" s="1">
        <f t="shared" si="1625"/>
        <v>0</v>
      </c>
      <c r="BY883" s="1">
        <f t="shared" si="1626"/>
        <v>0</v>
      </c>
    </row>
    <row r="884" spans="1:77" s="16" customFormat="1" ht="54.75" customHeight="1">
      <c r="A884" s="882" t="s">
        <v>3175</v>
      </c>
      <c r="B884" s="1933" t="s">
        <v>3176</v>
      </c>
      <c r="C884" s="484" t="s">
        <v>137</v>
      </c>
      <c r="D884" s="361"/>
      <c r="E884" s="361" t="s">
        <v>856</v>
      </c>
      <c r="F884" s="104" t="s">
        <v>3177</v>
      </c>
      <c r="G884" s="361">
        <f t="shared" si="1651"/>
        <v>3250</v>
      </c>
      <c r="H884" s="361">
        <v>3250</v>
      </c>
      <c r="I884" s="361"/>
      <c r="J884" s="1875" t="s">
        <v>4879</v>
      </c>
      <c r="K884" s="1956">
        <f t="shared" si="1650"/>
        <v>3237</v>
      </c>
      <c r="L884" s="2050">
        <v>3237</v>
      </c>
      <c r="M884" s="361"/>
      <c r="N884" s="361"/>
      <c r="O884" s="361"/>
      <c r="P884" s="361"/>
      <c r="Q884" s="361"/>
      <c r="R884" s="366"/>
      <c r="S884" s="361"/>
      <c r="T884" s="366"/>
      <c r="U884" s="2643"/>
      <c r="V884" s="393"/>
      <c r="W884" s="393"/>
      <c r="X884" s="2643"/>
      <c r="Y884" s="393"/>
      <c r="Z884" s="393"/>
      <c r="AA884" s="356"/>
      <c r="AB884" s="366"/>
      <c r="AC884" s="366"/>
      <c r="AD884" s="366"/>
      <c r="AE884" s="2512">
        <f t="shared" ref="AE884" si="1653">SUM(AF884:AG884)</f>
        <v>0</v>
      </c>
      <c r="AF884" s="393"/>
      <c r="AG884" s="393"/>
      <c r="AH884" s="2512">
        <f t="shared" si="1642"/>
        <v>3250</v>
      </c>
      <c r="AI884" s="393">
        <v>3250</v>
      </c>
      <c r="AJ884" s="393"/>
      <c r="AK884" s="393"/>
      <c r="AL884" s="2512">
        <f t="shared" si="1643"/>
        <v>3250</v>
      </c>
      <c r="AM884" s="393">
        <v>3250</v>
      </c>
      <c r="AN884" s="393"/>
      <c r="AO884" s="393"/>
      <c r="AP884" s="356">
        <f t="shared" si="1652"/>
        <v>3237</v>
      </c>
      <c r="AQ884" s="366">
        <v>3237</v>
      </c>
      <c r="AR884" s="366"/>
      <c r="AS884" s="366"/>
      <c r="AT884" s="356">
        <f t="shared" si="1648"/>
        <v>3237</v>
      </c>
      <c r="AU884" s="512" t="s">
        <v>2359</v>
      </c>
      <c r="AV884" s="949" t="s">
        <v>3178</v>
      </c>
      <c r="AW884" s="2424"/>
      <c r="AX884" s="880">
        <v>1</v>
      </c>
      <c r="AY884" s="2195">
        <f t="shared" si="1649"/>
        <v>3237</v>
      </c>
      <c r="AZ884" s="894"/>
      <c r="BA884" s="434"/>
      <c r="BB884" s="434"/>
      <c r="BC884" s="434"/>
      <c r="BD884" s="891"/>
      <c r="BE884" s="891">
        <f t="shared" ref="BE884" si="1654">SUM(BF884:BH884)</f>
        <v>0</v>
      </c>
      <c r="BF884" s="891"/>
      <c r="BG884" s="891"/>
      <c r="BH884" s="891"/>
      <c r="BI884" s="891">
        <f t="shared" ref="BI884:BI892" si="1655">SUM(BJ884:BL884)</f>
        <v>3237</v>
      </c>
      <c r="BJ884" s="2186">
        <v>3237</v>
      </c>
      <c r="BK884" s="2186"/>
      <c r="BL884" s="2186"/>
      <c r="BN884" s="2196">
        <f t="shared" ref="BN884:BN891" si="1656">BO884+BP884</f>
        <v>0</v>
      </c>
      <c r="BO884" s="2196">
        <f t="shared" si="1623"/>
        <v>0</v>
      </c>
      <c r="BP884" s="2196">
        <f t="shared" si="1624"/>
        <v>0</v>
      </c>
      <c r="BR884" s="2196">
        <f t="shared" ref="BR884:BR891" si="1657">BS884+BT884</f>
        <v>0</v>
      </c>
      <c r="BS884" s="2196">
        <f t="shared" ref="BS884:BS891" si="1658">AQ884-Y884-BF884-BJ884</f>
        <v>0</v>
      </c>
      <c r="BT884" s="2196">
        <f t="shared" ref="BT884:BT891" si="1659">AR884-Z884-BG884-BK884</f>
        <v>0</v>
      </c>
      <c r="BV884" s="2196">
        <f t="shared" ref="BV884:BV892" si="1660">AP884-U884-BE884-BI884</f>
        <v>0</v>
      </c>
      <c r="BW884" s="2196">
        <f t="shared" ref="BW884:BW892" si="1661">AP884-X884-BE884-BI884</f>
        <v>0</v>
      </c>
      <c r="BX884" s="2196">
        <f t="shared" si="1625"/>
        <v>0</v>
      </c>
      <c r="BY884" s="2196">
        <f t="shared" si="1626"/>
        <v>0</v>
      </c>
    </row>
    <row r="885" spans="1:77" ht="59.25" customHeight="1">
      <c r="A885" s="869"/>
      <c r="B885" s="864" t="s">
        <v>63</v>
      </c>
      <c r="C885" s="885"/>
      <c r="D885" s="886"/>
      <c r="E885" s="870"/>
      <c r="F885" s="870"/>
      <c r="G885" s="887">
        <f>SUM(G886:G891)</f>
        <v>35456</v>
      </c>
      <c r="H885" s="887">
        <f t="shared" ref="H885:AT885" si="1662">SUM(H886:H891)</f>
        <v>35456</v>
      </c>
      <c r="I885" s="887">
        <f t="shared" si="1662"/>
        <v>0</v>
      </c>
      <c r="J885" s="887">
        <f t="shared" si="1662"/>
        <v>0</v>
      </c>
      <c r="K885" s="887">
        <f t="shared" si="1662"/>
        <v>16345</v>
      </c>
      <c r="L885" s="887">
        <f t="shared" si="1662"/>
        <v>16345</v>
      </c>
      <c r="M885" s="887">
        <f t="shared" si="1662"/>
        <v>0</v>
      </c>
      <c r="N885" s="887">
        <f t="shared" si="1662"/>
        <v>0</v>
      </c>
      <c r="O885" s="887">
        <f t="shared" si="1662"/>
        <v>0</v>
      </c>
      <c r="P885" s="887">
        <f t="shared" si="1662"/>
        <v>0</v>
      </c>
      <c r="Q885" s="887">
        <f t="shared" si="1662"/>
        <v>9751</v>
      </c>
      <c r="R885" s="887">
        <f t="shared" si="1662"/>
        <v>9651</v>
      </c>
      <c r="S885" s="887">
        <f t="shared" si="1662"/>
        <v>100</v>
      </c>
      <c r="T885" s="887">
        <f t="shared" si="1662"/>
        <v>0</v>
      </c>
      <c r="U885" s="2566">
        <f t="shared" si="1662"/>
        <v>0</v>
      </c>
      <c r="V885" s="2566">
        <f t="shared" si="1662"/>
        <v>0</v>
      </c>
      <c r="W885" s="2566">
        <f t="shared" si="1662"/>
        <v>0</v>
      </c>
      <c r="X885" s="2566">
        <f t="shared" si="1662"/>
        <v>0</v>
      </c>
      <c r="Y885" s="2566">
        <f t="shared" si="1662"/>
        <v>0</v>
      </c>
      <c r="Z885" s="2566">
        <f t="shared" si="1662"/>
        <v>0</v>
      </c>
      <c r="AA885" s="887">
        <f t="shared" si="1662"/>
        <v>7651</v>
      </c>
      <c r="AB885" s="887">
        <f t="shared" si="1662"/>
        <v>7651</v>
      </c>
      <c r="AC885" s="887">
        <f t="shared" si="1662"/>
        <v>0</v>
      </c>
      <c r="AD885" s="887">
        <f t="shared" si="1662"/>
        <v>0</v>
      </c>
      <c r="AE885" s="2566">
        <f t="shared" si="1662"/>
        <v>7100</v>
      </c>
      <c r="AF885" s="2566">
        <f t="shared" si="1662"/>
        <v>7100</v>
      </c>
      <c r="AG885" s="2566">
        <f t="shared" si="1662"/>
        <v>0</v>
      </c>
      <c r="AH885" s="2566">
        <f t="shared" si="1662"/>
        <v>7751</v>
      </c>
      <c r="AI885" s="2566">
        <f t="shared" si="1662"/>
        <v>7751</v>
      </c>
      <c r="AJ885" s="2566">
        <f t="shared" si="1662"/>
        <v>0</v>
      </c>
      <c r="AK885" s="2566">
        <f t="shared" si="1662"/>
        <v>0</v>
      </c>
      <c r="AL885" s="2566">
        <f t="shared" si="1662"/>
        <v>7751</v>
      </c>
      <c r="AM885" s="2566">
        <f t="shared" si="1662"/>
        <v>7751</v>
      </c>
      <c r="AN885" s="2566">
        <f t="shared" si="1662"/>
        <v>0</v>
      </c>
      <c r="AO885" s="2566">
        <f t="shared" si="1662"/>
        <v>0</v>
      </c>
      <c r="AP885" s="887">
        <f t="shared" si="1662"/>
        <v>8051</v>
      </c>
      <c r="AQ885" s="887">
        <f t="shared" si="1662"/>
        <v>8051</v>
      </c>
      <c r="AR885" s="887">
        <f t="shared" si="1662"/>
        <v>0</v>
      </c>
      <c r="AS885" s="887">
        <f t="shared" si="1662"/>
        <v>0</v>
      </c>
      <c r="AT885" s="887">
        <f t="shared" si="1662"/>
        <v>-1700</v>
      </c>
      <c r="AU885" s="892"/>
      <c r="AV885" s="2466"/>
      <c r="AW885" s="2426">
        <f t="shared" ref="AW885:AX885" si="1663">SUM(AW886:AW891)</f>
        <v>3</v>
      </c>
      <c r="AX885" s="887">
        <f t="shared" si="1663"/>
        <v>3</v>
      </c>
      <c r="AY885" s="1992">
        <f t="shared" si="1649"/>
        <v>400</v>
      </c>
      <c r="AZ885" s="895"/>
      <c r="BA885" s="879"/>
      <c r="BB885" s="879"/>
      <c r="BC885" s="879"/>
      <c r="BD885" s="893"/>
      <c r="BE885" s="893"/>
      <c r="BF885" s="893"/>
      <c r="BG885" s="893"/>
      <c r="BH885" s="893"/>
      <c r="BI885" s="893">
        <f t="shared" si="1655"/>
        <v>400</v>
      </c>
      <c r="BJ885" s="887">
        <f t="shared" ref="BJ885:BL885" si="1664">SUM(BJ886:BJ891)</f>
        <v>400</v>
      </c>
      <c r="BK885" s="887">
        <f t="shared" si="1664"/>
        <v>0</v>
      </c>
      <c r="BL885" s="887">
        <f t="shared" si="1664"/>
        <v>0</v>
      </c>
      <c r="BN885" s="1">
        <f t="shared" si="1656"/>
        <v>7651</v>
      </c>
      <c r="BO885" s="1">
        <f t="shared" ref="BO885:BO892" si="1665">AQ885-V885-BF885-BJ885</f>
        <v>7651</v>
      </c>
      <c r="BP885" s="1">
        <f t="shared" ref="BP885:BP892" si="1666">AR885-Z885-BG885-BK885</f>
        <v>0</v>
      </c>
      <c r="BR885" s="1">
        <f t="shared" si="1657"/>
        <v>7651</v>
      </c>
      <c r="BS885" s="1">
        <f t="shared" si="1658"/>
        <v>7651</v>
      </c>
      <c r="BT885" s="1">
        <f t="shared" si="1659"/>
        <v>0</v>
      </c>
      <c r="BV885" s="1">
        <f t="shared" si="1660"/>
        <v>7651</v>
      </c>
      <c r="BW885" s="1">
        <f t="shared" si="1661"/>
        <v>7651</v>
      </c>
      <c r="BX885" s="1">
        <f t="shared" ref="BX885" si="1667">BV885-BN885</f>
        <v>0</v>
      </c>
      <c r="BY885" s="1">
        <f t="shared" ref="BY885" si="1668">BW885-BR885</f>
        <v>0</v>
      </c>
    </row>
    <row r="886" spans="1:77" ht="65.25" customHeight="1">
      <c r="A886" s="552" t="s">
        <v>642</v>
      </c>
      <c r="B886" s="384" t="s">
        <v>2016</v>
      </c>
      <c r="C886" s="888" t="s">
        <v>116</v>
      </c>
      <c r="D886" s="480" t="s">
        <v>3179</v>
      </c>
      <c r="E886" s="479" t="s">
        <v>156</v>
      </c>
      <c r="F886" s="197" t="s">
        <v>3180</v>
      </c>
      <c r="G886" s="553">
        <f t="shared" ref="G886:G888" si="1669">H886+I886</f>
        <v>4607</v>
      </c>
      <c r="H886" s="123">
        <v>4607</v>
      </c>
      <c r="I886" s="123"/>
      <c r="J886" s="517" t="s">
        <v>3181</v>
      </c>
      <c r="K886" s="434">
        <f t="shared" ref="K886:K888" si="1670">L886+M886</f>
        <v>3755</v>
      </c>
      <c r="L886" s="447">
        <v>3755</v>
      </c>
      <c r="M886" s="447"/>
      <c r="N886" s="434">
        <f t="shared" ref="N886:N888" si="1671">SUM(O886:P886)</f>
        <v>0</v>
      </c>
      <c r="O886" s="123"/>
      <c r="P886" s="123"/>
      <c r="Q886" s="356">
        <f t="shared" ref="Q886:Q891" si="1672">SUM(R886:T886)</f>
        <v>2069</v>
      </c>
      <c r="R886" s="366">
        <v>2069</v>
      </c>
      <c r="S886" s="361">
        <v>0</v>
      </c>
      <c r="T886" s="366"/>
      <c r="U886" s="2543">
        <f t="shared" ref="U886:U888" si="1673">SUM(V886:W886)</f>
        <v>0</v>
      </c>
      <c r="V886" s="469"/>
      <c r="W886" s="469"/>
      <c r="X886" s="2543">
        <f t="shared" ref="X886:X888" si="1674">SUM(Y886:Z886)</f>
        <v>0</v>
      </c>
      <c r="Y886" s="469"/>
      <c r="Z886" s="469"/>
      <c r="AA886" s="434">
        <f t="shared" ref="AA886:AA888" si="1675">SUM(AB886:AD886)</f>
        <v>2069</v>
      </c>
      <c r="AB886" s="858">
        <v>2069</v>
      </c>
      <c r="AC886" s="458"/>
      <c r="AD886" s="458"/>
      <c r="AE886" s="603">
        <f t="shared" ref="AE886:AE888" si="1676">SUM(AF886:AG886)</f>
        <v>1890</v>
      </c>
      <c r="AF886" s="469">
        <v>1890</v>
      </c>
      <c r="AG886" s="469"/>
      <c r="AH886" s="603">
        <f t="shared" ref="AH886:AH888" si="1677">SUM(AI886:AK886)</f>
        <v>2069</v>
      </c>
      <c r="AI886" s="469">
        <v>2069</v>
      </c>
      <c r="AJ886" s="754">
        <v>0</v>
      </c>
      <c r="AK886" s="469"/>
      <c r="AL886" s="603">
        <f t="shared" ref="AL886:AL888" si="1678">SUM(AM886:AO886)</f>
        <v>2069</v>
      </c>
      <c r="AM886" s="469">
        <v>2069</v>
      </c>
      <c r="AN886" s="754">
        <v>0</v>
      </c>
      <c r="AO886" s="469"/>
      <c r="AP886" s="434">
        <f t="shared" ref="AP886:AP888" si="1679">SUM(AQ886:AS886)</f>
        <v>2069</v>
      </c>
      <c r="AQ886" s="458">
        <v>2069</v>
      </c>
      <c r="AR886" s="123">
        <v>0</v>
      </c>
      <c r="AS886" s="458"/>
      <c r="AT886" s="356">
        <f t="shared" ref="AT886:AT891" si="1680">AP886-Q886</f>
        <v>0</v>
      </c>
      <c r="AU886" s="529" t="s">
        <v>2003</v>
      </c>
      <c r="AV886" s="97"/>
      <c r="AW886" s="2400"/>
      <c r="AX886" s="537"/>
      <c r="AY886" s="1995">
        <f t="shared" si="1649"/>
        <v>0</v>
      </c>
      <c r="AZ886" s="881"/>
      <c r="BA886" s="608"/>
      <c r="BB886" s="608"/>
      <c r="BC886" s="608"/>
      <c r="BD886" s="893"/>
      <c r="BE886" s="893">
        <f>SUM(BF886:BH886)</f>
        <v>2069</v>
      </c>
      <c r="BF886" s="893">
        <v>2069</v>
      </c>
      <c r="BG886" s="893"/>
      <c r="BH886" s="893"/>
      <c r="BI886" s="893">
        <f t="shared" si="1655"/>
        <v>0</v>
      </c>
      <c r="BJ886" s="2032"/>
      <c r="BK886" s="2032"/>
      <c r="BL886" s="2032"/>
      <c r="BN886" s="1">
        <f t="shared" si="1656"/>
        <v>0</v>
      </c>
      <c r="BO886" s="1">
        <f t="shared" si="1665"/>
        <v>0</v>
      </c>
      <c r="BP886" s="1">
        <f t="shared" si="1666"/>
        <v>0</v>
      </c>
      <c r="BR886" s="1">
        <f t="shared" si="1657"/>
        <v>0</v>
      </c>
      <c r="BS886" s="1">
        <f t="shared" si="1658"/>
        <v>0</v>
      </c>
      <c r="BT886" s="1">
        <f t="shared" si="1659"/>
        <v>0</v>
      </c>
      <c r="BV886" s="1">
        <f t="shared" si="1660"/>
        <v>0</v>
      </c>
      <c r="BW886" s="1">
        <f t="shared" si="1661"/>
        <v>0</v>
      </c>
    </row>
    <row r="887" spans="1:77" ht="83.25" customHeight="1">
      <c r="A887" s="552" t="s">
        <v>457</v>
      </c>
      <c r="B887" s="384" t="s">
        <v>2018</v>
      </c>
      <c r="C887" s="888" t="s">
        <v>131</v>
      </c>
      <c r="D887" s="480" t="s">
        <v>3182</v>
      </c>
      <c r="E887" s="229" t="s">
        <v>702</v>
      </c>
      <c r="F887" s="197" t="s">
        <v>2019</v>
      </c>
      <c r="G887" s="553">
        <f t="shared" si="1669"/>
        <v>4633</v>
      </c>
      <c r="H887" s="123">
        <v>4633</v>
      </c>
      <c r="I887" s="123"/>
      <c r="J887" s="517" t="s">
        <v>3183</v>
      </c>
      <c r="K887" s="434">
        <f t="shared" si="1670"/>
        <v>4326</v>
      </c>
      <c r="L887" s="447">
        <v>4326</v>
      </c>
      <c r="M887" s="447"/>
      <c r="N887" s="434">
        <f t="shared" si="1671"/>
        <v>0</v>
      </c>
      <c r="O887" s="123"/>
      <c r="P887" s="123"/>
      <c r="Q887" s="356">
        <f t="shared" si="1672"/>
        <v>2827</v>
      </c>
      <c r="R887" s="366">
        <v>2827</v>
      </c>
      <c r="S887" s="361">
        <v>0</v>
      </c>
      <c r="T887" s="366"/>
      <c r="U887" s="2543">
        <f t="shared" si="1673"/>
        <v>0</v>
      </c>
      <c r="V887" s="469"/>
      <c r="W887" s="469"/>
      <c r="X887" s="2543">
        <f t="shared" si="1674"/>
        <v>0</v>
      </c>
      <c r="Y887" s="469"/>
      <c r="Z887" s="469"/>
      <c r="AA887" s="434">
        <f t="shared" si="1675"/>
        <v>2827</v>
      </c>
      <c r="AB887" s="858">
        <v>2827</v>
      </c>
      <c r="AC887" s="458"/>
      <c r="AD887" s="458"/>
      <c r="AE887" s="603">
        <f t="shared" si="1676"/>
        <v>2827</v>
      </c>
      <c r="AF887" s="469">
        <v>2827</v>
      </c>
      <c r="AG887" s="469"/>
      <c r="AH887" s="603">
        <f t="shared" si="1677"/>
        <v>2827</v>
      </c>
      <c r="AI887" s="469">
        <v>2827</v>
      </c>
      <c r="AJ887" s="754">
        <v>0</v>
      </c>
      <c r="AK887" s="469"/>
      <c r="AL887" s="603">
        <f t="shared" si="1678"/>
        <v>2827</v>
      </c>
      <c r="AM887" s="469">
        <v>2827</v>
      </c>
      <c r="AN887" s="754">
        <v>0</v>
      </c>
      <c r="AO887" s="469"/>
      <c r="AP887" s="434">
        <f t="shared" si="1679"/>
        <v>2827</v>
      </c>
      <c r="AQ887" s="458">
        <v>2827</v>
      </c>
      <c r="AR887" s="123">
        <v>0</v>
      </c>
      <c r="AS887" s="458"/>
      <c r="AT887" s="356">
        <f t="shared" si="1680"/>
        <v>0</v>
      </c>
      <c r="AU887" s="529" t="s">
        <v>2003</v>
      </c>
      <c r="AV887" s="97"/>
      <c r="AW887" s="2400"/>
      <c r="AX887" s="537"/>
      <c r="AY887" s="1995">
        <f t="shared" si="1649"/>
        <v>0</v>
      </c>
      <c r="AZ887" s="881"/>
      <c r="BA887" s="608"/>
      <c r="BB887" s="608"/>
      <c r="BC887" s="608"/>
      <c r="BD887" s="893"/>
      <c r="BE887" s="893">
        <f t="shared" ref="BE887:BE888" si="1681">SUM(BF887:BH887)</f>
        <v>2827</v>
      </c>
      <c r="BF887" s="893">
        <v>2827</v>
      </c>
      <c r="BG887" s="893"/>
      <c r="BH887" s="893"/>
      <c r="BI887" s="893">
        <f t="shared" si="1655"/>
        <v>0</v>
      </c>
      <c r="BJ887" s="2032"/>
      <c r="BK887" s="2032"/>
      <c r="BL887" s="2032"/>
      <c r="BN887" s="1">
        <f t="shared" si="1656"/>
        <v>0</v>
      </c>
      <c r="BO887" s="1">
        <f t="shared" si="1665"/>
        <v>0</v>
      </c>
      <c r="BP887" s="1">
        <f t="shared" si="1666"/>
        <v>0</v>
      </c>
      <c r="BR887" s="1">
        <f t="shared" si="1657"/>
        <v>0</v>
      </c>
      <c r="BS887" s="1">
        <f t="shared" si="1658"/>
        <v>0</v>
      </c>
      <c r="BT887" s="1">
        <f t="shared" si="1659"/>
        <v>0</v>
      </c>
      <c r="BV887" s="1">
        <f t="shared" si="1660"/>
        <v>0</v>
      </c>
      <c r="BW887" s="1">
        <f t="shared" si="1661"/>
        <v>0</v>
      </c>
    </row>
    <row r="888" spans="1:77" ht="61.5" customHeight="1">
      <c r="A888" s="552" t="s">
        <v>347</v>
      </c>
      <c r="B888" s="384" t="s">
        <v>2020</v>
      </c>
      <c r="C888" s="888" t="s">
        <v>105</v>
      </c>
      <c r="D888" s="480" t="s">
        <v>3184</v>
      </c>
      <c r="E888" s="479" t="s">
        <v>156</v>
      </c>
      <c r="F888" s="197" t="s">
        <v>3185</v>
      </c>
      <c r="G888" s="553">
        <f t="shared" si="1669"/>
        <v>4961</v>
      </c>
      <c r="H888" s="123">
        <v>4961</v>
      </c>
      <c r="I888" s="123"/>
      <c r="J888" s="517" t="s">
        <v>3186</v>
      </c>
      <c r="K888" s="434">
        <f t="shared" si="1670"/>
        <v>4468</v>
      </c>
      <c r="L888" s="447">
        <v>4468</v>
      </c>
      <c r="M888" s="447"/>
      <c r="N888" s="434">
        <f t="shared" si="1671"/>
        <v>0</v>
      </c>
      <c r="O888" s="123"/>
      <c r="P888" s="123"/>
      <c r="Q888" s="356">
        <f t="shared" si="1672"/>
        <v>2755</v>
      </c>
      <c r="R888" s="366">
        <v>2755</v>
      </c>
      <c r="S888" s="361">
        <v>0</v>
      </c>
      <c r="T888" s="366"/>
      <c r="U888" s="2543">
        <f t="shared" si="1673"/>
        <v>0</v>
      </c>
      <c r="V888" s="469"/>
      <c r="W888" s="469"/>
      <c r="X888" s="2543">
        <f t="shared" si="1674"/>
        <v>0</v>
      </c>
      <c r="Y888" s="469"/>
      <c r="Z888" s="469"/>
      <c r="AA888" s="434">
        <f t="shared" si="1675"/>
        <v>2755</v>
      </c>
      <c r="AB888" s="858">
        <v>2755</v>
      </c>
      <c r="AC888" s="458"/>
      <c r="AD888" s="458"/>
      <c r="AE888" s="603">
        <f t="shared" si="1676"/>
        <v>2383</v>
      </c>
      <c r="AF888" s="469">
        <v>2383</v>
      </c>
      <c r="AG888" s="469"/>
      <c r="AH888" s="603">
        <f t="shared" si="1677"/>
        <v>2755</v>
      </c>
      <c r="AI888" s="469">
        <v>2755</v>
      </c>
      <c r="AJ888" s="754">
        <v>0</v>
      </c>
      <c r="AK888" s="469"/>
      <c r="AL888" s="603">
        <f t="shared" si="1678"/>
        <v>2755</v>
      </c>
      <c r="AM888" s="469">
        <v>2755</v>
      </c>
      <c r="AN888" s="754">
        <v>0</v>
      </c>
      <c r="AO888" s="469"/>
      <c r="AP888" s="434">
        <f t="shared" si="1679"/>
        <v>2755</v>
      </c>
      <c r="AQ888" s="458">
        <v>2755</v>
      </c>
      <c r="AR888" s="123">
        <v>0</v>
      </c>
      <c r="AS888" s="458"/>
      <c r="AT888" s="356">
        <f t="shared" si="1680"/>
        <v>0</v>
      </c>
      <c r="AU888" s="529" t="s">
        <v>2003</v>
      </c>
      <c r="AV888" s="97"/>
      <c r="AW888" s="2400"/>
      <c r="AX888" s="537"/>
      <c r="AY888" s="1995">
        <f t="shared" si="1649"/>
        <v>0</v>
      </c>
      <c r="AZ888" s="881"/>
      <c r="BA888" s="608"/>
      <c r="BB888" s="608"/>
      <c r="BC888" s="608"/>
      <c r="BD888" s="893"/>
      <c r="BE888" s="893">
        <f t="shared" si="1681"/>
        <v>2755</v>
      </c>
      <c r="BF888" s="893">
        <v>2755</v>
      </c>
      <c r="BG888" s="893"/>
      <c r="BH888" s="893"/>
      <c r="BI888" s="893">
        <f t="shared" si="1655"/>
        <v>0</v>
      </c>
      <c r="BJ888" s="2032"/>
      <c r="BK888" s="2032"/>
      <c r="BL888" s="2032"/>
      <c r="BN888" s="1">
        <f t="shared" si="1656"/>
        <v>0</v>
      </c>
      <c r="BO888" s="1">
        <f t="shared" si="1665"/>
        <v>0</v>
      </c>
      <c r="BP888" s="1">
        <f t="shared" si="1666"/>
        <v>0</v>
      </c>
      <c r="BR888" s="1">
        <f t="shared" si="1657"/>
        <v>0</v>
      </c>
      <c r="BS888" s="1">
        <f t="shared" si="1658"/>
        <v>0</v>
      </c>
      <c r="BT888" s="1">
        <f t="shared" si="1659"/>
        <v>0</v>
      </c>
      <c r="BV888" s="1">
        <f t="shared" si="1660"/>
        <v>0</v>
      </c>
      <c r="BW888" s="1">
        <f t="shared" si="1661"/>
        <v>0</v>
      </c>
    </row>
    <row r="889" spans="1:77" ht="38.25" customHeight="1">
      <c r="A889" s="552" t="s">
        <v>349</v>
      </c>
      <c r="B889" s="384" t="s">
        <v>2022</v>
      </c>
      <c r="C889" s="873" t="s">
        <v>173</v>
      </c>
      <c r="D889" s="874"/>
      <c r="E889" s="229"/>
      <c r="F889" s="178" t="s">
        <v>3187</v>
      </c>
      <c r="G889" s="334">
        <f t="shared" ref="G889" si="1682">H889+I889</f>
        <v>17459</v>
      </c>
      <c r="H889" s="361">
        <v>17459</v>
      </c>
      <c r="I889" s="361"/>
      <c r="J889" s="443"/>
      <c r="K889" s="356">
        <f t="shared" si="1650"/>
        <v>0</v>
      </c>
      <c r="L889" s="361"/>
      <c r="M889" s="361"/>
      <c r="N889" s="356">
        <f t="shared" ref="N889" si="1683">SUM(O889:P889)</f>
        <v>0</v>
      </c>
      <c r="O889" s="361"/>
      <c r="P889" s="361"/>
      <c r="Q889" s="356">
        <f t="shared" si="1672"/>
        <v>100</v>
      </c>
      <c r="R889" s="366"/>
      <c r="S889" s="361">
        <v>100</v>
      </c>
      <c r="T889" s="366"/>
      <c r="U889" s="2643">
        <f t="shared" ref="U889" si="1684">SUM(V889:W889)</f>
        <v>0</v>
      </c>
      <c r="V889" s="393"/>
      <c r="W889" s="393"/>
      <c r="X889" s="2643">
        <f t="shared" ref="X889" si="1685">SUM(Y889:Z889)</f>
        <v>0</v>
      </c>
      <c r="Y889" s="393"/>
      <c r="Z889" s="393"/>
      <c r="AA889" s="356">
        <f t="shared" ref="AA889" si="1686">SUM(AB889:AD889)</f>
        <v>0</v>
      </c>
      <c r="AB889" s="366"/>
      <c r="AC889" s="366"/>
      <c r="AD889" s="366"/>
      <c r="AE889" s="2512">
        <f t="shared" ref="AE889" si="1687">SUM(AF889:AG889)</f>
        <v>0</v>
      </c>
      <c r="AF889" s="393"/>
      <c r="AG889" s="393"/>
      <c r="AH889" s="2512">
        <f t="shared" ref="AH889" si="1688">SUM(AI889:AK889)</f>
        <v>100</v>
      </c>
      <c r="AI889" s="393">
        <v>100</v>
      </c>
      <c r="AJ889" s="393"/>
      <c r="AK889" s="393"/>
      <c r="AL889" s="2512">
        <f t="shared" ref="AL889:AL891" si="1689">SUM(AM889:AO889)</f>
        <v>100</v>
      </c>
      <c r="AM889" s="393">
        <v>100</v>
      </c>
      <c r="AN889" s="393"/>
      <c r="AO889" s="393"/>
      <c r="AP889" s="356">
        <f t="shared" ref="AP889:AP891" si="1690">SUM(AQ889:AS889)</f>
        <v>400</v>
      </c>
      <c r="AQ889" s="366">
        <f>100+300</f>
        <v>400</v>
      </c>
      <c r="AR889" s="366"/>
      <c r="AS889" s="366"/>
      <c r="AT889" s="356">
        <f t="shared" si="1680"/>
        <v>300</v>
      </c>
      <c r="AU889" s="529" t="s">
        <v>845</v>
      </c>
      <c r="AV889" s="99"/>
      <c r="AW889" s="2400">
        <v>1</v>
      </c>
      <c r="AX889" s="537">
        <v>1</v>
      </c>
      <c r="AY889" s="1995">
        <f t="shared" si="1649"/>
        <v>400</v>
      </c>
      <c r="AZ889" s="881"/>
      <c r="BA889" s="608"/>
      <c r="BB889" s="608"/>
      <c r="BC889" s="608"/>
      <c r="BD889" s="893"/>
      <c r="BE889" s="893"/>
      <c r="BF889" s="893"/>
      <c r="BG889" s="893"/>
      <c r="BH889" s="893"/>
      <c r="BI889" s="893">
        <f t="shared" si="1655"/>
        <v>400</v>
      </c>
      <c r="BJ889" s="2032">
        <v>400</v>
      </c>
      <c r="BK889" s="2032"/>
      <c r="BL889" s="2032"/>
      <c r="BN889" s="1">
        <f t="shared" si="1656"/>
        <v>0</v>
      </c>
      <c r="BO889" s="1">
        <f t="shared" si="1665"/>
        <v>0</v>
      </c>
      <c r="BP889" s="1">
        <f t="shared" si="1666"/>
        <v>0</v>
      </c>
      <c r="BR889" s="1">
        <f t="shared" si="1657"/>
        <v>0</v>
      </c>
      <c r="BS889" s="1">
        <f t="shared" si="1658"/>
        <v>0</v>
      </c>
      <c r="BT889" s="1">
        <f t="shared" si="1659"/>
        <v>0</v>
      </c>
      <c r="BV889" s="1">
        <f t="shared" si="1660"/>
        <v>0</v>
      </c>
      <c r="BW889" s="1">
        <f t="shared" si="1661"/>
        <v>0</v>
      </c>
    </row>
    <row r="890" spans="1:77" s="17" customFormat="1" ht="38.25" customHeight="1">
      <c r="A890" s="1975" t="s">
        <v>470</v>
      </c>
      <c r="B890" s="1882" t="s">
        <v>2008</v>
      </c>
      <c r="C890" s="1976" t="s">
        <v>173</v>
      </c>
      <c r="D890" s="1977" t="s">
        <v>2009</v>
      </c>
      <c r="E890" s="1978" t="s">
        <v>88</v>
      </c>
      <c r="F890" s="1979"/>
      <c r="G890" s="1915">
        <v>3796</v>
      </c>
      <c r="H890" s="1915">
        <v>3796</v>
      </c>
      <c r="I890" s="1915"/>
      <c r="J890" s="1915"/>
      <c r="K890" s="1915">
        <v>3796</v>
      </c>
      <c r="L890" s="1915">
        <v>3796</v>
      </c>
      <c r="M890" s="1915"/>
      <c r="N890" s="1878"/>
      <c r="O890" s="1876"/>
      <c r="P890" s="1876"/>
      <c r="Q890" s="1878">
        <f t="shared" si="1672"/>
        <v>1000</v>
      </c>
      <c r="R890" s="1891">
        <v>1000</v>
      </c>
      <c r="S890" s="1876"/>
      <c r="T890" s="1891"/>
      <c r="U890" s="2642"/>
      <c r="V890" s="2178"/>
      <c r="W890" s="2178"/>
      <c r="X890" s="2642"/>
      <c r="Y890" s="2178"/>
      <c r="Z890" s="2178"/>
      <c r="AA890" s="1878"/>
      <c r="AB890" s="1891"/>
      <c r="AC890" s="1891"/>
      <c r="AD890" s="1891"/>
      <c r="AE890" s="2557"/>
      <c r="AF890" s="2178"/>
      <c r="AG890" s="2178"/>
      <c r="AH890" s="2557"/>
      <c r="AI890" s="2178"/>
      <c r="AJ890" s="2178"/>
      <c r="AK890" s="2178"/>
      <c r="AL890" s="2557">
        <f t="shared" si="1689"/>
        <v>0</v>
      </c>
      <c r="AM890" s="2178">
        <v>0</v>
      </c>
      <c r="AN890" s="2178"/>
      <c r="AO890" s="2178"/>
      <c r="AP890" s="1878">
        <f t="shared" si="1690"/>
        <v>0</v>
      </c>
      <c r="AQ890" s="1891">
        <v>0</v>
      </c>
      <c r="AR890" s="1891"/>
      <c r="AS890" s="1891"/>
      <c r="AT890" s="1878">
        <f t="shared" si="1680"/>
        <v>-1000</v>
      </c>
      <c r="AU890" s="1879" t="s">
        <v>3188</v>
      </c>
      <c r="AV890" s="1888"/>
      <c r="AW890" s="1904">
        <v>1</v>
      </c>
      <c r="AX890" s="1895">
        <v>1</v>
      </c>
      <c r="AY890" s="1996">
        <f t="shared" si="1649"/>
        <v>0</v>
      </c>
      <c r="AZ890" s="1974"/>
      <c r="BA890" s="1896"/>
      <c r="BB890" s="1896"/>
      <c r="BC890" s="1896"/>
      <c r="BD890" s="893"/>
      <c r="BE890" s="893"/>
      <c r="BF890" s="893"/>
      <c r="BG890" s="893"/>
      <c r="BH890" s="893"/>
      <c r="BI890" s="893">
        <f t="shared" si="1655"/>
        <v>0</v>
      </c>
      <c r="BJ890" s="2032"/>
      <c r="BK890" s="2032"/>
      <c r="BL890" s="2032"/>
      <c r="BN890" s="1">
        <f t="shared" si="1656"/>
        <v>0</v>
      </c>
      <c r="BO890" s="1">
        <f t="shared" si="1665"/>
        <v>0</v>
      </c>
      <c r="BP890" s="1">
        <f t="shared" si="1666"/>
        <v>0</v>
      </c>
      <c r="BR890" s="1">
        <f t="shared" si="1657"/>
        <v>0</v>
      </c>
      <c r="BS890" s="1">
        <f t="shared" si="1658"/>
        <v>0</v>
      </c>
      <c r="BT890" s="1">
        <f t="shared" si="1659"/>
        <v>0</v>
      </c>
      <c r="BV890" s="1">
        <f t="shared" si="1660"/>
        <v>0</v>
      </c>
      <c r="BW890" s="1">
        <f t="shared" si="1661"/>
        <v>0</v>
      </c>
    </row>
    <row r="891" spans="1:77" s="17" customFormat="1" ht="38.25" customHeight="1">
      <c r="A891" s="1975" t="s">
        <v>475</v>
      </c>
      <c r="B891" s="1882" t="s">
        <v>2012</v>
      </c>
      <c r="C891" s="1976" t="s">
        <v>173</v>
      </c>
      <c r="D891" s="1977"/>
      <c r="E891" s="1978" t="s">
        <v>88</v>
      </c>
      <c r="F891" s="1979"/>
      <c r="G891" s="1915"/>
      <c r="H891" s="1915"/>
      <c r="I891" s="1915"/>
      <c r="J891" s="1915"/>
      <c r="K891" s="1915"/>
      <c r="L891" s="1915"/>
      <c r="M891" s="1915"/>
      <c r="N891" s="1878"/>
      <c r="O891" s="1876"/>
      <c r="P891" s="1876"/>
      <c r="Q891" s="1878">
        <f t="shared" si="1672"/>
        <v>1000</v>
      </c>
      <c r="R891" s="1891">
        <v>1000</v>
      </c>
      <c r="S891" s="1876"/>
      <c r="T891" s="1891"/>
      <c r="U891" s="2642"/>
      <c r="V891" s="2178"/>
      <c r="W891" s="2178"/>
      <c r="X891" s="2642"/>
      <c r="Y891" s="2178"/>
      <c r="Z891" s="2178"/>
      <c r="AA891" s="1878"/>
      <c r="AB891" s="1891"/>
      <c r="AC891" s="1891"/>
      <c r="AD891" s="1891"/>
      <c r="AE891" s="2557"/>
      <c r="AF891" s="2178"/>
      <c r="AG891" s="2178"/>
      <c r="AH891" s="2557"/>
      <c r="AI891" s="2178"/>
      <c r="AJ891" s="2178"/>
      <c r="AK891" s="2178"/>
      <c r="AL891" s="2557">
        <f t="shared" si="1689"/>
        <v>0</v>
      </c>
      <c r="AM891" s="2178">
        <v>0</v>
      </c>
      <c r="AN891" s="2178"/>
      <c r="AO891" s="2178"/>
      <c r="AP891" s="1878">
        <f t="shared" si="1690"/>
        <v>0</v>
      </c>
      <c r="AQ891" s="1891">
        <v>0</v>
      </c>
      <c r="AR891" s="1891"/>
      <c r="AS891" s="1891"/>
      <c r="AT891" s="1878">
        <f t="shared" si="1680"/>
        <v>-1000</v>
      </c>
      <c r="AU891" s="1879" t="s">
        <v>3189</v>
      </c>
      <c r="AV891" s="1888"/>
      <c r="AW891" s="1904">
        <v>1</v>
      </c>
      <c r="AX891" s="1895">
        <v>1</v>
      </c>
      <c r="AY891" s="1996">
        <f t="shared" si="1649"/>
        <v>0</v>
      </c>
      <c r="AZ891" s="1974"/>
      <c r="BA891" s="1896"/>
      <c r="BB891" s="1896"/>
      <c r="BC891" s="1896"/>
      <c r="BD891" s="893"/>
      <c r="BE891" s="893"/>
      <c r="BF891" s="893"/>
      <c r="BG891" s="893"/>
      <c r="BH891" s="893"/>
      <c r="BI891" s="893">
        <f t="shared" si="1655"/>
        <v>0</v>
      </c>
      <c r="BJ891" s="2032"/>
      <c r="BK891" s="2032"/>
      <c r="BL891" s="2032"/>
      <c r="BN891" s="1">
        <f t="shared" si="1656"/>
        <v>0</v>
      </c>
      <c r="BO891" s="1">
        <f t="shared" si="1665"/>
        <v>0</v>
      </c>
      <c r="BP891" s="1">
        <f t="shared" si="1666"/>
        <v>0</v>
      </c>
      <c r="BR891" s="1">
        <f t="shared" si="1657"/>
        <v>0</v>
      </c>
      <c r="BS891" s="1">
        <f t="shared" si="1658"/>
        <v>0</v>
      </c>
      <c r="BT891" s="1">
        <f t="shared" si="1659"/>
        <v>0</v>
      </c>
      <c r="BV891" s="1">
        <f t="shared" si="1660"/>
        <v>0</v>
      </c>
      <c r="BW891" s="1">
        <f t="shared" si="1661"/>
        <v>0</v>
      </c>
    </row>
    <row r="892" spans="1:77" ht="18.75" customHeight="1">
      <c r="A892" s="398"/>
      <c r="B892" s="796"/>
      <c r="C892" s="797"/>
      <c r="D892" s="178"/>
      <c r="E892" s="178"/>
      <c r="F892" s="104"/>
      <c r="G892" s="119"/>
      <c r="H892" s="119"/>
      <c r="I892" s="358"/>
      <c r="J892" s="518"/>
      <c r="K892" s="119"/>
      <c r="L892" s="119"/>
      <c r="M892" s="358"/>
      <c r="N892" s="358"/>
      <c r="O892" s="358"/>
      <c r="P892" s="358"/>
      <c r="Q892" s="364"/>
      <c r="R892" s="364"/>
      <c r="S892" s="364"/>
      <c r="T892" s="364"/>
      <c r="U892" s="2539"/>
      <c r="V892" s="393"/>
      <c r="W892" s="393"/>
      <c r="X892" s="2539"/>
      <c r="Y892" s="393"/>
      <c r="Z892" s="393"/>
      <c r="AA892" s="364"/>
      <c r="AB892" s="364"/>
      <c r="AC892" s="364"/>
      <c r="AD892" s="364"/>
      <c r="AE892" s="2539"/>
      <c r="AF892" s="393"/>
      <c r="AG892" s="393"/>
      <c r="AH892" s="393"/>
      <c r="AI892" s="393"/>
      <c r="AJ892" s="393"/>
      <c r="AK892" s="393"/>
      <c r="AL892" s="393"/>
      <c r="AM892" s="393"/>
      <c r="AN892" s="393"/>
      <c r="AO892" s="393"/>
      <c r="AP892" s="364"/>
      <c r="AQ892" s="364"/>
      <c r="AR892" s="364"/>
      <c r="AS892" s="364"/>
      <c r="AT892" s="364"/>
      <c r="AU892" s="531"/>
      <c r="AV892" s="353"/>
      <c r="AW892" s="1991"/>
      <c r="AX892" s="1991"/>
      <c r="AY892" s="1992">
        <f t="shared" si="1649"/>
        <v>0</v>
      </c>
      <c r="AZ892" s="881"/>
      <c r="BA892" s="466"/>
      <c r="BB892" s="466"/>
      <c r="BC892" s="466"/>
      <c r="BD892" s="893"/>
      <c r="BE892" s="893"/>
      <c r="BF892" s="893"/>
      <c r="BG892" s="893"/>
      <c r="BH892" s="893"/>
      <c r="BI892" s="893">
        <f t="shared" si="1655"/>
        <v>0</v>
      </c>
      <c r="BJ892" s="2032"/>
      <c r="BK892" s="2032"/>
      <c r="BL892" s="2032"/>
      <c r="BO892" s="1">
        <f t="shared" si="1665"/>
        <v>0</v>
      </c>
      <c r="BP892" s="1">
        <f t="shared" si="1666"/>
        <v>0</v>
      </c>
      <c r="BV892" s="1">
        <f t="shared" si="1660"/>
        <v>0</v>
      </c>
      <c r="BW892" s="1">
        <f t="shared" si="1661"/>
        <v>0</v>
      </c>
    </row>
    <row r="893" spans="1:77" ht="29.25" customHeight="1">
      <c r="A893" s="423" t="s">
        <v>2025</v>
      </c>
      <c r="B893" s="424" t="s">
        <v>2026</v>
      </c>
      <c r="C893" s="486"/>
      <c r="D893" s="487"/>
      <c r="E893" s="488"/>
      <c r="F893" s="487"/>
      <c r="G893" s="428">
        <f t="shared" ref="G893:I893" si="1691">SUM(G894,G903)</f>
        <v>1307693</v>
      </c>
      <c r="H893" s="428">
        <f t="shared" si="1691"/>
        <v>752169</v>
      </c>
      <c r="I893" s="428">
        <f t="shared" si="1691"/>
        <v>555524</v>
      </c>
      <c r="J893" s="645"/>
      <c r="K893" s="428">
        <f t="shared" ref="K893:AT893" si="1692">SUM(K894,K903)</f>
        <v>1713898</v>
      </c>
      <c r="L893" s="428">
        <f t="shared" si="1692"/>
        <v>1056912</v>
      </c>
      <c r="M893" s="428">
        <f t="shared" si="1692"/>
        <v>656986</v>
      </c>
      <c r="N893" s="428">
        <f t="shared" si="1692"/>
        <v>142914</v>
      </c>
      <c r="O893" s="428">
        <f t="shared" si="1692"/>
        <v>91601</v>
      </c>
      <c r="P893" s="428">
        <f t="shared" si="1692"/>
        <v>51313</v>
      </c>
      <c r="Q893" s="428">
        <f t="shared" si="1692"/>
        <v>611834</v>
      </c>
      <c r="R893" s="428">
        <f t="shared" si="1692"/>
        <v>601625</v>
      </c>
      <c r="S893" s="428">
        <f t="shared" si="1692"/>
        <v>5285</v>
      </c>
      <c r="T893" s="428">
        <f t="shared" si="1692"/>
        <v>4924</v>
      </c>
      <c r="U893" s="2494">
        <f t="shared" si="1692"/>
        <v>332639</v>
      </c>
      <c r="V893" s="2494">
        <f t="shared" si="1692"/>
        <v>327354</v>
      </c>
      <c r="W893" s="2494">
        <f t="shared" si="1692"/>
        <v>5285</v>
      </c>
      <c r="X893" s="2494">
        <f t="shared" si="1692"/>
        <v>328412</v>
      </c>
      <c r="Y893" s="2494">
        <f t="shared" si="1692"/>
        <v>323127</v>
      </c>
      <c r="Z893" s="2494">
        <f t="shared" si="1692"/>
        <v>5285</v>
      </c>
      <c r="AA893" s="428">
        <f t="shared" si="1692"/>
        <v>204665</v>
      </c>
      <c r="AB893" s="428">
        <f t="shared" si="1692"/>
        <v>204665</v>
      </c>
      <c r="AC893" s="428">
        <f t="shared" si="1692"/>
        <v>0</v>
      </c>
      <c r="AD893" s="428">
        <f t="shared" si="1692"/>
        <v>0</v>
      </c>
      <c r="AE893" s="2494">
        <f t="shared" si="1692"/>
        <v>42274</v>
      </c>
      <c r="AF893" s="2494">
        <f t="shared" si="1692"/>
        <v>42274</v>
      </c>
      <c r="AG893" s="2494">
        <f t="shared" si="1692"/>
        <v>0</v>
      </c>
      <c r="AH893" s="2494">
        <f t="shared" si="1692"/>
        <v>779978</v>
      </c>
      <c r="AI893" s="2494">
        <f t="shared" si="1692"/>
        <v>769769</v>
      </c>
      <c r="AJ893" s="2494">
        <f t="shared" si="1692"/>
        <v>5285</v>
      </c>
      <c r="AK893" s="2494">
        <f t="shared" si="1692"/>
        <v>4924</v>
      </c>
      <c r="AL893" s="2494">
        <f t="shared" si="1692"/>
        <v>684468</v>
      </c>
      <c r="AM893" s="2494">
        <f t="shared" si="1692"/>
        <v>674259</v>
      </c>
      <c r="AN893" s="2494">
        <f t="shared" si="1692"/>
        <v>5285</v>
      </c>
      <c r="AO893" s="2494">
        <f t="shared" si="1692"/>
        <v>4924</v>
      </c>
      <c r="AP893" s="428">
        <f t="shared" si="1692"/>
        <v>689253</v>
      </c>
      <c r="AQ893" s="428">
        <f t="shared" si="1692"/>
        <v>679044</v>
      </c>
      <c r="AR893" s="428">
        <f t="shared" si="1692"/>
        <v>5285</v>
      </c>
      <c r="AS893" s="428">
        <f t="shared" si="1692"/>
        <v>4924</v>
      </c>
      <c r="AT893" s="428">
        <f t="shared" si="1692"/>
        <v>77419</v>
      </c>
      <c r="AU893" s="462"/>
      <c r="AV893" s="756"/>
      <c r="AW893" s="2398">
        <f t="shared" ref="AW893:AX893" si="1693">SUM(AW894,AW903)</f>
        <v>33</v>
      </c>
      <c r="AX893" s="428">
        <f t="shared" si="1693"/>
        <v>35</v>
      </c>
      <c r="AY893" s="1997">
        <f t="shared" si="1649"/>
        <v>156176</v>
      </c>
      <c r="AZ893" s="896"/>
      <c r="BA893" s="695"/>
      <c r="BB893" s="695"/>
      <c r="BC893" s="695"/>
      <c r="BD893" s="893"/>
      <c r="BE893" s="428">
        <f>BF893+BG893+BH893</f>
        <v>204665</v>
      </c>
      <c r="BF893" s="428">
        <v>204665</v>
      </c>
      <c r="BG893" s="428"/>
      <c r="BH893" s="428"/>
      <c r="BI893" s="428">
        <f>BJ893+BK893</f>
        <v>145594</v>
      </c>
      <c r="BJ893" s="428">
        <f>'[15]Tong hop '!$Z$46</f>
        <v>145594</v>
      </c>
      <c r="BK893" s="428">
        <f t="shared" ref="BK893:BL893" si="1694">SUM(BK894,BK903)</f>
        <v>0</v>
      </c>
      <c r="BL893" s="428">
        <f t="shared" si="1694"/>
        <v>0</v>
      </c>
      <c r="BN893" s="1">
        <f>BO893+BP893</f>
        <v>1431</v>
      </c>
      <c r="BO893" s="1">
        <f>AQ893-V893-BF893-BJ893</f>
        <v>1431</v>
      </c>
      <c r="BP893" s="1">
        <f>AR893-Z893-BG893-BK893</f>
        <v>0</v>
      </c>
      <c r="BR893" s="1">
        <f>BS893+BT893</f>
        <v>5658</v>
      </c>
      <c r="BS893" s="1">
        <f>AQ893-Y893-BF893-BJ893</f>
        <v>5658</v>
      </c>
      <c r="BT893" s="1">
        <f>AR893-Z893-BG893-BK893</f>
        <v>0</v>
      </c>
      <c r="BV893" s="1">
        <f t="shared" ref="BV893:BV924" si="1695">SUM(AQ893:AR893)-U893-AA893</f>
        <v>147025</v>
      </c>
      <c r="BW893" s="1">
        <f>BV893-BI893</f>
        <v>1431</v>
      </c>
    </row>
    <row r="894" spans="1:77" ht="40.5" customHeight="1">
      <c r="A894" s="863"/>
      <c r="B894" s="864" t="s">
        <v>55</v>
      </c>
      <c r="C894" s="865"/>
      <c r="D894" s="866"/>
      <c r="E894" s="867"/>
      <c r="F894" s="866"/>
      <c r="G894" s="868">
        <f t="shared" ref="G894:I894" si="1696">SUM(G895:G902)</f>
        <v>0</v>
      </c>
      <c r="H894" s="868">
        <f t="shared" si="1696"/>
        <v>0</v>
      </c>
      <c r="I894" s="868">
        <f t="shared" si="1696"/>
        <v>0</v>
      </c>
      <c r="J894" s="868"/>
      <c r="K894" s="868">
        <f t="shared" ref="K894:AT894" si="1697">SUM(K895:K902)</f>
        <v>424946</v>
      </c>
      <c r="L894" s="868">
        <f t="shared" si="1697"/>
        <v>310439</v>
      </c>
      <c r="M894" s="868">
        <f t="shared" si="1697"/>
        <v>114507</v>
      </c>
      <c r="N894" s="868">
        <f t="shared" si="1697"/>
        <v>142495</v>
      </c>
      <c r="O894" s="868">
        <f t="shared" si="1697"/>
        <v>91182</v>
      </c>
      <c r="P894" s="868">
        <f t="shared" si="1697"/>
        <v>51313</v>
      </c>
      <c r="Q894" s="868">
        <f t="shared" si="1697"/>
        <v>114352</v>
      </c>
      <c r="R894" s="868">
        <f t="shared" si="1697"/>
        <v>112352</v>
      </c>
      <c r="S894" s="868">
        <f t="shared" si="1697"/>
        <v>2000</v>
      </c>
      <c r="T894" s="868">
        <f t="shared" si="1697"/>
        <v>0</v>
      </c>
      <c r="U894" s="2567">
        <f t="shared" si="1697"/>
        <v>93855</v>
      </c>
      <c r="V894" s="2567">
        <f t="shared" si="1697"/>
        <v>91855</v>
      </c>
      <c r="W894" s="2567">
        <f t="shared" si="1697"/>
        <v>2000</v>
      </c>
      <c r="X894" s="2567">
        <f t="shared" si="1697"/>
        <v>93855</v>
      </c>
      <c r="Y894" s="2567">
        <f t="shared" si="1697"/>
        <v>91855</v>
      </c>
      <c r="Z894" s="2567">
        <f t="shared" si="1697"/>
        <v>2000</v>
      </c>
      <c r="AA894" s="868">
        <f t="shared" si="1697"/>
        <v>17359</v>
      </c>
      <c r="AB894" s="868">
        <f t="shared" si="1697"/>
        <v>17359</v>
      </c>
      <c r="AC894" s="868">
        <f t="shared" si="1697"/>
        <v>0</v>
      </c>
      <c r="AD894" s="868">
        <f t="shared" si="1697"/>
        <v>0</v>
      </c>
      <c r="AE894" s="2567">
        <f t="shared" si="1697"/>
        <v>7996</v>
      </c>
      <c r="AF894" s="2567">
        <f t="shared" si="1697"/>
        <v>7996</v>
      </c>
      <c r="AG894" s="2567">
        <f t="shared" si="1697"/>
        <v>0</v>
      </c>
      <c r="AH894" s="2567">
        <f t="shared" si="1697"/>
        <v>109565</v>
      </c>
      <c r="AI894" s="2567">
        <f t="shared" si="1697"/>
        <v>107565</v>
      </c>
      <c r="AJ894" s="2567">
        <f t="shared" si="1697"/>
        <v>2000</v>
      </c>
      <c r="AK894" s="2567">
        <f t="shared" si="1697"/>
        <v>0</v>
      </c>
      <c r="AL894" s="2567">
        <f t="shared" si="1697"/>
        <v>109565</v>
      </c>
      <c r="AM894" s="2567">
        <f t="shared" si="1697"/>
        <v>107565</v>
      </c>
      <c r="AN894" s="2567">
        <f t="shared" si="1697"/>
        <v>2000</v>
      </c>
      <c r="AO894" s="2567">
        <f t="shared" si="1697"/>
        <v>0</v>
      </c>
      <c r="AP894" s="868">
        <f t="shared" si="1697"/>
        <v>130352</v>
      </c>
      <c r="AQ894" s="868">
        <f t="shared" si="1697"/>
        <v>128352</v>
      </c>
      <c r="AR894" s="868">
        <f t="shared" si="1697"/>
        <v>2000</v>
      </c>
      <c r="AS894" s="868">
        <f t="shared" si="1697"/>
        <v>0</v>
      </c>
      <c r="AT894" s="868">
        <f t="shared" si="1697"/>
        <v>16000</v>
      </c>
      <c r="AU894" s="878"/>
      <c r="AV894" s="2467"/>
      <c r="AW894" s="2427">
        <f t="shared" ref="AW894:AX894" si="1698">SUM(AW895:AW902)</f>
        <v>8</v>
      </c>
      <c r="AX894" s="868">
        <f t="shared" si="1698"/>
        <v>8</v>
      </c>
      <c r="AY894" s="1992">
        <f t="shared" si="1649"/>
        <v>19138</v>
      </c>
      <c r="AZ894" s="895"/>
      <c r="BA894" s="879"/>
      <c r="BB894" s="879"/>
      <c r="BC894" s="879"/>
      <c r="BD894" s="893"/>
      <c r="BE894" s="893"/>
      <c r="BF894" s="893"/>
      <c r="BG894" s="893"/>
      <c r="BH894" s="893"/>
      <c r="BI894" s="868">
        <f t="shared" ref="BI894:BL894" si="1699">SUM(BI895:BI902)</f>
        <v>0</v>
      </c>
      <c r="BJ894" s="868">
        <f t="shared" si="1699"/>
        <v>0</v>
      </c>
      <c r="BK894" s="868">
        <f t="shared" si="1699"/>
        <v>0</v>
      </c>
      <c r="BL894" s="868">
        <f t="shared" si="1699"/>
        <v>0</v>
      </c>
      <c r="BV894" s="1">
        <f t="shared" si="1695"/>
        <v>19138</v>
      </c>
    </row>
    <row r="895" spans="1:77" s="17" customFormat="1" ht="45" customHeight="1">
      <c r="A895" s="1872">
        <v>1</v>
      </c>
      <c r="B895" s="1924" t="s">
        <v>2027</v>
      </c>
      <c r="C895" s="1872" t="s">
        <v>173</v>
      </c>
      <c r="D895" s="1874" t="s">
        <v>2028</v>
      </c>
      <c r="E895" s="1874" t="s">
        <v>398</v>
      </c>
      <c r="F895" s="1874"/>
      <c r="G895" s="1956"/>
      <c r="H895" s="1876"/>
      <c r="I895" s="1876"/>
      <c r="J895" s="1957" t="s">
        <v>2029</v>
      </c>
      <c r="K895" s="1878">
        <f t="shared" ref="K895:K902" si="1700">L895+M895</f>
        <v>4402</v>
      </c>
      <c r="L895" s="1876">
        <v>4402</v>
      </c>
      <c r="M895" s="1973">
        <v>0</v>
      </c>
      <c r="N895" s="1878">
        <f t="shared" ref="N895:N902" si="1701">SUM(O895:P895)</f>
        <v>1891</v>
      </c>
      <c r="O895" s="1973">
        <v>1891</v>
      </c>
      <c r="P895" s="1973">
        <v>0</v>
      </c>
      <c r="Q895" s="1878">
        <f t="shared" ref="Q895:Q902" si="1702">SUM(R895:T895)</f>
        <v>2333</v>
      </c>
      <c r="R895" s="1891">
        <v>2333</v>
      </c>
      <c r="S895" s="1876">
        <v>0</v>
      </c>
      <c r="T895" s="1891"/>
      <c r="U895" s="2642">
        <f t="shared" ref="U895:U902" si="1703">SUM(V895:W895)</f>
        <v>2333</v>
      </c>
      <c r="V895" s="2178">
        <v>2333</v>
      </c>
      <c r="W895" s="2178">
        <v>0</v>
      </c>
      <c r="X895" s="2642">
        <f t="shared" ref="X895:X902" si="1704">SUM(Y895:Z895)</f>
        <v>2333</v>
      </c>
      <c r="Y895" s="2178">
        <v>2333</v>
      </c>
      <c r="Z895" s="2178">
        <v>0</v>
      </c>
      <c r="AA895" s="1878">
        <f t="shared" ref="AA895:AA902" si="1705">SUM(AB895:AD895)</f>
        <v>0</v>
      </c>
      <c r="AB895" s="1891">
        <v>0</v>
      </c>
      <c r="AC895" s="1891">
        <v>0</v>
      </c>
      <c r="AD895" s="1891">
        <v>0</v>
      </c>
      <c r="AE895" s="2557">
        <f t="shared" ref="AE895:AE902" si="1706">SUM(AF895:AG895)</f>
        <v>0</v>
      </c>
      <c r="AF895" s="2178">
        <v>0</v>
      </c>
      <c r="AG895" s="2178">
        <v>0</v>
      </c>
      <c r="AH895" s="2557">
        <f t="shared" ref="AH895:AH902" si="1707">SUM(AI895:AK895)</f>
        <v>2333</v>
      </c>
      <c r="AI895" s="2178">
        <v>2333</v>
      </c>
      <c r="AJ895" s="2178">
        <v>0</v>
      </c>
      <c r="AK895" s="2178">
        <v>0</v>
      </c>
      <c r="AL895" s="2557">
        <f t="shared" ref="AL895:AL902" si="1708">SUM(AM895:AO895)</f>
        <v>2333</v>
      </c>
      <c r="AM895" s="2178">
        <v>2333</v>
      </c>
      <c r="AN895" s="2178">
        <v>0</v>
      </c>
      <c r="AO895" s="2178">
        <v>0</v>
      </c>
      <c r="AP895" s="1878">
        <f t="shared" ref="AP895:AP902" si="1709">SUM(AQ895:AS895)</f>
        <v>2333</v>
      </c>
      <c r="AQ895" s="1891">
        <v>2333</v>
      </c>
      <c r="AR895" s="1891">
        <v>0</v>
      </c>
      <c r="AS895" s="1891">
        <v>0</v>
      </c>
      <c r="AT895" s="1891">
        <f t="shared" ref="AT895:AT902" si="1710">+AP895-Q895</f>
        <v>0</v>
      </c>
      <c r="AU895" s="1984" t="s">
        <v>2030</v>
      </c>
      <c r="AV895" s="2468"/>
      <c r="AW895" s="1904">
        <v>1</v>
      </c>
      <c r="AX895" s="1895">
        <v>1</v>
      </c>
      <c r="AY895" s="1996">
        <f t="shared" si="1649"/>
        <v>0</v>
      </c>
      <c r="AZ895" s="1974"/>
      <c r="BA895" s="1896"/>
      <c r="BB895" s="1896"/>
      <c r="BC895" s="1896"/>
      <c r="BD895" s="2032"/>
      <c r="BE895" s="2032"/>
      <c r="BF895" s="2032"/>
      <c r="BG895" s="2032"/>
      <c r="BH895" s="2032"/>
      <c r="BI895" s="2032"/>
      <c r="BJ895" s="2032"/>
      <c r="BK895" s="2032"/>
      <c r="BL895" s="2032"/>
      <c r="BV895" s="2080">
        <f t="shared" si="1695"/>
        <v>0</v>
      </c>
    </row>
    <row r="896" spans="1:77" ht="45" customHeight="1">
      <c r="A896" s="335">
        <v>2</v>
      </c>
      <c r="B896" s="339" t="s">
        <v>2031</v>
      </c>
      <c r="C896" s="335" t="s">
        <v>127</v>
      </c>
      <c r="D896" s="97" t="s">
        <v>2032</v>
      </c>
      <c r="E896" s="97" t="s">
        <v>398</v>
      </c>
      <c r="F896" s="97"/>
      <c r="G896" s="334"/>
      <c r="H896" s="361"/>
      <c r="I896" s="361"/>
      <c r="J896" s="518" t="s">
        <v>2033</v>
      </c>
      <c r="K896" s="1878">
        <f t="shared" si="1700"/>
        <v>2053</v>
      </c>
      <c r="L896" s="1876">
        <v>2053</v>
      </c>
      <c r="M896" s="1973">
        <v>0</v>
      </c>
      <c r="N896" s="1878">
        <f t="shared" si="1701"/>
        <v>916</v>
      </c>
      <c r="O896" s="1973">
        <v>916</v>
      </c>
      <c r="P896" s="1973">
        <v>0</v>
      </c>
      <c r="Q896" s="1878">
        <f t="shared" si="1702"/>
        <v>1137</v>
      </c>
      <c r="R896" s="1891">
        <v>1137</v>
      </c>
      <c r="S896" s="1876">
        <v>0</v>
      </c>
      <c r="T896" s="1891"/>
      <c r="U896" s="2642">
        <f t="shared" si="1703"/>
        <v>1137</v>
      </c>
      <c r="V896" s="2178">
        <v>1137</v>
      </c>
      <c r="W896" s="2178">
        <v>0</v>
      </c>
      <c r="X896" s="2642">
        <f t="shared" si="1704"/>
        <v>1137</v>
      </c>
      <c r="Y896" s="2178">
        <v>1137</v>
      </c>
      <c r="Z896" s="2178">
        <v>0</v>
      </c>
      <c r="AA896" s="1878">
        <f t="shared" si="1705"/>
        <v>0</v>
      </c>
      <c r="AB896" s="1891">
        <v>0</v>
      </c>
      <c r="AC896" s="1891">
        <v>0</v>
      </c>
      <c r="AD896" s="1891">
        <v>0</v>
      </c>
      <c r="AE896" s="2557">
        <f t="shared" si="1706"/>
        <v>0</v>
      </c>
      <c r="AF896" s="2178">
        <v>0</v>
      </c>
      <c r="AG896" s="2178">
        <v>0</v>
      </c>
      <c r="AH896" s="2557">
        <f t="shared" si="1707"/>
        <v>1137</v>
      </c>
      <c r="AI896" s="2178">
        <v>1137</v>
      </c>
      <c r="AJ896" s="2178">
        <v>0</v>
      </c>
      <c r="AK896" s="2178">
        <v>0</v>
      </c>
      <c r="AL896" s="2557">
        <f t="shared" si="1708"/>
        <v>1137</v>
      </c>
      <c r="AM896" s="2178">
        <v>1137</v>
      </c>
      <c r="AN896" s="2178">
        <v>0</v>
      </c>
      <c r="AO896" s="2178">
        <v>0</v>
      </c>
      <c r="AP896" s="1878">
        <f t="shared" si="1709"/>
        <v>1137</v>
      </c>
      <c r="AQ896" s="1891">
        <v>1137</v>
      </c>
      <c r="AR896" s="1891">
        <v>0</v>
      </c>
      <c r="AS896" s="366">
        <v>0</v>
      </c>
      <c r="AT896" s="366">
        <f t="shared" si="1710"/>
        <v>0</v>
      </c>
      <c r="AU896" s="531" t="s">
        <v>2030</v>
      </c>
      <c r="AV896" s="2469"/>
      <c r="AW896" s="2400">
        <v>1</v>
      </c>
      <c r="AX896" s="537">
        <v>1</v>
      </c>
      <c r="AY896" s="1995">
        <f t="shared" si="1649"/>
        <v>0</v>
      </c>
      <c r="AZ896" s="881"/>
      <c r="BA896" s="608"/>
      <c r="BB896" s="608"/>
      <c r="BC896" s="608"/>
      <c r="BD896" s="893"/>
      <c r="BE896" s="893"/>
      <c r="BF896" s="893"/>
      <c r="BG896" s="893"/>
      <c r="BH896" s="893"/>
      <c r="BI896" s="2032"/>
      <c r="BJ896" s="2032"/>
      <c r="BK896" s="2032"/>
      <c r="BL896" s="2032"/>
      <c r="BV896" s="1">
        <f t="shared" si="1695"/>
        <v>0</v>
      </c>
    </row>
    <row r="897" spans="1:74" ht="82.5" customHeight="1">
      <c r="A897" s="335">
        <v>3</v>
      </c>
      <c r="B897" s="339" t="s">
        <v>2034</v>
      </c>
      <c r="C897" s="335" t="s">
        <v>2035</v>
      </c>
      <c r="D897" s="97" t="s">
        <v>3190</v>
      </c>
      <c r="E897" s="97" t="s">
        <v>240</v>
      </c>
      <c r="F897" s="97"/>
      <c r="G897" s="334"/>
      <c r="H897" s="361"/>
      <c r="I897" s="361"/>
      <c r="J897" s="518" t="s">
        <v>3191</v>
      </c>
      <c r="K897" s="1878">
        <f t="shared" si="1700"/>
        <v>70441</v>
      </c>
      <c r="L897" s="1876">
        <v>70441</v>
      </c>
      <c r="M897" s="1973">
        <v>0</v>
      </c>
      <c r="N897" s="1878">
        <f t="shared" si="1701"/>
        <v>17327</v>
      </c>
      <c r="O897" s="1973">
        <v>17327</v>
      </c>
      <c r="P897" s="1973">
        <v>0</v>
      </c>
      <c r="Q897" s="1878">
        <f t="shared" si="1702"/>
        <v>38320</v>
      </c>
      <c r="R897" s="1891">
        <v>38320</v>
      </c>
      <c r="S897" s="1876">
        <v>0</v>
      </c>
      <c r="T897" s="1891"/>
      <c r="U897" s="2642">
        <f t="shared" si="1703"/>
        <v>38320</v>
      </c>
      <c r="V897" s="2178">
        <v>38320</v>
      </c>
      <c r="W897" s="2178">
        <v>0</v>
      </c>
      <c r="X897" s="2642">
        <f t="shared" si="1704"/>
        <v>38320</v>
      </c>
      <c r="Y897" s="2178">
        <v>38320</v>
      </c>
      <c r="Z897" s="2178">
        <v>0</v>
      </c>
      <c r="AA897" s="1878">
        <f t="shared" si="1705"/>
        <v>0</v>
      </c>
      <c r="AB897" s="1891">
        <v>0</v>
      </c>
      <c r="AC897" s="1891">
        <v>0</v>
      </c>
      <c r="AD897" s="1891">
        <v>0</v>
      </c>
      <c r="AE897" s="2557">
        <f t="shared" si="1706"/>
        <v>0</v>
      </c>
      <c r="AF897" s="2178">
        <v>0</v>
      </c>
      <c r="AG897" s="2178">
        <v>0</v>
      </c>
      <c r="AH897" s="2557">
        <f t="shared" si="1707"/>
        <v>38320</v>
      </c>
      <c r="AI897" s="2178">
        <v>38320</v>
      </c>
      <c r="AJ897" s="2178">
        <v>0</v>
      </c>
      <c r="AK897" s="2178">
        <v>0</v>
      </c>
      <c r="AL897" s="2557">
        <f t="shared" si="1708"/>
        <v>38320</v>
      </c>
      <c r="AM897" s="2178">
        <v>38320</v>
      </c>
      <c r="AN897" s="2178">
        <v>0</v>
      </c>
      <c r="AO897" s="2178">
        <v>0</v>
      </c>
      <c r="AP897" s="1878">
        <f t="shared" si="1709"/>
        <v>38320</v>
      </c>
      <c r="AQ897" s="1891">
        <v>38320</v>
      </c>
      <c r="AR897" s="1891">
        <v>0</v>
      </c>
      <c r="AS897" s="366">
        <v>0</v>
      </c>
      <c r="AT897" s="366">
        <f t="shared" si="1710"/>
        <v>0</v>
      </c>
      <c r="AU897" s="531" t="s">
        <v>2030</v>
      </c>
      <c r="AV897" s="2469"/>
      <c r="AW897" s="2400">
        <v>1</v>
      </c>
      <c r="AX897" s="537">
        <v>1</v>
      </c>
      <c r="AY897" s="1995">
        <f t="shared" si="1649"/>
        <v>0</v>
      </c>
      <c r="AZ897" s="881"/>
      <c r="BA897" s="608"/>
      <c r="BB897" s="608"/>
      <c r="BC897" s="608"/>
      <c r="BD897" s="893"/>
      <c r="BE897" s="893"/>
      <c r="BF897" s="893"/>
      <c r="BG897" s="893"/>
      <c r="BH897" s="893"/>
      <c r="BI897" s="2032"/>
      <c r="BJ897" s="2032"/>
      <c r="BK897" s="2032"/>
      <c r="BL897" s="2032"/>
      <c r="BV897" s="1">
        <f t="shared" si="1695"/>
        <v>0</v>
      </c>
    </row>
    <row r="898" spans="1:74" ht="72" customHeight="1">
      <c r="A898" s="335">
        <v>4</v>
      </c>
      <c r="B898" s="339" t="s">
        <v>2038</v>
      </c>
      <c r="C898" s="335" t="s">
        <v>2035</v>
      </c>
      <c r="D898" s="97" t="s">
        <v>2039</v>
      </c>
      <c r="E898" s="97" t="s">
        <v>179</v>
      </c>
      <c r="F898" s="97"/>
      <c r="G898" s="334"/>
      <c r="H898" s="361"/>
      <c r="I898" s="361"/>
      <c r="J898" s="518" t="s">
        <v>3192</v>
      </c>
      <c r="K898" s="1878">
        <f t="shared" si="1700"/>
        <v>49997</v>
      </c>
      <c r="L898" s="1876">
        <v>4997</v>
      </c>
      <c r="M898" s="1973">
        <v>45000</v>
      </c>
      <c r="N898" s="1878">
        <f t="shared" si="1701"/>
        <v>18600</v>
      </c>
      <c r="O898" s="1973">
        <v>0</v>
      </c>
      <c r="P898" s="1973">
        <v>18600</v>
      </c>
      <c r="Q898" s="1878">
        <f t="shared" si="1702"/>
        <v>4497</v>
      </c>
      <c r="R898" s="1891">
        <v>2497</v>
      </c>
      <c r="S898" s="1876">
        <v>2000</v>
      </c>
      <c r="T898" s="1891"/>
      <c r="U898" s="2642">
        <f t="shared" si="1703"/>
        <v>2000</v>
      </c>
      <c r="V898" s="2178">
        <v>0</v>
      </c>
      <c r="W898" s="2178">
        <v>2000</v>
      </c>
      <c r="X898" s="2642">
        <f t="shared" si="1704"/>
        <v>2000</v>
      </c>
      <c r="Y898" s="2178">
        <v>0</v>
      </c>
      <c r="Z898" s="2178">
        <v>2000</v>
      </c>
      <c r="AA898" s="1878">
        <f t="shared" si="1705"/>
        <v>2359</v>
      </c>
      <c r="AB898" s="2155">
        <v>2359</v>
      </c>
      <c r="AC898" s="1891">
        <v>0</v>
      </c>
      <c r="AD898" s="1891">
        <v>0</v>
      </c>
      <c r="AE898" s="2557">
        <f t="shared" si="1706"/>
        <v>1295</v>
      </c>
      <c r="AF898" s="2178">
        <v>1295</v>
      </c>
      <c r="AG898" s="2178">
        <v>0</v>
      </c>
      <c r="AH898" s="2557">
        <f t="shared" si="1707"/>
        <v>4497</v>
      </c>
      <c r="AI898" s="2178">
        <v>2497</v>
      </c>
      <c r="AJ898" s="2178">
        <v>2000</v>
      </c>
      <c r="AK898" s="2178">
        <v>0</v>
      </c>
      <c r="AL898" s="2557">
        <f t="shared" si="1708"/>
        <v>4497</v>
      </c>
      <c r="AM898" s="2178">
        <v>2497</v>
      </c>
      <c r="AN898" s="2178">
        <v>2000</v>
      </c>
      <c r="AO898" s="2178">
        <v>0</v>
      </c>
      <c r="AP898" s="1878">
        <f t="shared" si="1709"/>
        <v>4497</v>
      </c>
      <c r="AQ898" s="1891">
        <v>2497</v>
      </c>
      <c r="AR898" s="1891">
        <v>2000</v>
      </c>
      <c r="AS898" s="366">
        <v>0</v>
      </c>
      <c r="AT898" s="366">
        <f t="shared" si="1710"/>
        <v>0</v>
      </c>
      <c r="AU898" s="531" t="s">
        <v>2030</v>
      </c>
      <c r="AV898" s="2469"/>
      <c r="AW898" s="2400">
        <v>1</v>
      </c>
      <c r="AX898" s="537">
        <v>1</v>
      </c>
      <c r="AY898" s="1995">
        <f t="shared" si="1649"/>
        <v>138</v>
      </c>
      <c r="AZ898" s="881"/>
      <c r="BA898" s="608"/>
      <c r="BB898" s="608"/>
      <c r="BC898" s="608"/>
      <c r="BD898" s="893"/>
      <c r="BE898" s="893"/>
      <c r="BF898" s="893"/>
      <c r="BG898" s="893"/>
      <c r="BH898" s="893"/>
      <c r="BI898" s="2032"/>
      <c r="BJ898" s="2032"/>
      <c r="BK898" s="2032"/>
      <c r="BL898" s="2032"/>
      <c r="BV898" s="1">
        <f t="shared" si="1695"/>
        <v>138</v>
      </c>
    </row>
    <row r="899" spans="1:74" ht="102" customHeight="1">
      <c r="A899" s="335">
        <v>5</v>
      </c>
      <c r="B899" s="339" t="s">
        <v>2041</v>
      </c>
      <c r="C899" s="335" t="s">
        <v>229</v>
      </c>
      <c r="D899" s="97" t="s">
        <v>2042</v>
      </c>
      <c r="E899" s="97" t="s">
        <v>2486</v>
      </c>
      <c r="F899" s="97" t="s">
        <v>114</v>
      </c>
      <c r="G899" s="334"/>
      <c r="H899" s="361"/>
      <c r="I899" s="361"/>
      <c r="J899" s="518" t="s">
        <v>3193</v>
      </c>
      <c r="K899" s="1878">
        <f t="shared" si="1700"/>
        <v>102294</v>
      </c>
      <c r="L899" s="1876">
        <v>32787</v>
      </c>
      <c r="M899" s="1973">
        <v>69507</v>
      </c>
      <c r="N899" s="1878">
        <f t="shared" si="1701"/>
        <v>32713</v>
      </c>
      <c r="O899" s="1973"/>
      <c r="P899" s="1973">
        <v>32713</v>
      </c>
      <c r="Q899" s="1878">
        <f t="shared" si="1702"/>
        <v>4787</v>
      </c>
      <c r="R899" s="1891">
        <v>4787</v>
      </c>
      <c r="S899" s="1876">
        <v>0</v>
      </c>
      <c r="T899" s="1891"/>
      <c r="U899" s="2642">
        <f t="shared" si="1703"/>
        <v>4787</v>
      </c>
      <c r="V899" s="2178">
        <v>4787</v>
      </c>
      <c r="W899" s="2178"/>
      <c r="X899" s="2642">
        <f t="shared" si="1704"/>
        <v>4787</v>
      </c>
      <c r="Y899" s="2178">
        <v>4787</v>
      </c>
      <c r="Z899" s="2178"/>
      <c r="AA899" s="1878">
        <f t="shared" si="1705"/>
        <v>0</v>
      </c>
      <c r="AB899" s="1891"/>
      <c r="AC899" s="1891"/>
      <c r="AD899" s="1891"/>
      <c r="AE899" s="2557">
        <f t="shared" si="1706"/>
        <v>0</v>
      </c>
      <c r="AF899" s="2178"/>
      <c r="AG899" s="2178"/>
      <c r="AH899" s="2557">
        <f t="shared" si="1707"/>
        <v>0</v>
      </c>
      <c r="AI899" s="2178"/>
      <c r="AJ899" s="2178"/>
      <c r="AK899" s="2178"/>
      <c r="AL899" s="2557">
        <f t="shared" si="1708"/>
        <v>0</v>
      </c>
      <c r="AM899" s="2178"/>
      <c r="AN899" s="2178"/>
      <c r="AO899" s="2178"/>
      <c r="AP899" s="1878">
        <f t="shared" si="1709"/>
        <v>4787</v>
      </c>
      <c r="AQ899" s="1891">
        <v>4787</v>
      </c>
      <c r="AR899" s="1891"/>
      <c r="AS899" s="366"/>
      <c r="AT899" s="366">
        <f t="shared" si="1710"/>
        <v>0</v>
      </c>
      <c r="AU899" s="531" t="s">
        <v>2044</v>
      </c>
      <c r="AV899" s="340" t="s">
        <v>3194</v>
      </c>
      <c r="AW899" s="2400">
        <v>1</v>
      </c>
      <c r="AX899" s="537">
        <v>1</v>
      </c>
      <c r="AY899" s="1995">
        <f t="shared" si="1649"/>
        <v>0</v>
      </c>
      <c r="AZ899" s="881"/>
      <c r="BA899" s="608"/>
      <c r="BB899" s="608"/>
      <c r="BC899" s="608"/>
      <c r="BD899" s="893"/>
      <c r="BE899" s="893"/>
      <c r="BF899" s="893"/>
      <c r="BG899" s="893"/>
      <c r="BH899" s="893"/>
      <c r="BI899" s="2032"/>
      <c r="BJ899" s="2032"/>
      <c r="BK899" s="2032"/>
      <c r="BL899" s="2032"/>
      <c r="BV899" s="1">
        <f t="shared" si="1695"/>
        <v>0</v>
      </c>
    </row>
    <row r="900" spans="1:74" ht="45" customHeight="1">
      <c r="A900" s="335">
        <v>6</v>
      </c>
      <c r="B900" s="339" t="s">
        <v>2046</v>
      </c>
      <c r="C900" s="335" t="s">
        <v>131</v>
      </c>
      <c r="D900" s="97" t="s">
        <v>2047</v>
      </c>
      <c r="E900" s="97" t="s">
        <v>398</v>
      </c>
      <c r="F900" s="97"/>
      <c r="G900" s="334"/>
      <c r="H900" s="361"/>
      <c r="I900" s="361"/>
      <c r="J900" s="518" t="s">
        <v>3195</v>
      </c>
      <c r="K900" s="1878">
        <f t="shared" si="1700"/>
        <v>12589</v>
      </c>
      <c r="L900" s="1876">
        <v>12589</v>
      </c>
      <c r="M900" s="1973">
        <v>0</v>
      </c>
      <c r="N900" s="1878">
        <f t="shared" si="1701"/>
        <v>5288</v>
      </c>
      <c r="O900" s="1973">
        <v>5288</v>
      </c>
      <c r="P900" s="1973">
        <v>0</v>
      </c>
      <c r="Q900" s="1878">
        <f t="shared" si="1702"/>
        <v>5380</v>
      </c>
      <c r="R900" s="1891">
        <v>5380</v>
      </c>
      <c r="S900" s="1876">
        <v>0</v>
      </c>
      <c r="T900" s="1891"/>
      <c r="U900" s="2642">
        <f t="shared" si="1703"/>
        <v>5380</v>
      </c>
      <c r="V900" s="2178">
        <v>5380</v>
      </c>
      <c r="W900" s="2178">
        <v>0</v>
      </c>
      <c r="X900" s="2642">
        <f t="shared" si="1704"/>
        <v>5380</v>
      </c>
      <c r="Y900" s="2178">
        <v>5380</v>
      </c>
      <c r="Z900" s="2178">
        <v>0</v>
      </c>
      <c r="AA900" s="1878">
        <f t="shared" si="1705"/>
        <v>0</v>
      </c>
      <c r="AB900" s="1891">
        <v>0</v>
      </c>
      <c r="AC900" s="1891">
        <v>0</v>
      </c>
      <c r="AD900" s="1891">
        <v>0</v>
      </c>
      <c r="AE900" s="2557">
        <f t="shared" si="1706"/>
        <v>0</v>
      </c>
      <c r="AF900" s="2178">
        <v>0</v>
      </c>
      <c r="AG900" s="2178">
        <v>0</v>
      </c>
      <c r="AH900" s="2557">
        <f t="shared" si="1707"/>
        <v>5380</v>
      </c>
      <c r="AI900" s="2178">
        <v>5380</v>
      </c>
      <c r="AJ900" s="2178">
        <v>0</v>
      </c>
      <c r="AK900" s="2178">
        <v>0</v>
      </c>
      <c r="AL900" s="2557">
        <f t="shared" si="1708"/>
        <v>5380</v>
      </c>
      <c r="AM900" s="2178">
        <v>5380</v>
      </c>
      <c r="AN900" s="2178">
        <v>0</v>
      </c>
      <c r="AO900" s="2178">
        <v>0</v>
      </c>
      <c r="AP900" s="1878">
        <f t="shared" si="1709"/>
        <v>5380</v>
      </c>
      <c r="AQ900" s="1891">
        <v>5380</v>
      </c>
      <c r="AR900" s="1891">
        <v>0</v>
      </c>
      <c r="AS900" s="366">
        <v>0</v>
      </c>
      <c r="AT900" s="366">
        <f t="shared" si="1710"/>
        <v>0</v>
      </c>
      <c r="AU900" s="531" t="s">
        <v>2049</v>
      </c>
      <c r="AV900" s="2469"/>
      <c r="AW900" s="2400">
        <v>1</v>
      </c>
      <c r="AX900" s="537">
        <v>1</v>
      </c>
      <c r="AY900" s="1995">
        <f t="shared" si="1649"/>
        <v>0</v>
      </c>
      <c r="AZ900" s="881"/>
      <c r="BA900" s="608"/>
      <c r="BB900" s="608"/>
      <c r="BC900" s="608"/>
      <c r="BD900" s="893"/>
      <c r="BE900" s="893"/>
      <c r="BF900" s="893"/>
      <c r="BG900" s="893"/>
      <c r="BH900" s="893"/>
      <c r="BI900" s="2032"/>
      <c r="BJ900" s="2032"/>
      <c r="BK900" s="2032"/>
      <c r="BL900" s="2032"/>
      <c r="BV900" s="1">
        <f t="shared" si="1695"/>
        <v>0</v>
      </c>
    </row>
    <row r="901" spans="1:74" ht="51" customHeight="1">
      <c r="A901" s="335">
        <v>7</v>
      </c>
      <c r="B901" s="339" t="s">
        <v>2050</v>
      </c>
      <c r="C901" s="335" t="s">
        <v>131</v>
      </c>
      <c r="D901" s="97" t="s">
        <v>2051</v>
      </c>
      <c r="E901" s="97" t="s">
        <v>398</v>
      </c>
      <c r="F901" s="97"/>
      <c r="G901" s="334"/>
      <c r="H901" s="361"/>
      <c r="I901" s="361"/>
      <c r="J901" s="518" t="s">
        <v>2052</v>
      </c>
      <c r="K901" s="1878">
        <f t="shared" si="1700"/>
        <v>8225</v>
      </c>
      <c r="L901" s="1876">
        <v>8225</v>
      </c>
      <c r="M901" s="1973">
        <v>0</v>
      </c>
      <c r="N901" s="1878">
        <f t="shared" si="1701"/>
        <v>3260</v>
      </c>
      <c r="O901" s="1973">
        <v>3260</v>
      </c>
      <c r="P901" s="1973">
        <v>0</v>
      </c>
      <c r="Q901" s="1878">
        <f t="shared" si="1702"/>
        <v>3038</v>
      </c>
      <c r="R901" s="1891">
        <v>3038</v>
      </c>
      <c r="S901" s="1876">
        <v>0</v>
      </c>
      <c r="T901" s="1891"/>
      <c r="U901" s="2642">
        <f t="shared" si="1703"/>
        <v>3038</v>
      </c>
      <c r="V901" s="2178">
        <v>3038</v>
      </c>
      <c r="W901" s="2178">
        <v>0</v>
      </c>
      <c r="X901" s="2642">
        <f t="shared" si="1704"/>
        <v>3038</v>
      </c>
      <c r="Y901" s="2178">
        <v>3038</v>
      </c>
      <c r="Z901" s="2178">
        <v>0</v>
      </c>
      <c r="AA901" s="1878">
        <f t="shared" si="1705"/>
        <v>0</v>
      </c>
      <c r="AB901" s="1891">
        <v>0</v>
      </c>
      <c r="AC901" s="1891">
        <v>0</v>
      </c>
      <c r="AD901" s="1891">
        <v>0</v>
      </c>
      <c r="AE901" s="2557">
        <f t="shared" si="1706"/>
        <v>0</v>
      </c>
      <c r="AF901" s="2178">
        <v>0</v>
      </c>
      <c r="AG901" s="2178">
        <v>0</v>
      </c>
      <c r="AH901" s="2557">
        <f t="shared" si="1707"/>
        <v>3038</v>
      </c>
      <c r="AI901" s="2178">
        <v>3038</v>
      </c>
      <c r="AJ901" s="2178">
        <v>0</v>
      </c>
      <c r="AK901" s="2178">
        <v>0</v>
      </c>
      <c r="AL901" s="2557">
        <f t="shared" si="1708"/>
        <v>3038</v>
      </c>
      <c r="AM901" s="2178">
        <v>3038</v>
      </c>
      <c r="AN901" s="2178">
        <v>0</v>
      </c>
      <c r="AO901" s="2178">
        <v>0</v>
      </c>
      <c r="AP901" s="1878">
        <f t="shared" si="1709"/>
        <v>3038</v>
      </c>
      <c r="AQ901" s="1891">
        <v>3038</v>
      </c>
      <c r="AR901" s="1891">
        <v>0</v>
      </c>
      <c r="AS901" s="366">
        <v>0</v>
      </c>
      <c r="AT901" s="366">
        <f t="shared" si="1710"/>
        <v>0</v>
      </c>
      <c r="AU901" s="531" t="s">
        <v>2049</v>
      </c>
      <c r="AV901" s="2469"/>
      <c r="AW901" s="2400">
        <v>1</v>
      </c>
      <c r="AX901" s="537">
        <v>1</v>
      </c>
      <c r="AY901" s="1995">
        <f t="shared" si="1649"/>
        <v>0</v>
      </c>
      <c r="AZ901" s="881"/>
      <c r="BA901" s="608"/>
      <c r="BB901" s="608"/>
      <c r="BC901" s="608"/>
      <c r="BD901" s="893"/>
      <c r="BE901" s="893"/>
      <c r="BF901" s="893"/>
      <c r="BG901" s="893"/>
      <c r="BH901" s="893"/>
      <c r="BI901" s="2032"/>
      <c r="BJ901" s="2032"/>
      <c r="BK901" s="2032"/>
      <c r="BL901" s="2032"/>
      <c r="BV901" s="1">
        <f t="shared" si="1695"/>
        <v>0</v>
      </c>
    </row>
    <row r="902" spans="1:74" ht="40.5" customHeight="1">
      <c r="A902" s="335">
        <v>8</v>
      </c>
      <c r="B902" s="339" t="s">
        <v>2053</v>
      </c>
      <c r="C902" s="335" t="s">
        <v>137</v>
      </c>
      <c r="D902" s="97"/>
      <c r="E902" s="97" t="s">
        <v>3196</v>
      </c>
      <c r="F902" s="97"/>
      <c r="G902" s="334"/>
      <c r="H902" s="361"/>
      <c r="I902" s="361"/>
      <c r="J902" s="518" t="s">
        <v>3197</v>
      </c>
      <c r="K902" s="1878">
        <f t="shared" si="1700"/>
        <v>174945</v>
      </c>
      <c r="L902" s="1876">
        <v>174945</v>
      </c>
      <c r="M902" s="1973">
        <v>0</v>
      </c>
      <c r="N902" s="1878">
        <f t="shared" si="1701"/>
        <v>62500</v>
      </c>
      <c r="O902" s="1973">
        <v>62500</v>
      </c>
      <c r="P902" s="1973">
        <v>0</v>
      </c>
      <c r="Q902" s="1878">
        <f t="shared" si="1702"/>
        <v>54860</v>
      </c>
      <c r="R902" s="1891">
        <v>54860</v>
      </c>
      <c r="S902" s="1876">
        <v>0</v>
      </c>
      <c r="T902" s="1891"/>
      <c r="U902" s="2642">
        <f t="shared" si="1703"/>
        <v>36860</v>
      </c>
      <c r="V902" s="2178">
        <v>36860</v>
      </c>
      <c r="W902" s="2178">
        <v>0</v>
      </c>
      <c r="X902" s="2642">
        <f t="shared" si="1704"/>
        <v>36860</v>
      </c>
      <c r="Y902" s="2178">
        <v>36860</v>
      </c>
      <c r="Z902" s="2178">
        <v>0</v>
      </c>
      <c r="AA902" s="1878">
        <f t="shared" si="1705"/>
        <v>15000</v>
      </c>
      <c r="AB902" s="2155">
        <v>15000</v>
      </c>
      <c r="AC902" s="1891">
        <v>0</v>
      </c>
      <c r="AD902" s="1891">
        <v>0</v>
      </c>
      <c r="AE902" s="2557">
        <f t="shared" si="1706"/>
        <v>6701</v>
      </c>
      <c r="AF902" s="2178">
        <v>6701</v>
      </c>
      <c r="AG902" s="2178">
        <v>0</v>
      </c>
      <c r="AH902" s="2557">
        <f t="shared" si="1707"/>
        <v>54860</v>
      </c>
      <c r="AI902" s="2178">
        <v>54860</v>
      </c>
      <c r="AJ902" s="2178">
        <v>0</v>
      </c>
      <c r="AK902" s="2178">
        <v>0</v>
      </c>
      <c r="AL902" s="2557">
        <f t="shared" si="1708"/>
        <v>54860</v>
      </c>
      <c r="AM902" s="2178">
        <v>54860</v>
      </c>
      <c r="AN902" s="2178">
        <v>0</v>
      </c>
      <c r="AO902" s="2178">
        <v>0</v>
      </c>
      <c r="AP902" s="1878">
        <f t="shared" si="1709"/>
        <v>70860</v>
      </c>
      <c r="AQ902" s="1891">
        <f>54860+16000</f>
        <v>70860</v>
      </c>
      <c r="AR902" s="1891">
        <v>0</v>
      </c>
      <c r="AS902" s="366">
        <v>0</v>
      </c>
      <c r="AT902" s="366">
        <f t="shared" si="1710"/>
        <v>16000</v>
      </c>
      <c r="AU902" s="531" t="s">
        <v>2030</v>
      </c>
      <c r="AV902" s="2469"/>
      <c r="AW902" s="2400">
        <v>1</v>
      </c>
      <c r="AX902" s="537">
        <v>1</v>
      </c>
      <c r="AY902" s="1995">
        <f t="shared" si="1649"/>
        <v>19000</v>
      </c>
      <c r="AZ902" s="881"/>
      <c r="BA902" s="608"/>
      <c r="BB902" s="608"/>
      <c r="BC902" s="608"/>
      <c r="BD902" s="893"/>
      <c r="BE902" s="893"/>
      <c r="BF902" s="893"/>
      <c r="BG902" s="893"/>
      <c r="BH902" s="893"/>
      <c r="BI902" s="2032"/>
      <c r="BJ902" s="2032"/>
      <c r="BK902" s="2032"/>
      <c r="BL902" s="2032"/>
      <c r="BV902" s="1">
        <f t="shared" si="1695"/>
        <v>19000</v>
      </c>
    </row>
    <row r="903" spans="1:74" s="17" customFormat="1" ht="58.5" customHeight="1">
      <c r="A903" s="2159"/>
      <c r="B903" s="2160" t="s">
        <v>1242</v>
      </c>
      <c r="C903" s="2161"/>
      <c r="D903" s="1900"/>
      <c r="E903" s="2162"/>
      <c r="F903" s="1900"/>
      <c r="G903" s="2046">
        <f t="shared" ref="G903:I903" si="1711">G904+G924</f>
        <v>1307693</v>
      </c>
      <c r="H903" s="2046">
        <f t="shared" si="1711"/>
        <v>752169</v>
      </c>
      <c r="I903" s="2046">
        <f t="shared" si="1711"/>
        <v>555524</v>
      </c>
      <c r="J903" s="2153"/>
      <c r="K903" s="2046">
        <f t="shared" ref="K903:AT903" si="1712">K904+K924</f>
        <v>1288952</v>
      </c>
      <c r="L903" s="2046">
        <f t="shared" si="1712"/>
        <v>746473</v>
      </c>
      <c r="M903" s="2046">
        <f t="shared" si="1712"/>
        <v>542479</v>
      </c>
      <c r="N903" s="2046">
        <f t="shared" si="1712"/>
        <v>419</v>
      </c>
      <c r="O903" s="2046">
        <f t="shared" si="1712"/>
        <v>419</v>
      </c>
      <c r="P903" s="2046">
        <f t="shared" si="1712"/>
        <v>0</v>
      </c>
      <c r="Q903" s="2046">
        <f t="shared" si="1712"/>
        <v>497482</v>
      </c>
      <c r="R903" s="2046">
        <f t="shared" si="1712"/>
        <v>489273</v>
      </c>
      <c r="S903" s="2046">
        <f t="shared" si="1712"/>
        <v>3285</v>
      </c>
      <c r="T903" s="2046">
        <f t="shared" si="1712"/>
        <v>4924</v>
      </c>
      <c r="U903" s="2496">
        <f t="shared" si="1712"/>
        <v>238784</v>
      </c>
      <c r="V903" s="2496">
        <f t="shared" si="1712"/>
        <v>235499</v>
      </c>
      <c r="W903" s="2496">
        <f t="shared" si="1712"/>
        <v>3285</v>
      </c>
      <c r="X903" s="2496">
        <f t="shared" si="1712"/>
        <v>234557</v>
      </c>
      <c r="Y903" s="2496">
        <f t="shared" si="1712"/>
        <v>231272</v>
      </c>
      <c r="Z903" s="2496">
        <f t="shared" si="1712"/>
        <v>3285</v>
      </c>
      <c r="AA903" s="2046">
        <f t="shared" si="1712"/>
        <v>187306</v>
      </c>
      <c r="AB903" s="2046">
        <f t="shared" si="1712"/>
        <v>187306</v>
      </c>
      <c r="AC903" s="2046">
        <f t="shared" si="1712"/>
        <v>0</v>
      </c>
      <c r="AD903" s="2046">
        <f t="shared" si="1712"/>
        <v>0</v>
      </c>
      <c r="AE903" s="2496">
        <f t="shared" si="1712"/>
        <v>34278</v>
      </c>
      <c r="AF903" s="2496">
        <f t="shared" si="1712"/>
        <v>34278</v>
      </c>
      <c r="AG903" s="2496">
        <f t="shared" si="1712"/>
        <v>0</v>
      </c>
      <c r="AH903" s="2496">
        <f t="shared" si="1712"/>
        <v>670413</v>
      </c>
      <c r="AI903" s="2496">
        <f t="shared" si="1712"/>
        <v>662204</v>
      </c>
      <c r="AJ903" s="2496">
        <f t="shared" si="1712"/>
        <v>3285</v>
      </c>
      <c r="AK903" s="2496">
        <f t="shared" si="1712"/>
        <v>4924</v>
      </c>
      <c r="AL903" s="2496">
        <f t="shared" si="1712"/>
        <v>574903</v>
      </c>
      <c r="AM903" s="2496">
        <f t="shared" si="1712"/>
        <v>566694</v>
      </c>
      <c r="AN903" s="2496">
        <f t="shared" si="1712"/>
        <v>3285</v>
      </c>
      <c r="AO903" s="2496">
        <f t="shared" si="1712"/>
        <v>4924</v>
      </c>
      <c r="AP903" s="2046">
        <f t="shared" si="1712"/>
        <v>558901</v>
      </c>
      <c r="AQ903" s="2046">
        <f t="shared" si="1712"/>
        <v>550692</v>
      </c>
      <c r="AR903" s="2046">
        <f t="shared" si="1712"/>
        <v>3285</v>
      </c>
      <c r="AS903" s="2046">
        <f t="shared" si="1712"/>
        <v>4924</v>
      </c>
      <c r="AT903" s="2046">
        <f t="shared" si="1712"/>
        <v>61419</v>
      </c>
      <c r="AU903" s="2103"/>
      <c r="AV903" s="2120"/>
      <c r="AW903" s="2121">
        <f t="shared" ref="AW903:AX903" si="1713">AW904+AW924</f>
        <v>25</v>
      </c>
      <c r="AX903" s="2046">
        <f t="shared" si="1713"/>
        <v>27</v>
      </c>
      <c r="AY903" s="2114">
        <f t="shared" si="1649"/>
        <v>137038</v>
      </c>
      <c r="AZ903" s="1974"/>
      <c r="BA903" s="1896"/>
      <c r="BB903" s="1896"/>
      <c r="BC903" s="1896"/>
      <c r="BD903" s="2032"/>
      <c r="BE903" s="2032"/>
      <c r="BF903" s="2032"/>
      <c r="BG903" s="2032"/>
      <c r="BH903" s="2032"/>
      <c r="BI903" s="2046">
        <f t="shared" ref="BI903:BL903" si="1714">BI904+BI924</f>
        <v>0</v>
      </c>
      <c r="BJ903" s="2046">
        <f t="shared" si="1714"/>
        <v>0</v>
      </c>
      <c r="BK903" s="2046">
        <f t="shared" si="1714"/>
        <v>0</v>
      </c>
      <c r="BL903" s="2046">
        <f t="shared" si="1714"/>
        <v>0</v>
      </c>
      <c r="BV903" s="2080">
        <f t="shared" si="1695"/>
        <v>127887</v>
      </c>
    </row>
    <row r="904" spans="1:74" s="17" customFormat="1" ht="72.75" customHeight="1">
      <c r="A904" s="2159"/>
      <c r="B904" s="2160" t="s">
        <v>57</v>
      </c>
      <c r="C904" s="2163"/>
      <c r="D904" s="2152"/>
      <c r="E904" s="2164"/>
      <c r="F904" s="2152"/>
      <c r="G904" s="2046">
        <f t="shared" ref="G904:I904" si="1715">G905</f>
        <v>378410</v>
      </c>
      <c r="H904" s="2046">
        <f t="shared" si="1715"/>
        <v>277189</v>
      </c>
      <c r="I904" s="2046">
        <f t="shared" si="1715"/>
        <v>101221</v>
      </c>
      <c r="J904" s="2153"/>
      <c r="K904" s="2046">
        <f t="shared" ref="K904:AT904" si="1716">K905</f>
        <v>367539</v>
      </c>
      <c r="L904" s="2046">
        <f t="shared" si="1716"/>
        <v>279363</v>
      </c>
      <c r="M904" s="2046">
        <f t="shared" si="1716"/>
        <v>88176</v>
      </c>
      <c r="N904" s="2046">
        <f t="shared" si="1716"/>
        <v>419</v>
      </c>
      <c r="O904" s="2046">
        <f t="shared" si="1716"/>
        <v>419</v>
      </c>
      <c r="P904" s="2046">
        <f t="shared" si="1716"/>
        <v>0</v>
      </c>
      <c r="Q904" s="2046">
        <f t="shared" si="1716"/>
        <v>258433</v>
      </c>
      <c r="R904" s="2046">
        <f t="shared" si="1716"/>
        <v>250224</v>
      </c>
      <c r="S904" s="2046">
        <f t="shared" si="1716"/>
        <v>3285</v>
      </c>
      <c r="T904" s="2046">
        <f t="shared" si="1716"/>
        <v>4924</v>
      </c>
      <c r="U904" s="2496">
        <f t="shared" si="1716"/>
        <v>197825</v>
      </c>
      <c r="V904" s="2496">
        <f t="shared" si="1716"/>
        <v>194540</v>
      </c>
      <c r="W904" s="2496">
        <f t="shared" si="1716"/>
        <v>3285</v>
      </c>
      <c r="X904" s="2496">
        <f t="shared" si="1716"/>
        <v>197218</v>
      </c>
      <c r="Y904" s="2496">
        <f t="shared" si="1716"/>
        <v>193933</v>
      </c>
      <c r="Z904" s="2496">
        <f t="shared" si="1716"/>
        <v>3285</v>
      </c>
      <c r="AA904" s="2046">
        <f t="shared" si="1716"/>
        <v>25300</v>
      </c>
      <c r="AB904" s="2046">
        <f t="shared" si="1716"/>
        <v>25300</v>
      </c>
      <c r="AC904" s="2046">
        <f t="shared" si="1716"/>
        <v>0</v>
      </c>
      <c r="AD904" s="2046">
        <f t="shared" si="1716"/>
        <v>0</v>
      </c>
      <c r="AE904" s="2496">
        <f t="shared" si="1716"/>
        <v>15152</v>
      </c>
      <c r="AF904" s="2496">
        <f t="shared" si="1716"/>
        <v>15152</v>
      </c>
      <c r="AG904" s="2496">
        <f t="shared" si="1716"/>
        <v>0</v>
      </c>
      <c r="AH904" s="2496">
        <f t="shared" si="1716"/>
        <v>266973</v>
      </c>
      <c r="AI904" s="2496">
        <f t="shared" si="1716"/>
        <v>258764</v>
      </c>
      <c r="AJ904" s="2496">
        <f t="shared" si="1716"/>
        <v>3285</v>
      </c>
      <c r="AK904" s="2496">
        <f t="shared" si="1716"/>
        <v>4924</v>
      </c>
      <c r="AL904" s="2496">
        <f t="shared" si="1716"/>
        <v>266968</v>
      </c>
      <c r="AM904" s="2496">
        <f t="shared" si="1716"/>
        <v>258759</v>
      </c>
      <c r="AN904" s="2496">
        <f t="shared" si="1716"/>
        <v>3285</v>
      </c>
      <c r="AO904" s="2496">
        <f t="shared" si="1716"/>
        <v>4924</v>
      </c>
      <c r="AP904" s="2046">
        <f t="shared" si="1716"/>
        <v>266968</v>
      </c>
      <c r="AQ904" s="2046">
        <f t="shared" si="1716"/>
        <v>258759</v>
      </c>
      <c r="AR904" s="2046">
        <f t="shared" si="1716"/>
        <v>3285</v>
      </c>
      <c r="AS904" s="2046">
        <f t="shared" si="1716"/>
        <v>4924</v>
      </c>
      <c r="AT904" s="2046">
        <f t="shared" si="1716"/>
        <v>8535</v>
      </c>
      <c r="AU904" s="2103"/>
      <c r="AV904" s="2120"/>
      <c r="AW904" s="2121">
        <f t="shared" ref="AW904:AX904" si="1717">AW905+AW925</f>
        <v>21</v>
      </c>
      <c r="AX904" s="2046">
        <f t="shared" si="1717"/>
        <v>22</v>
      </c>
      <c r="AY904" s="1996">
        <f t="shared" si="1649"/>
        <v>44450</v>
      </c>
      <c r="AZ904" s="1974"/>
      <c r="BA904" s="1896"/>
      <c r="BB904" s="1896"/>
      <c r="BC904" s="1896"/>
      <c r="BD904" s="2032"/>
      <c r="BE904" s="2032"/>
      <c r="BF904" s="2032"/>
      <c r="BG904" s="2032"/>
      <c r="BH904" s="2032"/>
      <c r="BI904" s="2046">
        <f t="shared" ref="BI904:BL904" si="1718">BI905</f>
        <v>0</v>
      </c>
      <c r="BJ904" s="2046">
        <f t="shared" si="1718"/>
        <v>0</v>
      </c>
      <c r="BK904" s="2046">
        <f t="shared" si="1718"/>
        <v>0</v>
      </c>
      <c r="BL904" s="2046">
        <f t="shared" si="1718"/>
        <v>0</v>
      </c>
      <c r="BV904" s="2080">
        <f t="shared" si="1695"/>
        <v>38919</v>
      </c>
    </row>
    <row r="905" spans="1:74" s="17" customFormat="1" ht="45" customHeight="1">
      <c r="A905" s="2159"/>
      <c r="B905" s="2160" t="s">
        <v>58</v>
      </c>
      <c r="C905" s="2163"/>
      <c r="D905" s="2152"/>
      <c r="E905" s="2164"/>
      <c r="F905" s="2152"/>
      <c r="G905" s="2046">
        <f t="shared" ref="G905:I905" si="1719">SUM(G906:G923)</f>
        <v>378410</v>
      </c>
      <c r="H905" s="2046">
        <f t="shared" si="1719"/>
        <v>277189</v>
      </c>
      <c r="I905" s="2046">
        <f t="shared" si="1719"/>
        <v>101221</v>
      </c>
      <c r="J905" s="2153"/>
      <c r="K905" s="2046">
        <f t="shared" ref="K905:AT905" si="1720">SUM(K906:K923)</f>
        <v>367539</v>
      </c>
      <c r="L905" s="2046">
        <f t="shared" si="1720"/>
        <v>279363</v>
      </c>
      <c r="M905" s="2046">
        <f t="shared" si="1720"/>
        <v>88176</v>
      </c>
      <c r="N905" s="2046">
        <f t="shared" si="1720"/>
        <v>419</v>
      </c>
      <c r="O905" s="2046">
        <f t="shared" si="1720"/>
        <v>419</v>
      </c>
      <c r="P905" s="2046">
        <f t="shared" si="1720"/>
        <v>0</v>
      </c>
      <c r="Q905" s="2046">
        <f t="shared" si="1720"/>
        <v>258433</v>
      </c>
      <c r="R905" s="2046">
        <f t="shared" si="1720"/>
        <v>250224</v>
      </c>
      <c r="S905" s="2046">
        <f t="shared" si="1720"/>
        <v>3285</v>
      </c>
      <c r="T905" s="2046">
        <f t="shared" si="1720"/>
        <v>4924</v>
      </c>
      <c r="U905" s="2496">
        <f t="shared" si="1720"/>
        <v>197825</v>
      </c>
      <c r="V905" s="2496">
        <f t="shared" si="1720"/>
        <v>194540</v>
      </c>
      <c r="W905" s="2496">
        <f t="shared" si="1720"/>
        <v>3285</v>
      </c>
      <c r="X905" s="2496">
        <f t="shared" si="1720"/>
        <v>197218</v>
      </c>
      <c r="Y905" s="2496">
        <f t="shared" si="1720"/>
        <v>193933</v>
      </c>
      <c r="Z905" s="2496">
        <f t="shared" si="1720"/>
        <v>3285</v>
      </c>
      <c r="AA905" s="2046">
        <f t="shared" si="1720"/>
        <v>25300</v>
      </c>
      <c r="AB905" s="2046">
        <f t="shared" si="1720"/>
        <v>25300</v>
      </c>
      <c r="AC905" s="2046">
        <f t="shared" si="1720"/>
        <v>0</v>
      </c>
      <c r="AD905" s="2046">
        <f t="shared" si="1720"/>
        <v>0</v>
      </c>
      <c r="AE905" s="2496">
        <f t="shared" si="1720"/>
        <v>15152</v>
      </c>
      <c r="AF905" s="2496">
        <f t="shared" si="1720"/>
        <v>15152</v>
      </c>
      <c r="AG905" s="2496">
        <f t="shared" si="1720"/>
        <v>0</v>
      </c>
      <c r="AH905" s="2496">
        <f t="shared" si="1720"/>
        <v>266973</v>
      </c>
      <c r="AI905" s="2496">
        <f t="shared" si="1720"/>
        <v>258764</v>
      </c>
      <c r="AJ905" s="2496">
        <f t="shared" si="1720"/>
        <v>3285</v>
      </c>
      <c r="AK905" s="2496">
        <f t="shared" si="1720"/>
        <v>4924</v>
      </c>
      <c r="AL905" s="2496">
        <f t="shared" si="1720"/>
        <v>266968</v>
      </c>
      <c r="AM905" s="2496">
        <f t="shared" si="1720"/>
        <v>258759</v>
      </c>
      <c r="AN905" s="2496">
        <f t="shared" si="1720"/>
        <v>3285</v>
      </c>
      <c r="AO905" s="2496">
        <f t="shared" si="1720"/>
        <v>4924</v>
      </c>
      <c r="AP905" s="2046">
        <f t="shared" si="1720"/>
        <v>266968</v>
      </c>
      <c r="AQ905" s="2046">
        <f t="shared" si="1720"/>
        <v>258759</v>
      </c>
      <c r="AR905" s="2046">
        <f t="shared" si="1720"/>
        <v>3285</v>
      </c>
      <c r="AS905" s="2046">
        <f t="shared" si="1720"/>
        <v>4924</v>
      </c>
      <c r="AT905" s="2046">
        <f t="shared" si="1720"/>
        <v>8535</v>
      </c>
      <c r="AU905" s="2103"/>
      <c r="AV905" s="2120"/>
      <c r="AW905" s="2121">
        <f t="shared" ref="AW905:AX905" si="1721">SUM(AW906:AW923)</f>
        <v>17</v>
      </c>
      <c r="AX905" s="2046">
        <f t="shared" si="1721"/>
        <v>17</v>
      </c>
      <c r="AY905" s="1996">
        <f t="shared" si="1649"/>
        <v>44450</v>
      </c>
      <c r="AZ905" s="1974"/>
      <c r="BA905" s="1896"/>
      <c r="BB905" s="1896"/>
      <c r="BC905" s="1896"/>
      <c r="BD905" s="2032"/>
      <c r="BE905" s="2032"/>
      <c r="BF905" s="2032"/>
      <c r="BG905" s="2032"/>
      <c r="BH905" s="2032"/>
      <c r="BI905" s="2046">
        <f t="shared" ref="BI905:BL905" si="1722">SUM(BI906:BI923)</f>
        <v>0</v>
      </c>
      <c r="BJ905" s="2046">
        <f t="shared" si="1722"/>
        <v>0</v>
      </c>
      <c r="BK905" s="2046">
        <f t="shared" si="1722"/>
        <v>0</v>
      </c>
      <c r="BL905" s="2046">
        <f t="shared" si="1722"/>
        <v>0</v>
      </c>
      <c r="BV905" s="2080">
        <f t="shared" si="1695"/>
        <v>38919</v>
      </c>
    </row>
    <row r="906" spans="1:74" ht="45" customHeight="1">
      <c r="A906" s="335" t="s">
        <v>642</v>
      </c>
      <c r="B906" s="339" t="s">
        <v>2056</v>
      </c>
      <c r="C906" s="335" t="s">
        <v>120</v>
      </c>
      <c r="D906" s="97" t="s">
        <v>2057</v>
      </c>
      <c r="E906" s="97" t="s">
        <v>251</v>
      </c>
      <c r="F906" s="97" t="s">
        <v>2058</v>
      </c>
      <c r="G906" s="334">
        <f t="shared" ref="G906:G923" si="1723">H906+I906</f>
        <v>7000</v>
      </c>
      <c r="H906" s="361">
        <v>7000</v>
      </c>
      <c r="I906" s="361">
        <v>0</v>
      </c>
      <c r="J906" s="518" t="s">
        <v>3198</v>
      </c>
      <c r="K906" s="1878">
        <f t="shared" ref="K906:K923" si="1724">L906+M906</f>
        <v>6750</v>
      </c>
      <c r="L906" s="1876">
        <v>6750</v>
      </c>
      <c r="M906" s="1973">
        <v>0</v>
      </c>
      <c r="N906" s="1878">
        <f t="shared" ref="N906:N923" si="1725">SUM(O906:P906)</f>
        <v>200</v>
      </c>
      <c r="O906" s="1973">
        <v>200</v>
      </c>
      <c r="P906" s="1973">
        <v>0</v>
      </c>
      <c r="Q906" s="1878">
        <f t="shared" ref="Q906:Q923" si="1726">SUM(R906:T906)</f>
        <v>6755</v>
      </c>
      <c r="R906" s="1891">
        <v>6755</v>
      </c>
      <c r="S906" s="1876">
        <v>0</v>
      </c>
      <c r="T906" s="1891"/>
      <c r="U906" s="2642">
        <f t="shared" ref="U906:U923" si="1727">SUM(V906:W906)</f>
        <v>5600</v>
      </c>
      <c r="V906" s="2178">
        <v>5600</v>
      </c>
      <c r="W906" s="2178">
        <v>0</v>
      </c>
      <c r="X906" s="2642">
        <f t="shared" ref="X906:X923" si="1728">SUM(Y906:Z906)</f>
        <v>5600</v>
      </c>
      <c r="Y906" s="2178">
        <v>5600</v>
      </c>
      <c r="Z906" s="2178">
        <v>0</v>
      </c>
      <c r="AA906" s="1878">
        <f t="shared" ref="AA906:AA923" si="1729">SUM(AB906:AD906)</f>
        <v>1155</v>
      </c>
      <c r="AB906" s="2155">
        <v>1155</v>
      </c>
      <c r="AC906" s="1891">
        <v>0</v>
      </c>
      <c r="AD906" s="1891">
        <v>0</v>
      </c>
      <c r="AE906" s="2557">
        <f t="shared" ref="AE906:AE923" si="1730">SUM(AF906:AG906)</f>
        <v>0</v>
      </c>
      <c r="AF906" s="2178">
        <v>0</v>
      </c>
      <c r="AG906" s="2178">
        <v>0</v>
      </c>
      <c r="AH906" s="2557">
        <f>SUM(AI906:AK906)</f>
        <v>6755</v>
      </c>
      <c r="AI906" s="2178">
        <v>6755</v>
      </c>
      <c r="AJ906" s="2178">
        <v>0</v>
      </c>
      <c r="AK906" s="2178">
        <v>0</v>
      </c>
      <c r="AL906" s="2557">
        <f t="shared" ref="AL906:AL923" si="1731">SUM(AM906:AO906)</f>
        <v>6750</v>
      </c>
      <c r="AM906" s="2178">
        <v>6750</v>
      </c>
      <c r="AN906" s="2178">
        <v>0</v>
      </c>
      <c r="AO906" s="2178">
        <v>0</v>
      </c>
      <c r="AP906" s="1878">
        <f t="shared" ref="AP906:AP923" si="1732">SUM(AQ906:AS906)</f>
        <v>6750</v>
      </c>
      <c r="AQ906" s="1891">
        <v>6750</v>
      </c>
      <c r="AR906" s="1891">
        <v>0</v>
      </c>
      <c r="AS906" s="366">
        <v>0</v>
      </c>
      <c r="AT906" s="366">
        <f t="shared" ref="AT906:AT920" si="1733">+AP906-Q906</f>
        <v>-5</v>
      </c>
      <c r="AU906" s="531" t="s">
        <v>2030</v>
      </c>
      <c r="AV906" s="2469"/>
      <c r="AW906" s="2400">
        <v>1</v>
      </c>
      <c r="AX906" s="537">
        <v>1</v>
      </c>
      <c r="AY906" s="1995">
        <f t="shared" ref="AY906:AY937" si="1734">AP906-SUM(X906,AA906)</f>
        <v>-5</v>
      </c>
      <c r="AZ906" s="881"/>
      <c r="BA906" s="608"/>
      <c r="BB906" s="608"/>
      <c r="BC906" s="608"/>
      <c r="BD906" s="893"/>
      <c r="BE906" s="893"/>
      <c r="BF906" s="893"/>
      <c r="BG906" s="893"/>
      <c r="BH906" s="893"/>
      <c r="BI906" s="2032"/>
      <c r="BJ906" s="2032"/>
      <c r="BK906" s="2032"/>
      <c r="BL906" s="2032"/>
      <c r="BV906" s="1">
        <f t="shared" si="1695"/>
        <v>-5</v>
      </c>
    </row>
    <row r="907" spans="1:74" ht="63.75" customHeight="1">
      <c r="A907" s="335" t="s">
        <v>457</v>
      </c>
      <c r="B907" s="339" t="s">
        <v>2060</v>
      </c>
      <c r="C907" s="335" t="s">
        <v>229</v>
      </c>
      <c r="D907" s="97" t="s">
        <v>2061</v>
      </c>
      <c r="E907" s="97" t="s">
        <v>251</v>
      </c>
      <c r="F907" s="97" t="s">
        <v>2062</v>
      </c>
      <c r="G907" s="334">
        <f t="shared" si="1723"/>
        <v>7500</v>
      </c>
      <c r="H907" s="361">
        <v>7500</v>
      </c>
      <c r="I907" s="361">
        <v>0</v>
      </c>
      <c r="J907" s="518" t="s">
        <v>2063</v>
      </c>
      <c r="K907" s="1878">
        <f t="shared" si="1724"/>
        <v>6518</v>
      </c>
      <c r="L907" s="1876">
        <v>6518</v>
      </c>
      <c r="M907" s="1973">
        <v>0</v>
      </c>
      <c r="N907" s="1878">
        <f t="shared" si="1725"/>
        <v>50</v>
      </c>
      <c r="O907" s="1973">
        <v>50</v>
      </c>
      <c r="P907" s="1973">
        <v>0</v>
      </c>
      <c r="Q907" s="1878">
        <f t="shared" si="1726"/>
        <v>6300</v>
      </c>
      <c r="R907" s="1891">
        <v>6015</v>
      </c>
      <c r="S907" s="1876">
        <v>285</v>
      </c>
      <c r="T907" s="1891"/>
      <c r="U907" s="2642">
        <f t="shared" si="1727"/>
        <v>6300</v>
      </c>
      <c r="V907" s="2178">
        <v>6015</v>
      </c>
      <c r="W907" s="2178">
        <v>285</v>
      </c>
      <c r="X907" s="2642">
        <f t="shared" si="1728"/>
        <v>6300</v>
      </c>
      <c r="Y907" s="2178">
        <v>6015</v>
      </c>
      <c r="Z907" s="2178">
        <v>285</v>
      </c>
      <c r="AA907" s="1878">
        <f t="shared" si="1729"/>
        <v>0</v>
      </c>
      <c r="AB907" s="1891">
        <v>0</v>
      </c>
      <c r="AC907" s="1891">
        <v>0</v>
      </c>
      <c r="AD907" s="1891">
        <v>0</v>
      </c>
      <c r="AE907" s="2557">
        <f t="shared" si="1730"/>
        <v>0</v>
      </c>
      <c r="AF907" s="2178">
        <v>0</v>
      </c>
      <c r="AG907" s="2178">
        <v>0</v>
      </c>
      <c r="AH907" s="2557">
        <f t="shared" ref="AH907:AH923" si="1735">SUM(AI907:AK907)</f>
        <v>6300</v>
      </c>
      <c r="AI907" s="2178">
        <v>6015</v>
      </c>
      <c r="AJ907" s="2178">
        <v>285</v>
      </c>
      <c r="AK907" s="2178">
        <v>0</v>
      </c>
      <c r="AL907" s="2557">
        <f t="shared" si="1731"/>
        <v>6300</v>
      </c>
      <c r="AM907" s="2178">
        <v>6015</v>
      </c>
      <c r="AN907" s="2178">
        <v>285</v>
      </c>
      <c r="AO907" s="2178">
        <v>0</v>
      </c>
      <c r="AP907" s="1878">
        <f t="shared" si="1732"/>
        <v>6300</v>
      </c>
      <c r="AQ907" s="1891">
        <v>6015</v>
      </c>
      <c r="AR907" s="1891">
        <v>285</v>
      </c>
      <c r="AS907" s="366">
        <v>0</v>
      </c>
      <c r="AT907" s="366">
        <f t="shared" si="1733"/>
        <v>0</v>
      </c>
      <c r="AU907" s="531" t="s">
        <v>2030</v>
      </c>
      <c r="AV907" s="2469"/>
      <c r="AW907" s="2400">
        <v>1</v>
      </c>
      <c r="AX907" s="537">
        <v>1</v>
      </c>
      <c r="AY907" s="1995">
        <f t="shared" si="1734"/>
        <v>0</v>
      </c>
      <c r="AZ907" s="881"/>
      <c r="BA907" s="608"/>
      <c r="BB907" s="608"/>
      <c r="BC907" s="608"/>
      <c r="BD907" s="893"/>
      <c r="BE907" s="893"/>
      <c r="BF907" s="893"/>
      <c r="BG907" s="893"/>
      <c r="BH907" s="893"/>
      <c r="BI907" s="2032"/>
      <c r="BJ907" s="2032"/>
      <c r="BK907" s="2032"/>
      <c r="BL907" s="2032"/>
      <c r="BV907" s="1">
        <f t="shared" si="1695"/>
        <v>0</v>
      </c>
    </row>
    <row r="908" spans="1:74" ht="63.75" customHeight="1">
      <c r="A908" s="335" t="s">
        <v>347</v>
      </c>
      <c r="B908" s="339" t="s">
        <v>2064</v>
      </c>
      <c r="C908" s="335" t="s">
        <v>137</v>
      </c>
      <c r="D908" s="97" t="s">
        <v>2065</v>
      </c>
      <c r="E908" s="97" t="s">
        <v>251</v>
      </c>
      <c r="F908" s="97" t="s">
        <v>2066</v>
      </c>
      <c r="G908" s="334">
        <f t="shared" si="1723"/>
        <v>2350</v>
      </c>
      <c r="H908" s="361">
        <v>2350</v>
      </c>
      <c r="I908" s="361">
        <v>0</v>
      </c>
      <c r="J908" s="518" t="s">
        <v>2067</v>
      </c>
      <c r="K908" s="1878">
        <f t="shared" si="1724"/>
        <v>1984</v>
      </c>
      <c r="L908" s="1876">
        <v>1984</v>
      </c>
      <c r="M908" s="1973">
        <v>0</v>
      </c>
      <c r="N908" s="1878">
        <f t="shared" si="1725"/>
        <v>0</v>
      </c>
      <c r="O908" s="1973">
        <v>0</v>
      </c>
      <c r="P908" s="1973">
        <v>0</v>
      </c>
      <c r="Q908" s="1878">
        <f t="shared" si="1726"/>
        <v>1897</v>
      </c>
      <c r="R908" s="1891">
        <v>1897</v>
      </c>
      <c r="S908" s="1876">
        <v>0</v>
      </c>
      <c r="T908" s="1891"/>
      <c r="U908" s="2642">
        <f t="shared" si="1727"/>
        <v>1897</v>
      </c>
      <c r="V908" s="2178">
        <v>1897</v>
      </c>
      <c r="W908" s="2178">
        <v>0</v>
      </c>
      <c r="X908" s="2642">
        <f t="shared" si="1728"/>
        <v>1897</v>
      </c>
      <c r="Y908" s="2178">
        <v>1897</v>
      </c>
      <c r="Z908" s="2178">
        <v>0</v>
      </c>
      <c r="AA908" s="1878">
        <f t="shared" si="1729"/>
        <v>0</v>
      </c>
      <c r="AB908" s="1891">
        <v>0</v>
      </c>
      <c r="AC908" s="1891">
        <v>0</v>
      </c>
      <c r="AD908" s="1891">
        <v>0</v>
      </c>
      <c r="AE908" s="2557">
        <v>0</v>
      </c>
      <c r="AF908" s="2178">
        <v>0</v>
      </c>
      <c r="AG908" s="2178">
        <v>0</v>
      </c>
      <c r="AH908" s="2557">
        <f t="shared" si="1735"/>
        <v>1897</v>
      </c>
      <c r="AI908" s="2178">
        <v>1897</v>
      </c>
      <c r="AJ908" s="2178">
        <v>0</v>
      </c>
      <c r="AK908" s="2178">
        <v>0</v>
      </c>
      <c r="AL908" s="2557">
        <f t="shared" si="1731"/>
        <v>1897</v>
      </c>
      <c r="AM908" s="2178">
        <v>1897</v>
      </c>
      <c r="AN908" s="2178">
        <v>0</v>
      </c>
      <c r="AO908" s="2178">
        <v>0</v>
      </c>
      <c r="AP908" s="1878">
        <f t="shared" si="1732"/>
        <v>1897</v>
      </c>
      <c r="AQ908" s="1891">
        <v>1897</v>
      </c>
      <c r="AR908" s="1891">
        <v>0</v>
      </c>
      <c r="AS908" s="366">
        <v>0</v>
      </c>
      <c r="AT908" s="366">
        <f t="shared" si="1733"/>
        <v>0</v>
      </c>
      <c r="AU908" s="531" t="s">
        <v>2030</v>
      </c>
      <c r="AV908" s="2469"/>
      <c r="AW908" s="2400">
        <v>1</v>
      </c>
      <c r="AX908" s="537">
        <v>1</v>
      </c>
      <c r="AY908" s="1995">
        <f t="shared" si="1734"/>
        <v>0</v>
      </c>
      <c r="AZ908" s="881"/>
      <c r="BA908" s="608"/>
      <c r="BB908" s="608"/>
      <c r="BC908" s="608"/>
      <c r="BD908" s="893"/>
      <c r="BE908" s="893"/>
      <c r="BF908" s="893"/>
      <c r="BG908" s="893"/>
      <c r="BH908" s="893"/>
      <c r="BI908" s="2032"/>
      <c r="BJ908" s="2032"/>
      <c r="BK908" s="2032"/>
      <c r="BL908" s="2032"/>
      <c r="BV908" s="1">
        <f t="shared" si="1695"/>
        <v>0</v>
      </c>
    </row>
    <row r="909" spans="1:74" ht="45" customHeight="1">
      <c r="A909" s="335" t="s">
        <v>349</v>
      </c>
      <c r="B909" s="339" t="s">
        <v>2068</v>
      </c>
      <c r="C909" s="335" t="s">
        <v>137</v>
      </c>
      <c r="D909" s="97" t="s">
        <v>2069</v>
      </c>
      <c r="E909" s="97" t="s">
        <v>251</v>
      </c>
      <c r="F909" s="97" t="s">
        <v>2070</v>
      </c>
      <c r="G909" s="334">
        <f t="shared" si="1723"/>
        <v>3200</v>
      </c>
      <c r="H909" s="361">
        <v>3200</v>
      </c>
      <c r="I909" s="361">
        <v>0</v>
      </c>
      <c r="J909" s="518" t="s">
        <v>3199</v>
      </c>
      <c r="K909" s="1878">
        <f t="shared" ref="K909" si="1736">SUM(L909:M909)</f>
        <v>3172</v>
      </c>
      <c r="L909" s="1876">
        <v>3172</v>
      </c>
      <c r="M909" s="1973">
        <v>0</v>
      </c>
      <c r="N909" s="1878">
        <f t="shared" si="1725"/>
        <v>0</v>
      </c>
      <c r="O909" s="1973">
        <v>0</v>
      </c>
      <c r="P909" s="1973">
        <v>0</v>
      </c>
      <c r="Q909" s="1878">
        <f t="shared" si="1726"/>
        <v>2996</v>
      </c>
      <c r="R909" s="1891">
        <v>2996</v>
      </c>
      <c r="S909" s="1876">
        <v>0</v>
      </c>
      <c r="T909" s="1891"/>
      <c r="U909" s="2642">
        <f t="shared" si="1727"/>
        <v>2996</v>
      </c>
      <c r="V909" s="2178">
        <v>2996</v>
      </c>
      <c r="W909" s="2178">
        <v>0</v>
      </c>
      <c r="X909" s="2642">
        <f t="shared" si="1728"/>
        <v>2896</v>
      </c>
      <c r="Y909" s="2178">
        <v>2896</v>
      </c>
      <c r="Z909" s="2178">
        <v>0</v>
      </c>
      <c r="AA909" s="1878">
        <f t="shared" si="1729"/>
        <v>0</v>
      </c>
      <c r="AB909" s="1891">
        <v>0</v>
      </c>
      <c r="AC909" s="1891">
        <v>0</v>
      </c>
      <c r="AD909" s="1891">
        <v>0</v>
      </c>
      <c r="AE909" s="2557">
        <f t="shared" si="1730"/>
        <v>0</v>
      </c>
      <c r="AF909" s="2178">
        <v>0</v>
      </c>
      <c r="AG909" s="2178">
        <v>0</v>
      </c>
      <c r="AH909" s="2557">
        <f t="shared" si="1735"/>
        <v>2996</v>
      </c>
      <c r="AI909" s="2178">
        <v>2996</v>
      </c>
      <c r="AJ909" s="2178">
        <v>0</v>
      </c>
      <c r="AK909" s="2178">
        <v>0</v>
      </c>
      <c r="AL909" s="2557">
        <f t="shared" si="1731"/>
        <v>2996</v>
      </c>
      <c r="AM909" s="2178">
        <v>2996</v>
      </c>
      <c r="AN909" s="2178">
        <v>0</v>
      </c>
      <c r="AO909" s="2178">
        <v>0</v>
      </c>
      <c r="AP909" s="1878">
        <f t="shared" si="1732"/>
        <v>2996</v>
      </c>
      <c r="AQ909" s="1891">
        <v>2996</v>
      </c>
      <c r="AR909" s="1891">
        <v>0</v>
      </c>
      <c r="AS909" s="366">
        <v>0</v>
      </c>
      <c r="AT909" s="366">
        <f t="shared" si="1733"/>
        <v>0</v>
      </c>
      <c r="AU909" s="531" t="s">
        <v>2030</v>
      </c>
      <c r="AV909" s="2469"/>
      <c r="AW909" s="2400">
        <v>1</v>
      </c>
      <c r="AX909" s="537"/>
      <c r="AY909" s="1995">
        <f t="shared" si="1734"/>
        <v>100</v>
      </c>
      <c r="AZ909" s="881"/>
      <c r="BA909" s="608"/>
      <c r="BB909" s="608"/>
      <c r="BC909" s="608"/>
      <c r="BD909" s="893"/>
      <c r="BE909" s="893"/>
      <c r="BF909" s="893"/>
      <c r="BG909" s="893"/>
      <c r="BH909" s="893"/>
      <c r="BI909" s="2032"/>
      <c r="BJ909" s="2032"/>
      <c r="BK909" s="2032"/>
      <c r="BL909" s="2032"/>
      <c r="BV909" s="1">
        <f t="shared" si="1695"/>
        <v>0</v>
      </c>
    </row>
    <row r="910" spans="1:74" ht="45" customHeight="1">
      <c r="A910" s="335" t="s">
        <v>470</v>
      </c>
      <c r="B910" s="339" t="s">
        <v>2072</v>
      </c>
      <c r="C910" s="335" t="s">
        <v>173</v>
      </c>
      <c r="D910" s="97" t="s">
        <v>2073</v>
      </c>
      <c r="E910" s="97" t="s">
        <v>328</v>
      </c>
      <c r="F910" s="97" t="s">
        <v>2074</v>
      </c>
      <c r="G910" s="334">
        <f t="shared" si="1723"/>
        <v>70523</v>
      </c>
      <c r="H910" s="361">
        <v>70523</v>
      </c>
      <c r="I910" s="361">
        <v>0</v>
      </c>
      <c r="J910" s="518" t="s">
        <v>3200</v>
      </c>
      <c r="K910" s="1878">
        <f t="shared" si="1724"/>
        <v>70485</v>
      </c>
      <c r="L910" s="1876">
        <v>70485</v>
      </c>
      <c r="M910" s="1973">
        <v>0</v>
      </c>
      <c r="N910" s="1878">
        <f t="shared" si="1725"/>
        <v>0</v>
      </c>
      <c r="O910" s="1973">
        <v>0</v>
      </c>
      <c r="P910" s="1973">
        <v>0</v>
      </c>
      <c r="Q910" s="1878">
        <f t="shared" si="1726"/>
        <v>63290</v>
      </c>
      <c r="R910" s="1891">
        <v>63290</v>
      </c>
      <c r="S910" s="1876">
        <v>0</v>
      </c>
      <c r="T910" s="1891"/>
      <c r="U910" s="2642">
        <f t="shared" si="1727"/>
        <v>63290</v>
      </c>
      <c r="V910" s="2178">
        <v>63290</v>
      </c>
      <c r="W910" s="2178">
        <v>0</v>
      </c>
      <c r="X910" s="2642">
        <f t="shared" si="1728"/>
        <v>64590</v>
      </c>
      <c r="Y910" s="2178">
        <v>64590</v>
      </c>
      <c r="Z910" s="2178">
        <v>0</v>
      </c>
      <c r="AA910" s="1878">
        <f t="shared" si="1729"/>
        <v>0</v>
      </c>
      <c r="AB910" s="1891">
        <v>0</v>
      </c>
      <c r="AC910" s="1891">
        <v>0</v>
      </c>
      <c r="AD910" s="1891">
        <v>0</v>
      </c>
      <c r="AE910" s="2557">
        <f t="shared" si="1730"/>
        <v>0</v>
      </c>
      <c r="AF910" s="2178">
        <v>0</v>
      </c>
      <c r="AG910" s="2178">
        <v>0</v>
      </c>
      <c r="AH910" s="2557">
        <f t="shared" si="1735"/>
        <v>64590</v>
      </c>
      <c r="AI910" s="2178">
        <v>64590</v>
      </c>
      <c r="AJ910" s="2178">
        <v>0</v>
      </c>
      <c r="AK910" s="2178">
        <v>0</v>
      </c>
      <c r="AL910" s="2557">
        <f t="shared" si="1731"/>
        <v>64590</v>
      </c>
      <c r="AM910" s="2178">
        <v>64590</v>
      </c>
      <c r="AN910" s="2178">
        <v>0</v>
      </c>
      <c r="AO910" s="2178">
        <v>0</v>
      </c>
      <c r="AP910" s="1878">
        <f t="shared" si="1732"/>
        <v>64590</v>
      </c>
      <c r="AQ910" s="1891">
        <v>64590</v>
      </c>
      <c r="AR910" s="1891">
        <v>0</v>
      </c>
      <c r="AS910" s="366">
        <v>0</v>
      </c>
      <c r="AT910" s="366">
        <f t="shared" si="1733"/>
        <v>1300</v>
      </c>
      <c r="AU910" s="531" t="s">
        <v>2030</v>
      </c>
      <c r="AV910" s="2469"/>
      <c r="AW910" s="2400">
        <v>1</v>
      </c>
      <c r="AX910" s="537">
        <v>1</v>
      </c>
      <c r="AY910" s="1995">
        <f t="shared" si="1734"/>
        <v>0</v>
      </c>
      <c r="AZ910" s="881"/>
      <c r="BA910" s="608"/>
      <c r="BB910" s="608"/>
      <c r="BC910" s="608"/>
      <c r="BD910" s="893"/>
      <c r="BE910" s="893"/>
      <c r="BF910" s="893"/>
      <c r="BG910" s="893"/>
      <c r="BH910" s="893"/>
      <c r="BI910" s="2032"/>
      <c r="BJ910" s="2032"/>
      <c r="BK910" s="2032"/>
      <c r="BL910" s="2032"/>
      <c r="BV910" s="1">
        <f t="shared" si="1695"/>
        <v>1300</v>
      </c>
    </row>
    <row r="911" spans="1:74" ht="45" customHeight="1">
      <c r="A911" s="335" t="s">
        <v>475</v>
      </c>
      <c r="B911" s="339" t="s">
        <v>2076</v>
      </c>
      <c r="C911" s="335" t="s">
        <v>131</v>
      </c>
      <c r="D911" s="97" t="s">
        <v>2077</v>
      </c>
      <c r="E911" s="97" t="s">
        <v>771</v>
      </c>
      <c r="F911" s="97" t="s">
        <v>2078</v>
      </c>
      <c r="G911" s="334">
        <f t="shared" si="1723"/>
        <v>4500</v>
      </c>
      <c r="H911" s="361">
        <v>4500</v>
      </c>
      <c r="I911" s="361">
        <v>0</v>
      </c>
      <c r="J911" s="518" t="s">
        <v>2079</v>
      </c>
      <c r="K911" s="1878">
        <f t="shared" si="1724"/>
        <v>2846</v>
      </c>
      <c r="L911" s="1876">
        <v>2846</v>
      </c>
      <c r="M911" s="1973">
        <v>0</v>
      </c>
      <c r="N911" s="1878">
        <f t="shared" si="1725"/>
        <v>0</v>
      </c>
      <c r="O911" s="1973">
        <v>0</v>
      </c>
      <c r="P911" s="1973">
        <v>0</v>
      </c>
      <c r="Q911" s="1878">
        <f t="shared" si="1726"/>
        <v>2229</v>
      </c>
      <c r="R911" s="1891">
        <v>2229</v>
      </c>
      <c r="S911" s="1876">
        <v>0</v>
      </c>
      <c r="T911" s="1891"/>
      <c r="U911" s="2642">
        <f t="shared" si="1727"/>
        <v>2229</v>
      </c>
      <c r="V911" s="2178">
        <v>2229</v>
      </c>
      <c r="W911" s="2178">
        <v>0</v>
      </c>
      <c r="X911" s="2642">
        <f t="shared" si="1728"/>
        <v>2229</v>
      </c>
      <c r="Y911" s="2178">
        <v>2229</v>
      </c>
      <c r="Z911" s="2178">
        <v>0</v>
      </c>
      <c r="AA911" s="1878">
        <f t="shared" si="1729"/>
        <v>0</v>
      </c>
      <c r="AB911" s="1891">
        <v>0</v>
      </c>
      <c r="AC911" s="1891">
        <v>0</v>
      </c>
      <c r="AD911" s="1891">
        <v>0</v>
      </c>
      <c r="AE911" s="2557">
        <f t="shared" si="1730"/>
        <v>0</v>
      </c>
      <c r="AF911" s="2178">
        <v>0</v>
      </c>
      <c r="AG911" s="2178">
        <v>0</v>
      </c>
      <c r="AH911" s="2557">
        <f t="shared" si="1735"/>
        <v>2229</v>
      </c>
      <c r="AI911" s="2178">
        <v>2229</v>
      </c>
      <c r="AJ911" s="2178">
        <v>0</v>
      </c>
      <c r="AK911" s="2178">
        <v>0</v>
      </c>
      <c r="AL911" s="2557">
        <f t="shared" si="1731"/>
        <v>2229</v>
      </c>
      <c r="AM911" s="2178">
        <v>2229</v>
      </c>
      <c r="AN911" s="2178">
        <v>0</v>
      </c>
      <c r="AO911" s="2178">
        <v>0</v>
      </c>
      <c r="AP911" s="1878">
        <f t="shared" si="1732"/>
        <v>2229</v>
      </c>
      <c r="AQ911" s="1891">
        <v>2229</v>
      </c>
      <c r="AR911" s="1891">
        <v>0</v>
      </c>
      <c r="AS911" s="366">
        <v>0</v>
      </c>
      <c r="AT911" s="366">
        <f t="shared" si="1733"/>
        <v>0</v>
      </c>
      <c r="AU911" s="531" t="s">
        <v>2030</v>
      </c>
      <c r="AV911" s="2469"/>
      <c r="AW911" s="2400">
        <v>1</v>
      </c>
      <c r="AX911" s="537">
        <v>1</v>
      </c>
      <c r="AY911" s="1995">
        <f t="shared" si="1734"/>
        <v>0</v>
      </c>
      <c r="AZ911" s="881"/>
      <c r="BA911" s="608"/>
      <c r="BB911" s="608"/>
      <c r="BC911" s="608"/>
      <c r="BD911" s="893"/>
      <c r="BE911" s="893"/>
      <c r="BF911" s="893"/>
      <c r="BG911" s="893"/>
      <c r="BH911" s="893"/>
      <c r="BI911" s="2032"/>
      <c r="BJ911" s="2032"/>
      <c r="BK911" s="2032"/>
      <c r="BL911" s="2032"/>
      <c r="BV911" s="1">
        <f t="shared" si="1695"/>
        <v>0</v>
      </c>
    </row>
    <row r="912" spans="1:74" ht="58.5" customHeight="1">
      <c r="A912" s="335" t="s">
        <v>479</v>
      </c>
      <c r="B912" s="339" t="s">
        <v>2080</v>
      </c>
      <c r="C912" s="335" t="s">
        <v>137</v>
      </c>
      <c r="D912" s="97" t="s">
        <v>2081</v>
      </c>
      <c r="E912" s="97" t="s">
        <v>156</v>
      </c>
      <c r="F912" s="97" t="s">
        <v>2082</v>
      </c>
      <c r="G912" s="334">
        <f t="shared" si="1723"/>
        <v>26090</v>
      </c>
      <c r="H912" s="341">
        <v>13045</v>
      </c>
      <c r="I912" s="361">
        <v>13045</v>
      </c>
      <c r="J912" s="518" t="s">
        <v>2083</v>
      </c>
      <c r="K912" s="1878">
        <f t="shared" si="1724"/>
        <v>26062</v>
      </c>
      <c r="L912" s="2156">
        <v>26062</v>
      </c>
      <c r="M912" s="1973"/>
      <c r="N912" s="1878">
        <f t="shared" si="1725"/>
        <v>169</v>
      </c>
      <c r="O912" s="1973">
        <v>169</v>
      </c>
      <c r="P912" s="1973">
        <v>0</v>
      </c>
      <c r="Q912" s="1878">
        <f t="shared" si="1726"/>
        <v>25829</v>
      </c>
      <c r="R912" s="1891">
        <v>20905</v>
      </c>
      <c r="S912" s="1876">
        <v>0</v>
      </c>
      <c r="T912" s="1891">
        <v>4924</v>
      </c>
      <c r="U912" s="2642">
        <f t="shared" si="1727"/>
        <v>18395</v>
      </c>
      <c r="V912" s="2178">
        <f>12862+5533</f>
        <v>18395</v>
      </c>
      <c r="W912" s="2178">
        <v>0</v>
      </c>
      <c r="X912" s="2642">
        <f t="shared" si="1728"/>
        <v>18395</v>
      </c>
      <c r="Y912" s="2178">
        <f>V912</f>
        <v>18395</v>
      </c>
      <c r="Z912" s="2178">
        <v>0</v>
      </c>
      <c r="AA912" s="1878">
        <f t="shared" si="1729"/>
        <v>2510</v>
      </c>
      <c r="AB912" s="2155">
        <v>2510</v>
      </c>
      <c r="AC912" s="1891">
        <v>0</v>
      </c>
      <c r="AD912" s="1891">
        <v>0</v>
      </c>
      <c r="AE912" s="2557">
        <f t="shared" si="1730"/>
        <v>0</v>
      </c>
      <c r="AF912" s="2178">
        <v>0</v>
      </c>
      <c r="AG912" s="2178">
        <v>0</v>
      </c>
      <c r="AH912" s="2557">
        <f t="shared" si="1735"/>
        <v>25829</v>
      </c>
      <c r="AI912" s="2178">
        <v>20905</v>
      </c>
      <c r="AJ912" s="2156">
        <v>0</v>
      </c>
      <c r="AK912" s="2178">
        <v>4924</v>
      </c>
      <c r="AL912" s="2557">
        <f t="shared" si="1731"/>
        <v>25829</v>
      </c>
      <c r="AM912" s="2178">
        <v>20905</v>
      </c>
      <c r="AN912" s="2156">
        <v>0</v>
      </c>
      <c r="AO912" s="2178">
        <v>4924</v>
      </c>
      <c r="AP912" s="1878">
        <f t="shared" si="1732"/>
        <v>25829</v>
      </c>
      <c r="AQ912" s="1891">
        <v>20905</v>
      </c>
      <c r="AR912" s="1876">
        <v>0</v>
      </c>
      <c r="AS912" s="366">
        <v>4924</v>
      </c>
      <c r="AT912" s="366">
        <f t="shared" si="1733"/>
        <v>0</v>
      </c>
      <c r="AU912" s="531" t="s">
        <v>2044</v>
      </c>
      <c r="AV912" s="178" t="s">
        <v>2084</v>
      </c>
      <c r="AW912" s="2400">
        <v>1</v>
      </c>
      <c r="AX912" s="537">
        <v>1</v>
      </c>
      <c r="AY912" s="1995">
        <f t="shared" si="1734"/>
        <v>4924</v>
      </c>
      <c r="AZ912" s="881"/>
      <c r="BA912" s="608"/>
      <c r="BB912" s="608"/>
      <c r="BC912" s="608"/>
      <c r="BD912" s="893"/>
      <c r="BE912" s="893"/>
      <c r="BF912" s="893"/>
      <c r="BG912" s="893"/>
      <c r="BH912" s="893"/>
      <c r="BI912" s="2032"/>
      <c r="BJ912" s="2032"/>
      <c r="BK912" s="2032"/>
      <c r="BL912" s="2032"/>
      <c r="BV912" s="1">
        <f t="shared" si="1695"/>
        <v>0</v>
      </c>
    </row>
    <row r="913" spans="1:74" ht="97.5" customHeight="1">
      <c r="A913" s="335" t="s">
        <v>482</v>
      </c>
      <c r="B913" s="339" t="s">
        <v>2085</v>
      </c>
      <c r="C913" s="335" t="s">
        <v>131</v>
      </c>
      <c r="D913" s="97" t="s">
        <v>2086</v>
      </c>
      <c r="E913" s="97" t="s">
        <v>82</v>
      </c>
      <c r="F913" s="97" t="s">
        <v>2087</v>
      </c>
      <c r="G913" s="334">
        <f t="shared" si="1723"/>
        <v>2995</v>
      </c>
      <c r="H913" s="361">
        <v>2995</v>
      </c>
      <c r="I913" s="361">
        <v>0</v>
      </c>
      <c r="J913" s="518" t="s">
        <v>2088</v>
      </c>
      <c r="K913" s="1878">
        <f t="shared" si="1724"/>
        <v>2481</v>
      </c>
      <c r="L913" s="1876">
        <v>2481</v>
      </c>
      <c r="M913" s="1973">
        <v>0</v>
      </c>
      <c r="N913" s="1878">
        <f t="shared" si="1725"/>
        <v>0</v>
      </c>
      <c r="O913" s="1973">
        <v>0</v>
      </c>
      <c r="P913" s="1973">
        <v>0</v>
      </c>
      <c r="Q913" s="1878">
        <f t="shared" si="1726"/>
        <v>2406</v>
      </c>
      <c r="R913" s="1891">
        <v>2406</v>
      </c>
      <c r="S913" s="1876">
        <v>0</v>
      </c>
      <c r="T913" s="1891"/>
      <c r="U913" s="2642">
        <f t="shared" si="1727"/>
        <v>2406</v>
      </c>
      <c r="V913" s="2178">
        <v>2406</v>
      </c>
      <c r="W913" s="2178">
        <v>0</v>
      </c>
      <c r="X913" s="2642">
        <f t="shared" si="1728"/>
        <v>2278</v>
      </c>
      <c r="Y913" s="2178">
        <v>2278</v>
      </c>
      <c r="Z913" s="2178">
        <v>0</v>
      </c>
      <c r="AA913" s="1878">
        <f t="shared" si="1729"/>
        <v>0</v>
      </c>
      <c r="AB913" s="1891">
        <v>0</v>
      </c>
      <c r="AC913" s="1891">
        <v>0</v>
      </c>
      <c r="AD913" s="1891">
        <v>0</v>
      </c>
      <c r="AE913" s="2557">
        <f t="shared" si="1730"/>
        <v>0</v>
      </c>
      <c r="AF913" s="2178">
        <v>0</v>
      </c>
      <c r="AG913" s="2178">
        <v>0</v>
      </c>
      <c r="AH913" s="2557">
        <f t="shared" si="1735"/>
        <v>2406</v>
      </c>
      <c r="AI913" s="2178">
        <v>2406</v>
      </c>
      <c r="AJ913" s="2156">
        <v>0</v>
      </c>
      <c r="AK913" s="2178">
        <v>0</v>
      </c>
      <c r="AL913" s="2557">
        <f t="shared" si="1731"/>
        <v>2406</v>
      </c>
      <c r="AM913" s="2178">
        <v>2406</v>
      </c>
      <c r="AN913" s="2156">
        <v>0</v>
      </c>
      <c r="AO913" s="2178">
        <v>0</v>
      </c>
      <c r="AP913" s="1878">
        <f t="shared" si="1732"/>
        <v>2406</v>
      </c>
      <c r="AQ913" s="1891">
        <v>2406</v>
      </c>
      <c r="AR913" s="1876">
        <v>0</v>
      </c>
      <c r="AS913" s="366">
        <v>0</v>
      </c>
      <c r="AT913" s="366">
        <f t="shared" si="1733"/>
        <v>0</v>
      </c>
      <c r="AU913" s="531" t="s">
        <v>2044</v>
      </c>
      <c r="AV913" s="2469"/>
      <c r="AW913" s="2400">
        <v>1</v>
      </c>
      <c r="AX913" s="537">
        <v>1</v>
      </c>
      <c r="AY913" s="1995">
        <f t="shared" si="1734"/>
        <v>128</v>
      </c>
      <c r="AZ913" s="881"/>
      <c r="BA913" s="608"/>
      <c r="BB913" s="608"/>
      <c r="BC913" s="608"/>
      <c r="BD913" s="893"/>
      <c r="BE913" s="893"/>
      <c r="BF913" s="893"/>
      <c r="BG913" s="893"/>
      <c r="BH913" s="893"/>
      <c r="BI913" s="2032"/>
      <c r="BJ913" s="2032"/>
      <c r="BK913" s="2032"/>
      <c r="BL913" s="2032"/>
      <c r="BV913" s="1">
        <f t="shared" si="1695"/>
        <v>0</v>
      </c>
    </row>
    <row r="914" spans="1:74" ht="45" customHeight="1">
      <c r="A914" s="335" t="s">
        <v>488</v>
      </c>
      <c r="B914" s="339" t="s">
        <v>2089</v>
      </c>
      <c r="C914" s="335" t="s">
        <v>127</v>
      </c>
      <c r="D914" s="97" t="s">
        <v>2090</v>
      </c>
      <c r="E914" s="97" t="s">
        <v>88</v>
      </c>
      <c r="F914" s="97" t="s">
        <v>2091</v>
      </c>
      <c r="G914" s="334">
        <f t="shared" si="1723"/>
        <v>106979</v>
      </c>
      <c r="H914" s="361">
        <v>26979</v>
      </c>
      <c r="I914" s="361">
        <v>80000</v>
      </c>
      <c r="J914" s="518" t="s">
        <v>2092</v>
      </c>
      <c r="K914" s="1878">
        <f t="shared" si="1724"/>
        <v>103576</v>
      </c>
      <c r="L914" s="1876">
        <v>23576</v>
      </c>
      <c r="M914" s="1973">
        <v>80000</v>
      </c>
      <c r="N914" s="1878">
        <f t="shared" si="1725"/>
        <v>0</v>
      </c>
      <c r="O914" s="1973">
        <v>0</v>
      </c>
      <c r="P914" s="1973">
        <v>0</v>
      </c>
      <c r="Q914" s="1878">
        <f t="shared" si="1726"/>
        <v>21218</v>
      </c>
      <c r="R914" s="1891">
        <v>18218</v>
      </c>
      <c r="S914" s="1876">
        <v>3000</v>
      </c>
      <c r="T914" s="1891"/>
      <c r="U914" s="2642">
        <f t="shared" si="1727"/>
        <v>16423</v>
      </c>
      <c r="V914" s="2178">
        <v>13423</v>
      </c>
      <c r="W914" s="2178">
        <v>3000</v>
      </c>
      <c r="X914" s="2642">
        <f t="shared" si="1728"/>
        <v>15588</v>
      </c>
      <c r="Y914" s="2178">
        <v>12588</v>
      </c>
      <c r="Z914" s="2178">
        <v>3000</v>
      </c>
      <c r="AA914" s="1878">
        <f t="shared" si="1729"/>
        <v>4795</v>
      </c>
      <c r="AB914" s="2155">
        <v>4795</v>
      </c>
      <c r="AC914" s="1891">
        <v>0</v>
      </c>
      <c r="AD914" s="1891">
        <v>0</v>
      </c>
      <c r="AE914" s="2557">
        <f t="shared" si="1730"/>
        <v>4795</v>
      </c>
      <c r="AF914" s="2178">
        <v>4795</v>
      </c>
      <c r="AG914" s="2178">
        <v>0</v>
      </c>
      <c r="AH914" s="2557">
        <f t="shared" si="1735"/>
        <v>21218</v>
      </c>
      <c r="AI914" s="2178">
        <v>18218</v>
      </c>
      <c r="AJ914" s="2156">
        <v>3000</v>
      </c>
      <c r="AK914" s="2178">
        <v>0</v>
      </c>
      <c r="AL914" s="2557">
        <f t="shared" si="1731"/>
        <v>21218</v>
      </c>
      <c r="AM914" s="2178">
        <v>18218</v>
      </c>
      <c r="AN914" s="2156">
        <v>3000</v>
      </c>
      <c r="AO914" s="2178">
        <v>0</v>
      </c>
      <c r="AP914" s="1878">
        <f t="shared" si="1732"/>
        <v>21218</v>
      </c>
      <c r="AQ914" s="1891">
        <v>18218</v>
      </c>
      <c r="AR914" s="1876">
        <v>3000</v>
      </c>
      <c r="AS914" s="366">
        <v>0</v>
      </c>
      <c r="AT914" s="366">
        <f t="shared" si="1733"/>
        <v>0</v>
      </c>
      <c r="AU914" s="531" t="s">
        <v>2044</v>
      </c>
      <c r="AV914" s="2469"/>
      <c r="AW914" s="2400">
        <v>1</v>
      </c>
      <c r="AX914" s="537">
        <v>1</v>
      </c>
      <c r="AY914" s="1995">
        <f t="shared" si="1734"/>
        <v>835</v>
      </c>
      <c r="AZ914" s="881"/>
      <c r="BA914" s="608"/>
      <c r="BB914" s="608"/>
      <c r="BC914" s="608"/>
      <c r="BD914" s="893"/>
      <c r="BE914" s="893"/>
      <c r="BF914" s="893"/>
      <c r="BG914" s="893"/>
      <c r="BH914" s="893"/>
      <c r="BI914" s="2032"/>
      <c r="BJ914" s="2032"/>
      <c r="BK914" s="2032"/>
      <c r="BL914" s="2032"/>
      <c r="BV914" s="1">
        <f t="shared" si="1695"/>
        <v>0</v>
      </c>
    </row>
    <row r="915" spans="1:74" ht="62.25" customHeight="1">
      <c r="A915" s="335" t="s">
        <v>493</v>
      </c>
      <c r="B915" s="339" t="s">
        <v>2093</v>
      </c>
      <c r="C915" s="335" t="s">
        <v>173</v>
      </c>
      <c r="D915" s="97" t="s">
        <v>2094</v>
      </c>
      <c r="E915" s="97" t="s">
        <v>251</v>
      </c>
      <c r="F915" s="97" t="s">
        <v>2095</v>
      </c>
      <c r="G915" s="334">
        <f t="shared" si="1723"/>
        <v>5500</v>
      </c>
      <c r="H915" s="361">
        <v>5500</v>
      </c>
      <c r="I915" s="361">
        <v>0</v>
      </c>
      <c r="J915" s="518" t="s">
        <v>3201</v>
      </c>
      <c r="K915" s="1878">
        <v>4809</v>
      </c>
      <c r="L915" s="1876">
        <v>4809</v>
      </c>
      <c r="M915" s="1973">
        <v>0</v>
      </c>
      <c r="N915" s="1878">
        <f t="shared" si="1725"/>
        <v>0</v>
      </c>
      <c r="O915" s="1973">
        <v>0</v>
      </c>
      <c r="P915" s="1973">
        <v>0</v>
      </c>
      <c r="Q915" s="1878">
        <f t="shared" si="1726"/>
        <v>4809</v>
      </c>
      <c r="R915" s="1891">
        <v>4809</v>
      </c>
      <c r="S915" s="1876">
        <v>0</v>
      </c>
      <c r="T915" s="1891"/>
      <c r="U915" s="2642">
        <f t="shared" si="1727"/>
        <v>4809</v>
      </c>
      <c r="V915" s="2178">
        <v>4809</v>
      </c>
      <c r="W915" s="2178">
        <v>0</v>
      </c>
      <c r="X915" s="2642">
        <f t="shared" si="1728"/>
        <v>4809</v>
      </c>
      <c r="Y915" s="2178">
        <v>4809</v>
      </c>
      <c r="Z915" s="2178">
        <v>0</v>
      </c>
      <c r="AA915" s="1878">
        <f t="shared" si="1729"/>
        <v>0</v>
      </c>
      <c r="AB915" s="1891">
        <v>0</v>
      </c>
      <c r="AC915" s="1891">
        <v>0</v>
      </c>
      <c r="AD915" s="1891">
        <v>0</v>
      </c>
      <c r="AE915" s="2557">
        <f t="shared" si="1730"/>
        <v>0</v>
      </c>
      <c r="AF915" s="2178">
        <v>0</v>
      </c>
      <c r="AG915" s="2178">
        <v>0</v>
      </c>
      <c r="AH915" s="2557">
        <f t="shared" si="1735"/>
        <v>4809</v>
      </c>
      <c r="AI915" s="2178">
        <v>4809</v>
      </c>
      <c r="AJ915" s="2178">
        <v>0</v>
      </c>
      <c r="AK915" s="2178">
        <v>0</v>
      </c>
      <c r="AL915" s="2557">
        <f t="shared" si="1731"/>
        <v>4809</v>
      </c>
      <c r="AM915" s="2178">
        <v>4809</v>
      </c>
      <c r="AN915" s="2178">
        <v>0</v>
      </c>
      <c r="AO915" s="2178">
        <v>0</v>
      </c>
      <c r="AP915" s="1878">
        <f t="shared" si="1732"/>
        <v>4809</v>
      </c>
      <c r="AQ915" s="1891">
        <v>4809</v>
      </c>
      <c r="AR915" s="1891">
        <v>0</v>
      </c>
      <c r="AS915" s="366">
        <v>0</v>
      </c>
      <c r="AT915" s="366">
        <f t="shared" si="1733"/>
        <v>0</v>
      </c>
      <c r="AU915" s="531" t="s">
        <v>2049</v>
      </c>
      <c r="AV915" s="2469"/>
      <c r="AW915" s="2400">
        <v>1</v>
      </c>
      <c r="AX915" s="537">
        <v>1</v>
      </c>
      <c r="AY915" s="1995">
        <f t="shared" si="1734"/>
        <v>0</v>
      </c>
      <c r="AZ915" s="881"/>
      <c r="BA915" s="608"/>
      <c r="BB915" s="608"/>
      <c r="BC915" s="608"/>
      <c r="BD915" s="893"/>
      <c r="BE915" s="893"/>
      <c r="BF915" s="893"/>
      <c r="BG915" s="893"/>
      <c r="BH915" s="893"/>
      <c r="BI915" s="2032"/>
      <c r="BJ915" s="2032"/>
      <c r="BK915" s="2032"/>
      <c r="BL915" s="2032"/>
      <c r="BV915" s="1">
        <f t="shared" si="1695"/>
        <v>0</v>
      </c>
    </row>
    <row r="916" spans="1:74" ht="76.5" customHeight="1">
      <c r="A916" s="335" t="s">
        <v>496</v>
      </c>
      <c r="B916" s="339" t="s">
        <v>2097</v>
      </c>
      <c r="C916" s="335" t="s">
        <v>481</v>
      </c>
      <c r="D916" s="97" t="s">
        <v>2098</v>
      </c>
      <c r="E916" s="97" t="s">
        <v>251</v>
      </c>
      <c r="F916" s="97" t="s">
        <v>2099</v>
      </c>
      <c r="G916" s="334">
        <f t="shared" si="1723"/>
        <v>25000</v>
      </c>
      <c r="H916" s="361">
        <v>25000</v>
      </c>
      <c r="I916" s="361">
        <v>0</v>
      </c>
      <c r="J916" s="518" t="s">
        <v>3202</v>
      </c>
      <c r="K916" s="1878">
        <f t="shared" si="1724"/>
        <v>24710</v>
      </c>
      <c r="L916" s="1876">
        <v>24710</v>
      </c>
      <c r="M916" s="1973">
        <v>0</v>
      </c>
      <c r="N916" s="1878">
        <f t="shared" si="1725"/>
        <v>0</v>
      </c>
      <c r="O916" s="1973">
        <v>0</v>
      </c>
      <c r="P916" s="1973">
        <v>0</v>
      </c>
      <c r="Q916" s="1878">
        <f t="shared" si="1726"/>
        <v>22239</v>
      </c>
      <c r="R916" s="1891">
        <v>22239</v>
      </c>
      <c r="S916" s="1876">
        <v>0</v>
      </c>
      <c r="T916" s="1891"/>
      <c r="U916" s="2642">
        <f t="shared" si="1727"/>
        <v>22239</v>
      </c>
      <c r="V916" s="2178">
        <f>3700+10000+8539</f>
        <v>22239</v>
      </c>
      <c r="W916" s="2178">
        <v>0</v>
      </c>
      <c r="X916" s="2642">
        <f t="shared" si="1728"/>
        <v>22239</v>
      </c>
      <c r="Y916" s="2178">
        <v>22239</v>
      </c>
      <c r="Z916" s="2178">
        <v>0</v>
      </c>
      <c r="AA916" s="1878">
        <f t="shared" si="1729"/>
        <v>0</v>
      </c>
      <c r="AB916" s="1891">
        <v>0</v>
      </c>
      <c r="AC916" s="1891">
        <v>0</v>
      </c>
      <c r="AD916" s="1891">
        <v>0</v>
      </c>
      <c r="AE916" s="2557">
        <f t="shared" si="1730"/>
        <v>0</v>
      </c>
      <c r="AF916" s="2178">
        <v>0</v>
      </c>
      <c r="AG916" s="2178">
        <v>0</v>
      </c>
      <c r="AH916" s="2557">
        <f t="shared" si="1735"/>
        <v>22239</v>
      </c>
      <c r="AI916" s="2178">
        <v>22239</v>
      </c>
      <c r="AJ916" s="2178">
        <v>0</v>
      </c>
      <c r="AK916" s="2178">
        <v>0</v>
      </c>
      <c r="AL916" s="2557">
        <f t="shared" si="1731"/>
        <v>22239</v>
      </c>
      <c r="AM916" s="2178">
        <v>22239</v>
      </c>
      <c r="AN916" s="2178">
        <v>0</v>
      </c>
      <c r="AO916" s="2178">
        <v>0</v>
      </c>
      <c r="AP916" s="1878">
        <f t="shared" si="1732"/>
        <v>22239</v>
      </c>
      <c r="AQ916" s="1891">
        <v>22239</v>
      </c>
      <c r="AR916" s="1891">
        <v>0</v>
      </c>
      <c r="AS916" s="366">
        <v>0</v>
      </c>
      <c r="AT916" s="366">
        <f t="shared" si="1733"/>
        <v>0</v>
      </c>
      <c r="AU916" s="531" t="s">
        <v>2049</v>
      </c>
      <c r="AV916" s="2469"/>
      <c r="AW916" s="2400">
        <v>1</v>
      </c>
      <c r="AX916" s="537">
        <v>1</v>
      </c>
      <c r="AY916" s="1995">
        <f t="shared" si="1734"/>
        <v>0</v>
      </c>
      <c r="AZ916" s="881"/>
      <c r="BA916" s="608"/>
      <c r="BB916" s="608"/>
      <c r="BC916" s="608"/>
      <c r="BD916" s="893"/>
      <c r="BE916" s="893"/>
      <c r="BF916" s="893"/>
      <c r="BG916" s="893"/>
      <c r="BH916" s="893"/>
      <c r="BI916" s="2032"/>
      <c r="BJ916" s="2032"/>
      <c r="BK916" s="2032"/>
      <c r="BL916" s="2032"/>
      <c r="BV916" s="1">
        <f t="shared" si="1695"/>
        <v>0</v>
      </c>
    </row>
    <row r="917" spans="1:74" ht="45" customHeight="1">
      <c r="A917" s="335" t="s">
        <v>502</v>
      </c>
      <c r="B917" s="339" t="s">
        <v>2101</v>
      </c>
      <c r="C917" s="335" t="s">
        <v>801</v>
      </c>
      <c r="D917" s="97" t="s">
        <v>2102</v>
      </c>
      <c r="E917" s="97" t="s">
        <v>88</v>
      </c>
      <c r="F917" s="97" t="s">
        <v>2103</v>
      </c>
      <c r="G917" s="334">
        <f t="shared" si="1723"/>
        <v>5000</v>
      </c>
      <c r="H917" s="361">
        <v>5000</v>
      </c>
      <c r="I917" s="361">
        <v>0</v>
      </c>
      <c r="J917" s="518" t="s">
        <v>3203</v>
      </c>
      <c r="K917" s="1878">
        <f t="shared" si="1724"/>
        <v>4965</v>
      </c>
      <c r="L917" s="1876">
        <v>4965</v>
      </c>
      <c r="M917" s="1973">
        <v>0</v>
      </c>
      <c r="N917" s="1878">
        <f t="shared" si="1725"/>
        <v>0</v>
      </c>
      <c r="O917" s="1973">
        <v>0</v>
      </c>
      <c r="P917" s="1973">
        <v>0</v>
      </c>
      <c r="Q917" s="1878">
        <f t="shared" si="1726"/>
        <v>4500</v>
      </c>
      <c r="R917" s="1891">
        <v>4500</v>
      </c>
      <c r="S917" s="1876">
        <v>0</v>
      </c>
      <c r="T917" s="1891"/>
      <c r="U917" s="2642">
        <f t="shared" si="1727"/>
        <v>2100</v>
      </c>
      <c r="V917" s="2178">
        <f>100+2000</f>
        <v>2100</v>
      </c>
      <c r="W917" s="2178">
        <v>0</v>
      </c>
      <c r="X917" s="2642">
        <f t="shared" si="1728"/>
        <v>2100</v>
      </c>
      <c r="Y917" s="2178">
        <v>2100</v>
      </c>
      <c r="Z917" s="2178">
        <v>0</v>
      </c>
      <c r="AA917" s="1878">
        <f t="shared" si="1729"/>
        <v>2600</v>
      </c>
      <c r="AB917" s="2155">
        <v>2600</v>
      </c>
      <c r="AC917" s="1891">
        <v>0</v>
      </c>
      <c r="AD917" s="1891">
        <v>0</v>
      </c>
      <c r="AE917" s="2557">
        <f t="shared" si="1730"/>
        <v>2377</v>
      </c>
      <c r="AF917" s="2178">
        <v>2377</v>
      </c>
      <c r="AG917" s="2178">
        <v>0</v>
      </c>
      <c r="AH917" s="2557">
        <f t="shared" si="1735"/>
        <v>4700</v>
      </c>
      <c r="AI917" s="2178">
        <v>4700</v>
      </c>
      <c r="AJ917" s="2178">
        <v>0</v>
      </c>
      <c r="AK917" s="2178">
        <v>0</v>
      </c>
      <c r="AL917" s="2557">
        <f t="shared" si="1731"/>
        <v>4700</v>
      </c>
      <c r="AM917" s="2178">
        <v>4700</v>
      </c>
      <c r="AN917" s="2178">
        <v>0</v>
      </c>
      <c r="AO917" s="2178">
        <v>0</v>
      </c>
      <c r="AP917" s="1878">
        <f t="shared" si="1732"/>
        <v>4700</v>
      </c>
      <c r="AQ917" s="1891">
        <v>4700</v>
      </c>
      <c r="AR917" s="1891">
        <v>0</v>
      </c>
      <c r="AS917" s="366">
        <v>0</v>
      </c>
      <c r="AT917" s="366">
        <f t="shared" si="1733"/>
        <v>200</v>
      </c>
      <c r="AU917" s="531" t="s">
        <v>2049</v>
      </c>
      <c r="AV917" s="2469"/>
      <c r="AW917" s="2400">
        <v>1</v>
      </c>
      <c r="AX917" s="537">
        <v>1</v>
      </c>
      <c r="AY917" s="1995">
        <f t="shared" si="1734"/>
        <v>0</v>
      </c>
      <c r="AZ917" s="881"/>
      <c r="BA917" s="608"/>
      <c r="BB917" s="608"/>
      <c r="BC917" s="608"/>
      <c r="BD917" s="893"/>
      <c r="BE917" s="893"/>
      <c r="BF917" s="893"/>
      <c r="BG917" s="893"/>
      <c r="BH917" s="893"/>
      <c r="BI917" s="2032"/>
      <c r="BJ917" s="2032"/>
      <c r="BK917" s="2032"/>
      <c r="BL917" s="2032"/>
      <c r="BV917" s="1">
        <f t="shared" si="1695"/>
        <v>0</v>
      </c>
    </row>
    <row r="918" spans="1:74" ht="76.5" customHeight="1">
      <c r="A918" s="335" t="s">
        <v>507</v>
      </c>
      <c r="B918" s="339" t="s">
        <v>2104</v>
      </c>
      <c r="C918" s="335" t="s">
        <v>2105</v>
      </c>
      <c r="D918" s="97" t="s">
        <v>2106</v>
      </c>
      <c r="E918" s="97" t="s">
        <v>552</v>
      </c>
      <c r="F918" s="97" t="s">
        <v>2108</v>
      </c>
      <c r="G918" s="1869">
        <f t="shared" si="1723"/>
        <v>52000</v>
      </c>
      <c r="H918" s="361">
        <v>50000</v>
      </c>
      <c r="I918" s="361">
        <v>2000</v>
      </c>
      <c r="J918" s="518" t="s">
        <v>3204</v>
      </c>
      <c r="K918" s="1878">
        <f t="shared" si="1724"/>
        <v>51590</v>
      </c>
      <c r="L918" s="1876">
        <v>49590</v>
      </c>
      <c r="M918" s="1973">
        <v>2000</v>
      </c>
      <c r="N918" s="1878">
        <f t="shared" si="1725"/>
        <v>0</v>
      </c>
      <c r="O918" s="1973">
        <v>0</v>
      </c>
      <c r="P918" s="1973">
        <v>0</v>
      </c>
      <c r="Q918" s="1878">
        <f t="shared" si="1726"/>
        <v>44631</v>
      </c>
      <c r="R918" s="1891">
        <v>44631</v>
      </c>
      <c r="S918" s="1876">
        <v>0</v>
      </c>
      <c r="T918" s="1891"/>
      <c r="U918" s="2642">
        <f t="shared" si="1727"/>
        <v>41791</v>
      </c>
      <c r="V918" s="2178">
        <v>41791</v>
      </c>
      <c r="W918" s="2178">
        <v>0</v>
      </c>
      <c r="X918" s="2642">
        <f t="shared" si="1728"/>
        <v>41220</v>
      </c>
      <c r="Y918" s="2178">
        <v>41220</v>
      </c>
      <c r="Z918" s="2178">
        <v>0</v>
      </c>
      <c r="AA918" s="1878">
        <f t="shared" si="1729"/>
        <v>0</v>
      </c>
      <c r="AB918" s="1891">
        <v>0</v>
      </c>
      <c r="AC918" s="1891">
        <v>0</v>
      </c>
      <c r="AD918" s="1891">
        <v>0</v>
      </c>
      <c r="AE918" s="2557">
        <f t="shared" si="1730"/>
        <v>0</v>
      </c>
      <c r="AF918" s="2178">
        <v>0</v>
      </c>
      <c r="AG918" s="2178">
        <v>0</v>
      </c>
      <c r="AH918" s="2557">
        <f t="shared" si="1735"/>
        <v>49590</v>
      </c>
      <c r="AI918" s="2178">
        <v>49590</v>
      </c>
      <c r="AJ918" s="2178">
        <v>0</v>
      </c>
      <c r="AK918" s="2178">
        <v>0</v>
      </c>
      <c r="AL918" s="2557">
        <f t="shared" si="1731"/>
        <v>49590</v>
      </c>
      <c r="AM918" s="2178">
        <v>49590</v>
      </c>
      <c r="AN918" s="2178">
        <v>0</v>
      </c>
      <c r="AO918" s="2178">
        <v>0</v>
      </c>
      <c r="AP918" s="1878">
        <f t="shared" si="1732"/>
        <v>49590</v>
      </c>
      <c r="AQ918" s="1891">
        <v>49590</v>
      </c>
      <c r="AR918" s="1891">
        <v>0</v>
      </c>
      <c r="AS918" s="366">
        <v>0</v>
      </c>
      <c r="AT918" s="366">
        <f t="shared" si="1733"/>
        <v>4959</v>
      </c>
      <c r="AU918" s="531" t="s">
        <v>2049</v>
      </c>
      <c r="AV918" s="2469"/>
      <c r="AW918" s="2400">
        <v>1</v>
      </c>
      <c r="AX918" s="537">
        <v>1</v>
      </c>
      <c r="AY918" s="1995">
        <f t="shared" si="1734"/>
        <v>8370</v>
      </c>
      <c r="AZ918" s="881"/>
      <c r="BA918" s="608"/>
      <c r="BB918" s="608"/>
      <c r="BC918" s="608"/>
      <c r="BD918" s="893"/>
      <c r="BE918" s="893"/>
      <c r="BF918" s="893"/>
      <c r="BG918" s="893"/>
      <c r="BH918" s="893"/>
      <c r="BI918" s="2032"/>
      <c r="BJ918" s="2032"/>
      <c r="BK918" s="2032"/>
      <c r="BL918" s="2032"/>
      <c r="BV918" s="1">
        <f t="shared" si="1695"/>
        <v>7799</v>
      </c>
    </row>
    <row r="919" spans="1:74" ht="45" customHeight="1">
      <c r="A919" s="335" t="s">
        <v>512</v>
      </c>
      <c r="B919" s="339" t="s">
        <v>3205</v>
      </c>
      <c r="C919" s="335" t="s">
        <v>2111</v>
      </c>
      <c r="D919" s="97"/>
      <c r="E919" s="97" t="s">
        <v>702</v>
      </c>
      <c r="F919" s="97" t="s">
        <v>3206</v>
      </c>
      <c r="G919" s="334">
        <f t="shared" si="1723"/>
        <v>30025</v>
      </c>
      <c r="H919" s="361">
        <v>30025</v>
      </c>
      <c r="I919" s="361">
        <v>0</v>
      </c>
      <c r="J919" s="518" t="s">
        <v>3207</v>
      </c>
      <c r="K919" s="1878">
        <f t="shared" si="1724"/>
        <v>30025</v>
      </c>
      <c r="L919" s="1876">
        <v>30025</v>
      </c>
      <c r="M919" s="1876">
        <v>0</v>
      </c>
      <c r="N919" s="1878">
        <f t="shared" si="1725"/>
        <v>0</v>
      </c>
      <c r="O919" s="1973">
        <v>0</v>
      </c>
      <c r="P919" s="1973">
        <v>0</v>
      </c>
      <c r="Q919" s="1878">
        <f t="shared" si="1726"/>
        <v>30025</v>
      </c>
      <c r="R919" s="1891">
        <v>30025</v>
      </c>
      <c r="S919" s="1876">
        <v>0</v>
      </c>
      <c r="T919" s="1891"/>
      <c r="U919" s="2642">
        <f t="shared" si="1727"/>
        <v>5350</v>
      </c>
      <c r="V919" s="2178">
        <v>5350</v>
      </c>
      <c r="W919" s="2178">
        <v>0</v>
      </c>
      <c r="X919" s="2642">
        <f t="shared" si="1728"/>
        <v>5350</v>
      </c>
      <c r="Y919" s="2178">
        <v>5350</v>
      </c>
      <c r="Z919" s="2178">
        <v>0</v>
      </c>
      <c r="AA919" s="1878">
        <f t="shared" si="1729"/>
        <v>0</v>
      </c>
      <c r="AB919" s="1891">
        <v>0</v>
      </c>
      <c r="AC919" s="1891">
        <v>0</v>
      </c>
      <c r="AD919" s="1891">
        <v>0</v>
      </c>
      <c r="AE919" s="2557">
        <f t="shared" si="1730"/>
        <v>0</v>
      </c>
      <c r="AF919" s="2178">
        <v>0</v>
      </c>
      <c r="AG919" s="2178">
        <v>0</v>
      </c>
      <c r="AH919" s="2557">
        <f t="shared" si="1735"/>
        <v>30025</v>
      </c>
      <c r="AI919" s="2178">
        <v>30025</v>
      </c>
      <c r="AJ919" s="2178">
        <v>0</v>
      </c>
      <c r="AK919" s="2178">
        <v>0</v>
      </c>
      <c r="AL919" s="2557">
        <f t="shared" si="1731"/>
        <v>30025</v>
      </c>
      <c r="AM919" s="2178">
        <v>30025</v>
      </c>
      <c r="AN919" s="2178">
        <v>0</v>
      </c>
      <c r="AO919" s="2178">
        <v>0</v>
      </c>
      <c r="AP919" s="1878">
        <f t="shared" si="1732"/>
        <v>30025</v>
      </c>
      <c r="AQ919" s="1891">
        <v>30025</v>
      </c>
      <c r="AR919" s="1891">
        <v>0</v>
      </c>
      <c r="AS919" s="366">
        <v>0</v>
      </c>
      <c r="AT919" s="366">
        <f t="shared" si="1733"/>
        <v>0</v>
      </c>
      <c r="AU919" s="531" t="s">
        <v>2049</v>
      </c>
      <c r="AV919" s="2469"/>
      <c r="AW919" s="2400">
        <v>1</v>
      </c>
      <c r="AX919" s="537">
        <v>1</v>
      </c>
      <c r="AY919" s="1995">
        <f t="shared" si="1734"/>
        <v>24675</v>
      </c>
      <c r="AZ919" s="881"/>
      <c r="BA919" s="608"/>
      <c r="BB919" s="608"/>
      <c r="BC919" s="608"/>
      <c r="BD919" s="893"/>
      <c r="BE919" s="893"/>
      <c r="BF919" s="893"/>
      <c r="BG919" s="893"/>
      <c r="BH919" s="893"/>
      <c r="BI919" s="2032"/>
      <c r="BJ919" s="2032"/>
      <c r="BK919" s="2032"/>
      <c r="BL919" s="2032"/>
      <c r="BV919" s="1">
        <f t="shared" si="1695"/>
        <v>24675</v>
      </c>
    </row>
    <row r="920" spans="1:74" ht="57.75" customHeight="1">
      <c r="A920" s="335">
        <v>15</v>
      </c>
      <c r="B920" s="339" t="s">
        <v>2113</v>
      </c>
      <c r="C920" s="335" t="s">
        <v>127</v>
      </c>
      <c r="D920" s="97"/>
      <c r="E920" s="97" t="s">
        <v>856</v>
      </c>
      <c r="F920" s="97" t="s">
        <v>2114</v>
      </c>
      <c r="G920" s="334">
        <f t="shared" si="1723"/>
        <v>5150</v>
      </c>
      <c r="H920" s="361">
        <v>5150</v>
      </c>
      <c r="I920" s="361">
        <v>0</v>
      </c>
      <c r="J920" s="518" t="s">
        <v>3208</v>
      </c>
      <c r="K920" s="1878">
        <f t="shared" si="1724"/>
        <v>5150</v>
      </c>
      <c r="L920" s="1876">
        <v>5150</v>
      </c>
      <c r="M920" s="1876">
        <v>0</v>
      </c>
      <c r="N920" s="1878">
        <f t="shared" si="1725"/>
        <v>0</v>
      </c>
      <c r="O920" s="1973">
        <v>0</v>
      </c>
      <c r="P920" s="1973">
        <v>0</v>
      </c>
      <c r="Q920" s="1878">
        <f t="shared" si="1726"/>
        <v>2915</v>
      </c>
      <c r="R920" s="1891">
        <v>2915</v>
      </c>
      <c r="S920" s="1876">
        <v>0</v>
      </c>
      <c r="T920" s="1891"/>
      <c r="U920" s="2642">
        <f t="shared" si="1727"/>
        <v>0</v>
      </c>
      <c r="V920" s="2178">
        <v>0</v>
      </c>
      <c r="W920" s="2178">
        <v>0</v>
      </c>
      <c r="X920" s="2642">
        <f t="shared" si="1728"/>
        <v>0</v>
      </c>
      <c r="Y920" s="2178">
        <v>0</v>
      </c>
      <c r="Z920" s="2178">
        <v>0</v>
      </c>
      <c r="AA920" s="1878">
        <f t="shared" si="1729"/>
        <v>0</v>
      </c>
      <c r="AB920" s="1891">
        <v>0</v>
      </c>
      <c r="AC920" s="1891">
        <v>0</v>
      </c>
      <c r="AD920" s="1891">
        <v>0</v>
      </c>
      <c r="AE920" s="2557">
        <f t="shared" si="1730"/>
        <v>0</v>
      </c>
      <c r="AF920" s="2178">
        <v>0</v>
      </c>
      <c r="AG920" s="2178">
        <v>0</v>
      </c>
      <c r="AH920" s="2557">
        <f t="shared" si="1735"/>
        <v>5150</v>
      </c>
      <c r="AI920" s="2178">
        <v>5150</v>
      </c>
      <c r="AJ920" s="2178">
        <v>0</v>
      </c>
      <c r="AK920" s="2178">
        <v>0</v>
      </c>
      <c r="AL920" s="2557">
        <f t="shared" si="1731"/>
        <v>5150</v>
      </c>
      <c r="AM920" s="2178">
        <v>5150</v>
      </c>
      <c r="AN920" s="2178">
        <v>0</v>
      </c>
      <c r="AO920" s="2178">
        <v>0</v>
      </c>
      <c r="AP920" s="1878">
        <f t="shared" si="1732"/>
        <v>5150</v>
      </c>
      <c r="AQ920" s="1891">
        <v>5150</v>
      </c>
      <c r="AR920" s="1891">
        <v>0</v>
      </c>
      <c r="AS920" s="366">
        <v>0</v>
      </c>
      <c r="AT920" s="366">
        <f t="shared" si="1733"/>
        <v>2235</v>
      </c>
      <c r="AU920" s="529" t="s">
        <v>259</v>
      </c>
      <c r="AV920" s="2469"/>
      <c r="AW920" s="2400">
        <v>1</v>
      </c>
      <c r="AX920" s="537">
        <v>1</v>
      </c>
      <c r="AY920" s="1995">
        <f t="shared" si="1734"/>
        <v>5150</v>
      </c>
      <c r="AZ920" s="881"/>
      <c r="BA920" s="608"/>
      <c r="BB920" s="608"/>
      <c r="BC920" s="608"/>
      <c r="BD920" s="893"/>
      <c r="BE920" s="893"/>
      <c r="BF920" s="893"/>
      <c r="BG920" s="893"/>
      <c r="BH920" s="893"/>
      <c r="BI920" s="2032"/>
      <c r="BJ920" s="2032"/>
      <c r="BK920" s="2032"/>
      <c r="BL920" s="2032"/>
      <c r="BV920" s="1">
        <f t="shared" si="1695"/>
        <v>5150</v>
      </c>
    </row>
    <row r="921" spans="1:74" ht="55.5" customHeight="1">
      <c r="A921" s="335">
        <v>16</v>
      </c>
      <c r="B921" s="339" t="s">
        <v>2115</v>
      </c>
      <c r="C921" s="335" t="s">
        <v>229</v>
      </c>
      <c r="D921" s="97"/>
      <c r="E921" s="97" t="s">
        <v>771</v>
      </c>
      <c r="F921" s="97" t="s">
        <v>3209</v>
      </c>
      <c r="G921" s="334">
        <f t="shared" si="1723"/>
        <v>2000</v>
      </c>
      <c r="H921" s="361">
        <v>2000</v>
      </c>
      <c r="I921" s="361"/>
      <c r="J921" s="518" t="s">
        <v>3210</v>
      </c>
      <c r="K921" s="1878">
        <f t="shared" si="1724"/>
        <v>1800</v>
      </c>
      <c r="L921" s="1876">
        <v>1800</v>
      </c>
      <c r="M921" s="1876">
        <v>0</v>
      </c>
      <c r="N921" s="1878">
        <f t="shared" si="1725"/>
        <v>0</v>
      </c>
      <c r="O921" s="1973">
        <v>0</v>
      </c>
      <c r="P921" s="1973">
        <v>0</v>
      </c>
      <c r="Q921" s="1878">
        <f t="shared" si="1726"/>
        <v>1800</v>
      </c>
      <c r="R921" s="1891">
        <v>1800</v>
      </c>
      <c r="S921" s="1876">
        <v>0</v>
      </c>
      <c r="T921" s="1891"/>
      <c r="U921" s="2642">
        <f t="shared" si="1727"/>
        <v>1800</v>
      </c>
      <c r="V921" s="2178">
        <v>1800</v>
      </c>
      <c r="W921" s="2178">
        <v>0</v>
      </c>
      <c r="X921" s="2642">
        <f t="shared" si="1728"/>
        <v>1727</v>
      </c>
      <c r="Y921" s="2178">
        <v>1727</v>
      </c>
      <c r="Z921" s="2178">
        <v>0</v>
      </c>
      <c r="AA921" s="1878">
        <f t="shared" si="1729"/>
        <v>0</v>
      </c>
      <c r="AB921" s="1891">
        <v>0</v>
      </c>
      <c r="AC921" s="1891">
        <v>0</v>
      </c>
      <c r="AD921" s="1891">
        <v>0</v>
      </c>
      <c r="AE921" s="2557">
        <f t="shared" si="1730"/>
        <v>0</v>
      </c>
      <c r="AF921" s="2178">
        <v>0</v>
      </c>
      <c r="AG921" s="2178">
        <v>0</v>
      </c>
      <c r="AH921" s="2557">
        <f t="shared" si="1735"/>
        <v>1800</v>
      </c>
      <c r="AI921" s="2178">
        <v>1800</v>
      </c>
      <c r="AJ921" s="2178">
        <v>0</v>
      </c>
      <c r="AK921" s="2178">
        <v>0</v>
      </c>
      <c r="AL921" s="2557">
        <f t="shared" si="1731"/>
        <v>1800</v>
      </c>
      <c r="AM921" s="2178">
        <v>1800</v>
      </c>
      <c r="AN921" s="2178">
        <v>0</v>
      </c>
      <c r="AO921" s="2178">
        <v>0</v>
      </c>
      <c r="AP921" s="1878">
        <f t="shared" si="1732"/>
        <v>1800</v>
      </c>
      <c r="AQ921" s="1891">
        <v>1800</v>
      </c>
      <c r="AR921" s="1891">
        <v>0</v>
      </c>
      <c r="AS921" s="366">
        <v>0</v>
      </c>
      <c r="AT921" s="366" t="s">
        <v>114</v>
      </c>
      <c r="AU921" s="531" t="s">
        <v>2044</v>
      </c>
      <c r="AV921" s="2469"/>
      <c r="AW921" s="2400">
        <v>1</v>
      </c>
      <c r="AX921" s="537">
        <v>1</v>
      </c>
      <c r="AY921" s="1995">
        <f t="shared" si="1734"/>
        <v>73</v>
      </c>
      <c r="AZ921" s="881"/>
      <c r="BA921" s="608"/>
      <c r="BB921" s="608"/>
      <c r="BC921" s="608"/>
      <c r="BD921" s="893"/>
      <c r="BE921" s="893"/>
      <c r="BF921" s="893"/>
      <c r="BG921" s="893"/>
      <c r="BH921" s="893"/>
      <c r="BI921" s="2032"/>
      <c r="BJ921" s="2032"/>
      <c r="BK921" s="2032"/>
      <c r="BL921" s="2032"/>
      <c r="BV921" s="1">
        <f t="shared" si="1695"/>
        <v>0</v>
      </c>
    </row>
    <row r="922" spans="1:74" ht="45" customHeight="1">
      <c r="A922" s="335">
        <v>17</v>
      </c>
      <c r="B922" s="339" t="s">
        <v>2116</v>
      </c>
      <c r="C922" s="335" t="s">
        <v>116</v>
      </c>
      <c r="D922" s="97"/>
      <c r="E922" s="97" t="s">
        <v>101</v>
      </c>
      <c r="F922" s="97" t="s">
        <v>3211</v>
      </c>
      <c r="G922" s="334">
        <f t="shared" si="1723"/>
        <v>12600</v>
      </c>
      <c r="H922" s="361">
        <v>6424</v>
      </c>
      <c r="I922" s="361">
        <v>6176</v>
      </c>
      <c r="J922" s="518" t="s">
        <v>3212</v>
      </c>
      <c r="K922" s="1878">
        <f t="shared" si="1724"/>
        <v>10772</v>
      </c>
      <c r="L922" s="1876">
        <v>4596</v>
      </c>
      <c r="M922" s="1876">
        <v>6176</v>
      </c>
      <c r="N922" s="1878">
        <f t="shared" si="1725"/>
        <v>0</v>
      </c>
      <c r="O922" s="1973">
        <v>0</v>
      </c>
      <c r="P922" s="1973">
        <v>0</v>
      </c>
      <c r="Q922" s="1878">
        <f t="shared" si="1726"/>
        <v>4596</v>
      </c>
      <c r="R922" s="1891">
        <v>4596</v>
      </c>
      <c r="S922" s="1876">
        <v>0</v>
      </c>
      <c r="T922" s="1891"/>
      <c r="U922" s="2642">
        <f t="shared" si="1727"/>
        <v>0</v>
      </c>
      <c r="V922" s="2178">
        <v>0</v>
      </c>
      <c r="W922" s="2178">
        <v>0</v>
      </c>
      <c r="X922" s="2642">
        <f t="shared" si="1728"/>
        <v>0</v>
      </c>
      <c r="Y922" s="2178">
        <v>0</v>
      </c>
      <c r="Z922" s="2178">
        <v>0</v>
      </c>
      <c r="AA922" s="1878">
        <f t="shared" si="1729"/>
        <v>4596</v>
      </c>
      <c r="AB922" s="2155">
        <v>4596</v>
      </c>
      <c r="AC922" s="1891">
        <v>0</v>
      </c>
      <c r="AD922" s="1891">
        <v>0</v>
      </c>
      <c r="AE922" s="2557">
        <f t="shared" si="1730"/>
        <v>2598</v>
      </c>
      <c r="AF922" s="2178">
        <v>2598</v>
      </c>
      <c r="AG922" s="2178">
        <v>0</v>
      </c>
      <c r="AH922" s="2557">
        <f t="shared" si="1735"/>
        <v>4596</v>
      </c>
      <c r="AI922" s="2178">
        <v>4596</v>
      </c>
      <c r="AJ922" s="2178">
        <v>0</v>
      </c>
      <c r="AK922" s="2178">
        <v>0</v>
      </c>
      <c r="AL922" s="2557">
        <f t="shared" si="1731"/>
        <v>4596</v>
      </c>
      <c r="AM922" s="2178">
        <v>4596</v>
      </c>
      <c r="AN922" s="2178">
        <v>0</v>
      </c>
      <c r="AO922" s="2178">
        <v>0</v>
      </c>
      <c r="AP922" s="1878">
        <f t="shared" si="1732"/>
        <v>4596</v>
      </c>
      <c r="AQ922" s="1891">
        <v>4596</v>
      </c>
      <c r="AR922" s="1891">
        <v>0</v>
      </c>
      <c r="AS922" s="366">
        <v>0</v>
      </c>
      <c r="AT922" s="366">
        <f>+AP922-Q922</f>
        <v>0</v>
      </c>
      <c r="AU922" s="531" t="s">
        <v>2049</v>
      </c>
      <c r="AV922" s="2470"/>
      <c r="AW922" s="2400">
        <v>1</v>
      </c>
      <c r="AX922" s="537">
        <v>1</v>
      </c>
      <c r="AY922" s="1995">
        <f t="shared" si="1734"/>
        <v>0</v>
      </c>
      <c r="AZ922" s="881"/>
      <c r="BA922" s="608"/>
      <c r="BB922" s="608"/>
      <c r="BC922" s="608"/>
      <c r="BD922" s="893"/>
      <c r="BE922" s="893"/>
      <c r="BF922" s="893"/>
      <c r="BG922" s="893"/>
      <c r="BH922" s="893"/>
      <c r="BI922" s="2032"/>
      <c r="BJ922" s="2032"/>
      <c r="BK922" s="2032"/>
      <c r="BL922" s="2032"/>
      <c r="BV922" s="1">
        <f t="shared" si="1695"/>
        <v>0</v>
      </c>
    </row>
    <row r="923" spans="1:74" ht="92.25" customHeight="1">
      <c r="A923" s="330">
        <v>18</v>
      </c>
      <c r="B923" s="636" t="s">
        <v>3213</v>
      </c>
      <c r="C923" s="330" t="s">
        <v>229</v>
      </c>
      <c r="D923" s="178" t="s">
        <v>3214</v>
      </c>
      <c r="E923" s="178" t="s">
        <v>702</v>
      </c>
      <c r="F923" s="178" t="s">
        <v>3215</v>
      </c>
      <c r="G923" s="334">
        <f t="shared" si="1723"/>
        <v>9998</v>
      </c>
      <c r="H923" s="889">
        <v>9998</v>
      </c>
      <c r="I923" s="889">
        <v>0</v>
      </c>
      <c r="J923" s="178" t="s">
        <v>3216</v>
      </c>
      <c r="K923" s="1878">
        <f t="shared" si="1724"/>
        <v>9844</v>
      </c>
      <c r="L923" s="2157">
        <v>9844</v>
      </c>
      <c r="M923" s="2157">
        <v>0</v>
      </c>
      <c r="N923" s="1878">
        <f t="shared" si="1725"/>
        <v>0</v>
      </c>
      <c r="O923" s="2157">
        <v>0</v>
      </c>
      <c r="P923" s="2157">
        <v>0</v>
      </c>
      <c r="Q923" s="1878">
        <f t="shared" si="1726"/>
        <v>9998</v>
      </c>
      <c r="R923" s="1891">
        <v>9998</v>
      </c>
      <c r="S923" s="1876">
        <v>0</v>
      </c>
      <c r="T923" s="1891"/>
      <c r="U923" s="2642">
        <f t="shared" si="1727"/>
        <v>200</v>
      </c>
      <c r="V923" s="2178">
        <v>200</v>
      </c>
      <c r="W923" s="2178">
        <v>0</v>
      </c>
      <c r="X923" s="2642">
        <f t="shared" si="1728"/>
        <v>0</v>
      </c>
      <c r="Y923" s="2178">
        <v>0</v>
      </c>
      <c r="Z923" s="2178">
        <v>0</v>
      </c>
      <c r="AA923" s="1878">
        <f t="shared" si="1729"/>
        <v>9644</v>
      </c>
      <c r="AB923" s="2155">
        <v>9644</v>
      </c>
      <c r="AC923" s="1891">
        <v>0</v>
      </c>
      <c r="AD923" s="1891">
        <v>0</v>
      </c>
      <c r="AE923" s="2557">
        <f t="shared" si="1730"/>
        <v>5382</v>
      </c>
      <c r="AF923" s="2178">
        <v>5382</v>
      </c>
      <c r="AG923" s="2178">
        <v>0</v>
      </c>
      <c r="AH923" s="2557">
        <f t="shared" si="1735"/>
        <v>9844</v>
      </c>
      <c r="AI923" s="2178">
        <v>9844</v>
      </c>
      <c r="AJ923" s="2178">
        <v>0</v>
      </c>
      <c r="AK923" s="2178">
        <v>0</v>
      </c>
      <c r="AL923" s="2557">
        <f t="shared" si="1731"/>
        <v>9844</v>
      </c>
      <c r="AM923" s="2178">
        <v>9844</v>
      </c>
      <c r="AN923" s="2178">
        <v>0</v>
      </c>
      <c r="AO923" s="2178">
        <v>0</v>
      </c>
      <c r="AP923" s="1878">
        <f t="shared" si="1732"/>
        <v>9844</v>
      </c>
      <c r="AQ923" s="1891">
        <v>9844</v>
      </c>
      <c r="AR923" s="1891">
        <v>0</v>
      </c>
      <c r="AS923" s="366">
        <v>0</v>
      </c>
      <c r="AT923" s="366">
        <f>+AP923-Q923</f>
        <v>-154</v>
      </c>
      <c r="AU923" s="531" t="s">
        <v>2044</v>
      </c>
      <c r="AV923" s="2469"/>
      <c r="AW923" s="2400"/>
      <c r="AX923" s="537">
        <v>1</v>
      </c>
      <c r="AY923" s="1995">
        <f t="shared" si="1734"/>
        <v>200</v>
      </c>
      <c r="AZ923" s="881"/>
      <c r="BA923" s="608"/>
      <c r="BB923" s="608"/>
      <c r="BC923" s="608"/>
      <c r="BD923" s="893"/>
      <c r="BE923" s="893"/>
      <c r="BF923" s="893"/>
      <c r="BG923" s="893"/>
      <c r="BH923" s="893"/>
      <c r="BI923" s="2032"/>
      <c r="BJ923" s="2032"/>
      <c r="BK923" s="2032"/>
      <c r="BL923" s="2032"/>
      <c r="BV923" s="1">
        <f t="shared" si="1695"/>
        <v>0</v>
      </c>
    </row>
    <row r="924" spans="1:74" s="17" customFormat="1" ht="43.5" customHeight="1">
      <c r="A924" s="2159"/>
      <c r="B924" s="2160" t="s">
        <v>2450</v>
      </c>
      <c r="C924" s="2163"/>
      <c r="D924" s="2152"/>
      <c r="E924" s="2164"/>
      <c r="F924" s="2152"/>
      <c r="G924" s="2046">
        <f t="shared" ref="G924:I924" si="1737">G925</f>
        <v>929283</v>
      </c>
      <c r="H924" s="2046">
        <f t="shared" si="1737"/>
        <v>474980</v>
      </c>
      <c r="I924" s="2046">
        <f t="shared" si="1737"/>
        <v>454303</v>
      </c>
      <c r="J924" s="2153"/>
      <c r="K924" s="2046">
        <f t="shared" ref="K924:AT924" si="1738">K925</f>
        <v>921413</v>
      </c>
      <c r="L924" s="2046">
        <f t="shared" si="1738"/>
        <v>467110</v>
      </c>
      <c r="M924" s="2046">
        <f t="shared" si="1738"/>
        <v>454303</v>
      </c>
      <c r="N924" s="2046">
        <f t="shared" si="1738"/>
        <v>0</v>
      </c>
      <c r="O924" s="2046">
        <f t="shared" si="1738"/>
        <v>0</v>
      </c>
      <c r="P924" s="2046">
        <f t="shared" si="1738"/>
        <v>0</v>
      </c>
      <c r="Q924" s="2046">
        <f t="shared" si="1738"/>
        <v>239049</v>
      </c>
      <c r="R924" s="2046">
        <f t="shared" si="1738"/>
        <v>239049</v>
      </c>
      <c r="S924" s="2046">
        <f t="shared" si="1738"/>
        <v>0</v>
      </c>
      <c r="T924" s="2046">
        <f t="shared" si="1738"/>
        <v>0</v>
      </c>
      <c r="U924" s="2496">
        <f t="shared" si="1738"/>
        <v>40959</v>
      </c>
      <c r="V924" s="2496">
        <f t="shared" si="1738"/>
        <v>40959</v>
      </c>
      <c r="W924" s="2496">
        <f t="shared" si="1738"/>
        <v>0</v>
      </c>
      <c r="X924" s="2496">
        <f t="shared" si="1738"/>
        <v>37339</v>
      </c>
      <c r="Y924" s="2496">
        <f t="shared" si="1738"/>
        <v>37339</v>
      </c>
      <c r="Z924" s="2496">
        <f t="shared" si="1738"/>
        <v>0</v>
      </c>
      <c r="AA924" s="2046">
        <f t="shared" si="1738"/>
        <v>162006</v>
      </c>
      <c r="AB924" s="2046">
        <f t="shared" si="1738"/>
        <v>162006</v>
      </c>
      <c r="AC924" s="2046">
        <f t="shared" si="1738"/>
        <v>0</v>
      </c>
      <c r="AD924" s="2046">
        <f t="shared" si="1738"/>
        <v>0</v>
      </c>
      <c r="AE924" s="2496">
        <f t="shared" si="1738"/>
        <v>19126</v>
      </c>
      <c r="AF924" s="2496">
        <f t="shared" si="1738"/>
        <v>19126</v>
      </c>
      <c r="AG924" s="2496">
        <f t="shared" si="1738"/>
        <v>0</v>
      </c>
      <c r="AH924" s="2496">
        <f t="shared" si="1738"/>
        <v>403440</v>
      </c>
      <c r="AI924" s="2496">
        <f t="shared" si="1738"/>
        <v>403440</v>
      </c>
      <c r="AJ924" s="2496">
        <f t="shared" si="1738"/>
        <v>0</v>
      </c>
      <c r="AK924" s="2496">
        <f t="shared" si="1738"/>
        <v>0</v>
      </c>
      <c r="AL924" s="2496">
        <f t="shared" si="1738"/>
        <v>307935</v>
      </c>
      <c r="AM924" s="2496">
        <f t="shared" si="1738"/>
        <v>307935</v>
      </c>
      <c r="AN924" s="2496">
        <f t="shared" si="1738"/>
        <v>0</v>
      </c>
      <c r="AO924" s="2496">
        <f t="shared" si="1738"/>
        <v>0</v>
      </c>
      <c r="AP924" s="2046">
        <f t="shared" si="1738"/>
        <v>291933</v>
      </c>
      <c r="AQ924" s="2046">
        <f t="shared" si="1738"/>
        <v>291933</v>
      </c>
      <c r="AR924" s="2046">
        <f t="shared" si="1738"/>
        <v>0</v>
      </c>
      <c r="AS924" s="2046">
        <f t="shared" si="1738"/>
        <v>0</v>
      </c>
      <c r="AT924" s="2046">
        <f t="shared" si="1738"/>
        <v>52884</v>
      </c>
      <c r="AU924" s="2103"/>
      <c r="AV924" s="2120"/>
      <c r="AW924" s="2121">
        <f t="shared" ref="AW924:AX924" si="1739">AW925</f>
        <v>4</v>
      </c>
      <c r="AX924" s="2046">
        <f t="shared" si="1739"/>
        <v>5</v>
      </c>
      <c r="AY924" s="1996">
        <f t="shared" si="1734"/>
        <v>92588</v>
      </c>
      <c r="AZ924" s="1974"/>
      <c r="BA924" s="1896"/>
      <c r="BB924" s="1896"/>
      <c r="BC924" s="1896"/>
      <c r="BD924" s="2032"/>
      <c r="BE924" s="2032"/>
      <c r="BF924" s="2032"/>
      <c r="BG924" s="2032"/>
      <c r="BH924" s="2032"/>
      <c r="BI924" s="2046">
        <f t="shared" ref="BI924:BL924" si="1740">BI925</f>
        <v>0</v>
      </c>
      <c r="BJ924" s="2046">
        <f t="shared" si="1740"/>
        <v>0</v>
      </c>
      <c r="BK924" s="2046">
        <f t="shared" si="1740"/>
        <v>0</v>
      </c>
      <c r="BL924" s="2046">
        <f t="shared" si="1740"/>
        <v>0</v>
      </c>
      <c r="BV924" s="2080">
        <f t="shared" si="1695"/>
        <v>88968</v>
      </c>
    </row>
    <row r="925" spans="1:74" s="17" customFormat="1" ht="50.25" customHeight="1">
      <c r="A925" s="2159"/>
      <c r="B925" s="2160" t="s">
        <v>58</v>
      </c>
      <c r="C925" s="2193"/>
      <c r="D925" s="2152"/>
      <c r="E925" s="2164"/>
      <c r="F925" s="2152"/>
      <c r="G925" s="2046">
        <f>SUM(G926:G931)</f>
        <v>929283</v>
      </c>
      <c r="H925" s="2046">
        <f t="shared" ref="H925:AT925" si="1741">SUM(H926:H931)</f>
        <v>474980</v>
      </c>
      <c r="I925" s="2046">
        <f t="shared" si="1741"/>
        <v>454303</v>
      </c>
      <c r="J925" s="2046">
        <f t="shared" si="1741"/>
        <v>0</v>
      </c>
      <c r="K925" s="2046">
        <f t="shared" si="1741"/>
        <v>921413</v>
      </c>
      <c r="L925" s="2046">
        <f t="shared" si="1741"/>
        <v>467110</v>
      </c>
      <c r="M925" s="2046">
        <f t="shared" si="1741"/>
        <v>454303</v>
      </c>
      <c r="N925" s="2046">
        <f t="shared" si="1741"/>
        <v>0</v>
      </c>
      <c r="O925" s="2046">
        <f t="shared" si="1741"/>
        <v>0</v>
      </c>
      <c r="P925" s="2046">
        <f t="shared" si="1741"/>
        <v>0</v>
      </c>
      <c r="Q925" s="2046">
        <f t="shared" si="1741"/>
        <v>239049</v>
      </c>
      <c r="R925" s="2046">
        <f t="shared" si="1741"/>
        <v>239049</v>
      </c>
      <c r="S925" s="2046">
        <f t="shared" si="1741"/>
        <v>0</v>
      </c>
      <c r="T925" s="2046">
        <f t="shared" si="1741"/>
        <v>0</v>
      </c>
      <c r="U925" s="2496">
        <f t="shared" si="1741"/>
        <v>40959</v>
      </c>
      <c r="V925" s="2496">
        <f t="shared" si="1741"/>
        <v>40959</v>
      </c>
      <c r="W925" s="2496">
        <f t="shared" si="1741"/>
        <v>0</v>
      </c>
      <c r="X925" s="2496">
        <f t="shared" si="1741"/>
        <v>37339</v>
      </c>
      <c r="Y925" s="2496">
        <f t="shared" si="1741"/>
        <v>37339</v>
      </c>
      <c r="Z925" s="2496">
        <f t="shared" si="1741"/>
        <v>0</v>
      </c>
      <c r="AA925" s="2046">
        <f t="shared" si="1741"/>
        <v>162006</v>
      </c>
      <c r="AB925" s="2046">
        <f t="shared" si="1741"/>
        <v>162006</v>
      </c>
      <c r="AC925" s="2046">
        <f t="shared" si="1741"/>
        <v>0</v>
      </c>
      <c r="AD925" s="2046">
        <f t="shared" si="1741"/>
        <v>0</v>
      </c>
      <c r="AE925" s="2496">
        <f t="shared" si="1741"/>
        <v>19126</v>
      </c>
      <c r="AF925" s="2496">
        <f t="shared" si="1741"/>
        <v>19126</v>
      </c>
      <c r="AG925" s="2496">
        <f t="shared" si="1741"/>
        <v>0</v>
      </c>
      <c r="AH925" s="2496">
        <f t="shared" si="1741"/>
        <v>403440</v>
      </c>
      <c r="AI925" s="2496">
        <f t="shared" si="1741"/>
        <v>403440</v>
      </c>
      <c r="AJ925" s="2496">
        <f t="shared" si="1741"/>
        <v>0</v>
      </c>
      <c r="AK925" s="2496">
        <f t="shared" si="1741"/>
        <v>0</v>
      </c>
      <c r="AL925" s="2496">
        <f t="shared" si="1741"/>
        <v>307935</v>
      </c>
      <c r="AM925" s="2496">
        <f t="shared" si="1741"/>
        <v>307935</v>
      </c>
      <c r="AN925" s="2496">
        <f t="shared" si="1741"/>
        <v>0</v>
      </c>
      <c r="AO925" s="2496">
        <f t="shared" si="1741"/>
        <v>0</v>
      </c>
      <c r="AP925" s="2046">
        <f t="shared" si="1741"/>
        <v>291933</v>
      </c>
      <c r="AQ925" s="2046">
        <f t="shared" si="1741"/>
        <v>291933</v>
      </c>
      <c r="AR925" s="2046">
        <f t="shared" si="1741"/>
        <v>0</v>
      </c>
      <c r="AS925" s="2046">
        <f t="shared" si="1741"/>
        <v>0</v>
      </c>
      <c r="AT925" s="2046">
        <f t="shared" si="1741"/>
        <v>52884</v>
      </c>
      <c r="AU925" s="2103"/>
      <c r="AV925" s="2120"/>
      <c r="AW925" s="2121">
        <f t="shared" ref="AW925:AX925" si="1742">SUM(AW926:AW931)</f>
        <v>4</v>
      </c>
      <c r="AX925" s="2046">
        <f t="shared" si="1742"/>
        <v>5</v>
      </c>
      <c r="AY925" s="2114">
        <f t="shared" si="1734"/>
        <v>92588</v>
      </c>
      <c r="AZ925" s="1974"/>
      <c r="BA925" s="1896"/>
      <c r="BB925" s="1896"/>
      <c r="BC925" s="1896"/>
      <c r="BD925" s="2032"/>
      <c r="BE925" s="2032"/>
      <c r="BF925" s="2032"/>
      <c r="BG925" s="2032"/>
      <c r="BH925" s="2032"/>
      <c r="BI925" s="2046">
        <f t="shared" ref="BI925:BL925" si="1743">SUM(BI926:BI931)</f>
        <v>0</v>
      </c>
      <c r="BJ925" s="2046">
        <f t="shared" si="1743"/>
        <v>0</v>
      </c>
      <c r="BK925" s="2046">
        <f t="shared" si="1743"/>
        <v>0</v>
      </c>
      <c r="BL925" s="2046">
        <f t="shared" si="1743"/>
        <v>0</v>
      </c>
      <c r="BV925" s="2080">
        <f t="shared" ref="BV925:BV956" si="1744">SUM(AQ925:AR925)-U925-AA925</f>
        <v>88968</v>
      </c>
    </row>
    <row r="926" spans="1:74" ht="47.25" customHeight="1">
      <c r="A926" s="335" t="s">
        <v>642</v>
      </c>
      <c r="B926" s="339" t="s">
        <v>2118</v>
      </c>
      <c r="C926" s="335" t="s">
        <v>2035</v>
      </c>
      <c r="D926" s="97" t="s">
        <v>2119</v>
      </c>
      <c r="E926" s="97" t="s">
        <v>95</v>
      </c>
      <c r="F926" s="97" t="s">
        <v>2120</v>
      </c>
      <c r="G926" s="334">
        <f t="shared" ref="G926:G928" si="1745">H926+I926</f>
        <v>110000</v>
      </c>
      <c r="H926" s="361">
        <v>10000</v>
      </c>
      <c r="I926" s="361">
        <v>100000</v>
      </c>
      <c r="J926" s="518" t="s">
        <v>3217</v>
      </c>
      <c r="K926" s="1878">
        <f t="shared" ref="K926:K928" si="1746">L926+M926</f>
        <v>110000</v>
      </c>
      <c r="L926" s="1876">
        <v>10000</v>
      </c>
      <c r="M926" s="1876">
        <v>100000</v>
      </c>
      <c r="N926" s="1878">
        <f t="shared" ref="N926:N928" si="1747">SUM(O926:P926)</f>
        <v>0</v>
      </c>
      <c r="O926" s="1973">
        <v>0</v>
      </c>
      <c r="P926" s="1973">
        <v>0</v>
      </c>
      <c r="Q926" s="1878">
        <f t="shared" ref="Q926:Q930" si="1748">SUM(R926:T926)</f>
        <v>4359</v>
      </c>
      <c r="R926" s="1891">
        <v>4359</v>
      </c>
      <c r="S926" s="1876">
        <v>0</v>
      </c>
      <c r="T926" s="1891"/>
      <c r="U926" s="2642">
        <f t="shared" ref="U926:U928" si="1749">SUM(V926:W926)</f>
        <v>4359</v>
      </c>
      <c r="V926" s="2178">
        <v>4359</v>
      </c>
      <c r="W926" s="2178">
        <v>0</v>
      </c>
      <c r="X926" s="2642">
        <f t="shared" ref="X926:X928" si="1750">SUM(Y926:Z926)</f>
        <v>739</v>
      </c>
      <c r="Y926" s="2178">
        <v>739</v>
      </c>
      <c r="Z926" s="2178">
        <v>0</v>
      </c>
      <c r="AA926" s="1878">
        <f t="shared" ref="AA926:AA928" si="1751">SUM(AB926:AD926)</f>
        <v>0</v>
      </c>
      <c r="AB926" s="1891">
        <v>0</v>
      </c>
      <c r="AC926" s="1891">
        <v>0</v>
      </c>
      <c r="AD926" s="1891">
        <v>0</v>
      </c>
      <c r="AE926" s="2557">
        <f t="shared" ref="AE926:AE928" si="1752">SUM(AF926:AG926)</f>
        <v>0</v>
      </c>
      <c r="AF926" s="2178">
        <v>0</v>
      </c>
      <c r="AG926" s="2178">
        <v>0</v>
      </c>
      <c r="AH926" s="2557">
        <f t="shared" ref="AH926:AH931" si="1753">SUM(AI926:AK926)</f>
        <v>4359</v>
      </c>
      <c r="AI926" s="2178">
        <v>4359</v>
      </c>
      <c r="AJ926" s="2178">
        <v>0</v>
      </c>
      <c r="AK926" s="2178">
        <v>0</v>
      </c>
      <c r="AL926" s="2557">
        <f t="shared" ref="AL926:AL931" si="1754">SUM(AM926:AO926)</f>
        <v>4359</v>
      </c>
      <c r="AM926" s="2178">
        <v>4359</v>
      </c>
      <c r="AN926" s="2178">
        <v>0</v>
      </c>
      <c r="AO926" s="2178">
        <v>0</v>
      </c>
      <c r="AP926" s="1878">
        <f t="shared" ref="AP926:AP931" si="1755">SUM(AQ926:AS926)</f>
        <v>4359</v>
      </c>
      <c r="AQ926" s="1891">
        <v>4359</v>
      </c>
      <c r="AR926" s="1891">
        <v>0</v>
      </c>
      <c r="AS926" s="366">
        <v>0</v>
      </c>
      <c r="AT926" s="366">
        <f t="shared" ref="AT926:AT931" si="1756">+AP926-Q926</f>
        <v>0</v>
      </c>
      <c r="AU926" s="531" t="s">
        <v>2030</v>
      </c>
      <c r="AV926" s="2469"/>
      <c r="AW926" s="2400">
        <v>1</v>
      </c>
      <c r="AX926" s="537">
        <f>AW926</f>
        <v>1</v>
      </c>
      <c r="AY926" s="1995">
        <f t="shared" si="1734"/>
        <v>3620</v>
      </c>
      <c r="AZ926" s="881"/>
      <c r="BA926" s="608"/>
      <c r="BB926" s="608"/>
      <c r="BC926" s="608"/>
      <c r="BD926" s="893"/>
      <c r="BE926" s="893"/>
      <c r="BF926" s="893"/>
      <c r="BG926" s="893"/>
      <c r="BH926" s="893"/>
      <c r="BI926" s="2032"/>
      <c r="BJ926" s="2032"/>
      <c r="BK926" s="2032"/>
      <c r="BL926" s="2032"/>
      <c r="BV926" s="1">
        <f t="shared" si="1744"/>
        <v>0</v>
      </c>
    </row>
    <row r="927" spans="1:74" ht="45" customHeight="1">
      <c r="A927" s="335">
        <v>2</v>
      </c>
      <c r="B927" s="339" t="s">
        <v>2121</v>
      </c>
      <c r="C927" s="335" t="s">
        <v>105</v>
      </c>
      <c r="D927" s="97"/>
      <c r="E927" s="97" t="s">
        <v>88</v>
      </c>
      <c r="F927" s="97" t="s">
        <v>2122</v>
      </c>
      <c r="G927" s="334">
        <f t="shared" si="1745"/>
        <v>109954</v>
      </c>
      <c r="H927" s="361">
        <v>109954</v>
      </c>
      <c r="I927" s="361">
        <v>0</v>
      </c>
      <c r="J927" s="518" t="s">
        <v>3218</v>
      </c>
      <c r="K927" s="1878">
        <f t="shared" si="1746"/>
        <v>102085</v>
      </c>
      <c r="L927" s="1876">
        <v>102085</v>
      </c>
      <c r="M927" s="1973">
        <v>0</v>
      </c>
      <c r="N927" s="1878">
        <f t="shared" si="1747"/>
        <v>0</v>
      </c>
      <c r="O927" s="1973">
        <v>0</v>
      </c>
      <c r="P927" s="1973">
        <v>0</v>
      </c>
      <c r="Q927" s="1878">
        <f t="shared" si="1748"/>
        <v>95050</v>
      </c>
      <c r="R927" s="1891">
        <v>95050</v>
      </c>
      <c r="S927" s="1876">
        <v>0</v>
      </c>
      <c r="T927" s="1891"/>
      <c r="U927" s="2642">
        <f t="shared" si="1749"/>
        <v>36600</v>
      </c>
      <c r="V927" s="2178">
        <v>36600</v>
      </c>
      <c r="W927" s="2178">
        <v>0</v>
      </c>
      <c r="X927" s="2642">
        <f t="shared" si="1750"/>
        <v>36600</v>
      </c>
      <c r="Y927" s="2178">
        <v>36600</v>
      </c>
      <c r="Z927" s="2178">
        <v>0</v>
      </c>
      <c r="AA927" s="1878">
        <f t="shared" si="1751"/>
        <v>27006</v>
      </c>
      <c r="AB927" s="2155">
        <v>27006</v>
      </c>
      <c r="AC927" s="1891">
        <v>0</v>
      </c>
      <c r="AD927" s="1891">
        <v>0</v>
      </c>
      <c r="AE927" s="2557">
        <f t="shared" si="1752"/>
        <v>18161</v>
      </c>
      <c r="AF927" s="2178">
        <v>18161</v>
      </c>
      <c r="AG927" s="2178">
        <v>0</v>
      </c>
      <c r="AH927" s="2557">
        <f t="shared" si="1753"/>
        <v>93750</v>
      </c>
      <c r="AI927" s="2178">
        <v>93750</v>
      </c>
      <c r="AJ927" s="2178">
        <v>0</v>
      </c>
      <c r="AK927" s="2178">
        <v>0</v>
      </c>
      <c r="AL927" s="2557">
        <f t="shared" si="1754"/>
        <v>93750</v>
      </c>
      <c r="AM927" s="2178">
        <v>93750</v>
      </c>
      <c r="AN927" s="2178">
        <v>0</v>
      </c>
      <c r="AO927" s="2178">
        <v>0</v>
      </c>
      <c r="AP927" s="1878">
        <f t="shared" si="1755"/>
        <v>93750</v>
      </c>
      <c r="AQ927" s="1891">
        <v>93750</v>
      </c>
      <c r="AR927" s="1891">
        <v>0</v>
      </c>
      <c r="AS927" s="366">
        <v>0</v>
      </c>
      <c r="AT927" s="366">
        <f t="shared" si="1756"/>
        <v>-1300</v>
      </c>
      <c r="AU927" s="531" t="s">
        <v>2030</v>
      </c>
      <c r="AV927" s="2469"/>
      <c r="AW927" s="2400">
        <v>1</v>
      </c>
      <c r="AX927" s="537">
        <f t="shared" ref="AX927:AX930" si="1757">AW927</f>
        <v>1</v>
      </c>
      <c r="AY927" s="2010">
        <f t="shared" si="1734"/>
        <v>30144</v>
      </c>
      <c r="AZ927" s="881"/>
      <c r="BA927" s="608"/>
      <c r="BB927" s="608"/>
      <c r="BC927" s="608"/>
      <c r="BD927" s="893"/>
      <c r="BE927" s="893"/>
      <c r="BF927" s="893"/>
      <c r="BG927" s="893"/>
      <c r="BH927" s="893"/>
      <c r="BI927" s="2032"/>
      <c r="BJ927" s="2032"/>
      <c r="BK927" s="2032"/>
      <c r="BL927" s="2032"/>
      <c r="BV927" s="1">
        <f t="shared" si="1744"/>
        <v>30144</v>
      </c>
    </row>
    <row r="928" spans="1:74" ht="38.25" customHeight="1">
      <c r="A928" s="335">
        <v>3</v>
      </c>
      <c r="B928" s="339" t="s">
        <v>3219</v>
      </c>
      <c r="C928" s="531" t="s">
        <v>173</v>
      </c>
      <c r="D928" s="531" t="s">
        <v>3220</v>
      </c>
      <c r="E928" s="531" t="s">
        <v>146</v>
      </c>
      <c r="F928" s="178" t="s">
        <v>2125</v>
      </c>
      <c r="G928" s="366">
        <f t="shared" si="1745"/>
        <v>543129</v>
      </c>
      <c r="H928" s="366">
        <v>189826</v>
      </c>
      <c r="I928" s="366">
        <v>353303</v>
      </c>
      <c r="J928" s="933" t="s">
        <v>3221</v>
      </c>
      <c r="K928" s="1891">
        <f t="shared" si="1746"/>
        <v>543129</v>
      </c>
      <c r="L928" s="1891">
        <v>189826</v>
      </c>
      <c r="M928" s="1891">
        <v>353303</v>
      </c>
      <c r="N928" s="1983">
        <f t="shared" si="1747"/>
        <v>0</v>
      </c>
      <c r="O928" s="1983">
        <v>0</v>
      </c>
      <c r="P928" s="1983">
        <v>0</v>
      </c>
      <c r="Q928" s="1878">
        <f t="shared" si="1748"/>
        <v>135000</v>
      </c>
      <c r="R928" s="1891">
        <v>135000</v>
      </c>
      <c r="S928" s="1876">
        <v>0</v>
      </c>
      <c r="T928" s="1891"/>
      <c r="U928" s="2647">
        <f t="shared" si="1749"/>
        <v>0</v>
      </c>
      <c r="V928" s="2647">
        <v>0</v>
      </c>
      <c r="W928" s="2647">
        <v>0</v>
      </c>
      <c r="X928" s="2524">
        <f t="shared" si="1750"/>
        <v>0</v>
      </c>
      <c r="Y928" s="2524">
        <v>0</v>
      </c>
      <c r="Z928" s="2524">
        <v>0</v>
      </c>
      <c r="AA928" s="1891">
        <f t="shared" si="1751"/>
        <v>135000</v>
      </c>
      <c r="AB928" s="2155">
        <v>135000</v>
      </c>
      <c r="AC928" s="1891">
        <v>0</v>
      </c>
      <c r="AD928" s="1891">
        <v>0</v>
      </c>
      <c r="AE928" s="2178">
        <f t="shared" si="1752"/>
        <v>965</v>
      </c>
      <c r="AF928" s="2178">
        <v>965</v>
      </c>
      <c r="AG928" s="2178">
        <v>0</v>
      </c>
      <c r="AH928" s="2178">
        <f t="shared" si="1753"/>
        <v>189826</v>
      </c>
      <c r="AI928" s="2178">
        <v>189826</v>
      </c>
      <c r="AJ928" s="2178">
        <v>0</v>
      </c>
      <c r="AK928" s="2178">
        <v>0</v>
      </c>
      <c r="AL928" s="2178">
        <f t="shared" si="1754"/>
        <v>189826</v>
      </c>
      <c r="AM928" s="2178">
        <v>189826</v>
      </c>
      <c r="AN928" s="2178">
        <v>0</v>
      </c>
      <c r="AO928" s="2178">
        <v>0</v>
      </c>
      <c r="AP928" s="1891">
        <f t="shared" si="1755"/>
        <v>173825</v>
      </c>
      <c r="AQ928" s="1891">
        <f>189825-16000</f>
        <v>173825</v>
      </c>
      <c r="AR928" s="1891">
        <v>0</v>
      </c>
      <c r="AS928" s="366">
        <v>0</v>
      </c>
      <c r="AT928" s="366">
        <f t="shared" si="1756"/>
        <v>38825</v>
      </c>
      <c r="AU928" s="531" t="s">
        <v>2049</v>
      </c>
      <c r="AV928" s="2471"/>
      <c r="AW928" s="2400">
        <v>1</v>
      </c>
      <c r="AX928" s="537">
        <f t="shared" si="1757"/>
        <v>1</v>
      </c>
      <c r="AY928" s="1995">
        <f t="shared" si="1734"/>
        <v>38825</v>
      </c>
      <c r="AZ928" s="881"/>
      <c r="BA928" s="608"/>
      <c r="BB928" s="608"/>
      <c r="BC928" s="608"/>
      <c r="BD928" s="893"/>
      <c r="BE928" s="893"/>
      <c r="BF928" s="893"/>
      <c r="BG928" s="893"/>
      <c r="BH928" s="893"/>
      <c r="BI928" s="2032"/>
      <c r="BJ928" s="2032"/>
      <c r="BK928" s="2032"/>
      <c r="BL928" s="2032"/>
      <c r="BV928" s="1">
        <f t="shared" si="1744"/>
        <v>38825</v>
      </c>
    </row>
    <row r="929" spans="1:75" s="17" customFormat="1" ht="38.25" customHeight="1">
      <c r="A929" s="1980">
        <v>4</v>
      </c>
      <c r="B929" s="1924" t="s">
        <v>2126</v>
      </c>
      <c r="C929" s="1872"/>
      <c r="D929" s="1872"/>
      <c r="E929" s="1872"/>
      <c r="F929" s="1872"/>
      <c r="G929" s="1981">
        <v>116200</v>
      </c>
      <c r="H929" s="1981">
        <v>115200</v>
      </c>
      <c r="I929" s="1981">
        <v>1000</v>
      </c>
      <c r="J929" s="1982"/>
      <c r="K929" s="1981">
        <v>116200</v>
      </c>
      <c r="L929" s="1981">
        <v>115200</v>
      </c>
      <c r="M929" s="1981">
        <v>1000</v>
      </c>
      <c r="N929" s="1983"/>
      <c r="O929" s="1983"/>
      <c r="P929" s="1983"/>
      <c r="Q929" s="1878">
        <f t="shared" si="1748"/>
        <v>2000</v>
      </c>
      <c r="R929" s="1891">
        <v>2000</v>
      </c>
      <c r="S929" s="1876"/>
      <c r="T929" s="1891"/>
      <c r="U929" s="2647"/>
      <c r="V929" s="2647"/>
      <c r="W929" s="2647"/>
      <c r="X929" s="2647"/>
      <c r="Y929" s="2647"/>
      <c r="Z929" s="2647"/>
      <c r="AA929" s="1891"/>
      <c r="AB929" s="1891"/>
      <c r="AC929" s="1891"/>
      <c r="AD929" s="1891"/>
      <c r="AE929" s="2178"/>
      <c r="AF929" s="2178"/>
      <c r="AG929" s="2178"/>
      <c r="AH929" s="2178">
        <f t="shared" si="1753"/>
        <v>2000</v>
      </c>
      <c r="AI929" s="2178">
        <v>2000</v>
      </c>
      <c r="AJ929" s="2178"/>
      <c r="AK929" s="2178"/>
      <c r="AL929" s="2178">
        <f t="shared" si="1754"/>
        <v>0</v>
      </c>
      <c r="AM929" s="2178">
        <v>0</v>
      </c>
      <c r="AN929" s="2178"/>
      <c r="AO929" s="2178"/>
      <c r="AP929" s="1891">
        <f t="shared" si="1755"/>
        <v>0</v>
      </c>
      <c r="AQ929" s="1891"/>
      <c r="AR929" s="1891"/>
      <c r="AS929" s="1891"/>
      <c r="AT929" s="1891">
        <f t="shared" si="1756"/>
        <v>-2000</v>
      </c>
      <c r="AU929" s="1984" t="s">
        <v>2030</v>
      </c>
      <c r="AV929" s="2472" t="s">
        <v>3222</v>
      </c>
      <c r="AW929" s="1904"/>
      <c r="AX929" s="1895"/>
      <c r="AY929" s="1996">
        <f t="shared" si="1734"/>
        <v>0</v>
      </c>
      <c r="AZ929" s="1974"/>
      <c r="BA929" s="1896"/>
      <c r="BB929" s="1896"/>
      <c r="BC929" s="1896"/>
      <c r="BD929" s="893"/>
      <c r="BE929" s="893"/>
      <c r="BF929" s="893"/>
      <c r="BG929" s="893"/>
      <c r="BH929" s="893"/>
      <c r="BI929" s="2032"/>
      <c r="BJ929" s="2032"/>
      <c r="BK929" s="2032"/>
      <c r="BL929" s="2032"/>
      <c r="BV929" s="1">
        <f t="shared" si="1744"/>
        <v>0</v>
      </c>
    </row>
    <row r="930" spans="1:75" ht="38.25" customHeight="1">
      <c r="A930" s="326">
        <v>5</v>
      </c>
      <c r="B930" s="339" t="s">
        <v>3223</v>
      </c>
      <c r="C930" s="385"/>
      <c r="D930" s="385"/>
      <c r="E930" s="385"/>
      <c r="F930" s="385"/>
      <c r="G930" s="386">
        <v>30000</v>
      </c>
      <c r="H930" s="386">
        <v>30000</v>
      </c>
      <c r="I930" s="386">
        <v>0</v>
      </c>
      <c r="J930" s="386"/>
      <c r="K930" s="2158">
        <v>30000</v>
      </c>
      <c r="L930" s="2158">
        <v>30000</v>
      </c>
      <c r="M930" s="2158">
        <v>0</v>
      </c>
      <c r="N930" s="1983"/>
      <c r="O930" s="1983"/>
      <c r="P930" s="1983"/>
      <c r="Q930" s="1878">
        <f t="shared" si="1748"/>
        <v>2640</v>
      </c>
      <c r="R930" s="1891">
        <v>2640</v>
      </c>
      <c r="S930" s="1876"/>
      <c r="T930" s="1891"/>
      <c r="U930" s="2647"/>
      <c r="V930" s="2647"/>
      <c r="W930" s="2647"/>
      <c r="X930" s="2647"/>
      <c r="Y930" s="2647"/>
      <c r="Z930" s="2647"/>
      <c r="AA930" s="1891"/>
      <c r="AB930" s="1891"/>
      <c r="AC930" s="1891"/>
      <c r="AD930" s="1891"/>
      <c r="AE930" s="2178"/>
      <c r="AF930" s="2178"/>
      <c r="AG930" s="2178"/>
      <c r="AH930" s="2178">
        <f t="shared" si="1753"/>
        <v>93505</v>
      </c>
      <c r="AI930" s="2178">
        <v>93505</v>
      </c>
      <c r="AJ930" s="2178"/>
      <c r="AK930" s="2178"/>
      <c r="AL930" s="2178">
        <f t="shared" si="1754"/>
        <v>0</v>
      </c>
      <c r="AM930" s="2178">
        <v>0</v>
      </c>
      <c r="AN930" s="2178"/>
      <c r="AO930" s="2178"/>
      <c r="AP930" s="1891">
        <f t="shared" si="1755"/>
        <v>0</v>
      </c>
      <c r="AQ930" s="1891">
        <v>0</v>
      </c>
      <c r="AR930" s="1891"/>
      <c r="AS930" s="366"/>
      <c r="AT930" s="366">
        <f t="shared" si="1756"/>
        <v>-2640</v>
      </c>
      <c r="AU930" s="531" t="s">
        <v>2049</v>
      </c>
      <c r="AV930" s="2473"/>
      <c r="AW930" s="2400">
        <v>1</v>
      </c>
      <c r="AX930" s="537">
        <f t="shared" si="1757"/>
        <v>1</v>
      </c>
      <c r="AY930" s="1995">
        <f t="shared" si="1734"/>
        <v>0</v>
      </c>
      <c r="AZ930" s="881"/>
      <c r="BA930" s="608"/>
      <c r="BB930" s="608"/>
      <c r="BC930" s="608"/>
      <c r="BD930" s="893"/>
      <c r="BE930" s="893"/>
      <c r="BF930" s="893"/>
      <c r="BG930" s="893"/>
      <c r="BH930" s="893"/>
      <c r="BI930" s="2032"/>
      <c r="BJ930" s="2032"/>
      <c r="BK930" s="2032"/>
      <c r="BL930" s="2032"/>
      <c r="BV930" s="1">
        <f t="shared" si="1744"/>
        <v>0</v>
      </c>
    </row>
    <row r="931" spans="1:75" s="17" customFormat="1" ht="63.75" customHeight="1">
      <c r="A931" s="1872">
        <v>6</v>
      </c>
      <c r="B931" s="2165" t="s">
        <v>3224</v>
      </c>
      <c r="C931" s="1872" t="s">
        <v>127</v>
      </c>
      <c r="D931" s="1872" t="s">
        <v>3225</v>
      </c>
      <c r="E931" s="1872" t="s">
        <v>856</v>
      </c>
      <c r="F931" s="1900" t="s">
        <v>4869</v>
      </c>
      <c r="G931" s="1981">
        <f>SUM(H931:I931)</f>
        <v>20000</v>
      </c>
      <c r="H931" s="1981">
        <v>20000</v>
      </c>
      <c r="I931" s="1981">
        <v>0</v>
      </c>
      <c r="J931" s="1900" t="s">
        <v>4878</v>
      </c>
      <c r="K931" s="1981">
        <f>SUM(L931:M931)</f>
        <v>19999</v>
      </c>
      <c r="L931" s="1981">
        <v>19999</v>
      </c>
      <c r="M931" s="1981">
        <v>0</v>
      </c>
      <c r="N931" s="1983"/>
      <c r="O931" s="1983"/>
      <c r="P931" s="1983"/>
      <c r="Q931" s="1878"/>
      <c r="R931" s="1891"/>
      <c r="S931" s="1876"/>
      <c r="T931" s="1891"/>
      <c r="U931" s="2647"/>
      <c r="V931" s="2647"/>
      <c r="W931" s="2647"/>
      <c r="X931" s="2647"/>
      <c r="Y931" s="2647"/>
      <c r="Z931" s="2647"/>
      <c r="AA931" s="1891"/>
      <c r="AB931" s="1891"/>
      <c r="AC931" s="1891"/>
      <c r="AD931" s="1891"/>
      <c r="AE931" s="2178"/>
      <c r="AF931" s="2178"/>
      <c r="AG931" s="2178"/>
      <c r="AH931" s="2178">
        <f t="shared" si="1753"/>
        <v>20000</v>
      </c>
      <c r="AI931" s="2178">
        <v>20000</v>
      </c>
      <c r="AJ931" s="2178"/>
      <c r="AK931" s="2178"/>
      <c r="AL931" s="2178">
        <f t="shared" si="1754"/>
        <v>20000</v>
      </c>
      <c r="AM931" s="2178">
        <v>20000</v>
      </c>
      <c r="AN931" s="2178"/>
      <c r="AO931" s="2178"/>
      <c r="AP931" s="1891">
        <f t="shared" si="1755"/>
        <v>19999</v>
      </c>
      <c r="AQ931" s="1891">
        <v>19999</v>
      </c>
      <c r="AR931" s="1891"/>
      <c r="AS931" s="1891"/>
      <c r="AT931" s="1891">
        <f t="shared" si="1756"/>
        <v>19999</v>
      </c>
      <c r="AU931" s="1879" t="s">
        <v>259</v>
      </c>
      <c r="AV931" s="2472"/>
      <c r="AW931" s="1904"/>
      <c r="AX931" s="1895">
        <v>1</v>
      </c>
      <c r="AY931" s="1996">
        <f t="shared" si="1734"/>
        <v>19999</v>
      </c>
      <c r="AZ931" s="1974"/>
      <c r="BA931" s="1896"/>
      <c r="BB931" s="1896"/>
      <c r="BC931" s="1896"/>
      <c r="BD931" s="2032"/>
      <c r="BE931" s="2032"/>
      <c r="BF931" s="2032"/>
      <c r="BG931" s="2032"/>
      <c r="BH931" s="2032"/>
      <c r="BI931" s="2032"/>
      <c r="BJ931" s="2032"/>
      <c r="BK931" s="2032"/>
      <c r="BL931" s="2032"/>
      <c r="BV931" s="2080">
        <f t="shared" si="1744"/>
        <v>19999</v>
      </c>
    </row>
    <row r="932" spans="1:75" ht="39.75" customHeight="1">
      <c r="A932" s="897" t="s">
        <v>2127</v>
      </c>
      <c r="B932" s="898" t="s">
        <v>2418</v>
      </c>
      <c r="C932" s="897"/>
      <c r="D932" s="899"/>
      <c r="E932" s="899"/>
      <c r="F932" s="899"/>
      <c r="G932" s="428">
        <f t="shared" ref="G932:I932" si="1758">G933+G937</f>
        <v>0</v>
      </c>
      <c r="H932" s="428">
        <f t="shared" si="1758"/>
        <v>0</v>
      </c>
      <c r="I932" s="428">
        <f t="shared" si="1758"/>
        <v>0</v>
      </c>
      <c r="J932" s="428"/>
      <c r="K932" s="428">
        <f t="shared" ref="K932:AT932" si="1759">K933+K937</f>
        <v>0</v>
      </c>
      <c r="L932" s="428">
        <f t="shared" si="1759"/>
        <v>0</v>
      </c>
      <c r="M932" s="428">
        <f t="shared" si="1759"/>
        <v>0</v>
      </c>
      <c r="N932" s="428">
        <f t="shared" si="1759"/>
        <v>0</v>
      </c>
      <c r="O932" s="428">
        <f t="shared" si="1759"/>
        <v>0</v>
      </c>
      <c r="P932" s="428">
        <f t="shared" si="1759"/>
        <v>0</v>
      </c>
      <c r="Q932" s="428">
        <f t="shared" si="1759"/>
        <v>37334</v>
      </c>
      <c r="R932" s="428">
        <f t="shared" si="1759"/>
        <v>0</v>
      </c>
      <c r="S932" s="428">
        <f t="shared" si="1759"/>
        <v>37334</v>
      </c>
      <c r="T932" s="428">
        <f t="shared" si="1759"/>
        <v>0</v>
      </c>
      <c r="U932" s="2494">
        <f t="shared" si="1759"/>
        <v>0</v>
      </c>
      <c r="V932" s="2494">
        <f t="shared" si="1759"/>
        <v>0</v>
      </c>
      <c r="W932" s="2494">
        <f t="shared" si="1759"/>
        <v>0</v>
      </c>
      <c r="X932" s="2494">
        <f t="shared" si="1759"/>
        <v>0</v>
      </c>
      <c r="Y932" s="2494">
        <f t="shared" si="1759"/>
        <v>0</v>
      </c>
      <c r="Z932" s="2494">
        <f t="shared" si="1759"/>
        <v>0</v>
      </c>
      <c r="AA932" s="428">
        <f t="shared" si="1759"/>
        <v>0</v>
      </c>
      <c r="AB932" s="428">
        <f t="shared" si="1759"/>
        <v>0</v>
      </c>
      <c r="AC932" s="428">
        <f t="shared" si="1759"/>
        <v>0</v>
      </c>
      <c r="AD932" s="428">
        <f t="shared" si="1759"/>
        <v>0</v>
      </c>
      <c r="AE932" s="2494">
        <f t="shared" si="1759"/>
        <v>0</v>
      </c>
      <c r="AF932" s="2494">
        <f t="shared" si="1759"/>
        <v>0</v>
      </c>
      <c r="AG932" s="2494">
        <f t="shared" si="1759"/>
        <v>0</v>
      </c>
      <c r="AH932" s="2494">
        <f t="shared" si="1759"/>
        <v>37334</v>
      </c>
      <c r="AI932" s="2494">
        <f t="shared" si="1759"/>
        <v>0</v>
      </c>
      <c r="AJ932" s="2494">
        <f t="shared" si="1759"/>
        <v>37334</v>
      </c>
      <c r="AK932" s="2494">
        <f t="shared" si="1759"/>
        <v>0</v>
      </c>
      <c r="AL932" s="2494">
        <f t="shared" si="1759"/>
        <v>37334</v>
      </c>
      <c r="AM932" s="2494">
        <f t="shared" si="1759"/>
        <v>0</v>
      </c>
      <c r="AN932" s="2494">
        <f t="shared" si="1759"/>
        <v>37334</v>
      </c>
      <c r="AO932" s="2494">
        <f t="shared" si="1759"/>
        <v>0</v>
      </c>
      <c r="AP932" s="428">
        <f t="shared" si="1759"/>
        <v>37334</v>
      </c>
      <c r="AQ932" s="428">
        <f t="shared" si="1759"/>
        <v>0</v>
      </c>
      <c r="AR932" s="428">
        <f t="shared" si="1759"/>
        <v>37334</v>
      </c>
      <c r="AS932" s="428">
        <f t="shared" si="1759"/>
        <v>0</v>
      </c>
      <c r="AT932" s="428">
        <f t="shared" si="1759"/>
        <v>0</v>
      </c>
      <c r="AU932" s="462"/>
      <c r="AV932" s="756"/>
      <c r="AW932" s="2398">
        <f t="shared" ref="AW932:AX932" si="1760">AW933+AW937</f>
        <v>4</v>
      </c>
      <c r="AX932" s="428">
        <f t="shared" si="1760"/>
        <v>4</v>
      </c>
      <c r="AY932" s="1992">
        <f t="shared" si="1734"/>
        <v>37334</v>
      </c>
      <c r="AZ932" s="1991"/>
      <c r="BA932" s="695"/>
      <c r="BB932" s="695"/>
      <c r="BC932" s="695"/>
      <c r="BD932" s="893"/>
      <c r="BE932" s="893">
        <v>0</v>
      </c>
      <c r="BF932" s="893">
        <v>0</v>
      </c>
      <c r="BG932" s="893">
        <v>0</v>
      </c>
      <c r="BH932" s="893"/>
      <c r="BI932" s="428">
        <f t="shared" ref="BI932:BL932" si="1761">BI933+BI937</f>
        <v>0</v>
      </c>
      <c r="BJ932" s="428">
        <f t="shared" si="1761"/>
        <v>0</v>
      </c>
      <c r="BK932" s="428">
        <f t="shared" si="1761"/>
        <v>0</v>
      </c>
      <c r="BL932" s="428">
        <f t="shared" si="1761"/>
        <v>0</v>
      </c>
      <c r="BN932" s="1">
        <f>BO932+BP932</f>
        <v>37334</v>
      </c>
      <c r="BO932" s="1">
        <f>AQ932-V932-BF932-BJ932</f>
        <v>0</v>
      </c>
      <c r="BP932" s="1">
        <f>AR932-Z932-BG932-BK932</f>
        <v>37334</v>
      </c>
      <c r="BR932" s="1">
        <f>BS932+BT932</f>
        <v>37334</v>
      </c>
      <c r="BS932" s="1">
        <f>AQ932-Y932-BF932-BJ932</f>
        <v>0</v>
      </c>
      <c r="BT932" s="1">
        <f>AR932-Z932-BG932-BK932</f>
        <v>37334</v>
      </c>
      <c r="BV932" s="1">
        <f t="shared" si="1744"/>
        <v>37334</v>
      </c>
    </row>
    <row r="933" spans="1:75" ht="46.5" customHeight="1">
      <c r="A933" s="335">
        <v>1</v>
      </c>
      <c r="B933" s="387" t="s">
        <v>3226</v>
      </c>
      <c r="C933" s="335"/>
      <c r="D933" s="97"/>
      <c r="E933" s="97"/>
      <c r="F933" s="97"/>
      <c r="G933" s="361">
        <f t="shared" ref="G933:I933" si="1762">SUM(G934:G936)</f>
        <v>0</v>
      </c>
      <c r="H933" s="361">
        <f t="shared" si="1762"/>
        <v>0</v>
      </c>
      <c r="I933" s="361">
        <f t="shared" si="1762"/>
        <v>0</v>
      </c>
      <c r="J933" s="361"/>
      <c r="K933" s="361">
        <f t="shared" ref="K933:AT933" si="1763">SUM(K934:K936)</f>
        <v>0</v>
      </c>
      <c r="L933" s="361">
        <f t="shared" si="1763"/>
        <v>0</v>
      </c>
      <c r="M933" s="361">
        <f t="shared" si="1763"/>
        <v>0</v>
      </c>
      <c r="N933" s="361">
        <f t="shared" si="1763"/>
        <v>0</v>
      </c>
      <c r="O933" s="361">
        <f t="shared" si="1763"/>
        <v>0</v>
      </c>
      <c r="P933" s="361">
        <f t="shared" si="1763"/>
        <v>0</v>
      </c>
      <c r="Q933" s="361">
        <f t="shared" si="1763"/>
        <v>36514</v>
      </c>
      <c r="R933" s="361">
        <f t="shared" si="1763"/>
        <v>0</v>
      </c>
      <c r="S933" s="361">
        <f t="shared" si="1763"/>
        <v>36514</v>
      </c>
      <c r="T933" s="361">
        <f t="shared" si="1763"/>
        <v>0</v>
      </c>
      <c r="U933" s="341">
        <f t="shared" si="1763"/>
        <v>0</v>
      </c>
      <c r="V933" s="341">
        <f t="shared" si="1763"/>
        <v>0</v>
      </c>
      <c r="W933" s="341">
        <f t="shared" si="1763"/>
        <v>0</v>
      </c>
      <c r="X933" s="341">
        <f t="shared" si="1763"/>
        <v>0</v>
      </c>
      <c r="Y933" s="341">
        <f t="shared" si="1763"/>
        <v>0</v>
      </c>
      <c r="Z933" s="341">
        <f t="shared" si="1763"/>
        <v>0</v>
      </c>
      <c r="AA933" s="361">
        <f t="shared" si="1763"/>
        <v>0</v>
      </c>
      <c r="AB933" s="361">
        <f t="shared" si="1763"/>
        <v>0</v>
      </c>
      <c r="AC933" s="361">
        <f t="shared" si="1763"/>
        <v>0</v>
      </c>
      <c r="AD933" s="361">
        <f t="shared" si="1763"/>
        <v>0</v>
      </c>
      <c r="AE933" s="341">
        <f t="shared" si="1763"/>
        <v>0</v>
      </c>
      <c r="AF933" s="341">
        <f t="shared" si="1763"/>
        <v>0</v>
      </c>
      <c r="AG933" s="341">
        <f t="shared" si="1763"/>
        <v>0</v>
      </c>
      <c r="AH933" s="341">
        <f t="shared" si="1763"/>
        <v>36514</v>
      </c>
      <c r="AI933" s="341">
        <f t="shared" si="1763"/>
        <v>0</v>
      </c>
      <c r="AJ933" s="341">
        <f t="shared" si="1763"/>
        <v>36514</v>
      </c>
      <c r="AK933" s="341">
        <f t="shared" si="1763"/>
        <v>0</v>
      </c>
      <c r="AL933" s="341">
        <f t="shared" si="1763"/>
        <v>36514</v>
      </c>
      <c r="AM933" s="341">
        <f t="shared" si="1763"/>
        <v>0</v>
      </c>
      <c r="AN933" s="341">
        <f t="shared" si="1763"/>
        <v>36514</v>
      </c>
      <c r="AO933" s="341">
        <f t="shared" si="1763"/>
        <v>0</v>
      </c>
      <c r="AP933" s="361">
        <f t="shared" si="1763"/>
        <v>36514</v>
      </c>
      <c r="AQ933" s="361">
        <f t="shared" si="1763"/>
        <v>0</v>
      </c>
      <c r="AR933" s="361">
        <f t="shared" si="1763"/>
        <v>36514</v>
      </c>
      <c r="AS933" s="361">
        <f t="shared" si="1763"/>
        <v>0</v>
      </c>
      <c r="AT933" s="361">
        <f t="shared" si="1763"/>
        <v>0</v>
      </c>
      <c r="AU933" s="15"/>
      <c r="AV933" s="197"/>
      <c r="AW933" s="2397">
        <f t="shared" ref="AW933:AX933" si="1764">SUM(AW934:AW936)</f>
        <v>3</v>
      </c>
      <c r="AX933" s="361">
        <f t="shared" si="1764"/>
        <v>3</v>
      </c>
      <c r="AY933" s="1992">
        <f t="shared" si="1734"/>
        <v>36514</v>
      </c>
      <c r="AZ933" s="1991"/>
      <c r="BA933" s="466"/>
      <c r="BB933" s="466"/>
      <c r="BC933" s="466"/>
      <c r="BD933" s="893"/>
      <c r="BE933" s="893"/>
      <c r="BF933" s="893"/>
      <c r="BG933" s="893"/>
      <c r="BH933" s="893"/>
      <c r="BI933" s="2032"/>
      <c r="BJ933" s="2032"/>
      <c r="BK933" s="2032"/>
      <c r="BL933" s="2032"/>
      <c r="BV933" s="1">
        <f t="shared" si="1744"/>
        <v>36514</v>
      </c>
    </row>
    <row r="934" spans="1:75" ht="38.25" customHeight="1">
      <c r="A934" s="1854" t="s">
        <v>359</v>
      </c>
      <c r="B934" s="339" t="s">
        <v>3227</v>
      </c>
      <c r="C934" s="380"/>
      <c r="D934" s="97"/>
      <c r="E934" s="97"/>
      <c r="F934" s="97"/>
      <c r="G934" s="361">
        <f t="shared" ref="G934:G977" si="1765">H934+I934</f>
        <v>0</v>
      </c>
      <c r="H934" s="361"/>
      <c r="I934" s="361"/>
      <c r="J934" s="518"/>
      <c r="K934" s="356">
        <f t="shared" ref="K934:K950" si="1766">L934+M934</f>
        <v>0</v>
      </c>
      <c r="L934" s="361"/>
      <c r="M934" s="361"/>
      <c r="N934" s="356">
        <f t="shared" ref="N934:N937" si="1767">SUM(O934:P934)</f>
        <v>0</v>
      </c>
      <c r="O934" s="65"/>
      <c r="P934" s="65"/>
      <c r="Q934" s="356">
        <f t="shared" ref="Q934:Q937" si="1768">SUM(R934:T934)</f>
        <v>30000</v>
      </c>
      <c r="R934" s="366"/>
      <c r="S934" s="361">
        <v>30000</v>
      </c>
      <c r="T934" s="366"/>
      <c r="U934" s="2643">
        <f t="shared" ref="U934:U937" si="1769">SUM(V934:W934)</f>
        <v>0</v>
      </c>
      <c r="V934" s="393"/>
      <c r="W934" s="393"/>
      <c r="X934" s="2643">
        <f t="shared" ref="X934:X937" si="1770">SUM(Y934:Z934)</f>
        <v>0</v>
      </c>
      <c r="Y934" s="393"/>
      <c r="Z934" s="393"/>
      <c r="AA934" s="356">
        <f t="shared" ref="AA934:AA937" si="1771">SUM(AB934:AD934)</f>
        <v>0</v>
      </c>
      <c r="AB934" s="366"/>
      <c r="AC934" s="366"/>
      <c r="AD934" s="366"/>
      <c r="AE934" s="2512">
        <f t="shared" ref="AE934:AE937" si="1772">SUM(AF934:AG934)</f>
        <v>0</v>
      </c>
      <c r="AF934" s="393"/>
      <c r="AG934" s="393"/>
      <c r="AH934" s="2512">
        <f t="shared" ref="AH934:AH937" si="1773">SUM(AI934:AK934)</f>
        <v>30000</v>
      </c>
      <c r="AI934" s="393"/>
      <c r="AJ934" s="341">
        <v>30000</v>
      </c>
      <c r="AK934" s="393"/>
      <c r="AL934" s="2512">
        <f t="shared" ref="AL934:AL937" si="1774">SUM(AM934:AO934)</f>
        <v>30000</v>
      </c>
      <c r="AM934" s="393"/>
      <c r="AN934" s="341">
        <v>30000</v>
      </c>
      <c r="AO934" s="393"/>
      <c r="AP934" s="356">
        <f t="shared" ref="AP934:AP946" si="1775">SUM(AQ934:AS934)</f>
        <v>30000</v>
      </c>
      <c r="AQ934" s="366"/>
      <c r="AR934" s="361">
        <v>30000</v>
      </c>
      <c r="AS934" s="366"/>
      <c r="AT934" s="361">
        <f>+AP934-Q934</f>
        <v>0</v>
      </c>
      <c r="AU934" s="531" t="s">
        <v>831</v>
      </c>
      <c r="AV934" s="197" t="s">
        <v>3228</v>
      </c>
      <c r="AW934" s="538">
        <v>1</v>
      </c>
      <c r="AX934" s="473">
        <v>1</v>
      </c>
      <c r="AY934" s="1992">
        <f t="shared" si="1734"/>
        <v>30000</v>
      </c>
      <c r="AZ934" s="1991"/>
      <c r="BA934" s="466"/>
      <c r="BB934" s="466"/>
      <c r="BC934" s="466"/>
      <c r="BD934" s="893"/>
      <c r="BE934" s="893"/>
      <c r="BF934" s="893"/>
      <c r="BG934" s="893"/>
      <c r="BH934" s="893"/>
      <c r="BI934" s="2032"/>
      <c r="BJ934" s="2032"/>
      <c r="BK934" s="2032"/>
      <c r="BL934" s="2032"/>
      <c r="BV934" s="1">
        <f t="shared" si="1744"/>
        <v>30000</v>
      </c>
    </row>
    <row r="935" spans="1:75" ht="69.75" customHeight="1">
      <c r="A935" s="1854" t="s">
        <v>359</v>
      </c>
      <c r="B935" s="339" t="s">
        <v>3229</v>
      </c>
      <c r="C935" s="380"/>
      <c r="D935" s="97"/>
      <c r="E935" s="97"/>
      <c r="F935" s="97"/>
      <c r="G935" s="361">
        <f t="shared" si="1765"/>
        <v>0</v>
      </c>
      <c r="H935" s="361"/>
      <c r="I935" s="361"/>
      <c r="J935" s="518"/>
      <c r="K935" s="356">
        <f t="shared" si="1766"/>
        <v>0</v>
      </c>
      <c r="L935" s="361"/>
      <c r="M935" s="361"/>
      <c r="N935" s="356">
        <f t="shared" si="1767"/>
        <v>0</v>
      </c>
      <c r="O935" s="65"/>
      <c r="P935" s="65"/>
      <c r="Q935" s="356">
        <f t="shared" si="1768"/>
        <v>800</v>
      </c>
      <c r="R935" s="366"/>
      <c r="S935" s="361">
        <v>800</v>
      </c>
      <c r="T935" s="366"/>
      <c r="U935" s="2643">
        <f t="shared" si="1769"/>
        <v>0</v>
      </c>
      <c r="V935" s="393"/>
      <c r="W935" s="393"/>
      <c r="X935" s="2643">
        <f t="shared" si="1770"/>
        <v>0</v>
      </c>
      <c r="Y935" s="393"/>
      <c r="Z935" s="393"/>
      <c r="AA935" s="356">
        <f t="shared" si="1771"/>
        <v>0</v>
      </c>
      <c r="AB935" s="366"/>
      <c r="AC935" s="366"/>
      <c r="AD935" s="366"/>
      <c r="AE935" s="2512">
        <f t="shared" si="1772"/>
        <v>0</v>
      </c>
      <c r="AF935" s="393"/>
      <c r="AG935" s="393"/>
      <c r="AH935" s="2512">
        <f t="shared" si="1773"/>
        <v>800</v>
      </c>
      <c r="AI935" s="393"/>
      <c r="AJ935" s="341">
        <v>800</v>
      </c>
      <c r="AK935" s="393"/>
      <c r="AL935" s="2512">
        <f t="shared" si="1774"/>
        <v>800</v>
      </c>
      <c r="AM935" s="393"/>
      <c r="AN935" s="341">
        <v>800</v>
      </c>
      <c r="AO935" s="393"/>
      <c r="AP935" s="356">
        <f t="shared" si="1775"/>
        <v>800</v>
      </c>
      <c r="AQ935" s="366"/>
      <c r="AR935" s="361">
        <v>800</v>
      </c>
      <c r="AS935" s="366"/>
      <c r="AT935" s="361">
        <f>+AP935-Q935</f>
        <v>0</v>
      </c>
      <c r="AU935" s="531" t="s">
        <v>831</v>
      </c>
      <c r="AV935" s="197" t="s">
        <v>3230</v>
      </c>
      <c r="AW935" s="538">
        <v>1</v>
      </c>
      <c r="AX935" s="473">
        <v>1</v>
      </c>
      <c r="AY935" s="1992">
        <f t="shared" si="1734"/>
        <v>800</v>
      </c>
      <c r="AZ935" s="1991"/>
      <c r="BA935" s="466"/>
      <c r="BB935" s="466"/>
      <c r="BC935" s="466"/>
      <c r="BD935" s="893"/>
      <c r="BE935" s="893"/>
      <c r="BF935" s="893"/>
      <c r="BG935" s="893"/>
      <c r="BH935" s="893"/>
      <c r="BI935" s="2032"/>
      <c r="BJ935" s="2032"/>
      <c r="BK935" s="2032"/>
      <c r="BL935" s="2032"/>
      <c r="BV935" s="1">
        <f t="shared" si="1744"/>
        <v>800</v>
      </c>
    </row>
    <row r="936" spans="1:75" ht="38.25" customHeight="1">
      <c r="A936" s="1854" t="s">
        <v>359</v>
      </c>
      <c r="B936" s="339" t="s">
        <v>3231</v>
      </c>
      <c r="C936" s="380"/>
      <c r="D936" s="97"/>
      <c r="E936" s="97"/>
      <c r="F936" s="97"/>
      <c r="G936" s="361">
        <f t="shared" si="1765"/>
        <v>0</v>
      </c>
      <c r="H936" s="361"/>
      <c r="I936" s="361"/>
      <c r="J936" s="518"/>
      <c r="K936" s="356">
        <f t="shared" si="1766"/>
        <v>0</v>
      </c>
      <c r="L936" s="361"/>
      <c r="M936" s="361"/>
      <c r="N936" s="356">
        <f t="shared" si="1767"/>
        <v>0</v>
      </c>
      <c r="O936" s="65"/>
      <c r="P936" s="65"/>
      <c r="Q936" s="356">
        <f t="shared" si="1768"/>
        <v>5714</v>
      </c>
      <c r="R936" s="366"/>
      <c r="S936" s="361">
        <v>5714</v>
      </c>
      <c r="T936" s="366"/>
      <c r="U936" s="2643">
        <f t="shared" si="1769"/>
        <v>0</v>
      </c>
      <c r="V936" s="393"/>
      <c r="W936" s="393"/>
      <c r="X936" s="2643">
        <f t="shared" si="1770"/>
        <v>0</v>
      </c>
      <c r="Y936" s="393"/>
      <c r="Z936" s="393"/>
      <c r="AA936" s="356">
        <f t="shared" si="1771"/>
        <v>0</v>
      </c>
      <c r="AB936" s="366"/>
      <c r="AC936" s="366"/>
      <c r="AD936" s="366"/>
      <c r="AE936" s="2512">
        <f t="shared" si="1772"/>
        <v>0</v>
      </c>
      <c r="AF936" s="393"/>
      <c r="AG936" s="393"/>
      <c r="AH936" s="2512">
        <f t="shared" si="1773"/>
        <v>5714</v>
      </c>
      <c r="AI936" s="393"/>
      <c r="AJ936" s="341">
        <v>5714</v>
      </c>
      <c r="AK936" s="393"/>
      <c r="AL936" s="2512">
        <f t="shared" si="1774"/>
        <v>5714</v>
      </c>
      <c r="AM936" s="393"/>
      <c r="AN936" s="341">
        <v>5714</v>
      </c>
      <c r="AO936" s="393"/>
      <c r="AP936" s="356">
        <f t="shared" si="1775"/>
        <v>5714</v>
      </c>
      <c r="AQ936" s="366"/>
      <c r="AR936" s="361">
        <v>5714</v>
      </c>
      <c r="AS936" s="366"/>
      <c r="AT936" s="361">
        <f>+AP936-Q936</f>
        <v>0</v>
      </c>
      <c r="AU936" s="531" t="s">
        <v>831</v>
      </c>
      <c r="AV936" s="197" t="s">
        <v>3232</v>
      </c>
      <c r="AW936" s="538">
        <v>1</v>
      </c>
      <c r="AX936" s="473">
        <v>1</v>
      </c>
      <c r="AY936" s="1992">
        <f t="shared" si="1734"/>
        <v>5714</v>
      </c>
      <c r="AZ936" s="1991"/>
      <c r="BA936" s="466"/>
      <c r="BB936" s="466"/>
      <c r="BC936" s="466"/>
      <c r="BD936" s="893"/>
      <c r="BE936" s="893"/>
      <c r="BF936" s="893"/>
      <c r="BG936" s="893"/>
      <c r="BH936" s="893"/>
      <c r="BI936" s="2032"/>
      <c r="BJ936" s="2032"/>
      <c r="BK936" s="2032"/>
      <c r="BL936" s="2032"/>
      <c r="BV936" s="1">
        <f t="shared" si="1744"/>
        <v>5714</v>
      </c>
    </row>
    <row r="937" spans="1:75" ht="49.5" customHeight="1">
      <c r="A937" s="335">
        <v>2</v>
      </c>
      <c r="B937" s="339" t="s">
        <v>3233</v>
      </c>
      <c r="C937" s="380"/>
      <c r="D937" s="97"/>
      <c r="E937" s="97"/>
      <c r="F937" s="97"/>
      <c r="G937" s="361">
        <f t="shared" si="1765"/>
        <v>0</v>
      </c>
      <c r="H937" s="361"/>
      <c r="I937" s="361"/>
      <c r="J937" s="518"/>
      <c r="K937" s="356">
        <f t="shared" si="1766"/>
        <v>0</v>
      </c>
      <c r="L937" s="361"/>
      <c r="M937" s="361"/>
      <c r="N937" s="356">
        <f t="shared" si="1767"/>
        <v>0</v>
      </c>
      <c r="O937" s="65"/>
      <c r="P937" s="65"/>
      <c r="Q937" s="356">
        <f t="shared" si="1768"/>
        <v>820</v>
      </c>
      <c r="R937" s="366"/>
      <c r="S937" s="361">
        <v>820</v>
      </c>
      <c r="T937" s="366"/>
      <c r="U937" s="2643">
        <f t="shared" si="1769"/>
        <v>0</v>
      </c>
      <c r="V937" s="393"/>
      <c r="W937" s="393"/>
      <c r="X937" s="2643">
        <f t="shared" si="1770"/>
        <v>0</v>
      </c>
      <c r="Y937" s="393"/>
      <c r="Z937" s="393"/>
      <c r="AA937" s="356">
        <f t="shared" si="1771"/>
        <v>0</v>
      </c>
      <c r="AB937" s="366"/>
      <c r="AC937" s="366"/>
      <c r="AD937" s="366"/>
      <c r="AE937" s="2512">
        <f t="shared" si="1772"/>
        <v>0</v>
      </c>
      <c r="AF937" s="393"/>
      <c r="AG937" s="393"/>
      <c r="AH937" s="2512">
        <f t="shared" si="1773"/>
        <v>820</v>
      </c>
      <c r="AI937" s="393"/>
      <c r="AJ937" s="341">
        <v>820</v>
      </c>
      <c r="AK937" s="393"/>
      <c r="AL937" s="2512">
        <f t="shared" si="1774"/>
        <v>820</v>
      </c>
      <c r="AM937" s="393"/>
      <c r="AN937" s="341">
        <v>820</v>
      </c>
      <c r="AO937" s="393"/>
      <c r="AP937" s="356">
        <f t="shared" si="1775"/>
        <v>820</v>
      </c>
      <c r="AQ937" s="366"/>
      <c r="AR937" s="361">
        <v>820</v>
      </c>
      <c r="AS937" s="366"/>
      <c r="AT937" s="361">
        <f>+AP937-Q937</f>
        <v>0</v>
      </c>
      <c r="AU937" s="531" t="s">
        <v>831</v>
      </c>
      <c r="AV937" s="197" t="s">
        <v>3234</v>
      </c>
      <c r="AW937" s="538">
        <v>1</v>
      </c>
      <c r="AX937" s="473">
        <v>1</v>
      </c>
      <c r="AY937" s="1992">
        <f t="shared" si="1734"/>
        <v>820</v>
      </c>
      <c r="AZ937" s="1991"/>
      <c r="BA937" s="466"/>
      <c r="BB937" s="466"/>
      <c r="BC937" s="466"/>
      <c r="BD937" s="893"/>
      <c r="BE937" s="893"/>
      <c r="BF937" s="893"/>
      <c r="BG937" s="893"/>
      <c r="BH937" s="893"/>
      <c r="BI937" s="2032"/>
      <c r="BJ937" s="2032"/>
      <c r="BK937" s="2032"/>
      <c r="BL937" s="2032"/>
      <c r="BV937" s="1">
        <f t="shared" si="1744"/>
        <v>820</v>
      </c>
    </row>
    <row r="938" spans="1:75" s="1941" customFormat="1" ht="49.5" customHeight="1">
      <c r="A938" s="900" t="s">
        <v>2132</v>
      </c>
      <c r="B938" s="901" t="s">
        <v>3235</v>
      </c>
      <c r="C938" s="902"/>
      <c r="D938" s="903"/>
      <c r="E938" s="902"/>
      <c r="F938" s="904"/>
      <c r="G938" s="905">
        <f t="shared" ref="G938:I938" si="1776">G939</f>
        <v>0</v>
      </c>
      <c r="H938" s="905">
        <f t="shared" si="1776"/>
        <v>0</v>
      </c>
      <c r="I938" s="905">
        <f t="shared" si="1776"/>
        <v>0</v>
      </c>
      <c r="J938" s="934"/>
      <c r="K938" s="905">
        <f t="shared" ref="K938:AT938" si="1777">K939</f>
        <v>0</v>
      </c>
      <c r="L938" s="905">
        <f t="shared" si="1777"/>
        <v>0</v>
      </c>
      <c r="M938" s="905">
        <f t="shared" si="1777"/>
        <v>0</v>
      </c>
      <c r="N938" s="905">
        <f t="shared" si="1777"/>
        <v>0</v>
      </c>
      <c r="O938" s="905">
        <f t="shared" si="1777"/>
        <v>0</v>
      </c>
      <c r="P938" s="905">
        <f t="shared" si="1777"/>
        <v>0</v>
      </c>
      <c r="Q938" s="905">
        <f t="shared" si="1777"/>
        <v>0</v>
      </c>
      <c r="R938" s="905">
        <f t="shared" si="1777"/>
        <v>0</v>
      </c>
      <c r="S938" s="905">
        <f t="shared" si="1777"/>
        <v>0</v>
      </c>
      <c r="T938" s="905">
        <f t="shared" si="1777"/>
        <v>0</v>
      </c>
      <c r="U938" s="2568">
        <f t="shared" si="1777"/>
        <v>0</v>
      </c>
      <c r="V938" s="2568">
        <f t="shared" si="1777"/>
        <v>0</v>
      </c>
      <c r="W938" s="2568">
        <f t="shared" si="1777"/>
        <v>0</v>
      </c>
      <c r="X938" s="2568">
        <f t="shared" si="1777"/>
        <v>0</v>
      </c>
      <c r="Y938" s="2568">
        <f t="shared" si="1777"/>
        <v>0</v>
      </c>
      <c r="Z938" s="2568">
        <f t="shared" si="1777"/>
        <v>0</v>
      </c>
      <c r="AA938" s="905">
        <f t="shared" si="1777"/>
        <v>1000</v>
      </c>
      <c r="AB938" s="905">
        <f t="shared" si="1777"/>
        <v>1000</v>
      </c>
      <c r="AC938" s="905">
        <f t="shared" si="1777"/>
        <v>0</v>
      </c>
      <c r="AD938" s="905">
        <f t="shared" si="1777"/>
        <v>0</v>
      </c>
      <c r="AE938" s="2568">
        <f t="shared" si="1777"/>
        <v>0</v>
      </c>
      <c r="AF938" s="2568">
        <f t="shared" si="1777"/>
        <v>0</v>
      </c>
      <c r="AG938" s="2568">
        <f t="shared" si="1777"/>
        <v>0</v>
      </c>
      <c r="AH938" s="2568">
        <f t="shared" si="1777"/>
        <v>0</v>
      </c>
      <c r="AI938" s="2568">
        <f t="shared" si="1777"/>
        <v>0</v>
      </c>
      <c r="AJ938" s="2568">
        <f t="shared" si="1777"/>
        <v>0</v>
      </c>
      <c r="AK938" s="2568">
        <f t="shared" si="1777"/>
        <v>0</v>
      </c>
      <c r="AL938" s="2568">
        <f t="shared" si="1777"/>
        <v>0</v>
      </c>
      <c r="AM938" s="2568">
        <f t="shared" si="1777"/>
        <v>0</v>
      </c>
      <c r="AN938" s="2568">
        <f t="shared" si="1777"/>
        <v>0</v>
      </c>
      <c r="AO938" s="2568">
        <f t="shared" si="1777"/>
        <v>0</v>
      </c>
      <c r="AP938" s="905">
        <f t="shared" si="1777"/>
        <v>20000</v>
      </c>
      <c r="AQ938" s="905">
        <f t="shared" si="1777"/>
        <v>20000</v>
      </c>
      <c r="AR938" s="905">
        <f t="shared" si="1777"/>
        <v>0</v>
      </c>
      <c r="AS938" s="905">
        <f t="shared" si="1777"/>
        <v>0</v>
      </c>
      <c r="AT938" s="905">
        <f t="shared" si="1777"/>
        <v>20000</v>
      </c>
      <c r="AU938" s="2192"/>
      <c r="AV938" s="2474"/>
      <c r="AW938" s="2428">
        <f t="shared" ref="AW938:AX938" si="1778">AW939</f>
        <v>0</v>
      </c>
      <c r="AX938" s="905">
        <f t="shared" si="1778"/>
        <v>1</v>
      </c>
      <c r="AY938" s="2004">
        <f t="shared" ref="AY938:AY969" si="1779">AP938-SUM(X938,AA938)</f>
        <v>19000</v>
      </c>
      <c r="AZ938" s="2005"/>
      <c r="BA938" s="695"/>
      <c r="BB938" s="695"/>
      <c r="BC938" s="695"/>
      <c r="BD938" s="2190"/>
      <c r="BE938" s="428">
        <f>BF938+BG938</f>
        <v>1000</v>
      </c>
      <c r="BF938" s="428">
        <v>1000</v>
      </c>
      <c r="BG938" s="428"/>
      <c r="BH938" s="428"/>
      <c r="BI938" s="428">
        <f>BJ938+BK938</f>
        <v>19000</v>
      </c>
      <c r="BJ938" s="428">
        <f>'[15]Tong hop '!$Z$47</f>
        <v>19000</v>
      </c>
      <c r="BK938" s="428"/>
      <c r="BL938" s="428"/>
      <c r="BN938" s="2191">
        <f>BO938+BP938</f>
        <v>0</v>
      </c>
      <c r="BO938" s="2191">
        <f>AQ938-V938-BF938-BJ938</f>
        <v>0</v>
      </c>
      <c r="BP938" s="2191">
        <f>AR938-Z938-BG938-BK938</f>
        <v>0</v>
      </c>
      <c r="BR938" s="2191">
        <f>BS938+BT938</f>
        <v>0</v>
      </c>
      <c r="BS938" s="2191">
        <f>AQ938-Y938-BF938-BJ938</f>
        <v>0</v>
      </c>
      <c r="BT938" s="2191">
        <f>AR938-Z938-BG938-BK938</f>
        <v>0</v>
      </c>
      <c r="BV938" s="2191">
        <f t="shared" si="1744"/>
        <v>19000</v>
      </c>
      <c r="BW938" s="2191">
        <f>BV938-BI938</f>
        <v>0</v>
      </c>
    </row>
    <row r="939" spans="1:75" ht="49.5" customHeight="1">
      <c r="A939" s="906"/>
      <c r="B939" s="93" t="s">
        <v>3236</v>
      </c>
      <c r="C939" s="907"/>
      <c r="D939" s="908"/>
      <c r="E939" s="907"/>
      <c r="F939" s="909"/>
      <c r="G939" s="910">
        <f>SUM(G940:G942)</f>
        <v>0</v>
      </c>
      <c r="H939" s="910">
        <f t="shared" ref="H939:M939" si="1780">SUM(H940:H942)</f>
        <v>0</v>
      </c>
      <c r="I939" s="910">
        <f t="shared" si="1780"/>
        <v>0</v>
      </c>
      <c r="J939" s="910">
        <f t="shared" si="1780"/>
        <v>0</v>
      </c>
      <c r="K939" s="910">
        <f t="shared" si="1780"/>
        <v>0</v>
      </c>
      <c r="L939" s="910">
        <f t="shared" si="1780"/>
        <v>0</v>
      </c>
      <c r="M939" s="910">
        <f t="shared" si="1780"/>
        <v>0</v>
      </c>
      <c r="N939" s="910">
        <f t="shared" ref="N939:AT939" si="1781">SUM(N940:N942)</f>
        <v>0</v>
      </c>
      <c r="O939" s="910">
        <f t="shared" si="1781"/>
        <v>0</v>
      </c>
      <c r="P939" s="910">
        <f t="shared" si="1781"/>
        <v>0</v>
      </c>
      <c r="Q939" s="910">
        <f t="shared" si="1781"/>
        <v>0</v>
      </c>
      <c r="R939" s="910">
        <f t="shared" si="1781"/>
        <v>0</v>
      </c>
      <c r="S939" s="910">
        <f t="shared" si="1781"/>
        <v>0</v>
      </c>
      <c r="T939" s="910">
        <f t="shared" si="1781"/>
        <v>0</v>
      </c>
      <c r="U939" s="2569">
        <f t="shared" si="1781"/>
        <v>0</v>
      </c>
      <c r="V939" s="2569">
        <f t="shared" si="1781"/>
        <v>0</v>
      </c>
      <c r="W939" s="2569">
        <f t="shared" si="1781"/>
        <v>0</v>
      </c>
      <c r="X939" s="2569">
        <f t="shared" si="1781"/>
        <v>0</v>
      </c>
      <c r="Y939" s="2569">
        <f t="shared" si="1781"/>
        <v>0</v>
      </c>
      <c r="Z939" s="2569">
        <f t="shared" si="1781"/>
        <v>0</v>
      </c>
      <c r="AA939" s="910">
        <f t="shared" si="1781"/>
        <v>1000</v>
      </c>
      <c r="AB939" s="910">
        <f t="shared" si="1781"/>
        <v>1000</v>
      </c>
      <c r="AC939" s="910">
        <f t="shared" si="1781"/>
        <v>0</v>
      </c>
      <c r="AD939" s="910">
        <f t="shared" si="1781"/>
        <v>0</v>
      </c>
      <c r="AE939" s="2569">
        <f t="shared" si="1781"/>
        <v>0</v>
      </c>
      <c r="AF939" s="2569">
        <f t="shared" si="1781"/>
        <v>0</v>
      </c>
      <c r="AG939" s="2569">
        <f t="shared" si="1781"/>
        <v>0</v>
      </c>
      <c r="AH939" s="2569">
        <f t="shared" si="1781"/>
        <v>0</v>
      </c>
      <c r="AI939" s="2569">
        <f t="shared" si="1781"/>
        <v>0</v>
      </c>
      <c r="AJ939" s="2569">
        <f t="shared" si="1781"/>
        <v>0</v>
      </c>
      <c r="AK939" s="2569">
        <f t="shared" si="1781"/>
        <v>0</v>
      </c>
      <c r="AL939" s="2569">
        <f t="shared" si="1781"/>
        <v>0</v>
      </c>
      <c r="AM939" s="2569">
        <f t="shared" si="1781"/>
        <v>0</v>
      </c>
      <c r="AN939" s="2569">
        <f t="shared" si="1781"/>
        <v>0</v>
      </c>
      <c r="AO939" s="2569">
        <f t="shared" si="1781"/>
        <v>0</v>
      </c>
      <c r="AP939" s="910">
        <f t="shared" si="1781"/>
        <v>20000</v>
      </c>
      <c r="AQ939" s="910">
        <f t="shared" si="1781"/>
        <v>20000</v>
      </c>
      <c r="AR939" s="910">
        <f t="shared" si="1781"/>
        <v>0</v>
      </c>
      <c r="AS939" s="910">
        <f t="shared" si="1781"/>
        <v>0</v>
      </c>
      <c r="AT939" s="910">
        <f t="shared" si="1781"/>
        <v>20000</v>
      </c>
      <c r="AU939" s="531"/>
      <c r="AV939" s="197"/>
      <c r="AW939" s="2429">
        <f t="shared" ref="AW939:AX939" si="1782">SUM(AW940:AW942)</f>
        <v>0</v>
      </c>
      <c r="AX939" s="910">
        <f t="shared" si="1782"/>
        <v>1</v>
      </c>
      <c r="AY939" s="1992">
        <f t="shared" si="1779"/>
        <v>19000</v>
      </c>
      <c r="AZ939" s="1991"/>
      <c r="BA939" s="466"/>
      <c r="BB939" s="466"/>
      <c r="BC939" s="466"/>
      <c r="BD939" s="893"/>
      <c r="BE939" s="428"/>
      <c r="BF939" s="428"/>
      <c r="BG939" s="428"/>
      <c r="BH939" s="428"/>
      <c r="BI939" s="428"/>
      <c r="BJ939" s="428"/>
      <c r="BK939" s="428"/>
      <c r="BL939" s="428"/>
      <c r="BV939" s="1">
        <f t="shared" si="1744"/>
        <v>19000</v>
      </c>
    </row>
    <row r="940" spans="1:75" ht="47.25" customHeight="1">
      <c r="A940" s="911">
        <v>1</v>
      </c>
      <c r="B940" s="636" t="s">
        <v>3237</v>
      </c>
      <c r="C940" s="912"/>
      <c r="D940" s="913"/>
      <c r="E940" s="912"/>
      <c r="F940" s="914"/>
      <c r="G940" s="915"/>
      <c r="H940" s="915"/>
      <c r="I940" s="915"/>
      <c r="J940" s="935"/>
      <c r="K940" s="915"/>
      <c r="L940" s="915"/>
      <c r="M940" s="915"/>
      <c r="N940" s="356"/>
      <c r="O940" s="65"/>
      <c r="P940" s="65"/>
      <c r="Q940" s="356"/>
      <c r="R940" s="366"/>
      <c r="S940" s="361"/>
      <c r="T940" s="366"/>
      <c r="U940" s="2643"/>
      <c r="V940" s="393"/>
      <c r="W940" s="393"/>
      <c r="X940" s="2643"/>
      <c r="Y940" s="393"/>
      <c r="Z940" s="393"/>
      <c r="AA940" s="356">
        <f t="shared" ref="AA940:AA943" si="1783">SUM(AB940:AD940)</f>
        <v>0</v>
      </c>
      <c r="AB940" s="366"/>
      <c r="AC940" s="366"/>
      <c r="AD940" s="366"/>
      <c r="AE940" s="2512"/>
      <c r="AF940" s="393"/>
      <c r="AG940" s="393"/>
      <c r="AH940" s="2512"/>
      <c r="AI940" s="393"/>
      <c r="AJ940" s="341"/>
      <c r="AK940" s="393"/>
      <c r="AL940" s="2512"/>
      <c r="AM940" s="393"/>
      <c r="AN940" s="341"/>
      <c r="AO940" s="393"/>
      <c r="AP940" s="944">
        <f>SUM(AQ940:AR940)</f>
        <v>0</v>
      </c>
      <c r="AQ940" s="945"/>
      <c r="AR940" s="945"/>
      <c r="AS940" s="945"/>
      <c r="AT940" s="946">
        <f>AP940-Z940</f>
        <v>0</v>
      </c>
      <c r="AU940" s="914" t="s">
        <v>864</v>
      </c>
      <c r="AV940" s="197"/>
      <c r="AW940" s="2430"/>
      <c r="AX940" s="953"/>
      <c r="AY940" s="1992">
        <f t="shared" si="1779"/>
        <v>0</v>
      </c>
      <c r="AZ940" s="1991"/>
      <c r="BA940" s="466"/>
      <c r="BB940" s="466"/>
      <c r="BC940" s="466"/>
      <c r="BD940" s="893"/>
      <c r="BE940" s="428"/>
      <c r="BF940" s="428"/>
      <c r="BG940" s="428"/>
      <c r="BH940" s="428"/>
      <c r="BI940" s="428"/>
      <c r="BJ940" s="428"/>
      <c r="BK940" s="428"/>
      <c r="BL940" s="428"/>
      <c r="BV940" s="1">
        <f t="shared" si="1744"/>
        <v>0</v>
      </c>
    </row>
    <row r="941" spans="1:75" ht="31.5" customHeight="1">
      <c r="A941" s="911">
        <v>2</v>
      </c>
      <c r="B941" s="636" t="s">
        <v>3238</v>
      </c>
      <c r="C941" s="912"/>
      <c r="D941" s="913"/>
      <c r="E941" s="912"/>
      <c r="F941" s="914"/>
      <c r="G941" s="915"/>
      <c r="H941" s="915"/>
      <c r="I941" s="915"/>
      <c r="J941" s="935"/>
      <c r="K941" s="915"/>
      <c r="L941" s="915"/>
      <c r="M941" s="915"/>
      <c r="N941" s="360"/>
      <c r="O941" s="360"/>
      <c r="P941" s="360"/>
      <c r="Q941" s="379"/>
      <c r="R941" s="379"/>
      <c r="S941" s="379"/>
      <c r="T941" s="379"/>
      <c r="U941" s="2492"/>
      <c r="V941" s="2551"/>
      <c r="W941" s="2551"/>
      <c r="X941" s="2492"/>
      <c r="Y941" s="2551"/>
      <c r="Z941" s="2551"/>
      <c r="AA941" s="356">
        <f t="shared" si="1783"/>
        <v>0</v>
      </c>
      <c r="AB941" s="379"/>
      <c r="AC941" s="379"/>
      <c r="AD941" s="379"/>
      <c r="AE941" s="2492"/>
      <c r="AF941" s="2551"/>
      <c r="AG941" s="2551"/>
      <c r="AH941" s="2551"/>
      <c r="AI941" s="2551"/>
      <c r="AJ941" s="2551"/>
      <c r="AK941" s="2551"/>
      <c r="AL941" s="2551"/>
      <c r="AM941" s="2551"/>
      <c r="AN941" s="2551"/>
      <c r="AO941" s="2551"/>
      <c r="AP941" s="944">
        <f>SUM(AQ941:AR941)</f>
        <v>0</v>
      </c>
      <c r="AQ941" s="945"/>
      <c r="AR941" s="945"/>
      <c r="AS941" s="945"/>
      <c r="AT941" s="946">
        <f>AP941-Z941</f>
        <v>0</v>
      </c>
      <c r="AU941" s="914" t="s">
        <v>864</v>
      </c>
      <c r="AV941" s="2475"/>
      <c r="AW941" s="2430"/>
      <c r="AX941" s="953"/>
      <c r="AY941" s="1992">
        <f t="shared" si="1779"/>
        <v>0</v>
      </c>
      <c r="AZ941" s="1991"/>
      <c r="BA941" s="466"/>
      <c r="BB941" s="466"/>
      <c r="BC941" s="466"/>
      <c r="BD941" s="893"/>
      <c r="BE941" s="428"/>
      <c r="BF941" s="428"/>
      <c r="BG941" s="428"/>
      <c r="BH941" s="428"/>
      <c r="BI941" s="428"/>
      <c r="BJ941" s="428"/>
      <c r="BK941" s="428"/>
      <c r="BL941" s="428"/>
      <c r="BV941" s="1">
        <f t="shared" si="1744"/>
        <v>0</v>
      </c>
    </row>
    <row r="942" spans="1:75" ht="31.5" customHeight="1">
      <c r="A942" s="911">
        <v>3</v>
      </c>
      <c r="B942" s="636" t="s">
        <v>3239</v>
      </c>
      <c r="C942" s="912"/>
      <c r="D942" s="913"/>
      <c r="E942" s="912"/>
      <c r="F942" s="914"/>
      <c r="G942" s="915"/>
      <c r="H942" s="915"/>
      <c r="I942" s="915"/>
      <c r="J942" s="935"/>
      <c r="K942" s="915"/>
      <c r="L942" s="915"/>
      <c r="M942" s="915"/>
      <c r="N942" s="360"/>
      <c r="O942" s="360"/>
      <c r="P942" s="360"/>
      <c r="Q942" s="379"/>
      <c r="R942" s="379"/>
      <c r="S942" s="379"/>
      <c r="T942" s="379"/>
      <c r="U942" s="2492"/>
      <c r="V942" s="2551"/>
      <c r="W942" s="2551"/>
      <c r="X942" s="2492"/>
      <c r="Y942" s="2551"/>
      <c r="Z942" s="2551"/>
      <c r="AA942" s="356">
        <f t="shared" si="1783"/>
        <v>1000</v>
      </c>
      <c r="AB942" s="2030">
        <f>AB943</f>
        <v>1000</v>
      </c>
      <c r="AC942" s="379"/>
      <c r="AD942" s="379"/>
      <c r="AE942" s="2492"/>
      <c r="AF942" s="2551"/>
      <c r="AG942" s="2551"/>
      <c r="AH942" s="2551"/>
      <c r="AI942" s="2551"/>
      <c r="AJ942" s="2551"/>
      <c r="AK942" s="2551"/>
      <c r="AL942" s="2551"/>
      <c r="AM942" s="2551"/>
      <c r="AN942" s="2551"/>
      <c r="AO942" s="2551"/>
      <c r="AP942" s="944">
        <f>SUM(AQ942:AR942)</f>
        <v>20000</v>
      </c>
      <c r="AQ942" s="945">
        <v>20000</v>
      </c>
      <c r="AR942" s="945"/>
      <c r="AS942" s="945"/>
      <c r="AT942" s="946">
        <f>AP942-Z942</f>
        <v>20000</v>
      </c>
      <c r="AU942" s="531" t="s">
        <v>794</v>
      </c>
      <c r="AV942" s="2475"/>
      <c r="AW942" s="1991"/>
      <c r="AX942" s="953">
        <v>1</v>
      </c>
      <c r="AY942" s="1992">
        <f t="shared" si="1779"/>
        <v>19000</v>
      </c>
      <c r="AZ942" s="1991"/>
      <c r="BA942" s="466"/>
      <c r="BB942" s="466"/>
      <c r="BC942" s="466"/>
      <c r="BD942" s="893"/>
      <c r="BE942" s="428"/>
      <c r="BF942" s="428"/>
      <c r="BG942" s="428"/>
      <c r="BH942" s="428"/>
      <c r="BI942" s="428"/>
      <c r="BJ942" s="428"/>
      <c r="BK942" s="428"/>
      <c r="BL942" s="428"/>
      <c r="BV942" s="1">
        <f t="shared" si="1744"/>
        <v>19000</v>
      </c>
    </row>
    <row r="943" spans="1:75" ht="60" customHeight="1">
      <c r="A943" s="1855" t="s">
        <v>359</v>
      </c>
      <c r="B943" s="916" t="s">
        <v>3240</v>
      </c>
      <c r="C943" s="917"/>
      <c r="D943" s="918"/>
      <c r="E943" s="917"/>
      <c r="F943" s="919"/>
      <c r="G943" s="920"/>
      <c r="H943" s="920"/>
      <c r="I943" s="920"/>
      <c r="J943" s="936"/>
      <c r="K943" s="920"/>
      <c r="L943" s="920"/>
      <c r="M943" s="920"/>
      <c r="N943" s="360"/>
      <c r="O943" s="360"/>
      <c r="P943" s="360"/>
      <c r="Q943" s="379"/>
      <c r="R943" s="379"/>
      <c r="S943" s="379"/>
      <c r="T943" s="379"/>
      <c r="U943" s="2492"/>
      <c r="V943" s="2551"/>
      <c r="W943" s="2551"/>
      <c r="X943" s="2492"/>
      <c r="Y943" s="2551"/>
      <c r="Z943" s="2551"/>
      <c r="AA943" s="356">
        <f t="shared" si="1783"/>
        <v>1000</v>
      </c>
      <c r="AB943" s="2029">
        <v>1000</v>
      </c>
      <c r="AC943" s="379"/>
      <c r="AD943" s="379"/>
      <c r="AE943" s="2492"/>
      <c r="AF943" s="2551"/>
      <c r="AG943" s="2551"/>
      <c r="AH943" s="2551"/>
      <c r="AI943" s="2551"/>
      <c r="AJ943" s="2551"/>
      <c r="AK943" s="2551"/>
      <c r="AL943" s="2551"/>
      <c r="AM943" s="2551"/>
      <c r="AN943" s="2551"/>
      <c r="AO943" s="2551"/>
      <c r="AP943" s="944">
        <f>SUM(AQ943:AR943)</f>
        <v>1000</v>
      </c>
      <c r="AQ943" s="947">
        <v>1000</v>
      </c>
      <c r="AR943" s="947"/>
      <c r="AS943" s="947"/>
      <c r="AT943" s="948">
        <f>AP943-Z943</f>
        <v>1000</v>
      </c>
      <c r="AU943" s="919"/>
      <c r="AV943" s="2475"/>
      <c r="AW943" s="1991"/>
      <c r="AX943" s="953"/>
      <c r="AY943" s="1992">
        <f t="shared" si="1779"/>
        <v>0</v>
      </c>
      <c r="AZ943" s="1991"/>
      <c r="BA943" s="466"/>
      <c r="BB943" s="466"/>
      <c r="BC943" s="466"/>
      <c r="BD943" s="893"/>
      <c r="BE943" s="428"/>
      <c r="BF943" s="428"/>
      <c r="BG943" s="428"/>
      <c r="BH943" s="428"/>
      <c r="BI943" s="428"/>
      <c r="BJ943" s="428"/>
      <c r="BK943" s="428"/>
      <c r="BL943" s="428"/>
      <c r="BV943" s="1">
        <f t="shared" si="1744"/>
        <v>0</v>
      </c>
    </row>
    <row r="944" spans="1:75" ht="18.75" customHeight="1">
      <c r="A944" s="771"/>
      <c r="B944" s="921"/>
      <c r="C944" s="921"/>
      <c r="D944" s="922"/>
      <c r="E944" s="923"/>
      <c r="F944" s="922"/>
      <c r="G944" s="360"/>
      <c r="H944" s="360"/>
      <c r="I944" s="360"/>
      <c r="J944" s="937"/>
      <c r="K944" s="360"/>
      <c r="L944" s="360"/>
      <c r="M944" s="360"/>
      <c r="N944" s="360"/>
      <c r="O944" s="360"/>
      <c r="P944" s="360"/>
      <c r="Q944" s="379"/>
      <c r="R944" s="379"/>
      <c r="S944" s="379"/>
      <c r="T944" s="379"/>
      <c r="U944" s="2492"/>
      <c r="V944" s="2551"/>
      <c r="W944" s="2551"/>
      <c r="X944" s="2492"/>
      <c r="Y944" s="2551"/>
      <c r="Z944" s="2551"/>
      <c r="AA944" s="379"/>
      <c r="AB944" s="379"/>
      <c r="AC944" s="379"/>
      <c r="AD944" s="379"/>
      <c r="AE944" s="2492"/>
      <c r="AF944" s="2551"/>
      <c r="AG944" s="2551"/>
      <c r="AH944" s="2551"/>
      <c r="AI944" s="2551"/>
      <c r="AJ944" s="2551"/>
      <c r="AK944" s="2551"/>
      <c r="AL944" s="2551"/>
      <c r="AM944" s="2551"/>
      <c r="AN944" s="2551"/>
      <c r="AO944" s="2551"/>
      <c r="AP944" s="379"/>
      <c r="AQ944" s="379"/>
      <c r="AR944" s="379"/>
      <c r="AS944" s="379"/>
      <c r="AT944" s="364"/>
      <c r="AU944" s="949"/>
      <c r="AV944" s="2475"/>
      <c r="AW944" s="1991"/>
      <c r="AX944" s="1991"/>
      <c r="AY944" s="1992">
        <f t="shared" si="1779"/>
        <v>0</v>
      </c>
      <c r="AZ944" s="1991"/>
      <c r="BA944" s="466"/>
      <c r="BB944" s="466"/>
      <c r="BC944" s="466"/>
      <c r="BD944" s="893"/>
      <c r="BE944" s="428"/>
      <c r="BF944" s="428"/>
      <c r="BG944" s="428"/>
      <c r="BH944" s="428"/>
      <c r="BI944" s="428"/>
      <c r="BJ944" s="428"/>
      <c r="BK944" s="428"/>
      <c r="BL944" s="428"/>
      <c r="BV944" s="1">
        <f t="shared" si="1744"/>
        <v>0</v>
      </c>
    </row>
    <row r="945" spans="1:75" ht="18.75" customHeight="1">
      <c r="A945" s="771"/>
      <c r="B945" s="921"/>
      <c r="C945" s="921"/>
      <c r="D945" s="922"/>
      <c r="E945" s="923"/>
      <c r="F945" s="922"/>
      <c r="G945" s="360"/>
      <c r="H945" s="360"/>
      <c r="I945" s="360"/>
      <c r="J945" s="937"/>
      <c r="K945" s="360"/>
      <c r="L945" s="360"/>
      <c r="M945" s="360"/>
      <c r="N945" s="360"/>
      <c r="O945" s="360"/>
      <c r="P945" s="360"/>
      <c r="Q945" s="379"/>
      <c r="R945" s="379"/>
      <c r="S945" s="379"/>
      <c r="T945" s="379"/>
      <c r="U945" s="2492"/>
      <c r="V945" s="2551"/>
      <c r="W945" s="2551"/>
      <c r="X945" s="2492"/>
      <c r="Y945" s="2551"/>
      <c r="Z945" s="2551"/>
      <c r="AA945" s="379"/>
      <c r="AB945" s="379"/>
      <c r="AC945" s="379"/>
      <c r="AD945" s="379"/>
      <c r="AE945" s="2492"/>
      <c r="AF945" s="2551"/>
      <c r="AG945" s="2551"/>
      <c r="AH945" s="2551"/>
      <c r="AI945" s="2551"/>
      <c r="AJ945" s="2551"/>
      <c r="AK945" s="2551"/>
      <c r="AL945" s="2551"/>
      <c r="AM945" s="2551"/>
      <c r="AN945" s="2551"/>
      <c r="AO945" s="2551"/>
      <c r="AP945" s="379"/>
      <c r="AQ945" s="379"/>
      <c r="AR945" s="379"/>
      <c r="AS945" s="379"/>
      <c r="AT945" s="364"/>
      <c r="AU945" s="949"/>
      <c r="AV945" s="2475"/>
      <c r="AW945" s="1991"/>
      <c r="AX945" s="1991"/>
      <c r="AY945" s="1992">
        <f t="shared" si="1779"/>
        <v>0</v>
      </c>
      <c r="AZ945" s="1991"/>
      <c r="BA945" s="466"/>
      <c r="BB945" s="466"/>
      <c r="BC945" s="466"/>
      <c r="BD945" s="893"/>
      <c r="BE945" s="428"/>
      <c r="BF945" s="428"/>
      <c r="BG945" s="428"/>
      <c r="BH945" s="428"/>
      <c r="BI945" s="428"/>
      <c r="BJ945" s="428"/>
      <c r="BK945" s="428"/>
      <c r="BL945" s="428"/>
      <c r="BV945" s="1">
        <f t="shared" si="1744"/>
        <v>0</v>
      </c>
    </row>
    <row r="946" spans="1:75" ht="54.75" customHeight="1">
      <c r="A946" s="423" t="s">
        <v>2127</v>
      </c>
      <c r="B946" s="898" t="s">
        <v>3241</v>
      </c>
      <c r="C946" s="924"/>
      <c r="D946" s="925"/>
      <c r="E946" s="926"/>
      <c r="F946" s="925"/>
      <c r="G946" s="927"/>
      <c r="H946" s="927"/>
      <c r="I946" s="927"/>
      <c r="J946" s="938"/>
      <c r="K946" s="927"/>
      <c r="L946" s="927"/>
      <c r="M946" s="927"/>
      <c r="N946" s="927"/>
      <c r="O946" s="927"/>
      <c r="P946" s="927"/>
      <c r="Q946" s="941"/>
      <c r="R946" s="941"/>
      <c r="S946" s="941"/>
      <c r="T946" s="941"/>
      <c r="U946" s="2598"/>
      <c r="V946" s="2570"/>
      <c r="W946" s="2570"/>
      <c r="X946" s="2598"/>
      <c r="Y946" s="2570"/>
      <c r="Z946" s="2570"/>
      <c r="AA946" s="941"/>
      <c r="AB946" s="941"/>
      <c r="AC946" s="941"/>
      <c r="AD946" s="941"/>
      <c r="AE946" s="2598"/>
      <c r="AF946" s="2570"/>
      <c r="AG946" s="2570"/>
      <c r="AH946" s="2570"/>
      <c r="AI946" s="2570"/>
      <c r="AJ946" s="2570"/>
      <c r="AK946" s="2570"/>
      <c r="AL946" s="2570"/>
      <c r="AM946" s="2570"/>
      <c r="AN946" s="2570"/>
      <c r="AO946" s="2570"/>
      <c r="AP946" s="832">
        <f t="shared" si="1775"/>
        <v>20000</v>
      </c>
      <c r="AQ946" s="833">
        <f>8500-3000</f>
        <v>5500</v>
      </c>
      <c r="AR946" s="833">
        <f>11500+3000</f>
        <v>14500</v>
      </c>
      <c r="AS946" s="941"/>
      <c r="AT946" s="833">
        <f>+AP946-Q946</f>
        <v>20000</v>
      </c>
      <c r="AU946" s="950"/>
      <c r="AV946" s="2476" t="s">
        <v>2888</v>
      </c>
      <c r="AW946" s="2431"/>
      <c r="AX946" s="834"/>
      <c r="AY946" s="1992">
        <f t="shared" si="1779"/>
        <v>20000</v>
      </c>
      <c r="AZ946" s="1991"/>
      <c r="BA946" s="695"/>
      <c r="BB946" s="695"/>
      <c r="BC946" s="695"/>
      <c r="BD946" s="893"/>
      <c r="BE946" s="428"/>
      <c r="BF946" s="428"/>
      <c r="BG946" s="428"/>
      <c r="BH946" s="428"/>
      <c r="BI946" s="428">
        <f>BJ946+BK946</f>
        <v>20000</v>
      </c>
      <c r="BJ946" s="428">
        <v>5500</v>
      </c>
      <c r="BK946" s="428">
        <v>14500</v>
      </c>
      <c r="BL946" s="428"/>
      <c r="BV946" s="1">
        <f t="shared" si="1744"/>
        <v>20000</v>
      </c>
    </row>
    <row r="947" spans="1:75" ht="18.75" customHeight="1">
      <c r="A947" s="771"/>
      <c r="B947" s="921"/>
      <c r="C947" s="921"/>
      <c r="D947" s="922"/>
      <c r="E947" s="923"/>
      <c r="F947" s="922"/>
      <c r="G947" s="360"/>
      <c r="H947" s="360"/>
      <c r="I947" s="360"/>
      <c r="J947" s="937"/>
      <c r="K947" s="360"/>
      <c r="L947" s="360"/>
      <c r="M947" s="360"/>
      <c r="N947" s="360"/>
      <c r="O947" s="360"/>
      <c r="P947" s="360"/>
      <c r="Q947" s="379"/>
      <c r="R947" s="379"/>
      <c r="S947" s="379"/>
      <c r="T947" s="379"/>
      <c r="U947" s="2492"/>
      <c r="V947" s="2551"/>
      <c r="W947" s="2551"/>
      <c r="X947" s="2492"/>
      <c r="Y947" s="2551"/>
      <c r="Z947" s="2551"/>
      <c r="AA947" s="379"/>
      <c r="AB947" s="379"/>
      <c r="AC947" s="379"/>
      <c r="AD947" s="379"/>
      <c r="AE947" s="2492"/>
      <c r="AF947" s="2551"/>
      <c r="AG947" s="2551"/>
      <c r="AH947" s="2551"/>
      <c r="AI947" s="2551"/>
      <c r="AJ947" s="2551"/>
      <c r="AK947" s="2551"/>
      <c r="AL947" s="2551"/>
      <c r="AM947" s="2551"/>
      <c r="AN947" s="2551"/>
      <c r="AO947" s="2551"/>
      <c r="AP947" s="379"/>
      <c r="AQ947" s="379"/>
      <c r="AR947" s="379"/>
      <c r="AS947" s="379"/>
      <c r="AT947" s="364"/>
      <c r="AU947" s="949"/>
      <c r="AV947" s="2475"/>
      <c r="AW947" s="538"/>
      <c r="AX947" s="473"/>
      <c r="AY947" s="1992">
        <f t="shared" si="1779"/>
        <v>0</v>
      </c>
      <c r="AZ947" s="1991"/>
      <c r="BA947" s="466"/>
      <c r="BB947" s="466"/>
      <c r="BC947" s="466"/>
      <c r="BD947" s="893"/>
      <c r="BE947" s="428"/>
      <c r="BF947" s="428"/>
      <c r="BG947" s="428"/>
      <c r="BH947" s="428"/>
      <c r="BI947" s="428"/>
      <c r="BJ947" s="428"/>
      <c r="BK947" s="428"/>
      <c r="BL947" s="428"/>
      <c r="BV947" s="1">
        <f t="shared" si="1744"/>
        <v>0</v>
      </c>
    </row>
    <row r="948" spans="1:75" s="1941" customFormat="1" ht="42" customHeight="1">
      <c r="A948" s="423" t="s">
        <v>2132</v>
      </c>
      <c r="B948" s="898" t="s">
        <v>3242</v>
      </c>
      <c r="C948" s="897"/>
      <c r="D948" s="899"/>
      <c r="E948" s="899"/>
      <c r="F948" s="899"/>
      <c r="G948" s="428">
        <f>SUM(G949,G950)</f>
        <v>0</v>
      </c>
      <c r="H948" s="428">
        <f t="shared" ref="H948:AT948" si="1784">SUM(H949,H950)</f>
        <v>0</v>
      </c>
      <c r="I948" s="428">
        <f t="shared" si="1784"/>
        <v>0</v>
      </c>
      <c r="J948" s="428">
        <f t="shared" si="1784"/>
        <v>0</v>
      </c>
      <c r="K948" s="428">
        <f t="shared" si="1784"/>
        <v>0</v>
      </c>
      <c r="L948" s="428">
        <f t="shared" si="1784"/>
        <v>0</v>
      </c>
      <c r="M948" s="428">
        <f t="shared" si="1784"/>
        <v>0</v>
      </c>
      <c r="N948" s="428">
        <f t="shared" si="1784"/>
        <v>0</v>
      </c>
      <c r="O948" s="428">
        <f t="shared" si="1784"/>
        <v>0</v>
      </c>
      <c r="P948" s="428">
        <f t="shared" si="1784"/>
        <v>0</v>
      </c>
      <c r="Q948" s="428">
        <f t="shared" si="1784"/>
        <v>517655</v>
      </c>
      <c r="R948" s="428">
        <f t="shared" si="1784"/>
        <v>140000</v>
      </c>
      <c r="S948" s="428">
        <f t="shared" si="1784"/>
        <v>130492</v>
      </c>
      <c r="T948" s="428">
        <f t="shared" si="1784"/>
        <v>247163</v>
      </c>
      <c r="U948" s="2494">
        <f t="shared" si="1784"/>
        <v>153422</v>
      </c>
      <c r="V948" s="2494">
        <f t="shared" si="1784"/>
        <v>92518</v>
      </c>
      <c r="W948" s="2494">
        <f t="shared" si="1784"/>
        <v>60904</v>
      </c>
      <c r="X948" s="2494">
        <f t="shared" si="1784"/>
        <v>153422</v>
      </c>
      <c r="Y948" s="2494">
        <f t="shared" si="1784"/>
        <v>92518</v>
      </c>
      <c r="Z948" s="2494">
        <f t="shared" si="1784"/>
        <v>60904</v>
      </c>
      <c r="AA948" s="428">
        <f t="shared" si="1784"/>
        <v>43421</v>
      </c>
      <c r="AB948" s="428">
        <f t="shared" si="1784"/>
        <v>43421</v>
      </c>
      <c r="AC948" s="428">
        <f t="shared" si="1784"/>
        <v>0</v>
      </c>
      <c r="AD948" s="428">
        <f t="shared" si="1784"/>
        <v>0</v>
      </c>
      <c r="AE948" s="2494">
        <f t="shared" si="1784"/>
        <v>0</v>
      </c>
      <c r="AF948" s="2494">
        <f t="shared" si="1784"/>
        <v>0</v>
      </c>
      <c r="AG948" s="2494">
        <f t="shared" si="1784"/>
        <v>0</v>
      </c>
      <c r="AH948" s="2494">
        <f t="shared" si="1784"/>
        <v>534500</v>
      </c>
      <c r="AI948" s="2494">
        <f t="shared" si="1784"/>
        <v>209588</v>
      </c>
      <c r="AJ948" s="2494">
        <f t="shared" si="1784"/>
        <v>60904</v>
      </c>
      <c r="AK948" s="2494">
        <f t="shared" si="1784"/>
        <v>264008</v>
      </c>
      <c r="AL948" s="2494">
        <f t="shared" si="1784"/>
        <v>534500</v>
      </c>
      <c r="AM948" s="2494">
        <f t="shared" si="1784"/>
        <v>209588</v>
      </c>
      <c r="AN948" s="2494">
        <f t="shared" si="1784"/>
        <v>60904</v>
      </c>
      <c r="AO948" s="2494">
        <f t="shared" si="1784"/>
        <v>264008</v>
      </c>
      <c r="AP948" s="428">
        <f t="shared" si="1784"/>
        <v>519338</v>
      </c>
      <c r="AQ948" s="428">
        <f t="shared" si="1784"/>
        <v>169588</v>
      </c>
      <c r="AR948" s="428">
        <f t="shared" si="1784"/>
        <v>85742</v>
      </c>
      <c r="AS948" s="428">
        <f t="shared" si="1784"/>
        <v>264008</v>
      </c>
      <c r="AT948" s="428">
        <f t="shared" si="1784"/>
        <v>1683</v>
      </c>
      <c r="AU948" s="723" t="s">
        <v>831</v>
      </c>
      <c r="AV948" s="756"/>
      <c r="AW948" s="2431"/>
      <c r="AX948" s="834"/>
      <c r="AY948" s="2004">
        <f t="shared" si="1779"/>
        <v>322495</v>
      </c>
      <c r="AZ948" s="2005"/>
      <c r="BA948" s="695"/>
      <c r="BB948" s="695"/>
      <c r="BC948" s="695"/>
      <c r="BD948" s="2190"/>
      <c r="BE948" s="428">
        <f>BF948+BG948</f>
        <v>43421</v>
      </c>
      <c r="BF948" s="428">
        <v>43421</v>
      </c>
      <c r="BG948" s="428"/>
      <c r="BH948" s="428"/>
      <c r="BI948" s="428">
        <f>BJ948+BK948</f>
        <v>73649</v>
      </c>
      <c r="BJ948" s="428">
        <f>'[15]Tong hop '!$Z$49</f>
        <v>41521</v>
      </c>
      <c r="BK948" s="428">
        <f>'[15]Tong hop '!$AA$49</f>
        <v>32128</v>
      </c>
      <c r="BL948" s="428"/>
      <c r="BN948" s="2191">
        <f>BO948+BP948</f>
        <v>-15162</v>
      </c>
      <c r="BO948" s="2191">
        <f>AQ948-Y948-BF948-BJ948</f>
        <v>-7872</v>
      </c>
      <c r="BP948" s="2191">
        <f>AR948-Z948-BG948-BK948</f>
        <v>-7290</v>
      </c>
      <c r="BR948" s="2191">
        <f>BS948+BT948</f>
        <v>-15162</v>
      </c>
      <c r="BS948" s="2191">
        <f>AQ948-Y948-BF948-BJ948</f>
        <v>-7872</v>
      </c>
      <c r="BT948" s="2191">
        <f>AR948-Z948-BG948-BK948</f>
        <v>-7290</v>
      </c>
      <c r="BV948" s="2191">
        <f t="shared" si="1744"/>
        <v>58487</v>
      </c>
      <c r="BW948" s="2191">
        <f t="shared" ref="BW948:BW949" si="1785">BV948-BI948</f>
        <v>-15162</v>
      </c>
    </row>
    <row r="949" spans="1:75" s="2096" customFormat="1" ht="38.25" hidden="1" customHeight="1">
      <c r="A949" s="2081">
        <v>1</v>
      </c>
      <c r="B949" s="2100" t="s">
        <v>2129</v>
      </c>
      <c r="C949" s="2083"/>
      <c r="D949" s="2084"/>
      <c r="E949" s="2085"/>
      <c r="F949" s="2084"/>
      <c r="G949" s="2086">
        <f t="shared" si="1765"/>
        <v>0</v>
      </c>
      <c r="H949" s="2086"/>
      <c r="I949" s="2086"/>
      <c r="J949" s="2087"/>
      <c r="K949" s="2088">
        <f t="shared" si="1766"/>
        <v>0</v>
      </c>
      <c r="L949" s="2086"/>
      <c r="M949" s="2086"/>
      <c r="N949" s="2088">
        <f t="shared" ref="N949:N955" si="1786">SUM(O949:P949)</f>
        <v>0</v>
      </c>
      <c r="O949" s="2086"/>
      <c r="P949" s="2086"/>
      <c r="Q949" s="2088">
        <f t="shared" ref="Q949:Q955" si="1787">SUM(R949:T949)</f>
        <v>270492</v>
      </c>
      <c r="R949" s="2089">
        <v>140000</v>
      </c>
      <c r="S949" s="2086">
        <v>130492</v>
      </c>
      <c r="T949" s="2089"/>
      <c r="U949" s="2648">
        <f t="shared" ref="U949" si="1788">SUM(V949:W949)</f>
        <v>153422</v>
      </c>
      <c r="V949" s="2572">
        <v>92518</v>
      </c>
      <c r="W949" s="2572">
        <v>60904</v>
      </c>
      <c r="X949" s="2648">
        <f t="shared" ref="X949:X950" si="1789">SUM(Y949:Z949)</f>
        <v>153422</v>
      </c>
      <c r="Y949" s="2572">
        <v>92518</v>
      </c>
      <c r="Z949" s="2572">
        <v>60904</v>
      </c>
      <c r="AA949" s="2088">
        <f t="shared" ref="AA949:AA950" si="1790">SUM(AB949:AD949)</f>
        <v>43421</v>
      </c>
      <c r="AB949" s="2089">
        <v>43421</v>
      </c>
      <c r="AC949" s="2089"/>
      <c r="AD949" s="2089"/>
      <c r="AE949" s="2571">
        <f t="shared" ref="AE949:AE955" si="1791">SUM(AF949:AG949)</f>
        <v>0</v>
      </c>
      <c r="AF949" s="2572"/>
      <c r="AG949" s="2572"/>
      <c r="AH949" s="2571">
        <f t="shared" ref="AH949:AH955" si="1792">SUM(AI949:AK949)</f>
        <v>270492</v>
      </c>
      <c r="AI949" s="2572">
        <v>209588</v>
      </c>
      <c r="AJ949" s="2491">
        <v>60904</v>
      </c>
      <c r="AK949" s="2572"/>
      <c r="AL949" s="2571">
        <f t="shared" ref="AL949:AL955" si="1793">SUM(AM949:AO949)</f>
        <v>270492</v>
      </c>
      <c r="AM949" s="2572">
        <v>209588</v>
      </c>
      <c r="AN949" s="2491">
        <v>60904</v>
      </c>
      <c r="AO949" s="2572"/>
      <c r="AP949" s="2088">
        <f t="shared" ref="AP949:AP955" si="1794">SUM(AQ949:AS949)</f>
        <v>255330</v>
      </c>
      <c r="AQ949" s="2089">
        <f>209588-40000</f>
        <v>169588</v>
      </c>
      <c r="AR949" s="2086">
        <f>60904+40000-15000-162</f>
        <v>85742</v>
      </c>
      <c r="AS949" s="2089"/>
      <c r="AT949" s="2086">
        <f>+AP949-Q949</f>
        <v>-15162</v>
      </c>
      <c r="AU949" s="2084"/>
      <c r="AV949" s="2477"/>
      <c r="AW949" s="2093"/>
      <c r="AX949" s="2093"/>
      <c r="AY949" s="2092">
        <f t="shared" si="1779"/>
        <v>58487</v>
      </c>
      <c r="AZ949" s="2093"/>
      <c r="BA949" s="2094"/>
      <c r="BB949" s="2094"/>
      <c r="BC949" s="2094"/>
      <c r="BD949" s="2095"/>
      <c r="BE949" s="2088">
        <f t="shared" ref="BE949:BE950" si="1795">SUM(BF949:BH949)</f>
        <v>0</v>
      </c>
      <c r="BF949" s="2089"/>
      <c r="BG949" s="2089"/>
      <c r="BH949" s="2089"/>
      <c r="BI949" s="2101">
        <f>SUM(BJ949:BL949)</f>
        <v>0</v>
      </c>
      <c r="BJ949" s="2101">
        <f>AU949-AF949-AC949</f>
        <v>0</v>
      </c>
      <c r="BK949" s="2101">
        <f>AV949-AG949-AD949</f>
        <v>0</v>
      </c>
      <c r="BL949" s="2101"/>
      <c r="BR949" s="2097"/>
      <c r="BS949" s="2097"/>
      <c r="BT949" s="2097"/>
      <c r="BV949" s="2097">
        <f t="shared" si="1744"/>
        <v>58487</v>
      </c>
      <c r="BW949" s="2097">
        <f t="shared" si="1785"/>
        <v>58487</v>
      </c>
    </row>
    <row r="950" spans="1:75" s="2096" customFormat="1" ht="38.25" hidden="1" customHeight="1">
      <c r="A950" s="2081">
        <v>2</v>
      </c>
      <c r="B950" s="2100" t="s">
        <v>2131</v>
      </c>
      <c r="C950" s="2083"/>
      <c r="D950" s="2084"/>
      <c r="E950" s="2085"/>
      <c r="F950" s="2084"/>
      <c r="G950" s="2086">
        <f t="shared" si="1765"/>
        <v>0</v>
      </c>
      <c r="H950" s="2086"/>
      <c r="I950" s="2086"/>
      <c r="J950" s="2087"/>
      <c r="K950" s="2088">
        <f t="shared" si="1766"/>
        <v>0</v>
      </c>
      <c r="L950" s="2086"/>
      <c r="M950" s="2086"/>
      <c r="N950" s="2088">
        <f t="shared" si="1786"/>
        <v>0</v>
      </c>
      <c r="O950" s="2086"/>
      <c r="P950" s="2086"/>
      <c r="Q950" s="2088">
        <f t="shared" si="1787"/>
        <v>247163</v>
      </c>
      <c r="R950" s="2089"/>
      <c r="S950" s="2086">
        <v>0</v>
      </c>
      <c r="T950" s="2089">
        <v>247163</v>
      </c>
      <c r="U950" s="2648">
        <f t="shared" ref="U950:U955" si="1796">SUM(V950:W950)</f>
        <v>0</v>
      </c>
      <c r="V950" s="2572"/>
      <c r="W950" s="2572"/>
      <c r="X950" s="2648">
        <f t="shared" si="1789"/>
        <v>0</v>
      </c>
      <c r="Y950" s="2572"/>
      <c r="Z950" s="2572"/>
      <c r="AA950" s="2088">
        <f t="shared" si="1790"/>
        <v>0</v>
      </c>
      <c r="AB950" s="2089"/>
      <c r="AC950" s="2089"/>
      <c r="AD950" s="2089"/>
      <c r="AE950" s="2571">
        <f t="shared" si="1791"/>
        <v>0</v>
      </c>
      <c r="AF950" s="2572"/>
      <c r="AG950" s="2572"/>
      <c r="AH950" s="2571">
        <f t="shared" si="1792"/>
        <v>264008</v>
      </c>
      <c r="AI950" s="2572"/>
      <c r="AJ950" s="2491">
        <v>0</v>
      </c>
      <c r="AK950" s="2572">
        <v>264008</v>
      </c>
      <c r="AL950" s="2571">
        <f t="shared" si="1793"/>
        <v>264008</v>
      </c>
      <c r="AM950" s="2572"/>
      <c r="AN950" s="2491">
        <v>0</v>
      </c>
      <c r="AO950" s="2572">
        <v>264008</v>
      </c>
      <c r="AP950" s="2088">
        <f t="shared" si="1794"/>
        <v>264008</v>
      </c>
      <c r="AQ950" s="2089"/>
      <c r="AR950" s="2086">
        <v>0</v>
      </c>
      <c r="AS950" s="2089">
        <v>264008</v>
      </c>
      <c r="AT950" s="2086">
        <f>+AP950-Q950</f>
        <v>16845</v>
      </c>
      <c r="AU950" s="2084"/>
      <c r="AV950" s="2477" t="s">
        <v>2130</v>
      </c>
      <c r="AW950" s="2093"/>
      <c r="AX950" s="2093"/>
      <c r="AY950" s="2092">
        <f t="shared" si="1779"/>
        <v>264008</v>
      </c>
      <c r="AZ950" s="2093"/>
      <c r="BA950" s="2094"/>
      <c r="BB950" s="2094"/>
      <c r="BC950" s="2094"/>
      <c r="BD950" s="2095"/>
      <c r="BE950" s="2088">
        <f t="shared" si="1795"/>
        <v>0</v>
      </c>
      <c r="BF950" s="2089"/>
      <c r="BG950" s="2089"/>
      <c r="BH950" s="2089"/>
      <c r="BI950" s="2101"/>
      <c r="BJ950" s="2101"/>
      <c r="BK950" s="2101"/>
      <c r="BL950" s="2101"/>
      <c r="BV950" s="2097">
        <f t="shared" si="1744"/>
        <v>0</v>
      </c>
    </row>
    <row r="951" spans="1:75" ht="25.5" customHeight="1">
      <c r="A951" s="330"/>
      <c r="B951" s="352"/>
      <c r="C951" s="613"/>
      <c r="D951" s="178"/>
      <c r="E951" s="654"/>
      <c r="F951" s="178"/>
      <c r="G951" s="361"/>
      <c r="H951" s="361"/>
      <c r="I951" s="361"/>
      <c r="J951" s="443"/>
      <c r="K951" s="356"/>
      <c r="L951" s="361"/>
      <c r="M951" s="361"/>
      <c r="N951" s="356"/>
      <c r="O951" s="361"/>
      <c r="P951" s="361"/>
      <c r="Q951" s="356"/>
      <c r="R951" s="366"/>
      <c r="S951" s="361"/>
      <c r="T951" s="366"/>
      <c r="U951" s="2643"/>
      <c r="V951" s="393"/>
      <c r="W951" s="393"/>
      <c r="X951" s="2643"/>
      <c r="Y951" s="393"/>
      <c r="Z951" s="393"/>
      <c r="AA951" s="356"/>
      <c r="AB951" s="366"/>
      <c r="AC951" s="366"/>
      <c r="AD951" s="366"/>
      <c r="AE951" s="2512"/>
      <c r="AF951" s="393"/>
      <c r="AG951" s="393"/>
      <c r="AH951" s="2512"/>
      <c r="AI951" s="393"/>
      <c r="AJ951" s="341"/>
      <c r="AK951" s="393"/>
      <c r="AL951" s="2512"/>
      <c r="AM951" s="393"/>
      <c r="AN951" s="341"/>
      <c r="AO951" s="393"/>
      <c r="AP951" s="356"/>
      <c r="AQ951" s="366"/>
      <c r="AR951" s="361"/>
      <c r="AS951" s="366"/>
      <c r="AT951" s="951"/>
      <c r="AU951" s="178"/>
      <c r="AV951" s="725"/>
      <c r="AW951" s="538"/>
      <c r="AX951" s="473"/>
      <c r="AY951" s="1992">
        <f t="shared" si="1779"/>
        <v>0</v>
      </c>
      <c r="AZ951" s="1991"/>
      <c r="BA951" s="466"/>
      <c r="BB951" s="466"/>
      <c r="BC951" s="466"/>
      <c r="BD951" s="893"/>
      <c r="BE951" s="428"/>
      <c r="BF951" s="428"/>
      <c r="BG951" s="428"/>
      <c r="BH951" s="428"/>
      <c r="BI951" s="428"/>
      <c r="BJ951" s="428"/>
      <c r="BK951" s="428"/>
      <c r="BL951" s="428"/>
      <c r="BV951" s="1">
        <f t="shared" si="1744"/>
        <v>0</v>
      </c>
    </row>
    <row r="952" spans="1:75" ht="79.5" customHeight="1">
      <c r="A952" s="423" t="s">
        <v>2132</v>
      </c>
      <c r="B952" s="424" t="s">
        <v>2133</v>
      </c>
      <c r="C952" s="486"/>
      <c r="D952" s="487"/>
      <c r="E952" s="488"/>
      <c r="F952" s="487"/>
      <c r="G952" s="428">
        <f t="shared" ref="G952:I952" si="1797">SUM(G953:G955)</f>
        <v>0</v>
      </c>
      <c r="H952" s="428">
        <f t="shared" si="1797"/>
        <v>0</v>
      </c>
      <c r="I952" s="428">
        <f t="shared" si="1797"/>
        <v>0</v>
      </c>
      <c r="J952" s="645"/>
      <c r="K952" s="428">
        <f t="shared" ref="K952:AT952" si="1798">SUM(K953:K955)</f>
        <v>0</v>
      </c>
      <c r="L952" s="428">
        <f t="shared" si="1798"/>
        <v>0</v>
      </c>
      <c r="M952" s="428">
        <f t="shared" si="1798"/>
        <v>0</v>
      </c>
      <c r="N952" s="428">
        <f t="shared" si="1798"/>
        <v>0</v>
      </c>
      <c r="O952" s="428">
        <f t="shared" si="1798"/>
        <v>0</v>
      </c>
      <c r="P952" s="428">
        <f t="shared" si="1798"/>
        <v>0</v>
      </c>
      <c r="Q952" s="428">
        <f t="shared" si="1798"/>
        <v>20816</v>
      </c>
      <c r="R952" s="428">
        <f t="shared" si="1798"/>
        <v>16000</v>
      </c>
      <c r="S952" s="428">
        <f t="shared" si="1798"/>
        <v>4416</v>
      </c>
      <c r="T952" s="428">
        <f t="shared" si="1798"/>
        <v>400</v>
      </c>
      <c r="U952" s="2494">
        <f t="shared" si="1798"/>
        <v>23077</v>
      </c>
      <c r="V952" s="2494">
        <f t="shared" si="1798"/>
        <v>10361</v>
      </c>
      <c r="W952" s="2494">
        <f t="shared" si="1798"/>
        <v>12716</v>
      </c>
      <c r="X952" s="2494">
        <f t="shared" si="1798"/>
        <v>23077</v>
      </c>
      <c r="Y952" s="2494">
        <f t="shared" si="1798"/>
        <v>10361</v>
      </c>
      <c r="Z952" s="2494">
        <f t="shared" si="1798"/>
        <v>12716</v>
      </c>
      <c r="AA952" s="428">
        <f t="shared" si="1798"/>
        <v>11204</v>
      </c>
      <c r="AB952" s="428">
        <f t="shared" si="1798"/>
        <v>11204</v>
      </c>
      <c r="AC952" s="428">
        <f t="shared" si="1798"/>
        <v>0</v>
      </c>
      <c r="AD952" s="428">
        <f t="shared" si="1798"/>
        <v>0</v>
      </c>
      <c r="AE952" s="2494">
        <f t="shared" si="1798"/>
        <v>0</v>
      </c>
      <c r="AF952" s="2494">
        <f t="shared" si="1798"/>
        <v>0</v>
      </c>
      <c r="AG952" s="2494">
        <f t="shared" si="1798"/>
        <v>0</v>
      </c>
      <c r="AH952" s="2494">
        <f t="shared" si="1798"/>
        <v>55740</v>
      </c>
      <c r="AI952" s="2494">
        <f t="shared" si="1798"/>
        <v>21565</v>
      </c>
      <c r="AJ952" s="2494">
        <f t="shared" si="1798"/>
        <v>33775</v>
      </c>
      <c r="AK952" s="2494">
        <f t="shared" si="1798"/>
        <v>400</v>
      </c>
      <c r="AL952" s="2494">
        <f t="shared" si="1798"/>
        <v>55740</v>
      </c>
      <c r="AM952" s="2494">
        <f t="shared" si="1798"/>
        <v>21565</v>
      </c>
      <c r="AN952" s="2494">
        <f t="shared" si="1798"/>
        <v>33775</v>
      </c>
      <c r="AO952" s="2494">
        <f t="shared" si="1798"/>
        <v>400</v>
      </c>
      <c r="AP952" s="428">
        <f t="shared" si="1798"/>
        <v>55724</v>
      </c>
      <c r="AQ952" s="428">
        <f t="shared" si="1798"/>
        <v>21578</v>
      </c>
      <c r="AR952" s="428">
        <f t="shared" si="1798"/>
        <v>33746</v>
      </c>
      <c r="AS952" s="428">
        <f t="shared" si="1798"/>
        <v>400</v>
      </c>
      <c r="AT952" s="428">
        <f t="shared" si="1798"/>
        <v>34908</v>
      </c>
      <c r="AU952" s="723" t="s">
        <v>831</v>
      </c>
      <c r="AV952" s="2476" t="s">
        <v>3049</v>
      </c>
      <c r="AW952" s="2431"/>
      <c r="AX952" s="834"/>
      <c r="AY952" s="1992">
        <f t="shared" si="1779"/>
        <v>21443</v>
      </c>
      <c r="AZ952" s="1991"/>
      <c r="BA952" s="695"/>
      <c r="BB952" s="695"/>
      <c r="BC952" s="695"/>
      <c r="BD952" s="893"/>
      <c r="BE952" s="428">
        <f>+BF952+BG952</f>
        <v>11204</v>
      </c>
      <c r="BF952" s="428">
        <v>11204</v>
      </c>
      <c r="BG952" s="428"/>
      <c r="BH952" s="428"/>
      <c r="BI952" s="428">
        <f>SUM(BJ952:BL952)</f>
        <v>21059</v>
      </c>
      <c r="BJ952" s="428">
        <f>'[15]Tong hop '!$Z$50</f>
        <v>0</v>
      </c>
      <c r="BK952" s="428">
        <f>'[15]Tong hop '!$AA$50</f>
        <v>21059</v>
      </c>
      <c r="BL952" s="428"/>
      <c r="BN952" s="1">
        <f>BO952+BP952</f>
        <v>-16</v>
      </c>
      <c r="BO952" s="1">
        <f>AQ952-V952-BF952-BJ952</f>
        <v>13</v>
      </c>
      <c r="BP952" s="1">
        <f>AR952-Z952-BG952-BK952</f>
        <v>-29</v>
      </c>
      <c r="BR952" s="1">
        <f>BS952+BT952</f>
        <v>-16</v>
      </c>
      <c r="BS952" s="1">
        <f t="shared" ref="BS952:BT954" si="1799">AQ952-Y952-BF952-BJ952</f>
        <v>13</v>
      </c>
      <c r="BT952" s="1">
        <f t="shared" si="1799"/>
        <v>-29</v>
      </c>
      <c r="BV952" s="1">
        <f t="shared" si="1744"/>
        <v>21043</v>
      </c>
      <c r="BW952" s="1">
        <f>BV952-BI952</f>
        <v>-16</v>
      </c>
    </row>
    <row r="953" spans="1:75" s="2096" customFormat="1" ht="38.25" hidden="1" customHeight="1">
      <c r="A953" s="2081">
        <v>1</v>
      </c>
      <c r="B953" s="2082" t="s">
        <v>2134</v>
      </c>
      <c r="C953" s="2083"/>
      <c r="D953" s="2084"/>
      <c r="E953" s="2085"/>
      <c r="F953" s="2084"/>
      <c r="G953" s="2086">
        <f t="shared" si="1765"/>
        <v>0</v>
      </c>
      <c r="H953" s="2086"/>
      <c r="I953" s="2086"/>
      <c r="J953" s="2087"/>
      <c r="K953" s="2088">
        <f t="shared" ref="K953:K955" si="1800">L953+M953</f>
        <v>0</v>
      </c>
      <c r="L953" s="2086"/>
      <c r="M953" s="2086"/>
      <c r="N953" s="2088">
        <f t="shared" si="1786"/>
        <v>0</v>
      </c>
      <c r="O953" s="2086"/>
      <c r="P953" s="2086"/>
      <c r="Q953" s="2088">
        <f t="shared" si="1787"/>
        <v>15400</v>
      </c>
      <c r="R953" s="2089">
        <v>15000</v>
      </c>
      <c r="S953" s="2086">
        <v>0</v>
      </c>
      <c r="T953" s="2089">
        <v>400</v>
      </c>
      <c r="U953" s="2648">
        <f t="shared" si="1796"/>
        <v>0</v>
      </c>
      <c r="V953" s="2572"/>
      <c r="W953" s="2572"/>
      <c r="X953" s="2648">
        <f t="shared" ref="X953:X955" si="1801">SUM(Y953:Z953)</f>
        <v>0</v>
      </c>
      <c r="Y953" s="2572"/>
      <c r="Z953" s="2572"/>
      <c r="AA953" s="2088">
        <f t="shared" ref="AA953:AA955" si="1802">SUM(AB953:AD953)</f>
        <v>0</v>
      </c>
      <c r="AB953" s="2089"/>
      <c r="AC953" s="2089"/>
      <c r="AD953" s="2089"/>
      <c r="AE953" s="2571">
        <f t="shared" si="1791"/>
        <v>0</v>
      </c>
      <c r="AF953" s="2572"/>
      <c r="AG953" s="2572"/>
      <c r="AH953" s="2571">
        <f t="shared" si="1792"/>
        <v>400</v>
      </c>
      <c r="AI953" s="2572"/>
      <c r="AJ953" s="2491">
        <v>0</v>
      </c>
      <c r="AK953" s="2572">
        <v>400</v>
      </c>
      <c r="AL953" s="2571">
        <f t="shared" si="1793"/>
        <v>400</v>
      </c>
      <c r="AM953" s="2572"/>
      <c r="AN953" s="2491">
        <v>0</v>
      </c>
      <c r="AO953" s="2572">
        <v>400</v>
      </c>
      <c r="AP953" s="2088">
        <f t="shared" si="1794"/>
        <v>400</v>
      </c>
      <c r="AQ953" s="2089"/>
      <c r="AR953" s="2086">
        <v>0</v>
      </c>
      <c r="AS953" s="2089">
        <v>400</v>
      </c>
      <c r="AT953" s="2086">
        <f>+AP953-Q953</f>
        <v>-15000</v>
      </c>
      <c r="AU953" s="2084"/>
      <c r="AV953" s="2477" t="s">
        <v>2130</v>
      </c>
      <c r="AW953" s="2093"/>
      <c r="AX953" s="2093"/>
      <c r="AY953" s="2092">
        <f t="shared" si="1779"/>
        <v>400</v>
      </c>
      <c r="AZ953" s="2093"/>
      <c r="BA953" s="2094"/>
      <c r="BB953" s="2094"/>
      <c r="BC953" s="2094"/>
      <c r="BD953" s="2095"/>
      <c r="BE953" s="2095"/>
      <c r="BF953" s="2095"/>
      <c r="BG953" s="2095"/>
      <c r="BH953" s="2095"/>
      <c r="BI953" s="2095"/>
      <c r="BJ953" s="2095"/>
      <c r="BK953" s="2095"/>
      <c r="BL953" s="2095"/>
      <c r="BR953" s="2097">
        <f>BS953+BT953</f>
        <v>0</v>
      </c>
      <c r="BS953" s="2097">
        <f t="shared" si="1799"/>
        <v>0</v>
      </c>
      <c r="BT953" s="2097">
        <f t="shared" si="1799"/>
        <v>0</v>
      </c>
      <c r="BV953" s="2097">
        <f t="shared" si="1744"/>
        <v>0</v>
      </c>
    </row>
    <row r="954" spans="1:75" s="2096" customFormat="1" ht="48" hidden="1" customHeight="1">
      <c r="A954" s="2081">
        <v>2</v>
      </c>
      <c r="B954" s="2082" t="s">
        <v>2135</v>
      </c>
      <c r="C954" s="2083"/>
      <c r="D954" s="2084"/>
      <c r="E954" s="2085"/>
      <c r="F954" s="2084"/>
      <c r="G954" s="2086">
        <f t="shared" si="1765"/>
        <v>0</v>
      </c>
      <c r="H954" s="2086"/>
      <c r="I954" s="2086"/>
      <c r="J954" s="2087"/>
      <c r="K954" s="2088">
        <f t="shared" si="1800"/>
        <v>0</v>
      </c>
      <c r="L954" s="2086"/>
      <c r="M954" s="2086"/>
      <c r="N954" s="2088">
        <f t="shared" si="1786"/>
        <v>0</v>
      </c>
      <c r="O954" s="2086"/>
      <c r="P954" s="2086"/>
      <c r="Q954" s="2088">
        <f t="shared" si="1787"/>
        <v>5076</v>
      </c>
      <c r="R954" s="2089">
        <v>1000</v>
      </c>
      <c r="S954" s="2086">
        <v>4076</v>
      </c>
      <c r="T954" s="2089"/>
      <c r="U954" s="2648">
        <f t="shared" si="1796"/>
        <v>23077</v>
      </c>
      <c r="V954" s="2649">
        <f>3000+7361</f>
        <v>10361</v>
      </c>
      <c r="W954" s="2649">
        <f>500+3426+8790</f>
        <v>12716</v>
      </c>
      <c r="X954" s="2648">
        <f t="shared" si="1801"/>
        <v>23077</v>
      </c>
      <c r="Y954" s="2572">
        <v>10361</v>
      </c>
      <c r="Z954" s="2572">
        <v>12716</v>
      </c>
      <c r="AA954" s="2088">
        <f t="shared" si="1802"/>
        <v>11204</v>
      </c>
      <c r="AB954" s="2089">
        <v>11204</v>
      </c>
      <c r="AC954" s="2089"/>
      <c r="AD954" s="2089"/>
      <c r="AE954" s="2571">
        <f t="shared" si="1791"/>
        <v>0</v>
      </c>
      <c r="AF954" s="2572"/>
      <c r="AG954" s="2572"/>
      <c r="AH954" s="2571">
        <f t="shared" si="1792"/>
        <v>55000</v>
      </c>
      <c r="AI954" s="2572">
        <v>21565</v>
      </c>
      <c r="AJ954" s="2491">
        <v>33435</v>
      </c>
      <c r="AK954" s="2572"/>
      <c r="AL954" s="2571">
        <f t="shared" si="1793"/>
        <v>55000</v>
      </c>
      <c r="AM954" s="2572">
        <v>21565</v>
      </c>
      <c r="AN954" s="2491">
        <v>33435</v>
      </c>
      <c r="AO954" s="2572"/>
      <c r="AP954" s="2088">
        <f t="shared" si="1794"/>
        <v>54984</v>
      </c>
      <c r="AQ954" s="2089">
        <f>21565+13</f>
        <v>21578</v>
      </c>
      <c r="AR954" s="2086">
        <f>33435-29</f>
        <v>33406</v>
      </c>
      <c r="AS954" s="2089"/>
      <c r="AT954" s="2086">
        <f>+AP954-Q954</f>
        <v>49908</v>
      </c>
      <c r="AU954" s="2084"/>
      <c r="AV954" s="2477"/>
      <c r="AW954" s="2093"/>
      <c r="AX954" s="2093"/>
      <c r="AY954" s="2092">
        <f t="shared" si="1779"/>
        <v>20703</v>
      </c>
      <c r="AZ954" s="2093"/>
      <c r="BA954" s="2094"/>
      <c r="BB954" s="2094"/>
      <c r="BC954" s="2094"/>
      <c r="BD954" s="2095"/>
      <c r="BE954" s="2095"/>
      <c r="BF954" s="2095"/>
      <c r="BG954" s="2095"/>
      <c r="BH954" s="2095"/>
      <c r="BI954" s="2095"/>
      <c r="BJ954" s="2095"/>
      <c r="BK954" s="2095"/>
      <c r="BL954" s="2095"/>
      <c r="BR954" s="2097">
        <f>BS954+BT954</f>
        <v>31907</v>
      </c>
      <c r="BS954" s="2097">
        <f t="shared" si="1799"/>
        <v>11217</v>
      </c>
      <c r="BT954" s="2097">
        <f t="shared" si="1799"/>
        <v>20690</v>
      </c>
      <c r="BV954" s="2097">
        <f t="shared" si="1744"/>
        <v>20703</v>
      </c>
    </row>
    <row r="955" spans="1:75" s="2096" customFormat="1" ht="31.5" hidden="1" customHeight="1">
      <c r="A955" s="2081">
        <v>3</v>
      </c>
      <c r="B955" s="2082" t="s">
        <v>2137</v>
      </c>
      <c r="C955" s="2083"/>
      <c r="D955" s="2084"/>
      <c r="E955" s="2085"/>
      <c r="F955" s="2084"/>
      <c r="G955" s="2086">
        <f t="shared" si="1765"/>
        <v>0</v>
      </c>
      <c r="H955" s="2086"/>
      <c r="I955" s="2086"/>
      <c r="J955" s="2087"/>
      <c r="K955" s="2088">
        <f t="shared" si="1800"/>
        <v>0</v>
      </c>
      <c r="L955" s="2086"/>
      <c r="M955" s="2086"/>
      <c r="N955" s="2088">
        <f t="shared" si="1786"/>
        <v>0</v>
      </c>
      <c r="O955" s="2086"/>
      <c r="P955" s="2086"/>
      <c r="Q955" s="2088">
        <f t="shared" si="1787"/>
        <v>340</v>
      </c>
      <c r="R955" s="2089"/>
      <c r="S955" s="2086">
        <v>340</v>
      </c>
      <c r="T955" s="2089"/>
      <c r="U955" s="2648">
        <f t="shared" si="1796"/>
        <v>0</v>
      </c>
      <c r="V955" s="2572"/>
      <c r="W955" s="2572"/>
      <c r="X955" s="2648">
        <f t="shared" si="1801"/>
        <v>0</v>
      </c>
      <c r="Y955" s="2572"/>
      <c r="Z955" s="2572"/>
      <c r="AA955" s="2088">
        <f t="shared" si="1802"/>
        <v>0</v>
      </c>
      <c r="AB955" s="2089"/>
      <c r="AC955" s="2089"/>
      <c r="AD955" s="2089"/>
      <c r="AE955" s="2571">
        <f t="shared" si="1791"/>
        <v>0</v>
      </c>
      <c r="AF955" s="2572"/>
      <c r="AG955" s="2572"/>
      <c r="AH955" s="2571">
        <f t="shared" si="1792"/>
        <v>340</v>
      </c>
      <c r="AI955" s="2572"/>
      <c r="AJ955" s="2491">
        <v>340</v>
      </c>
      <c r="AK955" s="2572"/>
      <c r="AL955" s="2571">
        <f t="shared" si="1793"/>
        <v>340</v>
      </c>
      <c r="AM955" s="2572"/>
      <c r="AN955" s="2491">
        <v>340</v>
      </c>
      <c r="AO955" s="2572"/>
      <c r="AP955" s="2088">
        <f t="shared" si="1794"/>
        <v>340</v>
      </c>
      <c r="AQ955" s="2089"/>
      <c r="AR955" s="2086">
        <v>340</v>
      </c>
      <c r="AS955" s="2089"/>
      <c r="AT955" s="2086">
        <f>+AP955-Q955</f>
        <v>0</v>
      </c>
      <c r="AU955" s="2084" t="s">
        <v>254</v>
      </c>
      <c r="AV955" s="2477"/>
      <c r="AW955" s="2093"/>
      <c r="AX955" s="2093"/>
      <c r="AY955" s="2092">
        <f t="shared" si="1779"/>
        <v>340</v>
      </c>
      <c r="AZ955" s="2093"/>
      <c r="BA955" s="2094"/>
      <c r="BB955" s="2094"/>
      <c r="BC955" s="2094"/>
      <c r="BD955" s="2095"/>
      <c r="BE955" s="2095"/>
      <c r="BF955" s="2095"/>
      <c r="BG955" s="2095"/>
      <c r="BH955" s="2095"/>
      <c r="BI955" s="2095"/>
      <c r="BJ955" s="2095"/>
      <c r="BK955" s="2095"/>
      <c r="BL955" s="2095"/>
      <c r="BV955" s="2097">
        <f t="shared" si="1744"/>
        <v>340</v>
      </c>
    </row>
    <row r="956" spans="1:75" ht="18" customHeight="1">
      <c r="A956" s="330"/>
      <c r="B956" s="540"/>
      <c r="C956" s="613"/>
      <c r="D956" s="178"/>
      <c r="E956" s="654"/>
      <c r="F956" s="178"/>
      <c r="G956" s="361"/>
      <c r="H956" s="361"/>
      <c r="I956" s="361"/>
      <c r="J956" s="443"/>
      <c r="K956" s="356"/>
      <c r="L956" s="361"/>
      <c r="M956" s="361"/>
      <c r="N956" s="356"/>
      <c r="O956" s="361"/>
      <c r="P956" s="361"/>
      <c r="Q956" s="356"/>
      <c r="R956" s="366"/>
      <c r="S956" s="361"/>
      <c r="T956" s="366"/>
      <c r="U956" s="2643"/>
      <c r="V956" s="393"/>
      <c r="W956" s="393"/>
      <c r="X956" s="2643"/>
      <c r="Y956" s="393"/>
      <c r="Z956" s="393"/>
      <c r="AA956" s="356"/>
      <c r="AB956" s="366"/>
      <c r="AC956" s="366"/>
      <c r="AD956" s="366"/>
      <c r="AE956" s="2512"/>
      <c r="AF956" s="393"/>
      <c r="AG956" s="393"/>
      <c r="AH956" s="2512"/>
      <c r="AI956" s="393"/>
      <c r="AJ956" s="341"/>
      <c r="AK956" s="393"/>
      <c r="AL956" s="2512"/>
      <c r="AM956" s="393"/>
      <c r="AN956" s="341"/>
      <c r="AO956" s="393"/>
      <c r="AP956" s="356"/>
      <c r="AQ956" s="366"/>
      <c r="AR956" s="361"/>
      <c r="AS956" s="366"/>
      <c r="AT956" s="461"/>
      <c r="AU956" s="178"/>
      <c r="AV956" s="725"/>
      <c r="AW956" s="538"/>
      <c r="AX956" s="473"/>
      <c r="AY956" s="1992">
        <f t="shared" si="1779"/>
        <v>0</v>
      </c>
      <c r="AZ956" s="1991"/>
      <c r="BA956" s="466"/>
      <c r="BB956" s="466"/>
      <c r="BC956" s="466"/>
      <c r="BD956" s="893"/>
      <c r="BE956" s="893"/>
      <c r="BF956" s="893"/>
      <c r="BG956" s="893"/>
      <c r="BH956" s="893"/>
      <c r="BI956" s="2032"/>
      <c r="BJ956" s="2032"/>
      <c r="BK956" s="2032"/>
      <c r="BL956" s="2032"/>
      <c r="BV956" s="1">
        <f t="shared" si="1744"/>
        <v>0</v>
      </c>
    </row>
    <row r="957" spans="1:75" ht="27.75" customHeight="1">
      <c r="A957" s="423" t="s">
        <v>2138</v>
      </c>
      <c r="B957" s="424" t="s">
        <v>2139</v>
      </c>
      <c r="C957" s="486"/>
      <c r="D957" s="487"/>
      <c r="E957" s="488"/>
      <c r="F957" s="487"/>
      <c r="G957" s="428">
        <f>SUM(G958:G960,G970)</f>
        <v>0</v>
      </c>
      <c r="H957" s="428">
        <f>SUM(H958:H960,H970)</f>
        <v>0</v>
      </c>
      <c r="I957" s="428">
        <f>SUM(I958:I960,I970)</f>
        <v>0</v>
      </c>
      <c r="J957" s="645"/>
      <c r="K957" s="428">
        <f t="shared" ref="K957:AT957" si="1803">SUM(K958:K960,K970)</f>
        <v>0</v>
      </c>
      <c r="L957" s="428">
        <f t="shared" si="1803"/>
        <v>0</v>
      </c>
      <c r="M957" s="428">
        <f t="shared" si="1803"/>
        <v>0</v>
      </c>
      <c r="N957" s="428">
        <f t="shared" si="1803"/>
        <v>0</v>
      </c>
      <c r="O957" s="428">
        <f t="shared" si="1803"/>
        <v>0</v>
      </c>
      <c r="P957" s="428">
        <f t="shared" si="1803"/>
        <v>0</v>
      </c>
      <c r="Q957" s="428">
        <f t="shared" si="1803"/>
        <v>390621</v>
      </c>
      <c r="R957" s="428">
        <f t="shared" si="1803"/>
        <v>0</v>
      </c>
      <c r="S957" s="428">
        <f t="shared" si="1803"/>
        <v>0</v>
      </c>
      <c r="T957" s="428">
        <f t="shared" si="1803"/>
        <v>390621</v>
      </c>
      <c r="U957" s="2494">
        <f t="shared" si="1803"/>
        <v>0</v>
      </c>
      <c r="V957" s="2494">
        <f t="shared" si="1803"/>
        <v>0</v>
      </c>
      <c r="W957" s="2494">
        <f t="shared" si="1803"/>
        <v>0</v>
      </c>
      <c r="X957" s="2494">
        <f t="shared" si="1803"/>
        <v>0</v>
      </c>
      <c r="Y957" s="2494">
        <f t="shared" si="1803"/>
        <v>0</v>
      </c>
      <c r="Z957" s="2494">
        <f t="shared" si="1803"/>
        <v>0</v>
      </c>
      <c r="AA957" s="428">
        <f t="shared" si="1803"/>
        <v>0</v>
      </c>
      <c r="AB957" s="428">
        <f t="shared" si="1803"/>
        <v>0</v>
      </c>
      <c r="AC957" s="428">
        <f t="shared" si="1803"/>
        <v>0</v>
      </c>
      <c r="AD957" s="428">
        <f t="shared" si="1803"/>
        <v>0</v>
      </c>
      <c r="AE957" s="2494">
        <f t="shared" si="1803"/>
        <v>0</v>
      </c>
      <c r="AF957" s="2494">
        <f t="shared" si="1803"/>
        <v>0</v>
      </c>
      <c r="AG957" s="2494">
        <f t="shared" si="1803"/>
        <v>0</v>
      </c>
      <c r="AH957" s="2494">
        <f t="shared" si="1803"/>
        <v>324141</v>
      </c>
      <c r="AI957" s="2494">
        <f t="shared" si="1803"/>
        <v>0</v>
      </c>
      <c r="AJ957" s="2494">
        <f t="shared" si="1803"/>
        <v>0</v>
      </c>
      <c r="AK957" s="2494">
        <f t="shared" si="1803"/>
        <v>324141</v>
      </c>
      <c r="AL957" s="2494">
        <f t="shared" si="1803"/>
        <v>351317</v>
      </c>
      <c r="AM957" s="2494">
        <f t="shared" si="1803"/>
        <v>0</v>
      </c>
      <c r="AN957" s="2494">
        <f t="shared" si="1803"/>
        <v>460</v>
      </c>
      <c r="AO957" s="2494">
        <f t="shared" si="1803"/>
        <v>350857</v>
      </c>
      <c r="AP957" s="428">
        <f t="shared" si="1803"/>
        <v>332003</v>
      </c>
      <c r="AQ957" s="428">
        <f t="shared" si="1803"/>
        <v>7762</v>
      </c>
      <c r="AR957" s="428">
        <f t="shared" si="1803"/>
        <v>0</v>
      </c>
      <c r="AS957" s="428">
        <f t="shared" si="1803"/>
        <v>324241</v>
      </c>
      <c r="AT957" s="428">
        <f t="shared" si="1803"/>
        <v>-58618</v>
      </c>
      <c r="AU957" s="462"/>
      <c r="AV957" s="756"/>
      <c r="AW957" s="2398">
        <f t="shared" ref="AW957:AX957" si="1804">SUM(AW958:AW960,AW970)</f>
        <v>14</v>
      </c>
      <c r="AX957" s="428">
        <f t="shared" si="1804"/>
        <v>16</v>
      </c>
      <c r="AY957" s="1992">
        <f t="shared" si="1779"/>
        <v>332003</v>
      </c>
      <c r="AZ957" s="1991"/>
      <c r="BA957" s="695"/>
      <c r="BB957" s="695"/>
      <c r="BC957" s="695"/>
      <c r="BD957" s="893"/>
      <c r="BE957" s="893"/>
      <c r="BF957" s="893"/>
      <c r="BG957" s="893"/>
      <c r="BH957" s="893"/>
      <c r="BI957" s="428">
        <f t="shared" ref="BI957:BL957" si="1805">SUM(BI958:BI960,BI970)</f>
        <v>0</v>
      </c>
      <c r="BJ957" s="428">
        <f t="shared" si="1805"/>
        <v>0</v>
      </c>
      <c r="BK957" s="428">
        <f t="shared" si="1805"/>
        <v>0</v>
      </c>
      <c r="BL957" s="428">
        <f t="shared" si="1805"/>
        <v>0</v>
      </c>
      <c r="BV957" s="1">
        <f t="shared" ref="BV957:BV978" si="1806">SUM(AQ957:AR957)-U957-AA957</f>
        <v>7762</v>
      </c>
    </row>
    <row r="958" spans="1:75" ht="30" customHeight="1">
      <c r="A958" s="330">
        <v>1</v>
      </c>
      <c r="B958" s="540" t="s">
        <v>2140</v>
      </c>
      <c r="C958" s="613"/>
      <c r="D958" s="178"/>
      <c r="E958" s="654"/>
      <c r="F958" s="178"/>
      <c r="G958" s="361">
        <f t="shared" si="1765"/>
        <v>0</v>
      </c>
      <c r="H958" s="361"/>
      <c r="I958" s="361"/>
      <c r="J958" s="443"/>
      <c r="K958" s="356">
        <f t="shared" ref="K958:K967" si="1807">L958+M958</f>
        <v>0</v>
      </c>
      <c r="L958" s="361"/>
      <c r="M958" s="361"/>
      <c r="N958" s="356">
        <f t="shared" ref="N958:N967" si="1808">SUM(O958:P958)</f>
        <v>0</v>
      </c>
      <c r="O958" s="361"/>
      <c r="P958" s="361"/>
      <c r="Q958" s="356">
        <f t="shared" ref="Q958:Q967" si="1809">SUM(R958:T958)</f>
        <v>100762</v>
      </c>
      <c r="R958" s="366"/>
      <c r="S958" s="366"/>
      <c r="T958" s="366">
        <v>100762</v>
      </c>
      <c r="U958" s="2643">
        <f t="shared" ref="U958:U967" si="1810">SUM(V958:W958)</f>
        <v>0</v>
      </c>
      <c r="V958" s="393"/>
      <c r="W958" s="393"/>
      <c r="X958" s="2643">
        <f t="shared" ref="X958:X967" si="1811">SUM(Y958:Z958)</f>
        <v>0</v>
      </c>
      <c r="Y958" s="393"/>
      <c r="Z958" s="393"/>
      <c r="AA958" s="356">
        <f t="shared" ref="AA958:AA967" si="1812">SUM(AB958:AD958)</f>
        <v>0</v>
      </c>
      <c r="AB958" s="366"/>
      <c r="AC958" s="366"/>
      <c r="AD958" s="366"/>
      <c r="AE958" s="2512">
        <f t="shared" ref="AE958:AE967" si="1813">SUM(AF958:AG958)</f>
        <v>0</v>
      </c>
      <c r="AF958" s="393"/>
      <c r="AG958" s="393"/>
      <c r="AH958" s="2512">
        <f t="shared" ref="AH958:AH969" si="1814">SUM(AI958:AK958)</f>
        <v>80800</v>
      </c>
      <c r="AI958" s="393"/>
      <c r="AJ958" s="393"/>
      <c r="AK958" s="393">
        <v>80800</v>
      </c>
      <c r="AL958" s="2512">
        <f t="shared" ref="AL958:AL969" si="1815">SUM(AM958:AO958)</f>
        <v>100762</v>
      </c>
      <c r="AM958" s="393"/>
      <c r="AN958" s="393"/>
      <c r="AO958" s="393">
        <v>100762</v>
      </c>
      <c r="AP958" s="356">
        <f t="shared" ref="AP958:AP969" si="1816">SUM(AQ958:AS958)</f>
        <v>80800</v>
      </c>
      <c r="AQ958" s="366"/>
      <c r="AR958" s="366"/>
      <c r="AS958" s="366">
        <v>80800</v>
      </c>
      <c r="AT958" s="361">
        <f>+AP958-Q958</f>
        <v>-19962</v>
      </c>
      <c r="AU958" s="178" t="s">
        <v>831</v>
      </c>
      <c r="AV958" s="725"/>
      <c r="AW958" s="1991"/>
      <c r="AX958" s="1991"/>
      <c r="AY958" s="1992">
        <f t="shared" si="1779"/>
        <v>80800</v>
      </c>
      <c r="AZ958" s="1991"/>
      <c r="BA958" s="466"/>
      <c r="BB958" s="466"/>
      <c r="BC958" s="466"/>
      <c r="BD958" s="893"/>
      <c r="BE958" s="893"/>
      <c r="BF958" s="893"/>
      <c r="BG958" s="893"/>
      <c r="BH958" s="893"/>
      <c r="BI958" s="2032"/>
      <c r="BJ958" s="2032"/>
      <c r="BK958" s="2032"/>
      <c r="BL958" s="2032"/>
      <c r="BV958" s="1">
        <f t="shared" si="1806"/>
        <v>0</v>
      </c>
    </row>
    <row r="959" spans="1:75" ht="42.75" customHeight="1">
      <c r="A959" s="330">
        <v>2</v>
      </c>
      <c r="B959" s="540" t="s">
        <v>2141</v>
      </c>
      <c r="C959" s="613"/>
      <c r="D959" s="178"/>
      <c r="E959" s="654"/>
      <c r="F959" s="178"/>
      <c r="G959" s="361">
        <f t="shared" si="1765"/>
        <v>0</v>
      </c>
      <c r="H959" s="361"/>
      <c r="I959" s="361"/>
      <c r="J959" s="443"/>
      <c r="K959" s="356">
        <f t="shared" si="1807"/>
        <v>0</v>
      </c>
      <c r="L959" s="361"/>
      <c r="M959" s="361"/>
      <c r="N959" s="356">
        <f t="shared" si="1808"/>
        <v>0</v>
      </c>
      <c r="O959" s="361"/>
      <c r="P959" s="361"/>
      <c r="Q959" s="356">
        <f t="shared" si="1809"/>
        <v>33587</v>
      </c>
      <c r="R959" s="366"/>
      <c r="S959" s="366"/>
      <c r="T959" s="366">
        <v>33587</v>
      </c>
      <c r="U959" s="2643">
        <f t="shared" si="1810"/>
        <v>0</v>
      </c>
      <c r="V959" s="393"/>
      <c r="W959" s="393"/>
      <c r="X959" s="2643">
        <f t="shared" si="1811"/>
        <v>0</v>
      </c>
      <c r="Y959" s="393"/>
      <c r="Z959" s="393"/>
      <c r="AA959" s="356">
        <f t="shared" si="1812"/>
        <v>0</v>
      </c>
      <c r="AB959" s="366"/>
      <c r="AC959" s="366"/>
      <c r="AD959" s="366"/>
      <c r="AE959" s="2512">
        <f t="shared" si="1813"/>
        <v>0</v>
      </c>
      <c r="AF959" s="393"/>
      <c r="AG959" s="393"/>
      <c r="AH959" s="2512">
        <f t="shared" si="1814"/>
        <v>26933</v>
      </c>
      <c r="AI959" s="393"/>
      <c r="AJ959" s="393"/>
      <c r="AK959" s="393">
        <v>26933</v>
      </c>
      <c r="AL959" s="2512">
        <f t="shared" si="1815"/>
        <v>33587</v>
      </c>
      <c r="AM959" s="393"/>
      <c r="AN959" s="393"/>
      <c r="AO959" s="393">
        <v>33587</v>
      </c>
      <c r="AP959" s="356">
        <f t="shared" si="1816"/>
        <v>26933</v>
      </c>
      <c r="AQ959" s="366"/>
      <c r="AR959" s="366"/>
      <c r="AS959" s="366">
        <v>26933</v>
      </c>
      <c r="AT959" s="361">
        <f>+AP959-Q959</f>
        <v>-6654</v>
      </c>
      <c r="AU959" s="178" t="s">
        <v>831</v>
      </c>
      <c r="AV959" s="725"/>
      <c r="AW959" s="1991"/>
      <c r="AX959" s="1991"/>
      <c r="AY959" s="1992">
        <f t="shared" si="1779"/>
        <v>26933</v>
      </c>
      <c r="AZ959" s="1991"/>
      <c r="BA959" s="466"/>
      <c r="BB959" s="466"/>
      <c r="BC959" s="466"/>
      <c r="BD959" s="893"/>
      <c r="BE959" s="893"/>
      <c r="BF959" s="893"/>
      <c r="BG959" s="893"/>
      <c r="BH959" s="893"/>
      <c r="BI959" s="2032"/>
      <c r="BJ959" s="2032"/>
      <c r="BK959" s="2032"/>
      <c r="BL959" s="2032"/>
      <c r="BV959" s="1">
        <f t="shared" si="1806"/>
        <v>0</v>
      </c>
    </row>
    <row r="960" spans="1:75" ht="31.5" customHeight="1">
      <c r="A960" s="330">
        <v>3</v>
      </c>
      <c r="B960" s="540" t="s">
        <v>2142</v>
      </c>
      <c r="C960" s="613"/>
      <c r="D960" s="178"/>
      <c r="E960" s="654"/>
      <c r="F960" s="178"/>
      <c r="G960" s="361">
        <f t="shared" ref="G960:I960" si="1817">SUM(G961:G967)</f>
        <v>0</v>
      </c>
      <c r="H960" s="361">
        <f t="shared" si="1817"/>
        <v>0</v>
      </c>
      <c r="I960" s="361">
        <f t="shared" si="1817"/>
        <v>0</v>
      </c>
      <c r="J960" s="443"/>
      <c r="K960" s="361">
        <f t="shared" ref="K960:AG960" si="1818">SUM(K961:K967)</f>
        <v>0</v>
      </c>
      <c r="L960" s="361">
        <f t="shared" si="1818"/>
        <v>0</v>
      </c>
      <c r="M960" s="361">
        <f t="shared" si="1818"/>
        <v>0</v>
      </c>
      <c r="N960" s="361">
        <f t="shared" si="1818"/>
        <v>0</v>
      </c>
      <c r="O960" s="361">
        <f t="shared" si="1818"/>
        <v>0</v>
      </c>
      <c r="P960" s="361">
        <f t="shared" si="1818"/>
        <v>0</v>
      </c>
      <c r="Q960" s="361">
        <f t="shared" si="1818"/>
        <v>247326</v>
      </c>
      <c r="R960" s="361">
        <f t="shared" si="1818"/>
        <v>0</v>
      </c>
      <c r="S960" s="361">
        <f t="shared" si="1818"/>
        <v>0</v>
      </c>
      <c r="T960" s="361">
        <f t="shared" si="1818"/>
        <v>247326</v>
      </c>
      <c r="U960" s="341">
        <f t="shared" si="1818"/>
        <v>0</v>
      </c>
      <c r="V960" s="341">
        <f t="shared" si="1818"/>
        <v>0</v>
      </c>
      <c r="W960" s="341">
        <f t="shared" si="1818"/>
        <v>0</v>
      </c>
      <c r="X960" s="341">
        <f t="shared" si="1818"/>
        <v>0</v>
      </c>
      <c r="Y960" s="341">
        <f t="shared" si="1818"/>
        <v>0</v>
      </c>
      <c r="Z960" s="341">
        <f t="shared" si="1818"/>
        <v>0</v>
      </c>
      <c r="AA960" s="361">
        <f t="shared" si="1818"/>
        <v>0</v>
      </c>
      <c r="AB960" s="361">
        <f t="shared" si="1818"/>
        <v>0</v>
      </c>
      <c r="AC960" s="361">
        <f t="shared" si="1818"/>
        <v>0</v>
      </c>
      <c r="AD960" s="361">
        <f t="shared" si="1818"/>
        <v>0</v>
      </c>
      <c r="AE960" s="341">
        <f t="shared" si="1818"/>
        <v>0</v>
      </c>
      <c r="AF960" s="341">
        <f t="shared" si="1818"/>
        <v>0</v>
      </c>
      <c r="AG960" s="341">
        <f t="shared" si="1818"/>
        <v>0</v>
      </c>
      <c r="AH960" s="341">
        <f t="shared" ref="AH960:AT960" si="1819">SUM(AH961:AH969)</f>
        <v>207462</v>
      </c>
      <c r="AI960" s="341">
        <f t="shared" si="1819"/>
        <v>0</v>
      </c>
      <c r="AJ960" s="341">
        <f t="shared" si="1819"/>
        <v>0</v>
      </c>
      <c r="AK960" s="341">
        <f t="shared" si="1819"/>
        <v>207462</v>
      </c>
      <c r="AL960" s="341">
        <f t="shared" si="1819"/>
        <v>207562</v>
      </c>
      <c r="AM960" s="341">
        <f t="shared" si="1819"/>
        <v>0</v>
      </c>
      <c r="AN960" s="341">
        <f t="shared" si="1819"/>
        <v>0</v>
      </c>
      <c r="AO960" s="341">
        <f t="shared" si="1819"/>
        <v>207562</v>
      </c>
      <c r="AP960" s="361">
        <f t="shared" si="1819"/>
        <v>207562</v>
      </c>
      <c r="AQ960" s="361">
        <f t="shared" si="1819"/>
        <v>0</v>
      </c>
      <c r="AR960" s="361">
        <f t="shared" si="1819"/>
        <v>0</v>
      </c>
      <c r="AS960" s="361">
        <f t="shared" si="1819"/>
        <v>207562</v>
      </c>
      <c r="AT960" s="361">
        <f t="shared" si="1819"/>
        <v>-39764</v>
      </c>
      <c r="AU960" s="178" t="s">
        <v>831</v>
      </c>
      <c r="AV960" s="178"/>
      <c r="AW960" s="2397">
        <f t="shared" ref="AW960:AX960" si="1820">SUM(AW961:AW969)</f>
        <v>7</v>
      </c>
      <c r="AX960" s="361">
        <f t="shared" si="1820"/>
        <v>9</v>
      </c>
      <c r="AY960" s="1992">
        <f t="shared" si="1779"/>
        <v>207562</v>
      </c>
      <c r="AZ960" s="1991"/>
      <c r="BA960" s="466"/>
      <c r="BB960" s="466"/>
      <c r="BC960" s="466"/>
      <c r="BD960" s="893"/>
      <c r="BE960" s="893"/>
      <c r="BF960" s="893"/>
      <c r="BG960" s="893"/>
      <c r="BH960" s="893"/>
      <c r="BI960" s="2032"/>
      <c r="BJ960" s="2032"/>
      <c r="BK960" s="2032"/>
      <c r="BL960" s="2032"/>
      <c r="BV960" s="1">
        <f t="shared" si="1806"/>
        <v>0</v>
      </c>
    </row>
    <row r="961" spans="1:74" s="2096" customFormat="1" ht="30" hidden="1" customHeight="1">
      <c r="A961" s="2081"/>
      <c r="B961" s="2082" t="s">
        <v>2143</v>
      </c>
      <c r="C961" s="2083"/>
      <c r="D961" s="2084"/>
      <c r="E961" s="2085"/>
      <c r="F961" s="2084"/>
      <c r="G961" s="2086">
        <f t="shared" si="1765"/>
        <v>0</v>
      </c>
      <c r="H961" s="2086"/>
      <c r="I961" s="2086"/>
      <c r="J961" s="2087"/>
      <c r="K961" s="2088">
        <f t="shared" si="1807"/>
        <v>0</v>
      </c>
      <c r="L961" s="2086"/>
      <c r="M961" s="2086"/>
      <c r="N961" s="2088">
        <f t="shared" si="1808"/>
        <v>0</v>
      </c>
      <c r="O961" s="2086"/>
      <c r="P961" s="2086"/>
      <c r="Q961" s="2088">
        <f t="shared" si="1809"/>
        <v>187388</v>
      </c>
      <c r="R961" s="2089"/>
      <c r="S961" s="2089"/>
      <c r="T961" s="2089">
        <v>187388</v>
      </c>
      <c r="U961" s="2648">
        <f t="shared" si="1810"/>
        <v>0</v>
      </c>
      <c r="V961" s="2572"/>
      <c r="W961" s="2572"/>
      <c r="X961" s="2648">
        <f t="shared" si="1811"/>
        <v>0</v>
      </c>
      <c r="Y961" s="2572"/>
      <c r="Z961" s="2572"/>
      <c r="AA961" s="2088">
        <f t="shared" si="1812"/>
        <v>0</v>
      </c>
      <c r="AB961" s="2089"/>
      <c r="AC961" s="2089"/>
      <c r="AD961" s="2089"/>
      <c r="AE961" s="2571">
        <f t="shared" si="1813"/>
        <v>0</v>
      </c>
      <c r="AF961" s="2572"/>
      <c r="AG961" s="2572"/>
      <c r="AH961" s="2571">
        <f t="shared" si="1814"/>
        <v>66256</v>
      </c>
      <c r="AI961" s="2572"/>
      <c r="AJ961" s="2572"/>
      <c r="AK961" s="2572">
        <v>66256</v>
      </c>
      <c r="AL961" s="2571">
        <f t="shared" si="1815"/>
        <v>66356</v>
      </c>
      <c r="AM961" s="2572"/>
      <c r="AN961" s="2572"/>
      <c r="AO961" s="2572">
        <v>66356</v>
      </c>
      <c r="AP961" s="2088">
        <f t="shared" si="1816"/>
        <v>66356</v>
      </c>
      <c r="AQ961" s="2089"/>
      <c r="AR961" s="2089"/>
      <c r="AS961" s="2089">
        <v>66356</v>
      </c>
      <c r="AT961" s="2086">
        <f t="shared" ref="AT961:AT969" si="1821">+AP961-Q961</f>
        <v>-121032</v>
      </c>
      <c r="AU961" s="2090"/>
      <c r="AV961" s="2477"/>
      <c r="AW961" s="2403">
        <v>1</v>
      </c>
      <c r="AX961" s="2091">
        <v>1</v>
      </c>
      <c r="AY961" s="2092">
        <f t="shared" si="1779"/>
        <v>66356</v>
      </c>
      <c r="AZ961" s="2093"/>
      <c r="BA961" s="2094"/>
      <c r="BB961" s="2094"/>
      <c r="BC961" s="2094"/>
      <c r="BD961" s="2095"/>
      <c r="BE961" s="2095"/>
      <c r="BF961" s="2095"/>
      <c r="BG961" s="2095"/>
      <c r="BH961" s="2095"/>
      <c r="BI961" s="2095"/>
      <c r="BJ961" s="2095"/>
      <c r="BK961" s="2095"/>
      <c r="BL961" s="2095"/>
      <c r="BV961" s="2097">
        <f t="shared" si="1806"/>
        <v>0</v>
      </c>
    </row>
    <row r="962" spans="1:74" s="2096" customFormat="1" ht="30" hidden="1" customHeight="1">
      <c r="A962" s="2081"/>
      <c r="B962" s="2098" t="s">
        <v>1522</v>
      </c>
      <c r="C962" s="2083"/>
      <c r="D962" s="2084"/>
      <c r="E962" s="2085"/>
      <c r="F962" s="2084"/>
      <c r="G962" s="2086">
        <f t="shared" si="1765"/>
        <v>0</v>
      </c>
      <c r="H962" s="2086"/>
      <c r="I962" s="2086"/>
      <c r="J962" s="2087"/>
      <c r="K962" s="2088">
        <f t="shared" si="1807"/>
        <v>0</v>
      </c>
      <c r="L962" s="2086"/>
      <c r="M962" s="2086"/>
      <c r="N962" s="2088">
        <f t="shared" si="1808"/>
        <v>0</v>
      </c>
      <c r="O962" s="2086"/>
      <c r="P962" s="2086"/>
      <c r="Q962" s="2088">
        <f t="shared" si="1809"/>
        <v>41568</v>
      </c>
      <c r="R962" s="2089"/>
      <c r="S962" s="2089"/>
      <c r="T962" s="2089">
        <v>41568</v>
      </c>
      <c r="U962" s="2648">
        <f t="shared" si="1810"/>
        <v>0</v>
      </c>
      <c r="V962" s="2572"/>
      <c r="W962" s="2572"/>
      <c r="X962" s="2648">
        <f t="shared" si="1811"/>
        <v>0</v>
      </c>
      <c r="Y962" s="2572"/>
      <c r="Z962" s="2572"/>
      <c r="AA962" s="2088">
        <f t="shared" si="1812"/>
        <v>0</v>
      </c>
      <c r="AB962" s="2089"/>
      <c r="AC962" s="2089"/>
      <c r="AD962" s="2089"/>
      <c r="AE962" s="2571">
        <f t="shared" si="1813"/>
        <v>0</v>
      </c>
      <c r="AF962" s="2572"/>
      <c r="AG962" s="2572"/>
      <c r="AH962" s="2571">
        <f t="shared" si="1814"/>
        <v>41568</v>
      </c>
      <c r="AI962" s="2572"/>
      <c r="AJ962" s="2572"/>
      <c r="AK962" s="2572">
        <v>41568</v>
      </c>
      <c r="AL962" s="2571">
        <f t="shared" si="1815"/>
        <v>41568</v>
      </c>
      <c r="AM962" s="2572"/>
      <c r="AN962" s="2572"/>
      <c r="AO962" s="2572">
        <v>41568</v>
      </c>
      <c r="AP962" s="2088">
        <f t="shared" si="1816"/>
        <v>41568</v>
      </c>
      <c r="AQ962" s="2089"/>
      <c r="AR962" s="2089"/>
      <c r="AS962" s="2089">
        <v>41568</v>
      </c>
      <c r="AT962" s="2086">
        <f t="shared" si="1821"/>
        <v>0</v>
      </c>
      <c r="AU962" s="2090"/>
      <c r="AV962" s="2477"/>
      <c r="AW962" s="2403">
        <v>1</v>
      </c>
      <c r="AX962" s="2091">
        <v>1</v>
      </c>
      <c r="AY962" s="2092">
        <f t="shared" si="1779"/>
        <v>41568</v>
      </c>
      <c r="AZ962" s="2093"/>
      <c r="BA962" s="2094"/>
      <c r="BB962" s="2094"/>
      <c r="BC962" s="2094"/>
      <c r="BD962" s="2095"/>
      <c r="BE962" s="2095"/>
      <c r="BF962" s="2095"/>
      <c r="BG962" s="2095"/>
      <c r="BH962" s="2095"/>
      <c r="BI962" s="2095"/>
      <c r="BJ962" s="2095"/>
      <c r="BK962" s="2095"/>
      <c r="BL962" s="2095"/>
      <c r="BV962" s="2097">
        <f t="shared" si="1806"/>
        <v>0</v>
      </c>
    </row>
    <row r="963" spans="1:74" s="2096" customFormat="1" ht="30" hidden="1" customHeight="1">
      <c r="A963" s="2081"/>
      <c r="B963" s="2098" t="s">
        <v>3243</v>
      </c>
      <c r="C963" s="2083"/>
      <c r="D963" s="2084"/>
      <c r="E963" s="2085"/>
      <c r="F963" s="2084"/>
      <c r="G963" s="2086">
        <f t="shared" si="1765"/>
        <v>0</v>
      </c>
      <c r="H963" s="2086"/>
      <c r="I963" s="2086"/>
      <c r="J963" s="2087"/>
      <c r="K963" s="2088">
        <f t="shared" si="1807"/>
        <v>0</v>
      </c>
      <c r="L963" s="2086"/>
      <c r="M963" s="2086"/>
      <c r="N963" s="2088">
        <f t="shared" si="1808"/>
        <v>0</v>
      </c>
      <c r="O963" s="2086"/>
      <c r="P963" s="2086"/>
      <c r="Q963" s="2088">
        <f t="shared" si="1809"/>
        <v>784</v>
      </c>
      <c r="R963" s="2089"/>
      <c r="S963" s="2089"/>
      <c r="T963" s="2089">
        <v>784</v>
      </c>
      <c r="U963" s="2648">
        <f t="shared" si="1810"/>
        <v>0</v>
      </c>
      <c r="V963" s="2572"/>
      <c r="W963" s="2572"/>
      <c r="X963" s="2648">
        <f t="shared" si="1811"/>
        <v>0</v>
      </c>
      <c r="Y963" s="2572"/>
      <c r="Z963" s="2572"/>
      <c r="AA963" s="2088">
        <f t="shared" si="1812"/>
        <v>0</v>
      </c>
      <c r="AB963" s="2089"/>
      <c r="AC963" s="2089"/>
      <c r="AD963" s="2089"/>
      <c r="AE963" s="2571">
        <f t="shared" si="1813"/>
        <v>0</v>
      </c>
      <c r="AF963" s="2572"/>
      <c r="AG963" s="2572"/>
      <c r="AH963" s="2571">
        <f t="shared" si="1814"/>
        <v>942</v>
      </c>
      <c r="AI963" s="2572"/>
      <c r="AJ963" s="2572"/>
      <c r="AK963" s="2572">
        <v>942</v>
      </c>
      <c r="AL963" s="2571">
        <f t="shared" si="1815"/>
        <v>942</v>
      </c>
      <c r="AM963" s="2572"/>
      <c r="AN963" s="2572"/>
      <c r="AO963" s="2572">
        <v>942</v>
      </c>
      <c r="AP963" s="2088">
        <f t="shared" si="1816"/>
        <v>942</v>
      </c>
      <c r="AQ963" s="2089"/>
      <c r="AR963" s="2089"/>
      <c r="AS963" s="2089">
        <v>942</v>
      </c>
      <c r="AT963" s="2086">
        <f t="shared" si="1821"/>
        <v>158</v>
      </c>
      <c r="AU963" s="2099"/>
      <c r="AV963" s="2477"/>
      <c r="AW963" s="2403">
        <v>1</v>
      </c>
      <c r="AX963" s="2091">
        <v>1</v>
      </c>
      <c r="AY963" s="2092">
        <f t="shared" si="1779"/>
        <v>942</v>
      </c>
      <c r="AZ963" s="2093"/>
      <c r="BA963" s="2094"/>
      <c r="BB963" s="2094"/>
      <c r="BC963" s="2094"/>
      <c r="BD963" s="2095"/>
      <c r="BE963" s="2095"/>
      <c r="BF963" s="2095"/>
      <c r="BG963" s="2095"/>
      <c r="BH963" s="2095"/>
      <c r="BI963" s="2095"/>
      <c r="BJ963" s="2095"/>
      <c r="BK963" s="2095"/>
      <c r="BL963" s="2095"/>
      <c r="BV963" s="2097">
        <f t="shared" si="1806"/>
        <v>0</v>
      </c>
    </row>
    <row r="964" spans="1:74" s="2096" customFormat="1" ht="30" hidden="1" customHeight="1">
      <c r="A964" s="2081"/>
      <c r="B964" s="2082" t="s">
        <v>2144</v>
      </c>
      <c r="C964" s="2083"/>
      <c r="D964" s="2084"/>
      <c r="E964" s="2085"/>
      <c r="F964" s="2084"/>
      <c r="G964" s="2086">
        <f t="shared" si="1765"/>
        <v>0</v>
      </c>
      <c r="H964" s="2086"/>
      <c r="I964" s="2086"/>
      <c r="J964" s="2087"/>
      <c r="K964" s="2088">
        <f t="shared" si="1807"/>
        <v>0</v>
      </c>
      <c r="L964" s="2086"/>
      <c r="M964" s="2086"/>
      <c r="N964" s="2088">
        <f t="shared" si="1808"/>
        <v>0</v>
      </c>
      <c r="O964" s="2086"/>
      <c r="P964" s="2086"/>
      <c r="Q964" s="2088">
        <f t="shared" si="1809"/>
        <v>2335</v>
      </c>
      <c r="R964" s="2089"/>
      <c r="S964" s="2089"/>
      <c r="T964" s="2089">
        <v>2335</v>
      </c>
      <c r="U964" s="2648">
        <f t="shared" si="1810"/>
        <v>0</v>
      </c>
      <c r="V964" s="2572"/>
      <c r="W964" s="2572"/>
      <c r="X964" s="2648">
        <f t="shared" si="1811"/>
        <v>0</v>
      </c>
      <c r="Y964" s="2572"/>
      <c r="Z964" s="2572"/>
      <c r="AA964" s="2088">
        <f t="shared" si="1812"/>
        <v>0</v>
      </c>
      <c r="AB964" s="2089"/>
      <c r="AC964" s="2089"/>
      <c r="AD964" s="2089"/>
      <c r="AE964" s="2571">
        <f t="shared" si="1813"/>
        <v>0</v>
      </c>
      <c r="AF964" s="2572"/>
      <c r="AG964" s="2572"/>
      <c r="AH964" s="2571">
        <f t="shared" si="1814"/>
        <v>1020</v>
      </c>
      <c r="AI964" s="2572"/>
      <c r="AJ964" s="2572"/>
      <c r="AK964" s="2572">
        <v>1020</v>
      </c>
      <c r="AL964" s="2571">
        <f t="shared" si="1815"/>
        <v>1020</v>
      </c>
      <c r="AM964" s="2572"/>
      <c r="AN964" s="2572"/>
      <c r="AO964" s="2572">
        <v>1020</v>
      </c>
      <c r="AP964" s="2088">
        <f t="shared" si="1816"/>
        <v>1020</v>
      </c>
      <c r="AQ964" s="2089"/>
      <c r="AR964" s="2089"/>
      <c r="AS964" s="2089">
        <v>1020</v>
      </c>
      <c r="AT964" s="2086">
        <f t="shared" si="1821"/>
        <v>-1315</v>
      </c>
      <c r="AU964" s="2090"/>
      <c r="AV964" s="2477"/>
      <c r="AW964" s="2403">
        <v>1</v>
      </c>
      <c r="AX964" s="2091">
        <v>1</v>
      </c>
      <c r="AY964" s="2092">
        <f t="shared" si="1779"/>
        <v>1020</v>
      </c>
      <c r="AZ964" s="2093"/>
      <c r="BA964" s="2094"/>
      <c r="BB964" s="2094"/>
      <c r="BC964" s="2094"/>
      <c r="BD964" s="2095"/>
      <c r="BE964" s="2095"/>
      <c r="BF964" s="2095"/>
      <c r="BG964" s="2095"/>
      <c r="BH964" s="2095"/>
      <c r="BI964" s="2095"/>
      <c r="BJ964" s="2095"/>
      <c r="BK964" s="2095"/>
      <c r="BL964" s="2095"/>
      <c r="BV964" s="2097">
        <f t="shared" si="1806"/>
        <v>0</v>
      </c>
    </row>
    <row r="965" spans="1:74" s="2096" customFormat="1" ht="30" hidden="1" customHeight="1">
      <c r="A965" s="2081"/>
      <c r="B965" s="2082" t="s">
        <v>2145</v>
      </c>
      <c r="C965" s="2083"/>
      <c r="D965" s="2084"/>
      <c r="E965" s="2085"/>
      <c r="F965" s="2084"/>
      <c r="G965" s="2086">
        <f t="shared" si="1765"/>
        <v>0</v>
      </c>
      <c r="H965" s="2086"/>
      <c r="I965" s="2086"/>
      <c r="J965" s="2087"/>
      <c r="K965" s="2088">
        <f t="shared" si="1807"/>
        <v>0</v>
      </c>
      <c r="L965" s="2086"/>
      <c r="M965" s="2086"/>
      <c r="N965" s="2088">
        <f t="shared" si="1808"/>
        <v>0</v>
      </c>
      <c r="O965" s="2086"/>
      <c r="P965" s="2086"/>
      <c r="Q965" s="2088">
        <f t="shared" si="1809"/>
        <v>2936</v>
      </c>
      <c r="R965" s="2089"/>
      <c r="S965" s="2089"/>
      <c r="T965" s="2089">
        <v>2936</v>
      </c>
      <c r="U965" s="2648">
        <f t="shared" si="1810"/>
        <v>0</v>
      </c>
      <c r="V965" s="2572"/>
      <c r="W965" s="2572"/>
      <c r="X965" s="2648">
        <f t="shared" si="1811"/>
        <v>0</v>
      </c>
      <c r="Y965" s="2572"/>
      <c r="Z965" s="2572"/>
      <c r="AA965" s="2088">
        <f t="shared" si="1812"/>
        <v>0</v>
      </c>
      <c r="AB965" s="2089"/>
      <c r="AC965" s="2089"/>
      <c r="AD965" s="2089"/>
      <c r="AE965" s="2571">
        <f t="shared" si="1813"/>
        <v>0</v>
      </c>
      <c r="AF965" s="2572"/>
      <c r="AG965" s="2572"/>
      <c r="AH965" s="2571">
        <f t="shared" si="1814"/>
        <v>1361</v>
      </c>
      <c r="AI965" s="2572"/>
      <c r="AJ965" s="2572"/>
      <c r="AK965" s="2572">
        <v>1361</v>
      </c>
      <c r="AL965" s="2571">
        <f t="shared" si="1815"/>
        <v>1361</v>
      </c>
      <c r="AM965" s="2572"/>
      <c r="AN965" s="2572"/>
      <c r="AO965" s="2572">
        <v>1361</v>
      </c>
      <c r="AP965" s="2088">
        <f t="shared" si="1816"/>
        <v>1361</v>
      </c>
      <c r="AQ965" s="2089"/>
      <c r="AR965" s="2089"/>
      <c r="AS965" s="2089">
        <v>1361</v>
      </c>
      <c r="AT965" s="2086">
        <f t="shared" si="1821"/>
        <v>-1575</v>
      </c>
      <c r="AU965" s="2090"/>
      <c r="AV965" s="2477"/>
      <c r="AW965" s="2403">
        <v>1</v>
      </c>
      <c r="AX965" s="2091">
        <v>1</v>
      </c>
      <c r="AY965" s="2092">
        <f t="shared" si="1779"/>
        <v>1361</v>
      </c>
      <c r="AZ965" s="2093"/>
      <c r="BA965" s="2094"/>
      <c r="BB965" s="2094"/>
      <c r="BC965" s="2094"/>
      <c r="BD965" s="2095"/>
      <c r="BE965" s="2095"/>
      <c r="BF965" s="2095"/>
      <c r="BG965" s="2095"/>
      <c r="BH965" s="2095"/>
      <c r="BI965" s="2095"/>
      <c r="BJ965" s="2095"/>
      <c r="BK965" s="2095"/>
      <c r="BL965" s="2095"/>
      <c r="BV965" s="2097">
        <f t="shared" si="1806"/>
        <v>0</v>
      </c>
    </row>
    <row r="966" spans="1:74" s="2096" customFormat="1" ht="30" hidden="1" customHeight="1">
      <c r="A966" s="2081"/>
      <c r="B966" s="2082" t="s">
        <v>2146</v>
      </c>
      <c r="C966" s="2083"/>
      <c r="D966" s="2084"/>
      <c r="E966" s="2085"/>
      <c r="F966" s="2084"/>
      <c r="G966" s="2086">
        <f t="shared" si="1765"/>
        <v>0</v>
      </c>
      <c r="H966" s="2086"/>
      <c r="I966" s="2086"/>
      <c r="J966" s="2087"/>
      <c r="K966" s="2088">
        <f t="shared" si="1807"/>
        <v>0</v>
      </c>
      <c r="L966" s="2086"/>
      <c r="M966" s="2086"/>
      <c r="N966" s="2088">
        <f t="shared" si="1808"/>
        <v>0</v>
      </c>
      <c r="O966" s="2086"/>
      <c r="P966" s="2086"/>
      <c r="Q966" s="2088">
        <f t="shared" si="1809"/>
        <v>2009</v>
      </c>
      <c r="R966" s="2089"/>
      <c r="S966" s="2089"/>
      <c r="T966" s="2089">
        <v>2009</v>
      </c>
      <c r="U966" s="2648">
        <f t="shared" si="1810"/>
        <v>0</v>
      </c>
      <c r="V966" s="2572"/>
      <c r="W966" s="2572"/>
      <c r="X966" s="2648">
        <f t="shared" si="1811"/>
        <v>0</v>
      </c>
      <c r="Y966" s="2572"/>
      <c r="Z966" s="2572"/>
      <c r="AA966" s="2088">
        <f t="shared" si="1812"/>
        <v>0</v>
      </c>
      <c r="AB966" s="2089"/>
      <c r="AC966" s="2089"/>
      <c r="AD966" s="2089"/>
      <c r="AE966" s="2571">
        <f t="shared" si="1813"/>
        <v>0</v>
      </c>
      <c r="AF966" s="2572"/>
      <c r="AG966" s="2572"/>
      <c r="AH966" s="2571">
        <f t="shared" si="1814"/>
        <v>0</v>
      </c>
      <c r="AI966" s="2572"/>
      <c r="AJ966" s="2572"/>
      <c r="AK966" s="2572"/>
      <c r="AL966" s="2571">
        <f t="shared" si="1815"/>
        <v>0</v>
      </c>
      <c r="AM966" s="2572"/>
      <c r="AN966" s="2572"/>
      <c r="AO966" s="2572"/>
      <c r="AP966" s="2088">
        <f t="shared" si="1816"/>
        <v>0</v>
      </c>
      <c r="AQ966" s="2089"/>
      <c r="AR966" s="2089"/>
      <c r="AS966" s="2089"/>
      <c r="AT966" s="2086">
        <f t="shared" si="1821"/>
        <v>-2009</v>
      </c>
      <c r="AU966" s="2090"/>
      <c r="AV966" s="2477"/>
      <c r="AW966" s="2403">
        <v>1</v>
      </c>
      <c r="AX966" s="2091">
        <v>1</v>
      </c>
      <c r="AY966" s="2092">
        <f t="shared" si="1779"/>
        <v>0</v>
      </c>
      <c r="AZ966" s="2093"/>
      <c r="BA966" s="2094"/>
      <c r="BB966" s="2094"/>
      <c r="BC966" s="2094"/>
      <c r="BD966" s="2095"/>
      <c r="BE966" s="2095"/>
      <c r="BF966" s="2095"/>
      <c r="BG966" s="2095"/>
      <c r="BH966" s="2095"/>
      <c r="BI966" s="2095"/>
      <c r="BJ966" s="2095"/>
      <c r="BK966" s="2095"/>
      <c r="BL966" s="2095"/>
      <c r="BV966" s="2097">
        <f t="shared" si="1806"/>
        <v>0</v>
      </c>
    </row>
    <row r="967" spans="1:74" s="2096" customFormat="1" ht="30" hidden="1" customHeight="1">
      <c r="A967" s="2081"/>
      <c r="B967" s="2082" t="s">
        <v>2147</v>
      </c>
      <c r="C967" s="2083"/>
      <c r="D967" s="2084"/>
      <c r="E967" s="2085"/>
      <c r="F967" s="2084"/>
      <c r="G967" s="2086">
        <f t="shared" si="1765"/>
        <v>0</v>
      </c>
      <c r="H967" s="2086"/>
      <c r="I967" s="2086"/>
      <c r="J967" s="2087"/>
      <c r="K967" s="2088">
        <f t="shared" si="1807"/>
        <v>0</v>
      </c>
      <c r="L967" s="2086"/>
      <c r="M967" s="2086"/>
      <c r="N967" s="2088">
        <f t="shared" si="1808"/>
        <v>0</v>
      </c>
      <c r="O967" s="2086"/>
      <c r="P967" s="2086"/>
      <c r="Q967" s="2088">
        <f t="shared" si="1809"/>
        <v>10306</v>
      </c>
      <c r="R967" s="2089"/>
      <c r="S967" s="2089"/>
      <c r="T967" s="2089">
        <v>10306</v>
      </c>
      <c r="U967" s="2648">
        <f t="shared" si="1810"/>
        <v>0</v>
      </c>
      <c r="V967" s="2572"/>
      <c r="W967" s="2572"/>
      <c r="X967" s="2648">
        <f t="shared" si="1811"/>
        <v>0</v>
      </c>
      <c r="Y967" s="2572"/>
      <c r="Z967" s="2572"/>
      <c r="AA967" s="2088">
        <f t="shared" si="1812"/>
        <v>0</v>
      </c>
      <c r="AB967" s="2089"/>
      <c r="AC967" s="2089"/>
      <c r="AD967" s="2089"/>
      <c r="AE967" s="2571">
        <f t="shared" si="1813"/>
        <v>0</v>
      </c>
      <c r="AF967" s="2572"/>
      <c r="AG967" s="2572"/>
      <c r="AH967" s="2571">
        <f t="shared" si="1814"/>
        <v>0</v>
      </c>
      <c r="AI967" s="2572"/>
      <c r="AJ967" s="2572"/>
      <c r="AK967" s="2572"/>
      <c r="AL967" s="2571">
        <f t="shared" si="1815"/>
        <v>0</v>
      </c>
      <c r="AM967" s="2572"/>
      <c r="AN967" s="2572"/>
      <c r="AO967" s="2572"/>
      <c r="AP967" s="2088">
        <f t="shared" si="1816"/>
        <v>0</v>
      </c>
      <c r="AQ967" s="2089"/>
      <c r="AR967" s="2089"/>
      <c r="AS967" s="2089"/>
      <c r="AT967" s="2086">
        <f t="shared" si="1821"/>
        <v>-10306</v>
      </c>
      <c r="AU967" s="2099"/>
      <c r="AV967" s="2477"/>
      <c r="AW967" s="2403">
        <v>1</v>
      </c>
      <c r="AX967" s="2091">
        <v>1</v>
      </c>
      <c r="AY967" s="2092">
        <f t="shared" si="1779"/>
        <v>0</v>
      </c>
      <c r="AZ967" s="2093"/>
      <c r="BA967" s="2094"/>
      <c r="BB967" s="2094"/>
      <c r="BC967" s="2094"/>
      <c r="BD967" s="2095"/>
      <c r="BE967" s="2095"/>
      <c r="BF967" s="2095"/>
      <c r="BG967" s="2095"/>
      <c r="BH967" s="2095"/>
      <c r="BI967" s="2095"/>
      <c r="BJ967" s="2095"/>
      <c r="BK967" s="2095"/>
      <c r="BL967" s="2095"/>
      <c r="BV967" s="2097">
        <f t="shared" si="1806"/>
        <v>0</v>
      </c>
    </row>
    <row r="968" spans="1:74" s="2096" customFormat="1" ht="30" hidden="1" customHeight="1">
      <c r="A968" s="2081"/>
      <c r="B968" s="2082" t="s">
        <v>3244</v>
      </c>
      <c r="C968" s="2083"/>
      <c r="D968" s="2084"/>
      <c r="E968" s="2085"/>
      <c r="F968" s="2084"/>
      <c r="G968" s="2086"/>
      <c r="H968" s="2086"/>
      <c r="I968" s="2086"/>
      <c r="J968" s="2087"/>
      <c r="K968" s="2088"/>
      <c r="L968" s="2086"/>
      <c r="M968" s="2086"/>
      <c r="N968" s="2088"/>
      <c r="O968" s="2086"/>
      <c r="P968" s="2086"/>
      <c r="Q968" s="2088"/>
      <c r="R968" s="2089"/>
      <c r="S968" s="2089"/>
      <c r="T968" s="2089"/>
      <c r="U968" s="2648"/>
      <c r="V968" s="2572"/>
      <c r="W968" s="2572"/>
      <c r="X968" s="2648"/>
      <c r="Y968" s="2572"/>
      <c r="Z968" s="2572"/>
      <c r="AA968" s="2088"/>
      <c r="AB968" s="2089"/>
      <c r="AC968" s="2089"/>
      <c r="AD968" s="2089"/>
      <c r="AE968" s="2571"/>
      <c r="AF968" s="2572"/>
      <c r="AG968" s="2572"/>
      <c r="AH968" s="2571">
        <f t="shared" si="1814"/>
        <v>315</v>
      </c>
      <c r="AI968" s="2572"/>
      <c r="AJ968" s="2572"/>
      <c r="AK968" s="2572">
        <v>315</v>
      </c>
      <c r="AL968" s="2571">
        <f t="shared" si="1815"/>
        <v>315</v>
      </c>
      <c r="AM968" s="2572"/>
      <c r="AN968" s="2572"/>
      <c r="AO968" s="2572">
        <v>315</v>
      </c>
      <c r="AP968" s="2088">
        <f t="shared" si="1816"/>
        <v>315</v>
      </c>
      <c r="AQ968" s="2089"/>
      <c r="AR968" s="2089"/>
      <c r="AS968" s="2089">
        <v>315</v>
      </c>
      <c r="AT968" s="2086">
        <f t="shared" si="1821"/>
        <v>315</v>
      </c>
      <c r="AU968" s="2090"/>
      <c r="AV968" s="2477"/>
      <c r="AW968" s="2403"/>
      <c r="AX968" s="2091">
        <v>1</v>
      </c>
      <c r="AY968" s="2092">
        <f t="shared" si="1779"/>
        <v>315</v>
      </c>
      <c r="AZ968" s="2093"/>
      <c r="BA968" s="2094"/>
      <c r="BB968" s="2094"/>
      <c r="BC968" s="2094"/>
      <c r="BD968" s="2095"/>
      <c r="BE968" s="2095"/>
      <c r="BF968" s="2095"/>
      <c r="BG968" s="2095"/>
      <c r="BH968" s="2095"/>
      <c r="BI968" s="2095"/>
      <c r="BJ968" s="2095"/>
      <c r="BK968" s="2095"/>
      <c r="BL968" s="2095"/>
      <c r="BV968" s="2097">
        <f t="shared" si="1806"/>
        <v>0</v>
      </c>
    </row>
    <row r="969" spans="1:74" s="2096" customFormat="1" ht="30" hidden="1" customHeight="1">
      <c r="A969" s="2081"/>
      <c r="B969" s="2082" t="s">
        <v>3245</v>
      </c>
      <c r="C969" s="2083"/>
      <c r="D969" s="2084"/>
      <c r="E969" s="2085"/>
      <c r="F969" s="2084"/>
      <c r="G969" s="2086"/>
      <c r="H969" s="2086"/>
      <c r="I969" s="2086"/>
      <c r="J969" s="2087"/>
      <c r="K969" s="2088"/>
      <c r="L969" s="2086"/>
      <c r="M969" s="2086"/>
      <c r="N969" s="2088"/>
      <c r="O969" s="2086"/>
      <c r="P969" s="2086"/>
      <c r="Q969" s="2088"/>
      <c r="R969" s="2089"/>
      <c r="S969" s="2089"/>
      <c r="T969" s="2089"/>
      <c r="U969" s="2648"/>
      <c r="V969" s="2572"/>
      <c r="W969" s="2572"/>
      <c r="X969" s="2648"/>
      <c r="Y969" s="2572"/>
      <c r="Z969" s="2572"/>
      <c r="AA969" s="2088"/>
      <c r="AB969" s="2089"/>
      <c r="AC969" s="2089"/>
      <c r="AD969" s="2089"/>
      <c r="AE969" s="2571"/>
      <c r="AF969" s="2572"/>
      <c r="AG969" s="2572"/>
      <c r="AH969" s="2571">
        <f t="shared" si="1814"/>
        <v>96000</v>
      </c>
      <c r="AI969" s="2572"/>
      <c r="AJ969" s="2572"/>
      <c r="AK969" s="2572">
        <v>96000</v>
      </c>
      <c r="AL969" s="2571">
        <f t="shared" si="1815"/>
        <v>96000</v>
      </c>
      <c r="AM969" s="2572"/>
      <c r="AN969" s="2572"/>
      <c r="AO969" s="2572">
        <v>96000</v>
      </c>
      <c r="AP969" s="2088">
        <f t="shared" si="1816"/>
        <v>96000</v>
      </c>
      <c r="AQ969" s="2089"/>
      <c r="AR969" s="2089"/>
      <c r="AS969" s="2089">
        <v>96000</v>
      </c>
      <c r="AT969" s="2086">
        <f t="shared" si="1821"/>
        <v>96000</v>
      </c>
      <c r="AU969" s="2084"/>
      <c r="AV969" s="2477"/>
      <c r="AW969" s="2403"/>
      <c r="AX969" s="2091">
        <v>1</v>
      </c>
      <c r="AY969" s="2092">
        <f t="shared" si="1779"/>
        <v>96000</v>
      </c>
      <c r="AZ969" s="2093"/>
      <c r="BA969" s="2094"/>
      <c r="BB969" s="2094"/>
      <c r="BC969" s="2094"/>
      <c r="BD969" s="2095"/>
      <c r="BE969" s="2095"/>
      <c r="BF969" s="2095"/>
      <c r="BG969" s="2095"/>
      <c r="BH969" s="2095"/>
      <c r="BI969" s="2095"/>
      <c r="BJ969" s="2095"/>
      <c r="BK969" s="2095"/>
      <c r="BL969" s="2095"/>
      <c r="BV969" s="2097">
        <f t="shared" si="1806"/>
        <v>0</v>
      </c>
    </row>
    <row r="970" spans="1:74" ht="39" customHeight="1">
      <c r="A970" s="330">
        <v>4</v>
      </c>
      <c r="B970" s="540" t="s">
        <v>2148</v>
      </c>
      <c r="C970" s="613"/>
      <c r="D970" s="178"/>
      <c r="E970" s="654"/>
      <c r="F970" s="178"/>
      <c r="G970" s="361">
        <f t="shared" ref="G970:I970" si="1822">SUM(G971:G977)</f>
        <v>0</v>
      </c>
      <c r="H970" s="361">
        <f t="shared" si="1822"/>
        <v>0</v>
      </c>
      <c r="I970" s="361">
        <f t="shared" si="1822"/>
        <v>0</v>
      </c>
      <c r="J970" s="443">
        <v>0</v>
      </c>
      <c r="K970" s="361">
        <f t="shared" ref="K970:AG970" si="1823">SUM(K971:K977)</f>
        <v>0</v>
      </c>
      <c r="L970" s="361">
        <f t="shared" si="1823"/>
        <v>0</v>
      </c>
      <c r="M970" s="361">
        <f t="shared" si="1823"/>
        <v>0</v>
      </c>
      <c r="N970" s="361">
        <f t="shared" si="1823"/>
        <v>0</v>
      </c>
      <c r="O970" s="361">
        <f t="shared" si="1823"/>
        <v>0</v>
      </c>
      <c r="P970" s="361">
        <f t="shared" si="1823"/>
        <v>0</v>
      </c>
      <c r="Q970" s="361">
        <f t="shared" si="1823"/>
        <v>8946</v>
      </c>
      <c r="R970" s="361">
        <f t="shared" si="1823"/>
        <v>0</v>
      </c>
      <c r="S970" s="361">
        <f t="shared" si="1823"/>
        <v>0</v>
      </c>
      <c r="T970" s="361">
        <f t="shared" si="1823"/>
        <v>8946</v>
      </c>
      <c r="U970" s="341">
        <f t="shared" si="1823"/>
        <v>0</v>
      </c>
      <c r="V970" s="341">
        <f t="shared" si="1823"/>
        <v>0</v>
      </c>
      <c r="W970" s="341">
        <f t="shared" si="1823"/>
        <v>0</v>
      </c>
      <c r="X970" s="341">
        <f t="shared" si="1823"/>
        <v>0</v>
      </c>
      <c r="Y970" s="341">
        <f t="shared" si="1823"/>
        <v>0</v>
      </c>
      <c r="Z970" s="341">
        <f t="shared" si="1823"/>
        <v>0</v>
      </c>
      <c r="AA970" s="361">
        <f t="shared" si="1823"/>
        <v>0</v>
      </c>
      <c r="AB970" s="361">
        <f t="shared" si="1823"/>
        <v>0</v>
      </c>
      <c r="AC970" s="361"/>
      <c r="AD970" s="361">
        <f t="shared" si="1823"/>
        <v>0</v>
      </c>
      <c r="AE970" s="341">
        <f t="shared" si="1823"/>
        <v>0</v>
      </c>
      <c r="AF970" s="341">
        <f t="shared" si="1823"/>
        <v>0</v>
      </c>
      <c r="AG970" s="341">
        <f t="shared" si="1823"/>
        <v>0</v>
      </c>
      <c r="AH970" s="341">
        <f t="shared" ref="AH970:AT970" si="1824">SUM(AH971:AH977)</f>
        <v>8946</v>
      </c>
      <c r="AI970" s="341">
        <f t="shared" si="1824"/>
        <v>0</v>
      </c>
      <c r="AJ970" s="341">
        <f t="shared" si="1824"/>
        <v>0</v>
      </c>
      <c r="AK970" s="341">
        <f t="shared" si="1824"/>
        <v>8946</v>
      </c>
      <c r="AL970" s="341">
        <f t="shared" si="1824"/>
        <v>9406</v>
      </c>
      <c r="AM970" s="341">
        <f t="shared" si="1824"/>
        <v>0</v>
      </c>
      <c r="AN970" s="341">
        <f t="shared" si="1824"/>
        <v>460</v>
      </c>
      <c r="AO970" s="341">
        <f t="shared" si="1824"/>
        <v>8946</v>
      </c>
      <c r="AP970" s="361">
        <f t="shared" si="1824"/>
        <v>16708</v>
      </c>
      <c r="AQ970" s="361">
        <f t="shared" si="1824"/>
        <v>7762</v>
      </c>
      <c r="AR970" s="361">
        <f t="shared" si="1824"/>
        <v>0</v>
      </c>
      <c r="AS970" s="361">
        <f t="shared" si="1824"/>
        <v>8946</v>
      </c>
      <c r="AT970" s="361">
        <f t="shared" si="1824"/>
        <v>7762</v>
      </c>
      <c r="AU970" s="178"/>
      <c r="AV970" s="725"/>
      <c r="AW970" s="2397">
        <f t="shared" ref="AW970:AX970" si="1825">SUM(AW971:AW977)</f>
        <v>7</v>
      </c>
      <c r="AX970" s="361">
        <f t="shared" si="1825"/>
        <v>7</v>
      </c>
      <c r="AY970" s="1992">
        <f t="shared" ref="AY970:AY978" si="1826">AP970-SUM(X970,AA970)</f>
        <v>16708</v>
      </c>
      <c r="AZ970" s="1991"/>
      <c r="BA970" s="466"/>
      <c r="BB970" s="466"/>
      <c r="BC970" s="466"/>
      <c r="BD970" s="893"/>
      <c r="BE970" s="893"/>
      <c r="BF970" s="893"/>
      <c r="BG970" s="893"/>
      <c r="BH970" s="893"/>
      <c r="BI970" s="2032"/>
      <c r="BJ970" s="2032"/>
      <c r="BK970" s="2032"/>
      <c r="BL970" s="2032"/>
      <c r="BV970" s="1">
        <f t="shared" si="1806"/>
        <v>7762</v>
      </c>
    </row>
    <row r="971" spans="1:74" ht="56.25" customHeight="1">
      <c r="A971" s="559" t="s">
        <v>2149</v>
      </c>
      <c r="B971" s="540" t="s">
        <v>2150</v>
      </c>
      <c r="C971" s="613"/>
      <c r="D971" s="178"/>
      <c r="E971" s="654"/>
      <c r="F971" s="178"/>
      <c r="G971" s="361">
        <f>SUM(G972:G977)</f>
        <v>0</v>
      </c>
      <c r="H971" s="361"/>
      <c r="I971" s="361"/>
      <c r="J971" s="443"/>
      <c r="K971" s="356">
        <f t="shared" ref="K971:K977" si="1827">L971+M971</f>
        <v>0</v>
      </c>
      <c r="L971" s="361"/>
      <c r="M971" s="361"/>
      <c r="N971" s="356">
        <f t="shared" ref="N971:N977" si="1828">SUM(O971:P971)</f>
        <v>0</v>
      </c>
      <c r="O971" s="361"/>
      <c r="P971" s="361"/>
      <c r="Q971" s="356">
        <f t="shared" ref="Q971:Q977" si="1829">SUM(R971:T971)</f>
        <v>664</v>
      </c>
      <c r="R971" s="366"/>
      <c r="S971" s="366"/>
      <c r="T971" s="366">
        <v>664</v>
      </c>
      <c r="U971" s="2643">
        <f t="shared" ref="U971:U977" si="1830">SUM(V971:W971)</f>
        <v>0</v>
      </c>
      <c r="V971" s="393"/>
      <c r="W971" s="393"/>
      <c r="X971" s="2643">
        <f t="shared" ref="X971:X977" si="1831">SUM(Y971:Z971)</f>
        <v>0</v>
      </c>
      <c r="Y971" s="393"/>
      <c r="Z971" s="393"/>
      <c r="AA971" s="356">
        <f t="shared" ref="AA971:AA977" si="1832">SUM(AB971:AD971)</f>
        <v>0</v>
      </c>
      <c r="AB971" s="366"/>
      <c r="AC971" s="366"/>
      <c r="AD971" s="366"/>
      <c r="AE971" s="2512">
        <f t="shared" ref="AE971:AE977" si="1833">SUM(AF971:AG971)</f>
        <v>0</v>
      </c>
      <c r="AF971" s="393"/>
      <c r="AG971" s="393"/>
      <c r="AH971" s="2512">
        <f t="shared" ref="AH971:AH977" si="1834">SUM(AI971:AK971)</f>
        <v>664</v>
      </c>
      <c r="AI971" s="393"/>
      <c r="AJ971" s="393"/>
      <c r="AK971" s="393">
        <v>664</v>
      </c>
      <c r="AL971" s="2512">
        <f t="shared" ref="AL971:AL977" si="1835">SUM(AM971:AO971)</f>
        <v>664</v>
      </c>
      <c r="AM971" s="393"/>
      <c r="AN971" s="393"/>
      <c r="AO971" s="393">
        <v>664</v>
      </c>
      <c r="AP971" s="356">
        <f t="shared" ref="AP971:AP977" si="1836">SUM(AQ971:AS971)</f>
        <v>664</v>
      </c>
      <c r="AQ971" s="366"/>
      <c r="AR971" s="366"/>
      <c r="AS971" s="366">
        <v>664</v>
      </c>
      <c r="AT971" s="361">
        <f t="shared" ref="AT971:AT977" si="1837">+AP971-Q971</f>
        <v>0</v>
      </c>
      <c r="AU971" s="178" t="s">
        <v>487</v>
      </c>
      <c r="AV971" s="725"/>
      <c r="AW971" s="538">
        <v>1</v>
      </c>
      <c r="AX971" s="473">
        <v>1</v>
      </c>
      <c r="AY971" s="1992">
        <f t="shared" si="1826"/>
        <v>664</v>
      </c>
      <c r="AZ971" s="1991"/>
      <c r="BA971" s="466"/>
      <c r="BB971" s="466"/>
      <c r="BC971" s="466"/>
      <c r="BD971" s="893"/>
      <c r="BE971" s="893"/>
      <c r="BF971" s="893"/>
      <c r="BG971" s="893"/>
      <c r="BH971" s="893"/>
      <c r="BI971" s="2032"/>
      <c r="BJ971" s="2032"/>
      <c r="BK971" s="2032"/>
      <c r="BL971" s="2032"/>
      <c r="BV971" s="1">
        <f t="shared" si="1806"/>
        <v>0</v>
      </c>
    </row>
    <row r="972" spans="1:74" ht="95.25" customHeight="1">
      <c r="A972" s="559" t="s">
        <v>2151</v>
      </c>
      <c r="B972" s="540" t="s">
        <v>2152</v>
      </c>
      <c r="C972" s="613"/>
      <c r="D972" s="178"/>
      <c r="E972" s="654"/>
      <c r="F972" s="178"/>
      <c r="G972" s="361">
        <f t="shared" si="1765"/>
        <v>0</v>
      </c>
      <c r="H972" s="361"/>
      <c r="I972" s="361"/>
      <c r="J972" s="443"/>
      <c r="K972" s="356">
        <f t="shared" si="1827"/>
        <v>0</v>
      </c>
      <c r="L972" s="361"/>
      <c r="M972" s="361"/>
      <c r="N972" s="356">
        <f t="shared" si="1828"/>
        <v>0</v>
      </c>
      <c r="O972" s="361"/>
      <c r="P972" s="361"/>
      <c r="Q972" s="356">
        <f t="shared" si="1829"/>
        <v>1835</v>
      </c>
      <c r="R972" s="366"/>
      <c r="S972" s="366"/>
      <c r="T972" s="366">
        <v>1835</v>
      </c>
      <c r="U972" s="2643">
        <f t="shared" si="1830"/>
        <v>0</v>
      </c>
      <c r="V972" s="393"/>
      <c r="W972" s="393"/>
      <c r="X972" s="2643">
        <f t="shared" si="1831"/>
        <v>0</v>
      </c>
      <c r="Y972" s="393"/>
      <c r="Z972" s="393"/>
      <c r="AA972" s="356">
        <f t="shared" si="1832"/>
        <v>0</v>
      </c>
      <c r="AB972" s="366"/>
      <c r="AC972" s="366"/>
      <c r="AD972" s="366"/>
      <c r="AE972" s="2512">
        <f t="shared" si="1833"/>
        <v>0</v>
      </c>
      <c r="AF972" s="393"/>
      <c r="AG972" s="393"/>
      <c r="AH972" s="2512">
        <f t="shared" si="1834"/>
        <v>1835</v>
      </c>
      <c r="AI972" s="393"/>
      <c r="AJ972" s="393"/>
      <c r="AK972" s="393">
        <v>1835</v>
      </c>
      <c r="AL972" s="2512">
        <f t="shared" si="1835"/>
        <v>1835</v>
      </c>
      <c r="AM972" s="393"/>
      <c r="AN972" s="393"/>
      <c r="AO972" s="393">
        <v>1835</v>
      </c>
      <c r="AP972" s="356">
        <f t="shared" si="1836"/>
        <v>1835</v>
      </c>
      <c r="AQ972" s="366"/>
      <c r="AR972" s="366"/>
      <c r="AS972" s="366">
        <v>1835</v>
      </c>
      <c r="AT972" s="361">
        <f t="shared" si="1837"/>
        <v>0</v>
      </c>
      <c r="AU972" s="178" t="s">
        <v>2153</v>
      </c>
      <c r="AV972" s="725"/>
      <c r="AW972" s="538">
        <v>1</v>
      </c>
      <c r="AX972" s="473">
        <v>1</v>
      </c>
      <c r="AY972" s="1992">
        <f t="shared" si="1826"/>
        <v>1835</v>
      </c>
      <c r="AZ972" s="1991"/>
      <c r="BA972" s="466"/>
      <c r="BB972" s="466"/>
      <c r="BC972" s="466"/>
      <c r="BD972" s="893"/>
      <c r="BE972" s="893"/>
      <c r="BF972" s="893"/>
      <c r="BG972" s="893"/>
      <c r="BH972" s="893"/>
      <c r="BI972" s="2032"/>
      <c r="BJ972" s="2032"/>
      <c r="BK972" s="2032"/>
      <c r="BL972" s="2032"/>
      <c r="BV972" s="1">
        <f t="shared" si="1806"/>
        <v>0</v>
      </c>
    </row>
    <row r="973" spans="1:74" ht="106.5" customHeight="1">
      <c r="A973" s="559" t="s">
        <v>2154</v>
      </c>
      <c r="B973" s="540" t="s">
        <v>2155</v>
      </c>
      <c r="C973" s="613"/>
      <c r="D973" s="178"/>
      <c r="E973" s="654"/>
      <c r="F973" s="178"/>
      <c r="G973" s="361">
        <f t="shared" si="1765"/>
        <v>0</v>
      </c>
      <c r="H973" s="361"/>
      <c r="I973" s="361"/>
      <c r="J973" s="443"/>
      <c r="K973" s="356">
        <f t="shared" si="1827"/>
        <v>0</v>
      </c>
      <c r="L973" s="361"/>
      <c r="M973" s="361"/>
      <c r="N973" s="356">
        <f t="shared" si="1828"/>
        <v>0</v>
      </c>
      <c r="O973" s="361"/>
      <c r="P973" s="361"/>
      <c r="Q973" s="356">
        <f t="shared" si="1829"/>
        <v>1062</v>
      </c>
      <c r="R973" s="366"/>
      <c r="S973" s="366"/>
      <c r="T973" s="366">
        <v>1062</v>
      </c>
      <c r="U973" s="2643">
        <f t="shared" si="1830"/>
        <v>0</v>
      </c>
      <c r="V973" s="393"/>
      <c r="W973" s="393"/>
      <c r="X973" s="2643">
        <f t="shared" si="1831"/>
        <v>0</v>
      </c>
      <c r="Y973" s="393"/>
      <c r="Z973" s="393"/>
      <c r="AA973" s="356">
        <f t="shared" si="1832"/>
        <v>0</v>
      </c>
      <c r="AB973" s="366"/>
      <c r="AC973" s="366"/>
      <c r="AD973" s="366"/>
      <c r="AE973" s="2512">
        <f t="shared" si="1833"/>
        <v>0</v>
      </c>
      <c r="AF973" s="393"/>
      <c r="AG973" s="393"/>
      <c r="AH973" s="2512">
        <f t="shared" si="1834"/>
        <v>1062</v>
      </c>
      <c r="AI973" s="393"/>
      <c r="AJ973" s="393"/>
      <c r="AK973" s="393">
        <v>1062</v>
      </c>
      <c r="AL973" s="2512">
        <f t="shared" si="1835"/>
        <v>1062</v>
      </c>
      <c r="AM973" s="393"/>
      <c r="AN973" s="393"/>
      <c r="AO973" s="393">
        <v>1062</v>
      </c>
      <c r="AP973" s="356">
        <f t="shared" si="1836"/>
        <v>1062</v>
      </c>
      <c r="AQ973" s="366"/>
      <c r="AR973" s="366"/>
      <c r="AS973" s="366">
        <v>1062</v>
      </c>
      <c r="AT973" s="361">
        <f t="shared" si="1837"/>
        <v>0</v>
      </c>
      <c r="AU973" s="529" t="s">
        <v>42</v>
      </c>
      <c r="AV973" s="725"/>
      <c r="AW973" s="538">
        <v>1</v>
      </c>
      <c r="AX973" s="473">
        <v>1</v>
      </c>
      <c r="AY973" s="1992">
        <f t="shared" si="1826"/>
        <v>1062</v>
      </c>
      <c r="AZ973" s="1991"/>
      <c r="BA973" s="466"/>
      <c r="BB973" s="466"/>
      <c r="BC973" s="466"/>
      <c r="BD973" s="893"/>
      <c r="BE973" s="893"/>
      <c r="BF973" s="893"/>
      <c r="BG973" s="893"/>
      <c r="BH973" s="893"/>
      <c r="BI973" s="2032"/>
      <c r="BJ973" s="2032"/>
      <c r="BK973" s="2032"/>
      <c r="BL973" s="2032"/>
      <c r="BV973" s="1">
        <f t="shared" si="1806"/>
        <v>0</v>
      </c>
    </row>
    <row r="974" spans="1:74" ht="54" customHeight="1">
      <c r="A974" s="559" t="s">
        <v>2157</v>
      </c>
      <c r="B974" s="540" t="s">
        <v>2873</v>
      </c>
      <c r="C974" s="613"/>
      <c r="D974" s="178"/>
      <c r="E974" s="654"/>
      <c r="F974" s="178"/>
      <c r="G974" s="361">
        <f t="shared" si="1765"/>
        <v>0</v>
      </c>
      <c r="H974" s="361"/>
      <c r="I974" s="361"/>
      <c r="J974" s="443"/>
      <c r="K974" s="356">
        <f t="shared" si="1827"/>
        <v>0</v>
      </c>
      <c r="L974" s="361"/>
      <c r="M974" s="361"/>
      <c r="N974" s="356">
        <f t="shared" si="1828"/>
        <v>0</v>
      </c>
      <c r="O974" s="361"/>
      <c r="P974" s="361"/>
      <c r="Q974" s="356">
        <f t="shared" si="1829"/>
        <v>1598</v>
      </c>
      <c r="R974" s="366"/>
      <c r="S974" s="366"/>
      <c r="T974" s="366">
        <v>1598</v>
      </c>
      <c r="U974" s="2643">
        <f t="shared" si="1830"/>
        <v>0</v>
      </c>
      <c r="V974" s="393"/>
      <c r="W974" s="393"/>
      <c r="X974" s="2643">
        <f t="shared" si="1831"/>
        <v>0</v>
      </c>
      <c r="Y974" s="393"/>
      <c r="Z974" s="393"/>
      <c r="AA974" s="356">
        <f t="shared" si="1832"/>
        <v>0</v>
      </c>
      <c r="AB974" s="366"/>
      <c r="AC974" s="877"/>
      <c r="AD974" s="366"/>
      <c r="AE974" s="2512">
        <f t="shared" si="1833"/>
        <v>0</v>
      </c>
      <c r="AF974" s="393"/>
      <c r="AG974" s="393"/>
      <c r="AH974" s="2512">
        <f t="shared" si="1834"/>
        <v>1598</v>
      </c>
      <c r="AI974" s="393"/>
      <c r="AJ974" s="393"/>
      <c r="AK974" s="393">
        <v>1598</v>
      </c>
      <c r="AL974" s="2512">
        <f t="shared" si="1835"/>
        <v>1598</v>
      </c>
      <c r="AM974" s="393"/>
      <c r="AN974" s="393"/>
      <c r="AO974" s="393">
        <v>1598</v>
      </c>
      <c r="AP974" s="356">
        <f t="shared" si="1836"/>
        <v>1598</v>
      </c>
      <c r="AQ974" s="366"/>
      <c r="AR974" s="366"/>
      <c r="AS974" s="366">
        <v>1598</v>
      </c>
      <c r="AT974" s="361">
        <f t="shared" si="1837"/>
        <v>0</v>
      </c>
      <c r="AU974" s="178" t="s">
        <v>487</v>
      </c>
      <c r="AV974" s="725"/>
      <c r="AW974" s="538">
        <v>1</v>
      </c>
      <c r="AX974" s="473">
        <v>1</v>
      </c>
      <c r="AY974" s="1992">
        <f t="shared" si="1826"/>
        <v>1598</v>
      </c>
      <c r="AZ974" s="1991"/>
      <c r="BA974" s="466"/>
      <c r="BB974" s="466"/>
      <c r="BC974" s="466"/>
      <c r="BD974" s="893"/>
      <c r="BE974" s="893"/>
      <c r="BF974" s="893"/>
      <c r="BG974" s="893"/>
      <c r="BH974" s="893"/>
      <c r="BI974" s="2032"/>
      <c r="BJ974" s="2032"/>
      <c r="BK974" s="2032"/>
      <c r="BL974" s="2032"/>
      <c r="BV974" s="1">
        <f t="shared" si="1806"/>
        <v>0</v>
      </c>
    </row>
    <row r="975" spans="1:74" ht="43.5" customHeight="1">
      <c r="A975" s="559" t="s">
        <v>2159</v>
      </c>
      <c r="B975" s="540" t="s">
        <v>2160</v>
      </c>
      <c r="C975" s="613"/>
      <c r="D975" s="178"/>
      <c r="E975" s="654"/>
      <c r="F975" s="178"/>
      <c r="G975" s="361">
        <f t="shared" si="1765"/>
        <v>0</v>
      </c>
      <c r="H975" s="361"/>
      <c r="I975" s="361"/>
      <c r="J975" s="443"/>
      <c r="K975" s="356">
        <f t="shared" si="1827"/>
        <v>0</v>
      </c>
      <c r="L975" s="361"/>
      <c r="M975" s="361"/>
      <c r="N975" s="356">
        <f t="shared" si="1828"/>
        <v>0</v>
      </c>
      <c r="O975" s="361"/>
      <c r="P975" s="361"/>
      <c r="Q975" s="356">
        <f t="shared" si="1829"/>
        <v>2237</v>
      </c>
      <c r="R975" s="366"/>
      <c r="S975" s="366"/>
      <c r="T975" s="366">
        <v>2237</v>
      </c>
      <c r="U975" s="2643">
        <f t="shared" si="1830"/>
        <v>0</v>
      </c>
      <c r="V975" s="393"/>
      <c r="W975" s="393"/>
      <c r="X975" s="2643">
        <f t="shared" si="1831"/>
        <v>0</v>
      </c>
      <c r="Y975" s="393"/>
      <c r="Z975" s="393"/>
      <c r="AA975" s="356">
        <f t="shared" si="1832"/>
        <v>0</v>
      </c>
      <c r="AB975" s="366"/>
      <c r="AC975" s="366"/>
      <c r="AD975" s="366"/>
      <c r="AE975" s="2512">
        <f t="shared" si="1833"/>
        <v>0</v>
      </c>
      <c r="AF975" s="393"/>
      <c r="AG975" s="393"/>
      <c r="AH975" s="2512">
        <f t="shared" si="1834"/>
        <v>2237</v>
      </c>
      <c r="AI975" s="393"/>
      <c r="AJ975" s="393"/>
      <c r="AK975" s="393">
        <v>2237</v>
      </c>
      <c r="AL975" s="2512">
        <f t="shared" si="1835"/>
        <v>2237</v>
      </c>
      <c r="AM975" s="393"/>
      <c r="AN975" s="393"/>
      <c r="AO975" s="393">
        <v>2237</v>
      </c>
      <c r="AP975" s="356">
        <f t="shared" si="1836"/>
        <v>2237</v>
      </c>
      <c r="AQ975" s="366"/>
      <c r="AR975" s="366"/>
      <c r="AS975" s="366">
        <v>2237</v>
      </c>
      <c r="AT975" s="361">
        <f t="shared" si="1837"/>
        <v>0</v>
      </c>
      <c r="AU975" s="178" t="s">
        <v>487</v>
      </c>
      <c r="AV975" s="725"/>
      <c r="AW975" s="651">
        <v>1</v>
      </c>
      <c r="AX975" s="649">
        <v>1</v>
      </c>
      <c r="AY975" s="1992">
        <f t="shared" si="1826"/>
        <v>2237</v>
      </c>
      <c r="AZ975" s="1991"/>
      <c r="BA975" s="466"/>
      <c r="BB975" s="466"/>
      <c r="BC975" s="466"/>
      <c r="BD975" s="893"/>
      <c r="BE975" s="893"/>
      <c r="BF975" s="893"/>
      <c r="BG975" s="893"/>
      <c r="BH975" s="893"/>
      <c r="BI975" s="2032"/>
      <c r="BJ975" s="2032"/>
      <c r="BK975" s="2032"/>
      <c r="BL975" s="2032"/>
      <c r="BV975" s="1">
        <f t="shared" si="1806"/>
        <v>0</v>
      </c>
    </row>
    <row r="976" spans="1:74" s="17" customFormat="1" ht="63" customHeight="1">
      <c r="A976" s="2194" t="s">
        <v>2161</v>
      </c>
      <c r="B976" s="1948" t="s">
        <v>2162</v>
      </c>
      <c r="C976" s="2161"/>
      <c r="D976" s="1900"/>
      <c r="E976" s="2162"/>
      <c r="F976" s="1900"/>
      <c r="G976" s="1876">
        <f t="shared" si="1765"/>
        <v>0</v>
      </c>
      <c r="H976" s="1876"/>
      <c r="I976" s="1876"/>
      <c r="J976" s="2171"/>
      <c r="K976" s="1878">
        <f t="shared" si="1827"/>
        <v>0</v>
      </c>
      <c r="L976" s="1876"/>
      <c r="M976" s="1876"/>
      <c r="N976" s="1878">
        <f t="shared" si="1828"/>
        <v>0</v>
      </c>
      <c r="O976" s="1876"/>
      <c r="P976" s="1876"/>
      <c r="Q976" s="1878">
        <f t="shared" si="1829"/>
        <v>350</v>
      </c>
      <c r="R976" s="1891"/>
      <c r="S976" s="1891"/>
      <c r="T976" s="1891">
        <v>350</v>
      </c>
      <c r="U976" s="2642">
        <f t="shared" si="1830"/>
        <v>0</v>
      </c>
      <c r="V976" s="2178"/>
      <c r="W976" s="2178"/>
      <c r="X976" s="2642">
        <f t="shared" si="1831"/>
        <v>0</v>
      </c>
      <c r="Y976" s="2178"/>
      <c r="Z976" s="2178"/>
      <c r="AA976" s="1878">
        <f t="shared" si="1832"/>
        <v>0</v>
      </c>
      <c r="AB976" s="1891"/>
      <c r="AC976" s="1891"/>
      <c r="AD976" s="1891"/>
      <c r="AE976" s="2557">
        <f t="shared" si="1833"/>
        <v>0</v>
      </c>
      <c r="AF976" s="2178"/>
      <c r="AG976" s="2178"/>
      <c r="AH976" s="2557">
        <f t="shared" si="1834"/>
        <v>350</v>
      </c>
      <c r="AI976" s="2178"/>
      <c r="AJ976" s="2178"/>
      <c r="AK976" s="2178">
        <v>350</v>
      </c>
      <c r="AL976" s="2557">
        <f t="shared" si="1835"/>
        <v>350</v>
      </c>
      <c r="AM976" s="2178"/>
      <c r="AN976" s="2178"/>
      <c r="AO976" s="2178">
        <v>350</v>
      </c>
      <c r="AP976" s="1878">
        <f t="shared" si="1836"/>
        <v>6452</v>
      </c>
      <c r="AQ976" s="1891">
        <v>6102</v>
      </c>
      <c r="AR976" s="1891"/>
      <c r="AS976" s="1891">
        <v>350</v>
      </c>
      <c r="AT976" s="1876">
        <f t="shared" si="1837"/>
        <v>6102</v>
      </c>
      <c r="AU976" s="1900" t="s">
        <v>487</v>
      </c>
      <c r="AV976" s="1953"/>
      <c r="AW976" s="1904">
        <v>1</v>
      </c>
      <c r="AX976" s="1895">
        <v>1</v>
      </c>
      <c r="AY976" s="1996">
        <f t="shared" si="1826"/>
        <v>6452</v>
      </c>
      <c r="AZ976" s="79"/>
      <c r="BA976" s="1896"/>
      <c r="BB976" s="1896"/>
      <c r="BC976" s="1896"/>
      <c r="BD976" s="2032"/>
      <c r="BE976" s="2032"/>
      <c r="BF976" s="2032"/>
      <c r="BG976" s="2032"/>
      <c r="BH976" s="2032"/>
      <c r="BI976" s="2032"/>
      <c r="BJ976" s="2032"/>
      <c r="BK976" s="2032"/>
      <c r="BL976" s="2032"/>
      <c r="BV976" s="2080">
        <f t="shared" si="1806"/>
        <v>6102</v>
      </c>
    </row>
    <row r="977" spans="1:75" ht="56.25" customHeight="1">
      <c r="A977" s="559" t="s">
        <v>2163</v>
      </c>
      <c r="B977" s="540" t="s">
        <v>2164</v>
      </c>
      <c r="C977" s="613"/>
      <c r="D977" s="178"/>
      <c r="E977" s="654"/>
      <c r="F977" s="178"/>
      <c r="G977" s="361">
        <f t="shared" si="1765"/>
        <v>0</v>
      </c>
      <c r="H977" s="361"/>
      <c r="I977" s="361"/>
      <c r="J977" s="443"/>
      <c r="K977" s="356">
        <f t="shared" si="1827"/>
        <v>0</v>
      </c>
      <c r="L977" s="361"/>
      <c r="M977" s="361"/>
      <c r="N977" s="356">
        <f t="shared" si="1828"/>
        <v>0</v>
      </c>
      <c r="O977" s="361"/>
      <c r="P977" s="361"/>
      <c r="Q977" s="356">
        <f t="shared" si="1829"/>
        <v>1200</v>
      </c>
      <c r="R977" s="366"/>
      <c r="S977" s="366"/>
      <c r="T977" s="366">
        <v>1200</v>
      </c>
      <c r="U977" s="2643">
        <f t="shared" si="1830"/>
        <v>0</v>
      </c>
      <c r="V977" s="393"/>
      <c r="W977" s="393"/>
      <c r="X977" s="2643">
        <f t="shared" si="1831"/>
        <v>0</v>
      </c>
      <c r="Y977" s="393"/>
      <c r="Z977" s="393"/>
      <c r="AA977" s="356">
        <f t="shared" si="1832"/>
        <v>0</v>
      </c>
      <c r="AB977" s="366"/>
      <c r="AC977" s="366"/>
      <c r="AD977" s="366"/>
      <c r="AE977" s="2512">
        <f t="shared" si="1833"/>
        <v>0</v>
      </c>
      <c r="AF977" s="393"/>
      <c r="AG977" s="393"/>
      <c r="AH977" s="2512">
        <f t="shared" si="1834"/>
        <v>1200</v>
      </c>
      <c r="AI977" s="393"/>
      <c r="AJ977" s="393"/>
      <c r="AK977" s="393">
        <v>1200</v>
      </c>
      <c r="AL977" s="2512">
        <f t="shared" si="1835"/>
        <v>1660</v>
      </c>
      <c r="AM977" s="393"/>
      <c r="AN977" s="393">
        <v>460</v>
      </c>
      <c r="AO977" s="393">
        <v>1200</v>
      </c>
      <c r="AP977" s="356">
        <f t="shared" si="1836"/>
        <v>2860</v>
      </c>
      <c r="AQ977" s="1891">
        <v>1660</v>
      </c>
      <c r="AR977" s="366"/>
      <c r="AS977" s="366">
        <v>1200</v>
      </c>
      <c r="AT977" s="361">
        <f t="shared" si="1837"/>
        <v>1660</v>
      </c>
      <c r="AU977" s="178" t="s">
        <v>487</v>
      </c>
      <c r="AV977" s="725"/>
      <c r="AW977" s="538">
        <v>1</v>
      </c>
      <c r="AX977" s="473">
        <v>1</v>
      </c>
      <c r="AY977" s="1992">
        <f t="shared" si="1826"/>
        <v>2860</v>
      </c>
      <c r="AZ977" s="1991"/>
      <c r="BA977" s="466"/>
      <c r="BB977" s="466"/>
      <c r="BC977" s="466"/>
      <c r="BD977" s="893"/>
      <c r="BE977" s="893"/>
      <c r="BF977" s="893"/>
      <c r="BG977" s="893"/>
      <c r="BH977" s="893"/>
      <c r="BI977" s="2032"/>
      <c r="BJ977" s="2032"/>
      <c r="BK977" s="2032"/>
      <c r="BL977" s="2032"/>
      <c r="BV977" s="1">
        <f t="shared" si="1806"/>
        <v>1660</v>
      </c>
    </row>
    <row r="978" spans="1:75" ht="19.5" thickBot="1">
      <c r="A978" s="928"/>
      <c r="B978" s="929"/>
      <c r="C978" s="929"/>
      <c r="D978" s="930"/>
      <c r="E978" s="931"/>
      <c r="F978" s="930"/>
      <c r="G978" s="932"/>
      <c r="H978" s="932"/>
      <c r="I978" s="932"/>
      <c r="J978" s="940"/>
      <c r="K978" s="932"/>
      <c r="L978" s="932"/>
      <c r="M978" s="932"/>
      <c r="N978" s="932"/>
      <c r="O978" s="932"/>
      <c r="P978" s="932"/>
      <c r="Q978" s="942"/>
      <c r="R978" s="942"/>
      <c r="S978" s="942"/>
      <c r="T978" s="942"/>
      <c r="U978" s="2573"/>
      <c r="V978" s="2573"/>
      <c r="W978" s="2573"/>
      <c r="X978" s="2573"/>
      <c r="Y978" s="2573"/>
      <c r="Z978" s="2573"/>
      <c r="AA978" s="942"/>
      <c r="AB978" s="942"/>
      <c r="AC978" s="942"/>
      <c r="AD978" s="942"/>
      <c r="AE978" s="2573"/>
      <c r="AF978" s="2573"/>
      <c r="AG978" s="2573"/>
      <c r="AH978" s="2573"/>
      <c r="AI978" s="2573"/>
      <c r="AJ978" s="2573"/>
      <c r="AK978" s="2573"/>
      <c r="AL978" s="2573"/>
      <c r="AM978" s="2573"/>
      <c r="AN978" s="2573"/>
      <c r="AO978" s="2573"/>
      <c r="AP978" s="942"/>
      <c r="AQ978" s="942"/>
      <c r="AR978" s="942"/>
      <c r="AS978" s="942"/>
      <c r="AT978" s="942"/>
      <c r="AU978" s="952"/>
      <c r="AV978" s="2478"/>
      <c r="AW978" s="2011"/>
      <c r="AX978" s="2011"/>
      <c r="AY978" s="2012">
        <f t="shared" si="1826"/>
        <v>0</v>
      </c>
      <c r="AZ978" s="2011"/>
      <c r="BA978" s="2013"/>
      <c r="BB978" s="2013"/>
      <c r="BC978" s="2013"/>
      <c r="BD978" s="893"/>
      <c r="BE978" s="893"/>
      <c r="BF978" s="893"/>
      <c r="BG978" s="893"/>
      <c r="BH978" s="893"/>
      <c r="BI978" s="2032"/>
      <c r="BJ978" s="2032"/>
      <c r="BK978" s="2032"/>
      <c r="BL978" s="2032"/>
      <c r="BV978" s="1">
        <f t="shared" si="1806"/>
        <v>0</v>
      </c>
    </row>
    <row r="979" spans="1:75" ht="19.5" thickTop="1">
      <c r="BW979" s="1">
        <f>BV979-BI979</f>
        <v>0</v>
      </c>
    </row>
    <row r="981" spans="1:75">
      <c r="R981" s="1" t="e">
        <f>SUM(R112,R128,R173,R197,R198,R199,R200,#REF!,R233,R242,R243,R272,R273,R355,R358,R367,R393,R405,R432,R437,R470,R471,R486,R505,R607,R670,R732,R822,R961,R973)</f>
        <v>#REF!</v>
      </c>
    </row>
    <row r="982" spans="1:75">
      <c r="L982" s="1"/>
    </row>
    <row r="983" spans="1:75">
      <c r="Q983" s="943">
        <v>180829</v>
      </c>
      <c r="R983" s="943">
        <v>4897</v>
      </c>
      <c r="S983" s="943">
        <v>175932</v>
      </c>
    </row>
  </sheetData>
  <autoFilter ref="A15:BH978"/>
  <mergeCells count="99">
    <mergeCell ref="BN10:BP12"/>
    <mergeCell ref="BR10:BT12"/>
    <mergeCell ref="BI10:BL10"/>
    <mergeCell ref="BI11:BI14"/>
    <mergeCell ref="BJ11:BL11"/>
    <mergeCell ref="BJ12:BJ14"/>
    <mergeCell ref="BK12:BK14"/>
    <mergeCell ref="BL12:BL14"/>
    <mergeCell ref="BE10:BH10"/>
    <mergeCell ref="BE11:BE14"/>
    <mergeCell ref="BF11:BH11"/>
    <mergeCell ref="BF12:BF14"/>
    <mergeCell ref="BG12:BG14"/>
    <mergeCell ref="BH12:BH14"/>
    <mergeCell ref="A1:AV1"/>
    <mergeCell ref="A2:AV2"/>
    <mergeCell ref="A3:AV3"/>
    <mergeCell ref="A4:AV4"/>
    <mergeCell ref="A5:AV5"/>
    <mergeCell ref="A6:AV6"/>
    <mergeCell ref="A7:AV7"/>
    <mergeCell ref="B9:AW9"/>
    <mergeCell ref="F10:I10"/>
    <mergeCell ref="J10:M10"/>
    <mergeCell ref="N10:P10"/>
    <mergeCell ref="Q10:T10"/>
    <mergeCell ref="U10:W10"/>
    <mergeCell ref="X10:Z10"/>
    <mergeCell ref="AA10:AD10"/>
    <mergeCell ref="AE10:AG10"/>
    <mergeCell ref="AH10:AK10"/>
    <mergeCell ref="AL10:AO10"/>
    <mergeCell ref="AP10:AS10"/>
    <mergeCell ref="AW10:AX10"/>
    <mergeCell ref="A10:A14"/>
    <mergeCell ref="BA10:BC10"/>
    <mergeCell ref="H11:I11"/>
    <mergeCell ref="L11:M11"/>
    <mergeCell ref="O11:P11"/>
    <mergeCell ref="R11:T11"/>
    <mergeCell ref="V11:W11"/>
    <mergeCell ref="Y11:Z11"/>
    <mergeCell ref="AA11:AC11"/>
    <mergeCell ref="AF11:AG11"/>
    <mergeCell ref="AI11:AK11"/>
    <mergeCell ref="AM11:AO11"/>
    <mergeCell ref="AQ11:AS11"/>
    <mergeCell ref="BB11:BC11"/>
    <mergeCell ref="Q11:Q14"/>
    <mergeCell ref="R12:R14"/>
    <mergeCell ref="S12:S14"/>
    <mergeCell ref="B10:B14"/>
    <mergeCell ref="C10:C14"/>
    <mergeCell ref="D10:D14"/>
    <mergeCell ref="E10:E14"/>
    <mergeCell ref="F11:F14"/>
    <mergeCell ref="G11:G14"/>
    <mergeCell ref="H12:H14"/>
    <mergeCell ref="I12:I14"/>
    <mergeCell ref="J11:J14"/>
    <mergeCell ref="K11:K14"/>
    <mergeCell ref="L12:L14"/>
    <mergeCell ref="M12:M14"/>
    <mergeCell ref="N11:N14"/>
    <mergeCell ref="O12:O14"/>
    <mergeCell ref="P12:P14"/>
    <mergeCell ref="T12:T14"/>
    <mergeCell ref="U11:U14"/>
    <mergeCell ref="V12:V14"/>
    <mergeCell ref="W12:W14"/>
    <mergeCell ref="X11:X14"/>
    <mergeCell ref="Y12:Y14"/>
    <mergeCell ref="Z12:Z14"/>
    <mergeCell ref="AA12:AA14"/>
    <mergeCell ref="AB12:AB14"/>
    <mergeCell ref="AC12:AC14"/>
    <mergeCell ref="AL11:AL14"/>
    <mergeCell ref="AM12:AM14"/>
    <mergeCell ref="AD11:AD14"/>
    <mergeCell ref="AE11:AE14"/>
    <mergeCell ref="AF12:AF14"/>
    <mergeCell ref="AG12:AG14"/>
    <mergeCell ref="AH11:AH14"/>
    <mergeCell ref="BA11:BA14"/>
    <mergeCell ref="BB12:BB14"/>
    <mergeCell ref="BC12:BC14"/>
    <mergeCell ref="A8:AV8"/>
    <mergeCell ref="AS12:AS14"/>
    <mergeCell ref="AT10:AT14"/>
    <mergeCell ref="AU10:AU14"/>
    <mergeCell ref="AV10:AV14"/>
    <mergeCell ref="AN12:AN14"/>
    <mergeCell ref="AO12:AO14"/>
    <mergeCell ref="AP11:AP14"/>
    <mergeCell ref="AQ12:AQ14"/>
    <mergeCell ref="AR12:AR14"/>
    <mergeCell ref="AI12:AI14"/>
    <mergeCell ref="AJ12:AJ14"/>
    <mergeCell ref="AK12:AK14"/>
  </mergeCells>
  <printOptions horizontalCentered="1"/>
  <pageMargins left="0.25" right="0.25" top="0.25" bottom="0.57999999999999996" header="0.196850393700787" footer="0.2"/>
  <pageSetup paperSize="9" scale="35" fitToHeight="0" orientation="landscape" r:id="rId1"/>
  <headerFooter>
    <oddFooter>&amp;R &amp;P / &amp;N</oddFooter>
  </headerFooter>
  <ignoredErrors>
    <ignoredError sqref="A236" numberStoredAsText="1"/>
  </ignoredError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BA699"/>
  <sheetViews>
    <sheetView topLeftCell="D119" zoomScale="70" zoomScaleNormal="70" workbookViewId="0">
      <selection activeCell="A6" sqref="A6:AV6"/>
    </sheetView>
  </sheetViews>
  <sheetFormatPr defaultColWidth="8.88671875" defaultRowHeight="18.75"/>
  <cols>
    <col min="1" max="1" width="3.44140625" customWidth="1"/>
    <col min="2" max="2" width="22.88671875" customWidth="1"/>
    <col min="3" max="3" width="7.6640625" customWidth="1"/>
    <col min="4" max="4" width="9.21875" customWidth="1"/>
    <col min="5" max="5" width="7" customWidth="1"/>
    <col min="6" max="6" width="11.33203125" customWidth="1"/>
    <col min="7" max="7" width="12.109375" customWidth="1"/>
    <col min="8" max="8" width="9.77734375" customWidth="1"/>
    <col min="9" max="9" width="9.5546875" customWidth="1"/>
    <col min="10" max="10" width="11.44140625" customWidth="1"/>
    <col min="11" max="11" width="9.77734375" customWidth="1"/>
    <col min="12" max="12" width="11.21875" customWidth="1"/>
    <col min="13" max="13" width="10.5546875" customWidth="1"/>
    <col min="14" max="14" width="11.6640625" hidden="1" customWidth="1"/>
    <col min="15" max="16" width="12" hidden="1" customWidth="1"/>
    <col min="17" max="20" width="10.33203125" customWidth="1"/>
    <col min="21" max="21" width="9.33203125" hidden="1" customWidth="1"/>
    <col min="22" max="22" width="10" hidden="1" customWidth="1"/>
    <col min="23" max="23" width="13.6640625" hidden="1" customWidth="1"/>
    <col min="24" max="24" width="9.6640625" hidden="1" customWidth="1"/>
    <col min="25" max="25" width="8.88671875" hidden="1" customWidth="1"/>
    <col min="26" max="26" width="9.5546875" hidden="1" customWidth="1"/>
    <col min="27" max="30" width="9.77734375" hidden="1" customWidth="1"/>
    <col min="31" max="37" width="8.88671875" hidden="1" customWidth="1"/>
    <col min="38" max="41" width="10.33203125" hidden="1" customWidth="1"/>
    <col min="42" max="45" width="10.33203125" customWidth="1"/>
    <col min="46" max="46" width="8.88671875" customWidth="1"/>
    <col min="47" max="47" width="10.5546875" customWidth="1"/>
    <col min="48" max="48" width="8.88671875" customWidth="1"/>
    <col min="49" max="53" width="8.88671875" hidden="1" customWidth="1"/>
  </cols>
  <sheetData>
    <row r="1" spans="1:53" ht="20.25">
      <c r="A1" s="2817" t="s">
        <v>4880</v>
      </c>
      <c r="B1" s="2817"/>
      <c r="C1" s="2817"/>
      <c r="D1" s="2817"/>
      <c r="E1" s="2817"/>
      <c r="F1" s="2817"/>
      <c r="G1" s="2818"/>
      <c r="H1" s="2818"/>
      <c r="I1" s="2818"/>
      <c r="J1" s="2817"/>
      <c r="K1" s="2818"/>
      <c r="L1" s="2818"/>
      <c r="M1" s="2818"/>
      <c r="N1" s="2818"/>
      <c r="O1" s="2818"/>
      <c r="P1" s="2818"/>
      <c r="Q1" s="2818"/>
      <c r="R1" s="2818"/>
      <c r="S1" s="2818"/>
      <c r="T1" s="2818"/>
      <c r="U1" s="2818"/>
      <c r="V1" s="2818"/>
      <c r="W1" s="2818"/>
      <c r="X1" s="2818"/>
      <c r="Y1" s="2818"/>
      <c r="Z1" s="2818"/>
      <c r="AA1" s="2818"/>
      <c r="AB1" s="2818"/>
      <c r="AC1" s="2818"/>
      <c r="AD1" s="2818"/>
      <c r="AE1" s="2818"/>
      <c r="AF1" s="2818"/>
      <c r="AG1" s="2818"/>
      <c r="AH1" s="2819"/>
      <c r="AI1" s="2819"/>
      <c r="AJ1" s="2819"/>
      <c r="AK1" s="2819"/>
      <c r="AL1" s="2819"/>
      <c r="AM1" s="2819"/>
      <c r="AN1" s="2819"/>
      <c r="AO1" s="2819"/>
      <c r="AP1" s="2819"/>
      <c r="AQ1" s="2819"/>
      <c r="AR1" s="2819"/>
      <c r="AS1" s="2819"/>
      <c r="AT1" s="2820"/>
      <c r="AU1" s="2821"/>
      <c r="AV1" s="2817"/>
    </row>
    <row r="2" spans="1:53" ht="20.25">
      <c r="A2" s="2822" t="s">
        <v>4862</v>
      </c>
      <c r="B2" s="2817"/>
      <c r="C2" s="2817"/>
      <c r="D2" s="2817"/>
      <c r="E2" s="2817"/>
      <c r="F2" s="2817"/>
      <c r="G2" s="2818"/>
      <c r="H2" s="2818"/>
      <c r="I2" s="2818"/>
      <c r="J2" s="2817"/>
      <c r="K2" s="2818"/>
      <c r="L2" s="2818"/>
      <c r="M2" s="2818"/>
      <c r="N2" s="2818"/>
      <c r="O2" s="2818"/>
      <c r="P2" s="2818"/>
      <c r="Q2" s="2818"/>
      <c r="R2" s="2818"/>
      <c r="S2" s="2818"/>
      <c r="T2" s="2818"/>
      <c r="U2" s="2818"/>
      <c r="V2" s="2818"/>
      <c r="W2" s="2818"/>
      <c r="X2" s="2818"/>
      <c r="Y2" s="2818"/>
      <c r="Z2" s="2818"/>
      <c r="AA2" s="2818"/>
      <c r="AB2" s="2818"/>
      <c r="AC2" s="2818"/>
      <c r="AD2" s="2818"/>
      <c r="AE2" s="2818"/>
      <c r="AF2" s="2818"/>
      <c r="AG2" s="2818"/>
      <c r="AH2" s="2819"/>
      <c r="AI2" s="2819"/>
      <c r="AJ2" s="2819"/>
      <c r="AK2" s="2819"/>
      <c r="AL2" s="2819"/>
      <c r="AM2" s="2819"/>
      <c r="AN2" s="2819"/>
      <c r="AO2" s="2819"/>
      <c r="AP2" s="2819"/>
      <c r="AQ2" s="2819"/>
      <c r="AR2" s="2819"/>
      <c r="AS2" s="2819"/>
      <c r="AT2" s="2820"/>
      <c r="AU2" s="2821"/>
      <c r="AV2" s="2817"/>
    </row>
    <row r="3" spans="1:53" ht="18.75" customHeight="1">
      <c r="A3" s="2823" t="s">
        <v>3246</v>
      </c>
      <c r="B3" s="2823"/>
      <c r="C3" s="2823"/>
      <c r="D3" s="2823"/>
      <c r="E3" s="2823"/>
      <c r="F3" s="2823"/>
      <c r="G3" s="2824"/>
      <c r="H3" s="2824"/>
      <c r="I3" s="2824"/>
      <c r="J3" s="2823"/>
      <c r="K3" s="2824"/>
      <c r="L3" s="2824"/>
      <c r="M3" s="2824"/>
      <c r="N3" s="2824"/>
      <c r="O3" s="2824"/>
      <c r="P3" s="2824"/>
      <c r="Q3" s="2824"/>
      <c r="R3" s="2824"/>
      <c r="S3" s="2824"/>
      <c r="T3" s="2824"/>
      <c r="U3" s="2824"/>
      <c r="V3" s="2824"/>
      <c r="W3" s="2824"/>
      <c r="X3" s="2824"/>
      <c r="Y3" s="2824"/>
      <c r="Z3" s="2824"/>
      <c r="AA3" s="2824"/>
      <c r="AB3" s="2824"/>
      <c r="AC3" s="2824"/>
      <c r="AD3" s="2824"/>
      <c r="AE3" s="2824"/>
      <c r="AF3" s="2824"/>
      <c r="AG3" s="2824"/>
      <c r="AH3" s="2825"/>
      <c r="AI3" s="2825"/>
      <c r="AJ3" s="2825"/>
      <c r="AK3" s="2825"/>
      <c r="AL3" s="2825"/>
      <c r="AM3" s="2825"/>
      <c r="AN3" s="2825"/>
      <c r="AO3" s="2825"/>
      <c r="AP3" s="2825"/>
      <c r="AQ3" s="2825"/>
      <c r="AR3" s="2825"/>
      <c r="AS3" s="2825"/>
      <c r="AT3" s="2826"/>
      <c r="AU3" s="2827"/>
      <c r="AV3" s="2823"/>
    </row>
    <row r="4" spans="1:53" ht="20.25">
      <c r="A4" s="2828" t="s">
        <v>2</v>
      </c>
      <c r="B4" s="2828"/>
      <c r="C4" s="2828"/>
      <c r="D4" s="2828"/>
      <c r="E4" s="2828"/>
      <c r="F4" s="2828"/>
      <c r="G4" s="2818"/>
      <c r="H4" s="2818"/>
      <c r="I4" s="2818"/>
      <c r="J4" s="2828"/>
      <c r="K4" s="2818"/>
      <c r="L4" s="2818"/>
      <c r="M4" s="2818"/>
      <c r="N4" s="2818"/>
      <c r="O4" s="2818"/>
      <c r="P4" s="2818"/>
      <c r="Q4" s="2818"/>
      <c r="R4" s="2818"/>
      <c r="S4" s="2818"/>
      <c r="T4" s="2818"/>
      <c r="U4" s="2818"/>
      <c r="V4" s="2818"/>
      <c r="W4" s="2818"/>
      <c r="X4" s="2818"/>
      <c r="Y4" s="2818"/>
      <c r="Z4" s="2818"/>
      <c r="AA4" s="2818"/>
      <c r="AB4" s="2818"/>
      <c r="AC4" s="2818"/>
      <c r="AD4" s="2818"/>
      <c r="AE4" s="2818"/>
      <c r="AF4" s="2818"/>
      <c r="AG4" s="2818"/>
      <c r="AH4" s="2819"/>
      <c r="AI4" s="2819"/>
      <c r="AJ4" s="2819"/>
      <c r="AK4" s="2819"/>
      <c r="AL4" s="2819"/>
      <c r="AM4" s="2819"/>
      <c r="AN4" s="2819"/>
      <c r="AO4" s="2819"/>
      <c r="AP4" s="2819"/>
      <c r="AQ4" s="2819"/>
      <c r="AR4" s="2819"/>
      <c r="AS4" s="2819"/>
      <c r="AT4" s="2820"/>
      <c r="AU4" s="2821"/>
      <c r="AV4" s="2828"/>
    </row>
    <row r="5" spans="1:53" ht="20.25">
      <c r="A5" s="2783" t="s">
        <v>4918</v>
      </c>
      <c r="B5" s="2783"/>
      <c r="C5" s="2783"/>
      <c r="D5" s="2783"/>
      <c r="E5" s="2783"/>
      <c r="F5" s="2783"/>
      <c r="G5" s="2829"/>
      <c r="H5" s="2829"/>
      <c r="I5" s="2829"/>
      <c r="J5" s="2783"/>
      <c r="K5" s="2829"/>
      <c r="L5" s="2829"/>
      <c r="M5" s="2829"/>
      <c r="N5" s="2829"/>
      <c r="O5" s="2829"/>
      <c r="P5" s="2829"/>
      <c r="Q5" s="2829"/>
      <c r="R5" s="2829"/>
      <c r="S5" s="2829"/>
      <c r="T5" s="2829"/>
      <c r="U5" s="2829"/>
      <c r="V5" s="2829"/>
      <c r="W5" s="2829"/>
      <c r="X5" s="2829"/>
      <c r="Y5" s="2829"/>
      <c r="Z5" s="2829"/>
      <c r="AA5" s="2829"/>
      <c r="AB5" s="2829"/>
      <c r="AC5" s="2829"/>
      <c r="AD5" s="2829"/>
      <c r="AE5" s="2829"/>
      <c r="AF5" s="2829"/>
      <c r="AG5" s="2829"/>
      <c r="AH5" s="2830"/>
      <c r="AI5" s="2830"/>
      <c r="AJ5" s="2830"/>
      <c r="AK5" s="2830"/>
      <c r="AL5" s="2830"/>
      <c r="AM5" s="2830"/>
      <c r="AN5" s="2830"/>
      <c r="AO5" s="2830"/>
      <c r="AP5" s="2830"/>
      <c r="AQ5" s="2830"/>
      <c r="AR5" s="2830"/>
      <c r="AS5" s="2830"/>
      <c r="AT5" s="2831"/>
      <c r="AU5" s="2832"/>
      <c r="AV5" s="2783"/>
    </row>
    <row r="6" spans="1:53" ht="20.25">
      <c r="A6" s="2816" t="s">
        <v>2281</v>
      </c>
      <c r="B6" s="2816"/>
      <c r="C6" s="2816"/>
      <c r="D6" s="2816"/>
      <c r="E6" s="2816"/>
      <c r="F6" s="2816"/>
      <c r="G6" s="2816"/>
      <c r="H6" s="2816"/>
      <c r="I6" s="2816"/>
      <c r="J6" s="2816"/>
      <c r="K6" s="2816"/>
      <c r="L6" s="2816"/>
      <c r="M6" s="2816"/>
      <c r="N6" s="2816"/>
      <c r="O6" s="2816"/>
      <c r="P6" s="2816"/>
      <c r="Q6" s="2816"/>
      <c r="R6" s="2816"/>
      <c r="S6" s="2816"/>
      <c r="T6" s="2816"/>
      <c r="U6" s="2816"/>
      <c r="V6" s="2816"/>
      <c r="W6" s="2816"/>
      <c r="X6" s="2816"/>
      <c r="Y6" s="2816"/>
      <c r="Z6" s="2816"/>
      <c r="AA6" s="2816"/>
      <c r="AB6" s="2816"/>
      <c r="AC6" s="2816"/>
      <c r="AD6" s="2816"/>
      <c r="AE6" s="2816"/>
      <c r="AF6" s="2816"/>
      <c r="AG6" s="2816"/>
      <c r="AH6" s="2816"/>
      <c r="AI6" s="2816"/>
      <c r="AJ6" s="2816"/>
      <c r="AK6" s="2816"/>
      <c r="AL6" s="2816"/>
      <c r="AM6" s="2816"/>
      <c r="AN6" s="2816"/>
      <c r="AO6" s="2816"/>
      <c r="AP6" s="2816"/>
      <c r="AQ6" s="2816"/>
      <c r="AR6" s="2816"/>
      <c r="AS6" s="2816"/>
      <c r="AT6" s="2816"/>
      <c r="AU6" s="2816"/>
      <c r="AV6" s="2816"/>
    </row>
    <row r="7" spans="1:53" ht="45.95" customHeight="1">
      <c r="A7" s="2806" t="s">
        <v>5</v>
      </c>
      <c r="B7" s="2750" t="s">
        <v>6</v>
      </c>
      <c r="C7" s="2750" t="s">
        <v>7</v>
      </c>
      <c r="D7" s="2750" t="s">
        <v>8</v>
      </c>
      <c r="E7" s="2750" t="s">
        <v>9</v>
      </c>
      <c r="F7" s="2791" t="s">
        <v>10</v>
      </c>
      <c r="G7" s="2792"/>
      <c r="H7" s="2792"/>
      <c r="I7" s="2793"/>
      <c r="J7" s="2791" t="s">
        <v>11</v>
      </c>
      <c r="K7" s="2792"/>
      <c r="L7" s="2792"/>
      <c r="M7" s="2793"/>
      <c r="N7" s="2752" t="s">
        <v>2428</v>
      </c>
      <c r="O7" s="2752"/>
      <c r="P7" s="2752"/>
      <c r="Q7" s="2756" t="s">
        <v>4863</v>
      </c>
      <c r="R7" s="2757"/>
      <c r="S7" s="2757"/>
      <c r="T7" s="2758"/>
      <c r="U7" s="2741" t="s">
        <v>2429</v>
      </c>
      <c r="V7" s="2741"/>
      <c r="W7" s="2741"/>
      <c r="X7" s="2741" t="s">
        <v>2430</v>
      </c>
      <c r="Y7" s="2741"/>
      <c r="Z7" s="2741"/>
      <c r="AA7" s="2741" t="s">
        <v>2431</v>
      </c>
      <c r="AB7" s="2741"/>
      <c r="AC7" s="2741"/>
      <c r="AD7" s="2741"/>
      <c r="AE7" s="2741" t="s">
        <v>2432</v>
      </c>
      <c r="AF7" s="2741"/>
      <c r="AG7" s="2741"/>
      <c r="AH7" s="2810" t="s">
        <v>2433</v>
      </c>
      <c r="AI7" s="2811"/>
      <c r="AJ7" s="2811"/>
      <c r="AK7" s="2812"/>
      <c r="AL7" s="2810" t="s">
        <v>2434</v>
      </c>
      <c r="AM7" s="2811"/>
      <c r="AN7" s="2811"/>
      <c r="AO7" s="2812"/>
      <c r="AP7" s="2763" t="s">
        <v>4917</v>
      </c>
      <c r="AQ7" s="2757"/>
      <c r="AR7" s="2757"/>
      <c r="AS7" s="2758"/>
      <c r="AT7" s="2750" t="s">
        <v>2435</v>
      </c>
      <c r="AU7" s="2743" t="s">
        <v>14</v>
      </c>
      <c r="AV7" s="2750" t="s">
        <v>15</v>
      </c>
      <c r="AW7" s="2803" t="s">
        <v>2436</v>
      </c>
      <c r="AX7" s="2804"/>
      <c r="AY7" s="2799" t="s">
        <v>2437</v>
      </c>
      <c r="AZ7" s="2799"/>
      <c r="BA7" s="2799"/>
    </row>
    <row r="8" spans="1:53" ht="45" customHeight="1">
      <c r="A8" s="2806"/>
      <c r="B8" s="2750"/>
      <c r="C8" s="2750"/>
      <c r="D8" s="2750"/>
      <c r="E8" s="2750"/>
      <c r="F8" s="2751" t="s">
        <v>27</v>
      </c>
      <c r="G8" s="2751" t="s">
        <v>19</v>
      </c>
      <c r="H8" s="2792" t="s">
        <v>3248</v>
      </c>
      <c r="I8" s="2793"/>
      <c r="J8" s="2751" t="s">
        <v>27</v>
      </c>
      <c r="K8" s="2751" t="s">
        <v>19</v>
      </c>
      <c r="L8" s="2792" t="s">
        <v>3248</v>
      </c>
      <c r="M8" s="2793"/>
      <c r="N8" s="2750" t="s">
        <v>2438</v>
      </c>
      <c r="O8" s="2752" t="s">
        <v>20</v>
      </c>
      <c r="P8" s="2752"/>
      <c r="Q8" s="2750" t="s">
        <v>31</v>
      </c>
      <c r="R8" s="2750" t="s">
        <v>20</v>
      </c>
      <c r="S8" s="2750"/>
      <c r="T8" s="2750"/>
      <c r="U8" s="2750" t="s">
        <v>31</v>
      </c>
      <c r="V8" s="2750" t="s">
        <v>20</v>
      </c>
      <c r="W8" s="2750"/>
      <c r="X8" s="2750" t="s">
        <v>31</v>
      </c>
      <c r="Y8" s="2750" t="s">
        <v>20</v>
      </c>
      <c r="Z8" s="2750"/>
      <c r="AA8" s="2750" t="s">
        <v>2439</v>
      </c>
      <c r="AB8" s="2750"/>
      <c r="AC8" s="2750"/>
      <c r="AD8" s="2750" t="s">
        <v>2440</v>
      </c>
      <c r="AE8" s="2805" t="s">
        <v>31</v>
      </c>
      <c r="AF8" s="2805" t="s">
        <v>20</v>
      </c>
      <c r="AG8" s="2805"/>
      <c r="AH8" s="2798" t="s">
        <v>31</v>
      </c>
      <c r="AI8" s="2813" t="s">
        <v>20</v>
      </c>
      <c r="AJ8" s="2814"/>
      <c r="AK8" s="2815"/>
      <c r="AL8" s="2798" t="s">
        <v>31</v>
      </c>
      <c r="AM8" s="2798" t="s">
        <v>20</v>
      </c>
      <c r="AN8" s="2798"/>
      <c r="AO8" s="2798"/>
      <c r="AP8" s="2798" t="s">
        <v>31</v>
      </c>
      <c r="AQ8" s="2798" t="s">
        <v>20</v>
      </c>
      <c r="AR8" s="2798"/>
      <c r="AS8" s="2798"/>
      <c r="AT8" s="2750"/>
      <c r="AU8" s="2743"/>
      <c r="AV8" s="2750"/>
      <c r="AW8" s="16" t="s">
        <v>2441</v>
      </c>
      <c r="AX8" s="310" t="s">
        <v>3247</v>
      </c>
      <c r="AY8" s="2799" t="s">
        <v>31</v>
      </c>
      <c r="AZ8" s="2799" t="s">
        <v>20</v>
      </c>
      <c r="BA8" s="2799"/>
    </row>
    <row r="9" spans="1:53" ht="24" customHeight="1">
      <c r="A9" s="2806"/>
      <c r="B9" s="2750"/>
      <c r="C9" s="2750"/>
      <c r="D9" s="2750"/>
      <c r="E9" s="2750"/>
      <c r="F9" s="2795"/>
      <c r="G9" s="2795"/>
      <c r="H9" s="2797" t="s">
        <v>3249</v>
      </c>
      <c r="I9" s="2797" t="s">
        <v>29</v>
      </c>
      <c r="J9" s="2795"/>
      <c r="K9" s="2795"/>
      <c r="L9" s="2797" t="s">
        <v>3249</v>
      </c>
      <c r="M9" s="2797" t="s">
        <v>29</v>
      </c>
      <c r="N9" s="2750"/>
      <c r="O9" s="2807" t="s">
        <v>28</v>
      </c>
      <c r="P9" s="2750" t="s">
        <v>2443</v>
      </c>
      <c r="Q9" s="2750"/>
      <c r="R9" s="2750" t="s">
        <v>33</v>
      </c>
      <c r="S9" s="2807" t="s">
        <v>34</v>
      </c>
      <c r="T9" s="2750" t="s">
        <v>35</v>
      </c>
      <c r="U9" s="2750"/>
      <c r="V9" s="2750" t="s">
        <v>33</v>
      </c>
      <c r="W9" s="2750" t="s">
        <v>34</v>
      </c>
      <c r="X9" s="2750"/>
      <c r="Y9" s="2750" t="s">
        <v>33</v>
      </c>
      <c r="Z9" s="2750" t="s">
        <v>34</v>
      </c>
      <c r="AA9" s="2750" t="s">
        <v>31</v>
      </c>
      <c r="AB9" s="2750" t="s">
        <v>33</v>
      </c>
      <c r="AC9" s="2750" t="s">
        <v>34</v>
      </c>
      <c r="AD9" s="2750"/>
      <c r="AE9" s="2805"/>
      <c r="AF9" s="2805" t="s">
        <v>33</v>
      </c>
      <c r="AG9" s="2805" t="s">
        <v>34</v>
      </c>
      <c r="AH9" s="2798"/>
      <c r="AI9" s="2798" t="s">
        <v>33</v>
      </c>
      <c r="AJ9" s="2798" t="s">
        <v>34</v>
      </c>
      <c r="AK9" s="2798" t="s">
        <v>35</v>
      </c>
      <c r="AL9" s="2798"/>
      <c r="AM9" s="2798" t="s">
        <v>33</v>
      </c>
      <c r="AN9" s="2800" t="s">
        <v>34</v>
      </c>
      <c r="AO9" s="2798" t="s">
        <v>35</v>
      </c>
      <c r="AP9" s="2798"/>
      <c r="AQ9" s="2798" t="s">
        <v>33</v>
      </c>
      <c r="AR9" s="2800" t="s">
        <v>34</v>
      </c>
      <c r="AS9" s="2798" t="s">
        <v>35</v>
      </c>
      <c r="AT9" s="2750"/>
      <c r="AU9" s="2743"/>
      <c r="AV9" s="2750"/>
      <c r="AY9" s="2799"/>
      <c r="AZ9" s="2799" t="s">
        <v>33</v>
      </c>
      <c r="BA9" s="2799" t="s">
        <v>34</v>
      </c>
    </row>
    <row r="10" spans="1:53" ht="17.100000000000001" customHeight="1">
      <c r="A10" s="2806"/>
      <c r="B10" s="2750"/>
      <c r="C10" s="2750"/>
      <c r="D10" s="2750"/>
      <c r="E10" s="2750"/>
      <c r="F10" s="2795"/>
      <c r="G10" s="2795"/>
      <c r="H10" s="2797"/>
      <c r="I10" s="2797"/>
      <c r="J10" s="2795"/>
      <c r="K10" s="2795"/>
      <c r="L10" s="2797"/>
      <c r="M10" s="2797"/>
      <c r="N10" s="2750"/>
      <c r="O10" s="2808"/>
      <c r="P10" s="2750"/>
      <c r="Q10" s="2750"/>
      <c r="R10" s="2750"/>
      <c r="S10" s="2808"/>
      <c r="T10" s="2750"/>
      <c r="U10" s="2750"/>
      <c r="V10" s="2750"/>
      <c r="W10" s="2750"/>
      <c r="X10" s="2750"/>
      <c r="Y10" s="2750"/>
      <c r="Z10" s="2750"/>
      <c r="AA10" s="2750"/>
      <c r="AB10" s="2750"/>
      <c r="AC10" s="2750"/>
      <c r="AD10" s="2750"/>
      <c r="AE10" s="2805"/>
      <c r="AF10" s="2805"/>
      <c r="AG10" s="2805"/>
      <c r="AH10" s="2798"/>
      <c r="AI10" s="2798"/>
      <c r="AJ10" s="2798"/>
      <c r="AK10" s="2798"/>
      <c r="AL10" s="2798"/>
      <c r="AM10" s="2798"/>
      <c r="AN10" s="2801"/>
      <c r="AO10" s="2798"/>
      <c r="AP10" s="2798"/>
      <c r="AQ10" s="2798"/>
      <c r="AR10" s="2801"/>
      <c r="AS10" s="2798"/>
      <c r="AT10" s="2750"/>
      <c r="AU10" s="2743"/>
      <c r="AV10" s="2750"/>
      <c r="AY10" s="2799"/>
      <c r="AZ10" s="2799"/>
      <c r="BA10" s="2799"/>
    </row>
    <row r="11" spans="1:53" ht="21.95" customHeight="1">
      <c r="A11" s="2806"/>
      <c r="B11" s="2750"/>
      <c r="C11" s="2750"/>
      <c r="D11" s="2750"/>
      <c r="E11" s="2750"/>
      <c r="F11" s="2796"/>
      <c r="G11" s="2796"/>
      <c r="H11" s="2797"/>
      <c r="I11" s="2797"/>
      <c r="J11" s="2796"/>
      <c r="K11" s="2796"/>
      <c r="L11" s="2797"/>
      <c r="M11" s="2797"/>
      <c r="N11" s="2750"/>
      <c r="O11" s="2809"/>
      <c r="P11" s="2750"/>
      <c r="Q11" s="2750"/>
      <c r="R11" s="2750"/>
      <c r="S11" s="2809"/>
      <c r="T11" s="2750"/>
      <c r="U11" s="2750"/>
      <c r="V11" s="2750"/>
      <c r="W11" s="2750"/>
      <c r="X11" s="2750"/>
      <c r="Y11" s="2750"/>
      <c r="Z11" s="2750"/>
      <c r="AA11" s="2750"/>
      <c r="AB11" s="2750"/>
      <c r="AC11" s="2750"/>
      <c r="AD11" s="2750"/>
      <c r="AE11" s="2805"/>
      <c r="AF11" s="2805"/>
      <c r="AG11" s="2805"/>
      <c r="AH11" s="2798"/>
      <c r="AI11" s="2798"/>
      <c r="AJ11" s="2798"/>
      <c r="AK11" s="2798"/>
      <c r="AL11" s="2798"/>
      <c r="AM11" s="2798"/>
      <c r="AN11" s="2802"/>
      <c r="AO11" s="2798"/>
      <c r="AP11" s="2798"/>
      <c r="AQ11" s="2798"/>
      <c r="AR11" s="2802"/>
      <c r="AS11" s="2798"/>
      <c r="AT11" s="2750"/>
      <c r="AU11" s="2743"/>
      <c r="AV11" s="2750"/>
      <c r="AY11" s="2799"/>
      <c r="AZ11" s="2799"/>
      <c r="BA11" s="2799"/>
    </row>
    <row r="12" spans="1:53" s="144" customFormat="1" ht="32.25" customHeight="1">
      <c r="A12" s="2263">
        <v>1</v>
      </c>
      <c r="B12" s="2263">
        <v>2</v>
      </c>
      <c r="C12" s="2263">
        <v>3</v>
      </c>
      <c r="D12" s="2263">
        <v>4</v>
      </c>
      <c r="E12" s="2263">
        <v>5</v>
      </c>
      <c r="F12" s="2263">
        <v>6</v>
      </c>
      <c r="G12" s="2263">
        <v>7</v>
      </c>
      <c r="H12" s="2263">
        <v>8</v>
      </c>
      <c r="I12" s="2263">
        <v>9</v>
      </c>
      <c r="J12" s="2263">
        <v>10</v>
      </c>
      <c r="K12" s="2263">
        <v>11</v>
      </c>
      <c r="L12" s="2263">
        <v>12</v>
      </c>
      <c r="M12" s="2263">
        <v>13</v>
      </c>
      <c r="N12" s="2263">
        <v>14</v>
      </c>
      <c r="O12" s="2263">
        <v>15</v>
      </c>
      <c r="P12" s="2263">
        <v>16</v>
      </c>
      <c r="Q12" s="362">
        <v>14</v>
      </c>
      <c r="R12" s="2263">
        <v>15</v>
      </c>
      <c r="S12" s="2263">
        <v>16</v>
      </c>
      <c r="T12" s="2263">
        <v>17</v>
      </c>
      <c r="U12" s="2264">
        <v>21</v>
      </c>
      <c r="V12" s="2264">
        <v>22</v>
      </c>
      <c r="W12" s="2264">
        <v>23</v>
      </c>
      <c r="X12" s="2264">
        <v>24</v>
      </c>
      <c r="Y12" s="2264">
        <v>25</v>
      </c>
      <c r="Z12" s="2264">
        <v>26</v>
      </c>
      <c r="AA12" s="2264">
        <v>27</v>
      </c>
      <c r="AB12" s="2264">
        <v>28</v>
      </c>
      <c r="AC12" s="2264">
        <v>29</v>
      </c>
      <c r="AD12" s="2264">
        <v>30</v>
      </c>
      <c r="AE12" s="2264">
        <v>31</v>
      </c>
      <c r="AF12" s="2264">
        <v>32</v>
      </c>
      <c r="AG12" s="2264">
        <v>33</v>
      </c>
      <c r="AH12" s="2266">
        <v>34</v>
      </c>
      <c r="AI12" s="2266">
        <v>35</v>
      </c>
      <c r="AJ12" s="2266">
        <v>36</v>
      </c>
      <c r="AK12" s="2266">
        <v>37</v>
      </c>
      <c r="AL12" s="2267">
        <v>17</v>
      </c>
      <c r="AM12" s="2268">
        <v>18</v>
      </c>
      <c r="AN12" s="2268">
        <v>19</v>
      </c>
      <c r="AO12" s="2268">
        <v>20</v>
      </c>
      <c r="AP12" s="2267">
        <v>18</v>
      </c>
      <c r="AQ12" s="2268">
        <v>19</v>
      </c>
      <c r="AR12" s="2268">
        <v>20</v>
      </c>
      <c r="AS12" s="2268">
        <v>21</v>
      </c>
      <c r="AT12" s="2269">
        <v>22</v>
      </c>
      <c r="AU12" s="2264">
        <v>23</v>
      </c>
      <c r="AV12" s="2265">
        <v>24</v>
      </c>
      <c r="AY12" s="2270"/>
      <c r="AZ12" s="2270"/>
      <c r="BA12" s="2270"/>
    </row>
    <row r="13" spans="1:53">
      <c r="A13" s="260"/>
      <c r="B13" s="260"/>
      <c r="C13" s="260"/>
      <c r="D13" s="260"/>
      <c r="E13" s="260"/>
      <c r="F13" s="261"/>
      <c r="G13" s="262"/>
      <c r="H13" s="262"/>
      <c r="I13" s="262"/>
      <c r="J13" s="261"/>
      <c r="K13" s="262"/>
      <c r="L13" s="262"/>
      <c r="M13" s="262"/>
      <c r="N13" s="262"/>
      <c r="O13" s="262"/>
      <c r="P13" s="262"/>
      <c r="Q13" s="287"/>
      <c r="R13" s="287"/>
      <c r="S13" s="287"/>
      <c r="T13" s="287"/>
      <c r="U13" s="288"/>
      <c r="V13" s="288"/>
      <c r="W13" s="288"/>
      <c r="X13" s="288"/>
      <c r="Y13" s="288"/>
      <c r="Z13" s="288"/>
      <c r="AA13" s="288"/>
      <c r="AB13" s="288"/>
      <c r="AC13" s="288"/>
      <c r="AD13" s="288"/>
      <c r="AE13" s="288"/>
      <c r="AF13" s="288"/>
      <c r="AG13" s="288"/>
      <c r="AH13" s="297"/>
      <c r="AI13" s="297"/>
      <c r="AJ13" s="297"/>
      <c r="AK13" s="297"/>
      <c r="AL13" s="298"/>
      <c r="AM13" s="298"/>
      <c r="AN13" s="298"/>
      <c r="AO13" s="298"/>
      <c r="AP13" s="298"/>
      <c r="AQ13" s="298"/>
      <c r="AR13" s="298"/>
      <c r="AS13" s="298"/>
      <c r="AT13" s="302"/>
      <c r="AU13" s="303"/>
      <c r="AV13" s="304"/>
      <c r="AY13" s="145"/>
      <c r="AZ13" s="145"/>
      <c r="BA13" s="145"/>
    </row>
    <row r="14" spans="1:53" ht="35.1" customHeight="1">
      <c r="A14" s="87"/>
      <c r="B14" s="88" t="s">
        <v>3250</v>
      </c>
      <c r="C14" s="263"/>
      <c r="D14" s="263"/>
      <c r="E14" s="263"/>
      <c r="F14" s="264"/>
      <c r="G14" s="265">
        <f t="shared" ref="G14:I14" si="0">G16+G31</f>
        <v>619629</v>
      </c>
      <c r="H14" s="265">
        <f t="shared" si="0"/>
        <v>436804</v>
      </c>
      <c r="I14" s="265">
        <f t="shared" si="0"/>
        <v>182825</v>
      </c>
      <c r="J14" s="281"/>
      <c r="K14" s="265">
        <f t="shared" ref="K14:AT14" si="1">K16+K31</f>
        <v>607913</v>
      </c>
      <c r="L14" s="265">
        <f t="shared" si="1"/>
        <v>398752</v>
      </c>
      <c r="M14" s="265">
        <f t="shared" si="1"/>
        <v>209161</v>
      </c>
      <c r="N14" s="265">
        <f t="shared" si="1"/>
        <v>48169</v>
      </c>
      <c r="O14" s="265">
        <f t="shared" si="1"/>
        <v>46149</v>
      </c>
      <c r="P14" s="265">
        <f t="shared" si="1"/>
        <v>2020</v>
      </c>
      <c r="Q14" s="265">
        <f t="shared" si="1"/>
        <v>291937.40000000002</v>
      </c>
      <c r="R14" s="265">
        <f t="shared" si="1"/>
        <v>0</v>
      </c>
      <c r="S14" s="265">
        <f t="shared" si="1"/>
        <v>291937.40000000002</v>
      </c>
      <c r="T14" s="265">
        <f t="shared" si="1"/>
        <v>0</v>
      </c>
      <c r="U14" s="265">
        <f t="shared" si="1"/>
        <v>187201</v>
      </c>
      <c r="V14" s="265">
        <f t="shared" si="1"/>
        <v>0</v>
      </c>
      <c r="W14" s="265">
        <f t="shared" si="1"/>
        <v>187201</v>
      </c>
      <c r="X14" s="265">
        <f t="shared" si="1"/>
        <v>187201</v>
      </c>
      <c r="Y14" s="265">
        <f t="shared" si="1"/>
        <v>0</v>
      </c>
      <c r="Z14" s="265">
        <f t="shared" si="1"/>
        <v>187201</v>
      </c>
      <c r="AA14" s="265">
        <f t="shared" si="1"/>
        <v>49259</v>
      </c>
      <c r="AB14" s="265">
        <f t="shared" si="1"/>
        <v>0</v>
      </c>
      <c r="AC14" s="265">
        <f t="shared" si="1"/>
        <v>49259</v>
      </c>
      <c r="AD14" s="265">
        <f t="shared" si="1"/>
        <v>0</v>
      </c>
      <c r="AE14" s="265">
        <f t="shared" si="1"/>
        <v>29074</v>
      </c>
      <c r="AF14" s="265">
        <f t="shared" si="1"/>
        <v>0</v>
      </c>
      <c r="AG14" s="265">
        <f t="shared" si="1"/>
        <v>29074</v>
      </c>
      <c r="AH14" s="299">
        <f t="shared" si="1"/>
        <v>286363.40000000002</v>
      </c>
      <c r="AI14" s="299">
        <f t="shared" si="1"/>
        <v>0</v>
      </c>
      <c r="AJ14" s="299">
        <f t="shared" si="1"/>
        <v>286363.40000000002</v>
      </c>
      <c r="AK14" s="299">
        <f t="shared" si="1"/>
        <v>0</v>
      </c>
      <c r="AL14" s="299">
        <f t="shared" si="1"/>
        <v>286363.40000000002</v>
      </c>
      <c r="AM14" s="299">
        <f t="shared" si="1"/>
        <v>0</v>
      </c>
      <c r="AN14" s="299">
        <f t="shared" si="1"/>
        <v>286363.40000000002</v>
      </c>
      <c r="AO14" s="299">
        <f t="shared" si="1"/>
        <v>0</v>
      </c>
      <c r="AP14" s="299">
        <f t="shared" si="1"/>
        <v>286379.40000000002</v>
      </c>
      <c r="AQ14" s="299">
        <f t="shared" si="1"/>
        <v>0</v>
      </c>
      <c r="AR14" s="299">
        <f t="shared" si="1"/>
        <v>286379.40000000002</v>
      </c>
      <c r="AS14" s="299">
        <f t="shared" si="1"/>
        <v>0</v>
      </c>
      <c r="AT14" s="305">
        <f t="shared" si="1"/>
        <v>-5558</v>
      </c>
      <c r="AU14" s="306"/>
      <c r="AV14" s="281"/>
      <c r="AW14" s="305">
        <f t="shared" ref="AW14:AX14" si="2">AW16+AW31</f>
        <v>72</v>
      </c>
      <c r="AX14" s="305">
        <f t="shared" si="2"/>
        <v>72</v>
      </c>
      <c r="AY14" s="281">
        <f t="shared" ref="AY14:BA14" si="3">AY16+AY31</f>
        <v>236460</v>
      </c>
      <c r="AZ14" s="281">
        <f t="shared" si="3"/>
        <v>0</v>
      </c>
      <c r="BA14" s="281">
        <f t="shared" si="3"/>
        <v>236460</v>
      </c>
    </row>
    <row r="15" spans="1:53" hidden="1">
      <c r="A15" s="266"/>
      <c r="B15" s="267"/>
      <c r="C15" s="268"/>
      <c r="D15" s="268"/>
      <c r="E15" s="268"/>
      <c r="F15" s="269"/>
      <c r="G15" s="270"/>
      <c r="H15" s="270"/>
      <c r="I15" s="270"/>
      <c r="J15" s="282"/>
      <c r="K15" s="270"/>
      <c r="L15" s="270"/>
      <c r="M15" s="270"/>
      <c r="N15" s="270"/>
      <c r="O15" s="270"/>
      <c r="P15" s="270"/>
      <c r="Q15" s="270"/>
      <c r="R15" s="270"/>
      <c r="S15" s="270"/>
      <c r="T15" s="270"/>
      <c r="U15" s="270"/>
      <c r="V15" s="270"/>
      <c r="W15" s="270"/>
      <c r="X15" s="270"/>
      <c r="Y15" s="270"/>
      <c r="Z15" s="270"/>
      <c r="AA15" s="270"/>
      <c r="AB15" s="270"/>
      <c r="AC15" s="270"/>
      <c r="AD15" s="270"/>
      <c r="AE15" s="270"/>
      <c r="AF15" s="270"/>
      <c r="AG15" s="270"/>
      <c r="AH15" s="300"/>
      <c r="AI15" s="300"/>
      <c r="AJ15" s="300"/>
      <c r="AK15" s="300"/>
      <c r="AL15" s="300"/>
      <c r="AM15" s="300"/>
      <c r="AN15" s="300"/>
      <c r="AO15" s="300"/>
      <c r="AP15" s="300"/>
      <c r="AQ15" s="300"/>
      <c r="AR15" s="300"/>
      <c r="AS15" s="300"/>
      <c r="AT15" s="307"/>
      <c r="AU15" s="308"/>
      <c r="AV15" s="145"/>
      <c r="AW15" s="78"/>
      <c r="AY15" s="282"/>
      <c r="AZ15" s="282"/>
      <c r="BA15" s="282"/>
    </row>
    <row r="16" spans="1:53" ht="35.1" customHeight="1">
      <c r="A16" s="271"/>
      <c r="B16" s="1815" t="s">
        <v>55</v>
      </c>
      <c r="C16" s="273"/>
      <c r="D16" s="273"/>
      <c r="E16" s="273"/>
      <c r="F16" s="234"/>
      <c r="G16" s="270">
        <f>SUM(G17:G30)</f>
        <v>144891</v>
      </c>
      <c r="H16" s="270">
        <f>SUM(H17:H30)</f>
        <v>107967</v>
      </c>
      <c r="I16" s="270">
        <f>SUM(I17:I30)</f>
        <v>36924</v>
      </c>
      <c r="J16" s="270">
        <f t="shared" ref="J16:AT16" si="4">SUM(J17:J30)</f>
        <v>0</v>
      </c>
      <c r="K16" s="270">
        <f t="shared" si="4"/>
        <v>144057</v>
      </c>
      <c r="L16" s="270">
        <f t="shared" si="4"/>
        <v>104574</v>
      </c>
      <c r="M16" s="270">
        <f t="shared" si="4"/>
        <v>39483</v>
      </c>
      <c r="N16" s="270">
        <f t="shared" si="4"/>
        <v>48119</v>
      </c>
      <c r="O16" s="270">
        <f t="shared" si="4"/>
        <v>46099</v>
      </c>
      <c r="P16" s="270">
        <f t="shared" si="4"/>
        <v>2020</v>
      </c>
      <c r="Q16" s="270">
        <f t="shared" si="4"/>
        <v>41355</v>
      </c>
      <c r="R16" s="270">
        <f t="shared" si="4"/>
        <v>0</v>
      </c>
      <c r="S16" s="270">
        <f t="shared" si="4"/>
        <v>41355</v>
      </c>
      <c r="T16" s="270">
        <f t="shared" si="4"/>
        <v>0</v>
      </c>
      <c r="U16" s="270">
        <f t="shared" si="4"/>
        <v>30878</v>
      </c>
      <c r="V16" s="270">
        <f t="shared" si="4"/>
        <v>0</v>
      </c>
      <c r="W16" s="270">
        <f t="shared" si="4"/>
        <v>30878</v>
      </c>
      <c r="X16" s="270">
        <f t="shared" si="4"/>
        <v>30878</v>
      </c>
      <c r="Y16" s="270">
        <f t="shared" si="4"/>
        <v>0</v>
      </c>
      <c r="Z16" s="270">
        <f t="shared" si="4"/>
        <v>30878</v>
      </c>
      <c r="AA16" s="270">
        <f t="shared" si="4"/>
        <v>3012</v>
      </c>
      <c r="AB16" s="270">
        <f t="shared" si="4"/>
        <v>0</v>
      </c>
      <c r="AC16" s="270">
        <f t="shared" si="4"/>
        <v>3012</v>
      </c>
      <c r="AD16" s="270">
        <f t="shared" si="4"/>
        <v>0</v>
      </c>
      <c r="AE16" s="270">
        <f t="shared" si="4"/>
        <v>1497</v>
      </c>
      <c r="AF16" s="270">
        <f t="shared" si="4"/>
        <v>0</v>
      </c>
      <c r="AG16" s="270">
        <f t="shared" si="4"/>
        <v>1497</v>
      </c>
      <c r="AH16" s="300">
        <f t="shared" si="4"/>
        <v>32675</v>
      </c>
      <c r="AI16" s="300">
        <f t="shared" si="4"/>
        <v>0</v>
      </c>
      <c r="AJ16" s="300">
        <f t="shared" si="4"/>
        <v>32675</v>
      </c>
      <c r="AK16" s="300">
        <f t="shared" si="4"/>
        <v>0</v>
      </c>
      <c r="AL16" s="300">
        <f t="shared" si="4"/>
        <v>32675</v>
      </c>
      <c r="AM16" s="300">
        <f t="shared" si="4"/>
        <v>0</v>
      </c>
      <c r="AN16" s="300">
        <f t="shared" si="4"/>
        <v>32675</v>
      </c>
      <c r="AO16" s="300">
        <f t="shared" si="4"/>
        <v>0</v>
      </c>
      <c r="AP16" s="300">
        <f t="shared" si="4"/>
        <v>32675</v>
      </c>
      <c r="AQ16" s="300">
        <f t="shared" si="4"/>
        <v>0</v>
      </c>
      <c r="AR16" s="300">
        <f t="shared" si="4"/>
        <v>32675</v>
      </c>
      <c r="AS16" s="300">
        <f t="shared" si="4"/>
        <v>0</v>
      </c>
      <c r="AT16" s="307">
        <f t="shared" si="4"/>
        <v>-8680</v>
      </c>
      <c r="AU16" s="308"/>
      <c r="AV16" s="145"/>
      <c r="AW16" s="307">
        <f t="shared" ref="AW16:BA16" si="5">SUM(AW17:AW30)</f>
        <v>14</v>
      </c>
      <c r="AX16" s="307">
        <f t="shared" si="5"/>
        <v>14</v>
      </c>
      <c r="AY16" s="270">
        <f t="shared" si="5"/>
        <v>33890</v>
      </c>
      <c r="AZ16" s="270">
        <f t="shared" si="5"/>
        <v>0</v>
      </c>
      <c r="BA16" s="270">
        <f t="shared" si="5"/>
        <v>33890</v>
      </c>
    </row>
    <row r="17" spans="1:53" ht="35.1" customHeight="1">
      <c r="A17" s="159">
        <v>1</v>
      </c>
      <c r="B17" s="156" t="s">
        <v>3251</v>
      </c>
      <c r="C17" s="159" t="s">
        <v>173</v>
      </c>
      <c r="D17" s="163" t="s">
        <v>3252</v>
      </c>
      <c r="E17" s="2252" t="s">
        <v>240</v>
      </c>
      <c r="F17" s="234"/>
      <c r="G17" s="274">
        <f t="shared" ref="G17:G30" si="6">SUM(H17:I17)</f>
        <v>22435</v>
      </c>
      <c r="H17" s="274">
        <v>22435</v>
      </c>
      <c r="I17" s="274"/>
      <c r="J17" s="163" t="s">
        <v>3253</v>
      </c>
      <c r="K17" s="46">
        <f>SUM(L17:M17)</f>
        <v>22435</v>
      </c>
      <c r="L17" s="46">
        <v>19876</v>
      </c>
      <c r="M17" s="46">
        <v>2559</v>
      </c>
      <c r="N17" s="274">
        <f>SUM(O17:P17)</f>
        <v>4232</v>
      </c>
      <c r="O17" s="274">
        <v>4078</v>
      </c>
      <c r="P17" s="274">
        <v>154</v>
      </c>
      <c r="Q17" s="119">
        <f t="shared" ref="Q17:Q30" si="7">SUM(R17:T17)</f>
        <v>13694</v>
      </c>
      <c r="R17" s="119"/>
      <c r="S17" s="119">
        <v>13694</v>
      </c>
      <c r="T17" s="119"/>
      <c r="U17" s="274">
        <f t="shared" ref="U17:U30" si="8">SUM(V17:W17)</f>
        <v>10430</v>
      </c>
      <c r="V17" s="237"/>
      <c r="W17" s="289">
        <f>5000+5430</f>
        <v>10430</v>
      </c>
      <c r="X17" s="274">
        <f t="shared" ref="X17:X30" si="9">SUM(Y17:Z17)</f>
        <v>10430</v>
      </c>
      <c r="Y17" s="237"/>
      <c r="Z17" s="289">
        <f>5000+5430</f>
        <v>10430</v>
      </c>
      <c r="AA17" s="119">
        <f t="shared" ref="AA17:AA30" si="10">SUM(AB17:AD17)</f>
        <v>0</v>
      </c>
      <c r="AB17" s="237"/>
      <c r="AC17" s="237"/>
      <c r="AD17" s="237"/>
      <c r="AE17" s="274">
        <f t="shared" ref="AE17:AE30" si="11">SUM(AF17:AG17)</f>
        <v>0</v>
      </c>
      <c r="AF17" s="237"/>
      <c r="AG17" s="237"/>
      <c r="AH17" s="127">
        <f t="shared" ref="AH17:AH30" si="12">SUM(AI17:AK17)</f>
        <v>10730</v>
      </c>
      <c r="AI17" s="127"/>
      <c r="AJ17" s="127">
        <v>10730</v>
      </c>
      <c r="AK17" s="127"/>
      <c r="AL17" s="127">
        <f t="shared" ref="AL17:AL30" si="13">SUM(AM17:AO17)</f>
        <v>10730</v>
      </c>
      <c r="AM17" s="127"/>
      <c r="AN17" s="127">
        <v>10730</v>
      </c>
      <c r="AO17" s="127"/>
      <c r="AP17" s="127">
        <f t="shared" ref="AP17:AP30" si="14">SUM(AQ17:AS17)</f>
        <v>10730</v>
      </c>
      <c r="AQ17" s="127"/>
      <c r="AR17" s="127">
        <v>10730</v>
      </c>
      <c r="AS17" s="127"/>
      <c r="AT17" s="249">
        <f t="shared" ref="AT17:AT30" si="15">AP17-Q17</f>
        <v>-2964</v>
      </c>
      <c r="AU17" s="309" t="s">
        <v>42</v>
      </c>
      <c r="AV17" s="145"/>
      <c r="AW17" s="311">
        <v>1</v>
      </c>
      <c r="AX17">
        <f>AW17</f>
        <v>1</v>
      </c>
      <c r="AY17" s="312">
        <f t="shared" ref="AY17:AY22" si="16">SUM(AZ17:BA17)</f>
        <v>10430</v>
      </c>
      <c r="AZ17" s="145">
        <f t="shared" ref="AZ17:AZ30" si="17">SUM(V17,AB17)</f>
        <v>0</v>
      </c>
      <c r="BA17" s="145">
        <f t="shared" ref="BA17:BA30" si="18">SUM(W17,AC17)</f>
        <v>10430</v>
      </c>
    </row>
    <row r="18" spans="1:53" ht="76.5" customHeight="1">
      <c r="A18" s="159">
        <v>2</v>
      </c>
      <c r="B18" s="156" t="s">
        <v>3254</v>
      </c>
      <c r="C18" s="159" t="s">
        <v>173</v>
      </c>
      <c r="D18" s="162" t="s">
        <v>3255</v>
      </c>
      <c r="E18" s="2252" t="s">
        <v>133</v>
      </c>
      <c r="F18" s="234"/>
      <c r="G18" s="274">
        <f t="shared" si="6"/>
        <v>43657</v>
      </c>
      <c r="H18" s="274">
        <v>12923</v>
      </c>
      <c r="I18" s="274">
        <v>30734</v>
      </c>
      <c r="J18" s="1856" t="s">
        <v>3256</v>
      </c>
      <c r="K18" s="46">
        <f>SUM(L18:M18)</f>
        <v>43657</v>
      </c>
      <c r="L18" s="46">
        <v>12923</v>
      </c>
      <c r="M18" s="46">
        <v>30734</v>
      </c>
      <c r="N18" s="274">
        <f>SUM(O18:P18)</f>
        <v>3457</v>
      </c>
      <c r="O18" s="274">
        <v>3457</v>
      </c>
      <c r="P18" s="274"/>
      <c r="Q18" s="119">
        <f t="shared" si="7"/>
        <v>9466</v>
      </c>
      <c r="R18" s="119"/>
      <c r="S18" s="119">
        <v>9466</v>
      </c>
      <c r="T18" s="119"/>
      <c r="U18" s="274">
        <f t="shared" si="8"/>
        <v>3180</v>
      </c>
      <c r="V18" s="237"/>
      <c r="W18" s="289">
        <f>201+2979</f>
        <v>3180</v>
      </c>
      <c r="X18" s="274">
        <f t="shared" si="9"/>
        <v>3180</v>
      </c>
      <c r="Y18" s="237"/>
      <c r="Z18" s="289">
        <f>201+2979</f>
        <v>3180</v>
      </c>
      <c r="AA18" s="119">
        <f t="shared" si="10"/>
        <v>3012</v>
      </c>
      <c r="AB18" s="237"/>
      <c r="AC18" s="237">
        <v>3012</v>
      </c>
      <c r="AD18" s="237"/>
      <c r="AE18" s="274">
        <f t="shared" si="11"/>
        <v>1497</v>
      </c>
      <c r="AF18" s="237"/>
      <c r="AG18" s="290">
        <v>1497</v>
      </c>
      <c r="AH18" s="127">
        <f t="shared" si="12"/>
        <v>4677</v>
      </c>
      <c r="AI18" s="127"/>
      <c r="AJ18" s="127">
        <v>4677</v>
      </c>
      <c r="AK18" s="127"/>
      <c r="AL18" s="127">
        <f t="shared" si="13"/>
        <v>4677</v>
      </c>
      <c r="AM18" s="127"/>
      <c r="AN18" s="127">
        <v>4677</v>
      </c>
      <c r="AO18" s="127"/>
      <c r="AP18" s="127">
        <f t="shared" si="14"/>
        <v>4677</v>
      </c>
      <c r="AQ18" s="127"/>
      <c r="AR18" s="127">
        <v>4677</v>
      </c>
      <c r="AS18" s="127"/>
      <c r="AT18" s="249">
        <f t="shared" si="15"/>
        <v>-4789</v>
      </c>
      <c r="AU18" s="309" t="s">
        <v>42</v>
      </c>
      <c r="AV18" s="145"/>
      <c r="AW18" s="311">
        <v>1</v>
      </c>
      <c r="AX18">
        <f t="shared" ref="AX18:AX30" si="19">AW18</f>
        <v>1</v>
      </c>
      <c r="AY18" s="312">
        <f t="shared" si="16"/>
        <v>6192</v>
      </c>
      <c r="AZ18" s="145">
        <f t="shared" si="17"/>
        <v>0</v>
      </c>
      <c r="BA18" s="145">
        <f t="shared" si="18"/>
        <v>6192</v>
      </c>
    </row>
    <row r="19" spans="1:53" ht="76.5" customHeight="1">
      <c r="A19" s="159">
        <v>3</v>
      </c>
      <c r="B19" s="1857" t="s">
        <v>3257</v>
      </c>
      <c r="C19" s="159" t="s">
        <v>229</v>
      </c>
      <c r="D19" s="162" t="s">
        <v>3258</v>
      </c>
      <c r="E19" s="2252" t="s">
        <v>283</v>
      </c>
      <c r="F19" s="145"/>
      <c r="G19" s="274">
        <f t="shared" si="6"/>
        <v>10653</v>
      </c>
      <c r="H19" s="274">
        <v>4463</v>
      </c>
      <c r="I19" s="274">
        <v>6190</v>
      </c>
      <c r="J19" s="163" t="s">
        <v>3259</v>
      </c>
      <c r="K19" s="274">
        <f t="shared" ref="K19:K30" si="20">SUM(L19:M19)</f>
        <v>10653</v>
      </c>
      <c r="L19" s="274">
        <v>4463</v>
      </c>
      <c r="M19" s="274">
        <v>6190</v>
      </c>
      <c r="N19" s="274">
        <f t="shared" ref="N19:N30" si="21">SUM(O19:P19)</f>
        <v>3061</v>
      </c>
      <c r="O19" s="274">
        <v>1195</v>
      </c>
      <c r="P19" s="274">
        <v>1866</v>
      </c>
      <c r="Q19" s="119">
        <f t="shared" si="7"/>
        <v>1460</v>
      </c>
      <c r="R19" s="119"/>
      <c r="S19" s="119">
        <v>1460</v>
      </c>
      <c r="T19" s="119"/>
      <c r="U19" s="274">
        <f t="shared" si="8"/>
        <v>1460</v>
      </c>
      <c r="V19" s="237"/>
      <c r="W19" s="289">
        <v>1460</v>
      </c>
      <c r="X19" s="274">
        <f t="shared" si="9"/>
        <v>1460</v>
      </c>
      <c r="Y19" s="237"/>
      <c r="Z19" s="289">
        <v>1460</v>
      </c>
      <c r="AA19" s="119">
        <f t="shared" si="10"/>
        <v>0</v>
      </c>
      <c r="AB19" s="237"/>
      <c r="AC19" s="237"/>
      <c r="AD19" s="237"/>
      <c r="AE19" s="274">
        <f t="shared" si="11"/>
        <v>0</v>
      </c>
      <c r="AF19" s="237"/>
      <c r="AG19" s="237"/>
      <c r="AH19" s="127">
        <f t="shared" si="12"/>
        <v>1460</v>
      </c>
      <c r="AI19" s="127"/>
      <c r="AJ19" s="127">
        <v>1460</v>
      </c>
      <c r="AK19" s="127"/>
      <c r="AL19" s="127">
        <f t="shared" si="13"/>
        <v>1460</v>
      </c>
      <c r="AM19" s="127"/>
      <c r="AN19" s="127">
        <v>1460</v>
      </c>
      <c r="AO19" s="127"/>
      <c r="AP19" s="127">
        <f t="shared" si="14"/>
        <v>1460</v>
      </c>
      <c r="AQ19" s="127"/>
      <c r="AR19" s="127">
        <v>1460</v>
      </c>
      <c r="AS19" s="127"/>
      <c r="AT19" s="249">
        <f t="shared" si="15"/>
        <v>0</v>
      </c>
      <c r="AU19" s="309" t="s">
        <v>43</v>
      </c>
      <c r="AV19" s="145"/>
      <c r="AW19" s="311">
        <v>1</v>
      </c>
      <c r="AX19">
        <f t="shared" si="19"/>
        <v>1</v>
      </c>
      <c r="AY19" s="312">
        <f t="shared" si="16"/>
        <v>1460</v>
      </c>
      <c r="AZ19" s="145">
        <f t="shared" si="17"/>
        <v>0</v>
      </c>
      <c r="BA19" s="145">
        <f t="shared" si="18"/>
        <v>1460</v>
      </c>
    </row>
    <row r="20" spans="1:53" ht="76.5" customHeight="1">
      <c r="A20" s="159">
        <v>4</v>
      </c>
      <c r="B20" s="156" t="s">
        <v>3260</v>
      </c>
      <c r="C20" s="163" t="s">
        <v>131</v>
      </c>
      <c r="D20" s="275" t="s">
        <v>3261</v>
      </c>
      <c r="E20" s="2252" t="s">
        <v>240</v>
      </c>
      <c r="F20" s="163" t="s">
        <v>3262</v>
      </c>
      <c r="G20" s="274">
        <f t="shared" si="6"/>
        <v>6589</v>
      </c>
      <c r="H20" s="274">
        <v>6589</v>
      </c>
      <c r="I20" s="274"/>
      <c r="J20" s="163" t="s">
        <v>3263</v>
      </c>
      <c r="K20" s="274">
        <f t="shared" si="20"/>
        <v>5755</v>
      </c>
      <c r="L20" s="274">
        <v>5755</v>
      </c>
      <c r="M20" s="274"/>
      <c r="N20" s="274">
        <f t="shared" si="21"/>
        <v>450</v>
      </c>
      <c r="O20" s="274">
        <v>450</v>
      </c>
      <c r="P20" s="274"/>
      <c r="Q20" s="119">
        <f t="shared" si="7"/>
        <v>4900</v>
      </c>
      <c r="R20" s="119"/>
      <c r="S20" s="119">
        <v>4900</v>
      </c>
      <c r="T20" s="119"/>
      <c r="U20" s="274">
        <f t="shared" si="8"/>
        <v>4585</v>
      </c>
      <c r="V20" s="237"/>
      <c r="W20" s="289">
        <v>4585</v>
      </c>
      <c r="X20" s="274">
        <f t="shared" si="9"/>
        <v>4585</v>
      </c>
      <c r="Y20" s="237"/>
      <c r="Z20" s="289">
        <v>4585</v>
      </c>
      <c r="AA20" s="119">
        <f t="shared" si="10"/>
        <v>0</v>
      </c>
      <c r="AB20" s="237"/>
      <c r="AC20" s="237"/>
      <c r="AD20" s="237"/>
      <c r="AE20" s="274">
        <f t="shared" si="11"/>
        <v>0</v>
      </c>
      <c r="AF20" s="237"/>
      <c r="AG20" s="237"/>
      <c r="AH20" s="127">
        <f t="shared" si="12"/>
        <v>4585</v>
      </c>
      <c r="AI20" s="127"/>
      <c r="AJ20" s="127">
        <v>4585</v>
      </c>
      <c r="AK20" s="127"/>
      <c r="AL20" s="127">
        <f t="shared" si="13"/>
        <v>4585</v>
      </c>
      <c r="AM20" s="127"/>
      <c r="AN20" s="127">
        <v>4585</v>
      </c>
      <c r="AO20" s="127"/>
      <c r="AP20" s="127">
        <f t="shared" si="14"/>
        <v>4585</v>
      </c>
      <c r="AQ20" s="127"/>
      <c r="AR20" s="127">
        <v>4585</v>
      </c>
      <c r="AS20" s="127"/>
      <c r="AT20" s="249">
        <f t="shared" si="15"/>
        <v>-315</v>
      </c>
      <c r="AU20" s="309" t="s">
        <v>44</v>
      </c>
      <c r="AV20" s="145"/>
      <c r="AW20" s="311">
        <v>1</v>
      </c>
      <c r="AX20">
        <f t="shared" si="19"/>
        <v>1</v>
      </c>
      <c r="AY20" s="312">
        <f t="shared" si="16"/>
        <v>4585</v>
      </c>
      <c r="AZ20" s="145">
        <f t="shared" si="17"/>
        <v>0</v>
      </c>
      <c r="BA20" s="145">
        <f t="shared" si="18"/>
        <v>4585</v>
      </c>
    </row>
    <row r="21" spans="1:53" ht="35.1" customHeight="1">
      <c r="A21" s="159">
        <v>5</v>
      </c>
      <c r="B21" s="1857" t="s">
        <v>3264</v>
      </c>
      <c r="C21" s="163" t="s">
        <v>105</v>
      </c>
      <c r="D21" s="275" t="s">
        <v>3265</v>
      </c>
      <c r="E21" s="2252" t="s">
        <v>283</v>
      </c>
      <c r="F21" s="145"/>
      <c r="G21" s="274">
        <f t="shared" si="6"/>
        <v>5860</v>
      </c>
      <c r="H21" s="274">
        <v>5860</v>
      </c>
      <c r="I21" s="274"/>
      <c r="J21" s="163" t="s">
        <v>3266</v>
      </c>
      <c r="K21" s="274">
        <f t="shared" si="20"/>
        <v>5860</v>
      </c>
      <c r="L21" s="274">
        <v>5860</v>
      </c>
      <c r="M21" s="274"/>
      <c r="N21" s="274">
        <f t="shared" si="21"/>
        <v>2139</v>
      </c>
      <c r="O21" s="274">
        <v>2139</v>
      </c>
      <c r="P21" s="274"/>
      <c r="Q21" s="119">
        <f t="shared" si="7"/>
        <v>790</v>
      </c>
      <c r="R21" s="119"/>
      <c r="S21" s="119">
        <v>790</v>
      </c>
      <c r="T21" s="119"/>
      <c r="U21" s="274">
        <f t="shared" si="8"/>
        <v>790</v>
      </c>
      <c r="V21" s="237"/>
      <c r="W21" s="290">
        <v>790</v>
      </c>
      <c r="X21" s="274">
        <f t="shared" si="9"/>
        <v>790</v>
      </c>
      <c r="Y21" s="237"/>
      <c r="Z21" s="290">
        <v>790</v>
      </c>
      <c r="AA21" s="119">
        <f t="shared" si="10"/>
        <v>0</v>
      </c>
      <c r="AB21" s="237"/>
      <c r="AC21" s="237"/>
      <c r="AD21" s="237"/>
      <c r="AE21" s="274">
        <f t="shared" si="11"/>
        <v>0</v>
      </c>
      <c r="AF21" s="237"/>
      <c r="AG21" s="237"/>
      <c r="AH21" s="127">
        <f t="shared" si="12"/>
        <v>790</v>
      </c>
      <c r="AI21" s="127"/>
      <c r="AJ21" s="127">
        <v>790</v>
      </c>
      <c r="AK21" s="127"/>
      <c r="AL21" s="127">
        <f t="shared" si="13"/>
        <v>790</v>
      </c>
      <c r="AM21" s="127"/>
      <c r="AN21" s="127">
        <v>790</v>
      </c>
      <c r="AO21" s="127"/>
      <c r="AP21" s="127">
        <f t="shared" si="14"/>
        <v>790</v>
      </c>
      <c r="AQ21" s="127"/>
      <c r="AR21" s="127">
        <v>790</v>
      </c>
      <c r="AS21" s="127"/>
      <c r="AT21" s="249">
        <f t="shared" si="15"/>
        <v>0</v>
      </c>
      <c r="AU21" s="309" t="s">
        <v>279</v>
      </c>
      <c r="AV21" s="145"/>
      <c r="AW21" s="311">
        <v>1</v>
      </c>
      <c r="AX21">
        <f t="shared" si="19"/>
        <v>1</v>
      </c>
      <c r="AY21" s="312">
        <f t="shared" si="16"/>
        <v>790</v>
      </c>
      <c r="AZ21" s="145">
        <f t="shared" si="17"/>
        <v>0</v>
      </c>
      <c r="BA21" s="145">
        <f t="shared" si="18"/>
        <v>790</v>
      </c>
    </row>
    <row r="22" spans="1:53" ht="35.1" customHeight="1">
      <c r="A22" s="159">
        <v>6</v>
      </c>
      <c r="B22" s="1857" t="s">
        <v>3267</v>
      </c>
      <c r="C22" s="163" t="s">
        <v>105</v>
      </c>
      <c r="D22" s="275" t="s">
        <v>3258</v>
      </c>
      <c r="E22" s="2252" t="s">
        <v>283</v>
      </c>
      <c r="F22" s="145"/>
      <c r="G22" s="274">
        <f t="shared" si="6"/>
        <v>9090</v>
      </c>
      <c r="H22" s="274">
        <v>9090</v>
      </c>
      <c r="I22" s="274"/>
      <c r="J22" s="163" t="s">
        <v>3268</v>
      </c>
      <c r="K22" s="274">
        <f t="shared" si="20"/>
        <v>9090</v>
      </c>
      <c r="L22" s="274">
        <v>9090</v>
      </c>
      <c r="M22" s="274"/>
      <c r="N22" s="274">
        <f t="shared" si="21"/>
        <v>5527</v>
      </c>
      <c r="O22" s="274">
        <v>5527</v>
      </c>
      <c r="P22" s="274"/>
      <c r="Q22" s="119">
        <f t="shared" si="7"/>
        <v>500</v>
      </c>
      <c r="R22" s="119"/>
      <c r="S22" s="119">
        <v>500</v>
      </c>
      <c r="T22" s="119"/>
      <c r="U22" s="274">
        <f t="shared" si="8"/>
        <v>500</v>
      </c>
      <c r="V22" s="237"/>
      <c r="W22" s="290">
        <v>500</v>
      </c>
      <c r="X22" s="274">
        <f t="shared" si="9"/>
        <v>500</v>
      </c>
      <c r="Y22" s="237"/>
      <c r="Z22" s="290">
        <v>500</v>
      </c>
      <c r="AA22" s="119">
        <f t="shared" si="10"/>
        <v>0</v>
      </c>
      <c r="AB22" s="237"/>
      <c r="AC22" s="237"/>
      <c r="AD22" s="237"/>
      <c r="AE22" s="274">
        <f t="shared" si="11"/>
        <v>0</v>
      </c>
      <c r="AF22" s="237"/>
      <c r="AG22" s="237"/>
      <c r="AH22" s="127">
        <f t="shared" si="12"/>
        <v>500</v>
      </c>
      <c r="AI22" s="127"/>
      <c r="AJ22" s="127">
        <v>500</v>
      </c>
      <c r="AK22" s="127"/>
      <c r="AL22" s="127">
        <f t="shared" si="13"/>
        <v>500</v>
      </c>
      <c r="AM22" s="127"/>
      <c r="AN22" s="127">
        <v>500</v>
      </c>
      <c r="AO22" s="127"/>
      <c r="AP22" s="127">
        <f t="shared" si="14"/>
        <v>500</v>
      </c>
      <c r="AQ22" s="127"/>
      <c r="AR22" s="127">
        <v>500</v>
      </c>
      <c r="AS22" s="127"/>
      <c r="AT22" s="249">
        <f t="shared" si="15"/>
        <v>0</v>
      </c>
      <c r="AU22" s="309" t="s">
        <v>279</v>
      </c>
      <c r="AV22" s="145"/>
      <c r="AW22" s="311">
        <v>1</v>
      </c>
      <c r="AX22">
        <f t="shared" si="19"/>
        <v>1</v>
      </c>
      <c r="AY22" s="312">
        <f t="shared" si="16"/>
        <v>500</v>
      </c>
      <c r="AZ22" s="145">
        <f t="shared" si="17"/>
        <v>0</v>
      </c>
      <c r="BA22" s="145">
        <f t="shared" si="18"/>
        <v>500</v>
      </c>
    </row>
    <row r="23" spans="1:53" ht="35.1" customHeight="1">
      <c r="A23" s="159">
        <v>7</v>
      </c>
      <c r="B23" s="156" t="s">
        <v>3269</v>
      </c>
      <c r="C23" s="163" t="s">
        <v>116</v>
      </c>
      <c r="D23" s="275" t="s">
        <v>3270</v>
      </c>
      <c r="E23" s="2252" t="s">
        <v>283</v>
      </c>
      <c r="F23" s="145"/>
      <c r="G23" s="274">
        <f t="shared" si="6"/>
        <v>7459</v>
      </c>
      <c r="H23" s="274">
        <v>7459</v>
      </c>
      <c r="I23" s="274"/>
      <c r="J23" s="163" t="s">
        <v>3271</v>
      </c>
      <c r="K23" s="274">
        <f t="shared" si="20"/>
        <v>7459</v>
      </c>
      <c r="L23" s="274">
        <v>7459</v>
      </c>
      <c r="M23" s="274"/>
      <c r="N23" s="274">
        <f t="shared" si="21"/>
        <v>6004</v>
      </c>
      <c r="O23" s="274">
        <v>6004</v>
      </c>
      <c r="P23" s="274"/>
      <c r="Q23" s="119">
        <f t="shared" si="7"/>
        <v>1455</v>
      </c>
      <c r="R23" s="119"/>
      <c r="S23" s="119">
        <v>1455</v>
      </c>
      <c r="T23" s="119"/>
      <c r="U23" s="274">
        <f t="shared" si="8"/>
        <v>1158</v>
      </c>
      <c r="V23" s="237"/>
      <c r="W23" s="289">
        <v>1158</v>
      </c>
      <c r="X23" s="274">
        <f t="shared" si="9"/>
        <v>1158</v>
      </c>
      <c r="Y23" s="237"/>
      <c r="Z23" s="289">
        <v>1158</v>
      </c>
      <c r="AA23" s="119">
        <f t="shared" si="10"/>
        <v>0</v>
      </c>
      <c r="AB23" s="237"/>
      <c r="AC23" s="237"/>
      <c r="AD23" s="237"/>
      <c r="AE23" s="274">
        <f t="shared" si="11"/>
        <v>0</v>
      </c>
      <c r="AF23" s="237"/>
      <c r="AG23" s="237"/>
      <c r="AH23" s="127">
        <f t="shared" si="12"/>
        <v>1158</v>
      </c>
      <c r="AI23" s="127"/>
      <c r="AJ23" s="289">
        <v>1158</v>
      </c>
      <c r="AK23" s="127"/>
      <c r="AL23" s="127">
        <f t="shared" si="13"/>
        <v>1158</v>
      </c>
      <c r="AM23" s="127"/>
      <c r="AN23" s="289">
        <v>1158</v>
      </c>
      <c r="AO23" s="127"/>
      <c r="AP23" s="127">
        <f t="shared" si="14"/>
        <v>1158</v>
      </c>
      <c r="AQ23" s="127"/>
      <c r="AR23" s="289">
        <v>1158</v>
      </c>
      <c r="AS23" s="127"/>
      <c r="AT23" s="249">
        <f t="shared" si="15"/>
        <v>-297</v>
      </c>
      <c r="AU23" s="309" t="s">
        <v>118</v>
      </c>
      <c r="AV23" s="145"/>
      <c r="AW23" s="311">
        <v>1</v>
      </c>
      <c r="AX23">
        <f t="shared" si="19"/>
        <v>1</v>
      </c>
      <c r="AY23" s="312">
        <f t="shared" ref="AY23:AY30" si="22">SUM(AZ23:BA23)</f>
        <v>1158</v>
      </c>
      <c r="AZ23" s="145">
        <f t="shared" si="17"/>
        <v>0</v>
      </c>
      <c r="BA23" s="145">
        <f t="shared" si="18"/>
        <v>1158</v>
      </c>
    </row>
    <row r="24" spans="1:53" ht="35.1" customHeight="1">
      <c r="A24" s="159">
        <v>8</v>
      </c>
      <c r="B24" s="156" t="s">
        <v>3272</v>
      </c>
      <c r="C24" s="163" t="s">
        <v>116</v>
      </c>
      <c r="D24" s="275" t="s">
        <v>3258</v>
      </c>
      <c r="E24" s="2252" t="s">
        <v>283</v>
      </c>
      <c r="F24" s="145"/>
      <c r="G24" s="274">
        <f t="shared" si="6"/>
        <v>7866</v>
      </c>
      <c r="H24" s="274">
        <v>7866</v>
      </c>
      <c r="I24" s="274"/>
      <c r="J24" s="163" t="s">
        <v>3273</v>
      </c>
      <c r="K24" s="274">
        <f t="shared" si="20"/>
        <v>7866</v>
      </c>
      <c r="L24" s="274">
        <v>7866</v>
      </c>
      <c r="M24" s="274"/>
      <c r="N24" s="274">
        <f t="shared" si="21"/>
        <v>4966</v>
      </c>
      <c r="O24" s="274">
        <v>4966</v>
      </c>
      <c r="P24" s="274"/>
      <c r="Q24" s="119">
        <f t="shared" si="7"/>
        <v>1683</v>
      </c>
      <c r="R24" s="119"/>
      <c r="S24" s="119">
        <v>1683</v>
      </c>
      <c r="T24" s="119"/>
      <c r="U24" s="274">
        <f t="shared" si="8"/>
        <v>1660</v>
      </c>
      <c r="V24" s="237"/>
      <c r="W24" s="289">
        <v>1660</v>
      </c>
      <c r="X24" s="274">
        <f t="shared" si="9"/>
        <v>1660</v>
      </c>
      <c r="Y24" s="237"/>
      <c r="Z24" s="289">
        <v>1660</v>
      </c>
      <c r="AA24" s="119">
        <f t="shared" si="10"/>
        <v>0</v>
      </c>
      <c r="AB24" s="237"/>
      <c r="AC24" s="237"/>
      <c r="AD24" s="237"/>
      <c r="AE24" s="274">
        <f t="shared" si="11"/>
        <v>0</v>
      </c>
      <c r="AF24" s="237"/>
      <c r="AG24" s="237"/>
      <c r="AH24" s="127">
        <f t="shared" si="12"/>
        <v>1660</v>
      </c>
      <c r="AI24" s="127"/>
      <c r="AJ24" s="289">
        <v>1660</v>
      </c>
      <c r="AK24" s="127"/>
      <c r="AL24" s="127">
        <f t="shared" si="13"/>
        <v>1660</v>
      </c>
      <c r="AM24" s="127"/>
      <c r="AN24" s="289">
        <v>1660</v>
      </c>
      <c r="AO24" s="127"/>
      <c r="AP24" s="127">
        <f t="shared" si="14"/>
        <v>1660</v>
      </c>
      <c r="AQ24" s="127"/>
      <c r="AR24" s="289">
        <v>1660</v>
      </c>
      <c r="AS24" s="127"/>
      <c r="AT24" s="249">
        <f t="shared" si="15"/>
        <v>-23</v>
      </c>
      <c r="AU24" s="309" t="s">
        <v>118</v>
      </c>
      <c r="AV24" s="145"/>
      <c r="AW24" s="311">
        <v>1</v>
      </c>
      <c r="AX24">
        <f t="shared" si="19"/>
        <v>1</v>
      </c>
      <c r="AY24" s="312">
        <f t="shared" si="22"/>
        <v>1660</v>
      </c>
      <c r="AZ24" s="145">
        <f t="shared" si="17"/>
        <v>0</v>
      </c>
      <c r="BA24" s="145">
        <f t="shared" si="18"/>
        <v>1660</v>
      </c>
    </row>
    <row r="25" spans="1:53" ht="35.1" customHeight="1">
      <c r="A25" s="159">
        <v>9</v>
      </c>
      <c r="B25" s="156" t="s">
        <v>3274</v>
      </c>
      <c r="C25" s="163" t="s">
        <v>116</v>
      </c>
      <c r="D25" s="275" t="s">
        <v>3275</v>
      </c>
      <c r="E25" s="2252" t="s">
        <v>283</v>
      </c>
      <c r="F25" s="145"/>
      <c r="G25" s="274">
        <f t="shared" si="6"/>
        <v>7298</v>
      </c>
      <c r="H25" s="274">
        <v>7298</v>
      </c>
      <c r="I25" s="274"/>
      <c r="J25" s="163" t="s">
        <v>3276</v>
      </c>
      <c r="K25" s="274">
        <f t="shared" si="20"/>
        <v>7298</v>
      </c>
      <c r="L25" s="274">
        <v>7298</v>
      </c>
      <c r="M25" s="274"/>
      <c r="N25" s="274">
        <f t="shared" si="21"/>
        <v>5062</v>
      </c>
      <c r="O25" s="274">
        <v>5062</v>
      </c>
      <c r="P25" s="274"/>
      <c r="Q25" s="119">
        <f t="shared" si="7"/>
        <v>1437</v>
      </c>
      <c r="R25" s="119"/>
      <c r="S25" s="119">
        <v>1437</v>
      </c>
      <c r="T25" s="119"/>
      <c r="U25" s="274">
        <f t="shared" si="8"/>
        <v>1190</v>
      </c>
      <c r="V25" s="237"/>
      <c r="W25" s="289">
        <v>1190</v>
      </c>
      <c r="X25" s="274">
        <f t="shared" si="9"/>
        <v>1190</v>
      </c>
      <c r="Y25" s="237"/>
      <c r="Z25" s="289">
        <v>1190</v>
      </c>
      <c r="AA25" s="119">
        <f t="shared" si="10"/>
        <v>0</v>
      </c>
      <c r="AB25" s="237"/>
      <c r="AC25" s="237"/>
      <c r="AD25" s="237"/>
      <c r="AE25" s="274">
        <f t="shared" si="11"/>
        <v>0</v>
      </c>
      <c r="AF25" s="237"/>
      <c r="AG25" s="237"/>
      <c r="AH25" s="127">
        <f t="shared" si="12"/>
        <v>1190</v>
      </c>
      <c r="AI25" s="127"/>
      <c r="AJ25" s="289">
        <v>1190</v>
      </c>
      <c r="AK25" s="127"/>
      <c r="AL25" s="127">
        <f t="shared" si="13"/>
        <v>1190</v>
      </c>
      <c r="AM25" s="127"/>
      <c r="AN25" s="289">
        <v>1190</v>
      </c>
      <c r="AO25" s="127"/>
      <c r="AP25" s="127">
        <f t="shared" si="14"/>
        <v>1190</v>
      </c>
      <c r="AQ25" s="127"/>
      <c r="AR25" s="289">
        <v>1190</v>
      </c>
      <c r="AS25" s="127"/>
      <c r="AT25" s="249">
        <f t="shared" si="15"/>
        <v>-247</v>
      </c>
      <c r="AU25" s="309" t="s">
        <v>118</v>
      </c>
      <c r="AV25" s="145"/>
      <c r="AW25" s="311">
        <v>1</v>
      </c>
      <c r="AX25">
        <f t="shared" si="19"/>
        <v>1</v>
      </c>
      <c r="AY25" s="312">
        <f t="shared" si="22"/>
        <v>1190</v>
      </c>
      <c r="AZ25" s="145">
        <f t="shared" si="17"/>
        <v>0</v>
      </c>
      <c r="BA25" s="145">
        <f t="shared" si="18"/>
        <v>1190</v>
      </c>
    </row>
    <row r="26" spans="1:53" ht="35.1" customHeight="1">
      <c r="A26" s="159">
        <v>10</v>
      </c>
      <c r="B26" s="156" t="s">
        <v>3277</v>
      </c>
      <c r="C26" s="163" t="s">
        <v>481</v>
      </c>
      <c r="D26" s="275" t="s">
        <v>3275</v>
      </c>
      <c r="E26" s="2252" t="s">
        <v>283</v>
      </c>
      <c r="F26" s="234"/>
      <c r="G26" s="274">
        <f t="shared" si="6"/>
        <v>7742</v>
      </c>
      <c r="H26" s="274">
        <v>7742</v>
      </c>
      <c r="I26" s="274"/>
      <c r="J26" s="163" t="s">
        <v>3278</v>
      </c>
      <c r="K26" s="274">
        <f t="shared" si="20"/>
        <v>7742</v>
      </c>
      <c r="L26" s="274">
        <v>7742</v>
      </c>
      <c r="M26" s="274"/>
      <c r="N26" s="274">
        <f t="shared" si="21"/>
        <v>5216</v>
      </c>
      <c r="O26" s="274">
        <v>5216</v>
      </c>
      <c r="P26" s="274"/>
      <c r="Q26" s="119">
        <f t="shared" si="7"/>
        <v>1600</v>
      </c>
      <c r="R26" s="119"/>
      <c r="S26" s="119">
        <v>1600</v>
      </c>
      <c r="T26" s="119"/>
      <c r="U26" s="274">
        <f t="shared" si="8"/>
        <v>1555</v>
      </c>
      <c r="V26" s="237"/>
      <c r="W26" s="289">
        <f>700+855</f>
        <v>1555</v>
      </c>
      <c r="X26" s="274">
        <f t="shared" si="9"/>
        <v>1555</v>
      </c>
      <c r="Y26" s="237"/>
      <c r="Z26" s="289">
        <f>700+855</f>
        <v>1555</v>
      </c>
      <c r="AA26" s="119">
        <f t="shared" si="10"/>
        <v>0</v>
      </c>
      <c r="AB26" s="237"/>
      <c r="AC26" s="237"/>
      <c r="AD26" s="237"/>
      <c r="AE26" s="274">
        <f t="shared" si="11"/>
        <v>0</v>
      </c>
      <c r="AF26" s="237"/>
      <c r="AG26" s="237"/>
      <c r="AH26" s="127">
        <f t="shared" si="12"/>
        <v>1555</v>
      </c>
      <c r="AI26" s="127"/>
      <c r="AJ26" s="289">
        <v>1555</v>
      </c>
      <c r="AK26" s="127"/>
      <c r="AL26" s="127">
        <f t="shared" si="13"/>
        <v>1555</v>
      </c>
      <c r="AM26" s="127"/>
      <c r="AN26" s="289">
        <v>1555</v>
      </c>
      <c r="AO26" s="127"/>
      <c r="AP26" s="127">
        <f t="shared" si="14"/>
        <v>1555</v>
      </c>
      <c r="AQ26" s="127"/>
      <c r="AR26" s="289">
        <v>1555</v>
      </c>
      <c r="AS26" s="127"/>
      <c r="AT26" s="249">
        <f t="shared" si="15"/>
        <v>-45</v>
      </c>
      <c r="AU26" s="309" t="s">
        <v>704</v>
      </c>
      <c r="AV26" s="145"/>
      <c r="AW26" s="311">
        <v>1</v>
      </c>
      <c r="AX26">
        <f t="shared" si="19"/>
        <v>1</v>
      </c>
      <c r="AY26" s="312">
        <f t="shared" si="22"/>
        <v>1555</v>
      </c>
      <c r="AZ26" s="145">
        <f t="shared" si="17"/>
        <v>0</v>
      </c>
      <c r="BA26" s="145">
        <f t="shared" si="18"/>
        <v>1555</v>
      </c>
    </row>
    <row r="27" spans="1:53" ht="35.1" customHeight="1">
      <c r="A27" s="159">
        <v>11</v>
      </c>
      <c r="B27" s="156" t="s">
        <v>3279</v>
      </c>
      <c r="C27" s="163" t="s">
        <v>99</v>
      </c>
      <c r="D27" s="275" t="s">
        <v>3258</v>
      </c>
      <c r="E27" s="2252" t="s">
        <v>283</v>
      </c>
      <c r="F27" s="145"/>
      <c r="G27" s="274">
        <f t="shared" si="6"/>
        <v>6907</v>
      </c>
      <c r="H27" s="274">
        <v>6907</v>
      </c>
      <c r="I27" s="274"/>
      <c r="J27" s="283" t="s">
        <v>3280</v>
      </c>
      <c r="K27" s="274">
        <f t="shared" si="20"/>
        <v>6907</v>
      </c>
      <c r="L27" s="274">
        <v>6907</v>
      </c>
      <c r="M27" s="274"/>
      <c r="N27" s="274">
        <f t="shared" si="21"/>
        <v>5199</v>
      </c>
      <c r="O27" s="274">
        <v>5199</v>
      </c>
      <c r="P27" s="274"/>
      <c r="Q27" s="119">
        <f t="shared" si="7"/>
        <v>1360</v>
      </c>
      <c r="R27" s="119"/>
      <c r="S27" s="119">
        <v>1360</v>
      </c>
      <c r="T27" s="119"/>
      <c r="U27" s="274">
        <f t="shared" si="8"/>
        <v>1360</v>
      </c>
      <c r="V27" s="237"/>
      <c r="W27" s="289">
        <v>1360</v>
      </c>
      <c r="X27" s="274">
        <f t="shared" si="9"/>
        <v>1360</v>
      </c>
      <c r="Y27" s="237"/>
      <c r="Z27" s="289">
        <v>1360</v>
      </c>
      <c r="AA27" s="119">
        <f t="shared" si="10"/>
        <v>0</v>
      </c>
      <c r="AB27" s="237"/>
      <c r="AC27" s="237"/>
      <c r="AD27" s="237"/>
      <c r="AE27" s="274">
        <f t="shared" si="11"/>
        <v>0</v>
      </c>
      <c r="AF27" s="237"/>
      <c r="AG27" s="237"/>
      <c r="AH27" s="127">
        <f t="shared" si="12"/>
        <v>1360</v>
      </c>
      <c r="AI27" s="127"/>
      <c r="AJ27" s="127">
        <v>1360</v>
      </c>
      <c r="AK27" s="127"/>
      <c r="AL27" s="127">
        <f t="shared" si="13"/>
        <v>1360</v>
      </c>
      <c r="AM27" s="127"/>
      <c r="AN27" s="127">
        <v>1360</v>
      </c>
      <c r="AO27" s="127"/>
      <c r="AP27" s="127">
        <f t="shared" si="14"/>
        <v>1360</v>
      </c>
      <c r="AQ27" s="127"/>
      <c r="AR27" s="127">
        <v>1360</v>
      </c>
      <c r="AS27" s="127"/>
      <c r="AT27" s="249">
        <f t="shared" si="15"/>
        <v>0</v>
      </c>
      <c r="AU27" s="309" t="s">
        <v>254</v>
      </c>
      <c r="AV27" s="145"/>
      <c r="AW27" s="311">
        <v>1</v>
      </c>
      <c r="AX27">
        <f t="shared" si="19"/>
        <v>1</v>
      </c>
      <c r="AY27" s="312">
        <f t="shared" si="22"/>
        <v>1360</v>
      </c>
      <c r="AZ27" s="145">
        <f t="shared" si="17"/>
        <v>0</v>
      </c>
      <c r="BA27" s="145">
        <f t="shared" si="18"/>
        <v>1360</v>
      </c>
    </row>
    <row r="28" spans="1:53" ht="60.95" customHeight="1">
      <c r="A28" s="159">
        <v>12</v>
      </c>
      <c r="B28" s="156" t="s">
        <v>3281</v>
      </c>
      <c r="C28" s="163" t="s">
        <v>137</v>
      </c>
      <c r="D28" s="275" t="s">
        <v>3270</v>
      </c>
      <c r="E28" s="2252" t="s">
        <v>283</v>
      </c>
      <c r="F28" s="145"/>
      <c r="G28" s="274">
        <f t="shared" si="6"/>
        <v>4837</v>
      </c>
      <c r="H28" s="274">
        <v>4837</v>
      </c>
      <c r="I28" s="274"/>
      <c r="J28" s="163" t="s">
        <v>3282</v>
      </c>
      <c r="K28" s="274">
        <f t="shared" si="20"/>
        <v>4837</v>
      </c>
      <c r="L28" s="274">
        <v>4837</v>
      </c>
      <c r="M28" s="274"/>
      <c r="N28" s="274">
        <f t="shared" si="21"/>
        <v>1408</v>
      </c>
      <c r="O28" s="274">
        <v>1408</v>
      </c>
      <c r="P28" s="274"/>
      <c r="Q28" s="119">
        <f t="shared" si="7"/>
        <v>2003</v>
      </c>
      <c r="R28" s="119"/>
      <c r="S28" s="119">
        <v>2003</v>
      </c>
      <c r="T28" s="119"/>
      <c r="U28" s="274">
        <f t="shared" si="8"/>
        <v>2003</v>
      </c>
      <c r="V28" s="237"/>
      <c r="W28" s="289">
        <f>1280+723</f>
        <v>2003</v>
      </c>
      <c r="X28" s="274">
        <f t="shared" si="9"/>
        <v>2003</v>
      </c>
      <c r="Y28" s="237"/>
      <c r="Z28" s="289">
        <f>1280+723</f>
        <v>2003</v>
      </c>
      <c r="AA28" s="119">
        <f t="shared" si="10"/>
        <v>0</v>
      </c>
      <c r="AB28" s="237"/>
      <c r="AC28" s="237"/>
      <c r="AD28" s="237"/>
      <c r="AE28" s="274">
        <f t="shared" si="11"/>
        <v>0</v>
      </c>
      <c r="AF28" s="237"/>
      <c r="AG28" s="237"/>
      <c r="AH28" s="127">
        <f t="shared" si="12"/>
        <v>2003</v>
      </c>
      <c r="AI28" s="127"/>
      <c r="AJ28" s="127">
        <v>2003</v>
      </c>
      <c r="AK28" s="127"/>
      <c r="AL28" s="127">
        <f t="shared" si="13"/>
        <v>2003</v>
      </c>
      <c r="AM28" s="127"/>
      <c r="AN28" s="127">
        <v>2003</v>
      </c>
      <c r="AO28" s="127"/>
      <c r="AP28" s="127">
        <f t="shared" si="14"/>
        <v>2003</v>
      </c>
      <c r="AQ28" s="127"/>
      <c r="AR28" s="127">
        <v>2003</v>
      </c>
      <c r="AS28" s="127"/>
      <c r="AT28" s="249">
        <f t="shared" si="15"/>
        <v>0</v>
      </c>
      <c r="AU28" s="309" t="s">
        <v>143</v>
      </c>
      <c r="AV28" s="145"/>
      <c r="AW28" s="311">
        <v>1</v>
      </c>
      <c r="AX28">
        <f t="shared" si="19"/>
        <v>1</v>
      </c>
      <c r="AY28" s="312">
        <f t="shared" si="22"/>
        <v>2003</v>
      </c>
      <c r="AZ28" s="145">
        <f t="shared" si="17"/>
        <v>0</v>
      </c>
      <c r="BA28" s="145">
        <f t="shared" si="18"/>
        <v>2003</v>
      </c>
    </row>
    <row r="29" spans="1:53" ht="60" customHeight="1">
      <c r="A29" s="159">
        <v>13</v>
      </c>
      <c r="B29" s="156" t="s">
        <v>3283</v>
      </c>
      <c r="C29" s="163" t="s">
        <v>137</v>
      </c>
      <c r="D29" s="275" t="s">
        <v>3284</v>
      </c>
      <c r="E29" s="2252" t="s">
        <v>283</v>
      </c>
      <c r="F29" s="145"/>
      <c r="G29" s="274">
        <f t="shared" si="6"/>
        <v>2737</v>
      </c>
      <c r="H29" s="274">
        <v>2737</v>
      </c>
      <c r="I29" s="274"/>
      <c r="J29" s="163" t="s">
        <v>3285</v>
      </c>
      <c r="K29" s="274">
        <f t="shared" si="20"/>
        <v>2737</v>
      </c>
      <c r="L29" s="274">
        <v>2737</v>
      </c>
      <c r="M29" s="274"/>
      <c r="N29" s="274">
        <f t="shared" si="21"/>
        <v>1313</v>
      </c>
      <c r="O29" s="274">
        <v>1313</v>
      </c>
      <c r="P29" s="274"/>
      <c r="Q29" s="119">
        <f t="shared" si="7"/>
        <v>691</v>
      </c>
      <c r="R29" s="119"/>
      <c r="S29" s="119">
        <v>691</v>
      </c>
      <c r="T29" s="119"/>
      <c r="U29" s="274">
        <f t="shared" si="8"/>
        <v>691</v>
      </c>
      <c r="V29" s="237"/>
      <c r="W29" s="290">
        <v>691</v>
      </c>
      <c r="X29" s="274">
        <f t="shared" si="9"/>
        <v>691</v>
      </c>
      <c r="Y29" s="237"/>
      <c r="Z29" s="290">
        <v>691</v>
      </c>
      <c r="AA29" s="119">
        <f t="shared" si="10"/>
        <v>0</v>
      </c>
      <c r="AB29" s="237"/>
      <c r="AC29" s="237"/>
      <c r="AD29" s="237"/>
      <c r="AE29" s="274">
        <f t="shared" si="11"/>
        <v>0</v>
      </c>
      <c r="AF29" s="237"/>
      <c r="AG29" s="237"/>
      <c r="AH29" s="127">
        <f t="shared" si="12"/>
        <v>691</v>
      </c>
      <c r="AI29" s="127"/>
      <c r="AJ29" s="127">
        <v>691</v>
      </c>
      <c r="AK29" s="127"/>
      <c r="AL29" s="127">
        <f t="shared" si="13"/>
        <v>691</v>
      </c>
      <c r="AM29" s="127"/>
      <c r="AN29" s="127">
        <v>691</v>
      </c>
      <c r="AO29" s="127"/>
      <c r="AP29" s="127">
        <f t="shared" si="14"/>
        <v>691</v>
      </c>
      <c r="AQ29" s="127"/>
      <c r="AR29" s="127">
        <v>691</v>
      </c>
      <c r="AS29" s="127"/>
      <c r="AT29" s="249">
        <f t="shared" si="15"/>
        <v>0</v>
      </c>
      <c r="AU29" s="309" t="s">
        <v>143</v>
      </c>
      <c r="AV29" s="145"/>
      <c r="AW29" s="311">
        <v>1</v>
      </c>
      <c r="AX29">
        <f t="shared" si="19"/>
        <v>1</v>
      </c>
      <c r="AY29" s="312">
        <f t="shared" si="22"/>
        <v>691</v>
      </c>
      <c r="AZ29" s="145">
        <f t="shared" si="17"/>
        <v>0</v>
      </c>
      <c r="BA29" s="145">
        <f t="shared" si="18"/>
        <v>691</v>
      </c>
    </row>
    <row r="30" spans="1:53" ht="57" customHeight="1">
      <c r="A30" s="159">
        <v>14</v>
      </c>
      <c r="B30" s="156" t="s">
        <v>3286</v>
      </c>
      <c r="C30" s="163" t="s">
        <v>137</v>
      </c>
      <c r="D30" s="275" t="s">
        <v>3287</v>
      </c>
      <c r="E30" s="2252" t="s">
        <v>1782</v>
      </c>
      <c r="F30" s="145"/>
      <c r="G30" s="274">
        <f t="shared" si="6"/>
        <v>1761</v>
      </c>
      <c r="H30" s="274">
        <v>1761</v>
      </c>
      <c r="I30" s="274"/>
      <c r="J30" s="163" t="s">
        <v>3288</v>
      </c>
      <c r="K30" s="274">
        <f t="shared" si="20"/>
        <v>1761</v>
      </c>
      <c r="L30" s="274">
        <v>1761</v>
      </c>
      <c r="M30" s="274"/>
      <c r="N30" s="274">
        <f t="shared" si="21"/>
        <v>85</v>
      </c>
      <c r="O30" s="274">
        <v>85</v>
      </c>
      <c r="P30" s="274"/>
      <c r="Q30" s="119">
        <f t="shared" si="7"/>
        <v>316</v>
      </c>
      <c r="R30" s="119"/>
      <c r="S30" s="119">
        <v>316</v>
      </c>
      <c r="T30" s="119"/>
      <c r="U30" s="274">
        <f t="shared" si="8"/>
        <v>316</v>
      </c>
      <c r="V30" s="237"/>
      <c r="W30" s="290">
        <v>316</v>
      </c>
      <c r="X30" s="274">
        <f t="shared" si="9"/>
        <v>316</v>
      </c>
      <c r="Y30" s="237"/>
      <c r="Z30" s="290">
        <v>316</v>
      </c>
      <c r="AA30" s="119">
        <f t="shared" si="10"/>
        <v>0</v>
      </c>
      <c r="AB30" s="237"/>
      <c r="AC30" s="237"/>
      <c r="AD30" s="237"/>
      <c r="AE30" s="274">
        <f t="shared" si="11"/>
        <v>0</v>
      </c>
      <c r="AF30" s="237"/>
      <c r="AG30" s="237"/>
      <c r="AH30" s="127">
        <f t="shared" si="12"/>
        <v>316</v>
      </c>
      <c r="AI30" s="127"/>
      <c r="AJ30" s="127">
        <v>316</v>
      </c>
      <c r="AK30" s="127"/>
      <c r="AL30" s="127">
        <f t="shared" si="13"/>
        <v>316</v>
      </c>
      <c r="AM30" s="127"/>
      <c r="AN30" s="127">
        <v>316</v>
      </c>
      <c r="AO30" s="127"/>
      <c r="AP30" s="127">
        <f t="shared" si="14"/>
        <v>316</v>
      </c>
      <c r="AQ30" s="127"/>
      <c r="AR30" s="127">
        <v>316</v>
      </c>
      <c r="AS30" s="127"/>
      <c r="AT30" s="249">
        <f t="shared" si="15"/>
        <v>0</v>
      </c>
      <c r="AU30" s="309" t="s">
        <v>143</v>
      </c>
      <c r="AV30" s="145"/>
      <c r="AW30" s="311">
        <v>1</v>
      </c>
      <c r="AX30">
        <f t="shared" si="19"/>
        <v>1</v>
      </c>
      <c r="AY30" s="312">
        <f t="shared" si="22"/>
        <v>316</v>
      </c>
      <c r="AZ30" s="145">
        <f t="shared" si="17"/>
        <v>0</v>
      </c>
      <c r="BA30" s="145">
        <f t="shared" si="18"/>
        <v>316</v>
      </c>
    </row>
    <row r="31" spans="1:53" ht="35.1" customHeight="1">
      <c r="A31" s="271"/>
      <c r="B31" s="267" t="s">
        <v>56</v>
      </c>
      <c r="C31" s="145"/>
      <c r="D31" s="145"/>
      <c r="E31" s="2253"/>
      <c r="F31" s="269"/>
      <c r="G31" s="270">
        <f t="shared" ref="G31:I31" si="23">SUM(G32,G83)</f>
        <v>474738</v>
      </c>
      <c r="H31" s="270">
        <f t="shared" si="23"/>
        <v>328837</v>
      </c>
      <c r="I31" s="270">
        <f t="shared" si="23"/>
        <v>145901</v>
      </c>
      <c r="J31" s="284"/>
      <c r="K31" s="270">
        <f t="shared" ref="K31:AT31" si="24">SUM(K32,K83)</f>
        <v>463856</v>
      </c>
      <c r="L31" s="270">
        <f t="shared" si="24"/>
        <v>294178</v>
      </c>
      <c r="M31" s="270">
        <f t="shared" si="24"/>
        <v>169678</v>
      </c>
      <c r="N31" s="270">
        <f t="shared" si="24"/>
        <v>50</v>
      </c>
      <c r="O31" s="270">
        <f t="shared" si="24"/>
        <v>50</v>
      </c>
      <c r="P31" s="270">
        <f t="shared" si="24"/>
        <v>0</v>
      </c>
      <c r="Q31" s="270">
        <f t="shared" si="24"/>
        <v>250582.40000000002</v>
      </c>
      <c r="R31" s="270">
        <f t="shared" si="24"/>
        <v>0</v>
      </c>
      <c r="S31" s="270">
        <f t="shared" si="24"/>
        <v>250582.40000000002</v>
      </c>
      <c r="T31" s="270">
        <f t="shared" si="24"/>
        <v>0</v>
      </c>
      <c r="U31" s="270">
        <f t="shared" si="24"/>
        <v>156323</v>
      </c>
      <c r="V31" s="270">
        <f t="shared" si="24"/>
        <v>0</v>
      </c>
      <c r="W31" s="291">
        <f>W32+W83</f>
        <v>156323</v>
      </c>
      <c r="X31" s="270">
        <f t="shared" si="24"/>
        <v>156323</v>
      </c>
      <c r="Y31" s="270">
        <f t="shared" si="24"/>
        <v>0</v>
      </c>
      <c r="Z31" s="291">
        <f>Z32+Z83</f>
        <v>156323</v>
      </c>
      <c r="AA31" s="270">
        <f t="shared" si="24"/>
        <v>46247</v>
      </c>
      <c r="AB31" s="270">
        <f t="shared" si="24"/>
        <v>0</v>
      </c>
      <c r="AC31" s="270">
        <f t="shared" si="24"/>
        <v>46247</v>
      </c>
      <c r="AD31" s="270">
        <f t="shared" si="24"/>
        <v>0</v>
      </c>
      <c r="AE31" s="270">
        <f t="shared" si="24"/>
        <v>27577</v>
      </c>
      <c r="AF31" s="270">
        <f t="shared" si="24"/>
        <v>0</v>
      </c>
      <c r="AG31" s="270">
        <f t="shared" si="24"/>
        <v>27577</v>
      </c>
      <c r="AH31" s="270">
        <f t="shared" si="24"/>
        <v>253688.40000000002</v>
      </c>
      <c r="AI31" s="270">
        <f t="shared" si="24"/>
        <v>0</v>
      </c>
      <c r="AJ31" s="270">
        <f t="shared" si="24"/>
        <v>253688.40000000002</v>
      </c>
      <c r="AK31" s="270">
        <f t="shared" si="24"/>
        <v>0</v>
      </c>
      <c r="AL31" s="270">
        <f t="shared" si="24"/>
        <v>253688.40000000002</v>
      </c>
      <c r="AM31" s="270">
        <f t="shared" si="24"/>
        <v>0</v>
      </c>
      <c r="AN31" s="270">
        <f t="shared" si="24"/>
        <v>253688.40000000002</v>
      </c>
      <c r="AO31" s="270">
        <f t="shared" si="24"/>
        <v>0</v>
      </c>
      <c r="AP31" s="270">
        <f t="shared" si="24"/>
        <v>253704.40000000002</v>
      </c>
      <c r="AQ31" s="270">
        <f t="shared" si="24"/>
        <v>0</v>
      </c>
      <c r="AR31" s="270">
        <f t="shared" si="24"/>
        <v>253704.40000000002</v>
      </c>
      <c r="AS31" s="270">
        <f t="shared" si="24"/>
        <v>0</v>
      </c>
      <c r="AT31" s="307">
        <f t="shared" si="24"/>
        <v>3122</v>
      </c>
      <c r="AU31" s="308"/>
      <c r="AV31" s="145"/>
      <c r="AW31" s="307">
        <f t="shared" ref="AW31:AX31" si="25">SUM(AW32,AW83)</f>
        <v>58</v>
      </c>
      <c r="AX31" s="307">
        <f t="shared" si="25"/>
        <v>58</v>
      </c>
      <c r="AY31" s="282">
        <f t="shared" ref="AY31:BA31" si="26">SUM(AY32,AY83)</f>
        <v>202570</v>
      </c>
      <c r="AZ31" s="282">
        <f t="shared" si="26"/>
        <v>0</v>
      </c>
      <c r="BA31" s="282">
        <f t="shared" si="26"/>
        <v>202570</v>
      </c>
    </row>
    <row r="32" spans="1:53" ht="35.1" customHeight="1">
      <c r="A32" s="271"/>
      <c r="B32" s="267" t="s">
        <v>57</v>
      </c>
      <c r="C32" s="276"/>
      <c r="D32" s="276"/>
      <c r="E32" s="2254"/>
      <c r="F32" s="277"/>
      <c r="G32" s="270">
        <f t="shared" ref="G32:I32" si="27">G33</f>
        <v>386562</v>
      </c>
      <c r="H32" s="270">
        <f t="shared" si="27"/>
        <v>277147</v>
      </c>
      <c r="I32" s="270">
        <f t="shared" si="27"/>
        <v>109415</v>
      </c>
      <c r="J32" s="284"/>
      <c r="K32" s="270">
        <f t="shared" ref="K32:AT32" si="28">K33</f>
        <v>380286</v>
      </c>
      <c r="L32" s="270">
        <f t="shared" si="28"/>
        <v>251157</v>
      </c>
      <c r="M32" s="270">
        <f t="shared" si="28"/>
        <v>129129</v>
      </c>
      <c r="N32" s="270">
        <f t="shared" si="28"/>
        <v>50</v>
      </c>
      <c r="O32" s="270">
        <f t="shared" si="28"/>
        <v>50</v>
      </c>
      <c r="P32" s="270">
        <f t="shared" si="28"/>
        <v>0</v>
      </c>
      <c r="Q32" s="270">
        <f t="shared" si="28"/>
        <v>225053.90000000002</v>
      </c>
      <c r="R32" s="270">
        <f t="shared" si="28"/>
        <v>0</v>
      </c>
      <c r="S32" s="270">
        <f t="shared" si="28"/>
        <v>225053.90000000002</v>
      </c>
      <c r="T32" s="270">
        <f t="shared" si="28"/>
        <v>0</v>
      </c>
      <c r="U32" s="270">
        <f t="shared" si="28"/>
        <v>139047</v>
      </c>
      <c r="V32" s="270">
        <f t="shared" si="28"/>
        <v>0</v>
      </c>
      <c r="W32" s="291">
        <f t="shared" si="28"/>
        <v>139047</v>
      </c>
      <c r="X32" s="270">
        <f t="shared" si="28"/>
        <v>139047</v>
      </c>
      <c r="Y32" s="270">
        <f t="shared" si="28"/>
        <v>0</v>
      </c>
      <c r="Z32" s="291">
        <f t="shared" si="28"/>
        <v>139047</v>
      </c>
      <c r="AA32" s="270">
        <f t="shared" si="28"/>
        <v>42353</v>
      </c>
      <c r="AB32" s="270">
        <f t="shared" si="28"/>
        <v>0</v>
      </c>
      <c r="AC32" s="270">
        <f t="shared" si="28"/>
        <v>42353</v>
      </c>
      <c r="AD32" s="270">
        <f t="shared" si="28"/>
        <v>0</v>
      </c>
      <c r="AE32" s="270">
        <f t="shared" si="28"/>
        <v>27577</v>
      </c>
      <c r="AF32" s="270">
        <f t="shared" si="28"/>
        <v>0</v>
      </c>
      <c r="AG32" s="270">
        <f t="shared" si="28"/>
        <v>27577</v>
      </c>
      <c r="AH32" s="270">
        <f t="shared" si="28"/>
        <v>230745.40000000002</v>
      </c>
      <c r="AI32" s="270">
        <f t="shared" si="28"/>
        <v>0</v>
      </c>
      <c r="AJ32" s="270">
        <f t="shared" si="28"/>
        <v>230745.40000000002</v>
      </c>
      <c r="AK32" s="270">
        <f t="shared" si="28"/>
        <v>0</v>
      </c>
      <c r="AL32" s="270">
        <f t="shared" si="28"/>
        <v>230745.40000000002</v>
      </c>
      <c r="AM32" s="270">
        <f t="shared" si="28"/>
        <v>0</v>
      </c>
      <c r="AN32" s="270">
        <f t="shared" si="28"/>
        <v>230745.40000000002</v>
      </c>
      <c r="AO32" s="270">
        <f t="shared" si="28"/>
        <v>0</v>
      </c>
      <c r="AP32" s="270">
        <f t="shared" si="28"/>
        <v>230761.40000000002</v>
      </c>
      <c r="AQ32" s="270">
        <f t="shared" si="28"/>
        <v>0</v>
      </c>
      <c r="AR32" s="270">
        <f t="shared" si="28"/>
        <v>230761.40000000002</v>
      </c>
      <c r="AS32" s="270">
        <f t="shared" si="28"/>
        <v>0</v>
      </c>
      <c r="AT32" s="307">
        <f t="shared" si="28"/>
        <v>5707.5</v>
      </c>
      <c r="AU32" s="308"/>
      <c r="AV32" s="145"/>
      <c r="AW32" s="307">
        <f t="shared" ref="AW32:AX32" si="29">AW33</f>
        <v>49</v>
      </c>
      <c r="AX32" s="307">
        <f t="shared" si="29"/>
        <v>49</v>
      </c>
      <c r="AY32" s="282">
        <f t="shared" ref="AY32:BA32" si="30">AY33</f>
        <v>181400</v>
      </c>
      <c r="AZ32" s="282">
        <f t="shared" si="30"/>
        <v>0</v>
      </c>
      <c r="BA32" s="282">
        <f t="shared" si="30"/>
        <v>181400</v>
      </c>
    </row>
    <row r="33" spans="1:53" ht="35.1" customHeight="1">
      <c r="A33" s="271"/>
      <c r="B33" s="267" t="s">
        <v>62</v>
      </c>
      <c r="C33" s="145"/>
      <c r="D33" s="145"/>
      <c r="E33" s="2253"/>
      <c r="F33" s="269"/>
      <c r="G33" s="270">
        <f t="shared" ref="G33:AT33" si="31">SUM(G34:G82)</f>
        <v>386562</v>
      </c>
      <c r="H33" s="270">
        <f t="shared" si="31"/>
        <v>277147</v>
      </c>
      <c r="I33" s="270">
        <f t="shared" si="31"/>
        <v>109415</v>
      </c>
      <c r="J33" s="284"/>
      <c r="K33" s="270">
        <f t="shared" si="31"/>
        <v>380286</v>
      </c>
      <c r="L33" s="270">
        <f t="shared" si="31"/>
        <v>251157</v>
      </c>
      <c r="M33" s="270">
        <f t="shared" si="31"/>
        <v>129129</v>
      </c>
      <c r="N33" s="270">
        <f t="shared" si="31"/>
        <v>50</v>
      </c>
      <c r="O33" s="270">
        <f t="shared" si="31"/>
        <v>50</v>
      </c>
      <c r="P33" s="270">
        <f t="shared" si="31"/>
        <v>0</v>
      </c>
      <c r="Q33" s="270">
        <f t="shared" si="31"/>
        <v>225053.90000000002</v>
      </c>
      <c r="R33" s="270">
        <f t="shared" si="31"/>
        <v>0</v>
      </c>
      <c r="S33" s="270">
        <f t="shared" si="31"/>
        <v>225053.90000000002</v>
      </c>
      <c r="T33" s="270">
        <f t="shared" si="31"/>
        <v>0</v>
      </c>
      <c r="U33" s="270">
        <f t="shared" si="31"/>
        <v>139047</v>
      </c>
      <c r="V33" s="270">
        <f t="shared" si="31"/>
        <v>0</v>
      </c>
      <c r="W33" s="291">
        <f t="shared" si="31"/>
        <v>139047</v>
      </c>
      <c r="X33" s="270">
        <f t="shared" si="31"/>
        <v>139047</v>
      </c>
      <c r="Y33" s="270">
        <f t="shared" si="31"/>
        <v>0</v>
      </c>
      <c r="Z33" s="291">
        <f t="shared" si="31"/>
        <v>139047</v>
      </c>
      <c r="AA33" s="270">
        <f t="shared" si="31"/>
        <v>42353</v>
      </c>
      <c r="AB33" s="270">
        <f t="shared" si="31"/>
        <v>0</v>
      </c>
      <c r="AC33" s="270">
        <f t="shared" si="31"/>
        <v>42353</v>
      </c>
      <c r="AD33" s="270">
        <f t="shared" si="31"/>
        <v>0</v>
      </c>
      <c r="AE33" s="270">
        <f t="shared" si="31"/>
        <v>27577</v>
      </c>
      <c r="AF33" s="270">
        <f t="shared" si="31"/>
        <v>0</v>
      </c>
      <c r="AG33" s="270">
        <f t="shared" si="31"/>
        <v>27577</v>
      </c>
      <c r="AH33" s="270">
        <f t="shared" si="31"/>
        <v>230745.40000000002</v>
      </c>
      <c r="AI33" s="270">
        <f t="shared" si="31"/>
        <v>0</v>
      </c>
      <c r="AJ33" s="270">
        <f t="shared" si="31"/>
        <v>230745.40000000002</v>
      </c>
      <c r="AK33" s="270">
        <f t="shared" si="31"/>
        <v>0</v>
      </c>
      <c r="AL33" s="270">
        <f t="shared" si="31"/>
        <v>230745.40000000002</v>
      </c>
      <c r="AM33" s="270">
        <f t="shared" si="31"/>
        <v>0</v>
      </c>
      <c r="AN33" s="270">
        <f t="shared" si="31"/>
        <v>230745.40000000002</v>
      </c>
      <c r="AO33" s="270">
        <f t="shared" si="31"/>
        <v>0</v>
      </c>
      <c r="AP33" s="270">
        <f t="shared" si="31"/>
        <v>230761.40000000002</v>
      </c>
      <c r="AQ33" s="270">
        <f t="shared" si="31"/>
        <v>0</v>
      </c>
      <c r="AR33" s="270">
        <f t="shared" si="31"/>
        <v>230761.40000000002</v>
      </c>
      <c r="AS33" s="270">
        <f t="shared" si="31"/>
        <v>0</v>
      </c>
      <c r="AT33" s="307">
        <f t="shared" si="31"/>
        <v>5707.5</v>
      </c>
      <c r="AU33" s="308"/>
      <c r="AV33" s="145"/>
      <c r="AW33" s="307">
        <f t="shared" ref="AW33:BA33" si="32">SUM(AW34:AW82)</f>
        <v>49</v>
      </c>
      <c r="AX33" s="307">
        <f t="shared" si="32"/>
        <v>49</v>
      </c>
      <c r="AY33" s="282">
        <f t="shared" si="32"/>
        <v>181400</v>
      </c>
      <c r="AZ33" s="282">
        <f t="shared" si="32"/>
        <v>0</v>
      </c>
      <c r="BA33" s="282">
        <f t="shared" si="32"/>
        <v>181400</v>
      </c>
    </row>
    <row r="34" spans="1:53" ht="35.1" customHeight="1">
      <c r="A34" s="159">
        <v>1</v>
      </c>
      <c r="B34" s="278" t="s">
        <v>3289</v>
      </c>
      <c r="C34" s="207" t="s">
        <v>173</v>
      </c>
      <c r="D34" s="279" t="s">
        <v>3290</v>
      </c>
      <c r="E34" s="2252" t="s">
        <v>552</v>
      </c>
      <c r="F34" s="163" t="s">
        <v>3291</v>
      </c>
      <c r="G34" s="274">
        <f t="shared" ref="G34:G82" si="33">SUM(H34:I34)</f>
        <v>16673</v>
      </c>
      <c r="H34" s="274">
        <v>15815</v>
      </c>
      <c r="I34" s="274">
        <v>858</v>
      </c>
      <c r="J34" s="1856" t="s">
        <v>3292</v>
      </c>
      <c r="K34" s="46">
        <f t="shared" ref="K34:K36" si="34">SUM(L34:M34)</f>
        <v>16417</v>
      </c>
      <c r="L34" s="46">
        <v>11458</v>
      </c>
      <c r="M34" s="46">
        <v>4959</v>
      </c>
      <c r="N34" s="274">
        <f t="shared" ref="N34:N82" si="35">SUM(O34:P34)</f>
        <v>0</v>
      </c>
      <c r="O34" s="274">
        <v>0</v>
      </c>
      <c r="P34" s="274"/>
      <c r="Q34" s="119">
        <f t="shared" ref="Q34:Q82" si="36">SUM(R34:T34)</f>
        <v>10212</v>
      </c>
      <c r="R34" s="119"/>
      <c r="S34" s="119">
        <v>10212</v>
      </c>
      <c r="T34" s="119"/>
      <c r="U34" s="274">
        <f t="shared" ref="U34:U82" si="37">SUM(V34:W34)</f>
        <v>0</v>
      </c>
      <c r="V34" s="237"/>
      <c r="W34" s="290"/>
      <c r="X34" s="274">
        <f t="shared" ref="X34:X82" si="38">SUM(Y34:Z34)</f>
        <v>0</v>
      </c>
      <c r="Y34" s="237"/>
      <c r="Z34" s="290"/>
      <c r="AA34" s="119">
        <f t="shared" ref="AA34:AA82" si="39">SUM(AB34:AD34)</f>
        <v>1000</v>
      </c>
      <c r="AB34" s="237"/>
      <c r="AC34" s="237">
        <v>1000</v>
      </c>
      <c r="AD34" s="237"/>
      <c r="AE34" s="274">
        <f t="shared" ref="AE34:AE82" si="40">SUM(AF34:AG34)</f>
        <v>0</v>
      </c>
      <c r="AF34" s="237"/>
      <c r="AG34" s="237"/>
      <c r="AH34" s="127">
        <f t="shared" ref="AH34:AH82" si="41">SUM(AI34:AK34)</f>
        <v>10212</v>
      </c>
      <c r="AI34" s="301"/>
      <c r="AJ34" s="119">
        <v>10212</v>
      </c>
      <c r="AK34" s="301"/>
      <c r="AL34" s="127">
        <f t="shared" ref="AL34:AL82" si="42">SUM(AM34:AO34)</f>
        <v>10212</v>
      </c>
      <c r="AM34" s="127"/>
      <c r="AN34" s="127">
        <v>10212</v>
      </c>
      <c r="AO34" s="127"/>
      <c r="AP34" s="127">
        <f t="shared" ref="AP34:AP82" si="43">SUM(AQ34:AS34)</f>
        <v>10212</v>
      </c>
      <c r="AQ34" s="127"/>
      <c r="AR34" s="127">
        <v>10212</v>
      </c>
      <c r="AS34" s="127"/>
      <c r="AT34" s="249">
        <f t="shared" ref="AT34:AT82" si="44">AP34-Q34</f>
        <v>0</v>
      </c>
      <c r="AU34" s="309" t="s">
        <v>42</v>
      </c>
      <c r="AV34" s="145"/>
      <c r="AW34" s="311">
        <v>1</v>
      </c>
      <c r="AX34" s="311">
        <v>1</v>
      </c>
      <c r="AY34" s="312">
        <f t="shared" ref="AY34:AY82" si="45">SUM(AZ34:BA34)</f>
        <v>1000</v>
      </c>
      <c r="AZ34" s="145">
        <f t="shared" ref="AZ34:AZ82" si="46">SUM(V34,AB34)</f>
        <v>0</v>
      </c>
      <c r="BA34" s="145">
        <f t="shared" ref="BA34:BA82" si="47">SUM(W34,AC34)</f>
        <v>1000</v>
      </c>
    </row>
    <row r="35" spans="1:53" ht="35.1" customHeight="1">
      <c r="A35" s="159">
        <v>2</v>
      </c>
      <c r="B35" s="1858" t="s">
        <v>3293</v>
      </c>
      <c r="C35" s="207" t="s">
        <v>173</v>
      </c>
      <c r="D35" s="279" t="s">
        <v>3290</v>
      </c>
      <c r="E35" s="2252" t="s">
        <v>156</v>
      </c>
      <c r="F35" s="163" t="s">
        <v>3294</v>
      </c>
      <c r="G35" s="274">
        <f t="shared" si="33"/>
        <v>17995</v>
      </c>
      <c r="H35" s="274">
        <v>16945</v>
      </c>
      <c r="I35" s="274">
        <v>1050</v>
      </c>
      <c r="J35" s="1856" t="s">
        <v>3295</v>
      </c>
      <c r="K35" s="46">
        <f t="shared" si="34"/>
        <v>16439</v>
      </c>
      <c r="L35" s="46">
        <v>11558</v>
      </c>
      <c r="M35" s="46">
        <v>4881</v>
      </c>
      <c r="N35" s="274">
        <f t="shared" si="35"/>
        <v>0</v>
      </c>
      <c r="O35" s="274">
        <v>0</v>
      </c>
      <c r="P35" s="274"/>
      <c r="Q35" s="119">
        <f t="shared" si="36"/>
        <v>14488</v>
      </c>
      <c r="R35" s="119"/>
      <c r="S35" s="119">
        <v>14488</v>
      </c>
      <c r="T35" s="119"/>
      <c r="U35" s="274">
        <f t="shared" si="37"/>
        <v>0</v>
      </c>
      <c r="V35" s="237"/>
      <c r="W35" s="290"/>
      <c r="X35" s="274">
        <f t="shared" si="38"/>
        <v>0</v>
      </c>
      <c r="Y35" s="237"/>
      <c r="Z35" s="290"/>
      <c r="AA35" s="119">
        <f t="shared" si="39"/>
        <v>3000</v>
      </c>
      <c r="AB35" s="237"/>
      <c r="AC35" s="237">
        <v>3000</v>
      </c>
      <c r="AD35" s="237"/>
      <c r="AE35" s="274">
        <f t="shared" si="40"/>
        <v>0</v>
      </c>
      <c r="AF35" s="237"/>
      <c r="AG35" s="237"/>
      <c r="AH35" s="127">
        <f t="shared" si="41"/>
        <v>10402</v>
      </c>
      <c r="AI35" s="301"/>
      <c r="AJ35" s="301">
        <v>10402</v>
      </c>
      <c r="AK35" s="301"/>
      <c r="AL35" s="127">
        <f t="shared" si="42"/>
        <v>10402</v>
      </c>
      <c r="AM35" s="127"/>
      <c r="AN35" s="301">
        <v>10402</v>
      </c>
      <c r="AO35" s="127"/>
      <c r="AP35" s="127">
        <f t="shared" si="43"/>
        <v>10402</v>
      </c>
      <c r="AQ35" s="127"/>
      <c r="AR35" s="301">
        <v>10402</v>
      </c>
      <c r="AS35" s="127"/>
      <c r="AT35" s="249">
        <f t="shared" si="44"/>
        <v>-4086</v>
      </c>
      <c r="AU35" s="309" t="s">
        <v>42</v>
      </c>
      <c r="AV35" s="145"/>
      <c r="AW35" s="311">
        <v>1</v>
      </c>
      <c r="AX35" s="311">
        <v>1</v>
      </c>
      <c r="AY35" s="312">
        <f t="shared" si="45"/>
        <v>3000</v>
      </c>
      <c r="AZ35" s="145">
        <f t="shared" si="46"/>
        <v>0</v>
      </c>
      <c r="BA35" s="145">
        <f t="shared" si="47"/>
        <v>3000</v>
      </c>
    </row>
    <row r="36" spans="1:53" ht="35.1" customHeight="1">
      <c r="A36" s="159">
        <v>3</v>
      </c>
      <c r="B36" s="278" t="s">
        <v>3296</v>
      </c>
      <c r="C36" s="207" t="s">
        <v>173</v>
      </c>
      <c r="D36" s="279" t="s">
        <v>3297</v>
      </c>
      <c r="E36" s="2252" t="s">
        <v>111</v>
      </c>
      <c r="F36" s="163" t="s">
        <v>3298</v>
      </c>
      <c r="G36" s="274">
        <f t="shared" si="33"/>
        <v>8900</v>
      </c>
      <c r="H36" s="274">
        <v>6600</v>
      </c>
      <c r="I36" s="274">
        <v>2300</v>
      </c>
      <c r="J36" s="1856" t="s">
        <v>3299</v>
      </c>
      <c r="K36" s="46">
        <f t="shared" si="34"/>
        <v>8573</v>
      </c>
      <c r="L36" s="46">
        <v>5136</v>
      </c>
      <c r="M36" s="46">
        <v>3437</v>
      </c>
      <c r="N36" s="274">
        <f t="shared" si="35"/>
        <v>0</v>
      </c>
      <c r="O36" s="274">
        <v>0</v>
      </c>
      <c r="P36" s="274"/>
      <c r="Q36" s="119">
        <f t="shared" si="36"/>
        <v>5136</v>
      </c>
      <c r="R36" s="119"/>
      <c r="S36" s="119">
        <v>5136</v>
      </c>
      <c r="T36" s="119"/>
      <c r="U36" s="274">
        <f t="shared" si="37"/>
        <v>0</v>
      </c>
      <c r="V36" s="237"/>
      <c r="W36" s="290"/>
      <c r="X36" s="274">
        <f t="shared" si="38"/>
        <v>0</v>
      </c>
      <c r="Y36" s="237"/>
      <c r="Z36" s="290"/>
      <c r="AA36" s="119">
        <f t="shared" si="39"/>
        <v>2136</v>
      </c>
      <c r="AB36" s="237"/>
      <c r="AC36" s="237">
        <v>2136</v>
      </c>
      <c r="AD36" s="237"/>
      <c r="AE36" s="274">
        <f t="shared" si="40"/>
        <v>2100</v>
      </c>
      <c r="AF36" s="237"/>
      <c r="AG36" s="289">
        <v>2100</v>
      </c>
      <c r="AH36" s="127">
        <f t="shared" si="41"/>
        <v>5136</v>
      </c>
      <c r="AI36" s="301"/>
      <c r="AJ36" s="119">
        <v>5136</v>
      </c>
      <c r="AK36" s="301"/>
      <c r="AL36" s="127">
        <f t="shared" si="42"/>
        <v>5136</v>
      </c>
      <c r="AM36" s="127"/>
      <c r="AN36" s="127">
        <v>5136</v>
      </c>
      <c r="AO36" s="127"/>
      <c r="AP36" s="127">
        <f t="shared" si="43"/>
        <v>5136</v>
      </c>
      <c r="AQ36" s="127"/>
      <c r="AR36" s="127">
        <v>5136</v>
      </c>
      <c r="AS36" s="127"/>
      <c r="AT36" s="249">
        <f t="shared" si="44"/>
        <v>0</v>
      </c>
      <c r="AU36" s="309" t="s">
        <v>42</v>
      </c>
      <c r="AV36" s="145"/>
      <c r="AW36" s="311">
        <v>1</v>
      </c>
      <c r="AX36" s="311">
        <v>1</v>
      </c>
      <c r="AY36" s="312">
        <f t="shared" si="45"/>
        <v>2136</v>
      </c>
      <c r="AZ36" s="145">
        <f t="shared" si="46"/>
        <v>0</v>
      </c>
      <c r="BA36" s="145">
        <f t="shared" si="47"/>
        <v>2136</v>
      </c>
    </row>
    <row r="37" spans="1:53" ht="35.1" customHeight="1">
      <c r="A37" s="159">
        <v>4</v>
      </c>
      <c r="B37" s="278" t="s">
        <v>3300</v>
      </c>
      <c r="C37" s="207" t="s">
        <v>173</v>
      </c>
      <c r="D37" s="279" t="s">
        <v>3301</v>
      </c>
      <c r="E37" s="2252" t="s">
        <v>251</v>
      </c>
      <c r="F37" s="1856" t="s">
        <v>3302</v>
      </c>
      <c r="G37" s="2271">
        <f t="shared" si="33"/>
        <v>30900</v>
      </c>
      <c r="H37" s="2271">
        <v>7392</v>
      </c>
      <c r="I37" s="2271">
        <v>23508</v>
      </c>
      <c r="J37" s="2272" t="s">
        <v>3303</v>
      </c>
      <c r="K37" s="274">
        <f t="shared" ref="K37:K82" si="48">SUM(L37:M37)</f>
        <v>30900</v>
      </c>
      <c r="L37" s="274">
        <v>7392</v>
      </c>
      <c r="M37" s="274">
        <v>23508</v>
      </c>
      <c r="N37" s="274">
        <f t="shared" si="35"/>
        <v>0</v>
      </c>
      <c r="O37" s="274">
        <v>0</v>
      </c>
      <c r="P37" s="274"/>
      <c r="Q37" s="119">
        <f t="shared" si="36"/>
        <v>6603</v>
      </c>
      <c r="R37" s="119"/>
      <c r="S37" s="119">
        <v>6603</v>
      </c>
      <c r="T37" s="119"/>
      <c r="U37" s="274">
        <f t="shared" si="37"/>
        <v>0</v>
      </c>
      <c r="V37" s="237"/>
      <c r="W37" s="290"/>
      <c r="X37" s="274">
        <f t="shared" si="38"/>
        <v>0</v>
      </c>
      <c r="Y37" s="237"/>
      <c r="Z37" s="290"/>
      <c r="AA37" s="119">
        <f t="shared" si="39"/>
        <v>2000</v>
      </c>
      <c r="AB37" s="237"/>
      <c r="AC37" s="237">
        <v>2000</v>
      </c>
      <c r="AD37" s="237"/>
      <c r="AE37" s="274">
        <f t="shared" si="40"/>
        <v>0</v>
      </c>
      <c r="AF37" s="237"/>
      <c r="AG37" s="237"/>
      <c r="AH37" s="127">
        <f t="shared" si="41"/>
        <v>6603</v>
      </c>
      <c r="AI37" s="301"/>
      <c r="AJ37" s="119">
        <v>6603</v>
      </c>
      <c r="AK37" s="301"/>
      <c r="AL37" s="127">
        <f t="shared" si="42"/>
        <v>6603</v>
      </c>
      <c r="AM37" s="127"/>
      <c r="AN37" s="127">
        <v>6603</v>
      </c>
      <c r="AO37" s="127"/>
      <c r="AP37" s="127">
        <f t="shared" si="43"/>
        <v>6603</v>
      </c>
      <c r="AQ37" s="127"/>
      <c r="AR37" s="127">
        <v>6603</v>
      </c>
      <c r="AS37" s="127"/>
      <c r="AT37" s="249">
        <f t="shared" si="44"/>
        <v>0</v>
      </c>
      <c r="AU37" s="309" t="s">
        <v>42</v>
      </c>
      <c r="AV37" s="145"/>
      <c r="AW37" s="311">
        <v>1</v>
      </c>
      <c r="AX37" s="311">
        <v>1</v>
      </c>
      <c r="AY37" s="312">
        <f t="shared" si="45"/>
        <v>2000</v>
      </c>
      <c r="AZ37" s="145">
        <f t="shared" si="46"/>
        <v>0</v>
      </c>
      <c r="BA37" s="145">
        <f t="shared" si="47"/>
        <v>2000</v>
      </c>
    </row>
    <row r="38" spans="1:53" ht="53.1" customHeight="1">
      <c r="A38" s="159">
        <v>5</v>
      </c>
      <c r="B38" s="156" t="s">
        <v>3304</v>
      </c>
      <c r="C38" s="159" t="s">
        <v>229</v>
      </c>
      <c r="D38" s="162" t="s">
        <v>3305</v>
      </c>
      <c r="E38" s="2252" t="s">
        <v>283</v>
      </c>
      <c r="F38" s="163" t="s">
        <v>3306</v>
      </c>
      <c r="G38" s="274">
        <f t="shared" si="33"/>
        <v>13043</v>
      </c>
      <c r="H38" s="274">
        <v>3312</v>
      </c>
      <c r="I38" s="274">
        <v>9731</v>
      </c>
      <c r="J38" s="1856" t="s">
        <v>3307</v>
      </c>
      <c r="K38" s="274">
        <f t="shared" si="48"/>
        <v>13040</v>
      </c>
      <c r="L38" s="274">
        <v>3312</v>
      </c>
      <c r="M38" s="274">
        <v>9728</v>
      </c>
      <c r="N38" s="274">
        <f t="shared" si="35"/>
        <v>0</v>
      </c>
      <c r="O38" s="274">
        <v>0</v>
      </c>
      <c r="P38" s="274"/>
      <c r="Q38" s="119">
        <f t="shared" si="36"/>
        <v>2893</v>
      </c>
      <c r="R38" s="119"/>
      <c r="S38" s="119">
        <v>2893</v>
      </c>
      <c r="T38" s="119"/>
      <c r="U38" s="274">
        <f t="shared" si="37"/>
        <v>2893</v>
      </c>
      <c r="V38" s="237"/>
      <c r="W38" s="289">
        <v>2893</v>
      </c>
      <c r="X38" s="274">
        <f t="shared" si="38"/>
        <v>2893</v>
      </c>
      <c r="Y38" s="237"/>
      <c r="Z38" s="289">
        <v>2893</v>
      </c>
      <c r="AA38" s="119">
        <f t="shared" si="39"/>
        <v>0</v>
      </c>
      <c r="AB38" s="237"/>
      <c r="AC38" s="237"/>
      <c r="AD38" s="237"/>
      <c r="AE38" s="274">
        <f t="shared" si="40"/>
        <v>0</v>
      </c>
      <c r="AF38" s="237"/>
      <c r="AG38" s="237"/>
      <c r="AH38" s="127">
        <f t="shared" si="41"/>
        <v>2893</v>
      </c>
      <c r="AI38" s="301"/>
      <c r="AJ38" s="119">
        <v>2893</v>
      </c>
      <c r="AK38" s="301"/>
      <c r="AL38" s="127">
        <f t="shared" si="42"/>
        <v>2893</v>
      </c>
      <c r="AM38" s="127"/>
      <c r="AN38" s="127">
        <v>2893</v>
      </c>
      <c r="AO38" s="127"/>
      <c r="AP38" s="127">
        <f t="shared" si="43"/>
        <v>2893</v>
      </c>
      <c r="AQ38" s="127"/>
      <c r="AR38" s="127">
        <v>2893</v>
      </c>
      <c r="AS38" s="127"/>
      <c r="AT38" s="249">
        <f t="shared" si="44"/>
        <v>0</v>
      </c>
      <c r="AU38" s="309" t="s">
        <v>43</v>
      </c>
      <c r="AV38" s="145"/>
      <c r="AW38" s="311">
        <v>1</v>
      </c>
      <c r="AX38" s="311">
        <v>1</v>
      </c>
      <c r="AY38" s="312">
        <f t="shared" si="45"/>
        <v>2893</v>
      </c>
      <c r="AZ38" s="145">
        <f t="shared" si="46"/>
        <v>0</v>
      </c>
      <c r="BA38" s="145">
        <f t="shared" si="47"/>
        <v>2893</v>
      </c>
    </row>
    <row r="39" spans="1:53" ht="42.95" customHeight="1">
      <c r="A39" s="159">
        <v>6</v>
      </c>
      <c r="B39" s="1858" t="s">
        <v>3308</v>
      </c>
      <c r="C39" s="159" t="s">
        <v>229</v>
      </c>
      <c r="D39" s="1859" t="s">
        <v>3309</v>
      </c>
      <c r="E39" s="2255" t="s">
        <v>88</v>
      </c>
      <c r="F39" s="163" t="s">
        <v>3310</v>
      </c>
      <c r="G39" s="274">
        <f t="shared" si="33"/>
        <v>71500</v>
      </c>
      <c r="H39" s="274">
        <v>40000</v>
      </c>
      <c r="I39" s="274">
        <v>31500</v>
      </c>
      <c r="J39" s="1856" t="s">
        <v>3311</v>
      </c>
      <c r="K39" s="274">
        <f t="shared" si="48"/>
        <v>71500</v>
      </c>
      <c r="L39" s="274">
        <v>40000</v>
      </c>
      <c r="M39" s="274">
        <v>31500</v>
      </c>
      <c r="N39" s="274">
        <f t="shared" si="35"/>
        <v>0</v>
      </c>
      <c r="O39" s="274">
        <v>0</v>
      </c>
      <c r="P39" s="274"/>
      <c r="Q39" s="119">
        <f t="shared" si="36"/>
        <v>31883</v>
      </c>
      <c r="R39" s="119"/>
      <c r="S39" s="119">
        <v>31883</v>
      </c>
      <c r="T39" s="119"/>
      <c r="U39" s="274">
        <f t="shared" si="37"/>
        <v>4000</v>
      </c>
      <c r="V39" s="237"/>
      <c r="W39" s="289">
        <v>4000</v>
      </c>
      <c r="X39" s="274">
        <f t="shared" si="38"/>
        <v>4000</v>
      </c>
      <c r="Y39" s="237"/>
      <c r="Z39" s="289">
        <v>4000</v>
      </c>
      <c r="AA39" s="119">
        <f t="shared" si="39"/>
        <v>18000</v>
      </c>
      <c r="AB39" s="237"/>
      <c r="AC39" s="237">
        <v>18000</v>
      </c>
      <c r="AD39" s="237"/>
      <c r="AE39" s="274">
        <f t="shared" si="40"/>
        <v>13977</v>
      </c>
      <c r="AF39" s="237"/>
      <c r="AG39" s="289">
        <v>13977</v>
      </c>
      <c r="AH39" s="127">
        <f t="shared" si="41"/>
        <v>36883</v>
      </c>
      <c r="AI39" s="301"/>
      <c r="AJ39" s="301">
        <v>36883</v>
      </c>
      <c r="AK39" s="301"/>
      <c r="AL39" s="127">
        <f t="shared" si="42"/>
        <v>36883</v>
      </c>
      <c r="AM39" s="127"/>
      <c r="AN39" s="301">
        <v>36883</v>
      </c>
      <c r="AO39" s="127"/>
      <c r="AP39" s="127">
        <f t="shared" si="43"/>
        <v>36883</v>
      </c>
      <c r="AQ39" s="127"/>
      <c r="AR39" s="301">
        <v>36883</v>
      </c>
      <c r="AS39" s="127"/>
      <c r="AT39" s="249">
        <f t="shared" si="44"/>
        <v>5000</v>
      </c>
      <c r="AU39" s="309" t="s">
        <v>43</v>
      </c>
      <c r="AV39" s="145"/>
      <c r="AW39" s="311">
        <v>1</v>
      </c>
      <c r="AX39" s="311">
        <v>1</v>
      </c>
      <c r="AY39" s="312">
        <f t="shared" si="45"/>
        <v>22000</v>
      </c>
      <c r="AZ39" s="145">
        <f t="shared" si="46"/>
        <v>0</v>
      </c>
      <c r="BA39" s="145">
        <f t="shared" si="47"/>
        <v>22000</v>
      </c>
    </row>
    <row r="40" spans="1:53" ht="53.1" customHeight="1">
      <c r="A40" s="159">
        <v>7</v>
      </c>
      <c r="B40" s="278" t="s">
        <v>3312</v>
      </c>
      <c r="C40" s="279" t="s">
        <v>131</v>
      </c>
      <c r="D40" s="279" t="s">
        <v>3297</v>
      </c>
      <c r="E40" s="2255" t="s">
        <v>82</v>
      </c>
      <c r="F40" s="1856" t="s">
        <v>3313</v>
      </c>
      <c r="G40" s="274">
        <f t="shared" si="33"/>
        <v>5626</v>
      </c>
      <c r="H40" s="274">
        <v>4677</v>
      </c>
      <c r="I40" s="274">
        <v>949</v>
      </c>
      <c r="J40" s="1856" t="s">
        <v>3314</v>
      </c>
      <c r="K40" s="274">
        <f t="shared" si="48"/>
        <v>5626</v>
      </c>
      <c r="L40" s="274">
        <v>4677</v>
      </c>
      <c r="M40" s="274">
        <v>949</v>
      </c>
      <c r="N40" s="274">
        <f t="shared" si="35"/>
        <v>0</v>
      </c>
      <c r="O40" s="274">
        <v>0</v>
      </c>
      <c r="P40" s="274"/>
      <c r="Q40" s="119">
        <f t="shared" si="36"/>
        <v>4677.3</v>
      </c>
      <c r="R40" s="119"/>
      <c r="S40" s="119">
        <v>4677.3</v>
      </c>
      <c r="T40" s="119"/>
      <c r="U40" s="274">
        <f t="shared" si="37"/>
        <v>3500</v>
      </c>
      <c r="V40" s="237"/>
      <c r="W40" s="289">
        <f>1500+2000</f>
        <v>3500</v>
      </c>
      <c r="X40" s="274">
        <f t="shared" si="38"/>
        <v>3500</v>
      </c>
      <c r="Y40" s="237"/>
      <c r="Z40" s="289">
        <f>1500+2000</f>
        <v>3500</v>
      </c>
      <c r="AA40" s="119">
        <f t="shared" si="39"/>
        <v>1127</v>
      </c>
      <c r="AB40" s="237"/>
      <c r="AC40" s="237">
        <v>1127</v>
      </c>
      <c r="AD40" s="237"/>
      <c r="AE40" s="274">
        <f t="shared" si="40"/>
        <v>820</v>
      </c>
      <c r="AF40" s="237"/>
      <c r="AG40" s="290">
        <v>820</v>
      </c>
      <c r="AH40" s="127">
        <f t="shared" si="41"/>
        <v>4677.3</v>
      </c>
      <c r="AI40" s="301"/>
      <c r="AJ40" s="127">
        <v>4677.3</v>
      </c>
      <c r="AK40" s="301"/>
      <c r="AL40" s="127">
        <f t="shared" si="42"/>
        <v>4677.3</v>
      </c>
      <c r="AM40" s="127"/>
      <c r="AN40" s="127">
        <v>4677.3</v>
      </c>
      <c r="AO40" s="127"/>
      <c r="AP40" s="127">
        <f t="shared" si="43"/>
        <v>4677.3</v>
      </c>
      <c r="AQ40" s="127"/>
      <c r="AR40" s="127">
        <v>4677.3</v>
      </c>
      <c r="AS40" s="127"/>
      <c r="AT40" s="249">
        <f t="shared" si="44"/>
        <v>0</v>
      </c>
      <c r="AU40" s="309" t="s">
        <v>44</v>
      </c>
      <c r="AV40" s="145"/>
      <c r="AW40" s="311">
        <v>1</v>
      </c>
      <c r="AX40" s="311">
        <v>1</v>
      </c>
      <c r="AY40" s="312">
        <f t="shared" si="45"/>
        <v>4627</v>
      </c>
      <c r="AZ40" s="145">
        <f t="shared" si="46"/>
        <v>0</v>
      </c>
      <c r="BA40" s="145">
        <f t="shared" si="47"/>
        <v>4627</v>
      </c>
    </row>
    <row r="41" spans="1:53" ht="57" customHeight="1">
      <c r="A41" s="159">
        <v>8</v>
      </c>
      <c r="B41" s="278" t="s">
        <v>3315</v>
      </c>
      <c r="C41" s="279" t="s">
        <v>131</v>
      </c>
      <c r="D41" s="279" t="s">
        <v>3316</v>
      </c>
      <c r="E41" s="2255" t="s">
        <v>251</v>
      </c>
      <c r="F41" s="1856" t="s">
        <v>3317</v>
      </c>
      <c r="G41" s="274">
        <f t="shared" si="33"/>
        <v>11802</v>
      </c>
      <c r="H41" s="274">
        <v>9921</v>
      </c>
      <c r="I41" s="274">
        <v>1881</v>
      </c>
      <c r="J41" s="163" t="s">
        <v>3318</v>
      </c>
      <c r="K41" s="274">
        <f t="shared" si="48"/>
        <v>11802</v>
      </c>
      <c r="L41" s="285">
        <v>9921</v>
      </c>
      <c r="M41" s="285">
        <v>1881</v>
      </c>
      <c r="N41" s="274">
        <f t="shared" si="35"/>
        <v>0</v>
      </c>
      <c r="O41" s="274">
        <v>0</v>
      </c>
      <c r="P41" s="274"/>
      <c r="Q41" s="119">
        <f t="shared" si="36"/>
        <v>9920.9</v>
      </c>
      <c r="R41" s="119"/>
      <c r="S41" s="119">
        <v>9920.9</v>
      </c>
      <c r="T41" s="119"/>
      <c r="U41" s="274">
        <f t="shared" si="37"/>
        <v>9780</v>
      </c>
      <c r="V41" s="237"/>
      <c r="W41" s="289">
        <f>4000+5780</f>
        <v>9780</v>
      </c>
      <c r="X41" s="274">
        <f t="shared" si="38"/>
        <v>9780</v>
      </c>
      <c r="Y41" s="237"/>
      <c r="Z41" s="289">
        <f>4000+5780</f>
        <v>9780</v>
      </c>
      <c r="AA41" s="119">
        <f t="shared" si="39"/>
        <v>0</v>
      </c>
      <c r="AB41" s="237"/>
      <c r="AC41" s="237"/>
      <c r="AD41" s="237"/>
      <c r="AE41" s="274">
        <f t="shared" si="40"/>
        <v>0</v>
      </c>
      <c r="AF41" s="237"/>
      <c r="AG41" s="237"/>
      <c r="AH41" s="127">
        <f t="shared" si="41"/>
        <v>9920.9</v>
      </c>
      <c r="AI41" s="301"/>
      <c r="AJ41" s="127">
        <v>9920.9</v>
      </c>
      <c r="AK41" s="301"/>
      <c r="AL41" s="127">
        <f t="shared" si="42"/>
        <v>9920.9</v>
      </c>
      <c r="AM41" s="127"/>
      <c r="AN41" s="127">
        <v>9920.9</v>
      </c>
      <c r="AO41" s="127"/>
      <c r="AP41" s="127">
        <f t="shared" si="43"/>
        <v>9920.9</v>
      </c>
      <c r="AQ41" s="127"/>
      <c r="AR41" s="127">
        <v>9920.9</v>
      </c>
      <c r="AS41" s="127"/>
      <c r="AT41" s="249">
        <f t="shared" si="44"/>
        <v>0</v>
      </c>
      <c r="AU41" s="309" t="s">
        <v>44</v>
      </c>
      <c r="AV41" s="145"/>
      <c r="AW41" s="311">
        <v>1</v>
      </c>
      <c r="AX41" s="311">
        <v>1</v>
      </c>
      <c r="AY41" s="312">
        <f t="shared" si="45"/>
        <v>9780</v>
      </c>
      <c r="AZ41" s="145">
        <f t="shared" si="46"/>
        <v>0</v>
      </c>
      <c r="BA41" s="145">
        <f t="shared" si="47"/>
        <v>9780</v>
      </c>
    </row>
    <row r="42" spans="1:53" ht="54" customHeight="1">
      <c r="A42" s="159">
        <v>9</v>
      </c>
      <c r="B42" s="278" t="s">
        <v>3319</v>
      </c>
      <c r="C42" s="279" t="s">
        <v>131</v>
      </c>
      <c r="D42" s="1859" t="s">
        <v>3261</v>
      </c>
      <c r="E42" s="2255" t="s">
        <v>82</v>
      </c>
      <c r="F42" s="1856" t="s">
        <v>3320</v>
      </c>
      <c r="G42" s="274">
        <f t="shared" si="33"/>
        <v>6010</v>
      </c>
      <c r="H42" s="274">
        <v>5008</v>
      </c>
      <c r="I42" s="274">
        <v>1002</v>
      </c>
      <c r="J42" s="1856" t="s">
        <v>3321</v>
      </c>
      <c r="K42" s="274">
        <f t="shared" si="48"/>
        <v>6010</v>
      </c>
      <c r="L42" s="285">
        <v>5008</v>
      </c>
      <c r="M42" s="285">
        <v>1002</v>
      </c>
      <c r="N42" s="274">
        <f t="shared" si="35"/>
        <v>0</v>
      </c>
      <c r="O42" s="274">
        <v>0</v>
      </c>
      <c r="P42" s="274"/>
      <c r="Q42" s="119">
        <f t="shared" si="36"/>
        <v>4457</v>
      </c>
      <c r="R42" s="119"/>
      <c r="S42" s="119">
        <v>4457</v>
      </c>
      <c r="T42" s="119"/>
      <c r="U42" s="274">
        <f t="shared" si="37"/>
        <v>4457</v>
      </c>
      <c r="V42" s="237"/>
      <c r="W42" s="289">
        <f>2000+2457</f>
        <v>4457</v>
      </c>
      <c r="X42" s="274">
        <f t="shared" si="38"/>
        <v>4457</v>
      </c>
      <c r="Y42" s="237"/>
      <c r="Z42" s="289">
        <f>2000+2457</f>
        <v>4457</v>
      </c>
      <c r="AA42" s="119">
        <f t="shared" si="39"/>
        <v>0</v>
      </c>
      <c r="AB42" s="237"/>
      <c r="AC42" s="237"/>
      <c r="AD42" s="237"/>
      <c r="AE42" s="274">
        <f t="shared" si="40"/>
        <v>0</v>
      </c>
      <c r="AF42" s="237"/>
      <c r="AG42" s="237"/>
      <c r="AH42" s="127">
        <f t="shared" si="41"/>
        <v>5008</v>
      </c>
      <c r="AI42" s="301"/>
      <c r="AJ42" s="127">
        <v>5008</v>
      </c>
      <c r="AK42" s="301"/>
      <c r="AL42" s="127">
        <f t="shared" si="42"/>
        <v>5008</v>
      </c>
      <c r="AM42" s="127"/>
      <c r="AN42" s="127">
        <v>5008</v>
      </c>
      <c r="AO42" s="127"/>
      <c r="AP42" s="127">
        <f t="shared" si="43"/>
        <v>5008</v>
      </c>
      <c r="AQ42" s="127"/>
      <c r="AR42" s="127">
        <v>5008</v>
      </c>
      <c r="AS42" s="127"/>
      <c r="AT42" s="249">
        <f t="shared" si="44"/>
        <v>551</v>
      </c>
      <c r="AU42" s="309" t="s">
        <v>44</v>
      </c>
      <c r="AV42" s="145"/>
      <c r="AW42" s="311">
        <v>1</v>
      </c>
      <c r="AX42" s="311">
        <v>1</v>
      </c>
      <c r="AY42" s="312">
        <f t="shared" si="45"/>
        <v>4457</v>
      </c>
      <c r="AZ42" s="145">
        <f t="shared" si="46"/>
        <v>0</v>
      </c>
      <c r="BA42" s="145">
        <f t="shared" si="47"/>
        <v>4457</v>
      </c>
    </row>
    <row r="43" spans="1:53" ht="67.5" customHeight="1">
      <c r="A43" s="159">
        <v>10</v>
      </c>
      <c r="B43" s="278" t="s">
        <v>3322</v>
      </c>
      <c r="C43" s="279" t="s">
        <v>131</v>
      </c>
      <c r="D43" s="1859" t="s">
        <v>3261</v>
      </c>
      <c r="E43" s="2255" t="s">
        <v>552</v>
      </c>
      <c r="F43" s="163" t="s">
        <v>3323</v>
      </c>
      <c r="G43" s="274">
        <f t="shared" si="33"/>
        <v>6357</v>
      </c>
      <c r="H43" s="280">
        <v>3710</v>
      </c>
      <c r="I43" s="280">
        <v>2647</v>
      </c>
      <c r="J43" s="163" t="s">
        <v>3324</v>
      </c>
      <c r="K43" s="274">
        <f t="shared" si="48"/>
        <v>6357</v>
      </c>
      <c r="L43" s="286">
        <v>3710</v>
      </c>
      <c r="M43" s="286">
        <v>2647</v>
      </c>
      <c r="N43" s="274">
        <f t="shared" si="35"/>
        <v>0</v>
      </c>
      <c r="O43" s="274">
        <v>0</v>
      </c>
      <c r="P43" s="274"/>
      <c r="Q43" s="119">
        <f t="shared" si="36"/>
        <v>3339</v>
      </c>
      <c r="R43" s="119"/>
      <c r="S43" s="119">
        <v>3339</v>
      </c>
      <c r="T43" s="119"/>
      <c r="U43" s="274">
        <f t="shared" si="37"/>
        <v>2305</v>
      </c>
      <c r="V43" s="237"/>
      <c r="W43" s="289">
        <f>259+71+1975</f>
        <v>2305</v>
      </c>
      <c r="X43" s="274">
        <f t="shared" si="38"/>
        <v>2305</v>
      </c>
      <c r="Y43" s="237"/>
      <c r="Z43" s="289">
        <f>259+71+1975</f>
        <v>2305</v>
      </c>
      <c r="AA43" s="119">
        <f t="shared" si="39"/>
        <v>1009</v>
      </c>
      <c r="AB43" s="237"/>
      <c r="AC43" s="237">
        <v>1009</v>
      </c>
      <c r="AD43" s="237"/>
      <c r="AE43" s="274">
        <f t="shared" si="40"/>
        <v>1009</v>
      </c>
      <c r="AF43" s="237"/>
      <c r="AG43" s="290">
        <v>1009</v>
      </c>
      <c r="AH43" s="127">
        <f t="shared" si="41"/>
        <v>3612</v>
      </c>
      <c r="AI43" s="301"/>
      <c r="AJ43" s="127">
        <v>3612</v>
      </c>
      <c r="AK43" s="301"/>
      <c r="AL43" s="127">
        <f t="shared" si="42"/>
        <v>3612</v>
      </c>
      <c r="AM43" s="127"/>
      <c r="AN43" s="127">
        <v>3612</v>
      </c>
      <c r="AO43" s="127"/>
      <c r="AP43" s="127">
        <f t="shared" si="43"/>
        <v>3612</v>
      </c>
      <c r="AQ43" s="127"/>
      <c r="AR43" s="127">
        <v>3612</v>
      </c>
      <c r="AS43" s="127"/>
      <c r="AT43" s="249">
        <f t="shared" si="44"/>
        <v>273</v>
      </c>
      <c r="AU43" s="309" t="s">
        <v>44</v>
      </c>
      <c r="AV43" s="145"/>
      <c r="AW43" s="311">
        <v>1</v>
      </c>
      <c r="AX43" s="311">
        <v>1</v>
      </c>
      <c r="AY43" s="312">
        <f t="shared" si="45"/>
        <v>3314</v>
      </c>
      <c r="AZ43" s="145">
        <f t="shared" si="46"/>
        <v>0</v>
      </c>
      <c r="BA43" s="145">
        <f t="shared" si="47"/>
        <v>3314</v>
      </c>
    </row>
    <row r="44" spans="1:53" ht="57" customHeight="1">
      <c r="A44" s="159">
        <v>11</v>
      </c>
      <c r="B44" s="278" t="s">
        <v>3325</v>
      </c>
      <c r="C44" s="279" t="s">
        <v>131</v>
      </c>
      <c r="D44" s="1859" t="s">
        <v>3326</v>
      </c>
      <c r="E44" s="2255" t="s">
        <v>251</v>
      </c>
      <c r="F44" s="1856" t="s">
        <v>3327</v>
      </c>
      <c r="G44" s="274">
        <f t="shared" si="33"/>
        <v>16414</v>
      </c>
      <c r="H44" s="274">
        <v>11077</v>
      </c>
      <c r="I44" s="274">
        <v>5337</v>
      </c>
      <c r="J44" s="1856" t="s">
        <v>3328</v>
      </c>
      <c r="K44" s="274">
        <f t="shared" si="48"/>
        <v>16414</v>
      </c>
      <c r="L44" s="285">
        <v>11077</v>
      </c>
      <c r="M44" s="285">
        <v>5337</v>
      </c>
      <c r="N44" s="274">
        <f t="shared" si="35"/>
        <v>0</v>
      </c>
      <c r="O44" s="274">
        <v>0</v>
      </c>
      <c r="P44" s="274"/>
      <c r="Q44" s="119">
        <f t="shared" si="36"/>
        <v>0</v>
      </c>
      <c r="R44" s="119"/>
      <c r="S44" s="119">
        <v>0</v>
      </c>
      <c r="T44" s="119"/>
      <c r="U44" s="274">
        <f t="shared" si="37"/>
        <v>0</v>
      </c>
      <c r="V44" s="237"/>
      <c r="W44" s="290"/>
      <c r="X44" s="274">
        <f t="shared" si="38"/>
        <v>0</v>
      </c>
      <c r="Y44" s="237"/>
      <c r="Z44" s="290"/>
      <c r="AA44" s="119">
        <f t="shared" si="39"/>
        <v>0</v>
      </c>
      <c r="AB44" s="237"/>
      <c r="AC44" s="237"/>
      <c r="AD44" s="237"/>
      <c r="AE44" s="274">
        <f t="shared" si="40"/>
        <v>0</v>
      </c>
      <c r="AF44" s="237"/>
      <c r="AG44" s="237"/>
      <c r="AH44" s="127">
        <f t="shared" si="41"/>
        <v>0</v>
      </c>
      <c r="AI44" s="301"/>
      <c r="AJ44" s="127">
        <v>0</v>
      </c>
      <c r="AK44" s="301"/>
      <c r="AL44" s="127">
        <f t="shared" si="42"/>
        <v>0</v>
      </c>
      <c r="AM44" s="127"/>
      <c r="AN44" s="127">
        <v>0</v>
      </c>
      <c r="AO44" s="127"/>
      <c r="AP44" s="127">
        <f t="shared" si="43"/>
        <v>0</v>
      </c>
      <c r="AQ44" s="127"/>
      <c r="AR44" s="127">
        <v>0</v>
      </c>
      <c r="AS44" s="127"/>
      <c r="AT44" s="249">
        <f t="shared" si="44"/>
        <v>0</v>
      </c>
      <c r="AU44" s="309" t="s">
        <v>44</v>
      </c>
      <c r="AV44" s="145"/>
      <c r="AW44" s="311">
        <v>1</v>
      </c>
      <c r="AX44" s="311">
        <v>1</v>
      </c>
      <c r="AY44" s="312">
        <f t="shared" si="45"/>
        <v>0</v>
      </c>
      <c r="AZ44" s="145">
        <f t="shared" si="46"/>
        <v>0</v>
      </c>
      <c r="BA44" s="145">
        <f t="shared" si="47"/>
        <v>0</v>
      </c>
    </row>
    <row r="45" spans="1:53" ht="57" customHeight="1">
      <c r="A45" s="159">
        <v>12</v>
      </c>
      <c r="B45" s="278" t="s">
        <v>3329</v>
      </c>
      <c r="C45" s="163" t="s">
        <v>38</v>
      </c>
      <c r="D45" s="279" t="s">
        <v>3330</v>
      </c>
      <c r="E45" s="2255" t="s">
        <v>88</v>
      </c>
      <c r="F45" s="1856" t="s">
        <v>3331</v>
      </c>
      <c r="G45" s="274">
        <f t="shared" si="33"/>
        <v>2836</v>
      </c>
      <c r="H45" s="274">
        <v>2209</v>
      </c>
      <c r="I45" s="274">
        <v>627</v>
      </c>
      <c r="J45" s="1856" t="s">
        <v>3332</v>
      </c>
      <c r="K45" s="274">
        <f t="shared" si="48"/>
        <v>2567</v>
      </c>
      <c r="L45" s="274">
        <v>2015</v>
      </c>
      <c r="M45" s="274">
        <v>552</v>
      </c>
      <c r="N45" s="274">
        <f t="shared" si="35"/>
        <v>0</v>
      </c>
      <c r="O45" s="274">
        <v>0</v>
      </c>
      <c r="P45" s="274"/>
      <c r="Q45" s="119">
        <f t="shared" si="36"/>
        <v>2015</v>
      </c>
      <c r="R45" s="119"/>
      <c r="S45" s="119">
        <v>2015</v>
      </c>
      <c r="T45" s="119"/>
      <c r="U45" s="274">
        <f t="shared" si="37"/>
        <v>1821</v>
      </c>
      <c r="V45" s="237"/>
      <c r="W45" s="289">
        <v>1821</v>
      </c>
      <c r="X45" s="274">
        <f t="shared" si="38"/>
        <v>1821</v>
      </c>
      <c r="Y45" s="237"/>
      <c r="Z45" s="289">
        <v>1821</v>
      </c>
      <c r="AA45" s="119">
        <f t="shared" si="39"/>
        <v>0</v>
      </c>
      <c r="AB45" s="237"/>
      <c r="AC45" s="237"/>
      <c r="AD45" s="237"/>
      <c r="AE45" s="274">
        <f t="shared" si="40"/>
        <v>0</v>
      </c>
      <c r="AF45" s="237"/>
      <c r="AG45" s="237"/>
      <c r="AH45" s="127">
        <f t="shared" si="41"/>
        <v>1821</v>
      </c>
      <c r="AI45" s="301"/>
      <c r="AJ45" s="127">
        <v>1821</v>
      </c>
      <c r="AK45" s="301"/>
      <c r="AL45" s="127">
        <f t="shared" si="42"/>
        <v>1821</v>
      </c>
      <c r="AM45" s="127"/>
      <c r="AN45" s="127">
        <v>1821</v>
      </c>
      <c r="AO45" s="127"/>
      <c r="AP45" s="127">
        <f t="shared" si="43"/>
        <v>1821</v>
      </c>
      <c r="AQ45" s="127"/>
      <c r="AR45" s="127">
        <v>1821</v>
      </c>
      <c r="AS45" s="127"/>
      <c r="AT45" s="249">
        <f t="shared" si="44"/>
        <v>-194</v>
      </c>
      <c r="AU45" s="309" t="s">
        <v>265</v>
      </c>
      <c r="AV45" s="145"/>
      <c r="AW45" s="311">
        <v>1</v>
      </c>
      <c r="AX45" s="311">
        <v>1</v>
      </c>
      <c r="AY45" s="312">
        <f t="shared" si="45"/>
        <v>1821</v>
      </c>
      <c r="AZ45" s="145">
        <f t="shared" si="46"/>
        <v>0</v>
      </c>
      <c r="BA45" s="145">
        <f t="shared" si="47"/>
        <v>1821</v>
      </c>
    </row>
    <row r="46" spans="1:53" ht="51.95" customHeight="1">
      <c r="A46" s="159">
        <v>13</v>
      </c>
      <c r="B46" s="278" t="s">
        <v>3333</v>
      </c>
      <c r="C46" s="163" t="s">
        <v>38</v>
      </c>
      <c r="D46" s="279" t="s">
        <v>3330</v>
      </c>
      <c r="E46" s="2255" t="s">
        <v>88</v>
      </c>
      <c r="F46" s="1856" t="s">
        <v>3334</v>
      </c>
      <c r="G46" s="274">
        <f t="shared" si="33"/>
        <v>4824</v>
      </c>
      <c r="H46" s="274">
        <v>3200</v>
      </c>
      <c r="I46" s="274">
        <v>1624</v>
      </c>
      <c r="J46" s="1856" t="s">
        <v>3335</v>
      </c>
      <c r="K46" s="274">
        <f t="shared" si="48"/>
        <v>4449</v>
      </c>
      <c r="L46" s="274">
        <v>2819</v>
      </c>
      <c r="M46" s="274">
        <v>1630</v>
      </c>
      <c r="N46" s="274">
        <f t="shared" si="35"/>
        <v>0</v>
      </c>
      <c r="O46" s="274">
        <v>0</v>
      </c>
      <c r="P46" s="274"/>
      <c r="Q46" s="119">
        <f t="shared" si="36"/>
        <v>2687</v>
      </c>
      <c r="R46" s="119"/>
      <c r="S46" s="119">
        <v>2687</v>
      </c>
      <c r="T46" s="119"/>
      <c r="U46" s="274">
        <f t="shared" si="37"/>
        <v>2686</v>
      </c>
      <c r="V46" s="237"/>
      <c r="W46" s="289">
        <v>2686</v>
      </c>
      <c r="X46" s="274">
        <f t="shared" si="38"/>
        <v>2686</v>
      </c>
      <c r="Y46" s="237"/>
      <c r="Z46" s="289">
        <v>2686</v>
      </c>
      <c r="AA46" s="119">
        <f t="shared" si="39"/>
        <v>0</v>
      </c>
      <c r="AB46" s="237"/>
      <c r="AC46" s="237"/>
      <c r="AD46" s="237"/>
      <c r="AE46" s="274">
        <f t="shared" si="40"/>
        <v>0</v>
      </c>
      <c r="AF46" s="237"/>
      <c r="AG46" s="237"/>
      <c r="AH46" s="127">
        <f t="shared" si="41"/>
        <v>2779</v>
      </c>
      <c r="AI46" s="301"/>
      <c r="AJ46" s="127">
        <v>2779</v>
      </c>
      <c r="AK46" s="301"/>
      <c r="AL46" s="127">
        <f t="shared" si="42"/>
        <v>2779</v>
      </c>
      <c r="AM46" s="127"/>
      <c r="AN46" s="127">
        <v>2779</v>
      </c>
      <c r="AO46" s="127"/>
      <c r="AP46" s="127">
        <f t="shared" si="43"/>
        <v>2779</v>
      </c>
      <c r="AQ46" s="127"/>
      <c r="AR46" s="127">
        <v>2779</v>
      </c>
      <c r="AS46" s="127"/>
      <c r="AT46" s="249">
        <f t="shared" si="44"/>
        <v>92</v>
      </c>
      <c r="AU46" s="309" t="s">
        <v>265</v>
      </c>
      <c r="AV46" s="145"/>
      <c r="AW46" s="311">
        <v>1</v>
      </c>
      <c r="AX46" s="311">
        <v>1</v>
      </c>
      <c r="AY46" s="312">
        <f t="shared" si="45"/>
        <v>2686</v>
      </c>
      <c r="AZ46" s="145">
        <f t="shared" si="46"/>
        <v>0</v>
      </c>
      <c r="BA46" s="145">
        <f t="shared" si="47"/>
        <v>2686</v>
      </c>
    </row>
    <row r="47" spans="1:53" ht="59.1" customHeight="1">
      <c r="A47" s="159">
        <v>14</v>
      </c>
      <c r="B47" s="278" t="s">
        <v>3336</v>
      </c>
      <c r="C47" s="279" t="s">
        <v>105</v>
      </c>
      <c r="D47" s="279" t="s">
        <v>3337</v>
      </c>
      <c r="E47" s="2255" t="s">
        <v>179</v>
      </c>
      <c r="F47" s="1856" t="s">
        <v>3338</v>
      </c>
      <c r="G47" s="274">
        <f t="shared" si="33"/>
        <v>5781</v>
      </c>
      <c r="H47" s="274">
        <v>4723</v>
      </c>
      <c r="I47" s="274">
        <v>1058</v>
      </c>
      <c r="J47" s="1856" t="s">
        <v>3339</v>
      </c>
      <c r="K47" s="274">
        <f t="shared" si="48"/>
        <v>5781</v>
      </c>
      <c r="L47" s="274">
        <v>4723</v>
      </c>
      <c r="M47" s="274">
        <v>1058</v>
      </c>
      <c r="N47" s="274">
        <f t="shared" si="35"/>
        <v>50</v>
      </c>
      <c r="O47" s="274">
        <v>50</v>
      </c>
      <c r="P47" s="274"/>
      <c r="Q47" s="119">
        <f t="shared" si="36"/>
        <v>4671.7</v>
      </c>
      <c r="R47" s="119"/>
      <c r="S47" s="119">
        <v>4671.7</v>
      </c>
      <c r="T47" s="119"/>
      <c r="U47" s="274">
        <f t="shared" si="37"/>
        <v>4361</v>
      </c>
      <c r="V47" s="237"/>
      <c r="W47" s="289">
        <v>4361</v>
      </c>
      <c r="X47" s="274">
        <f t="shared" si="38"/>
        <v>4361</v>
      </c>
      <c r="Y47" s="237"/>
      <c r="Z47" s="289">
        <v>4361</v>
      </c>
      <c r="AA47" s="119">
        <f t="shared" si="39"/>
        <v>0</v>
      </c>
      <c r="AB47" s="237"/>
      <c r="AC47" s="237"/>
      <c r="AD47" s="237"/>
      <c r="AE47" s="274">
        <f t="shared" si="40"/>
        <v>0</v>
      </c>
      <c r="AF47" s="237"/>
      <c r="AG47" s="237"/>
      <c r="AH47" s="127">
        <f t="shared" si="41"/>
        <v>4723</v>
      </c>
      <c r="AI47" s="301"/>
      <c r="AJ47" s="127">
        <v>4723</v>
      </c>
      <c r="AK47" s="301"/>
      <c r="AL47" s="127">
        <f t="shared" si="42"/>
        <v>4723</v>
      </c>
      <c r="AM47" s="127"/>
      <c r="AN47" s="127">
        <v>4723</v>
      </c>
      <c r="AO47" s="127"/>
      <c r="AP47" s="127">
        <f t="shared" si="43"/>
        <v>4723</v>
      </c>
      <c r="AQ47" s="127"/>
      <c r="AR47" s="127">
        <v>4723</v>
      </c>
      <c r="AS47" s="127"/>
      <c r="AT47" s="249">
        <f t="shared" si="44"/>
        <v>51.300000000000182</v>
      </c>
      <c r="AU47" s="309" t="s">
        <v>279</v>
      </c>
      <c r="AV47" s="145"/>
      <c r="AW47" s="311">
        <v>1</v>
      </c>
      <c r="AX47" s="311">
        <v>1</v>
      </c>
      <c r="AY47" s="312">
        <f t="shared" si="45"/>
        <v>4361</v>
      </c>
      <c r="AZ47" s="145">
        <f t="shared" si="46"/>
        <v>0</v>
      </c>
      <c r="BA47" s="145">
        <f t="shared" si="47"/>
        <v>4361</v>
      </c>
    </row>
    <row r="48" spans="1:53" ht="54.95" customHeight="1">
      <c r="A48" s="159">
        <v>15</v>
      </c>
      <c r="B48" s="278" t="s">
        <v>3340</v>
      </c>
      <c r="C48" s="279" t="s">
        <v>105</v>
      </c>
      <c r="D48" s="279" t="s">
        <v>3341</v>
      </c>
      <c r="E48" s="2255" t="s">
        <v>398</v>
      </c>
      <c r="F48" s="1856" t="s">
        <v>3342</v>
      </c>
      <c r="G48" s="274">
        <f t="shared" si="33"/>
        <v>2411</v>
      </c>
      <c r="H48" s="274">
        <v>1954</v>
      </c>
      <c r="I48" s="274">
        <v>457</v>
      </c>
      <c r="J48" s="1856" t="s">
        <v>3343</v>
      </c>
      <c r="K48" s="274">
        <f t="shared" si="48"/>
        <v>2411</v>
      </c>
      <c r="L48" s="274">
        <v>1954</v>
      </c>
      <c r="M48" s="274">
        <v>457</v>
      </c>
      <c r="N48" s="274">
        <f t="shared" si="35"/>
        <v>0</v>
      </c>
      <c r="O48" s="274">
        <v>0</v>
      </c>
      <c r="P48" s="274"/>
      <c r="Q48" s="119">
        <f t="shared" si="36"/>
        <v>1903.6</v>
      </c>
      <c r="R48" s="119"/>
      <c r="S48" s="119">
        <v>1903.6</v>
      </c>
      <c r="T48" s="119"/>
      <c r="U48" s="274">
        <f t="shared" si="37"/>
        <v>1780</v>
      </c>
      <c r="V48" s="237"/>
      <c r="W48" s="289">
        <v>1780</v>
      </c>
      <c r="X48" s="274">
        <f t="shared" si="38"/>
        <v>1780</v>
      </c>
      <c r="Y48" s="237"/>
      <c r="Z48" s="289">
        <v>1780</v>
      </c>
      <c r="AA48" s="119">
        <f t="shared" si="39"/>
        <v>0</v>
      </c>
      <c r="AB48" s="237"/>
      <c r="AC48" s="237"/>
      <c r="AD48" s="237"/>
      <c r="AE48" s="274">
        <f t="shared" si="40"/>
        <v>0</v>
      </c>
      <c r="AF48" s="237"/>
      <c r="AG48" s="237"/>
      <c r="AH48" s="127">
        <f t="shared" si="41"/>
        <v>1830</v>
      </c>
      <c r="AI48" s="301"/>
      <c r="AJ48" s="127">
        <v>1830</v>
      </c>
      <c r="AK48" s="301"/>
      <c r="AL48" s="127">
        <f t="shared" si="42"/>
        <v>1830</v>
      </c>
      <c r="AM48" s="127"/>
      <c r="AN48" s="127">
        <v>1830</v>
      </c>
      <c r="AO48" s="127"/>
      <c r="AP48" s="127">
        <f t="shared" si="43"/>
        <v>1830</v>
      </c>
      <c r="AQ48" s="127"/>
      <c r="AR48" s="127">
        <v>1830</v>
      </c>
      <c r="AS48" s="127"/>
      <c r="AT48" s="249">
        <f t="shared" si="44"/>
        <v>-73.599999999999909</v>
      </c>
      <c r="AU48" s="309" t="s">
        <v>279</v>
      </c>
      <c r="AV48" s="145"/>
      <c r="AW48" s="311">
        <v>1</v>
      </c>
      <c r="AX48" s="311">
        <v>1</v>
      </c>
      <c r="AY48" s="312">
        <f t="shared" si="45"/>
        <v>1780</v>
      </c>
      <c r="AZ48" s="145">
        <f t="shared" si="46"/>
        <v>0</v>
      </c>
      <c r="BA48" s="145">
        <f t="shared" si="47"/>
        <v>1780</v>
      </c>
    </row>
    <row r="49" spans="1:53" ht="35.1" customHeight="1">
      <c r="A49" s="159">
        <v>16</v>
      </c>
      <c r="B49" s="278" t="s">
        <v>3344</v>
      </c>
      <c r="C49" s="279" t="s">
        <v>105</v>
      </c>
      <c r="D49" s="279" t="s">
        <v>3337</v>
      </c>
      <c r="E49" s="2255" t="s">
        <v>251</v>
      </c>
      <c r="F49" s="1856" t="s">
        <v>3345</v>
      </c>
      <c r="G49" s="274">
        <f t="shared" si="33"/>
        <v>5707</v>
      </c>
      <c r="H49" s="274">
        <v>4804</v>
      </c>
      <c r="I49" s="274">
        <v>903</v>
      </c>
      <c r="J49" s="163" t="s">
        <v>3346</v>
      </c>
      <c r="K49" s="274">
        <f t="shared" si="48"/>
        <v>5707</v>
      </c>
      <c r="L49" s="274">
        <v>4804</v>
      </c>
      <c r="M49" s="274">
        <v>903</v>
      </c>
      <c r="N49" s="274">
        <f t="shared" si="35"/>
        <v>0</v>
      </c>
      <c r="O49" s="274">
        <v>0</v>
      </c>
      <c r="P49" s="274"/>
      <c r="Q49" s="119">
        <f t="shared" si="36"/>
        <v>4556.6000000000004</v>
      </c>
      <c r="R49" s="119"/>
      <c r="S49" s="119">
        <v>4556.6000000000004</v>
      </c>
      <c r="T49" s="119"/>
      <c r="U49" s="274">
        <f t="shared" si="37"/>
        <v>2922</v>
      </c>
      <c r="V49" s="237"/>
      <c r="W49" s="289">
        <v>2922</v>
      </c>
      <c r="X49" s="274">
        <f t="shared" si="38"/>
        <v>2922</v>
      </c>
      <c r="Y49" s="237"/>
      <c r="Z49" s="289">
        <v>2922</v>
      </c>
      <c r="AA49" s="119">
        <f t="shared" si="39"/>
        <v>1623</v>
      </c>
      <c r="AB49" s="237"/>
      <c r="AC49" s="119">
        <v>1623</v>
      </c>
      <c r="AD49" s="237"/>
      <c r="AE49" s="274">
        <f t="shared" si="40"/>
        <v>1623</v>
      </c>
      <c r="AF49" s="237"/>
      <c r="AG49" s="289">
        <v>1623</v>
      </c>
      <c r="AH49" s="127">
        <f t="shared" si="41"/>
        <v>4556.6000000000004</v>
      </c>
      <c r="AI49" s="301"/>
      <c r="AJ49" s="127">
        <v>4556.6000000000004</v>
      </c>
      <c r="AK49" s="301"/>
      <c r="AL49" s="127">
        <f t="shared" si="42"/>
        <v>4556.6000000000004</v>
      </c>
      <c r="AM49" s="127"/>
      <c r="AN49" s="127">
        <v>4556.6000000000004</v>
      </c>
      <c r="AO49" s="127"/>
      <c r="AP49" s="127">
        <f t="shared" si="43"/>
        <v>4556.6000000000004</v>
      </c>
      <c r="AQ49" s="127"/>
      <c r="AR49" s="127">
        <v>4556.6000000000004</v>
      </c>
      <c r="AS49" s="127"/>
      <c r="AT49" s="249">
        <f t="shared" si="44"/>
        <v>0</v>
      </c>
      <c r="AU49" s="309" t="s">
        <v>279</v>
      </c>
      <c r="AV49" s="145"/>
      <c r="AW49" s="311">
        <v>1</v>
      </c>
      <c r="AX49" s="311">
        <v>1</v>
      </c>
      <c r="AY49" s="312">
        <f t="shared" si="45"/>
        <v>4545</v>
      </c>
      <c r="AZ49" s="145">
        <f t="shared" si="46"/>
        <v>0</v>
      </c>
      <c r="BA49" s="145">
        <f t="shared" si="47"/>
        <v>4545</v>
      </c>
    </row>
    <row r="50" spans="1:53" ht="35.1" customHeight="1">
      <c r="A50" s="159">
        <v>17</v>
      </c>
      <c r="B50" s="278" t="s">
        <v>3347</v>
      </c>
      <c r="C50" s="279" t="s">
        <v>105</v>
      </c>
      <c r="D50" s="279" t="s">
        <v>3316</v>
      </c>
      <c r="E50" s="2255" t="s">
        <v>552</v>
      </c>
      <c r="F50" s="1856" t="s">
        <v>3348</v>
      </c>
      <c r="G50" s="274">
        <f t="shared" si="33"/>
        <v>11475</v>
      </c>
      <c r="H50" s="274">
        <v>8468</v>
      </c>
      <c r="I50" s="274">
        <v>3007</v>
      </c>
      <c r="J50" s="1856" t="s">
        <v>3349</v>
      </c>
      <c r="K50" s="274">
        <f t="shared" si="48"/>
        <v>11475</v>
      </c>
      <c r="L50" s="274">
        <v>8468</v>
      </c>
      <c r="M50" s="274">
        <v>3007</v>
      </c>
      <c r="N50" s="274">
        <f t="shared" si="35"/>
        <v>0</v>
      </c>
      <c r="O50" s="274">
        <v>0</v>
      </c>
      <c r="P50" s="274"/>
      <c r="Q50" s="119">
        <f t="shared" si="36"/>
        <v>8367.2000000000007</v>
      </c>
      <c r="R50" s="119"/>
      <c r="S50" s="119">
        <v>8367.2000000000007</v>
      </c>
      <c r="T50" s="119"/>
      <c r="U50" s="274">
        <f t="shared" si="37"/>
        <v>2142</v>
      </c>
      <c r="V50" s="237"/>
      <c r="W50" s="292">
        <v>2142</v>
      </c>
      <c r="X50" s="274">
        <f t="shared" si="38"/>
        <v>2142</v>
      </c>
      <c r="Y50" s="237"/>
      <c r="Z50" s="292">
        <v>2142</v>
      </c>
      <c r="AA50" s="119">
        <f t="shared" si="39"/>
        <v>4000</v>
      </c>
      <c r="AB50" s="237"/>
      <c r="AC50" s="237">
        <v>4000</v>
      </c>
      <c r="AD50" s="237"/>
      <c r="AE50" s="274">
        <f t="shared" si="40"/>
        <v>3475</v>
      </c>
      <c r="AF50" s="237"/>
      <c r="AG50" s="289">
        <v>3475</v>
      </c>
      <c r="AH50" s="127">
        <f t="shared" si="41"/>
        <v>8367.2000000000007</v>
      </c>
      <c r="AI50" s="301"/>
      <c r="AJ50" s="127">
        <v>8367.2000000000007</v>
      </c>
      <c r="AK50" s="301"/>
      <c r="AL50" s="127">
        <f t="shared" si="42"/>
        <v>8367.2000000000007</v>
      </c>
      <c r="AM50" s="127"/>
      <c r="AN50" s="127">
        <v>8367.2000000000007</v>
      </c>
      <c r="AO50" s="127"/>
      <c r="AP50" s="127">
        <f t="shared" si="43"/>
        <v>8367.2000000000007</v>
      </c>
      <c r="AQ50" s="127"/>
      <c r="AR50" s="127">
        <v>8367.2000000000007</v>
      </c>
      <c r="AS50" s="127"/>
      <c r="AT50" s="249">
        <f t="shared" si="44"/>
        <v>0</v>
      </c>
      <c r="AU50" s="309" t="s">
        <v>279</v>
      </c>
      <c r="AV50" s="145"/>
      <c r="AW50" s="311">
        <v>1</v>
      </c>
      <c r="AX50" s="311">
        <v>1</v>
      </c>
      <c r="AY50" s="312">
        <f t="shared" si="45"/>
        <v>6142</v>
      </c>
      <c r="AZ50" s="145">
        <f t="shared" si="46"/>
        <v>0</v>
      </c>
      <c r="BA50" s="145">
        <f t="shared" si="47"/>
        <v>6142</v>
      </c>
    </row>
    <row r="51" spans="1:53" ht="60" customHeight="1">
      <c r="A51" s="159">
        <v>18</v>
      </c>
      <c r="B51" s="278" t="s">
        <v>3350</v>
      </c>
      <c r="C51" s="279" t="s">
        <v>105</v>
      </c>
      <c r="D51" s="279" t="s">
        <v>3301</v>
      </c>
      <c r="E51" s="2255" t="s">
        <v>251</v>
      </c>
      <c r="F51" s="1856" t="s">
        <v>3351</v>
      </c>
      <c r="G51" s="274">
        <f t="shared" si="33"/>
        <v>4000</v>
      </c>
      <c r="H51" s="274">
        <v>2460</v>
      </c>
      <c r="I51" s="274">
        <v>1540</v>
      </c>
      <c r="J51" s="1856" t="s">
        <v>3352</v>
      </c>
      <c r="K51" s="274">
        <f t="shared" si="48"/>
        <v>4000</v>
      </c>
      <c r="L51" s="274">
        <v>2460</v>
      </c>
      <c r="M51" s="274">
        <v>1540</v>
      </c>
      <c r="N51" s="274">
        <f t="shared" si="35"/>
        <v>0</v>
      </c>
      <c r="O51" s="274">
        <v>0</v>
      </c>
      <c r="P51" s="274"/>
      <c r="Q51" s="119">
        <f t="shared" si="36"/>
        <v>2410</v>
      </c>
      <c r="R51" s="119"/>
      <c r="S51" s="119">
        <v>2410</v>
      </c>
      <c r="T51" s="119"/>
      <c r="U51" s="274">
        <f t="shared" si="37"/>
        <v>2237</v>
      </c>
      <c r="V51" s="237"/>
      <c r="W51" s="289">
        <v>2237</v>
      </c>
      <c r="X51" s="274">
        <f t="shared" si="38"/>
        <v>2237</v>
      </c>
      <c r="Y51" s="237"/>
      <c r="Z51" s="289">
        <v>2237</v>
      </c>
      <c r="AA51" s="119">
        <f t="shared" si="39"/>
        <v>0</v>
      </c>
      <c r="AB51" s="237"/>
      <c r="AC51" s="237"/>
      <c r="AD51" s="237"/>
      <c r="AE51" s="274">
        <f t="shared" si="40"/>
        <v>0</v>
      </c>
      <c r="AF51" s="237"/>
      <c r="AG51" s="237"/>
      <c r="AH51" s="127">
        <f t="shared" si="41"/>
        <v>2410</v>
      </c>
      <c r="AI51" s="301"/>
      <c r="AJ51" s="127">
        <v>2410</v>
      </c>
      <c r="AK51" s="301"/>
      <c r="AL51" s="127">
        <f t="shared" si="42"/>
        <v>2410</v>
      </c>
      <c r="AM51" s="127"/>
      <c r="AN51" s="127">
        <v>2410</v>
      </c>
      <c r="AO51" s="127"/>
      <c r="AP51" s="127">
        <f t="shared" si="43"/>
        <v>2410</v>
      </c>
      <c r="AQ51" s="127"/>
      <c r="AR51" s="127">
        <v>2410</v>
      </c>
      <c r="AS51" s="127"/>
      <c r="AT51" s="249">
        <f t="shared" si="44"/>
        <v>0</v>
      </c>
      <c r="AU51" s="309" t="s">
        <v>279</v>
      </c>
      <c r="AV51" s="145"/>
      <c r="AW51" s="311">
        <v>1</v>
      </c>
      <c r="AX51" s="311">
        <v>1</v>
      </c>
      <c r="AY51" s="312">
        <f t="shared" si="45"/>
        <v>2237</v>
      </c>
      <c r="AZ51" s="145">
        <f t="shared" si="46"/>
        <v>0</v>
      </c>
      <c r="BA51" s="145">
        <f t="shared" si="47"/>
        <v>2237</v>
      </c>
    </row>
    <row r="52" spans="1:53" ht="60" customHeight="1">
      <c r="A52" s="159">
        <v>19</v>
      </c>
      <c r="B52" s="278" t="s">
        <v>3353</v>
      </c>
      <c r="C52" s="279" t="s">
        <v>105</v>
      </c>
      <c r="D52" s="279" t="s">
        <v>3330</v>
      </c>
      <c r="E52" s="2255" t="s">
        <v>398</v>
      </c>
      <c r="F52" s="1856" t="s">
        <v>3354</v>
      </c>
      <c r="G52" s="274">
        <f t="shared" si="33"/>
        <v>1976</v>
      </c>
      <c r="H52" s="274">
        <v>1602</v>
      </c>
      <c r="I52" s="274">
        <v>374</v>
      </c>
      <c r="J52" s="1856" t="s">
        <v>3355</v>
      </c>
      <c r="K52" s="274">
        <f t="shared" si="48"/>
        <v>1976</v>
      </c>
      <c r="L52" s="274">
        <v>1602</v>
      </c>
      <c r="M52" s="274">
        <v>374</v>
      </c>
      <c r="N52" s="274">
        <f t="shared" si="35"/>
        <v>0</v>
      </c>
      <c r="O52" s="274">
        <v>0</v>
      </c>
      <c r="P52" s="274"/>
      <c r="Q52" s="119">
        <f t="shared" si="36"/>
        <v>1602</v>
      </c>
      <c r="R52" s="119"/>
      <c r="S52" s="119">
        <v>1602</v>
      </c>
      <c r="T52" s="119"/>
      <c r="U52" s="274">
        <f t="shared" si="37"/>
        <v>1516</v>
      </c>
      <c r="V52" s="237"/>
      <c r="W52" s="289">
        <v>1516</v>
      </c>
      <c r="X52" s="274">
        <f t="shared" si="38"/>
        <v>1516</v>
      </c>
      <c r="Y52" s="237"/>
      <c r="Z52" s="289">
        <v>1516</v>
      </c>
      <c r="AA52" s="119">
        <f t="shared" si="39"/>
        <v>0</v>
      </c>
      <c r="AB52" s="237"/>
      <c r="AC52" s="237"/>
      <c r="AD52" s="237"/>
      <c r="AE52" s="274">
        <f t="shared" si="40"/>
        <v>0</v>
      </c>
      <c r="AF52" s="237"/>
      <c r="AG52" s="237"/>
      <c r="AH52" s="127">
        <f t="shared" si="41"/>
        <v>1602</v>
      </c>
      <c r="AI52" s="301"/>
      <c r="AJ52" s="127">
        <v>1602</v>
      </c>
      <c r="AK52" s="301"/>
      <c r="AL52" s="127">
        <f t="shared" si="42"/>
        <v>1602</v>
      </c>
      <c r="AM52" s="127"/>
      <c r="AN52" s="127">
        <v>1602</v>
      </c>
      <c r="AO52" s="127"/>
      <c r="AP52" s="127">
        <f t="shared" si="43"/>
        <v>1602</v>
      </c>
      <c r="AQ52" s="127"/>
      <c r="AR52" s="127">
        <v>1602</v>
      </c>
      <c r="AS52" s="127"/>
      <c r="AT52" s="249">
        <f t="shared" si="44"/>
        <v>0</v>
      </c>
      <c r="AU52" s="309" t="s">
        <v>279</v>
      </c>
      <c r="AV52" s="145"/>
      <c r="AW52" s="311">
        <v>1</v>
      </c>
      <c r="AX52" s="311">
        <v>1</v>
      </c>
      <c r="AY52" s="312">
        <f t="shared" si="45"/>
        <v>1516</v>
      </c>
      <c r="AZ52" s="145">
        <f t="shared" si="46"/>
        <v>0</v>
      </c>
      <c r="BA52" s="145">
        <f t="shared" si="47"/>
        <v>1516</v>
      </c>
    </row>
    <row r="53" spans="1:53" ht="67.5" customHeight="1">
      <c r="A53" s="159">
        <v>20</v>
      </c>
      <c r="B53" s="223" t="s">
        <v>3356</v>
      </c>
      <c r="C53" s="163" t="s">
        <v>116</v>
      </c>
      <c r="D53" s="275" t="s">
        <v>3287</v>
      </c>
      <c r="E53" s="2255" t="s">
        <v>82</v>
      </c>
      <c r="F53" s="1856" t="s">
        <v>3357</v>
      </c>
      <c r="G53" s="274">
        <f t="shared" si="33"/>
        <v>2011</v>
      </c>
      <c r="H53" s="274">
        <v>1654</v>
      </c>
      <c r="I53" s="274">
        <v>357</v>
      </c>
      <c r="J53" s="1856" t="s">
        <v>3358</v>
      </c>
      <c r="K53" s="274">
        <f t="shared" si="48"/>
        <v>2011</v>
      </c>
      <c r="L53" s="274">
        <v>1654</v>
      </c>
      <c r="M53" s="274">
        <v>357</v>
      </c>
      <c r="N53" s="274">
        <f t="shared" si="35"/>
        <v>0</v>
      </c>
      <c r="O53" s="274">
        <v>0</v>
      </c>
      <c r="P53" s="274"/>
      <c r="Q53" s="119">
        <f t="shared" si="36"/>
        <v>1619</v>
      </c>
      <c r="R53" s="119"/>
      <c r="S53" s="119">
        <v>1619</v>
      </c>
      <c r="T53" s="119"/>
      <c r="U53" s="274">
        <f t="shared" si="37"/>
        <v>1619</v>
      </c>
      <c r="V53" s="237"/>
      <c r="W53" s="293">
        <f>1489+130</f>
        <v>1619</v>
      </c>
      <c r="X53" s="274">
        <f t="shared" si="38"/>
        <v>1619</v>
      </c>
      <c r="Y53" s="237"/>
      <c r="Z53" s="293">
        <f>1489+130</f>
        <v>1619</v>
      </c>
      <c r="AA53" s="119">
        <f t="shared" si="39"/>
        <v>0</v>
      </c>
      <c r="AB53" s="237"/>
      <c r="AC53" s="237"/>
      <c r="AD53" s="237"/>
      <c r="AE53" s="274">
        <f t="shared" si="40"/>
        <v>0</v>
      </c>
      <c r="AF53" s="237"/>
      <c r="AG53" s="237"/>
      <c r="AH53" s="127">
        <f t="shared" si="41"/>
        <v>1619</v>
      </c>
      <c r="AI53" s="301"/>
      <c r="AJ53" s="127">
        <v>1619</v>
      </c>
      <c r="AK53" s="301"/>
      <c r="AL53" s="127">
        <f t="shared" si="42"/>
        <v>1619</v>
      </c>
      <c r="AM53" s="127"/>
      <c r="AN53" s="127">
        <v>1619</v>
      </c>
      <c r="AO53" s="127"/>
      <c r="AP53" s="127">
        <f t="shared" si="43"/>
        <v>1619</v>
      </c>
      <c r="AQ53" s="127"/>
      <c r="AR53" s="127">
        <v>1619</v>
      </c>
      <c r="AS53" s="127"/>
      <c r="AT53" s="249">
        <f t="shared" si="44"/>
        <v>0</v>
      </c>
      <c r="AU53" s="309" t="s">
        <v>118</v>
      </c>
      <c r="AV53" s="145"/>
      <c r="AW53" s="311">
        <v>1</v>
      </c>
      <c r="AX53" s="311">
        <v>1</v>
      </c>
      <c r="AY53" s="312">
        <f t="shared" si="45"/>
        <v>1619</v>
      </c>
      <c r="AZ53" s="145">
        <f t="shared" si="46"/>
        <v>0</v>
      </c>
      <c r="BA53" s="145">
        <f t="shared" si="47"/>
        <v>1619</v>
      </c>
    </row>
    <row r="54" spans="1:53" ht="83.25" customHeight="1">
      <c r="A54" s="159">
        <v>21</v>
      </c>
      <c r="B54" s="278" t="s">
        <v>3359</v>
      </c>
      <c r="C54" s="163" t="s">
        <v>116</v>
      </c>
      <c r="D54" s="1859" t="s">
        <v>3261</v>
      </c>
      <c r="E54" s="2255" t="s">
        <v>251</v>
      </c>
      <c r="F54" s="1856" t="s">
        <v>3360</v>
      </c>
      <c r="G54" s="274">
        <f t="shared" si="33"/>
        <v>7125</v>
      </c>
      <c r="H54" s="274">
        <v>5492</v>
      </c>
      <c r="I54" s="274">
        <v>1633</v>
      </c>
      <c r="J54" s="2273" t="s">
        <v>3361</v>
      </c>
      <c r="K54" s="274">
        <f t="shared" si="48"/>
        <v>7125</v>
      </c>
      <c r="L54" s="274">
        <v>5492</v>
      </c>
      <c r="M54" s="274">
        <v>1633</v>
      </c>
      <c r="N54" s="274">
        <f t="shared" si="35"/>
        <v>0</v>
      </c>
      <c r="O54" s="274">
        <v>0</v>
      </c>
      <c r="P54" s="274"/>
      <c r="Q54" s="119">
        <f t="shared" si="36"/>
        <v>4002</v>
      </c>
      <c r="R54" s="119"/>
      <c r="S54" s="119">
        <v>4002</v>
      </c>
      <c r="T54" s="119"/>
      <c r="U54" s="274">
        <f t="shared" si="37"/>
        <v>2500</v>
      </c>
      <c r="V54" s="237"/>
      <c r="W54" s="289">
        <v>2500</v>
      </c>
      <c r="X54" s="274">
        <f t="shared" si="38"/>
        <v>2500</v>
      </c>
      <c r="Y54" s="237"/>
      <c r="Z54" s="289">
        <v>2500</v>
      </c>
      <c r="AA54" s="119">
        <f t="shared" si="39"/>
        <v>1500</v>
      </c>
      <c r="AB54" s="237"/>
      <c r="AC54" s="237">
        <v>1500</v>
      </c>
      <c r="AD54" s="237"/>
      <c r="AE54" s="274">
        <f t="shared" si="40"/>
        <v>1092</v>
      </c>
      <c r="AF54" s="237"/>
      <c r="AG54" s="289">
        <v>1092</v>
      </c>
      <c r="AH54" s="127">
        <f t="shared" si="41"/>
        <v>5350</v>
      </c>
      <c r="AI54" s="301"/>
      <c r="AJ54" s="127">
        <v>5350</v>
      </c>
      <c r="AK54" s="301"/>
      <c r="AL54" s="127">
        <f t="shared" si="42"/>
        <v>5350</v>
      </c>
      <c r="AM54" s="127"/>
      <c r="AN54" s="127">
        <v>5350</v>
      </c>
      <c r="AO54" s="127"/>
      <c r="AP54" s="127">
        <f t="shared" si="43"/>
        <v>5350</v>
      </c>
      <c r="AQ54" s="127"/>
      <c r="AR54" s="127">
        <v>5350</v>
      </c>
      <c r="AS54" s="127"/>
      <c r="AT54" s="249">
        <f t="shared" si="44"/>
        <v>1348</v>
      </c>
      <c r="AU54" s="309" t="s">
        <v>118</v>
      </c>
      <c r="AV54" s="145"/>
      <c r="AW54" s="311">
        <v>1</v>
      </c>
      <c r="AX54" s="311">
        <v>1</v>
      </c>
      <c r="AY54" s="312">
        <f t="shared" si="45"/>
        <v>4000</v>
      </c>
      <c r="AZ54" s="145">
        <f t="shared" si="46"/>
        <v>0</v>
      </c>
      <c r="BA54" s="145">
        <f t="shared" si="47"/>
        <v>4000</v>
      </c>
    </row>
    <row r="55" spans="1:53" ht="67.5" customHeight="1">
      <c r="A55" s="159">
        <v>22</v>
      </c>
      <c r="B55" s="278" t="s">
        <v>3362</v>
      </c>
      <c r="C55" s="163" t="s">
        <v>116</v>
      </c>
      <c r="D55" s="1859" t="s">
        <v>3363</v>
      </c>
      <c r="E55" s="2255" t="s">
        <v>251</v>
      </c>
      <c r="F55" s="1856" t="s">
        <v>3364</v>
      </c>
      <c r="G55" s="274">
        <f t="shared" si="33"/>
        <v>7612</v>
      </c>
      <c r="H55" s="274">
        <v>5014</v>
      </c>
      <c r="I55" s="274">
        <v>2598</v>
      </c>
      <c r="J55" s="1856" t="s">
        <v>3365</v>
      </c>
      <c r="K55" s="274">
        <f t="shared" si="48"/>
        <v>7612</v>
      </c>
      <c r="L55" s="274">
        <v>5014</v>
      </c>
      <c r="M55" s="274">
        <v>2598</v>
      </c>
      <c r="N55" s="274">
        <f t="shared" si="35"/>
        <v>0</v>
      </c>
      <c r="O55" s="274">
        <v>0</v>
      </c>
      <c r="P55" s="274"/>
      <c r="Q55" s="119">
        <f t="shared" si="36"/>
        <v>5014</v>
      </c>
      <c r="R55" s="119"/>
      <c r="S55" s="119">
        <v>5014</v>
      </c>
      <c r="T55" s="119"/>
      <c r="U55" s="274">
        <f t="shared" si="37"/>
        <v>4902</v>
      </c>
      <c r="V55" s="237"/>
      <c r="W55" s="294">
        <f>2903+1999</f>
        <v>4902</v>
      </c>
      <c r="X55" s="274">
        <f t="shared" si="38"/>
        <v>4902</v>
      </c>
      <c r="Y55" s="237"/>
      <c r="Z55" s="294">
        <f>2903+1999</f>
        <v>4902</v>
      </c>
      <c r="AA55" s="119">
        <f t="shared" si="39"/>
        <v>0</v>
      </c>
      <c r="AB55" s="237"/>
      <c r="AC55" s="237"/>
      <c r="AD55" s="237"/>
      <c r="AE55" s="274">
        <f t="shared" si="40"/>
        <v>0</v>
      </c>
      <c r="AF55" s="237"/>
      <c r="AG55" s="237"/>
      <c r="AH55" s="127">
        <f t="shared" si="41"/>
        <v>4902</v>
      </c>
      <c r="AI55" s="301"/>
      <c r="AJ55" s="289">
        <v>4902</v>
      </c>
      <c r="AK55" s="301"/>
      <c r="AL55" s="127">
        <f t="shared" si="42"/>
        <v>4902</v>
      </c>
      <c r="AM55" s="127"/>
      <c r="AN55" s="289">
        <v>4902</v>
      </c>
      <c r="AO55" s="127"/>
      <c r="AP55" s="127">
        <f t="shared" si="43"/>
        <v>4902</v>
      </c>
      <c r="AQ55" s="127"/>
      <c r="AR55" s="289">
        <v>4902</v>
      </c>
      <c r="AS55" s="127"/>
      <c r="AT55" s="249">
        <f t="shared" si="44"/>
        <v>-112</v>
      </c>
      <c r="AU55" s="309" t="s">
        <v>118</v>
      </c>
      <c r="AV55" s="145"/>
      <c r="AW55" s="311">
        <v>1</v>
      </c>
      <c r="AX55" s="311">
        <v>1</v>
      </c>
      <c r="AY55" s="312">
        <f t="shared" si="45"/>
        <v>4902</v>
      </c>
      <c r="AZ55" s="145">
        <f t="shared" si="46"/>
        <v>0</v>
      </c>
      <c r="BA55" s="145">
        <f t="shared" si="47"/>
        <v>4902</v>
      </c>
    </row>
    <row r="56" spans="1:53" ht="67.5" customHeight="1">
      <c r="A56" s="159">
        <v>23</v>
      </c>
      <c r="B56" s="278" t="s">
        <v>3366</v>
      </c>
      <c r="C56" s="163" t="s">
        <v>116</v>
      </c>
      <c r="D56" s="1859" t="s">
        <v>3326</v>
      </c>
      <c r="E56" s="2252" t="s">
        <v>251</v>
      </c>
      <c r="F56" s="1856" t="s">
        <v>3367</v>
      </c>
      <c r="G56" s="274">
        <f t="shared" si="33"/>
        <v>8705</v>
      </c>
      <c r="H56" s="274">
        <v>7424</v>
      </c>
      <c r="I56" s="274">
        <v>1281</v>
      </c>
      <c r="J56" s="1856" t="s">
        <v>3368</v>
      </c>
      <c r="K56" s="274">
        <f t="shared" si="48"/>
        <v>8705</v>
      </c>
      <c r="L56" s="274">
        <v>7332</v>
      </c>
      <c r="M56" s="274">
        <v>1373</v>
      </c>
      <c r="N56" s="274">
        <f t="shared" si="35"/>
        <v>0</v>
      </c>
      <c r="O56" s="274">
        <v>0</v>
      </c>
      <c r="P56" s="274"/>
      <c r="Q56" s="119">
        <f t="shared" si="36"/>
        <v>7332</v>
      </c>
      <c r="R56" s="119"/>
      <c r="S56" s="119">
        <v>7332</v>
      </c>
      <c r="T56" s="119"/>
      <c r="U56" s="274">
        <f t="shared" si="37"/>
        <v>7227</v>
      </c>
      <c r="V56" s="237"/>
      <c r="W56" s="295">
        <f>4600+2627</f>
        <v>7227</v>
      </c>
      <c r="X56" s="274">
        <f t="shared" si="38"/>
        <v>7227</v>
      </c>
      <c r="Y56" s="237"/>
      <c r="Z56" s="295">
        <f>4600+2627</f>
        <v>7227</v>
      </c>
      <c r="AA56" s="119">
        <f t="shared" si="39"/>
        <v>0</v>
      </c>
      <c r="AB56" s="237"/>
      <c r="AC56" s="237"/>
      <c r="AD56" s="237"/>
      <c r="AE56" s="274">
        <f t="shared" si="40"/>
        <v>0</v>
      </c>
      <c r="AF56" s="237"/>
      <c r="AG56" s="237"/>
      <c r="AH56" s="127">
        <f t="shared" si="41"/>
        <v>7227</v>
      </c>
      <c r="AI56" s="301"/>
      <c r="AJ56" s="289">
        <v>7227</v>
      </c>
      <c r="AK56" s="301"/>
      <c r="AL56" s="127">
        <f t="shared" si="42"/>
        <v>7227</v>
      </c>
      <c r="AM56" s="127"/>
      <c r="AN56" s="289">
        <v>7227</v>
      </c>
      <c r="AO56" s="127"/>
      <c r="AP56" s="127">
        <f t="shared" si="43"/>
        <v>7227</v>
      </c>
      <c r="AQ56" s="127"/>
      <c r="AR56" s="289">
        <v>7227</v>
      </c>
      <c r="AS56" s="127"/>
      <c r="AT56" s="249">
        <f t="shared" si="44"/>
        <v>-105</v>
      </c>
      <c r="AU56" s="309" t="s">
        <v>118</v>
      </c>
      <c r="AV56" s="145"/>
      <c r="AW56" s="311">
        <v>1</v>
      </c>
      <c r="AX56" s="311">
        <v>1</v>
      </c>
      <c r="AY56" s="312">
        <f t="shared" si="45"/>
        <v>7227</v>
      </c>
      <c r="AZ56" s="145">
        <f t="shared" si="46"/>
        <v>0</v>
      </c>
      <c r="BA56" s="145">
        <f t="shared" si="47"/>
        <v>7227</v>
      </c>
    </row>
    <row r="57" spans="1:53" ht="62.1" customHeight="1">
      <c r="A57" s="159">
        <v>24</v>
      </c>
      <c r="B57" s="278" t="s">
        <v>3369</v>
      </c>
      <c r="C57" s="163" t="s">
        <v>127</v>
      </c>
      <c r="D57" s="279" t="s">
        <v>3341</v>
      </c>
      <c r="E57" s="2255" t="s">
        <v>179</v>
      </c>
      <c r="F57" s="1856" t="s">
        <v>3370</v>
      </c>
      <c r="G57" s="274">
        <f t="shared" si="33"/>
        <v>5502</v>
      </c>
      <c r="H57" s="274">
        <v>4231</v>
      </c>
      <c r="I57" s="274">
        <v>1271</v>
      </c>
      <c r="J57" s="1856" t="s">
        <v>3371</v>
      </c>
      <c r="K57" s="274">
        <f t="shared" si="48"/>
        <v>5217</v>
      </c>
      <c r="L57" s="274">
        <v>4006</v>
      </c>
      <c r="M57" s="274">
        <v>1211</v>
      </c>
      <c r="N57" s="274">
        <f t="shared" si="35"/>
        <v>0</v>
      </c>
      <c r="O57" s="274">
        <v>0</v>
      </c>
      <c r="P57" s="274"/>
      <c r="Q57" s="119">
        <f t="shared" si="36"/>
        <v>3555</v>
      </c>
      <c r="R57" s="119"/>
      <c r="S57" s="119">
        <v>3555</v>
      </c>
      <c r="T57" s="119"/>
      <c r="U57" s="274">
        <f t="shared" si="37"/>
        <v>3550</v>
      </c>
      <c r="V57" s="237"/>
      <c r="W57" s="296">
        <v>3550</v>
      </c>
      <c r="X57" s="274">
        <f t="shared" si="38"/>
        <v>3550</v>
      </c>
      <c r="Y57" s="237"/>
      <c r="Z57" s="296">
        <v>3550</v>
      </c>
      <c r="AA57" s="119">
        <f t="shared" si="39"/>
        <v>0</v>
      </c>
      <c r="AB57" s="237"/>
      <c r="AC57" s="237"/>
      <c r="AD57" s="237"/>
      <c r="AE57" s="274">
        <f t="shared" si="40"/>
        <v>0</v>
      </c>
      <c r="AF57" s="237"/>
      <c r="AG57" s="237"/>
      <c r="AH57" s="127">
        <f t="shared" si="41"/>
        <v>4006</v>
      </c>
      <c r="AI57" s="301"/>
      <c r="AJ57" s="289">
        <v>4006</v>
      </c>
      <c r="AK57" s="301"/>
      <c r="AL57" s="127">
        <f t="shared" si="42"/>
        <v>4006</v>
      </c>
      <c r="AM57" s="127"/>
      <c r="AN57" s="289">
        <v>4006</v>
      </c>
      <c r="AO57" s="127"/>
      <c r="AP57" s="127">
        <f t="shared" si="43"/>
        <v>4006</v>
      </c>
      <c r="AQ57" s="127"/>
      <c r="AR57" s="289">
        <v>4006</v>
      </c>
      <c r="AS57" s="127"/>
      <c r="AT57" s="249">
        <f t="shared" si="44"/>
        <v>451</v>
      </c>
      <c r="AU57" s="309" t="s">
        <v>259</v>
      </c>
      <c r="AV57" s="145"/>
      <c r="AW57" s="311">
        <v>1</v>
      </c>
      <c r="AX57" s="311">
        <v>1</v>
      </c>
      <c r="AY57" s="312">
        <f t="shared" si="45"/>
        <v>3550</v>
      </c>
      <c r="AZ57" s="145">
        <f t="shared" si="46"/>
        <v>0</v>
      </c>
      <c r="BA57" s="145">
        <f t="shared" si="47"/>
        <v>3550</v>
      </c>
    </row>
    <row r="58" spans="1:53" ht="60.95" customHeight="1">
      <c r="A58" s="159">
        <v>25</v>
      </c>
      <c r="B58" s="278" t="s">
        <v>3372</v>
      </c>
      <c r="C58" s="163" t="s">
        <v>127</v>
      </c>
      <c r="D58" s="279" t="s">
        <v>3330</v>
      </c>
      <c r="E58" s="2255" t="s">
        <v>398</v>
      </c>
      <c r="F58" s="1856" t="s">
        <v>3373</v>
      </c>
      <c r="G58" s="274">
        <f t="shared" si="33"/>
        <v>1045</v>
      </c>
      <c r="H58" s="274">
        <v>803</v>
      </c>
      <c r="I58" s="274">
        <v>242</v>
      </c>
      <c r="J58" s="163" t="s">
        <v>3374</v>
      </c>
      <c r="K58" s="274">
        <f t="shared" si="48"/>
        <v>1045</v>
      </c>
      <c r="L58" s="274">
        <v>803</v>
      </c>
      <c r="M58" s="274">
        <v>242</v>
      </c>
      <c r="N58" s="274">
        <f t="shared" si="35"/>
        <v>0</v>
      </c>
      <c r="O58" s="274">
        <v>0</v>
      </c>
      <c r="P58" s="274"/>
      <c r="Q58" s="119">
        <f t="shared" si="36"/>
        <v>802.7</v>
      </c>
      <c r="R58" s="119"/>
      <c r="S58" s="119">
        <v>802.7</v>
      </c>
      <c r="T58" s="119"/>
      <c r="U58" s="274">
        <f t="shared" si="37"/>
        <v>803</v>
      </c>
      <c r="V58" s="237"/>
      <c r="W58" s="290">
        <v>803</v>
      </c>
      <c r="X58" s="274">
        <f t="shared" si="38"/>
        <v>803</v>
      </c>
      <c r="Y58" s="237"/>
      <c r="Z58" s="290">
        <v>803</v>
      </c>
      <c r="AA58" s="119">
        <f t="shared" si="39"/>
        <v>0</v>
      </c>
      <c r="AB58" s="237"/>
      <c r="AC58" s="237"/>
      <c r="AD58" s="237"/>
      <c r="AE58" s="274">
        <f t="shared" si="40"/>
        <v>0</v>
      </c>
      <c r="AF58" s="237"/>
      <c r="AG58" s="237"/>
      <c r="AH58" s="127">
        <f t="shared" si="41"/>
        <v>802.7</v>
      </c>
      <c r="AI58" s="301"/>
      <c r="AJ58" s="127">
        <v>802.7</v>
      </c>
      <c r="AK58" s="301"/>
      <c r="AL58" s="127">
        <f t="shared" si="42"/>
        <v>802.7</v>
      </c>
      <c r="AM58" s="127"/>
      <c r="AN58" s="127">
        <v>802.7</v>
      </c>
      <c r="AO58" s="127"/>
      <c r="AP58" s="127">
        <f t="shared" si="43"/>
        <v>802.7</v>
      </c>
      <c r="AQ58" s="127"/>
      <c r="AR58" s="127">
        <v>802.7</v>
      </c>
      <c r="AS58" s="127"/>
      <c r="AT58" s="249">
        <f t="shared" si="44"/>
        <v>0</v>
      </c>
      <c r="AU58" s="309" t="s">
        <v>259</v>
      </c>
      <c r="AV58" s="145"/>
      <c r="AW58" s="311">
        <v>1</v>
      </c>
      <c r="AX58" s="311">
        <v>1</v>
      </c>
      <c r="AY58" s="312">
        <f t="shared" si="45"/>
        <v>803</v>
      </c>
      <c r="AZ58" s="145">
        <f t="shared" si="46"/>
        <v>0</v>
      </c>
      <c r="BA58" s="145">
        <f t="shared" si="47"/>
        <v>803</v>
      </c>
    </row>
    <row r="59" spans="1:53" ht="68.099999999999994" customHeight="1">
      <c r="A59" s="159">
        <v>26</v>
      </c>
      <c r="B59" s="278" t="s">
        <v>3375</v>
      </c>
      <c r="C59" s="163" t="s">
        <v>127</v>
      </c>
      <c r="D59" s="1859" t="s">
        <v>3376</v>
      </c>
      <c r="E59" s="2255" t="s">
        <v>179</v>
      </c>
      <c r="F59" s="1856" t="s">
        <v>3377</v>
      </c>
      <c r="G59" s="274">
        <f t="shared" si="33"/>
        <v>5796</v>
      </c>
      <c r="H59" s="274">
        <v>4720</v>
      </c>
      <c r="I59" s="274">
        <v>1076</v>
      </c>
      <c r="J59" s="1856" t="s">
        <v>3378</v>
      </c>
      <c r="K59" s="274">
        <f t="shared" si="48"/>
        <v>5796</v>
      </c>
      <c r="L59" s="274">
        <v>4720</v>
      </c>
      <c r="M59" s="274">
        <v>1076</v>
      </c>
      <c r="N59" s="274">
        <f t="shared" si="35"/>
        <v>0</v>
      </c>
      <c r="O59" s="274">
        <v>0</v>
      </c>
      <c r="P59" s="274"/>
      <c r="Q59" s="119">
        <f t="shared" si="36"/>
        <v>4700</v>
      </c>
      <c r="R59" s="119"/>
      <c r="S59" s="119">
        <v>4700</v>
      </c>
      <c r="T59" s="119"/>
      <c r="U59" s="274">
        <f t="shared" si="37"/>
        <v>4700</v>
      </c>
      <c r="V59" s="237"/>
      <c r="W59" s="289">
        <v>4700</v>
      </c>
      <c r="X59" s="274">
        <f t="shared" si="38"/>
        <v>4700</v>
      </c>
      <c r="Y59" s="237"/>
      <c r="Z59" s="289">
        <v>4700</v>
      </c>
      <c r="AA59" s="119">
        <f t="shared" si="39"/>
        <v>0</v>
      </c>
      <c r="AB59" s="237"/>
      <c r="AC59" s="237"/>
      <c r="AD59" s="237"/>
      <c r="AE59" s="274">
        <f t="shared" si="40"/>
        <v>0</v>
      </c>
      <c r="AF59" s="237"/>
      <c r="AG59" s="237"/>
      <c r="AH59" s="127">
        <f t="shared" si="41"/>
        <v>4700</v>
      </c>
      <c r="AI59" s="301"/>
      <c r="AJ59" s="127">
        <v>4700</v>
      </c>
      <c r="AK59" s="301"/>
      <c r="AL59" s="127">
        <f t="shared" si="42"/>
        <v>4700</v>
      </c>
      <c r="AM59" s="127"/>
      <c r="AN59" s="127">
        <v>4700</v>
      </c>
      <c r="AO59" s="127"/>
      <c r="AP59" s="127">
        <f t="shared" si="43"/>
        <v>4700</v>
      </c>
      <c r="AQ59" s="127"/>
      <c r="AR59" s="127">
        <v>4700</v>
      </c>
      <c r="AS59" s="127"/>
      <c r="AT59" s="249">
        <f t="shared" si="44"/>
        <v>0</v>
      </c>
      <c r="AU59" s="309" t="s">
        <v>259</v>
      </c>
      <c r="AV59" s="145"/>
      <c r="AW59" s="311">
        <v>1</v>
      </c>
      <c r="AX59" s="311">
        <v>1</v>
      </c>
      <c r="AY59" s="312">
        <f t="shared" si="45"/>
        <v>4700</v>
      </c>
      <c r="AZ59" s="145">
        <f t="shared" si="46"/>
        <v>0</v>
      </c>
      <c r="BA59" s="145">
        <f t="shared" si="47"/>
        <v>4700</v>
      </c>
    </row>
    <row r="60" spans="1:53" ht="38.1" customHeight="1">
      <c r="A60" s="159">
        <v>27</v>
      </c>
      <c r="B60" s="278" t="s">
        <v>3379</v>
      </c>
      <c r="C60" s="2274" t="s">
        <v>127</v>
      </c>
      <c r="D60" s="2275" t="s">
        <v>3330</v>
      </c>
      <c r="E60" s="2255" t="s">
        <v>398</v>
      </c>
      <c r="F60" s="2272" t="s">
        <v>3380</v>
      </c>
      <c r="G60" s="2271">
        <f t="shared" si="33"/>
        <v>959</v>
      </c>
      <c r="H60" s="2271">
        <v>793</v>
      </c>
      <c r="I60" s="2271">
        <v>166</v>
      </c>
      <c r="J60" s="2272" t="s">
        <v>3381</v>
      </c>
      <c r="K60" s="2271">
        <f t="shared" si="48"/>
        <v>959</v>
      </c>
      <c r="L60" s="2271">
        <v>793</v>
      </c>
      <c r="M60" s="2271">
        <v>166</v>
      </c>
      <c r="N60" s="2271">
        <f t="shared" si="35"/>
        <v>0</v>
      </c>
      <c r="O60" s="2271">
        <v>0</v>
      </c>
      <c r="P60" s="2271"/>
      <c r="Q60" s="2276">
        <f t="shared" si="36"/>
        <v>770.7</v>
      </c>
      <c r="R60" s="2276"/>
      <c r="S60" s="2276">
        <v>770.7</v>
      </c>
      <c r="T60" s="2276"/>
      <c r="U60" s="2271">
        <f t="shared" si="37"/>
        <v>771</v>
      </c>
      <c r="V60" s="2277"/>
      <c r="W60" s="2278">
        <v>771</v>
      </c>
      <c r="X60" s="2271">
        <f t="shared" si="38"/>
        <v>771</v>
      </c>
      <c r="Y60" s="2277"/>
      <c r="Z60" s="2278">
        <v>771</v>
      </c>
      <c r="AA60" s="2276">
        <f t="shared" si="39"/>
        <v>0</v>
      </c>
      <c r="AB60" s="2277"/>
      <c r="AC60" s="2277"/>
      <c r="AD60" s="2277"/>
      <c r="AE60" s="2271">
        <f t="shared" si="40"/>
        <v>0</v>
      </c>
      <c r="AF60" s="2277"/>
      <c r="AG60" s="2277"/>
      <c r="AH60" s="1938">
        <f t="shared" si="41"/>
        <v>770.7</v>
      </c>
      <c r="AI60" s="2279"/>
      <c r="AJ60" s="1938">
        <v>770.7</v>
      </c>
      <c r="AK60" s="2279"/>
      <c r="AL60" s="1938">
        <f t="shared" si="42"/>
        <v>770.7</v>
      </c>
      <c r="AM60" s="1938"/>
      <c r="AN60" s="1938">
        <v>770.7</v>
      </c>
      <c r="AO60" s="1938"/>
      <c r="AP60" s="1938">
        <f t="shared" si="43"/>
        <v>770.7</v>
      </c>
      <c r="AQ60" s="1938"/>
      <c r="AR60" s="1938">
        <v>770.7</v>
      </c>
      <c r="AS60" s="1938"/>
      <c r="AT60" s="2280">
        <f t="shared" si="44"/>
        <v>0</v>
      </c>
      <c r="AU60" s="1965" t="s">
        <v>259</v>
      </c>
      <c r="AV60" s="145"/>
      <c r="AW60" s="311">
        <v>1</v>
      </c>
      <c r="AX60" s="311">
        <v>1</v>
      </c>
      <c r="AY60" s="312">
        <f t="shared" si="45"/>
        <v>771</v>
      </c>
      <c r="AZ60" s="145">
        <f t="shared" si="46"/>
        <v>0</v>
      </c>
      <c r="BA60" s="145">
        <f t="shared" si="47"/>
        <v>771</v>
      </c>
    </row>
    <row r="61" spans="1:53" ht="54" customHeight="1">
      <c r="A61" s="159">
        <v>28</v>
      </c>
      <c r="B61" s="278" t="s">
        <v>3382</v>
      </c>
      <c r="C61" s="2274" t="s">
        <v>481</v>
      </c>
      <c r="D61" s="2275" t="s">
        <v>3337</v>
      </c>
      <c r="E61" s="2252" t="s">
        <v>82</v>
      </c>
      <c r="F61" s="2272" t="s">
        <v>3383</v>
      </c>
      <c r="G61" s="2271">
        <f t="shared" si="33"/>
        <v>4242</v>
      </c>
      <c r="H61" s="2271">
        <v>3511</v>
      </c>
      <c r="I61" s="2271">
        <v>731</v>
      </c>
      <c r="J61" s="2272" t="s">
        <v>3384</v>
      </c>
      <c r="K61" s="2271">
        <f t="shared" si="48"/>
        <v>4242</v>
      </c>
      <c r="L61" s="2271">
        <v>3511</v>
      </c>
      <c r="M61" s="2271">
        <v>731</v>
      </c>
      <c r="N61" s="2271">
        <f t="shared" si="35"/>
        <v>0</v>
      </c>
      <c r="O61" s="2271">
        <v>0</v>
      </c>
      <c r="P61" s="2271"/>
      <c r="Q61" s="2276">
        <f t="shared" si="36"/>
        <v>3585</v>
      </c>
      <c r="R61" s="2276"/>
      <c r="S61" s="2276">
        <v>3585</v>
      </c>
      <c r="T61" s="2276"/>
      <c r="U61" s="2271">
        <f t="shared" si="37"/>
        <v>3585</v>
      </c>
      <c r="V61" s="2277"/>
      <c r="W61" s="2139">
        <v>3585</v>
      </c>
      <c r="X61" s="2271">
        <f t="shared" si="38"/>
        <v>3585</v>
      </c>
      <c r="Y61" s="2277"/>
      <c r="Z61" s="2139">
        <v>3585</v>
      </c>
      <c r="AA61" s="2276">
        <f t="shared" si="39"/>
        <v>0</v>
      </c>
      <c r="AB61" s="2277"/>
      <c r="AC61" s="2277"/>
      <c r="AD61" s="2277"/>
      <c r="AE61" s="2271">
        <f t="shared" si="40"/>
        <v>0</v>
      </c>
      <c r="AF61" s="2277"/>
      <c r="AG61" s="2277"/>
      <c r="AH61" s="1938">
        <f t="shared" si="41"/>
        <v>3585</v>
      </c>
      <c r="AI61" s="2279"/>
      <c r="AJ61" s="1938">
        <v>3585</v>
      </c>
      <c r="AK61" s="2279"/>
      <c r="AL61" s="1938">
        <f t="shared" si="42"/>
        <v>3585</v>
      </c>
      <c r="AM61" s="1938"/>
      <c r="AN61" s="1938">
        <v>3585</v>
      </c>
      <c r="AO61" s="1938"/>
      <c r="AP61" s="1938">
        <f t="shared" si="43"/>
        <v>3585</v>
      </c>
      <c r="AQ61" s="1938"/>
      <c r="AR61" s="1938">
        <v>3585</v>
      </c>
      <c r="AS61" s="1938"/>
      <c r="AT61" s="2280">
        <f t="shared" si="44"/>
        <v>0</v>
      </c>
      <c r="AU61" s="1965" t="s">
        <v>704</v>
      </c>
      <c r="AV61" s="145"/>
      <c r="AW61" s="311">
        <v>1</v>
      </c>
      <c r="AX61" s="311">
        <v>1</v>
      </c>
      <c r="AY61" s="312">
        <f t="shared" si="45"/>
        <v>3585</v>
      </c>
      <c r="AZ61" s="145">
        <f t="shared" si="46"/>
        <v>0</v>
      </c>
      <c r="BA61" s="145">
        <f t="shared" si="47"/>
        <v>3585</v>
      </c>
    </row>
    <row r="62" spans="1:53" ht="67.5" customHeight="1">
      <c r="A62" s="159">
        <v>29</v>
      </c>
      <c r="B62" s="278" t="s">
        <v>3385</v>
      </c>
      <c r="C62" s="2274" t="s">
        <v>481</v>
      </c>
      <c r="D62" s="2275" t="s">
        <v>3337</v>
      </c>
      <c r="E62" s="2252" t="s">
        <v>552</v>
      </c>
      <c r="F62" s="2272" t="s">
        <v>3386</v>
      </c>
      <c r="G62" s="2271">
        <f t="shared" si="33"/>
        <v>5289</v>
      </c>
      <c r="H62" s="2271">
        <v>4419</v>
      </c>
      <c r="I62" s="2271">
        <v>870</v>
      </c>
      <c r="J62" s="2272" t="s">
        <v>3387</v>
      </c>
      <c r="K62" s="2271">
        <f t="shared" si="48"/>
        <v>5503</v>
      </c>
      <c r="L62" s="2271">
        <v>4586</v>
      </c>
      <c r="M62" s="2271">
        <v>917</v>
      </c>
      <c r="N62" s="2271">
        <f t="shared" si="35"/>
        <v>0</v>
      </c>
      <c r="O62" s="2271">
        <v>0</v>
      </c>
      <c r="P62" s="2271"/>
      <c r="Q62" s="2276">
        <f t="shared" si="36"/>
        <v>4419</v>
      </c>
      <c r="R62" s="2276"/>
      <c r="S62" s="2276">
        <v>4419</v>
      </c>
      <c r="T62" s="2276"/>
      <c r="U62" s="2271">
        <f t="shared" si="37"/>
        <v>4419</v>
      </c>
      <c r="V62" s="2277"/>
      <c r="W62" s="2139">
        <v>4419</v>
      </c>
      <c r="X62" s="2271">
        <f t="shared" si="38"/>
        <v>4419</v>
      </c>
      <c r="Y62" s="2277"/>
      <c r="Z62" s="2139">
        <v>4419</v>
      </c>
      <c r="AA62" s="2276">
        <f t="shared" si="39"/>
        <v>0</v>
      </c>
      <c r="AB62" s="2277"/>
      <c r="AC62" s="2277"/>
      <c r="AD62" s="2277"/>
      <c r="AE62" s="2271">
        <f t="shared" si="40"/>
        <v>0</v>
      </c>
      <c r="AF62" s="2277"/>
      <c r="AG62" s="2277"/>
      <c r="AH62" s="1938">
        <f t="shared" si="41"/>
        <v>4587</v>
      </c>
      <c r="AI62" s="2279"/>
      <c r="AJ62" s="2139">
        <v>4587</v>
      </c>
      <c r="AK62" s="2279"/>
      <c r="AL62" s="1938">
        <f t="shared" si="42"/>
        <v>4587</v>
      </c>
      <c r="AM62" s="1938"/>
      <c r="AN62" s="2139">
        <v>4587</v>
      </c>
      <c r="AO62" s="1938"/>
      <c r="AP62" s="1938">
        <f t="shared" si="43"/>
        <v>4587</v>
      </c>
      <c r="AQ62" s="1938"/>
      <c r="AR62" s="2139">
        <v>4587</v>
      </c>
      <c r="AS62" s="1938"/>
      <c r="AT62" s="2280">
        <f t="shared" si="44"/>
        <v>168</v>
      </c>
      <c r="AU62" s="1965" t="s">
        <v>704</v>
      </c>
      <c r="AV62" s="145"/>
      <c r="AW62" s="311">
        <v>1</v>
      </c>
      <c r="AX62" s="311">
        <v>1</v>
      </c>
      <c r="AY62" s="312">
        <f t="shared" si="45"/>
        <v>4419</v>
      </c>
      <c r="AZ62" s="145">
        <f t="shared" si="46"/>
        <v>0</v>
      </c>
      <c r="BA62" s="145">
        <f t="shared" si="47"/>
        <v>4419</v>
      </c>
    </row>
    <row r="63" spans="1:53" ht="42.95" customHeight="1">
      <c r="A63" s="159">
        <v>30</v>
      </c>
      <c r="B63" s="278" t="s">
        <v>3388</v>
      </c>
      <c r="C63" s="2274" t="s">
        <v>481</v>
      </c>
      <c r="D63" s="2275" t="s">
        <v>3337</v>
      </c>
      <c r="E63" s="2256" t="s">
        <v>552</v>
      </c>
      <c r="F63" s="2272" t="s">
        <v>3389</v>
      </c>
      <c r="G63" s="2271">
        <f t="shared" si="33"/>
        <v>8087</v>
      </c>
      <c r="H63" s="2271">
        <v>6074</v>
      </c>
      <c r="I63" s="2271">
        <v>2013</v>
      </c>
      <c r="J63" s="2272" t="s">
        <v>3390</v>
      </c>
      <c r="K63" s="2271">
        <f t="shared" si="48"/>
        <v>8087</v>
      </c>
      <c r="L63" s="2271">
        <v>6074</v>
      </c>
      <c r="M63" s="2271">
        <v>2013</v>
      </c>
      <c r="N63" s="2271">
        <f t="shared" si="35"/>
        <v>0</v>
      </c>
      <c r="O63" s="2271">
        <v>0</v>
      </c>
      <c r="P63" s="2271"/>
      <c r="Q63" s="2276">
        <f t="shared" si="36"/>
        <v>5828.2</v>
      </c>
      <c r="R63" s="2276"/>
      <c r="S63" s="2276">
        <v>5828.2</v>
      </c>
      <c r="T63" s="2276"/>
      <c r="U63" s="2271">
        <f t="shared" si="37"/>
        <v>1000</v>
      </c>
      <c r="V63" s="2277"/>
      <c r="W63" s="2139">
        <v>1000</v>
      </c>
      <c r="X63" s="2271">
        <f t="shared" si="38"/>
        <v>1000</v>
      </c>
      <c r="Y63" s="2277"/>
      <c r="Z63" s="2139">
        <v>1000</v>
      </c>
      <c r="AA63" s="2276">
        <f t="shared" si="39"/>
        <v>3828</v>
      </c>
      <c r="AB63" s="2277"/>
      <c r="AC63" s="2277">
        <v>3828</v>
      </c>
      <c r="AD63" s="2277"/>
      <c r="AE63" s="2271">
        <f t="shared" si="40"/>
        <v>1264</v>
      </c>
      <c r="AF63" s="2277"/>
      <c r="AG63" s="2139">
        <v>1264</v>
      </c>
      <c r="AH63" s="1938">
        <f t="shared" si="41"/>
        <v>6074</v>
      </c>
      <c r="AI63" s="2279"/>
      <c r="AJ63" s="1938">
        <v>6074</v>
      </c>
      <c r="AK63" s="2279"/>
      <c r="AL63" s="1938">
        <f t="shared" si="42"/>
        <v>6074</v>
      </c>
      <c r="AM63" s="1938"/>
      <c r="AN63" s="1938">
        <v>6074</v>
      </c>
      <c r="AO63" s="1938"/>
      <c r="AP63" s="1938">
        <f t="shared" si="43"/>
        <v>6074</v>
      </c>
      <c r="AQ63" s="1938"/>
      <c r="AR63" s="1938">
        <v>6074</v>
      </c>
      <c r="AS63" s="1938"/>
      <c r="AT63" s="2280">
        <f t="shared" si="44"/>
        <v>245.80000000000018</v>
      </c>
      <c r="AU63" s="1965" t="s">
        <v>704</v>
      </c>
      <c r="AV63" s="145"/>
      <c r="AW63" s="311">
        <v>1</v>
      </c>
      <c r="AX63" s="311">
        <v>1</v>
      </c>
      <c r="AY63" s="312">
        <f t="shared" si="45"/>
        <v>4828</v>
      </c>
      <c r="AZ63" s="145">
        <f t="shared" si="46"/>
        <v>0</v>
      </c>
      <c r="BA63" s="145">
        <f t="shared" si="47"/>
        <v>4828</v>
      </c>
    </row>
    <row r="64" spans="1:53" ht="67.5" customHeight="1">
      <c r="A64" s="159">
        <v>31</v>
      </c>
      <c r="B64" s="278" t="s">
        <v>3391</v>
      </c>
      <c r="C64" s="2274" t="s">
        <v>481</v>
      </c>
      <c r="D64" s="2275" t="s">
        <v>3290</v>
      </c>
      <c r="E64" s="2252" t="s">
        <v>552</v>
      </c>
      <c r="F64" s="2274" t="s">
        <v>3392</v>
      </c>
      <c r="G64" s="2271">
        <f t="shared" si="33"/>
        <v>11990</v>
      </c>
      <c r="H64" s="2271">
        <v>11990</v>
      </c>
      <c r="I64" s="2271"/>
      <c r="J64" s="2272" t="s">
        <v>3393</v>
      </c>
      <c r="K64" s="2271">
        <f t="shared" si="48"/>
        <v>12112</v>
      </c>
      <c r="L64" s="2271">
        <v>6837</v>
      </c>
      <c r="M64" s="2271">
        <v>5275</v>
      </c>
      <c r="N64" s="2271">
        <f t="shared" si="35"/>
        <v>0</v>
      </c>
      <c r="O64" s="2271">
        <v>0</v>
      </c>
      <c r="P64" s="2271"/>
      <c r="Q64" s="2276">
        <f t="shared" si="36"/>
        <v>6837</v>
      </c>
      <c r="R64" s="2276"/>
      <c r="S64" s="2276">
        <v>6837</v>
      </c>
      <c r="T64" s="2276"/>
      <c r="U64" s="2271">
        <f t="shared" si="37"/>
        <v>6837</v>
      </c>
      <c r="V64" s="2277"/>
      <c r="W64" s="2139">
        <v>6837</v>
      </c>
      <c r="X64" s="2271">
        <f t="shared" si="38"/>
        <v>6837</v>
      </c>
      <c r="Y64" s="2277"/>
      <c r="Z64" s="2139">
        <v>6837</v>
      </c>
      <c r="AA64" s="2276">
        <f t="shared" si="39"/>
        <v>0</v>
      </c>
      <c r="AB64" s="2277"/>
      <c r="AC64" s="2277"/>
      <c r="AD64" s="2277"/>
      <c r="AE64" s="2271">
        <f t="shared" si="40"/>
        <v>0</v>
      </c>
      <c r="AF64" s="2277"/>
      <c r="AG64" s="2277"/>
      <c r="AH64" s="1938">
        <f t="shared" si="41"/>
        <v>8079</v>
      </c>
      <c r="AI64" s="2279"/>
      <c r="AJ64" s="2139">
        <v>8079</v>
      </c>
      <c r="AK64" s="2279"/>
      <c r="AL64" s="1938">
        <f t="shared" si="42"/>
        <v>8079</v>
      </c>
      <c r="AM64" s="1938"/>
      <c r="AN64" s="2139">
        <v>8079</v>
      </c>
      <c r="AO64" s="1938"/>
      <c r="AP64" s="1938">
        <f t="shared" si="43"/>
        <v>8079</v>
      </c>
      <c r="AQ64" s="1938"/>
      <c r="AR64" s="2139">
        <v>8079</v>
      </c>
      <c r="AS64" s="1938"/>
      <c r="AT64" s="2280">
        <f t="shared" si="44"/>
        <v>1242</v>
      </c>
      <c r="AU64" s="1965" t="s">
        <v>704</v>
      </c>
      <c r="AV64" s="145"/>
      <c r="AW64" s="311">
        <v>1</v>
      </c>
      <c r="AX64" s="311">
        <v>1</v>
      </c>
      <c r="AY64" s="312">
        <f t="shared" si="45"/>
        <v>6837</v>
      </c>
      <c r="AZ64" s="145">
        <f t="shared" si="46"/>
        <v>0</v>
      </c>
      <c r="BA64" s="145">
        <f t="shared" si="47"/>
        <v>6837</v>
      </c>
    </row>
    <row r="65" spans="1:53" ht="35.1" customHeight="1">
      <c r="A65" s="159">
        <v>32</v>
      </c>
      <c r="B65" s="278" t="s">
        <v>3394</v>
      </c>
      <c r="C65" s="2275" t="s">
        <v>99</v>
      </c>
      <c r="D65" s="2275" t="s">
        <v>3330</v>
      </c>
      <c r="E65" s="2252" t="s">
        <v>82</v>
      </c>
      <c r="F65" s="2274" t="s">
        <v>3395</v>
      </c>
      <c r="G65" s="2271">
        <f t="shared" si="33"/>
        <v>2590</v>
      </c>
      <c r="H65" s="2271">
        <v>2590</v>
      </c>
      <c r="I65" s="2271"/>
      <c r="J65" s="2272" t="s">
        <v>3396</v>
      </c>
      <c r="K65" s="2271">
        <f t="shared" si="48"/>
        <v>2294</v>
      </c>
      <c r="L65" s="2271">
        <v>1769</v>
      </c>
      <c r="M65" s="2271">
        <v>525</v>
      </c>
      <c r="N65" s="2271">
        <f t="shared" si="35"/>
        <v>0</v>
      </c>
      <c r="O65" s="2271">
        <v>0</v>
      </c>
      <c r="P65" s="2271"/>
      <c r="Q65" s="2276">
        <f t="shared" si="36"/>
        <v>1658</v>
      </c>
      <c r="R65" s="2276"/>
      <c r="S65" s="2276">
        <v>1658</v>
      </c>
      <c r="T65" s="2276"/>
      <c r="U65" s="2271">
        <f t="shared" si="37"/>
        <v>1658</v>
      </c>
      <c r="V65" s="2277"/>
      <c r="W65" s="2139">
        <f>1520+138</f>
        <v>1658</v>
      </c>
      <c r="X65" s="2271">
        <f t="shared" si="38"/>
        <v>1658</v>
      </c>
      <c r="Y65" s="2277"/>
      <c r="Z65" s="2139">
        <f>1520+138</f>
        <v>1658</v>
      </c>
      <c r="AA65" s="2276">
        <f t="shared" si="39"/>
        <v>0</v>
      </c>
      <c r="AB65" s="2277"/>
      <c r="AC65" s="2277"/>
      <c r="AD65" s="2277"/>
      <c r="AE65" s="2271">
        <f t="shared" si="40"/>
        <v>0</v>
      </c>
      <c r="AF65" s="2277"/>
      <c r="AG65" s="2277"/>
      <c r="AH65" s="1938">
        <f t="shared" si="41"/>
        <v>1658</v>
      </c>
      <c r="AI65" s="2279"/>
      <c r="AJ65" s="1938">
        <v>1658</v>
      </c>
      <c r="AK65" s="2279"/>
      <c r="AL65" s="1938">
        <f t="shared" si="42"/>
        <v>1658</v>
      </c>
      <c r="AM65" s="1938"/>
      <c r="AN65" s="1938">
        <v>1658</v>
      </c>
      <c r="AO65" s="1938"/>
      <c r="AP65" s="1938">
        <f t="shared" si="43"/>
        <v>1658</v>
      </c>
      <c r="AQ65" s="1938"/>
      <c r="AR65" s="1938">
        <v>1658</v>
      </c>
      <c r="AS65" s="1938"/>
      <c r="AT65" s="2280">
        <f t="shared" si="44"/>
        <v>0</v>
      </c>
      <c r="AU65" s="1965" t="s">
        <v>254</v>
      </c>
      <c r="AV65" s="145"/>
      <c r="AW65" s="311">
        <v>1</v>
      </c>
      <c r="AX65" s="311">
        <v>1</v>
      </c>
      <c r="AY65" s="312">
        <f t="shared" si="45"/>
        <v>1658</v>
      </c>
      <c r="AZ65" s="145">
        <f t="shared" si="46"/>
        <v>0</v>
      </c>
      <c r="BA65" s="145">
        <f t="shared" si="47"/>
        <v>1658</v>
      </c>
    </row>
    <row r="66" spans="1:53" ht="35.1" customHeight="1">
      <c r="A66" s="159">
        <v>33</v>
      </c>
      <c r="B66" s="278" t="s">
        <v>3397</v>
      </c>
      <c r="C66" s="2275" t="s">
        <v>99</v>
      </c>
      <c r="D66" s="2275" t="s">
        <v>3398</v>
      </c>
      <c r="E66" s="2252" t="s">
        <v>251</v>
      </c>
      <c r="F66" s="2274" t="s">
        <v>3399</v>
      </c>
      <c r="G66" s="2271">
        <f t="shared" si="33"/>
        <v>1500</v>
      </c>
      <c r="H66" s="2271">
        <v>1500</v>
      </c>
      <c r="I66" s="2271"/>
      <c r="J66" s="2272" t="s">
        <v>3400</v>
      </c>
      <c r="K66" s="2271">
        <f t="shared" si="48"/>
        <v>1172</v>
      </c>
      <c r="L66" s="2271">
        <v>950</v>
      </c>
      <c r="M66" s="2271">
        <v>222</v>
      </c>
      <c r="N66" s="2271">
        <f t="shared" si="35"/>
        <v>0</v>
      </c>
      <c r="O66" s="2271">
        <v>0</v>
      </c>
      <c r="P66" s="2271"/>
      <c r="Q66" s="2276">
        <f t="shared" si="36"/>
        <v>950</v>
      </c>
      <c r="R66" s="2276"/>
      <c r="S66" s="2276">
        <v>950</v>
      </c>
      <c r="T66" s="2276"/>
      <c r="U66" s="2271">
        <f t="shared" si="37"/>
        <v>950</v>
      </c>
      <c r="V66" s="2277"/>
      <c r="W66" s="2278">
        <v>950</v>
      </c>
      <c r="X66" s="2271">
        <f t="shared" si="38"/>
        <v>950</v>
      </c>
      <c r="Y66" s="2277"/>
      <c r="Z66" s="2278">
        <v>950</v>
      </c>
      <c r="AA66" s="2276">
        <f t="shared" si="39"/>
        <v>0</v>
      </c>
      <c r="AB66" s="2277"/>
      <c r="AC66" s="2277"/>
      <c r="AD66" s="2277"/>
      <c r="AE66" s="2271">
        <f t="shared" si="40"/>
        <v>0</v>
      </c>
      <c r="AF66" s="2277"/>
      <c r="AG66" s="2277"/>
      <c r="AH66" s="1938">
        <f t="shared" si="41"/>
        <v>950</v>
      </c>
      <c r="AI66" s="2279"/>
      <c r="AJ66" s="1938">
        <v>950</v>
      </c>
      <c r="AK66" s="2279"/>
      <c r="AL66" s="1938">
        <f t="shared" si="42"/>
        <v>950</v>
      </c>
      <c r="AM66" s="1938"/>
      <c r="AN66" s="1938">
        <v>950</v>
      </c>
      <c r="AO66" s="1938"/>
      <c r="AP66" s="1938">
        <f t="shared" si="43"/>
        <v>950</v>
      </c>
      <c r="AQ66" s="1938"/>
      <c r="AR66" s="1938">
        <v>950</v>
      </c>
      <c r="AS66" s="1938"/>
      <c r="AT66" s="2280">
        <f t="shared" si="44"/>
        <v>0</v>
      </c>
      <c r="AU66" s="1965" t="s">
        <v>254</v>
      </c>
      <c r="AV66" s="145"/>
      <c r="AW66" s="311">
        <v>1</v>
      </c>
      <c r="AX66" s="311">
        <v>1</v>
      </c>
      <c r="AY66" s="312">
        <f t="shared" si="45"/>
        <v>950</v>
      </c>
      <c r="AZ66" s="145">
        <f t="shared" si="46"/>
        <v>0</v>
      </c>
      <c r="BA66" s="145">
        <f t="shared" si="47"/>
        <v>950</v>
      </c>
    </row>
    <row r="67" spans="1:53" ht="35.1" customHeight="1">
      <c r="A67" s="159">
        <v>34</v>
      </c>
      <c r="B67" s="278" t="s">
        <v>3401</v>
      </c>
      <c r="C67" s="2275" t="s">
        <v>99</v>
      </c>
      <c r="D67" s="2275" t="s">
        <v>3275</v>
      </c>
      <c r="E67" s="2257" t="s">
        <v>179</v>
      </c>
      <c r="F67" s="2274" t="s">
        <v>3402</v>
      </c>
      <c r="G67" s="2271">
        <f t="shared" si="33"/>
        <v>6870</v>
      </c>
      <c r="H67" s="2271">
        <v>6870</v>
      </c>
      <c r="I67" s="2271"/>
      <c r="J67" s="2272" t="s">
        <v>3403</v>
      </c>
      <c r="K67" s="2271">
        <f t="shared" si="48"/>
        <v>6837</v>
      </c>
      <c r="L67" s="2271">
        <v>5671</v>
      </c>
      <c r="M67" s="2271">
        <v>1166</v>
      </c>
      <c r="N67" s="2271">
        <f t="shared" si="35"/>
        <v>0</v>
      </c>
      <c r="O67" s="2271">
        <v>0</v>
      </c>
      <c r="P67" s="2271"/>
      <c r="Q67" s="2276">
        <f t="shared" si="36"/>
        <v>6486</v>
      </c>
      <c r="R67" s="2276"/>
      <c r="S67" s="2276">
        <v>6486</v>
      </c>
      <c r="T67" s="2276"/>
      <c r="U67" s="2271">
        <f t="shared" si="37"/>
        <v>6486</v>
      </c>
      <c r="V67" s="2277"/>
      <c r="W67" s="2139">
        <f>2963+2289+400+834</f>
        <v>6486</v>
      </c>
      <c r="X67" s="2271">
        <f t="shared" si="38"/>
        <v>6486</v>
      </c>
      <c r="Y67" s="2277"/>
      <c r="Z67" s="2139">
        <f>2963+2289+400+834</f>
        <v>6486</v>
      </c>
      <c r="AA67" s="2276">
        <f t="shared" si="39"/>
        <v>0</v>
      </c>
      <c r="AB67" s="2277"/>
      <c r="AC67" s="2277"/>
      <c r="AD67" s="2277"/>
      <c r="AE67" s="2271">
        <f t="shared" si="40"/>
        <v>0</v>
      </c>
      <c r="AF67" s="2277"/>
      <c r="AG67" s="2277"/>
      <c r="AH67" s="1938">
        <f t="shared" si="41"/>
        <v>6486</v>
      </c>
      <c r="AI67" s="2279"/>
      <c r="AJ67" s="1938">
        <v>6486</v>
      </c>
      <c r="AK67" s="2279"/>
      <c r="AL67" s="1938">
        <f t="shared" si="42"/>
        <v>6486</v>
      </c>
      <c r="AM67" s="1938"/>
      <c r="AN67" s="1938">
        <v>6486</v>
      </c>
      <c r="AO67" s="1938"/>
      <c r="AP67" s="1938">
        <f t="shared" si="43"/>
        <v>6486</v>
      </c>
      <c r="AQ67" s="1938"/>
      <c r="AR67" s="1938">
        <v>6486</v>
      </c>
      <c r="AS67" s="1938"/>
      <c r="AT67" s="2280">
        <f t="shared" si="44"/>
        <v>0</v>
      </c>
      <c r="AU67" s="1965" t="s">
        <v>254</v>
      </c>
      <c r="AV67" s="145"/>
      <c r="AW67" s="311">
        <v>1</v>
      </c>
      <c r="AX67" s="311">
        <v>1</v>
      </c>
      <c r="AY67" s="312">
        <f t="shared" si="45"/>
        <v>6486</v>
      </c>
      <c r="AZ67" s="145">
        <f t="shared" si="46"/>
        <v>0</v>
      </c>
      <c r="BA67" s="145">
        <f t="shared" si="47"/>
        <v>6486</v>
      </c>
    </row>
    <row r="68" spans="1:53" ht="35.1" customHeight="1">
      <c r="A68" s="159">
        <v>35</v>
      </c>
      <c r="B68" s="278" t="s">
        <v>3404</v>
      </c>
      <c r="C68" s="2275" t="s">
        <v>99</v>
      </c>
      <c r="D68" s="2275" t="s">
        <v>3287</v>
      </c>
      <c r="E68" s="2255" t="s">
        <v>398</v>
      </c>
      <c r="F68" s="2274" t="s">
        <v>3405</v>
      </c>
      <c r="G68" s="2271">
        <f t="shared" si="33"/>
        <v>2010</v>
      </c>
      <c r="H68" s="2271">
        <v>2010</v>
      </c>
      <c r="I68" s="2271"/>
      <c r="J68" s="2272" t="s">
        <v>3406</v>
      </c>
      <c r="K68" s="2271">
        <f t="shared" si="48"/>
        <v>1767</v>
      </c>
      <c r="L68" s="2271">
        <v>1373</v>
      </c>
      <c r="M68" s="2271">
        <v>394</v>
      </c>
      <c r="N68" s="2271">
        <f t="shared" si="35"/>
        <v>0</v>
      </c>
      <c r="O68" s="2271">
        <v>0</v>
      </c>
      <c r="P68" s="2271"/>
      <c r="Q68" s="2276">
        <f t="shared" si="36"/>
        <v>2189</v>
      </c>
      <c r="R68" s="2276"/>
      <c r="S68" s="2276">
        <v>2189</v>
      </c>
      <c r="T68" s="2276"/>
      <c r="U68" s="2271">
        <f t="shared" si="37"/>
        <v>2189</v>
      </c>
      <c r="V68" s="2277"/>
      <c r="W68" s="2139">
        <f>615+1085+489</f>
        <v>2189</v>
      </c>
      <c r="X68" s="2271">
        <f t="shared" si="38"/>
        <v>2189</v>
      </c>
      <c r="Y68" s="2277"/>
      <c r="Z68" s="2139">
        <f>615+1085+489</f>
        <v>2189</v>
      </c>
      <c r="AA68" s="2276">
        <f t="shared" si="39"/>
        <v>0</v>
      </c>
      <c r="AB68" s="2277"/>
      <c r="AC68" s="2277"/>
      <c r="AD68" s="2277"/>
      <c r="AE68" s="2271">
        <f t="shared" si="40"/>
        <v>0</v>
      </c>
      <c r="AF68" s="2277"/>
      <c r="AG68" s="2277"/>
      <c r="AH68" s="1938">
        <f t="shared" si="41"/>
        <v>2189</v>
      </c>
      <c r="AI68" s="2279"/>
      <c r="AJ68" s="1938">
        <v>2189</v>
      </c>
      <c r="AK68" s="2279"/>
      <c r="AL68" s="1938">
        <f t="shared" si="42"/>
        <v>2189</v>
      </c>
      <c r="AM68" s="1938"/>
      <c r="AN68" s="1938">
        <v>2189</v>
      </c>
      <c r="AO68" s="1938"/>
      <c r="AP68" s="1938">
        <f t="shared" si="43"/>
        <v>2189</v>
      </c>
      <c r="AQ68" s="1938"/>
      <c r="AR68" s="1938">
        <v>2189</v>
      </c>
      <c r="AS68" s="1938"/>
      <c r="AT68" s="2280">
        <f t="shared" si="44"/>
        <v>0</v>
      </c>
      <c r="AU68" s="1965" t="s">
        <v>254</v>
      </c>
      <c r="AV68" s="145"/>
      <c r="AW68" s="311">
        <v>1</v>
      </c>
      <c r="AX68" s="311">
        <v>1</v>
      </c>
      <c r="AY68" s="312">
        <f t="shared" si="45"/>
        <v>2189</v>
      </c>
      <c r="AZ68" s="145">
        <f t="shared" si="46"/>
        <v>0</v>
      </c>
      <c r="BA68" s="145">
        <f t="shared" si="47"/>
        <v>2189</v>
      </c>
    </row>
    <row r="69" spans="1:53" ht="35.1" customHeight="1">
      <c r="A69" s="159">
        <v>36</v>
      </c>
      <c r="B69" s="278" t="s">
        <v>3407</v>
      </c>
      <c r="C69" s="2274" t="s">
        <v>120</v>
      </c>
      <c r="D69" s="2275" t="s">
        <v>3398</v>
      </c>
      <c r="E69" s="2255" t="s">
        <v>398</v>
      </c>
      <c r="F69" s="2274" t="s">
        <v>3408</v>
      </c>
      <c r="G69" s="2271">
        <f t="shared" si="33"/>
        <v>1091</v>
      </c>
      <c r="H69" s="2271">
        <v>1091</v>
      </c>
      <c r="I69" s="2271"/>
      <c r="J69" s="2274" t="s">
        <v>3409</v>
      </c>
      <c r="K69" s="2271">
        <f t="shared" si="48"/>
        <v>1047</v>
      </c>
      <c r="L69" s="2271">
        <v>1047</v>
      </c>
      <c r="M69" s="2271"/>
      <c r="N69" s="2271">
        <f t="shared" si="35"/>
        <v>0</v>
      </c>
      <c r="O69" s="2271">
        <v>0</v>
      </c>
      <c r="P69" s="2271"/>
      <c r="Q69" s="2276">
        <f t="shared" si="36"/>
        <v>900</v>
      </c>
      <c r="R69" s="2276"/>
      <c r="S69" s="2276">
        <v>900</v>
      </c>
      <c r="T69" s="2276"/>
      <c r="U69" s="2271">
        <f t="shared" si="37"/>
        <v>900</v>
      </c>
      <c r="V69" s="2277"/>
      <c r="W69" s="2278">
        <v>900</v>
      </c>
      <c r="X69" s="2271">
        <f t="shared" si="38"/>
        <v>900</v>
      </c>
      <c r="Y69" s="2277"/>
      <c r="Z69" s="2278">
        <v>900</v>
      </c>
      <c r="AA69" s="2276">
        <f t="shared" si="39"/>
        <v>0</v>
      </c>
      <c r="AB69" s="2277"/>
      <c r="AC69" s="2277"/>
      <c r="AD69" s="2277"/>
      <c r="AE69" s="2271">
        <f t="shared" si="40"/>
        <v>0</v>
      </c>
      <c r="AF69" s="2277"/>
      <c r="AG69" s="2277"/>
      <c r="AH69" s="1938">
        <f t="shared" si="41"/>
        <v>900</v>
      </c>
      <c r="AI69" s="2279"/>
      <c r="AJ69" s="1938">
        <v>900</v>
      </c>
      <c r="AK69" s="2279"/>
      <c r="AL69" s="1938">
        <f t="shared" si="42"/>
        <v>900</v>
      </c>
      <c r="AM69" s="1938"/>
      <c r="AN69" s="1938">
        <v>900</v>
      </c>
      <c r="AO69" s="1938"/>
      <c r="AP69" s="1938">
        <f t="shared" si="43"/>
        <v>900</v>
      </c>
      <c r="AQ69" s="1938"/>
      <c r="AR69" s="1938">
        <v>900</v>
      </c>
      <c r="AS69" s="1938"/>
      <c r="AT69" s="2280">
        <f t="shared" si="44"/>
        <v>0</v>
      </c>
      <c r="AU69" s="1965" t="s">
        <v>122</v>
      </c>
      <c r="AV69" s="145"/>
      <c r="AW69" s="311">
        <v>1</v>
      </c>
      <c r="AX69" s="311">
        <v>1</v>
      </c>
      <c r="AY69" s="312">
        <f t="shared" si="45"/>
        <v>900</v>
      </c>
      <c r="AZ69" s="145">
        <f t="shared" si="46"/>
        <v>0</v>
      </c>
      <c r="BA69" s="145">
        <f t="shared" si="47"/>
        <v>900</v>
      </c>
    </row>
    <row r="70" spans="1:53" ht="35.1" customHeight="1">
      <c r="A70" s="159">
        <v>37</v>
      </c>
      <c r="B70" s="278" t="s">
        <v>3410</v>
      </c>
      <c r="C70" s="2274" t="s">
        <v>120</v>
      </c>
      <c r="D70" s="2275" t="s">
        <v>3330</v>
      </c>
      <c r="E70" s="2255" t="s">
        <v>398</v>
      </c>
      <c r="F70" s="2274" t="s">
        <v>3411</v>
      </c>
      <c r="G70" s="2271">
        <f t="shared" si="33"/>
        <v>3630</v>
      </c>
      <c r="H70" s="2271">
        <v>3630</v>
      </c>
      <c r="I70" s="2271"/>
      <c r="J70" s="2274" t="s">
        <v>3412</v>
      </c>
      <c r="K70" s="2271">
        <f t="shared" si="48"/>
        <v>3400</v>
      </c>
      <c r="L70" s="2271">
        <v>1900</v>
      </c>
      <c r="M70" s="2271">
        <v>1500</v>
      </c>
      <c r="N70" s="2271">
        <f t="shared" si="35"/>
        <v>0</v>
      </c>
      <c r="O70" s="2271">
        <v>0</v>
      </c>
      <c r="P70" s="2271"/>
      <c r="Q70" s="2276">
        <f t="shared" si="36"/>
        <v>1500</v>
      </c>
      <c r="R70" s="2276"/>
      <c r="S70" s="2276">
        <v>1500</v>
      </c>
      <c r="T70" s="2276"/>
      <c r="U70" s="2271">
        <f t="shared" si="37"/>
        <v>1500</v>
      </c>
      <c r="V70" s="2277"/>
      <c r="W70" s="2139">
        <v>1500</v>
      </c>
      <c r="X70" s="2271">
        <f t="shared" si="38"/>
        <v>1500</v>
      </c>
      <c r="Y70" s="2277"/>
      <c r="Z70" s="2139">
        <v>1500</v>
      </c>
      <c r="AA70" s="2276">
        <f t="shared" si="39"/>
        <v>0</v>
      </c>
      <c r="AB70" s="2277"/>
      <c r="AC70" s="2277"/>
      <c r="AD70" s="2277"/>
      <c r="AE70" s="2271">
        <f t="shared" si="40"/>
        <v>0</v>
      </c>
      <c r="AF70" s="2277"/>
      <c r="AG70" s="2277"/>
      <c r="AH70" s="1938">
        <f t="shared" si="41"/>
        <v>1500</v>
      </c>
      <c r="AI70" s="2279"/>
      <c r="AJ70" s="1938">
        <v>1500</v>
      </c>
      <c r="AK70" s="2279"/>
      <c r="AL70" s="1938">
        <f t="shared" si="42"/>
        <v>1500</v>
      </c>
      <c r="AM70" s="1938"/>
      <c r="AN70" s="1938">
        <v>1500</v>
      </c>
      <c r="AO70" s="1938"/>
      <c r="AP70" s="1938">
        <f t="shared" si="43"/>
        <v>1500</v>
      </c>
      <c r="AQ70" s="1938"/>
      <c r="AR70" s="1938">
        <v>1500</v>
      </c>
      <c r="AS70" s="1938"/>
      <c r="AT70" s="2280">
        <f t="shared" si="44"/>
        <v>0</v>
      </c>
      <c r="AU70" s="1965" t="s">
        <v>122</v>
      </c>
      <c r="AV70" s="145"/>
      <c r="AW70" s="311">
        <v>1</v>
      </c>
      <c r="AX70" s="311">
        <v>1</v>
      </c>
      <c r="AY70" s="312">
        <f t="shared" si="45"/>
        <v>1500</v>
      </c>
      <c r="AZ70" s="145">
        <f t="shared" si="46"/>
        <v>0</v>
      </c>
      <c r="BA70" s="145">
        <f t="shared" si="47"/>
        <v>1500</v>
      </c>
    </row>
    <row r="71" spans="1:53" ht="35.1" customHeight="1">
      <c r="A71" s="159">
        <v>38</v>
      </c>
      <c r="B71" s="278" t="s">
        <v>3413</v>
      </c>
      <c r="C71" s="2274" t="s">
        <v>120</v>
      </c>
      <c r="D71" s="2275" t="s">
        <v>3398</v>
      </c>
      <c r="E71" s="2255" t="s">
        <v>398</v>
      </c>
      <c r="F71" s="2274" t="s">
        <v>3414</v>
      </c>
      <c r="G71" s="2271">
        <f t="shared" si="33"/>
        <v>2799</v>
      </c>
      <c r="H71" s="2271">
        <v>2799</v>
      </c>
      <c r="I71" s="2271"/>
      <c r="J71" s="2274" t="s">
        <v>3415</v>
      </c>
      <c r="K71" s="2271">
        <f t="shared" si="48"/>
        <v>2218</v>
      </c>
      <c r="L71" s="2271">
        <v>1218</v>
      </c>
      <c r="M71" s="2271">
        <v>1000</v>
      </c>
      <c r="N71" s="2271">
        <f t="shared" si="35"/>
        <v>0</v>
      </c>
      <c r="O71" s="2271">
        <v>0</v>
      </c>
      <c r="P71" s="2271"/>
      <c r="Q71" s="2276">
        <f t="shared" si="36"/>
        <v>1100</v>
      </c>
      <c r="R71" s="2276"/>
      <c r="S71" s="2276">
        <v>1100</v>
      </c>
      <c r="T71" s="2276"/>
      <c r="U71" s="2271">
        <f t="shared" si="37"/>
        <v>1032</v>
      </c>
      <c r="V71" s="2277"/>
      <c r="W71" s="2139">
        <v>1032</v>
      </c>
      <c r="X71" s="2271">
        <f t="shared" si="38"/>
        <v>1032</v>
      </c>
      <c r="Y71" s="2277"/>
      <c r="Z71" s="2139">
        <v>1032</v>
      </c>
      <c r="AA71" s="2276">
        <f t="shared" si="39"/>
        <v>0</v>
      </c>
      <c r="AB71" s="2277"/>
      <c r="AC71" s="2277"/>
      <c r="AD71" s="2277"/>
      <c r="AE71" s="2271">
        <f t="shared" si="40"/>
        <v>0</v>
      </c>
      <c r="AF71" s="2277"/>
      <c r="AG71" s="2277"/>
      <c r="AH71" s="1938">
        <f t="shared" si="41"/>
        <v>1032</v>
      </c>
      <c r="AI71" s="2279"/>
      <c r="AJ71" s="2139">
        <v>1032</v>
      </c>
      <c r="AK71" s="2279"/>
      <c r="AL71" s="1938">
        <f t="shared" si="42"/>
        <v>1032</v>
      </c>
      <c r="AM71" s="1938"/>
      <c r="AN71" s="2139">
        <v>1032</v>
      </c>
      <c r="AO71" s="1938"/>
      <c r="AP71" s="1938">
        <f t="shared" si="43"/>
        <v>1032</v>
      </c>
      <c r="AQ71" s="1938"/>
      <c r="AR71" s="2139">
        <v>1032</v>
      </c>
      <c r="AS71" s="1938"/>
      <c r="AT71" s="2280">
        <f t="shared" si="44"/>
        <v>-68</v>
      </c>
      <c r="AU71" s="1965" t="s">
        <v>122</v>
      </c>
      <c r="AV71" s="145"/>
      <c r="AW71" s="311">
        <v>1</v>
      </c>
      <c r="AX71" s="311">
        <v>1</v>
      </c>
      <c r="AY71" s="312">
        <f t="shared" si="45"/>
        <v>1032</v>
      </c>
      <c r="AZ71" s="145">
        <f t="shared" si="46"/>
        <v>0</v>
      </c>
      <c r="BA71" s="145">
        <f t="shared" si="47"/>
        <v>1032</v>
      </c>
    </row>
    <row r="72" spans="1:53" ht="35.1" customHeight="1">
      <c r="A72" s="159">
        <v>39</v>
      </c>
      <c r="B72" s="278" t="s">
        <v>3416</v>
      </c>
      <c r="C72" s="2274" t="s">
        <v>120</v>
      </c>
      <c r="D72" s="2281" t="s">
        <v>3261</v>
      </c>
      <c r="E72" s="2255" t="s">
        <v>398</v>
      </c>
      <c r="F72" s="2272" t="s">
        <v>3417</v>
      </c>
      <c r="G72" s="2271">
        <f t="shared" si="33"/>
        <v>5627</v>
      </c>
      <c r="H72" s="2271">
        <v>5000</v>
      </c>
      <c r="I72" s="2271">
        <v>627</v>
      </c>
      <c r="J72" s="2282" t="s">
        <v>3418</v>
      </c>
      <c r="K72" s="2271">
        <f t="shared" si="48"/>
        <v>5627</v>
      </c>
      <c r="L72" s="2271">
        <v>5000</v>
      </c>
      <c r="M72" s="2271">
        <v>627</v>
      </c>
      <c r="N72" s="2271">
        <f t="shared" si="35"/>
        <v>0</v>
      </c>
      <c r="O72" s="2271">
        <v>0</v>
      </c>
      <c r="P72" s="2271"/>
      <c r="Q72" s="2276">
        <f t="shared" si="36"/>
        <v>5000</v>
      </c>
      <c r="R72" s="2276"/>
      <c r="S72" s="2276">
        <v>5000</v>
      </c>
      <c r="T72" s="2276"/>
      <c r="U72" s="2271">
        <f t="shared" si="37"/>
        <v>5000</v>
      </c>
      <c r="V72" s="2277"/>
      <c r="W72" s="2139">
        <v>5000</v>
      </c>
      <c r="X72" s="2271">
        <f t="shared" si="38"/>
        <v>5000</v>
      </c>
      <c r="Y72" s="2277"/>
      <c r="Z72" s="2139">
        <v>5000</v>
      </c>
      <c r="AA72" s="2276">
        <f t="shared" si="39"/>
        <v>0</v>
      </c>
      <c r="AB72" s="2277"/>
      <c r="AC72" s="2277"/>
      <c r="AD72" s="2277"/>
      <c r="AE72" s="2271">
        <f t="shared" si="40"/>
        <v>0</v>
      </c>
      <c r="AF72" s="2277"/>
      <c r="AG72" s="2277"/>
      <c r="AH72" s="1938">
        <f t="shared" si="41"/>
        <v>5000</v>
      </c>
      <c r="AI72" s="2279"/>
      <c r="AJ72" s="1938">
        <v>5000</v>
      </c>
      <c r="AK72" s="2279"/>
      <c r="AL72" s="1938">
        <f t="shared" si="42"/>
        <v>5000</v>
      </c>
      <c r="AM72" s="1938"/>
      <c r="AN72" s="1938">
        <v>5000</v>
      </c>
      <c r="AO72" s="1938"/>
      <c r="AP72" s="1938">
        <f t="shared" si="43"/>
        <v>5000</v>
      </c>
      <c r="AQ72" s="1938"/>
      <c r="AR72" s="1938">
        <v>5000</v>
      </c>
      <c r="AS72" s="1938"/>
      <c r="AT72" s="2280">
        <f t="shared" si="44"/>
        <v>0</v>
      </c>
      <c r="AU72" s="1965" t="s">
        <v>122</v>
      </c>
      <c r="AV72" s="145"/>
      <c r="AW72" s="311">
        <v>1</v>
      </c>
      <c r="AX72" s="311">
        <v>1</v>
      </c>
      <c r="AY72" s="312">
        <f t="shared" si="45"/>
        <v>5000</v>
      </c>
      <c r="AZ72" s="145">
        <f t="shared" si="46"/>
        <v>0</v>
      </c>
      <c r="BA72" s="145">
        <f t="shared" si="47"/>
        <v>5000</v>
      </c>
    </row>
    <row r="73" spans="1:53" ht="35.1" customHeight="1">
      <c r="A73" s="159">
        <v>40</v>
      </c>
      <c r="B73" s="278" t="s">
        <v>3419</v>
      </c>
      <c r="C73" s="2274" t="s">
        <v>120</v>
      </c>
      <c r="D73" s="2281" t="s">
        <v>3420</v>
      </c>
      <c r="E73" s="2255" t="s">
        <v>251</v>
      </c>
      <c r="F73" s="2274" t="s">
        <v>3421</v>
      </c>
      <c r="G73" s="2271">
        <f t="shared" si="33"/>
        <v>10360</v>
      </c>
      <c r="H73" s="2271">
        <v>10360</v>
      </c>
      <c r="I73" s="2271"/>
      <c r="J73" s="2274" t="s">
        <v>3422</v>
      </c>
      <c r="K73" s="2271">
        <f t="shared" si="48"/>
        <v>8760</v>
      </c>
      <c r="L73" s="2271">
        <v>7389</v>
      </c>
      <c r="M73" s="2271">
        <v>1371</v>
      </c>
      <c r="N73" s="2271">
        <f t="shared" si="35"/>
        <v>0</v>
      </c>
      <c r="O73" s="2271">
        <v>0</v>
      </c>
      <c r="P73" s="2271"/>
      <c r="Q73" s="2276">
        <f t="shared" si="36"/>
        <v>7389</v>
      </c>
      <c r="R73" s="2276"/>
      <c r="S73" s="2276">
        <v>7389</v>
      </c>
      <c r="T73" s="2276"/>
      <c r="U73" s="2271">
        <f t="shared" si="37"/>
        <v>6660</v>
      </c>
      <c r="V73" s="2277"/>
      <c r="W73" s="2139">
        <v>6660</v>
      </c>
      <c r="X73" s="2271">
        <f t="shared" si="38"/>
        <v>6660</v>
      </c>
      <c r="Y73" s="2277"/>
      <c r="Z73" s="2139">
        <v>6660</v>
      </c>
      <c r="AA73" s="2276">
        <f t="shared" si="39"/>
        <v>0</v>
      </c>
      <c r="AB73" s="2277"/>
      <c r="AC73" s="2277"/>
      <c r="AD73" s="2277"/>
      <c r="AE73" s="2271">
        <f t="shared" si="40"/>
        <v>0</v>
      </c>
      <c r="AF73" s="2277"/>
      <c r="AG73" s="2277"/>
      <c r="AH73" s="1938">
        <f t="shared" si="41"/>
        <v>6660</v>
      </c>
      <c r="AI73" s="2279"/>
      <c r="AJ73" s="2139">
        <v>6660</v>
      </c>
      <c r="AK73" s="2279"/>
      <c r="AL73" s="1938">
        <f t="shared" si="42"/>
        <v>6660</v>
      </c>
      <c r="AM73" s="1938"/>
      <c r="AN73" s="2139">
        <v>6660</v>
      </c>
      <c r="AO73" s="1938"/>
      <c r="AP73" s="1938">
        <f t="shared" si="43"/>
        <v>6660</v>
      </c>
      <c r="AQ73" s="1938"/>
      <c r="AR73" s="2139">
        <v>6660</v>
      </c>
      <c r="AS73" s="1938"/>
      <c r="AT73" s="2280">
        <f t="shared" si="44"/>
        <v>-729</v>
      </c>
      <c r="AU73" s="1965" t="s">
        <v>122</v>
      </c>
      <c r="AV73" s="145"/>
      <c r="AW73" s="311">
        <v>1</v>
      </c>
      <c r="AX73" s="311">
        <v>1</v>
      </c>
      <c r="AY73" s="312">
        <f t="shared" si="45"/>
        <v>6660</v>
      </c>
      <c r="AZ73" s="145">
        <f t="shared" si="46"/>
        <v>0</v>
      </c>
      <c r="BA73" s="145">
        <f t="shared" si="47"/>
        <v>6660</v>
      </c>
    </row>
    <row r="74" spans="1:53" ht="35.1" customHeight="1">
      <c r="A74" s="159">
        <v>41</v>
      </c>
      <c r="B74" s="278" t="s">
        <v>3423</v>
      </c>
      <c r="C74" s="2275" t="s">
        <v>137</v>
      </c>
      <c r="D74" s="2281" t="s">
        <v>3376</v>
      </c>
      <c r="E74" s="2252" t="s">
        <v>251</v>
      </c>
      <c r="F74" s="2283" t="s">
        <v>3424</v>
      </c>
      <c r="G74" s="2271">
        <f t="shared" si="33"/>
        <v>7723</v>
      </c>
      <c r="H74" s="2271">
        <v>7123</v>
      </c>
      <c r="I74" s="2271">
        <v>600</v>
      </c>
      <c r="J74" s="2274" t="s">
        <v>3425</v>
      </c>
      <c r="K74" s="2271">
        <f t="shared" si="48"/>
        <v>7723</v>
      </c>
      <c r="L74" s="2271">
        <v>7123</v>
      </c>
      <c r="M74" s="2271">
        <v>600</v>
      </c>
      <c r="N74" s="2271">
        <f t="shared" si="35"/>
        <v>0</v>
      </c>
      <c r="O74" s="2271">
        <v>0</v>
      </c>
      <c r="P74" s="2271"/>
      <c r="Q74" s="2276">
        <f t="shared" si="36"/>
        <v>5493</v>
      </c>
      <c r="R74" s="2276"/>
      <c r="S74" s="2276">
        <v>5493</v>
      </c>
      <c r="T74" s="2276"/>
      <c r="U74" s="2271">
        <f t="shared" si="37"/>
        <v>5493</v>
      </c>
      <c r="V74" s="2277"/>
      <c r="W74" s="2139">
        <f>4768+33+692</f>
        <v>5493</v>
      </c>
      <c r="X74" s="2271">
        <f t="shared" si="38"/>
        <v>5493</v>
      </c>
      <c r="Y74" s="2277"/>
      <c r="Z74" s="2139">
        <f>4768+33+692</f>
        <v>5493</v>
      </c>
      <c r="AA74" s="2276">
        <f t="shared" si="39"/>
        <v>0</v>
      </c>
      <c r="AB74" s="2277"/>
      <c r="AC74" s="2277"/>
      <c r="AD74" s="2277"/>
      <c r="AE74" s="2271">
        <f t="shared" si="40"/>
        <v>0</v>
      </c>
      <c r="AF74" s="2277"/>
      <c r="AG74" s="2277"/>
      <c r="AH74" s="1938">
        <f t="shared" si="41"/>
        <v>5493</v>
      </c>
      <c r="AI74" s="2279"/>
      <c r="AJ74" s="1938">
        <v>5493</v>
      </c>
      <c r="AK74" s="2279"/>
      <c r="AL74" s="1938">
        <f t="shared" si="42"/>
        <v>5493</v>
      </c>
      <c r="AM74" s="1938"/>
      <c r="AN74" s="1938">
        <v>5493</v>
      </c>
      <c r="AO74" s="1938"/>
      <c r="AP74" s="1938">
        <f t="shared" si="43"/>
        <v>5493</v>
      </c>
      <c r="AQ74" s="1938"/>
      <c r="AR74" s="1938">
        <v>5493</v>
      </c>
      <c r="AS74" s="1938"/>
      <c r="AT74" s="2280">
        <f t="shared" si="44"/>
        <v>0</v>
      </c>
      <c r="AU74" s="1965" t="s">
        <v>143</v>
      </c>
      <c r="AV74" s="145"/>
      <c r="AW74" s="311">
        <v>1</v>
      </c>
      <c r="AX74" s="311">
        <v>1</v>
      </c>
      <c r="AY74" s="312">
        <f t="shared" si="45"/>
        <v>5493</v>
      </c>
      <c r="AZ74" s="145">
        <f t="shared" si="46"/>
        <v>0</v>
      </c>
      <c r="BA74" s="145">
        <f t="shared" si="47"/>
        <v>5493</v>
      </c>
    </row>
    <row r="75" spans="1:53" ht="35.1" customHeight="1">
      <c r="A75" s="159">
        <v>42</v>
      </c>
      <c r="B75" s="278" t="s">
        <v>3426</v>
      </c>
      <c r="C75" s="2275" t="s">
        <v>137</v>
      </c>
      <c r="D75" s="2281" t="s">
        <v>3363</v>
      </c>
      <c r="E75" s="2255" t="s">
        <v>179</v>
      </c>
      <c r="F75" s="2272" t="s">
        <v>3427</v>
      </c>
      <c r="G75" s="2271">
        <f t="shared" si="33"/>
        <v>3723</v>
      </c>
      <c r="H75" s="2271">
        <v>3059</v>
      </c>
      <c r="I75" s="2271">
        <v>664</v>
      </c>
      <c r="J75" s="2274" t="s">
        <v>3428</v>
      </c>
      <c r="K75" s="2271">
        <f t="shared" si="48"/>
        <v>3723</v>
      </c>
      <c r="L75" s="2271">
        <v>3723</v>
      </c>
      <c r="M75" s="2271"/>
      <c r="N75" s="2271">
        <f t="shared" si="35"/>
        <v>0</v>
      </c>
      <c r="O75" s="2271">
        <v>0</v>
      </c>
      <c r="P75" s="2271"/>
      <c r="Q75" s="2276">
        <f t="shared" si="36"/>
        <v>2909</v>
      </c>
      <c r="R75" s="2276"/>
      <c r="S75" s="2276">
        <v>2909</v>
      </c>
      <c r="T75" s="2276"/>
      <c r="U75" s="2271">
        <f t="shared" si="37"/>
        <v>2909</v>
      </c>
      <c r="V75" s="2277"/>
      <c r="W75" s="2139">
        <f>2300+609</f>
        <v>2909</v>
      </c>
      <c r="X75" s="2271">
        <f t="shared" si="38"/>
        <v>2909</v>
      </c>
      <c r="Y75" s="2277"/>
      <c r="Z75" s="2139">
        <f>2300+609</f>
        <v>2909</v>
      </c>
      <c r="AA75" s="2276">
        <f t="shared" si="39"/>
        <v>0</v>
      </c>
      <c r="AB75" s="2277"/>
      <c r="AC75" s="2277"/>
      <c r="AD75" s="2277"/>
      <c r="AE75" s="2271">
        <f t="shared" si="40"/>
        <v>0</v>
      </c>
      <c r="AF75" s="2277"/>
      <c r="AG75" s="2277"/>
      <c r="AH75" s="1938">
        <f t="shared" si="41"/>
        <v>2909</v>
      </c>
      <c r="AI75" s="2279"/>
      <c r="AJ75" s="1938">
        <v>2909</v>
      </c>
      <c r="AK75" s="2279"/>
      <c r="AL75" s="1938">
        <f t="shared" si="42"/>
        <v>2909</v>
      </c>
      <c r="AM75" s="1938"/>
      <c r="AN75" s="1938">
        <v>2909</v>
      </c>
      <c r="AO75" s="1938"/>
      <c r="AP75" s="1938">
        <f t="shared" si="43"/>
        <v>2909</v>
      </c>
      <c r="AQ75" s="1938"/>
      <c r="AR75" s="1938">
        <v>2909</v>
      </c>
      <c r="AS75" s="1938"/>
      <c r="AT75" s="2280">
        <f t="shared" si="44"/>
        <v>0</v>
      </c>
      <c r="AU75" s="1965" t="s">
        <v>143</v>
      </c>
      <c r="AV75" s="145"/>
      <c r="AW75" s="311">
        <v>1</v>
      </c>
      <c r="AX75" s="311">
        <v>1</v>
      </c>
      <c r="AY75" s="312">
        <f t="shared" si="45"/>
        <v>2909</v>
      </c>
      <c r="AZ75" s="145">
        <f t="shared" si="46"/>
        <v>0</v>
      </c>
      <c r="BA75" s="145">
        <f t="shared" si="47"/>
        <v>2909</v>
      </c>
    </row>
    <row r="76" spans="1:53" ht="35.1" customHeight="1">
      <c r="A76" s="159">
        <v>43</v>
      </c>
      <c r="B76" s="278" t="s">
        <v>3429</v>
      </c>
      <c r="C76" s="2275" t="s">
        <v>137</v>
      </c>
      <c r="D76" s="2275" t="s">
        <v>3398</v>
      </c>
      <c r="E76" s="2255" t="s">
        <v>398</v>
      </c>
      <c r="F76" s="2272" t="s">
        <v>3430</v>
      </c>
      <c r="G76" s="2271">
        <f t="shared" si="33"/>
        <v>976</v>
      </c>
      <c r="H76" s="2271">
        <v>731</v>
      </c>
      <c r="I76" s="2271">
        <v>245</v>
      </c>
      <c r="J76" s="2282" t="s">
        <v>3431</v>
      </c>
      <c r="K76" s="2271">
        <f t="shared" si="48"/>
        <v>976</v>
      </c>
      <c r="L76" s="2271">
        <v>731</v>
      </c>
      <c r="M76" s="2271">
        <v>245</v>
      </c>
      <c r="N76" s="2271">
        <f t="shared" si="35"/>
        <v>0</v>
      </c>
      <c r="O76" s="2271">
        <v>0</v>
      </c>
      <c r="P76" s="2271"/>
      <c r="Q76" s="2276">
        <f t="shared" si="36"/>
        <v>767</v>
      </c>
      <c r="R76" s="2276"/>
      <c r="S76" s="2276">
        <v>767</v>
      </c>
      <c r="T76" s="2276"/>
      <c r="U76" s="2271">
        <f t="shared" si="37"/>
        <v>731</v>
      </c>
      <c r="V76" s="2277"/>
      <c r="W76" s="2284">
        <v>731</v>
      </c>
      <c r="X76" s="2271">
        <f t="shared" si="38"/>
        <v>731</v>
      </c>
      <c r="Y76" s="2277"/>
      <c r="Z76" s="2284">
        <v>731</v>
      </c>
      <c r="AA76" s="2276">
        <f t="shared" si="39"/>
        <v>0</v>
      </c>
      <c r="AB76" s="2277"/>
      <c r="AC76" s="2277"/>
      <c r="AD76" s="2277"/>
      <c r="AE76" s="2271">
        <f t="shared" si="40"/>
        <v>0</v>
      </c>
      <c r="AF76" s="2277"/>
      <c r="AG76" s="2277"/>
      <c r="AH76" s="1938">
        <f t="shared" si="41"/>
        <v>731</v>
      </c>
      <c r="AI76" s="2279"/>
      <c r="AJ76" s="2284">
        <v>731</v>
      </c>
      <c r="AK76" s="2279"/>
      <c r="AL76" s="1938">
        <f t="shared" si="42"/>
        <v>731</v>
      </c>
      <c r="AM76" s="1938"/>
      <c r="AN76" s="2284">
        <v>731</v>
      </c>
      <c r="AO76" s="1938"/>
      <c r="AP76" s="1938">
        <f t="shared" si="43"/>
        <v>747</v>
      </c>
      <c r="AQ76" s="1938"/>
      <c r="AR76" s="2284">
        <v>747</v>
      </c>
      <c r="AS76" s="1938"/>
      <c r="AT76" s="2280">
        <f t="shared" si="44"/>
        <v>-20</v>
      </c>
      <c r="AU76" s="1965" t="s">
        <v>143</v>
      </c>
      <c r="AV76" s="145"/>
      <c r="AW76" s="311">
        <v>1</v>
      </c>
      <c r="AX76" s="311">
        <v>1</v>
      </c>
      <c r="AY76" s="312">
        <f t="shared" si="45"/>
        <v>731</v>
      </c>
      <c r="AZ76" s="145">
        <f t="shared" si="46"/>
        <v>0</v>
      </c>
      <c r="BA76" s="145">
        <f t="shared" si="47"/>
        <v>731</v>
      </c>
    </row>
    <row r="77" spans="1:53" ht="35.1" customHeight="1">
      <c r="A77" s="159">
        <v>44</v>
      </c>
      <c r="B77" s="278" t="s">
        <v>3432</v>
      </c>
      <c r="C77" s="2275" t="s">
        <v>137</v>
      </c>
      <c r="D77" s="2281" t="s">
        <v>3376</v>
      </c>
      <c r="E77" s="2255" t="s">
        <v>251</v>
      </c>
      <c r="F77" s="2272" t="s">
        <v>3433</v>
      </c>
      <c r="G77" s="2271">
        <f t="shared" si="33"/>
        <v>8434</v>
      </c>
      <c r="H77" s="2271">
        <v>6667</v>
      </c>
      <c r="I77" s="2271">
        <v>1767</v>
      </c>
      <c r="J77" s="2272" t="s">
        <v>3434</v>
      </c>
      <c r="K77" s="2271">
        <f t="shared" si="48"/>
        <v>8434</v>
      </c>
      <c r="L77" s="2271">
        <v>6667</v>
      </c>
      <c r="M77" s="2271">
        <v>1767</v>
      </c>
      <c r="N77" s="2271">
        <f t="shared" si="35"/>
        <v>0</v>
      </c>
      <c r="O77" s="2271">
        <v>0</v>
      </c>
      <c r="P77" s="2271"/>
      <c r="Q77" s="2276">
        <f t="shared" si="36"/>
        <v>4994</v>
      </c>
      <c r="R77" s="2276"/>
      <c r="S77" s="2276">
        <v>4994</v>
      </c>
      <c r="T77" s="2276"/>
      <c r="U77" s="2271">
        <f t="shared" si="37"/>
        <v>2565</v>
      </c>
      <c r="V77" s="2277"/>
      <c r="W77" s="2139">
        <v>2565</v>
      </c>
      <c r="X77" s="2271">
        <f t="shared" si="38"/>
        <v>2565</v>
      </c>
      <c r="Y77" s="2277"/>
      <c r="Z77" s="2139">
        <v>2565</v>
      </c>
      <c r="AA77" s="2276">
        <f t="shared" si="39"/>
        <v>2429</v>
      </c>
      <c r="AB77" s="2277"/>
      <c r="AC77" s="2277">
        <v>2429</v>
      </c>
      <c r="AD77" s="2277"/>
      <c r="AE77" s="2271">
        <f t="shared" si="40"/>
        <v>1652</v>
      </c>
      <c r="AF77" s="2277"/>
      <c r="AG77" s="2139">
        <v>1652</v>
      </c>
      <c r="AH77" s="1938">
        <f t="shared" si="41"/>
        <v>6667</v>
      </c>
      <c r="AI77" s="2279"/>
      <c r="AJ77" s="1938">
        <v>6667</v>
      </c>
      <c r="AK77" s="2279"/>
      <c r="AL77" s="1938">
        <f t="shared" si="42"/>
        <v>6667</v>
      </c>
      <c r="AM77" s="1938"/>
      <c r="AN77" s="1938">
        <v>6667</v>
      </c>
      <c r="AO77" s="1938"/>
      <c r="AP77" s="1938">
        <f t="shared" si="43"/>
        <v>6667</v>
      </c>
      <c r="AQ77" s="1938"/>
      <c r="AR77" s="1938">
        <v>6667</v>
      </c>
      <c r="AS77" s="1938"/>
      <c r="AT77" s="2280">
        <f t="shared" si="44"/>
        <v>1673</v>
      </c>
      <c r="AU77" s="1965" t="s">
        <v>143</v>
      </c>
      <c r="AV77" s="145"/>
      <c r="AW77" s="311">
        <v>1</v>
      </c>
      <c r="AX77" s="311">
        <v>1</v>
      </c>
      <c r="AY77" s="312">
        <f t="shared" si="45"/>
        <v>4994</v>
      </c>
      <c r="AZ77" s="145">
        <f t="shared" si="46"/>
        <v>0</v>
      </c>
      <c r="BA77" s="145">
        <f t="shared" si="47"/>
        <v>4994</v>
      </c>
    </row>
    <row r="78" spans="1:53" ht="54" customHeight="1">
      <c r="A78" s="159">
        <v>45</v>
      </c>
      <c r="B78" s="278" t="s">
        <v>3435</v>
      </c>
      <c r="C78" s="2275" t="s">
        <v>137</v>
      </c>
      <c r="D78" s="2281" t="s">
        <v>3261</v>
      </c>
      <c r="E78" s="2255" t="s">
        <v>251</v>
      </c>
      <c r="F78" s="2272" t="s">
        <v>3436</v>
      </c>
      <c r="G78" s="2271">
        <f t="shared" si="33"/>
        <v>6078</v>
      </c>
      <c r="H78" s="2271">
        <v>5180</v>
      </c>
      <c r="I78" s="2271">
        <v>898</v>
      </c>
      <c r="J78" s="2272" t="s">
        <v>3437</v>
      </c>
      <c r="K78" s="2271">
        <f t="shared" si="48"/>
        <v>6078</v>
      </c>
      <c r="L78" s="2271">
        <v>5180</v>
      </c>
      <c r="M78" s="2271">
        <v>898</v>
      </c>
      <c r="N78" s="2271">
        <f t="shared" si="35"/>
        <v>0</v>
      </c>
      <c r="O78" s="2271">
        <v>0</v>
      </c>
      <c r="P78" s="2271"/>
      <c r="Q78" s="2276">
        <f t="shared" si="36"/>
        <v>5180</v>
      </c>
      <c r="R78" s="2276"/>
      <c r="S78" s="2276">
        <v>5180</v>
      </c>
      <c r="T78" s="2276"/>
      <c r="U78" s="2271">
        <f t="shared" si="37"/>
        <v>5180</v>
      </c>
      <c r="V78" s="2277"/>
      <c r="W78" s="2139">
        <f>4066+1114</f>
        <v>5180</v>
      </c>
      <c r="X78" s="2271">
        <f t="shared" si="38"/>
        <v>5180</v>
      </c>
      <c r="Y78" s="2277"/>
      <c r="Z78" s="2139">
        <f>4066+1114</f>
        <v>5180</v>
      </c>
      <c r="AA78" s="2276">
        <f t="shared" si="39"/>
        <v>0</v>
      </c>
      <c r="AB78" s="2277"/>
      <c r="AC78" s="2277"/>
      <c r="AD78" s="2277"/>
      <c r="AE78" s="2271">
        <f t="shared" si="40"/>
        <v>0</v>
      </c>
      <c r="AF78" s="2277"/>
      <c r="AG78" s="2277"/>
      <c r="AH78" s="1938">
        <f t="shared" si="41"/>
        <v>5180</v>
      </c>
      <c r="AI78" s="2279"/>
      <c r="AJ78" s="1938">
        <v>5180</v>
      </c>
      <c r="AK78" s="2279"/>
      <c r="AL78" s="1938">
        <f t="shared" si="42"/>
        <v>5180</v>
      </c>
      <c r="AM78" s="1938"/>
      <c r="AN78" s="1938">
        <v>5180</v>
      </c>
      <c r="AO78" s="1938"/>
      <c r="AP78" s="1938">
        <f t="shared" si="43"/>
        <v>5180</v>
      </c>
      <c r="AQ78" s="1938"/>
      <c r="AR78" s="1938">
        <v>5180</v>
      </c>
      <c r="AS78" s="1938"/>
      <c r="AT78" s="2280">
        <f t="shared" si="44"/>
        <v>0</v>
      </c>
      <c r="AU78" s="1965" t="s">
        <v>143</v>
      </c>
      <c r="AV78" s="145"/>
      <c r="AW78" s="311">
        <v>1</v>
      </c>
      <c r="AX78" s="311">
        <v>1</v>
      </c>
      <c r="AY78" s="312">
        <f t="shared" si="45"/>
        <v>5180</v>
      </c>
      <c r="AZ78" s="145">
        <f t="shared" si="46"/>
        <v>0</v>
      </c>
      <c r="BA78" s="145">
        <f t="shared" si="47"/>
        <v>5180</v>
      </c>
    </row>
    <row r="79" spans="1:53" ht="35.1" customHeight="1">
      <c r="A79" s="159">
        <v>46</v>
      </c>
      <c r="B79" s="278" t="s">
        <v>3438</v>
      </c>
      <c r="C79" s="2275" t="s">
        <v>137</v>
      </c>
      <c r="D79" s="2275" t="s">
        <v>3398</v>
      </c>
      <c r="E79" s="2255" t="s">
        <v>82</v>
      </c>
      <c r="F79" s="2272" t="s">
        <v>3439</v>
      </c>
      <c r="G79" s="2271">
        <f t="shared" si="33"/>
        <v>1054</v>
      </c>
      <c r="H79" s="2271">
        <v>840</v>
      </c>
      <c r="I79" s="2271">
        <v>214</v>
      </c>
      <c r="J79" s="2273" t="s">
        <v>3440</v>
      </c>
      <c r="K79" s="2285">
        <f t="shared" si="48"/>
        <v>1054</v>
      </c>
      <c r="L79" s="2285">
        <v>840</v>
      </c>
      <c r="M79" s="2285">
        <v>214</v>
      </c>
      <c r="N79" s="2271">
        <f t="shared" si="35"/>
        <v>0</v>
      </c>
      <c r="O79" s="2271">
        <v>0</v>
      </c>
      <c r="P79" s="2271"/>
      <c r="Q79" s="2276">
        <f t="shared" si="36"/>
        <v>835</v>
      </c>
      <c r="R79" s="2276"/>
      <c r="S79" s="2276">
        <v>835</v>
      </c>
      <c r="T79" s="2276"/>
      <c r="U79" s="2271">
        <f t="shared" si="37"/>
        <v>835</v>
      </c>
      <c r="V79" s="2277"/>
      <c r="W79" s="2278">
        <f>756+79</f>
        <v>835</v>
      </c>
      <c r="X79" s="2271">
        <f t="shared" si="38"/>
        <v>835</v>
      </c>
      <c r="Y79" s="2277"/>
      <c r="Z79" s="2278">
        <f>756+79</f>
        <v>835</v>
      </c>
      <c r="AA79" s="2276">
        <f t="shared" si="39"/>
        <v>0</v>
      </c>
      <c r="AB79" s="2277"/>
      <c r="AC79" s="2277"/>
      <c r="AD79" s="2277"/>
      <c r="AE79" s="2271">
        <f t="shared" si="40"/>
        <v>0</v>
      </c>
      <c r="AF79" s="2277"/>
      <c r="AG79" s="2277"/>
      <c r="AH79" s="1938">
        <f t="shared" si="41"/>
        <v>835</v>
      </c>
      <c r="AI79" s="2279"/>
      <c r="AJ79" s="1938">
        <v>835</v>
      </c>
      <c r="AK79" s="2279"/>
      <c r="AL79" s="1938">
        <f t="shared" si="42"/>
        <v>835</v>
      </c>
      <c r="AM79" s="1938"/>
      <c r="AN79" s="1938">
        <v>835</v>
      </c>
      <c r="AO79" s="1938"/>
      <c r="AP79" s="1938">
        <f t="shared" si="43"/>
        <v>835</v>
      </c>
      <c r="AQ79" s="1938"/>
      <c r="AR79" s="1938">
        <v>835</v>
      </c>
      <c r="AS79" s="1938"/>
      <c r="AT79" s="2280">
        <f t="shared" si="44"/>
        <v>0</v>
      </c>
      <c r="AU79" s="1965" t="s">
        <v>143</v>
      </c>
      <c r="AV79" s="145"/>
      <c r="AW79" s="311">
        <v>1</v>
      </c>
      <c r="AX79" s="311">
        <v>1</v>
      </c>
      <c r="AY79" s="312">
        <f t="shared" si="45"/>
        <v>835</v>
      </c>
      <c r="AZ79" s="145">
        <f t="shared" si="46"/>
        <v>0</v>
      </c>
      <c r="BA79" s="145">
        <f t="shared" si="47"/>
        <v>835</v>
      </c>
    </row>
    <row r="80" spans="1:53" ht="35.1" customHeight="1">
      <c r="A80" s="159">
        <v>47</v>
      </c>
      <c r="B80" s="278" t="s">
        <v>3441</v>
      </c>
      <c r="C80" s="2275" t="s">
        <v>137</v>
      </c>
      <c r="D80" s="2275" t="s">
        <v>3398</v>
      </c>
      <c r="E80" s="2255" t="s">
        <v>398</v>
      </c>
      <c r="F80" s="2286" t="s">
        <v>3442</v>
      </c>
      <c r="G80" s="2271">
        <f t="shared" si="33"/>
        <v>2320</v>
      </c>
      <c r="H80" s="2271">
        <v>1765</v>
      </c>
      <c r="I80" s="2271">
        <v>555</v>
      </c>
      <c r="J80" s="2282" t="s">
        <v>3443</v>
      </c>
      <c r="K80" s="2285">
        <f t="shared" si="48"/>
        <v>2134</v>
      </c>
      <c r="L80" s="2285">
        <v>1730</v>
      </c>
      <c r="M80" s="2285">
        <v>404</v>
      </c>
      <c r="N80" s="2271">
        <f t="shared" si="35"/>
        <v>0</v>
      </c>
      <c r="O80" s="2271">
        <v>0</v>
      </c>
      <c r="P80" s="2271"/>
      <c r="Q80" s="2276">
        <f t="shared" si="36"/>
        <v>1707</v>
      </c>
      <c r="R80" s="2276"/>
      <c r="S80" s="2276">
        <v>1707</v>
      </c>
      <c r="T80" s="2276"/>
      <c r="U80" s="2271">
        <f t="shared" si="37"/>
        <v>1637</v>
      </c>
      <c r="V80" s="2277"/>
      <c r="W80" s="2139">
        <v>1637</v>
      </c>
      <c r="X80" s="2271">
        <f t="shared" si="38"/>
        <v>1637</v>
      </c>
      <c r="Y80" s="2277"/>
      <c r="Z80" s="2139">
        <v>1637</v>
      </c>
      <c r="AA80" s="2276">
        <f t="shared" si="39"/>
        <v>0</v>
      </c>
      <c r="AB80" s="2277"/>
      <c r="AC80" s="2277"/>
      <c r="AD80" s="2277"/>
      <c r="AE80" s="2271">
        <f t="shared" si="40"/>
        <v>0</v>
      </c>
      <c r="AF80" s="2277"/>
      <c r="AG80" s="2277"/>
      <c r="AH80" s="1938">
        <f t="shared" si="41"/>
        <v>1707</v>
      </c>
      <c r="AI80" s="2279"/>
      <c r="AJ80" s="1938">
        <v>1707</v>
      </c>
      <c r="AK80" s="2279"/>
      <c r="AL80" s="1938">
        <f t="shared" si="42"/>
        <v>1707</v>
      </c>
      <c r="AM80" s="1938"/>
      <c r="AN80" s="1938">
        <v>1707</v>
      </c>
      <c r="AO80" s="1938"/>
      <c r="AP80" s="1938">
        <f t="shared" si="43"/>
        <v>1707</v>
      </c>
      <c r="AQ80" s="1938"/>
      <c r="AR80" s="1938">
        <v>1707</v>
      </c>
      <c r="AS80" s="1938"/>
      <c r="AT80" s="2280">
        <f t="shared" si="44"/>
        <v>0</v>
      </c>
      <c r="AU80" s="1965" t="s">
        <v>143</v>
      </c>
      <c r="AV80" s="145"/>
      <c r="AW80" s="311">
        <v>1</v>
      </c>
      <c r="AX80" s="311">
        <v>1</v>
      </c>
      <c r="AY80" s="312">
        <f t="shared" si="45"/>
        <v>1637</v>
      </c>
      <c r="AZ80" s="145">
        <f t="shared" si="46"/>
        <v>0</v>
      </c>
      <c r="BA80" s="145">
        <f t="shared" si="47"/>
        <v>1637</v>
      </c>
    </row>
    <row r="81" spans="1:53" ht="35.1" customHeight="1">
      <c r="A81" s="159">
        <v>48</v>
      </c>
      <c r="B81" s="278" t="s">
        <v>3444</v>
      </c>
      <c r="C81" s="2275" t="s">
        <v>137</v>
      </c>
      <c r="D81" s="2281" t="s">
        <v>3363</v>
      </c>
      <c r="E81" s="2255" t="s">
        <v>398</v>
      </c>
      <c r="F81" s="2286" t="s">
        <v>3445</v>
      </c>
      <c r="G81" s="2271">
        <f t="shared" si="33"/>
        <v>4320</v>
      </c>
      <c r="H81" s="2271">
        <v>3659</v>
      </c>
      <c r="I81" s="2271">
        <v>661</v>
      </c>
      <c r="J81" s="2272" t="s">
        <v>3446</v>
      </c>
      <c r="K81" s="2271">
        <f t="shared" si="48"/>
        <v>4320</v>
      </c>
      <c r="L81" s="2271">
        <v>3659</v>
      </c>
      <c r="M81" s="2271">
        <v>661</v>
      </c>
      <c r="N81" s="2271">
        <f t="shared" si="35"/>
        <v>0</v>
      </c>
      <c r="O81" s="2271">
        <v>0</v>
      </c>
      <c r="P81" s="2271"/>
      <c r="Q81" s="2276">
        <f t="shared" si="36"/>
        <v>3509</v>
      </c>
      <c r="R81" s="2276"/>
      <c r="S81" s="2276">
        <v>3509</v>
      </c>
      <c r="T81" s="2276"/>
      <c r="U81" s="2271">
        <f t="shared" si="37"/>
        <v>3509</v>
      </c>
      <c r="V81" s="2277"/>
      <c r="W81" s="2139">
        <f>2179+1064+266</f>
        <v>3509</v>
      </c>
      <c r="X81" s="2271">
        <f t="shared" si="38"/>
        <v>3509</v>
      </c>
      <c r="Y81" s="2277"/>
      <c r="Z81" s="2139">
        <f>2179+1064+266</f>
        <v>3509</v>
      </c>
      <c r="AA81" s="2276">
        <f t="shared" si="39"/>
        <v>0</v>
      </c>
      <c r="AB81" s="2277"/>
      <c r="AC81" s="2277"/>
      <c r="AD81" s="2277"/>
      <c r="AE81" s="2271">
        <f t="shared" si="40"/>
        <v>0</v>
      </c>
      <c r="AF81" s="2277"/>
      <c r="AG81" s="2277"/>
      <c r="AH81" s="1938">
        <f t="shared" si="41"/>
        <v>3509</v>
      </c>
      <c r="AI81" s="2279"/>
      <c r="AJ81" s="1938">
        <v>3509</v>
      </c>
      <c r="AK81" s="2279"/>
      <c r="AL81" s="1938">
        <f t="shared" si="42"/>
        <v>3509</v>
      </c>
      <c r="AM81" s="1938"/>
      <c r="AN81" s="1938">
        <v>3509</v>
      </c>
      <c r="AO81" s="1938"/>
      <c r="AP81" s="1938">
        <f t="shared" si="43"/>
        <v>3509</v>
      </c>
      <c r="AQ81" s="1938"/>
      <c r="AR81" s="1938">
        <v>3509</v>
      </c>
      <c r="AS81" s="1938"/>
      <c r="AT81" s="2280">
        <f t="shared" si="44"/>
        <v>0</v>
      </c>
      <c r="AU81" s="1965" t="s">
        <v>143</v>
      </c>
      <c r="AV81" s="145"/>
      <c r="AW81" s="311">
        <v>1</v>
      </c>
      <c r="AX81" s="311">
        <v>1</v>
      </c>
      <c r="AY81" s="312">
        <f t="shared" si="45"/>
        <v>3509</v>
      </c>
      <c r="AZ81" s="145">
        <f t="shared" si="46"/>
        <v>0</v>
      </c>
      <c r="BA81" s="145">
        <f t="shared" si="47"/>
        <v>3509</v>
      </c>
    </row>
    <row r="82" spans="1:53" ht="35.1" customHeight="1">
      <c r="A82" s="159">
        <v>49</v>
      </c>
      <c r="B82" s="278" t="s">
        <v>3447</v>
      </c>
      <c r="C82" s="2275" t="s">
        <v>137</v>
      </c>
      <c r="D82" s="2275" t="s">
        <v>3330</v>
      </c>
      <c r="E82" s="2255" t="s">
        <v>139</v>
      </c>
      <c r="F82" s="2273" t="s">
        <v>3448</v>
      </c>
      <c r="G82" s="2271">
        <f t="shared" si="33"/>
        <v>2864</v>
      </c>
      <c r="H82" s="2271">
        <v>2271</v>
      </c>
      <c r="I82" s="2271">
        <v>593</v>
      </c>
      <c r="J82" s="2282" t="s">
        <v>3449</v>
      </c>
      <c r="K82" s="2271">
        <f t="shared" si="48"/>
        <v>2864</v>
      </c>
      <c r="L82" s="2271">
        <v>2271</v>
      </c>
      <c r="M82" s="2271">
        <v>593</v>
      </c>
      <c r="N82" s="2271">
        <f t="shared" si="35"/>
        <v>0</v>
      </c>
      <c r="O82" s="2271">
        <v>0</v>
      </c>
      <c r="P82" s="2271"/>
      <c r="Q82" s="2276">
        <f t="shared" si="36"/>
        <v>2201</v>
      </c>
      <c r="R82" s="2276"/>
      <c r="S82" s="2276">
        <v>2201</v>
      </c>
      <c r="T82" s="2276"/>
      <c r="U82" s="2271">
        <f t="shared" si="37"/>
        <v>1500</v>
      </c>
      <c r="V82" s="2277"/>
      <c r="W82" s="2139">
        <v>1500</v>
      </c>
      <c r="X82" s="2271">
        <f t="shared" si="38"/>
        <v>1500</v>
      </c>
      <c r="Y82" s="2277"/>
      <c r="Z82" s="2139">
        <v>1500</v>
      </c>
      <c r="AA82" s="2276">
        <f t="shared" si="39"/>
        <v>701</v>
      </c>
      <c r="AB82" s="2277"/>
      <c r="AC82" s="2277">
        <v>701</v>
      </c>
      <c r="AD82" s="2277"/>
      <c r="AE82" s="2271">
        <f t="shared" si="40"/>
        <v>565</v>
      </c>
      <c r="AF82" s="2277"/>
      <c r="AG82" s="2278">
        <v>565</v>
      </c>
      <c r="AH82" s="1938">
        <f t="shared" si="41"/>
        <v>2201</v>
      </c>
      <c r="AI82" s="2279"/>
      <c r="AJ82" s="1938">
        <v>2201</v>
      </c>
      <c r="AK82" s="2279"/>
      <c r="AL82" s="1938">
        <f t="shared" si="42"/>
        <v>2201</v>
      </c>
      <c r="AM82" s="1938"/>
      <c r="AN82" s="1938">
        <v>2201</v>
      </c>
      <c r="AO82" s="1938"/>
      <c r="AP82" s="1938">
        <f t="shared" si="43"/>
        <v>2201</v>
      </c>
      <c r="AQ82" s="1938"/>
      <c r="AR82" s="1938">
        <v>2201</v>
      </c>
      <c r="AS82" s="1938"/>
      <c r="AT82" s="2280">
        <f t="shared" si="44"/>
        <v>0</v>
      </c>
      <c r="AU82" s="1965" t="s">
        <v>143</v>
      </c>
      <c r="AV82" s="145"/>
      <c r="AW82" s="311">
        <v>1</v>
      </c>
      <c r="AX82" s="311">
        <v>1</v>
      </c>
      <c r="AY82" s="312">
        <f t="shared" si="45"/>
        <v>2201</v>
      </c>
      <c r="AZ82" s="145">
        <f t="shared" si="46"/>
        <v>0</v>
      </c>
      <c r="BA82" s="145">
        <f t="shared" si="47"/>
        <v>2201</v>
      </c>
    </row>
    <row r="83" spans="1:53" ht="35.1" customHeight="1">
      <c r="A83" s="271"/>
      <c r="B83" s="267" t="s">
        <v>641</v>
      </c>
      <c r="C83" s="2287"/>
      <c r="D83" s="2287"/>
      <c r="E83" s="2258"/>
      <c r="F83" s="2288"/>
      <c r="G83" s="2289">
        <f t="shared" ref="G83:I83" si="49">G84</f>
        <v>88176</v>
      </c>
      <c r="H83" s="2289">
        <f t="shared" si="49"/>
        <v>51690</v>
      </c>
      <c r="I83" s="2289">
        <f t="shared" si="49"/>
        <v>36486</v>
      </c>
      <c r="J83" s="2290"/>
      <c r="K83" s="2289">
        <f t="shared" ref="K83:AT83" si="50">K84</f>
        <v>83570</v>
      </c>
      <c r="L83" s="2289">
        <f t="shared" si="50"/>
        <v>43021</v>
      </c>
      <c r="M83" s="2289">
        <f t="shared" si="50"/>
        <v>40549</v>
      </c>
      <c r="N83" s="2289">
        <f t="shared" si="50"/>
        <v>0</v>
      </c>
      <c r="O83" s="2289">
        <f t="shared" si="50"/>
        <v>0</v>
      </c>
      <c r="P83" s="2289">
        <f t="shared" si="50"/>
        <v>0</v>
      </c>
      <c r="Q83" s="2289">
        <f t="shared" si="50"/>
        <v>25528.5</v>
      </c>
      <c r="R83" s="2289">
        <f t="shared" si="50"/>
        <v>0</v>
      </c>
      <c r="S83" s="2289">
        <f t="shared" si="50"/>
        <v>25528.5</v>
      </c>
      <c r="T83" s="2289">
        <f t="shared" si="50"/>
        <v>0</v>
      </c>
      <c r="U83" s="2289">
        <f t="shared" si="50"/>
        <v>17276</v>
      </c>
      <c r="V83" s="2289">
        <f t="shared" si="50"/>
        <v>0</v>
      </c>
      <c r="W83" s="2291">
        <f t="shared" si="50"/>
        <v>17276</v>
      </c>
      <c r="X83" s="2289">
        <f t="shared" si="50"/>
        <v>17276</v>
      </c>
      <c r="Y83" s="2289">
        <f t="shared" si="50"/>
        <v>0</v>
      </c>
      <c r="Z83" s="2291">
        <f t="shared" si="50"/>
        <v>17276</v>
      </c>
      <c r="AA83" s="2289">
        <f t="shared" si="50"/>
        <v>3894</v>
      </c>
      <c r="AB83" s="2289">
        <f t="shared" si="50"/>
        <v>0</v>
      </c>
      <c r="AC83" s="2289">
        <f t="shared" si="50"/>
        <v>3894</v>
      </c>
      <c r="AD83" s="2289">
        <f t="shared" si="50"/>
        <v>0</v>
      </c>
      <c r="AE83" s="2289">
        <f t="shared" si="50"/>
        <v>0</v>
      </c>
      <c r="AF83" s="2289">
        <f t="shared" si="50"/>
        <v>0</v>
      </c>
      <c r="AG83" s="2289">
        <f t="shared" si="50"/>
        <v>0</v>
      </c>
      <c r="AH83" s="2292">
        <f t="shared" si="50"/>
        <v>22943</v>
      </c>
      <c r="AI83" s="2292">
        <f t="shared" si="50"/>
        <v>0</v>
      </c>
      <c r="AJ83" s="2292">
        <f t="shared" si="50"/>
        <v>22943</v>
      </c>
      <c r="AK83" s="2292">
        <f t="shared" si="50"/>
        <v>0</v>
      </c>
      <c r="AL83" s="2292">
        <f t="shared" si="50"/>
        <v>22943</v>
      </c>
      <c r="AM83" s="2292">
        <f t="shared" si="50"/>
        <v>0</v>
      </c>
      <c r="AN83" s="2292">
        <f t="shared" si="50"/>
        <v>22943</v>
      </c>
      <c r="AO83" s="2292">
        <f t="shared" si="50"/>
        <v>0</v>
      </c>
      <c r="AP83" s="2292">
        <f t="shared" si="50"/>
        <v>22943</v>
      </c>
      <c r="AQ83" s="2292">
        <f t="shared" si="50"/>
        <v>0</v>
      </c>
      <c r="AR83" s="2292">
        <f t="shared" si="50"/>
        <v>22943</v>
      </c>
      <c r="AS83" s="2292">
        <f t="shared" si="50"/>
        <v>0</v>
      </c>
      <c r="AT83" s="2293">
        <f t="shared" si="50"/>
        <v>-2585.5</v>
      </c>
      <c r="AU83" s="1913"/>
      <c r="AV83" s="145"/>
      <c r="AW83" s="307">
        <f t="shared" ref="AW83:AX83" si="51">AW84</f>
        <v>9</v>
      </c>
      <c r="AX83" s="307">
        <f t="shared" si="51"/>
        <v>9</v>
      </c>
      <c r="AY83" s="282">
        <f t="shared" ref="AY83:BA83" si="52">AY84</f>
        <v>21170</v>
      </c>
      <c r="AZ83" s="282">
        <f t="shared" si="52"/>
        <v>0</v>
      </c>
      <c r="BA83" s="282">
        <f t="shared" si="52"/>
        <v>21170</v>
      </c>
    </row>
    <row r="84" spans="1:53" ht="48.75" customHeight="1">
      <c r="A84" s="271"/>
      <c r="B84" s="267" t="s">
        <v>62</v>
      </c>
      <c r="C84" s="2287"/>
      <c r="D84" s="2287"/>
      <c r="E84" s="2258"/>
      <c r="F84" s="2288"/>
      <c r="G84" s="2289">
        <f>SUM(G85:G93)</f>
        <v>88176</v>
      </c>
      <c r="H84" s="2289">
        <f>SUM(H85:H93)</f>
        <v>51690</v>
      </c>
      <c r="I84" s="2289">
        <f>SUM(I85:I93)</f>
        <v>36486</v>
      </c>
      <c r="J84" s="2290"/>
      <c r="K84" s="2289">
        <f t="shared" ref="K84:AT84" si="53">SUM(K85:K93)</f>
        <v>83570</v>
      </c>
      <c r="L84" s="2289">
        <f t="shared" si="53"/>
        <v>43021</v>
      </c>
      <c r="M84" s="2289">
        <f t="shared" si="53"/>
        <v>40549</v>
      </c>
      <c r="N84" s="2289">
        <f t="shared" si="53"/>
        <v>0</v>
      </c>
      <c r="O84" s="2289">
        <f t="shared" si="53"/>
        <v>0</v>
      </c>
      <c r="P84" s="2289">
        <f t="shared" si="53"/>
        <v>0</v>
      </c>
      <c r="Q84" s="2289">
        <f t="shared" si="53"/>
        <v>25528.5</v>
      </c>
      <c r="R84" s="2289">
        <f t="shared" si="53"/>
        <v>0</v>
      </c>
      <c r="S84" s="2289">
        <f t="shared" si="53"/>
        <v>25528.5</v>
      </c>
      <c r="T84" s="2289">
        <f t="shared" si="53"/>
        <v>0</v>
      </c>
      <c r="U84" s="2289">
        <f t="shared" si="53"/>
        <v>17276</v>
      </c>
      <c r="V84" s="2289">
        <f t="shared" si="53"/>
        <v>0</v>
      </c>
      <c r="W84" s="2291">
        <f t="shared" si="53"/>
        <v>17276</v>
      </c>
      <c r="X84" s="2289">
        <f t="shared" si="53"/>
        <v>17276</v>
      </c>
      <c r="Y84" s="2289">
        <f t="shared" si="53"/>
        <v>0</v>
      </c>
      <c r="Z84" s="2291">
        <f t="shared" si="53"/>
        <v>17276</v>
      </c>
      <c r="AA84" s="2289">
        <f t="shared" si="53"/>
        <v>3894</v>
      </c>
      <c r="AB84" s="2289">
        <f t="shared" si="53"/>
        <v>0</v>
      </c>
      <c r="AC84" s="2289">
        <f t="shared" si="53"/>
        <v>3894</v>
      </c>
      <c r="AD84" s="2289">
        <f t="shared" si="53"/>
        <v>0</v>
      </c>
      <c r="AE84" s="2289">
        <f t="shared" si="53"/>
        <v>0</v>
      </c>
      <c r="AF84" s="2289">
        <f t="shared" si="53"/>
        <v>0</v>
      </c>
      <c r="AG84" s="2289">
        <f t="shared" si="53"/>
        <v>0</v>
      </c>
      <c r="AH84" s="2292">
        <f t="shared" si="53"/>
        <v>22943</v>
      </c>
      <c r="AI84" s="2292">
        <f t="shared" si="53"/>
        <v>0</v>
      </c>
      <c r="AJ84" s="2292">
        <f t="shared" si="53"/>
        <v>22943</v>
      </c>
      <c r="AK84" s="2292">
        <f t="shared" si="53"/>
        <v>0</v>
      </c>
      <c r="AL84" s="2292">
        <f t="shared" si="53"/>
        <v>22943</v>
      </c>
      <c r="AM84" s="2292">
        <f t="shared" si="53"/>
        <v>0</v>
      </c>
      <c r="AN84" s="2292">
        <f t="shared" si="53"/>
        <v>22943</v>
      </c>
      <c r="AO84" s="2292">
        <f t="shared" si="53"/>
        <v>0</v>
      </c>
      <c r="AP84" s="2292">
        <f t="shared" si="53"/>
        <v>22943</v>
      </c>
      <c r="AQ84" s="2292">
        <f t="shared" si="53"/>
        <v>0</v>
      </c>
      <c r="AR84" s="2292">
        <f t="shared" si="53"/>
        <v>22943</v>
      </c>
      <c r="AS84" s="2292">
        <f t="shared" si="53"/>
        <v>0</v>
      </c>
      <c r="AT84" s="2293">
        <f t="shared" si="53"/>
        <v>-2585.5</v>
      </c>
      <c r="AU84" s="1913"/>
      <c r="AV84" s="145"/>
      <c r="AW84" s="307">
        <f t="shared" ref="AW84:BA84" si="54">SUM(AW85:AW93)</f>
        <v>9</v>
      </c>
      <c r="AX84" s="307">
        <f t="shared" si="54"/>
        <v>9</v>
      </c>
      <c r="AY84" s="282">
        <f t="shared" si="54"/>
        <v>21170</v>
      </c>
      <c r="AZ84" s="282">
        <f t="shared" si="54"/>
        <v>0</v>
      </c>
      <c r="BA84" s="282">
        <f t="shared" si="54"/>
        <v>21170</v>
      </c>
    </row>
    <row r="85" spans="1:53" ht="35.1" customHeight="1">
      <c r="A85" s="159">
        <v>1</v>
      </c>
      <c r="B85" s="1857" t="s">
        <v>3450</v>
      </c>
      <c r="C85" s="2294" t="s">
        <v>173</v>
      </c>
      <c r="D85" s="2295" t="s">
        <v>3258</v>
      </c>
      <c r="E85" s="2252" t="s">
        <v>240</v>
      </c>
      <c r="F85" s="2274" t="s">
        <v>3451</v>
      </c>
      <c r="G85" s="2271">
        <f t="shared" ref="G85:G93" si="55">SUM(H85:I85)</f>
        <v>27034</v>
      </c>
      <c r="H85" s="2271">
        <v>7556</v>
      </c>
      <c r="I85" s="2271">
        <v>19478</v>
      </c>
      <c r="J85" s="2272" t="s">
        <v>3452</v>
      </c>
      <c r="K85" s="2296">
        <f>SUM(L85:M85)</f>
        <v>30223</v>
      </c>
      <c r="L85" s="2296">
        <v>5649</v>
      </c>
      <c r="M85" s="2296">
        <v>24574</v>
      </c>
      <c r="N85" s="2271">
        <f t="shared" ref="N85:N93" si="56">SUM(O85:P85)</f>
        <v>0</v>
      </c>
      <c r="O85" s="2271"/>
      <c r="P85" s="2271"/>
      <c r="Q85" s="2276">
        <f t="shared" ref="Q85:Q93" si="57">SUM(R85:T85)</f>
        <v>6694</v>
      </c>
      <c r="R85" s="2276"/>
      <c r="S85" s="2276">
        <v>6694</v>
      </c>
      <c r="T85" s="2276"/>
      <c r="U85" s="2271">
        <f t="shared" ref="U85:U93" si="58">SUM(V85:W85)</f>
        <v>0</v>
      </c>
      <c r="V85" s="2277"/>
      <c r="W85" s="2278"/>
      <c r="X85" s="2271">
        <f t="shared" ref="X85:X93" si="59">SUM(Y85:Z85)</f>
        <v>0</v>
      </c>
      <c r="Y85" s="2277"/>
      <c r="Z85" s="2278"/>
      <c r="AA85" s="2276">
        <f t="shared" ref="AA85:AA93" si="60">SUM(AB85:AD85)</f>
        <v>3694</v>
      </c>
      <c r="AB85" s="2277"/>
      <c r="AC85" s="2276">
        <v>3694</v>
      </c>
      <c r="AD85" s="2277"/>
      <c r="AE85" s="2271">
        <f t="shared" ref="AE85:AE93" si="61">SUM(AF85:AG85)</f>
        <v>0</v>
      </c>
      <c r="AF85" s="2277"/>
      <c r="AG85" s="2277"/>
      <c r="AH85" s="1938">
        <f t="shared" ref="AH85:AH93" si="62">SUM(AI85:AK85)</f>
        <v>5084</v>
      </c>
      <c r="AI85" s="2279"/>
      <c r="AJ85" s="2139">
        <v>5084</v>
      </c>
      <c r="AK85" s="2279"/>
      <c r="AL85" s="1938">
        <f t="shared" ref="AL85:AL93" si="63">SUM(AM85:AO85)</f>
        <v>5084</v>
      </c>
      <c r="AM85" s="1938"/>
      <c r="AN85" s="2139">
        <v>5084</v>
      </c>
      <c r="AO85" s="1938"/>
      <c r="AP85" s="1938">
        <f t="shared" ref="AP85:AP93" si="64">SUM(AQ85:AS85)</f>
        <v>5084</v>
      </c>
      <c r="AQ85" s="1938"/>
      <c r="AR85" s="2139">
        <v>5084</v>
      </c>
      <c r="AS85" s="1938"/>
      <c r="AT85" s="2280">
        <f t="shared" ref="AT85:AT93" si="65">AP85-Q85</f>
        <v>-1610</v>
      </c>
      <c r="AU85" s="1965" t="s">
        <v>42</v>
      </c>
      <c r="AV85" s="145"/>
      <c r="AW85" s="311">
        <v>1</v>
      </c>
      <c r="AX85" s="311">
        <v>1</v>
      </c>
      <c r="AY85" s="312">
        <f t="shared" ref="AY85:AY93" si="66">SUM(AZ85:BA85)</f>
        <v>3694</v>
      </c>
      <c r="AZ85" s="145">
        <f t="shared" ref="AZ85:AZ93" si="67">SUM(V85,AB85)</f>
        <v>0</v>
      </c>
      <c r="BA85" s="145">
        <f t="shared" ref="BA85:BA93" si="68">SUM(W85,AC85)</f>
        <v>3694</v>
      </c>
    </row>
    <row r="86" spans="1:53" ht="35.1" customHeight="1">
      <c r="A86" s="159">
        <v>2</v>
      </c>
      <c r="B86" s="1857" t="s">
        <v>3453</v>
      </c>
      <c r="C86" s="2294" t="s">
        <v>173</v>
      </c>
      <c r="D86" s="2295" t="s">
        <v>3305</v>
      </c>
      <c r="E86" s="2252" t="s">
        <v>82</v>
      </c>
      <c r="F86" s="2274" t="s">
        <v>3454</v>
      </c>
      <c r="G86" s="2271">
        <f t="shared" si="55"/>
        <v>2530</v>
      </c>
      <c r="H86" s="2271">
        <v>1530</v>
      </c>
      <c r="I86" s="2271">
        <v>1000</v>
      </c>
      <c r="J86" s="2297"/>
      <c r="K86" s="2271">
        <f t="shared" ref="K86:K93" si="69">SUM(L86:M86)</f>
        <v>0</v>
      </c>
      <c r="L86" s="2271"/>
      <c r="M86" s="2271"/>
      <c r="N86" s="2271">
        <f t="shared" si="56"/>
        <v>0</v>
      </c>
      <c r="O86" s="2271"/>
      <c r="P86" s="2271"/>
      <c r="Q86" s="2276">
        <f t="shared" si="57"/>
        <v>1530</v>
      </c>
      <c r="R86" s="2276"/>
      <c r="S86" s="2276">
        <v>1530</v>
      </c>
      <c r="T86" s="2276"/>
      <c r="U86" s="2271">
        <f t="shared" si="58"/>
        <v>0</v>
      </c>
      <c r="V86" s="2277"/>
      <c r="W86" s="2278"/>
      <c r="X86" s="2271">
        <f t="shared" si="59"/>
        <v>0</v>
      </c>
      <c r="Y86" s="2277"/>
      <c r="Z86" s="2278"/>
      <c r="AA86" s="2276">
        <f t="shared" si="60"/>
        <v>200</v>
      </c>
      <c r="AB86" s="2277"/>
      <c r="AC86" s="2277">
        <v>200</v>
      </c>
      <c r="AD86" s="2277"/>
      <c r="AE86" s="2271">
        <f t="shared" si="61"/>
        <v>0</v>
      </c>
      <c r="AF86" s="2277"/>
      <c r="AG86" s="2277"/>
      <c r="AH86" s="1938">
        <f t="shared" si="62"/>
        <v>0</v>
      </c>
      <c r="AI86" s="2279"/>
      <c r="AJ86" s="1938"/>
      <c r="AK86" s="2279"/>
      <c r="AL86" s="1938">
        <f t="shared" si="63"/>
        <v>0</v>
      </c>
      <c r="AM86" s="1938"/>
      <c r="AN86" s="1938"/>
      <c r="AO86" s="1938"/>
      <c r="AP86" s="1938">
        <f t="shared" si="64"/>
        <v>0</v>
      </c>
      <c r="AQ86" s="1938"/>
      <c r="AR86" s="1938"/>
      <c r="AS86" s="1938"/>
      <c r="AT86" s="2280">
        <f t="shared" si="65"/>
        <v>-1530</v>
      </c>
      <c r="AU86" s="1965" t="s">
        <v>42</v>
      </c>
      <c r="AV86" s="145"/>
      <c r="AW86" s="311">
        <v>1</v>
      </c>
      <c r="AX86" s="311">
        <v>1</v>
      </c>
      <c r="AY86" s="312">
        <f t="shared" si="66"/>
        <v>200</v>
      </c>
      <c r="AZ86" s="145">
        <f t="shared" si="67"/>
        <v>0</v>
      </c>
      <c r="BA86" s="145">
        <f t="shared" si="68"/>
        <v>200</v>
      </c>
    </row>
    <row r="87" spans="1:53" ht="35.1" customHeight="1">
      <c r="A87" s="159">
        <v>3</v>
      </c>
      <c r="B87" s="1858" t="s">
        <v>3455</v>
      </c>
      <c r="C87" s="2275" t="s">
        <v>38</v>
      </c>
      <c r="D87" s="2281" t="s">
        <v>3376</v>
      </c>
      <c r="E87" s="2255" t="s">
        <v>88</v>
      </c>
      <c r="F87" s="2272" t="s">
        <v>3456</v>
      </c>
      <c r="G87" s="2271">
        <f t="shared" si="55"/>
        <v>13846</v>
      </c>
      <c r="H87" s="2271">
        <v>10289</v>
      </c>
      <c r="I87" s="2271">
        <v>3557</v>
      </c>
      <c r="J87" s="2288"/>
      <c r="K87" s="2271">
        <f t="shared" si="69"/>
        <v>13846</v>
      </c>
      <c r="L87" s="2271">
        <v>10289</v>
      </c>
      <c r="M87" s="2271">
        <v>3557</v>
      </c>
      <c r="N87" s="2271">
        <f t="shared" si="56"/>
        <v>0</v>
      </c>
      <c r="O87" s="2271"/>
      <c r="P87" s="2271"/>
      <c r="Q87" s="2276">
        <f t="shared" si="57"/>
        <v>0</v>
      </c>
      <c r="R87" s="2276"/>
      <c r="S87" s="2276">
        <v>0</v>
      </c>
      <c r="T87" s="2276"/>
      <c r="U87" s="2271">
        <f t="shared" si="58"/>
        <v>0</v>
      </c>
      <c r="V87" s="2277"/>
      <c r="W87" s="2278"/>
      <c r="X87" s="2271">
        <f t="shared" si="59"/>
        <v>0</v>
      </c>
      <c r="Y87" s="2277"/>
      <c r="Z87" s="2278"/>
      <c r="AA87" s="2276">
        <f t="shared" si="60"/>
        <v>0</v>
      </c>
      <c r="AB87" s="2277"/>
      <c r="AC87" s="2277"/>
      <c r="AD87" s="2277"/>
      <c r="AE87" s="2271">
        <f t="shared" si="61"/>
        <v>0</v>
      </c>
      <c r="AF87" s="2277"/>
      <c r="AG87" s="2277"/>
      <c r="AH87" s="1938">
        <f t="shared" si="62"/>
        <v>0</v>
      </c>
      <c r="AI87" s="2279"/>
      <c r="AJ87" s="1938">
        <v>0</v>
      </c>
      <c r="AK87" s="2279"/>
      <c r="AL87" s="1938">
        <f t="shared" si="63"/>
        <v>0</v>
      </c>
      <c r="AM87" s="1938"/>
      <c r="AN87" s="1938">
        <v>0</v>
      </c>
      <c r="AO87" s="1938"/>
      <c r="AP87" s="1938">
        <f t="shared" si="64"/>
        <v>0</v>
      </c>
      <c r="AQ87" s="1938"/>
      <c r="AR87" s="1938">
        <v>0</v>
      </c>
      <c r="AS87" s="1938"/>
      <c r="AT87" s="2280">
        <f t="shared" si="65"/>
        <v>0</v>
      </c>
      <c r="AU87" s="1965" t="s">
        <v>265</v>
      </c>
      <c r="AV87" s="145"/>
      <c r="AW87" s="311">
        <v>1</v>
      </c>
      <c r="AX87" s="311">
        <v>1</v>
      </c>
      <c r="AY87" s="312">
        <f t="shared" si="66"/>
        <v>0</v>
      </c>
      <c r="AZ87" s="145">
        <f t="shared" si="67"/>
        <v>0</v>
      </c>
      <c r="BA87" s="145">
        <f t="shared" si="68"/>
        <v>0</v>
      </c>
    </row>
    <row r="88" spans="1:53" ht="35.1" customHeight="1">
      <c r="A88" s="159">
        <v>4</v>
      </c>
      <c r="B88" s="1858" t="s">
        <v>3457</v>
      </c>
      <c r="C88" s="2275" t="s">
        <v>38</v>
      </c>
      <c r="D88" s="2281" t="s">
        <v>3458</v>
      </c>
      <c r="E88" s="2255" t="s">
        <v>88</v>
      </c>
      <c r="F88" s="2272" t="s">
        <v>3459</v>
      </c>
      <c r="G88" s="2271">
        <f t="shared" si="55"/>
        <v>6307</v>
      </c>
      <c r="H88" s="2271">
        <v>4354</v>
      </c>
      <c r="I88" s="2271">
        <v>1953</v>
      </c>
      <c r="J88" s="2298"/>
      <c r="K88" s="2271">
        <f t="shared" si="69"/>
        <v>6307</v>
      </c>
      <c r="L88" s="2271">
        <v>4354</v>
      </c>
      <c r="M88" s="2271">
        <v>1953</v>
      </c>
      <c r="N88" s="2271">
        <f t="shared" si="56"/>
        <v>0</v>
      </c>
      <c r="O88" s="2271"/>
      <c r="P88" s="2271"/>
      <c r="Q88" s="2276">
        <f t="shared" si="57"/>
        <v>0</v>
      </c>
      <c r="R88" s="2276"/>
      <c r="S88" s="2276">
        <v>0</v>
      </c>
      <c r="T88" s="2276"/>
      <c r="U88" s="2271">
        <f t="shared" si="58"/>
        <v>0</v>
      </c>
      <c r="V88" s="2277"/>
      <c r="W88" s="2278"/>
      <c r="X88" s="2271">
        <f t="shared" si="59"/>
        <v>0</v>
      </c>
      <c r="Y88" s="2277"/>
      <c r="Z88" s="2278"/>
      <c r="AA88" s="2276">
        <f t="shared" si="60"/>
        <v>0</v>
      </c>
      <c r="AB88" s="2277"/>
      <c r="AC88" s="2277"/>
      <c r="AD88" s="2277"/>
      <c r="AE88" s="2271">
        <f t="shared" si="61"/>
        <v>0</v>
      </c>
      <c r="AF88" s="2277"/>
      <c r="AG88" s="2277"/>
      <c r="AH88" s="1938">
        <f t="shared" si="62"/>
        <v>0</v>
      </c>
      <c r="AI88" s="2279"/>
      <c r="AJ88" s="1938">
        <v>0</v>
      </c>
      <c r="AK88" s="2279"/>
      <c r="AL88" s="1938">
        <f t="shared" si="63"/>
        <v>0</v>
      </c>
      <c r="AM88" s="1938"/>
      <c r="AN88" s="1938">
        <v>0</v>
      </c>
      <c r="AO88" s="1938"/>
      <c r="AP88" s="1938">
        <f t="shared" si="64"/>
        <v>0</v>
      </c>
      <c r="AQ88" s="1938"/>
      <c r="AR88" s="1938">
        <v>0</v>
      </c>
      <c r="AS88" s="1938"/>
      <c r="AT88" s="2280">
        <f t="shared" si="65"/>
        <v>0</v>
      </c>
      <c r="AU88" s="1965" t="s">
        <v>265</v>
      </c>
      <c r="AV88" s="145"/>
      <c r="AW88" s="311">
        <v>1</v>
      </c>
      <c r="AX88" s="311">
        <v>1</v>
      </c>
      <c r="AY88" s="312">
        <f t="shared" si="66"/>
        <v>0</v>
      </c>
      <c r="AZ88" s="145">
        <f t="shared" si="67"/>
        <v>0</v>
      </c>
      <c r="BA88" s="145">
        <f t="shared" si="68"/>
        <v>0</v>
      </c>
    </row>
    <row r="89" spans="1:53" ht="35.1" customHeight="1">
      <c r="A89" s="159">
        <v>5</v>
      </c>
      <c r="B89" s="1858" t="s">
        <v>3460</v>
      </c>
      <c r="C89" s="279" t="s">
        <v>38</v>
      </c>
      <c r="D89" s="1859" t="s">
        <v>3458</v>
      </c>
      <c r="E89" s="2252" t="s">
        <v>88</v>
      </c>
      <c r="F89" s="1856" t="s">
        <v>3461</v>
      </c>
      <c r="G89" s="274">
        <f t="shared" si="55"/>
        <v>8315</v>
      </c>
      <c r="H89" s="274">
        <v>5053</v>
      </c>
      <c r="I89" s="274">
        <v>3262</v>
      </c>
      <c r="J89" s="269"/>
      <c r="K89" s="274">
        <f t="shared" si="69"/>
        <v>8315</v>
      </c>
      <c r="L89" s="274">
        <v>5053</v>
      </c>
      <c r="M89" s="274">
        <v>3262</v>
      </c>
      <c r="N89" s="274">
        <f t="shared" si="56"/>
        <v>0</v>
      </c>
      <c r="O89" s="274"/>
      <c r="P89" s="274"/>
      <c r="Q89" s="119">
        <f t="shared" si="57"/>
        <v>0</v>
      </c>
      <c r="R89" s="119"/>
      <c r="S89" s="119">
        <v>0</v>
      </c>
      <c r="T89" s="119"/>
      <c r="U89" s="274">
        <f t="shared" si="58"/>
        <v>0</v>
      </c>
      <c r="V89" s="209"/>
      <c r="W89" s="317"/>
      <c r="X89" s="274">
        <f t="shared" si="59"/>
        <v>0</v>
      </c>
      <c r="Y89" s="209"/>
      <c r="Z89" s="317"/>
      <c r="AA89" s="119">
        <f t="shared" si="60"/>
        <v>0</v>
      </c>
      <c r="AB89" s="209"/>
      <c r="AC89" s="209"/>
      <c r="AD89" s="209"/>
      <c r="AE89" s="274">
        <f t="shared" si="61"/>
        <v>0</v>
      </c>
      <c r="AF89" s="209"/>
      <c r="AG89" s="209"/>
      <c r="AH89" s="127">
        <f t="shared" si="62"/>
        <v>0</v>
      </c>
      <c r="AI89" s="319"/>
      <c r="AJ89" s="127">
        <v>0</v>
      </c>
      <c r="AK89" s="319"/>
      <c r="AL89" s="127">
        <f t="shared" si="63"/>
        <v>0</v>
      </c>
      <c r="AM89" s="127"/>
      <c r="AN89" s="127">
        <v>0</v>
      </c>
      <c r="AO89" s="127"/>
      <c r="AP89" s="127">
        <f t="shared" si="64"/>
        <v>0</v>
      </c>
      <c r="AQ89" s="127"/>
      <c r="AR89" s="127">
        <v>0</v>
      </c>
      <c r="AS89" s="127"/>
      <c r="AT89" s="249">
        <f t="shared" si="65"/>
        <v>0</v>
      </c>
      <c r="AU89" s="309" t="s">
        <v>265</v>
      </c>
      <c r="AV89" s="322"/>
      <c r="AW89" s="323">
        <v>1</v>
      </c>
      <c r="AX89" s="311">
        <v>1</v>
      </c>
      <c r="AY89" s="312">
        <f t="shared" si="66"/>
        <v>0</v>
      </c>
      <c r="AZ89" s="145">
        <f t="shared" si="67"/>
        <v>0</v>
      </c>
      <c r="BA89" s="145">
        <f t="shared" si="68"/>
        <v>0</v>
      </c>
    </row>
    <row r="90" spans="1:53" ht="35.1" customHeight="1">
      <c r="A90" s="159">
        <v>6</v>
      </c>
      <c r="B90" s="1858" t="s">
        <v>3462</v>
      </c>
      <c r="C90" s="163" t="s">
        <v>127</v>
      </c>
      <c r="D90" s="279" t="s">
        <v>3463</v>
      </c>
      <c r="E90" s="2255" t="s">
        <v>156</v>
      </c>
      <c r="F90" s="1856" t="s">
        <v>3464</v>
      </c>
      <c r="G90" s="274">
        <f t="shared" si="55"/>
        <v>11571</v>
      </c>
      <c r="H90" s="274">
        <v>8040</v>
      </c>
      <c r="I90" s="274">
        <v>3531</v>
      </c>
      <c r="J90" s="269"/>
      <c r="K90" s="274">
        <f t="shared" si="69"/>
        <v>11571</v>
      </c>
      <c r="L90" s="274">
        <v>8040</v>
      </c>
      <c r="M90" s="274">
        <v>3531</v>
      </c>
      <c r="N90" s="274">
        <f t="shared" si="56"/>
        <v>0</v>
      </c>
      <c r="O90" s="274"/>
      <c r="P90" s="274"/>
      <c r="Q90" s="119">
        <f t="shared" si="57"/>
        <v>7709</v>
      </c>
      <c r="R90" s="119"/>
      <c r="S90" s="119">
        <v>7709</v>
      </c>
      <c r="T90" s="119"/>
      <c r="U90" s="274">
        <f t="shared" si="58"/>
        <v>7709</v>
      </c>
      <c r="V90" s="237"/>
      <c r="W90" s="289">
        <f>7032+677</f>
        <v>7709</v>
      </c>
      <c r="X90" s="274">
        <f t="shared" si="59"/>
        <v>7709</v>
      </c>
      <c r="Y90" s="237"/>
      <c r="Z90" s="289">
        <f>7032+677</f>
        <v>7709</v>
      </c>
      <c r="AA90" s="119">
        <f t="shared" si="60"/>
        <v>0</v>
      </c>
      <c r="AB90" s="237"/>
      <c r="AC90" s="237"/>
      <c r="AD90" s="237"/>
      <c r="AE90" s="274">
        <f t="shared" si="61"/>
        <v>0</v>
      </c>
      <c r="AF90" s="237"/>
      <c r="AG90" s="237"/>
      <c r="AH90" s="127">
        <f t="shared" si="62"/>
        <v>7709</v>
      </c>
      <c r="AI90" s="301"/>
      <c r="AJ90" s="127">
        <v>7709</v>
      </c>
      <c r="AK90" s="301"/>
      <c r="AL90" s="127">
        <f t="shared" si="63"/>
        <v>7709</v>
      </c>
      <c r="AM90" s="127"/>
      <c r="AN90" s="127">
        <v>7709</v>
      </c>
      <c r="AO90" s="127"/>
      <c r="AP90" s="127">
        <f t="shared" si="64"/>
        <v>7709</v>
      </c>
      <c r="AQ90" s="127"/>
      <c r="AR90" s="127">
        <v>7709</v>
      </c>
      <c r="AS90" s="127"/>
      <c r="AT90" s="249">
        <f t="shared" si="65"/>
        <v>0</v>
      </c>
      <c r="AU90" s="309" t="s">
        <v>259</v>
      </c>
      <c r="AV90" s="145"/>
      <c r="AW90" s="311">
        <v>1</v>
      </c>
      <c r="AX90" s="311">
        <v>1</v>
      </c>
      <c r="AY90" s="312">
        <f t="shared" si="66"/>
        <v>7709</v>
      </c>
      <c r="AZ90" s="145">
        <f t="shared" si="67"/>
        <v>0</v>
      </c>
      <c r="BA90" s="145">
        <f t="shared" si="68"/>
        <v>7709</v>
      </c>
    </row>
    <row r="91" spans="1:53" ht="35.1" customHeight="1">
      <c r="A91" s="159">
        <v>7</v>
      </c>
      <c r="B91" s="1857" t="s">
        <v>3465</v>
      </c>
      <c r="C91" s="162" t="s">
        <v>481</v>
      </c>
      <c r="D91" s="1860" t="s">
        <v>3466</v>
      </c>
      <c r="E91" s="2255" t="s">
        <v>156</v>
      </c>
      <c r="F91" s="1856" t="s">
        <v>3467</v>
      </c>
      <c r="G91" s="274">
        <f t="shared" si="55"/>
        <v>7062</v>
      </c>
      <c r="H91" s="274">
        <v>5483</v>
      </c>
      <c r="I91" s="274">
        <v>1579</v>
      </c>
      <c r="J91" s="1856" t="s">
        <v>3468</v>
      </c>
      <c r="K91" s="274">
        <f t="shared" si="69"/>
        <v>5990</v>
      </c>
      <c r="L91" s="274">
        <v>4341</v>
      </c>
      <c r="M91" s="274">
        <v>1649</v>
      </c>
      <c r="N91" s="274">
        <f t="shared" si="56"/>
        <v>0</v>
      </c>
      <c r="O91" s="274"/>
      <c r="P91" s="274"/>
      <c r="Q91" s="119">
        <f t="shared" si="57"/>
        <v>4300</v>
      </c>
      <c r="R91" s="119"/>
      <c r="S91" s="119">
        <v>4300</v>
      </c>
      <c r="T91" s="119"/>
      <c r="U91" s="274">
        <f t="shared" si="58"/>
        <v>4300</v>
      </c>
      <c r="V91" s="237"/>
      <c r="W91" s="289">
        <f>1000+3300</f>
        <v>4300</v>
      </c>
      <c r="X91" s="274">
        <f t="shared" si="59"/>
        <v>4300</v>
      </c>
      <c r="Y91" s="237"/>
      <c r="Z91" s="289">
        <f>1000+3300</f>
        <v>4300</v>
      </c>
      <c r="AA91" s="119">
        <f t="shared" si="60"/>
        <v>0</v>
      </c>
      <c r="AB91" s="237"/>
      <c r="AC91" s="237"/>
      <c r="AD91" s="237"/>
      <c r="AE91" s="274">
        <f t="shared" si="61"/>
        <v>0</v>
      </c>
      <c r="AF91" s="237"/>
      <c r="AG91" s="237"/>
      <c r="AH91" s="127">
        <f t="shared" si="62"/>
        <v>4516</v>
      </c>
      <c r="AI91" s="301"/>
      <c r="AJ91" s="289">
        <v>4516</v>
      </c>
      <c r="AK91" s="301"/>
      <c r="AL91" s="127">
        <f t="shared" si="63"/>
        <v>4516</v>
      </c>
      <c r="AM91" s="127"/>
      <c r="AN91" s="289">
        <v>4516</v>
      </c>
      <c r="AO91" s="127"/>
      <c r="AP91" s="127">
        <f t="shared" si="64"/>
        <v>4516</v>
      </c>
      <c r="AQ91" s="127"/>
      <c r="AR91" s="289">
        <v>4516</v>
      </c>
      <c r="AS91" s="127"/>
      <c r="AT91" s="249">
        <f t="shared" si="65"/>
        <v>216</v>
      </c>
      <c r="AU91" s="309" t="s">
        <v>704</v>
      </c>
      <c r="AV91" s="145"/>
      <c r="AW91" s="311">
        <v>1</v>
      </c>
      <c r="AX91" s="311">
        <v>1</v>
      </c>
      <c r="AY91" s="312">
        <f t="shared" si="66"/>
        <v>4300</v>
      </c>
      <c r="AZ91" s="145">
        <f t="shared" si="67"/>
        <v>0</v>
      </c>
      <c r="BA91" s="145">
        <f t="shared" si="68"/>
        <v>4300</v>
      </c>
    </row>
    <row r="92" spans="1:53" ht="35.1" customHeight="1">
      <c r="A92" s="159">
        <v>8</v>
      </c>
      <c r="B92" s="1858" t="s">
        <v>3469</v>
      </c>
      <c r="C92" s="162" t="s">
        <v>481</v>
      </c>
      <c r="D92" s="1859" t="s">
        <v>3458</v>
      </c>
      <c r="E92" s="2255" t="s">
        <v>88</v>
      </c>
      <c r="F92" s="1856" t="s">
        <v>3470</v>
      </c>
      <c r="G92" s="274">
        <f t="shared" si="55"/>
        <v>4876</v>
      </c>
      <c r="H92" s="274">
        <v>3950</v>
      </c>
      <c r="I92" s="274">
        <v>926</v>
      </c>
      <c r="J92" s="1856" t="s">
        <v>3471</v>
      </c>
      <c r="K92" s="274">
        <f t="shared" si="69"/>
        <v>2898</v>
      </c>
      <c r="L92" s="274">
        <v>2080</v>
      </c>
      <c r="M92" s="274">
        <v>818</v>
      </c>
      <c r="N92" s="274">
        <f t="shared" si="56"/>
        <v>0</v>
      </c>
      <c r="O92" s="274"/>
      <c r="P92" s="274"/>
      <c r="Q92" s="119">
        <f t="shared" si="57"/>
        <v>2080</v>
      </c>
      <c r="R92" s="119"/>
      <c r="S92" s="119">
        <v>2080</v>
      </c>
      <c r="T92" s="119"/>
      <c r="U92" s="274">
        <f t="shared" si="58"/>
        <v>2079</v>
      </c>
      <c r="V92" s="237"/>
      <c r="W92" s="289">
        <f>990+400+689</f>
        <v>2079</v>
      </c>
      <c r="X92" s="274">
        <f t="shared" si="59"/>
        <v>2079</v>
      </c>
      <c r="Y92" s="237"/>
      <c r="Z92" s="289">
        <f>990+400+689</f>
        <v>2079</v>
      </c>
      <c r="AA92" s="119">
        <f t="shared" si="60"/>
        <v>0</v>
      </c>
      <c r="AB92" s="237"/>
      <c r="AC92" s="237"/>
      <c r="AD92" s="237"/>
      <c r="AE92" s="274">
        <f t="shared" si="61"/>
        <v>0</v>
      </c>
      <c r="AF92" s="237"/>
      <c r="AG92" s="237"/>
      <c r="AH92" s="127">
        <f t="shared" si="62"/>
        <v>2080</v>
      </c>
      <c r="AI92" s="301"/>
      <c r="AJ92" s="127">
        <v>2080</v>
      </c>
      <c r="AK92" s="301"/>
      <c r="AL92" s="127">
        <f t="shared" si="63"/>
        <v>2080</v>
      </c>
      <c r="AM92" s="127"/>
      <c r="AN92" s="127">
        <v>2080</v>
      </c>
      <c r="AO92" s="127"/>
      <c r="AP92" s="127">
        <f t="shared" si="64"/>
        <v>2080</v>
      </c>
      <c r="AQ92" s="127"/>
      <c r="AR92" s="127">
        <v>2080</v>
      </c>
      <c r="AS92" s="127"/>
      <c r="AT92" s="249">
        <f t="shared" si="65"/>
        <v>0</v>
      </c>
      <c r="AU92" s="309" t="s">
        <v>704</v>
      </c>
      <c r="AV92" s="145"/>
      <c r="AW92" s="311">
        <v>1</v>
      </c>
      <c r="AX92" s="311">
        <v>1</v>
      </c>
      <c r="AY92" s="312">
        <f t="shared" si="66"/>
        <v>2079</v>
      </c>
      <c r="AZ92" s="145">
        <f t="shared" si="67"/>
        <v>0</v>
      </c>
      <c r="BA92" s="145">
        <f t="shared" si="68"/>
        <v>2079</v>
      </c>
    </row>
    <row r="93" spans="1:53" ht="35.1" customHeight="1">
      <c r="A93" s="159">
        <v>9</v>
      </c>
      <c r="B93" s="1858" t="s">
        <v>3472</v>
      </c>
      <c r="C93" s="162" t="s">
        <v>481</v>
      </c>
      <c r="D93" s="1859" t="s">
        <v>3261</v>
      </c>
      <c r="E93" s="2252" t="s">
        <v>88</v>
      </c>
      <c r="F93" s="1856" t="s">
        <v>3473</v>
      </c>
      <c r="G93" s="274">
        <f t="shared" si="55"/>
        <v>6635</v>
      </c>
      <c r="H93" s="274">
        <v>5435</v>
      </c>
      <c r="I93" s="274">
        <v>1200</v>
      </c>
      <c r="J93" s="1856" t="s">
        <v>3474</v>
      </c>
      <c r="K93" s="274">
        <f t="shared" si="69"/>
        <v>4420</v>
      </c>
      <c r="L93" s="274">
        <v>3215</v>
      </c>
      <c r="M93" s="274">
        <v>1205</v>
      </c>
      <c r="N93" s="274">
        <f t="shared" si="56"/>
        <v>0</v>
      </c>
      <c r="O93" s="274"/>
      <c r="P93" s="274"/>
      <c r="Q93" s="119">
        <f t="shared" si="57"/>
        <v>3215.5</v>
      </c>
      <c r="R93" s="119"/>
      <c r="S93" s="119">
        <v>3215.5</v>
      </c>
      <c r="T93" s="119"/>
      <c r="U93" s="274">
        <f t="shared" si="58"/>
        <v>3188</v>
      </c>
      <c r="V93" s="237"/>
      <c r="W93" s="289">
        <v>3188</v>
      </c>
      <c r="X93" s="274">
        <f t="shared" si="59"/>
        <v>3188</v>
      </c>
      <c r="Y93" s="237"/>
      <c r="Z93" s="289">
        <v>3188</v>
      </c>
      <c r="AA93" s="119">
        <f t="shared" si="60"/>
        <v>0</v>
      </c>
      <c r="AB93" s="237"/>
      <c r="AC93" s="237"/>
      <c r="AD93" s="237"/>
      <c r="AE93" s="274">
        <f t="shared" si="61"/>
        <v>0</v>
      </c>
      <c r="AF93" s="237"/>
      <c r="AG93" s="237"/>
      <c r="AH93" s="127">
        <f t="shared" si="62"/>
        <v>3554</v>
      </c>
      <c r="AI93" s="301"/>
      <c r="AJ93" s="289">
        <v>3554</v>
      </c>
      <c r="AK93" s="301"/>
      <c r="AL93" s="127">
        <f t="shared" si="63"/>
        <v>3554</v>
      </c>
      <c r="AM93" s="127"/>
      <c r="AN93" s="289">
        <v>3554</v>
      </c>
      <c r="AO93" s="127"/>
      <c r="AP93" s="127">
        <f t="shared" si="64"/>
        <v>3554</v>
      </c>
      <c r="AQ93" s="127"/>
      <c r="AR93" s="289">
        <v>3554</v>
      </c>
      <c r="AS93" s="127"/>
      <c r="AT93" s="249">
        <f t="shared" si="65"/>
        <v>338.5</v>
      </c>
      <c r="AU93" s="309" t="s">
        <v>704</v>
      </c>
      <c r="AV93" s="145"/>
      <c r="AW93" s="311">
        <v>1</v>
      </c>
      <c r="AX93" s="311">
        <v>1</v>
      </c>
      <c r="AY93" s="312">
        <f t="shared" si="66"/>
        <v>3188</v>
      </c>
      <c r="AZ93" s="145">
        <f t="shared" si="67"/>
        <v>0</v>
      </c>
      <c r="BA93" s="145">
        <f t="shared" si="68"/>
        <v>3188</v>
      </c>
    </row>
    <row r="94" spans="1:53" ht="17.25" customHeight="1" thickBot="1">
      <c r="A94" s="2299"/>
      <c r="B94" s="2299"/>
      <c r="C94" s="2299"/>
      <c r="D94" s="2299"/>
      <c r="E94" s="2299"/>
      <c r="F94" s="2300"/>
      <c r="G94" s="2301"/>
      <c r="H94" s="2301"/>
      <c r="I94" s="2301"/>
      <c r="J94" s="2300"/>
      <c r="K94" s="2301"/>
      <c r="L94" s="2301"/>
      <c r="M94" s="2301"/>
      <c r="N94" s="2301"/>
      <c r="O94" s="2301"/>
      <c r="P94" s="2301"/>
      <c r="Q94" s="2302"/>
      <c r="R94" s="2302"/>
      <c r="S94" s="2302"/>
      <c r="T94" s="2302"/>
      <c r="U94" s="2301"/>
      <c r="V94" s="2301"/>
      <c r="W94" s="2301"/>
      <c r="X94" s="2301"/>
      <c r="Y94" s="2301"/>
      <c r="Z94" s="2301"/>
      <c r="AA94" s="2301"/>
      <c r="AB94" s="2301"/>
      <c r="AC94" s="2301"/>
      <c r="AD94" s="2301"/>
      <c r="AE94" s="2301"/>
      <c r="AF94" s="2301"/>
      <c r="AG94" s="2301"/>
      <c r="AH94" s="2303"/>
      <c r="AI94" s="2303"/>
      <c r="AJ94" s="2303"/>
      <c r="AK94" s="2303"/>
      <c r="AL94" s="2304"/>
      <c r="AM94" s="2304"/>
      <c r="AN94" s="2304"/>
      <c r="AO94" s="2304"/>
      <c r="AP94" s="2304"/>
      <c r="AQ94" s="2304"/>
      <c r="AR94" s="2304"/>
      <c r="AS94" s="2304"/>
      <c r="AT94" s="2305"/>
      <c r="AU94" s="2306"/>
      <c r="AV94" s="2299"/>
      <c r="AW94" s="324"/>
      <c r="AY94" s="252"/>
      <c r="AZ94" s="252"/>
      <c r="BA94" s="252"/>
    </row>
    <row r="95" spans="1:53" ht="17.25" customHeight="1" thickTop="1">
      <c r="A95" s="147"/>
      <c r="B95" s="147"/>
      <c r="C95" s="147"/>
      <c r="D95" s="147"/>
      <c r="E95" s="147"/>
      <c r="F95" s="2481"/>
      <c r="G95" s="2482"/>
      <c r="H95" s="2482"/>
      <c r="I95" s="2482"/>
      <c r="J95" s="2481"/>
      <c r="K95" s="2482"/>
      <c r="L95" s="2482"/>
      <c r="M95" s="2482"/>
      <c r="N95" s="2482"/>
      <c r="O95" s="2482"/>
      <c r="P95" s="2482"/>
      <c r="Q95" s="318"/>
      <c r="R95" s="318"/>
      <c r="S95" s="318"/>
      <c r="T95" s="318"/>
      <c r="U95" s="2482"/>
      <c r="V95" s="2482"/>
      <c r="W95" s="2482"/>
      <c r="X95" s="2482"/>
      <c r="Y95" s="2482"/>
      <c r="Z95" s="2482"/>
      <c r="AA95" s="2482"/>
      <c r="AB95" s="2482"/>
      <c r="AC95" s="2482"/>
      <c r="AD95" s="2482"/>
      <c r="AE95" s="2482"/>
      <c r="AF95" s="2482"/>
      <c r="AG95" s="2482"/>
      <c r="AH95" s="2483"/>
      <c r="AI95" s="2483"/>
      <c r="AJ95" s="2483"/>
      <c r="AK95" s="2483"/>
      <c r="AL95" s="321"/>
      <c r="AM95" s="321"/>
      <c r="AN95" s="321"/>
      <c r="AO95" s="321"/>
      <c r="AP95" s="321"/>
      <c r="AQ95" s="321"/>
      <c r="AR95" s="321"/>
      <c r="AS95" s="321"/>
      <c r="AT95" s="2484"/>
      <c r="AU95" s="2485"/>
      <c r="AV95" s="147"/>
      <c r="AW95" s="324"/>
      <c r="AY95" s="2003"/>
      <c r="AZ95" s="2003"/>
      <c r="BA95" s="2003"/>
    </row>
    <row r="96" spans="1:53" ht="87" hidden="1" customHeight="1">
      <c r="B96" s="313" t="s">
        <v>3475</v>
      </c>
      <c r="F96" s="314"/>
      <c r="G96" s="315">
        <v>615104</v>
      </c>
      <c r="H96" s="315">
        <v>428268</v>
      </c>
      <c r="I96" s="315">
        <v>186836</v>
      </c>
      <c r="J96" s="314">
        <v>0</v>
      </c>
      <c r="K96" s="315">
        <v>574622</v>
      </c>
      <c r="L96" s="315">
        <v>403689</v>
      </c>
      <c r="M96" s="315">
        <v>170932</v>
      </c>
      <c r="N96" s="315">
        <v>48743</v>
      </c>
      <c r="O96" s="315">
        <v>48743</v>
      </c>
      <c r="P96" s="315">
        <v>1866</v>
      </c>
      <c r="Q96" s="315">
        <v>291937.40000000002</v>
      </c>
      <c r="R96" s="315">
        <v>0</v>
      </c>
      <c r="S96" s="315">
        <v>291937.40000000002</v>
      </c>
      <c r="T96" s="315">
        <v>0</v>
      </c>
      <c r="AL96" s="320">
        <v>291937.40000000002</v>
      </c>
      <c r="AM96" s="320">
        <v>0</v>
      </c>
      <c r="AN96" s="320">
        <v>291937.40000000002</v>
      </c>
      <c r="AO96" s="320">
        <v>0</v>
      </c>
      <c r="AP96" s="320">
        <v>291937.40000000002</v>
      </c>
      <c r="AQ96" s="320">
        <v>0</v>
      </c>
      <c r="AR96" s="320">
        <v>291937.40000000002</v>
      </c>
      <c r="AS96" s="320">
        <v>0</v>
      </c>
      <c r="AW96" s="324"/>
    </row>
    <row r="97" spans="2:45" ht="30" hidden="1" customHeight="1">
      <c r="B97" s="316" t="s">
        <v>42</v>
      </c>
      <c r="F97" s="314"/>
      <c r="G97" s="315">
        <v>170200</v>
      </c>
      <c r="H97" s="315">
        <v>88978</v>
      </c>
      <c r="I97" s="315">
        <v>81222</v>
      </c>
      <c r="J97" s="314">
        <v>0</v>
      </c>
      <c r="K97" s="315">
        <v>139291</v>
      </c>
      <c r="L97" s="315">
        <v>80841</v>
      </c>
      <c r="M97" s="315">
        <v>58450</v>
      </c>
      <c r="N97" s="315">
        <v>10129</v>
      </c>
      <c r="O97" s="315">
        <v>10129</v>
      </c>
      <c r="P97" s="315">
        <v>0</v>
      </c>
      <c r="Q97" s="315">
        <v>67823</v>
      </c>
      <c r="R97" s="315">
        <v>0</v>
      </c>
      <c r="S97" s="315">
        <v>67823</v>
      </c>
      <c r="T97" s="315">
        <v>0</v>
      </c>
      <c r="AL97" s="320">
        <v>67823</v>
      </c>
      <c r="AM97" s="320">
        <v>0</v>
      </c>
      <c r="AN97" s="320">
        <v>67823</v>
      </c>
      <c r="AO97" s="320">
        <v>0</v>
      </c>
      <c r="AP97" s="320">
        <v>67823</v>
      </c>
      <c r="AQ97" s="320">
        <v>0</v>
      </c>
      <c r="AR97" s="320">
        <v>67823</v>
      </c>
      <c r="AS97" s="320">
        <v>0</v>
      </c>
    </row>
    <row r="98" spans="2:45" ht="30" hidden="1" customHeight="1">
      <c r="B98" s="316" t="s">
        <v>43</v>
      </c>
      <c r="F98" s="314"/>
      <c r="G98" s="315">
        <v>95196</v>
      </c>
      <c r="H98" s="315">
        <v>47775</v>
      </c>
      <c r="I98" s="315">
        <v>47421</v>
      </c>
      <c r="J98" s="314">
        <v>0</v>
      </c>
      <c r="K98" s="315">
        <v>95193</v>
      </c>
      <c r="L98" s="315">
        <v>47775</v>
      </c>
      <c r="M98" s="315">
        <v>47418</v>
      </c>
      <c r="N98" s="315">
        <v>1195</v>
      </c>
      <c r="O98" s="315">
        <v>1195</v>
      </c>
      <c r="P98" s="315">
        <v>1866</v>
      </c>
      <c r="Q98" s="315">
        <v>36236</v>
      </c>
      <c r="R98" s="315">
        <v>0</v>
      </c>
      <c r="S98" s="315">
        <v>36236</v>
      </c>
      <c r="T98" s="315">
        <v>0</v>
      </c>
      <c r="AL98" s="320">
        <v>36236</v>
      </c>
      <c r="AM98" s="320">
        <v>0</v>
      </c>
      <c r="AN98" s="320">
        <v>36236</v>
      </c>
      <c r="AO98" s="320">
        <v>0</v>
      </c>
      <c r="AP98" s="320">
        <v>36236</v>
      </c>
      <c r="AQ98" s="320">
        <v>0</v>
      </c>
      <c r="AR98" s="320">
        <v>36236</v>
      </c>
      <c r="AS98" s="320">
        <v>0</v>
      </c>
    </row>
    <row r="99" spans="2:45" ht="30" hidden="1" customHeight="1">
      <c r="B99" s="316" t="s">
        <v>44</v>
      </c>
      <c r="F99" s="314"/>
      <c r="G99" s="315">
        <v>52798</v>
      </c>
      <c r="H99" s="315">
        <v>40982</v>
      </c>
      <c r="I99" s="315">
        <v>11816</v>
      </c>
      <c r="J99" s="314">
        <v>0</v>
      </c>
      <c r="K99" s="315">
        <v>51965</v>
      </c>
      <c r="L99" s="315">
        <v>40148</v>
      </c>
      <c r="M99" s="315">
        <v>11816</v>
      </c>
      <c r="N99" s="315">
        <v>450</v>
      </c>
      <c r="O99" s="315">
        <v>450</v>
      </c>
      <c r="P99" s="315">
        <v>0</v>
      </c>
      <c r="Q99" s="315">
        <v>27294.2</v>
      </c>
      <c r="R99" s="315">
        <v>0</v>
      </c>
      <c r="S99" s="315">
        <v>27294.2</v>
      </c>
      <c r="T99" s="315">
        <v>0</v>
      </c>
      <c r="AL99" s="320">
        <v>27294.2</v>
      </c>
      <c r="AM99" s="320">
        <v>0</v>
      </c>
      <c r="AN99" s="320">
        <v>27294.2</v>
      </c>
      <c r="AO99" s="320">
        <v>0</v>
      </c>
      <c r="AP99" s="320">
        <v>27294.2</v>
      </c>
      <c r="AQ99" s="320">
        <v>0</v>
      </c>
      <c r="AR99" s="320">
        <v>27294.2</v>
      </c>
      <c r="AS99" s="320">
        <v>0</v>
      </c>
    </row>
    <row r="100" spans="2:45" ht="30" hidden="1" customHeight="1">
      <c r="B100" s="316" t="s">
        <v>45</v>
      </c>
      <c r="F100" s="314"/>
      <c r="G100" s="315">
        <v>24873</v>
      </c>
      <c r="H100" s="315">
        <v>18587</v>
      </c>
      <c r="I100" s="315">
        <v>6286</v>
      </c>
      <c r="J100" s="314">
        <v>0</v>
      </c>
      <c r="K100" s="315">
        <v>24588</v>
      </c>
      <c r="L100" s="315">
        <v>18362</v>
      </c>
      <c r="M100" s="315">
        <v>6226</v>
      </c>
      <c r="N100" s="315">
        <v>0</v>
      </c>
      <c r="O100" s="315">
        <v>0</v>
      </c>
      <c r="P100" s="315">
        <v>0</v>
      </c>
      <c r="Q100" s="315">
        <v>17537.400000000001</v>
      </c>
      <c r="R100" s="315">
        <v>0</v>
      </c>
      <c r="S100" s="315">
        <v>17537.400000000001</v>
      </c>
      <c r="T100" s="315">
        <v>0</v>
      </c>
      <c r="AL100" s="320">
        <v>17537.400000000001</v>
      </c>
      <c r="AM100" s="320">
        <v>0</v>
      </c>
      <c r="AN100" s="320">
        <v>17537.400000000001</v>
      </c>
      <c r="AO100" s="320">
        <v>0</v>
      </c>
      <c r="AP100" s="320">
        <v>17537.400000000001</v>
      </c>
      <c r="AQ100" s="320">
        <v>0</v>
      </c>
      <c r="AR100" s="320">
        <v>17537.400000000001</v>
      </c>
      <c r="AS100" s="320">
        <v>0</v>
      </c>
    </row>
    <row r="101" spans="2:45" ht="30" hidden="1" customHeight="1">
      <c r="B101" s="316" t="s">
        <v>46</v>
      </c>
      <c r="F101" s="314"/>
      <c r="G101" s="315">
        <v>46300</v>
      </c>
      <c r="H101" s="315">
        <v>38961</v>
      </c>
      <c r="I101" s="315">
        <v>7339</v>
      </c>
      <c r="J101" s="314">
        <v>0</v>
      </c>
      <c r="K101" s="315">
        <v>46300</v>
      </c>
      <c r="L101" s="315">
        <v>38961</v>
      </c>
      <c r="M101" s="315">
        <v>7339</v>
      </c>
      <c r="N101" s="315">
        <v>7716</v>
      </c>
      <c r="O101" s="315">
        <v>7716</v>
      </c>
      <c r="P101" s="315">
        <v>0</v>
      </c>
      <c r="Q101" s="315">
        <v>24801.1</v>
      </c>
      <c r="R101" s="315">
        <v>0</v>
      </c>
      <c r="S101" s="315">
        <v>24801.1</v>
      </c>
      <c r="T101" s="315">
        <v>0</v>
      </c>
      <c r="AL101" s="320">
        <v>24801.1</v>
      </c>
      <c r="AM101" s="320">
        <v>0</v>
      </c>
      <c r="AN101" s="320">
        <v>24801.1</v>
      </c>
      <c r="AO101" s="320">
        <v>0</v>
      </c>
      <c r="AP101" s="320">
        <v>24801.1</v>
      </c>
      <c r="AQ101" s="320">
        <v>0</v>
      </c>
      <c r="AR101" s="320">
        <v>24801.1</v>
      </c>
      <c r="AS101" s="320">
        <v>0</v>
      </c>
    </row>
    <row r="102" spans="2:45" ht="30" hidden="1" customHeight="1">
      <c r="B102" s="316" t="s">
        <v>47</v>
      </c>
      <c r="F102" s="314"/>
      <c r="G102" s="315">
        <v>36128</v>
      </c>
      <c r="H102" s="315">
        <v>25105</v>
      </c>
      <c r="I102" s="315">
        <v>11023</v>
      </c>
      <c r="J102" s="314">
        <v>0</v>
      </c>
      <c r="K102" s="315">
        <v>35484</v>
      </c>
      <c r="L102" s="315">
        <v>24530</v>
      </c>
      <c r="M102" s="315">
        <v>10954</v>
      </c>
      <c r="N102" s="315">
        <v>0</v>
      </c>
      <c r="O102" s="315">
        <v>0</v>
      </c>
      <c r="P102" s="315">
        <v>0</v>
      </c>
      <c r="Q102" s="315">
        <v>4702</v>
      </c>
      <c r="R102" s="315">
        <v>0</v>
      </c>
      <c r="S102" s="315">
        <v>4702</v>
      </c>
      <c r="T102" s="315">
        <v>0</v>
      </c>
      <c r="AL102" s="320">
        <v>4702</v>
      </c>
      <c r="AM102" s="320">
        <v>0</v>
      </c>
      <c r="AN102" s="320">
        <v>4702</v>
      </c>
      <c r="AO102" s="320">
        <v>0</v>
      </c>
      <c r="AP102" s="320">
        <v>4702</v>
      </c>
      <c r="AQ102" s="320">
        <v>0</v>
      </c>
      <c r="AR102" s="320">
        <v>4702</v>
      </c>
      <c r="AS102" s="320">
        <v>0</v>
      </c>
    </row>
    <row r="103" spans="2:45" ht="30" hidden="1" customHeight="1">
      <c r="B103" s="316" t="s">
        <v>48</v>
      </c>
      <c r="F103" s="314"/>
      <c r="G103" s="315">
        <v>46721</v>
      </c>
      <c r="H103" s="315">
        <v>41162</v>
      </c>
      <c r="I103" s="315">
        <v>5559</v>
      </c>
      <c r="J103" s="314">
        <v>0</v>
      </c>
      <c r="K103" s="315">
        <v>46721</v>
      </c>
      <c r="L103" s="315">
        <v>41071</v>
      </c>
      <c r="M103" s="315">
        <v>5650</v>
      </c>
      <c r="N103" s="315">
        <v>16032</v>
      </c>
      <c r="O103" s="315">
        <v>16032</v>
      </c>
      <c r="P103" s="315">
        <v>0</v>
      </c>
      <c r="Q103" s="315">
        <v>22542</v>
      </c>
      <c r="R103" s="315">
        <v>0</v>
      </c>
      <c r="S103" s="315">
        <v>22542</v>
      </c>
      <c r="T103" s="315">
        <v>0</v>
      </c>
      <c r="AL103" s="320">
        <v>22542</v>
      </c>
      <c r="AM103" s="320">
        <v>0</v>
      </c>
      <c r="AN103" s="320">
        <v>22542</v>
      </c>
      <c r="AO103" s="320">
        <v>0</v>
      </c>
      <c r="AP103" s="320">
        <v>22542</v>
      </c>
      <c r="AQ103" s="320">
        <v>0</v>
      </c>
      <c r="AR103" s="320">
        <v>22542</v>
      </c>
      <c r="AS103" s="320">
        <v>0</v>
      </c>
    </row>
    <row r="104" spans="2:45" ht="30" hidden="1" customHeight="1">
      <c r="B104" s="316" t="s">
        <v>49</v>
      </c>
      <c r="F104" s="314"/>
      <c r="G104" s="315">
        <v>55923</v>
      </c>
      <c r="H104" s="315">
        <v>48358</v>
      </c>
      <c r="I104" s="315">
        <v>7565</v>
      </c>
      <c r="J104" s="314">
        <v>0</v>
      </c>
      <c r="K104" s="315">
        <v>50994</v>
      </c>
      <c r="L104" s="315">
        <v>38140</v>
      </c>
      <c r="M104" s="315">
        <v>12854</v>
      </c>
      <c r="N104" s="315">
        <v>5216</v>
      </c>
      <c r="O104" s="315">
        <v>5216</v>
      </c>
      <c r="P104" s="315">
        <v>0</v>
      </c>
      <c r="Q104" s="315">
        <v>31864.7</v>
      </c>
      <c r="R104" s="315">
        <v>0</v>
      </c>
      <c r="S104" s="315">
        <v>31864.7</v>
      </c>
      <c r="T104" s="315">
        <v>0</v>
      </c>
      <c r="AL104" s="320">
        <v>31864.7</v>
      </c>
      <c r="AM104" s="320">
        <v>0</v>
      </c>
      <c r="AN104" s="320">
        <v>31864.7</v>
      </c>
      <c r="AO104" s="320">
        <v>0</v>
      </c>
      <c r="AP104" s="320">
        <v>31864.7</v>
      </c>
      <c r="AQ104" s="320">
        <v>0</v>
      </c>
      <c r="AR104" s="320">
        <v>31864.7</v>
      </c>
      <c r="AS104" s="320">
        <v>0</v>
      </c>
    </row>
    <row r="105" spans="2:45" ht="30" hidden="1" customHeight="1">
      <c r="B105" s="316" t="s">
        <v>50</v>
      </c>
      <c r="F105" s="314"/>
      <c r="G105" s="315">
        <v>19877</v>
      </c>
      <c r="H105" s="315">
        <v>19877</v>
      </c>
      <c r="I105" s="315">
        <v>0</v>
      </c>
      <c r="J105" s="314">
        <v>0</v>
      </c>
      <c r="K105" s="315">
        <v>18977</v>
      </c>
      <c r="L105" s="315">
        <v>16670</v>
      </c>
      <c r="M105" s="315">
        <v>2307</v>
      </c>
      <c r="N105" s="315">
        <v>5199</v>
      </c>
      <c r="O105" s="315">
        <v>5199</v>
      </c>
      <c r="P105" s="315">
        <v>0</v>
      </c>
      <c r="Q105" s="315">
        <v>12643</v>
      </c>
      <c r="R105" s="315">
        <v>0</v>
      </c>
      <c r="S105" s="315">
        <v>12643</v>
      </c>
      <c r="T105" s="315">
        <v>0</v>
      </c>
      <c r="AL105" s="320">
        <v>12643</v>
      </c>
      <c r="AM105" s="320">
        <v>0</v>
      </c>
      <c r="AN105" s="320">
        <v>12643</v>
      </c>
      <c r="AO105" s="320">
        <v>0</v>
      </c>
      <c r="AP105" s="320">
        <v>12643</v>
      </c>
      <c r="AQ105" s="320">
        <v>0</v>
      </c>
      <c r="AR105" s="320">
        <v>12643</v>
      </c>
      <c r="AS105" s="320">
        <v>0</v>
      </c>
    </row>
    <row r="106" spans="2:45" ht="30" hidden="1" customHeight="1">
      <c r="B106" s="316" t="s">
        <v>51</v>
      </c>
      <c r="F106" s="314"/>
      <c r="G106" s="315">
        <v>23507</v>
      </c>
      <c r="H106" s="315">
        <v>22502</v>
      </c>
      <c r="I106" s="315">
        <v>1005</v>
      </c>
      <c r="J106" s="314">
        <v>0</v>
      </c>
      <c r="K106" s="315">
        <v>21052</v>
      </c>
      <c r="L106" s="315">
        <v>17181</v>
      </c>
      <c r="M106" s="315">
        <v>3871</v>
      </c>
      <c r="N106" s="315">
        <v>0</v>
      </c>
      <c r="O106" s="315">
        <v>0</v>
      </c>
      <c r="P106" s="315">
        <v>0</v>
      </c>
      <c r="Q106" s="315">
        <v>15889</v>
      </c>
      <c r="R106" s="315">
        <v>0</v>
      </c>
      <c r="S106" s="315">
        <v>15889</v>
      </c>
      <c r="T106" s="315">
        <v>0</v>
      </c>
      <c r="AL106" s="320">
        <v>15889</v>
      </c>
      <c r="AM106" s="320">
        <v>0</v>
      </c>
      <c r="AN106" s="320">
        <v>15889</v>
      </c>
      <c r="AO106" s="320">
        <v>0</v>
      </c>
      <c r="AP106" s="320">
        <v>15889</v>
      </c>
      <c r="AQ106" s="320">
        <v>0</v>
      </c>
      <c r="AR106" s="320">
        <v>15889</v>
      </c>
      <c r="AS106" s="320">
        <v>0</v>
      </c>
    </row>
    <row r="107" spans="2:45" ht="30" hidden="1" customHeight="1">
      <c r="B107" s="316" t="s">
        <v>52</v>
      </c>
      <c r="F107" s="314"/>
      <c r="G107" s="315">
        <v>43581</v>
      </c>
      <c r="H107" s="315">
        <v>35981</v>
      </c>
      <c r="I107" s="315">
        <v>7600</v>
      </c>
      <c r="J107" s="314">
        <v>0</v>
      </c>
      <c r="K107" s="315">
        <v>44057</v>
      </c>
      <c r="L107" s="315">
        <v>40010</v>
      </c>
      <c r="M107" s="315">
        <v>4047</v>
      </c>
      <c r="N107" s="315">
        <v>2806</v>
      </c>
      <c r="O107" s="315">
        <v>2806</v>
      </c>
      <c r="P107" s="315">
        <v>0</v>
      </c>
      <c r="Q107" s="315">
        <v>30605</v>
      </c>
      <c r="R107" s="315">
        <v>0</v>
      </c>
      <c r="S107" s="315">
        <v>30605</v>
      </c>
      <c r="T107" s="315">
        <v>0</v>
      </c>
      <c r="AL107" s="320">
        <v>30605</v>
      </c>
      <c r="AM107" s="320">
        <v>0</v>
      </c>
      <c r="AN107" s="320">
        <v>30605</v>
      </c>
      <c r="AO107" s="320">
        <v>0</v>
      </c>
      <c r="AP107" s="320">
        <v>30605</v>
      </c>
      <c r="AQ107" s="320">
        <v>0</v>
      </c>
      <c r="AR107" s="320">
        <v>30605</v>
      </c>
      <c r="AS107" s="320">
        <v>0</v>
      </c>
    </row>
    <row r="108" spans="2:45" ht="30" hidden="1" customHeight="1">
      <c r="F108" s="314"/>
      <c r="J108" s="314"/>
      <c r="Q108" s="318"/>
      <c r="R108" s="318"/>
      <c r="S108" s="318"/>
      <c r="T108" s="318"/>
      <c r="AL108" s="321"/>
      <c r="AM108" s="321"/>
      <c r="AN108" s="321"/>
      <c r="AO108" s="321"/>
      <c r="AP108" s="321"/>
      <c r="AQ108" s="321"/>
      <c r="AR108" s="321"/>
      <c r="AS108" s="321"/>
    </row>
    <row r="109" spans="2:45" ht="30" hidden="1" customHeight="1">
      <c r="Q109" s="318"/>
      <c r="R109" s="318"/>
      <c r="S109" s="318"/>
      <c r="T109" s="318"/>
      <c r="AL109" s="321"/>
      <c r="AM109" s="321"/>
      <c r="AN109" s="321"/>
      <c r="AO109" s="321"/>
      <c r="AP109" s="321"/>
      <c r="AQ109" s="321"/>
      <c r="AR109" s="321"/>
      <c r="AS109" s="321"/>
    </row>
    <row r="110" spans="2:45" ht="30" customHeight="1">
      <c r="Q110" s="318"/>
      <c r="R110" s="318"/>
      <c r="S110" s="318"/>
      <c r="T110" s="318"/>
      <c r="AL110" s="321"/>
      <c r="AM110" s="321"/>
      <c r="AN110" s="321"/>
      <c r="AO110" s="321"/>
      <c r="AP110" s="321"/>
      <c r="AQ110" s="321"/>
      <c r="AR110" s="321"/>
      <c r="AS110" s="321"/>
    </row>
    <row r="111" spans="2:45">
      <c r="Q111" s="318"/>
      <c r="R111" s="318"/>
      <c r="S111" s="318"/>
      <c r="T111" s="318"/>
      <c r="AL111" s="321"/>
      <c r="AM111" s="321"/>
      <c r="AN111" s="321"/>
      <c r="AO111" s="321"/>
      <c r="AP111" s="321"/>
      <c r="AQ111" s="321"/>
      <c r="AR111" s="321"/>
      <c r="AS111" s="321"/>
    </row>
    <row r="112" spans="2:45">
      <c r="Q112" s="318"/>
      <c r="R112" s="318"/>
      <c r="S112" s="318"/>
      <c r="T112" s="318"/>
      <c r="AL112" s="321"/>
      <c r="AM112" s="321"/>
      <c r="AN112" s="321"/>
      <c r="AO112" s="321"/>
      <c r="AP112" s="321"/>
      <c r="AQ112" s="321"/>
      <c r="AR112" s="321"/>
      <c r="AS112" s="321"/>
    </row>
    <row r="113" spans="17:45">
      <c r="Q113" s="318"/>
      <c r="R113" s="318"/>
      <c r="S113" s="318"/>
      <c r="T113" s="318"/>
      <c r="AL113" s="321"/>
      <c r="AM113" s="321"/>
      <c r="AN113" s="321"/>
      <c r="AO113" s="321"/>
      <c r="AP113" s="321"/>
      <c r="AQ113" s="321"/>
      <c r="AR113" s="321"/>
      <c r="AS113" s="321"/>
    </row>
    <row r="114" spans="17:45">
      <c r="Q114" s="318"/>
      <c r="R114" s="318"/>
      <c r="S114" s="318"/>
      <c r="T114" s="318"/>
      <c r="AL114" s="321"/>
      <c r="AM114" s="321"/>
      <c r="AN114" s="321"/>
      <c r="AO114" s="321"/>
      <c r="AP114" s="321"/>
      <c r="AQ114" s="321"/>
      <c r="AR114" s="321"/>
      <c r="AS114" s="321"/>
    </row>
    <row r="115" spans="17:45">
      <c r="Q115" s="318"/>
      <c r="R115" s="318"/>
      <c r="S115" s="318"/>
      <c r="T115" s="318"/>
      <c r="AL115" s="321"/>
      <c r="AM115" s="321"/>
      <c r="AN115" s="321"/>
      <c r="AO115" s="321"/>
      <c r="AP115" s="321"/>
      <c r="AQ115" s="321"/>
      <c r="AR115" s="321"/>
      <c r="AS115" s="321"/>
    </row>
    <row r="116" spans="17:45">
      <c r="Q116" s="318"/>
      <c r="R116" s="318"/>
      <c r="S116" s="318"/>
      <c r="T116" s="318"/>
      <c r="AL116" s="321"/>
      <c r="AM116" s="321"/>
      <c r="AN116" s="321"/>
      <c r="AO116" s="321"/>
      <c r="AP116" s="321"/>
      <c r="AQ116" s="321"/>
      <c r="AR116" s="321"/>
      <c r="AS116" s="321"/>
    </row>
    <row r="117" spans="17:45">
      <c r="Q117" s="318"/>
      <c r="R117" s="318"/>
      <c r="S117" s="318"/>
      <c r="T117" s="318"/>
      <c r="AL117" s="321"/>
      <c r="AM117" s="321"/>
      <c r="AN117" s="321"/>
      <c r="AO117" s="321"/>
      <c r="AP117" s="321"/>
      <c r="AQ117" s="321"/>
      <c r="AR117" s="321"/>
      <c r="AS117" s="321"/>
    </row>
    <row r="118" spans="17:45">
      <c r="Q118" s="318"/>
      <c r="R118" s="318"/>
      <c r="S118" s="318"/>
      <c r="T118" s="318"/>
      <c r="AL118" s="321"/>
      <c r="AM118" s="321"/>
      <c r="AN118" s="321"/>
      <c r="AO118" s="321"/>
      <c r="AP118" s="321"/>
      <c r="AQ118" s="321"/>
      <c r="AR118" s="321"/>
      <c r="AS118" s="321"/>
    </row>
    <row r="119" spans="17:45">
      <c r="Q119" s="318"/>
      <c r="R119" s="318"/>
      <c r="S119" s="318"/>
      <c r="T119" s="318"/>
      <c r="AL119" s="321"/>
      <c r="AM119" s="321"/>
      <c r="AN119" s="321"/>
      <c r="AO119" s="321"/>
      <c r="AP119" s="321"/>
      <c r="AQ119" s="321"/>
      <c r="AR119" s="321"/>
      <c r="AS119" s="321"/>
    </row>
    <row r="120" spans="17:45">
      <c r="Q120" s="318"/>
      <c r="R120" s="318"/>
      <c r="S120" s="318"/>
      <c r="T120" s="318"/>
      <c r="AL120" s="321"/>
      <c r="AM120" s="321"/>
      <c r="AN120" s="321"/>
      <c r="AO120" s="321"/>
      <c r="AP120" s="321"/>
      <c r="AQ120" s="321"/>
      <c r="AR120" s="321"/>
      <c r="AS120" s="321"/>
    </row>
    <row r="121" spans="17:45">
      <c r="Q121" s="318"/>
      <c r="R121" s="318"/>
      <c r="S121" s="318"/>
      <c r="T121" s="318"/>
      <c r="AL121" s="321"/>
      <c r="AM121" s="321"/>
      <c r="AN121" s="321"/>
      <c r="AO121" s="321"/>
      <c r="AP121" s="321"/>
      <c r="AQ121" s="321"/>
      <c r="AR121" s="321"/>
      <c r="AS121" s="321"/>
    </row>
    <row r="122" spans="17:45">
      <c r="Q122" s="318"/>
      <c r="R122" s="318"/>
      <c r="S122" s="318"/>
      <c r="T122" s="318"/>
      <c r="AL122" s="321"/>
      <c r="AM122" s="321"/>
      <c r="AN122" s="321"/>
      <c r="AO122" s="321"/>
      <c r="AP122" s="321"/>
      <c r="AQ122" s="321"/>
      <c r="AR122" s="321"/>
      <c r="AS122" s="321"/>
    </row>
    <row r="123" spans="17:45">
      <c r="Q123" s="318"/>
      <c r="R123" s="318"/>
      <c r="S123" s="318"/>
      <c r="T123" s="318"/>
      <c r="AL123" s="321"/>
      <c r="AM123" s="321"/>
      <c r="AN123" s="321"/>
      <c r="AO123" s="321"/>
      <c r="AP123" s="321"/>
      <c r="AQ123" s="321"/>
      <c r="AR123" s="321"/>
      <c r="AS123" s="321"/>
    </row>
    <row r="124" spans="17:45">
      <c r="Q124" s="318"/>
      <c r="R124" s="318"/>
      <c r="S124" s="318"/>
      <c r="T124" s="318"/>
      <c r="AL124" s="321"/>
      <c r="AM124" s="321"/>
      <c r="AN124" s="321"/>
      <c r="AO124" s="321"/>
      <c r="AP124" s="321"/>
      <c r="AQ124" s="321"/>
      <c r="AR124" s="321"/>
      <c r="AS124" s="321"/>
    </row>
    <row r="125" spans="17:45">
      <c r="Q125" s="318"/>
      <c r="R125" s="318"/>
      <c r="S125" s="318"/>
      <c r="T125" s="318"/>
      <c r="AL125" s="321"/>
      <c r="AM125" s="321"/>
      <c r="AN125" s="321"/>
      <c r="AO125" s="321"/>
      <c r="AP125" s="321"/>
      <c r="AQ125" s="321"/>
      <c r="AR125" s="321"/>
      <c r="AS125" s="321"/>
    </row>
    <row r="126" spans="17:45">
      <c r="Q126" s="318"/>
      <c r="R126" s="318"/>
      <c r="S126" s="318"/>
      <c r="T126" s="318"/>
      <c r="AL126" s="321"/>
      <c r="AM126" s="321"/>
      <c r="AN126" s="321"/>
      <c r="AO126" s="321"/>
      <c r="AP126" s="321"/>
      <c r="AQ126" s="321"/>
      <c r="AR126" s="321"/>
      <c r="AS126" s="321"/>
    </row>
    <row r="127" spans="17:45">
      <c r="Q127" s="318"/>
      <c r="R127" s="318"/>
      <c r="S127" s="318"/>
      <c r="T127" s="318"/>
      <c r="AL127" s="321"/>
      <c r="AM127" s="321"/>
      <c r="AN127" s="321"/>
      <c r="AO127" s="321"/>
      <c r="AP127" s="321"/>
      <c r="AQ127" s="321"/>
      <c r="AR127" s="321"/>
      <c r="AS127" s="321"/>
    </row>
    <row r="128" spans="17:45">
      <c r="Q128" s="318"/>
      <c r="R128" s="318"/>
      <c r="S128" s="318"/>
      <c r="T128" s="318"/>
      <c r="AL128" s="321"/>
      <c r="AM128" s="321"/>
      <c r="AN128" s="321"/>
      <c r="AO128" s="321"/>
      <c r="AP128" s="321"/>
      <c r="AQ128" s="321"/>
      <c r="AR128" s="321"/>
      <c r="AS128" s="321"/>
    </row>
    <row r="129" spans="17:45">
      <c r="Q129" s="318"/>
      <c r="R129" s="318"/>
      <c r="S129" s="318"/>
      <c r="T129" s="318"/>
      <c r="AL129" s="321"/>
      <c r="AM129" s="321"/>
      <c r="AN129" s="321"/>
      <c r="AO129" s="321"/>
      <c r="AP129" s="321"/>
      <c r="AQ129" s="321"/>
      <c r="AR129" s="321"/>
      <c r="AS129" s="321"/>
    </row>
    <row r="130" spans="17:45">
      <c r="Q130" s="318"/>
      <c r="R130" s="318"/>
      <c r="S130" s="318"/>
      <c r="T130" s="318"/>
      <c r="AL130" s="321"/>
      <c r="AM130" s="321"/>
      <c r="AN130" s="321"/>
      <c r="AO130" s="321"/>
      <c r="AP130" s="321"/>
      <c r="AQ130" s="321"/>
      <c r="AR130" s="321"/>
      <c r="AS130" s="321"/>
    </row>
    <row r="131" spans="17:45">
      <c r="Q131" s="318"/>
      <c r="R131" s="318"/>
      <c r="S131" s="318"/>
      <c r="T131" s="318"/>
      <c r="AL131" s="321"/>
      <c r="AM131" s="321"/>
      <c r="AN131" s="321"/>
      <c r="AO131" s="321"/>
      <c r="AP131" s="321"/>
      <c r="AQ131" s="321"/>
      <c r="AR131" s="321"/>
      <c r="AS131" s="321"/>
    </row>
    <row r="132" spans="17:45">
      <c r="Q132" s="318"/>
      <c r="R132" s="318"/>
      <c r="S132" s="318"/>
      <c r="T132" s="318"/>
      <c r="AL132" s="321"/>
      <c r="AM132" s="321"/>
      <c r="AN132" s="321"/>
      <c r="AO132" s="321"/>
      <c r="AP132" s="321"/>
      <c r="AQ132" s="321"/>
      <c r="AR132" s="321"/>
      <c r="AS132" s="321"/>
    </row>
    <row r="133" spans="17:45">
      <c r="Q133" s="318"/>
      <c r="R133" s="318"/>
      <c r="S133" s="318"/>
      <c r="T133" s="318"/>
      <c r="AL133" s="321"/>
      <c r="AM133" s="321"/>
      <c r="AN133" s="321"/>
      <c r="AO133" s="321"/>
      <c r="AP133" s="321"/>
      <c r="AQ133" s="321"/>
      <c r="AR133" s="321"/>
      <c r="AS133" s="321"/>
    </row>
    <row r="134" spans="17:45">
      <c r="Q134" s="318"/>
      <c r="R134" s="318"/>
      <c r="S134" s="318"/>
      <c r="T134" s="318"/>
      <c r="AL134" s="321"/>
      <c r="AM134" s="321"/>
      <c r="AN134" s="321"/>
      <c r="AO134" s="321"/>
      <c r="AP134" s="321"/>
      <c r="AQ134" s="321"/>
      <c r="AR134" s="321"/>
      <c r="AS134" s="321"/>
    </row>
    <row r="135" spans="17:45">
      <c r="Q135" s="318"/>
      <c r="R135" s="318"/>
      <c r="S135" s="318"/>
      <c r="T135" s="318"/>
      <c r="AL135" s="321"/>
      <c r="AM135" s="321"/>
      <c r="AN135" s="321"/>
      <c r="AO135" s="321"/>
      <c r="AP135" s="321"/>
      <c r="AQ135" s="321"/>
      <c r="AR135" s="321"/>
      <c r="AS135" s="321"/>
    </row>
    <row r="136" spans="17:45">
      <c r="Q136" s="318"/>
      <c r="R136" s="318"/>
      <c r="S136" s="318"/>
      <c r="T136" s="318"/>
      <c r="AL136" s="321"/>
      <c r="AM136" s="321"/>
      <c r="AN136" s="321"/>
      <c r="AO136" s="321"/>
      <c r="AP136" s="321"/>
      <c r="AQ136" s="321"/>
      <c r="AR136" s="321"/>
      <c r="AS136" s="321"/>
    </row>
    <row r="137" spans="17:45">
      <c r="Q137" s="318"/>
      <c r="R137" s="318"/>
      <c r="S137" s="318"/>
      <c r="T137" s="318"/>
      <c r="AL137" s="321"/>
      <c r="AM137" s="321"/>
      <c r="AN137" s="321"/>
      <c r="AO137" s="321"/>
      <c r="AP137" s="321"/>
      <c r="AQ137" s="321"/>
      <c r="AR137" s="321"/>
      <c r="AS137" s="321"/>
    </row>
    <row r="138" spans="17:45">
      <c r="Q138" s="318"/>
      <c r="R138" s="318"/>
      <c r="S138" s="318"/>
      <c r="T138" s="318"/>
      <c r="AL138" s="321"/>
      <c r="AM138" s="321"/>
      <c r="AN138" s="321"/>
      <c r="AO138" s="321"/>
      <c r="AP138" s="321"/>
      <c r="AQ138" s="321"/>
      <c r="AR138" s="321"/>
      <c r="AS138" s="321"/>
    </row>
    <row r="139" spans="17:45">
      <c r="Q139" s="318"/>
      <c r="R139" s="318"/>
      <c r="S139" s="318"/>
      <c r="T139" s="318"/>
      <c r="AL139" s="321"/>
      <c r="AM139" s="321"/>
      <c r="AN139" s="321"/>
      <c r="AO139" s="321"/>
      <c r="AP139" s="321"/>
      <c r="AQ139" s="321"/>
      <c r="AR139" s="321"/>
      <c r="AS139" s="321"/>
    </row>
    <row r="140" spans="17:45">
      <c r="Q140" s="318"/>
      <c r="R140" s="318"/>
      <c r="S140" s="318"/>
      <c r="T140" s="318"/>
      <c r="AL140" s="321"/>
      <c r="AM140" s="321"/>
      <c r="AN140" s="321"/>
      <c r="AO140" s="321"/>
      <c r="AP140" s="321"/>
      <c r="AQ140" s="321"/>
      <c r="AR140" s="321"/>
      <c r="AS140" s="321"/>
    </row>
    <row r="141" spans="17:45">
      <c r="Q141" s="318"/>
      <c r="R141" s="318"/>
      <c r="S141" s="318"/>
      <c r="T141" s="318"/>
      <c r="AL141" s="321"/>
      <c r="AM141" s="321"/>
      <c r="AN141" s="321"/>
      <c r="AO141" s="321"/>
      <c r="AP141" s="321"/>
      <c r="AQ141" s="321"/>
      <c r="AR141" s="321"/>
      <c r="AS141" s="321"/>
    </row>
    <row r="142" spans="17:45">
      <c r="Q142" s="318"/>
      <c r="R142" s="318"/>
      <c r="S142" s="318"/>
      <c r="T142" s="318"/>
      <c r="AL142" s="321"/>
      <c r="AM142" s="321"/>
      <c r="AN142" s="321"/>
      <c r="AO142" s="321"/>
      <c r="AP142" s="321"/>
      <c r="AQ142" s="321"/>
      <c r="AR142" s="321"/>
      <c r="AS142" s="321"/>
    </row>
    <row r="143" spans="17:45">
      <c r="Q143" s="318"/>
      <c r="R143" s="318"/>
      <c r="S143" s="318"/>
      <c r="T143" s="318"/>
      <c r="AL143" s="321"/>
      <c r="AM143" s="321"/>
      <c r="AN143" s="321"/>
      <c r="AO143" s="321"/>
      <c r="AP143" s="321"/>
      <c r="AQ143" s="321"/>
      <c r="AR143" s="321"/>
      <c r="AS143" s="321"/>
    </row>
    <row r="144" spans="17:45">
      <c r="Q144" s="318"/>
      <c r="R144" s="318"/>
      <c r="S144" s="318"/>
      <c r="T144" s="318"/>
      <c r="AL144" s="321"/>
      <c r="AM144" s="321"/>
      <c r="AN144" s="321"/>
      <c r="AO144" s="321"/>
      <c r="AP144" s="321"/>
      <c r="AQ144" s="321"/>
      <c r="AR144" s="321"/>
      <c r="AS144" s="321"/>
    </row>
    <row r="145" spans="17:45">
      <c r="Q145" s="318"/>
      <c r="R145" s="318"/>
      <c r="S145" s="318"/>
      <c r="T145" s="318"/>
      <c r="AL145" s="321"/>
      <c r="AM145" s="321"/>
      <c r="AN145" s="321"/>
      <c r="AO145" s="321"/>
      <c r="AP145" s="321"/>
      <c r="AQ145" s="321"/>
      <c r="AR145" s="321"/>
      <c r="AS145" s="321"/>
    </row>
    <row r="146" spans="17:45">
      <c r="Q146" s="318"/>
      <c r="R146" s="318"/>
      <c r="S146" s="318"/>
      <c r="T146" s="318"/>
      <c r="AL146" s="321"/>
      <c r="AM146" s="321"/>
      <c r="AN146" s="321"/>
      <c r="AO146" s="321"/>
      <c r="AP146" s="321"/>
      <c r="AQ146" s="321"/>
      <c r="AR146" s="321"/>
      <c r="AS146" s="321"/>
    </row>
    <row r="147" spans="17:45">
      <c r="Q147" s="318"/>
      <c r="R147" s="318"/>
      <c r="S147" s="318"/>
      <c r="T147" s="318"/>
      <c r="AL147" s="321"/>
      <c r="AM147" s="321"/>
      <c r="AN147" s="321"/>
      <c r="AO147" s="321"/>
      <c r="AP147" s="321"/>
      <c r="AQ147" s="321"/>
      <c r="AR147" s="321"/>
      <c r="AS147" s="321"/>
    </row>
    <row r="148" spans="17:45">
      <c r="Q148" s="318"/>
      <c r="R148" s="318"/>
      <c r="S148" s="318"/>
      <c r="T148" s="318"/>
      <c r="AL148" s="321"/>
      <c r="AM148" s="321"/>
      <c r="AN148" s="321"/>
      <c r="AO148" s="321"/>
      <c r="AP148" s="321"/>
      <c r="AQ148" s="321"/>
      <c r="AR148" s="321"/>
      <c r="AS148" s="321"/>
    </row>
    <row r="149" spans="17:45">
      <c r="Q149" s="318"/>
      <c r="R149" s="318"/>
      <c r="S149" s="318"/>
      <c r="T149" s="318"/>
      <c r="AL149" s="321"/>
      <c r="AM149" s="321"/>
      <c r="AN149" s="321"/>
      <c r="AO149" s="321"/>
      <c r="AP149" s="321"/>
      <c r="AQ149" s="321"/>
      <c r="AR149" s="321"/>
      <c r="AS149" s="321"/>
    </row>
    <row r="150" spans="17:45">
      <c r="Q150" s="318"/>
      <c r="R150" s="318"/>
      <c r="S150" s="318"/>
      <c r="T150" s="318"/>
      <c r="AL150" s="321"/>
      <c r="AM150" s="321"/>
      <c r="AN150" s="321"/>
      <c r="AO150" s="321"/>
      <c r="AP150" s="321"/>
      <c r="AQ150" s="321"/>
      <c r="AR150" s="321"/>
      <c r="AS150" s="321"/>
    </row>
    <row r="151" spans="17:45">
      <c r="Q151" s="318"/>
      <c r="R151" s="318"/>
      <c r="S151" s="318"/>
      <c r="T151" s="318"/>
      <c r="AL151" s="321"/>
      <c r="AM151" s="321"/>
      <c r="AN151" s="321"/>
      <c r="AO151" s="321"/>
      <c r="AP151" s="321"/>
      <c r="AQ151" s="321"/>
      <c r="AR151" s="321"/>
      <c r="AS151" s="321"/>
    </row>
    <row r="152" spans="17:45">
      <c r="Q152" s="318"/>
      <c r="R152" s="318"/>
      <c r="S152" s="318"/>
      <c r="T152" s="318"/>
      <c r="AL152" s="321"/>
      <c r="AM152" s="321"/>
      <c r="AN152" s="321"/>
      <c r="AO152" s="321"/>
      <c r="AP152" s="321"/>
      <c r="AQ152" s="321"/>
      <c r="AR152" s="321"/>
      <c r="AS152" s="321"/>
    </row>
    <row r="153" spans="17:45">
      <c r="Q153" s="318"/>
      <c r="R153" s="318"/>
      <c r="S153" s="318"/>
      <c r="T153" s="318"/>
      <c r="AL153" s="321"/>
      <c r="AM153" s="321"/>
      <c r="AN153" s="321"/>
      <c r="AO153" s="321"/>
      <c r="AP153" s="321"/>
      <c r="AQ153" s="321"/>
      <c r="AR153" s="321"/>
      <c r="AS153" s="321"/>
    </row>
    <row r="154" spans="17:45">
      <c r="Q154" s="318"/>
      <c r="R154" s="318"/>
      <c r="S154" s="318"/>
      <c r="T154" s="318"/>
      <c r="AL154" s="321"/>
      <c r="AM154" s="321"/>
      <c r="AN154" s="321"/>
      <c r="AO154" s="321"/>
      <c r="AP154" s="321"/>
      <c r="AQ154" s="321"/>
      <c r="AR154" s="321"/>
      <c r="AS154" s="321"/>
    </row>
    <row r="155" spans="17:45">
      <c r="Q155" s="318"/>
      <c r="R155" s="318"/>
      <c r="S155" s="318"/>
      <c r="T155" s="318"/>
      <c r="AL155" s="321"/>
      <c r="AM155" s="321"/>
      <c r="AN155" s="321"/>
      <c r="AO155" s="321"/>
      <c r="AP155" s="321"/>
      <c r="AQ155" s="321"/>
      <c r="AR155" s="321"/>
      <c r="AS155" s="321"/>
    </row>
    <row r="156" spans="17:45">
      <c r="Q156" s="318"/>
      <c r="R156" s="318"/>
      <c r="S156" s="318"/>
      <c r="T156" s="318"/>
      <c r="AL156" s="321"/>
      <c r="AM156" s="321"/>
      <c r="AN156" s="321"/>
      <c r="AO156" s="321"/>
      <c r="AP156" s="321"/>
      <c r="AQ156" s="321"/>
      <c r="AR156" s="321"/>
      <c r="AS156" s="321"/>
    </row>
    <row r="157" spans="17:45">
      <c r="Q157" s="318"/>
      <c r="R157" s="318"/>
      <c r="S157" s="318"/>
      <c r="T157" s="318"/>
      <c r="AL157" s="321"/>
      <c r="AM157" s="321"/>
      <c r="AN157" s="321"/>
      <c r="AO157" s="321"/>
      <c r="AP157" s="321"/>
      <c r="AQ157" s="321"/>
      <c r="AR157" s="321"/>
      <c r="AS157" s="321"/>
    </row>
    <row r="158" spans="17:45">
      <c r="Q158" s="318"/>
      <c r="R158" s="318"/>
      <c r="S158" s="318"/>
      <c r="T158" s="318"/>
      <c r="AL158" s="321"/>
      <c r="AM158" s="321"/>
      <c r="AN158" s="321"/>
      <c r="AO158" s="321"/>
      <c r="AP158" s="321"/>
      <c r="AQ158" s="321"/>
      <c r="AR158" s="321"/>
      <c r="AS158" s="321"/>
    </row>
    <row r="159" spans="17:45">
      <c r="Q159" s="318"/>
      <c r="R159" s="318"/>
      <c r="S159" s="318"/>
      <c r="T159" s="318"/>
      <c r="AL159" s="321"/>
      <c r="AM159" s="321"/>
      <c r="AN159" s="321"/>
      <c r="AO159" s="321"/>
      <c r="AP159" s="321"/>
      <c r="AQ159" s="321"/>
      <c r="AR159" s="321"/>
      <c r="AS159" s="321"/>
    </row>
    <row r="160" spans="17:45">
      <c r="Q160" s="318"/>
      <c r="R160" s="318"/>
      <c r="S160" s="318"/>
      <c r="T160" s="318"/>
      <c r="AL160" s="321"/>
      <c r="AM160" s="321"/>
      <c r="AN160" s="321"/>
      <c r="AO160" s="321"/>
      <c r="AP160" s="321"/>
      <c r="AQ160" s="321"/>
      <c r="AR160" s="321"/>
      <c r="AS160" s="321"/>
    </row>
    <row r="161" spans="17:45">
      <c r="Q161" s="318"/>
      <c r="R161" s="318"/>
      <c r="S161" s="318"/>
      <c r="T161" s="318"/>
      <c r="AL161" s="321"/>
      <c r="AM161" s="321"/>
      <c r="AN161" s="321"/>
      <c r="AO161" s="321"/>
      <c r="AP161" s="321"/>
      <c r="AQ161" s="321"/>
      <c r="AR161" s="321"/>
      <c r="AS161" s="321"/>
    </row>
    <row r="162" spans="17:45">
      <c r="Q162" s="318"/>
      <c r="R162" s="318"/>
      <c r="S162" s="318"/>
      <c r="T162" s="318"/>
      <c r="AL162" s="321"/>
      <c r="AM162" s="321"/>
      <c r="AN162" s="321"/>
      <c r="AO162" s="321"/>
      <c r="AP162" s="321"/>
      <c r="AQ162" s="321"/>
      <c r="AR162" s="321"/>
      <c r="AS162" s="321"/>
    </row>
    <row r="163" spans="17:45">
      <c r="Q163" s="318"/>
      <c r="R163" s="318"/>
      <c r="S163" s="318"/>
      <c r="T163" s="318"/>
      <c r="AL163" s="321"/>
      <c r="AM163" s="321"/>
      <c r="AN163" s="321"/>
      <c r="AO163" s="321"/>
      <c r="AP163" s="321"/>
      <c r="AQ163" s="321"/>
      <c r="AR163" s="321"/>
      <c r="AS163" s="321"/>
    </row>
    <row r="164" spans="17:45">
      <c r="Q164" s="318"/>
      <c r="R164" s="318"/>
      <c r="S164" s="318"/>
      <c r="T164" s="318"/>
      <c r="AL164" s="321"/>
      <c r="AM164" s="321"/>
      <c r="AN164" s="321"/>
      <c r="AO164" s="321"/>
      <c r="AP164" s="321"/>
      <c r="AQ164" s="321"/>
      <c r="AR164" s="321"/>
      <c r="AS164" s="321"/>
    </row>
    <row r="165" spans="17:45">
      <c r="Q165" s="318"/>
      <c r="R165" s="318"/>
      <c r="S165" s="318"/>
      <c r="T165" s="318"/>
      <c r="AL165" s="321"/>
      <c r="AM165" s="321"/>
      <c r="AN165" s="321"/>
      <c r="AO165" s="321"/>
      <c r="AP165" s="321"/>
      <c r="AQ165" s="321"/>
      <c r="AR165" s="321"/>
      <c r="AS165" s="321"/>
    </row>
    <row r="166" spans="17:45">
      <c r="Q166" s="318"/>
      <c r="R166" s="318"/>
      <c r="S166" s="318"/>
      <c r="T166" s="318"/>
      <c r="AL166" s="321"/>
      <c r="AM166" s="321"/>
      <c r="AN166" s="321"/>
      <c r="AO166" s="321"/>
      <c r="AP166" s="321"/>
      <c r="AQ166" s="321"/>
      <c r="AR166" s="321"/>
      <c r="AS166" s="321"/>
    </row>
    <row r="167" spans="17:45">
      <c r="Q167" s="318"/>
      <c r="R167" s="318"/>
      <c r="S167" s="318"/>
      <c r="T167" s="318"/>
      <c r="AL167" s="321"/>
      <c r="AM167" s="321"/>
      <c r="AN167" s="321"/>
      <c r="AO167" s="321"/>
      <c r="AP167" s="321"/>
      <c r="AQ167" s="321"/>
      <c r="AR167" s="321"/>
      <c r="AS167" s="321"/>
    </row>
    <row r="168" spans="17:45">
      <c r="Q168" s="318"/>
      <c r="R168" s="318"/>
      <c r="S168" s="318"/>
      <c r="T168" s="318"/>
      <c r="AL168" s="321"/>
      <c r="AM168" s="321"/>
      <c r="AN168" s="321"/>
      <c r="AO168" s="321"/>
      <c r="AP168" s="321"/>
      <c r="AQ168" s="321"/>
      <c r="AR168" s="321"/>
      <c r="AS168" s="321"/>
    </row>
    <row r="169" spans="17:45">
      <c r="Q169" s="318"/>
      <c r="R169" s="318"/>
      <c r="S169" s="318"/>
      <c r="T169" s="318"/>
      <c r="AL169" s="321"/>
      <c r="AM169" s="321"/>
      <c r="AN169" s="321"/>
      <c r="AO169" s="321"/>
      <c r="AP169" s="321"/>
      <c r="AQ169" s="321"/>
      <c r="AR169" s="321"/>
      <c r="AS169" s="321"/>
    </row>
    <row r="170" spans="17:45">
      <c r="Q170" s="318"/>
      <c r="R170" s="318"/>
      <c r="S170" s="318"/>
      <c r="T170" s="318"/>
      <c r="AL170" s="321"/>
      <c r="AM170" s="321"/>
      <c r="AN170" s="321"/>
      <c r="AO170" s="321"/>
      <c r="AP170" s="321"/>
      <c r="AQ170" s="321"/>
      <c r="AR170" s="321"/>
      <c r="AS170" s="321"/>
    </row>
    <row r="171" spans="17:45">
      <c r="Q171" s="318"/>
      <c r="R171" s="318"/>
      <c r="S171" s="318"/>
      <c r="T171" s="318"/>
      <c r="AL171" s="321"/>
      <c r="AM171" s="321"/>
      <c r="AN171" s="321"/>
      <c r="AO171" s="321"/>
      <c r="AP171" s="321"/>
      <c r="AQ171" s="321"/>
      <c r="AR171" s="321"/>
      <c r="AS171" s="321"/>
    </row>
    <row r="172" spans="17:45">
      <c r="Q172" s="318"/>
      <c r="R172" s="318"/>
      <c r="S172" s="318"/>
      <c r="T172" s="318"/>
      <c r="AL172" s="321"/>
      <c r="AM172" s="321"/>
      <c r="AN172" s="321"/>
      <c r="AO172" s="321"/>
      <c r="AP172" s="321"/>
      <c r="AQ172" s="321"/>
      <c r="AR172" s="321"/>
      <c r="AS172" s="321"/>
    </row>
    <row r="173" spans="17:45">
      <c r="Q173" s="318"/>
      <c r="R173" s="318"/>
      <c r="S173" s="318"/>
      <c r="T173" s="318"/>
      <c r="AL173" s="321"/>
      <c r="AM173" s="321"/>
      <c r="AN173" s="321"/>
      <c r="AO173" s="321"/>
      <c r="AP173" s="321"/>
      <c r="AQ173" s="321"/>
      <c r="AR173" s="321"/>
      <c r="AS173" s="321"/>
    </row>
    <row r="174" spans="17:45">
      <c r="Q174" s="318"/>
      <c r="R174" s="318"/>
      <c r="S174" s="318"/>
      <c r="T174" s="318"/>
      <c r="AL174" s="321"/>
      <c r="AM174" s="321"/>
      <c r="AN174" s="321"/>
      <c r="AO174" s="321"/>
      <c r="AP174" s="321"/>
      <c r="AQ174" s="321"/>
      <c r="AR174" s="321"/>
      <c r="AS174" s="321"/>
    </row>
    <row r="175" spans="17:45">
      <c r="Q175" s="318"/>
      <c r="R175" s="318"/>
      <c r="S175" s="318"/>
      <c r="T175" s="318"/>
      <c r="AL175" s="321"/>
      <c r="AM175" s="321"/>
      <c r="AN175" s="321"/>
      <c r="AO175" s="321"/>
      <c r="AP175" s="321"/>
      <c r="AQ175" s="321"/>
      <c r="AR175" s="321"/>
      <c r="AS175" s="321"/>
    </row>
    <row r="176" spans="17:45">
      <c r="Q176" s="318"/>
      <c r="R176" s="318"/>
      <c r="S176" s="318"/>
      <c r="T176" s="318"/>
      <c r="AL176" s="321"/>
      <c r="AM176" s="321"/>
      <c r="AN176" s="321"/>
      <c r="AO176" s="321"/>
      <c r="AP176" s="321"/>
      <c r="AQ176" s="321"/>
      <c r="AR176" s="321"/>
      <c r="AS176" s="321"/>
    </row>
    <row r="177" spans="17:45">
      <c r="Q177" s="318"/>
      <c r="R177" s="318"/>
      <c r="S177" s="318"/>
      <c r="T177" s="318"/>
      <c r="AL177" s="321"/>
      <c r="AM177" s="321"/>
      <c r="AN177" s="321"/>
      <c r="AO177" s="321"/>
      <c r="AP177" s="321"/>
      <c r="AQ177" s="321"/>
      <c r="AR177" s="321"/>
      <c r="AS177" s="321"/>
    </row>
    <row r="178" spans="17:45">
      <c r="Q178" s="318"/>
      <c r="R178" s="318"/>
      <c r="S178" s="318"/>
      <c r="T178" s="318"/>
      <c r="AL178" s="321"/>
      <c r="AM178" s="321"/>
      <c r="AN178" s="321"/>
      <c r="AO178" s="321"/>
      <c r="AP178" s="321"/>
      <c r="AQ178" s="321"/>
      <c r="AR178" s="321"/>
      <c r="AS178" s="321"/>
    </row>
    <row r="179" spans="17:45">
      <c r="Q179" s="318"/>
      <c r="R179" s="318"/>
      <c r="S179" s="318"/>
      <c r="T179" s="318"/>
      <c r="AL179" s="321"/>
      <c r="AM179" s="321"/>
      <c r="AN179" s="321"/>
      <c r="AO179" s="321"/>
      <c r="AP179" s="321"/>
      <c r="AQ179" s="321"/>
      <c r="AR179" s="321"/>
      <c r="AS179" s="321"/>
    </row>
    <row r="180" spans="17:45">
      <c r="Q180" s="318"/>
      <c r="R180" s="318"/>
      <c r="S180" s="318"/>
      <c r="T180" s="318"/>
      <c r="AL180" s="321"/>
      <c r="AM180" s="321"/>
      <c r="AN180" s="321"/>
      <c r="AO180" s="321"/>
      <c r="AP180" s="321"/>
      <c r="AQ180" s="321"/>
      <c r="AR180" s="321"/>
      <c r="AS180" s="321"/>
    </row>
    <row r="181" spans="17:45">
      <c r="Q181" s="318"/>
      <c r="R181" s="318"/>
      <c r="S181" s="318"/>
      <c r="T181" s="318"/>
      <c r="AL181" s="321"/>
      <c r="AM181" s="321"/>
      <c r="AN181" s="321"/>
      <c r="AO181" s="321"/>
      <c r="AP181" s="321"/>
      <c r="AQ181" s="321"/>
      <c r="AR181" s="321"/>
      <c r="AS181" s="321"/>
    </row>
    <row r="182" spans="17:45">
      <c r="Q182" s="318"/>
      <c r="R182" s="318"/>
      <c r="S182" s="318"/>
      <c r="T182" s="318"/>
      <c r="AL182" s="321"/>
      <c r="AM182" s="321"/>
      <c r="AN182" s="321"/>
      <c r="AO182" s="321"/>
      <c r="AP182" s="321"/>
      <c r="AQ182" s="321"/>
      <c r="AR182" s="321"/>
      <c r="AS182" s="321"/>
    </row>
    <row r="183" spans="17:45">
      <c r="Q183" s="318"/>
      <c r="R183" s="318"/>
      <c r="S183" s="318"/>
      <c r="T183" s="318"/>
      <c r="AL183" s="321"/>
      <c r="AM183" s="321"/>
      <c r="AN183" s="321"/>
      <c r="AO183" s="321"/>
      <c r="AP183" s="321"/>
      <c r="AQ183" s="321"/>
      <c r="AR183" s="321"/>
      <c r="AS183" s="321"/>
    </row>
    <row r="184" spans="17:45">
      <c r="Q184" s="318"/>
      <c r="R184" s="318"/>
      <c r="S184" s="318"/>
      <c r="T184" s="318"/>
      <c r="AL184" s="321"/>
      <c r="AM184" s="321"/>
      <c r="AN184" s="321"/>
      <c r="AO184" s="321"/>
      <c r="AP184" s="321"/>
      <c r="AQ184" s="321"/>
      <c r="AR184" s="321"/>
      <c r="AS184" s="321"/>
    </row>
    <row r="185" spans="17:45">
      <c r="Q185" s="318"/>
      <c r="R185" s="318"/>
      <c r="S185" s="318"/>
      <c r="T185" s="318"/>
      <c r="AL185" s="321"/>
      <c r="AM185" s="321"/>
      <c r="AN185" s="321"/>
      <c r="AO185" s="321"/>
      <c r="AP185" s="321"/>
      <c r="AQ185" s="321"/>
      <c r="AR185" s="321"/>
      <c r="AS185" s="321"/>
    </row>
    <row r="186" spans="17:45">
      <c r="Q186" s="318"/>
      <c r="R186" s="318"/>
      <c r="S186" s="318"/>
      <c r="T186" s="318"/>
      <c r="AL186" s="321"/>
      <c r="AM186" s="321"/>
      <c r="AN186" s="321"/>
      <c r="AO186" s="321"/>
      <c r="AP186" s="321"/>
      <c r="AQ186" s="321"/>
      <c r="AR186" s="321"/>
      <c r="AS186" s="321"/>
    </row>
    <row r="187" spans="17:45">
      <c r="Q187" s="318"/>
      <c r="R187" s="318"/>
      <c r="S187" s="318"/>
      <c r="T187" s="318"/>
      <c r="AL187" s="321"/>
      <c r="AM187" s="321"/>
      <c r="AN187" s="321"/>
      <c r="AO187" s="321"/>
      <c r="AP187" s="321"/>
      <c r="AQ187" s="321"/>
      <c r="AR187" s="321"/>
      <c r="AS187" s="321"/>
    </row>
    <row r="188" spans="17:45">
      <c r="Q188" s="318"/>
      <c r="R188" s="318"/>
      <c r="S188" s="318"/>
      <c r="T188" s="318"/>
      <c r="AL188" s="321"/>
      <c r="AM188" s="321"/>
      <c r="AN188" s="321"/>
      <c r="AO188" s="321"/>
      <c r="AP188" s="321"/>
      <c r="AQ188" s="321"/>
      <c r="AR188" s="321"/>
      <c r="AS188" s="321"/>
    </row>
    <row r="189" spans="17:45">
      <c r="Q189" s="318"/>
      <c r="R189" s="318"/>
      <c r="S189" s="318"/>
      <c r="T189" s="318"/>
      <c r="AL189" s="321"/>
      <c r="AM189" s="321"/>
      <c r="AN189" s="321"/>
      <c r="AO189" s="321"/>
      <c r="AP189" s="321"/>
      <c r="AQ189" s="321"/>
      <c r="AR189" s="321"/>
      <c r="AS189" s="321"/>
    </row>
    <row r="190" spans="17:45">
      <c r="Q190" s="318"/>
      <c r="R190" s="318"/>
      <c r="S190" s="318"/>
      <c r="T190" s="318"/>
      <c r="AL190" s="321"/>
      <c r="AM190" s="321"/>
      <c r="AN190" s="321"/>
      <c r="AO190" s="321"/>
      <c r="AP190" s="321"/>
      <c r="AQ190" s="321"/>
      <c r="AR190" s="321"/>
      <c r="AS190" s="321"/>
    </row>
    <row r="191" spans="17:45">
      <c r="Q191" s="318"/>
      <c r="R191" s="318"/>
      <c r="S191" s="318"/>
      <c r="T191" s="318"/>
      <c r="AL191" s="321"/>
      <c r="AM191" s="321"/>
      <c r="AN191" s="321"/>
      <c r="AO191" s="321"/>
      <c r="AP191" s="321"/>
      <c r="AQ191" s="321"/>
      <c r="AR191" s="321"/>
      <c r="AS191" s="321"/>
    </row>
    <row r="192" spans="17:45">
      <c r="Q192" s="318"/>
      <c r="R192" s="318"/>
      <c r="S192" s="318"/>
      <c r="T192" s="318"/>
      <c r="AL192" s="321"/>
      <c r="AM192" s="321"/>
      <c r="AN192" s="321"/>
      <c r="AO192" s="321"/>
      <c r="AP192" s="321"/>
      <c r="AQ192" s="321"/>
      <c r="AR192" s="321"/>
      <c r="AS192" s="321"/>
    </row>
    <row r="193" spans="17:45">
      <c r="Q193" s="318"/>
      <c r="R193" s="318"/>
      <c r="S193" s="318"/>
      <c r="T193" s="318"/>
      <c r="AL193" s="321"/>
      <c r="AM193" s="321"/>
      <c r="AN193" s="321"/>
      <c r="AO193" s="321"/>
      <c r="AP193" s="321"/>
      <c r="AQ193" s="321"/>
      <c r="AR193" s="321"/>
      <c r="AS193" s="321"/>
    </row>
    <row r="194" spans="17:45">
      <c r="Q194" s="318"/>
      <c r="R194" s="318"/>
      <c r="S194" s="318"/>
      <c r="T194" s="318"/>
      <c r="AL194" s="321"/>
      <c r="AM194" s="321"/>
      <c r="AN194" s="321"/>
      <c r="AO194" s="321"/>
      <c r="AP194" s="321"/>
      <c r="AQ194" s="321"/>
      <c r="AR194" s="321"/>
      <c r="AS194" s="321"/>
    </row>
    <row r="195" spans="17:45">
      <c r="Q195" s="318"/>
      <c r="R195" s="318"/>
      <c r="S195" s="318"/>
      <c r="T195" s="318"/>
      <c r="AL195" s="321"/>
      <c r="AM195" s="321"/>
      <c r="AN195" s="321"/>
      <c r="AO195" s="321"/>
      <c r="AP195" s="321"/>
      <c r="AQ195" s="321"/>
      <c r="AR195" s="321"/>
      <c r="AS195" s="321"/>
    </row>
    <row r="196" spans="17:45">
      <c r="Q196" s="318"/>
      <c r="R196" s="318"/>
      <c r="S196" s="318"/>
      <c r="T196" s="318"/>
      <c r="AL196" s="321"/>
      <c r="AM196" s="321"/>
      <c r="AN196" s="321"/>
      <c r="AO196" s="321"/>
      <c r="AP196" s="321"/>
      <c r="AQ196" s="321"/>
      <c r="AR196" s="321"/>
      <c r="AS196" s="321"/>
    </row>
    <row r="197" spans="17:45">
      <c r="Q197" s="318"/>
      <c r="R197" s="318"/>
      <c r="S197" s="318"/>
      <c r="T197" s="318"/>
      <c r="AL197" s="321"/>
      <c r="AM197" s="321"/>
      <c r="AN197" s="321"/>
      <c r="AO197" s="321"/>
      <c r="AP197" s="321"/>
      <c r="AQ197" s="321"/>
      <c r="AR197" s="321"/>
      <c r="AS197" s="321"/>
    </row>
    <row r="198" spans="17:45">
      <c r="Q198" s="318"/>
      <c r="R198" s="318"/>
      <c r="S198" s="318"/>
      <c r="T198" s="318"/>
      <c r="AL198" s="321"/>
      <c r="AM198" s="321"/>
      <c r="AN198" s="321"/>
      <c r="AO198" s="321"/>
      <c r="AP198" s="321"/>
      <c r="AQ198" s="321"/>
      <c r="AR198" s="321"/>
      <c r="AS198" s="321"/>
    </row>
    <row r="199" spans="17:45">
      <c r="Q199" s="318"/>
      <c r="R199" s="318"/>
      <c r="S199" s="318"/>
      <c r="T199" s="318"/>
      <c r="AL199" s="321"/>
      <c r="AM199" s="321"/>
      <c r="AN199" s="321"/>
      <c r="AO199" s="321"/>
      <c r="AP199" s="321"/>
      <c r="AQ199" s="321"/>
      <c r="AR199" s="321"/>
      <c r="AS199" s="321"/>
    </row>
    <row r="200" spans="17:45">
      <c r="Q200" s="318"/>
      <c r="R200" s="318"/>
      <c r="S200" s="318"/>
      <c r="T200" s="318"/>
      <c r="AL200" s="321"/>
      <c r="AM200" s="321"/>
      <c r="AN200" s="321"/>
      <c r="AO200" s="321"/>
      <c r="AP200" s="321"/>
      <c r="AQ200" s="321"/>
      <c r="AR200" s="321"/>
      <c r="AS200" s="321"/>
    </row>
    <row r="201" spans="17:45">
      <c r="Q201" s="318"/>
      <c r="R201" s="318"/>
      <c r="S201" s="318"/>
      <c r="T201" s="318"/>
      <c r="AL201" s="321"/>
      <c r="AM201" s="321"/>
      <c r="AN201" s="321"/>
      <c r="AO201" s="321"/>
      <c r="AP201" s="321"/>
      <c r="AQ201" s="321"/>
      <c r="AR201" s="321"/>
      <c r="AS201" s="321"/>
    </row>
    <row r="202" spans="17:45">
      <c r="Q202" s="318"/>
      <c r="R202" s="318"/>
      <c r="S202" s="318"/>
      <c r="T202" s="318"/>
      <c r="AL202" s="321"/>
      <c r="AM202" s="321"/>
      <c r="AN202" s="321"/>
      <c r="AO202" s="321"/>
      <c r="AP202" s="321"/>
      <c r="AQ202" s="321"/>
      <c r="AR202" s="321"/>
      <c r="AS202" s="321"/>
    </row>
    <row r="203" spans="17:45">
      <c r="Q203" s="318"/>
      <c r="R203" s="318"/>
      <c r="S203" s="318"/>
      <c r="T203" s="318"/>
      <c r="AL203" s="321"/>
      <c r="AM203" s="321"/>
      <c r="AN203" s="321"/>
      <c r="AO203" s="321"/>
      <c r="AP203" s="321"/>
      <c r="AQ203" s="321"/>
      <c r="AR203" s="321"/>
      <c r="AS203" s="321"/>
    </row>
    <row r="204" spans="17:45">
      <c r="Q204" s="318"/>
      <c r="R204" s="318"/>
      <c r="S204" s="318"/>
      <c r="T204" s="318"/>
      <c r="AL204" s="321"/>
      <c r="AM204" s="321"/>
      <c r="AN204" s="321"/>
      <c r="AO204" s="321"/>
      <c r="AP204" s="321"/>
      <c r="AQ204" s="321"/>
      <c r="AR204" s="321"/>
      <c r="AS204" s="321"/>
    </row>
    <row r="205" spans="17:45">
      <c r="Q205" s="318"/>
      <c r="R205" s="318"/>
      <c r="S205" s="318"/>
      <c r="T205" s="318"/>
      <c r="AL205" s="321"/>
      <c r="AM205" s="321"/>
      <c r="AN205" s="321"/>
      <c r="AO205" s="321"/>
      <c r="AP205" s="321"/>
      <c r="AQ205" s="321"/>
      <c r="AR205" s="321"/>
      <c r="AS205" s="321"/>
    </row>
    <row r="206" spans="17:45">
      <c r="Q206" s="318"/>
      <c r="R206" s="318"/>
      <c r="S206" s="318"/>
      <c r="T206" s="318"/>
      <c r="AL206" s="321"/>
      <c r="AM206" s="321"/>
      <c r="AN206" s="321"/>
      <c r="AO206" s="321"/>
      <c r="AP206" s="321"/>
      <c r="AQ206" s="321"/>
      <c r="AR206" s="321"/>
      <c r="AS206" s="321"/>
    </row>
    <row r="207" spans="17:45">
      <c r="Q207" s="318"/>
      <c r="R207" s="318"/>
      <c r="S207" s="318"/>
      <c r="T207" s="318"/>
      <c r="AL207" s="321"/>
      <c r="AM207" s="321"/>
      <c r="AN207" s="321"/>
      <c r="AO207" s="321"/>
      <c r="AP207" s="321"/>
      <c r="AQ207" s="321"/>
      <c r="AR207" s="321"/>
      <c r="AS207" s="321"/>
    </row>
    <row r="208" spans="17:45">
      <c r="Q208" s="318"/>
      <c r="R208" s="318"/>
      <c r="S208" s="318"/>
      <c r="T208" s="318"/>
      <c r="AL208" s="321"/>
      <c r="AM208" s="321"/>
      <c r="AN208" s="321"/>
      <c r="AO208" s="321"/>
      <c r="AP208" s="321"/>
      <c r="AQ208" s="321"/>
      <c r="AR208" s="321"/>
      <c r="AS208" s="321"/>
    </row>
    <row r="209" spans="17:45">
      <c r="Q209" s="318"/>
      <c r="R209" s="318"/>
      <c r="S209" s="318"/>
      <c r="T209" s="318"/>
      <c r="AL209" s="321"/>
      <c r="AM209" s="321"/>
      <c r="AN209" s="321"/>
      <c r="AO209" s="321"/>
      <c r="AP209" s="321"/>
      <c r="AQ209" s="321"/>
      <c r="AR209" s="321"/>
      <c r="AS209" s="321"/>
    </row>
    <row r="210" spans="17:45">
      <c r="Q210" s="318"/>
      <c r="R210" s="318"/>
      <c r="S210" s="318"/>
      <c r="T210" s="318"/>
      <c r="AL210" s="321"/>
      <c r="AM210" s="321"/>
      <c r="AN210" s="321"/>
      <c r="AO210" s="321"/>
      <c r="AP210" s="321"/>
      <c r="AQ210" s="321"/>
      <c r="AR210" s="321"/>
      <c r="AS210" s="321"/>
    </row>
    <row r="211" spans="17:45">
      <c r="Q211" s="318"/>
      <c r="R211" s="318"/>
      <c r="S211" s="318"/>
      <c r="T211" s="318"/>
      <c r="AL211" s="321"/>
      <c r="AM211" s="321"/>
      <c r="AN211" s="321"/>
      <c r="AO211" s="321"/>
      <c r="AP211" s="321"/>
      <c r="AQ211" s="321"/>
      <c r="AR211" s="321"/>
      <c r="AS211" s="321"/>
    </row>
    <row r="212" spans="17:45">
      <c r="Q212" s="318"/>
      <c r="R212" s="318"/>
      <c r="S212" s="318"/>
      <c r="T212" s="318"/>
      <c r="AL212" s="321"/>
      <c r="AM212" s="321"/>
      <c r="AN212" s="321"/>
      <c r="AO212" s="321"/>
      <c r="AP212" s="321"/>
      <c r="AQ212" s="321"/>
      <c r="AR212" s="321"/>
      <c r="AS212" s="321"/>
    </row>
    <row r="213" spans="17:45">
      <c r="Q213" s="318"/>
      <c r="R213" s="318"/>
      <c r="S213" s="318"/>
      <c r="T213" s="318"/>
      <c r="AL213" s="321"/>
      <c r="AM213" s="321"/>
      <c r="AN213" s="321"/>
      <c r="AO213" s="321"/>
      <c r="AP213" s="321"/>
      <c r="AQ213" s="321"/>
      <c r="AR213" s="321"/>
      <c r="AS213" s="321"/>
    </row>
    <row r="214" spans="17:45">
      <c r="Q214" s="318"/>
      <c r="R214" s="318"/>
      <c r="S214" s="318"/>
      <c r="T214" s="318"/>
      <c r="AL214" s="321"/>
      <c r="AM214" s="321"/>
      <c r="AN214" s="321"/>
      <c r="AO214" s="321"/>
      <c r="AP214" s="321"/>
      <c r="AQ214" s="321"/>
      <c r="AR214" s="321"/>
      <c r="AS214" s="321"/>
    </row>
    <row r="215" spans="17:45">
      <c r="Q215" s="318"/>
      <c r="R215" s="318"/>
      <c r="S215" s="318"/>
      <c r="T215" s="318"/>
      <c r="AL215" s="321"/>
      <c r="AM215" s="321"/>
      <c r="AN215" s="321"/>
      <c r="AO215" s="321"/>
      <c r="AP215" s="321"/>
      <c r="AQ215" s="321"/>
      <c r="AR215" s="321"/>
      <c r="AS215" s="321"/>
    </row>
    <row r="216" spans="17:45">
      <c r="Q216" s="318"/>
      <c r="R216" s="318"/>
      <c r="S216" s="318"/>
      <c r="T216" s="318"/>
      <c r="AL216" s="321"/>
      <c r="AM216" s="321"/>
      <c r="AN216" s="321"/>
      <c r="AO216" s="321"/>
      <c r="AP216" s="321"/>
      <c r="AQ216" s="321"/>
      <c r="AR216" s="321"/>
      <c r="AS216" s="321"/>
    </row>
    <row r="217" spans="17:45">
      <c r="Q217" s="318"/>
      <c r="R217" s="318"/>
      <c r="S217" s="318"/>
      <c r="T217" s="318"/>
      <c r="AL217" s="321"/>
      <c r="AM217" s="321"/>
      <c r="AN217" s="321"/>
      <c r="AO217" s="321"/>
      <c r="AP217" s="321"/>
      <c r="AQ217" s="321"/>
      <c r="AR217" s="321"/>
      <c r="AS217" s="321"/>
    </row>
    <row r="218" spans="17:45">
      <c r="Q218" s="318"/>
      <c r="R218" s="318"/>
      <c r="S218" s="318"/>
      <c r="T218" s="318"/>
      <c r="AL218" s="321"/>
      <c r="AM218" s="321"/>
      <c r="AN218" s="321"/>
      <c r="AO218" s="321"/>
      <c r="AP218" s="321"/>
      <c r="AQ218" s="321"/>
      <c r="AR218" s="321"/>
      <c r="AS218" s="321"/>
    </row>
    <row r="219" spans="17:45">
      <c r="Q219" s="318"/>
      <c r="R219" s="318"/>
      <c r="S219" s="318"/>
      <c r="T219" s="318"/>
      <c r="AL219" s="321"/>
      <c r="AM219" s="321"/>
      <c r="AN219" s="321"/>
      <c r="AO219" s="321"/>
      <c r="AP219" s="321"/>
      <c r="AQ219" s="321"/>
      <c r="AR219" s="321"/>
      <c r="AS219" s="321"/>
    </row>
    <row r="220" spans="17:45">
      <c r="Q220" s="318"/>
      <c r="R220" s="318"/>
      <c r="S220" s="318"/>
      <c r="T220" s="318"/>
      <c r="AL220" s="321"/>
      <c r="AM220" s="321"/>
      <c r="AN220" s="321"/>
      <c r="AO220" s="321"/>
      <c r="AP220" s="321"/>
      <c r="AQ220" s="321"/>
      <c r="AR220" s="321"/>
      <c r="AS220" s="321"/>
    </row>
    <row r="221" spans="17:45">
      <c r="Q221" s="318"/>
      <c r="R221" s="318"/>
      <c r="S221" s="318"/>
      <c r="T221" s="318"/>
      <c r="AL221" s="321"/>
      <c r="AM221" s="321"/>
      <c r="AN221" s="321"/>
      <c r="AO221" s="321"/>
      <c r="AP221" s="321"/>
      <c r="AQ221" s="321"/>
      <c r="AR221" s="321"/>
      <c r="AS221" s="321"/>
    </row>
    <row r="222" spans="17:45">
      <c r="Q222" s="318"/>
      <c r="R222" s="318"/>
      <c r="S222" s="318"/>
      <c r="T222" s="318"/>
      <c r="AL222" s="321"/>
      <c r="AM222" s="321"/>
      <c r="AN222" s="321"/>
      <c r="AO222" s="321"/>
      <c r="AP222" s="321"/>
      <c r="AQ222" s="321"/>
      <c r="AR222" s="321"/>
      <c r="AS222" s="321"/>
    </row>
    <row r="223" spans="17:45">
      <c r="Q223" s="318"/>
      <c r="R223" s="318"/>
      <c r="S223" s="318"/>
      <c r="T223" s="318"/>
      <c r="AL223" s="321"/>
      <c r="AM223" s="321"/>
      <c r="AN223" s="321"/>
      <c r="AO223" s="321"/>
      <c r="AP223" s="321"/>
      <c r="AQ223" s="321"/>
      <c r="AR223" s="321"/>
      <c r="AS223" s="321"/>
    </row>
    <row r="224" spans="17:45">
      <c r="Q224" s="318"/>
      <c r="R224" s="318"/>
      <c r="S224" s="318"/>
      <c r="T224" s="318"/>
      <c r="AL224" s="321"/>
      <c r="AM224" s="321"/>
      <c r="AN224" s="321"/>
      <c r="AO224" s="321"/>
      <c r="AP224" s="321"/>
      <c r="AQ224" s="321"/>
      <c r="AR224" s="321"/>
      <c r="AS224" s="321"/>
    </row>
    <row r="225" spans="17:45">
      <c r="Q225" s="318"/>
      <c r="R225" s="318"/>
      <c r="S225" s="318"/>
      <c r="T225" s="318"/>
      <c r="AL225" s="321"/>
      <c r="AM225" s="321"/>
      <c r="AN225" s="321"/>
      <c r="AO225" s="321"/>
      <c r="AP225" s="321"/>
      <c r="AQ225" s="321"/>
      <c r="AR225" s="321"/>
      <c r="AS225" s="321"/>
    </row>
    <row r="226" spans="17:45">
      <c r="Q226" s="318"/>
      <c r="R226" s="318"/>
      <c r="S226" s="318"/>
      <c r="T226" s="318"/>
      <c r="AL226" s="321"/>
      <c r="AM226" s="321"/>
      <c r="AN226" s="321"/>
      <c r="AO226" s="321"/>
      <c r="AP226" s="321"/>
      <c r="AQ226" s="321"/>
      <c r="AR226" s="321"/>
      <c r="AS226" s="321"/>
    </row>
    <row r="227" spans="17:45">
      <c r="Q227" s="318"/>
      <c r="R227" s="318"/>
      <c r="S227" s="318"/>
      <c r="T227" s="318"/>
      <c r="AL227" s="321"/>
      <c r="AM227" s="321"/>
      <c r="AN227" s="321"/>
      <c r="AO227" s="321"/>
      <c r="AP227" s="321"/>
      <c r="AQ227" s="321"/>
      <c r="AR227" s="321"/>
      <c r="AS227" s="321"/>
    </row>
    <row r="228" spans="17:45">
      <c r="Q228" s="318"/>
      <c r="R228" s="318"/>
      <c r="S228" s="318"/>
      <c r="T228" s="318"/>
      <c r="AL228" s="321"/>
      <c r="AM228" s="321"/>
      <c r="AN228" s="321"/>
      <c r="AO228" s="321"/>
      <c r="AP228" s="321"/>
      <c r="AQ228" s="321"/>
      <c r="AR228" s="321"/>
      <c r="AS228" s="321"/>
    </row>
    <row r="229" spans="17:45">
      <c r="Q229" s="318"/>
      <c r="R229" s="318"/>
      <c r="S229" s="318"/>
      <c r="T229" s="318"/>
      <c r="AL229" s="321"/>
      <c r="AM229" s="321"/>
      <c r="AN229" s="321"/>
      <c r="AO229" s="321"/>
      <c r="AP229" s="321"/>
      <c r="AQ229" s="321"/>
      <c r="AR229" s="321"/>
      <c r="AS229" s="321"/>
    </row>
    <row r="230" spans="17:45">
      <c r="Q230" s="318"/>
      <c r="R230" s="318"/>
      <c r="S230" s="318"/>
      <c r="T230" s="318"/>
      <c r="AL230" s="321"/>
      <c r="AM230" s="321"/>
      <c r="AN230" s="321"/>
      <c r="AO230" s="321"/>
      <c r="AP230" s="321"/>
      <c r="AQ230" s="321"/>
      <c r="AR230" s="321"/>
      <c r="AS230" s="321"/>
    </row>
    <row r="231" spans="17:45">
      <c r="Q231" s="318"/>
      <c r="R231" s="318"/>
      <c r="S231" s="318"/>
      <c r="T231" s="318"/>
      <c r="AL231" s="321"/>
      <c r="AM231" s="321"/>
      <c r="AN231" s="321"/>
      <c r="AO231" s="321"/>
      <c r="AP231" s="321"/>
      <c r="AQ231" s="321"/>
      <c r="AR231" s="321"/>
      <c r="AS231" s="321"/>
    </row>
    <row r="232" spans="17:45">
      <c r="Q232" s="318"/>
      <c r="R232" s="318"/>
      <c r="S232" s="318"/>
      <c r="T232" s="318"/>
      <c r="AL232" s="321"/>
      <c r="AM232" s="321"/>
      <c r="AN232" s="321"/>
      <c r="AO232" s="321"/>
      <c r="AP232" s="321"/>
      <c r="AQ232" s="321"/>
      <c r="AR232" s="321"/>
      <c r="AS232" s="321"/>
    </row>
    <row r="233" spans="17:45">
      <c r="Q233" s="318"/>
      <c r="R233" s="318"/>
      <c r="S233" s="318"/>
      <c r="T233" s="318"/>
      <c r="AL233" s="321"/>
      <c r="AM233" s="321"/>
      <c r="AN233" s="321"/>
      <c r="AO233" s="321"/>
      <c r="AP233" s="321"/>
      <c r="AQ233" s="321"/>
      <c r="AR233" s="321"/>
      <c r="AS233" s="321"/>
    </row>
    <row r="234" spans="17:45">
      <c r="Q234" s="318"/>
      <c r="R234" s="318"/>
      <c r="S234" s="318"/>
      <c r="T234" s="318"/>
      <c r="AL234" s="321"/>
      <c r="AM234" s="321"/>
      <c r="AN234" s="321"/>
      <c r="AO234" s="321"/>
      <c r="AP234" s="321"/>
      <c r="AQ234" s="321"/>
      <c r="AR234" s="321"/>
      <c r="AS234" s="321"/>
    </row>
    <row r="235" spans="17:45">
      <c r="Q235" s="318"/>
      <c r="R235" s="318"/>
      <c r="S235" s="318"/>
      <c r="T235" s="318"/>
      <c r="AL235" s="321"/>
      <c r="AM235" s="321"/>
      <c r="AN235" s="321"/>
      <c r="AO235" s="321"/>
      <c r="AP235" s="321"/>
      <c r="AQ235" s="321"/>
      <c r="AR235" s="321"/>
      <c r="AS235" s="321"/>
    </row>
    <row r="236" spans="17:45">
      <c r="Q236" s="318"/>
      <c r="R236" s="318"/>
      <c r="S236" s="318"/>
      <c r="T236" s="318"/>
      <c r="AL236" s="321"/>
      <c r="AM236" s="321"/>
      <c r="AN236" s="321"/>
      <c r="AO236" s="321"/>
      <c r="AP236" s="321"/>
      <c r="AQ236" s="321"/>
      <c r="AR236" s="321"/>
      <c r="AS236" s="321"/>
    </row>
    <row r="237" spans="17:45">
      <c r="Q237" s="318"/>
      <c r="R237" s="318"/>
      <c r="S237" s="318"/>
      <c r="T237" s="318"/>
      <c r="AL237" s="321"/>
      <c r="AM237" s="321"/>
      <c r="AN237" s="321"/>
      <c r="AO237" s="321"/>
      <c r="AP237" s="321"/>
      <c r="AQ237" s="321"/>
      <c r="AR237" s="321"/>
      <c r="AS237" s="321"/>
    </row>
    <row r="238" spans="17:45">
      <c r="Q238" s="318"/>
      <c r="R238" s="318"/>
      <c r="S238" s="318"/>
      <c r="T238" s="318"/>
      <c r="AL238" s="321"/>
      <c r="AM238" s="321"/>
      <c r="AN238" s="321"/>
      <c r="AO238" s="321"/>
      <c r="AP238" s="321"/>
      <c r="AQ238" s="321"/>
      <c r="AR238" s="321"/>
      <c r="AS238" s="321"/>
    </row>
    <row r="239" spans="17:45">
      <c r="Q239" s="318"/>
      <c r="R239" s="318"/>
      <c r="S239" s="318"/>
      <c r="T239" s="318"/>
      <c r="AL239" s="321"/>
      <c r="AM239" s="321"/>
      <c r="AN239" s="321"/>
      <c r="AO239" s="321"/>
      <c r="AP239" s="321"/>
      <c r="AQ239" s="321"/>
      <c r="AR239" s="321"/>
      <c r="AS239" s="321"/>
    </row>
    <row r="240" spans="17:45">
      <c r="Q240" s="318"/>
      <c r="R240" s="318"/>
      <c r="S240" s="318"/>
      <c r="T240" s="318"/>
      <c r="AL240" s="321"/>
      <c r="AM240" s="321"/>
      <c r="AN240" s="321"/>
      <c r="AO240" s="321"/>
      <c r="AP240" s="321"/>
      <c r="AQ240" s="321"/>
      <c r="AR240" s="321"/>
      <c r="AS240" s="321"/>
    </row>
    <row r="241" spans="17:45">
      <c r="Q241" s="318"/>
      <c r="R241" s="318"/>
      <c r="S241" s="318"/>
      <c r="T241" s="318"/>
      <c r="AL241" s="321"/>
      <c r="AM241" s="321"/>
      <c r="AN241" s="321"/>
      <c r="AO241" s="321"/>
      <c r="AP241" s="321"/>
      <c r="AQ241" s="321"/>
      <c r="AR241" s="321"/>
      <c r="AS241" s="321"/>
    </row>
    <row r="242" spans="17:45">
      <c r="Q242" s="318"/>
      <c r="R242" s="318"/>
      <c r="S242" s="318"/>
      <c r="T242" s="318"/>
      <c r="AL242" s="321"/>
      <c r="AM242" s="321"/>
      <c r="AN242" s="321"/>
      <c r="AO242" s="321"/>
      <c r="AP242" s="321"/>
      <c r="AQ242" s="321"/>
      <c r="AR242" s="321"/>
      <c r="AS242" s="321"/>
    </row>
    <row r="243" spans="17:45">
      <c r="Q243" s="318"/>
      <c r="R243" s="318"/>
      <c r="S243" s="318"/>
      <c r="T243" s="318"/>
      <c r="AL243" s="321"/>
      <c r="AM243" s="321"/>
      <c r="AN243" s="321"/>
      <c r="AO243" s="321"/>
      <c r="AP243" s="321"/>
      <c r="AQ243" s="321"/>
      <c r="AR243" s="321"/>
      <c r="AS243" s="321"/>
    </row>
    <row r="244" spans="17:45">
      <c r="Q244" s="318"/>
      <c r="R244" s="318"/>
      <c r="S244" s="318"/>
      <c r="T244" s="318"/>
      <c r="AL244" s="321"/>
      <c r="AM244" s="321"/>
      <c r="AN244" s="321"/>
      <c r="AO244" s="321"/>
      <c r="AP244" s="321"/>
      <c r="AQ244" s="321"/>
      <c r="AR244" s="321"/>
      <c r="AS244" s="321"/>
    </row>
    <row r="245" spans="17:45">
      <c r="Q245" s="318"/>
      <c r="R245" s="318"/>
      <c r="S245" s="318"/>
      <c r="T245" s="318"/>
      <c r="AL245" s="321"/>
      <c r="AM245" s="321"/>
      <c r="AN245" s="321"/>
      <c r="AO245" s="321"/>
      <c r="AP245" s="321"/>
      <c r="AQ245" s="321"/>
      <c r="AR245" s="321"/>
      <c r="AS245" s="321"/>
    </row>
    <row r="246" spans="17:45">
      <c r="Q246" s="318"/>
      <c r="R246" s="318"/>
      <c r="S246" s="318"/>
      <c r="T246" s="318"/>
      <c r="AL246" s="321"/>
      <c r="AM246" s="321"/>
      <c r="AN246" s="321"/>
      <c r="AO246" s="321"/>
      <c r="AP246" s="321"/>
      <c r="AQ246" s="321"/>
      <c r="AR246" s="321"/>
      <c r="AS246" s="321"/>
    </row>
    <row r="247" spans="17:45">
      <c r="Q247" s="318"/>
      <c r="R247" s="318"/>
      <c r="S247" s="318"/>
      <c r="T247" s="318"/>
      <c r="AL247" s="321"/>
      <c r="AM247" s="321"/>
      <c r="AN247" s="321"/>
      <c r="AO247" s="321"/>
      <c r="AP247" s="321"/>
      <c r="AQ247" s="321"/>
      <c r="AR247" s="321"/>
      <c r="AS247" s="321"/>
    </row>
    <row r="248" spans="17:45">
      <c r="Q248" s="318"/>
      <c r="R248" s="318"/>
      <c r="S248" s="318"/>
      <c r="T248" s="318"/>
      <c r="AL248" s="321"/>
      <c r="AM248" s="321"/>
      <c r="AN248" s="321"/>
      <c r="AO248" s="321"/>
      <c r="AP248" s="321"/>
      <c r="AQ248" s="321"/>
      <c r="AR248" s="321"/>
      <c r="AS248" s="321"/>
    </row>
    <row r="249" spans="17:45">
      <c r="Q249" s="318"/>
      <c r="R249" s="318"/>
      <c r="S249" s="318"/>
      <c r="T249" s="318"/>
      <c r="AL249" s="321"/>
      <c r="AM249" s="321"/>
      <c r="AN249" s="321"/>
      <c r="AO249" s="321"/>
      <c r="AP249" s="321"/>
      <c r="AQ249" s="321"/>
      <c r="AR249" s="321"/>
      <c r="AS249" s="321"/>
    </row>
    <row r="250" spans="17:45">
      <c r="Q250" s="318"/>
      <c r="R250" s="318"/>
      <c r="S250" s="318"/>
      <c r="T250" s="318"/>
      <c r="AL250" s="321"/>
      <c r="AM250" s="321"/>
      <c r="AN250" s="321"/>
      <c r="AO250" s="321"/>
      <c r="AP250" s="321"/>
      <c r="AQ250" s="321"/>
      <c r="AR250" s="321"/>
      <c r="AS250" s="321"/>
    </row>
    <row r="251" spans="17:45">
      <c r="Q251" s="318"/>
      <c r="R251" s="318"/>
      <c r="S251" s="318"/>
      <c r="T251" s="318"/>
      <c r="AL251" s="321"/>
      <c r="AM251" s="321"/>
      <c r="AN251" s="321"/>
      <c r="AO251" s="321"/>
      <c r="AP251" s="321"/>
      <c r="AQ251" s="321"/>
      <c r="AR251" s="321"/>
      <c r="AS251" s="321"/>
    </row>
    <row r="252" spans="17:45">
      <c r="Q252" s="318"/>
      <c r="R252" s="318"/>
      <c r="S252" s="318"/>
      <c r="T252" s="318"/>
      <c r="AL252" s="321"/>
      <c r="AM252" s="321"/>
      <c r="AN252" s="321"/>
      <c r="AO252" s="321"/>
      <c r="AP252" s="321"/>
      <c r="AQ252" s="321"/>
      <c r="AR252" s="321"/>
      <c r="AS252" s="321"/>
    </row>
    <row r="253" spans="17:45">
      <c r="Q253" s="318"/>
      <c r="R253" s="318"/>
      <c r="S253" s="318"/>
      <c r="T253" s="318"/>
      <c r="AL253" s="321"/>
      <c r="AM253" s="321"/>
      <c r="AN253" s="321"/>
      <c r="AO253" s="321"/>
      <c r="AP253" s="321"/>
      <c r="AQ253" s="321"/>
      <c r="AR253" s="321"/>
      <c r="AS253" s="321"/>
    </row>
    <row r="254" spans="17:45">
      <c r="Q254" s="318"/>
      <c r="R254" s="318"/>
      <c r="S254" s="318"/>
      <c r="T254" s="318"/>
      <c r="AL254" s="321"/>
      <c r="AM254" s="321"/>
      <c r="AN254" s="321"/>
      <c r="AO254" s="321"/>
      <c r="AP254" s="321"/>
      <c r="AQ254" s="321"/>
      <c r="AR254" s="321"/>
      <c r="AS254" s="321"/>
    </row>
    <row r="255" spans="17:45">
      <c r="Q255" s="318"/>
      <c r="R255" s="318"/>
      <c r="S255" s="318"/>
      <c r="T255" s="318"/>
      <c r="AL255" s="321"/>
      <c r="AM255" s="321"/>
      <c r="AN255" s="321"/>
      <c r="AO255" s="321"/>
      <c r="AP255" s="321"/>
      <c r="AQ255" s="321"/>
      <c r="AR255" s="321"/>
      <c r="AS255" s="321"/>
    </row>
    <row r="256" spans="17:45">
      <c r="Q256" s="318"/>
      <c r="R256" s="318"/>
      <c r="S256" s="318"/>
      <c r="T256" s="318"/>
      <c r="AL256" s="321"/>
      <c r="AM256" s="321"/>
      <c r="AN256" s="321"/>
      <c r="AO256" s="321"/>
      <c r="AP256" s="321"/>
      <c r="AQ256" s="321"/>
      <c r="AR256" s="321"/>
      <c r="AS256" s="321"/>
    </row>
    <row r="257" spans="17:45">
      <c r="Q257" s="318"/>
      <c r="R257" s="318"/>
      <c r="S257" s="318"/>
      <c r="T257" s="318"/>
      <c r="AL257" s="321"/>
      <c r="AM257" s="321"/>
      <c r="AN257" s="321"/>
      <c r="AO257" s="321"/>
      <c r="AP257" s="321"/>
      <c r="AQ257" s="321"/>
      <c r="AR257" s="321"/>
      <c r="AS257" s="321"/>
    </row>
    <row r="258" spans="17:45">
      <c r="Q258" s="318"/>
      <c r="R258" s="318"/>
      <c r="S258" s="318"/>
      <c r="T258" s="318"/>
      <c r="AL258" s="321"/>
      <c r="AM258" s="321"/>
      <c r="AN258" s="321"/>
      <c r="AO258" s="321"/>
      <c r="AP258" s="321"/>
      <c r="AQ258" s="321"/>
      <c r="AR258" s="321"/>
      <c r="AS258" s="321"/>
    </row>
    <row r="259" spans="17:45">
      <c r="Q259" s="318"/>
      <c r="R259" s="318"/>
      <c r="S259" s="318"/>
      <c r="T259" s="318"/>
      <c r="AL259" s="321"/>
      <c r="AM259" s="321"/>
      <c r="AN259" s="321"/>
      <c r="AO259" s="321"/>
      <c r="AP259" s="321"/>
      <c r="AQ259" s="321"/>
      <c r="AR259" s="321"/>
      <c r="AS259" s="321"/>
    </row>
    <row r="260" spans="17:45">
      <c r="Q260" s="318"/>
      <c r="R260" s="318"/>
      <c r="S260" s="318"/>
      <c r="T260" s="318"/>
      <c r="AL260" s="321"/>
      <c r="AM260" s="321"/>
      <c r="AN260" s="321"/>
      <c r="AO260" s="321"/>
      <c r="AP260" s="321"/>
      <c r="AQ260" s="321"/>
      <c r="AR260" s="321"/>
      <c r="AS260" s="321"/>
    </row>
    <row r="261" spans="17:45">
      <c r="Q261" s="318"/>
      <c r="R261" s="318"/>
      <c r="S261" s="318"/>
      <c r="T261" s="318"/>
      <c r="AL261" s="321"/>
      <c r="AM261" s="321"/>
      <c r="AN261" s="321"/>
      <c r="AO261" s="321"/>
      <c r="AP261" s="321"/>
      <c r="AQ261" s="321"/>
      <c r="AR261" s="321"/>
      <c r="AS261" s="321"/>
    </row>
    <row r="262" spans="17:45">
      <c r="Q262" s="318"/>
      <c r="R262" s="318"/>
      <c r="S262" s="318"/>
      <c r="T262" s="318"/>
      <c r="AL262" s="321"/>
      <c r="AM262" s="321"/>
      <c r="AN262" s="321"/>
      <c r="AO262" s="321"/>
      <c r="AP262" s="321"/>
      <c r="AQ262" s="321"/>
      <c r="AR262" s="321"/>
      <c r="AS262" s="321"/>
    </row>
    <row r="263" spans="17:45">
      <c r="Q263" s="318"/>
      <c r="R263" s="318"/>
      <c r="S263" s="318"/>
      <c r="T263" s="318"/>
      <c r="AL263" s="321"/>
      <c r="AM263" s="321"/>
      <c r="AN263" s="321"/>
      <c r="AO263" s="321"/>
      <c r="AP263" s="321"/>
      <c r="AQ263" s="321"/>
      <c r="AR263" s="321"/>
      <c r="AS263" s="321"/>
    </row>
    <row r="264" spans="17:45">
      <c r="Q264" s="318"/>
      <c r="R264" s="318"/>
      <c r="S264" s="318"/>
      <c r="T264" s="318"/>
      <c r="AL264" s="321"/>
      <c r="AM264" s="321"/>
      <c r="AN264" s="321"/>
      <c r="AO264" s="321"/>
      <c r="AP264" s="321"/>
      <c r="AQ264" s="321"/>
      <c r="AR264" s="321"/>
      <c r="AS264" s="321"/>
    </row>
    <row r="265" spans="17:45">
      <c r="Q265" s="318"/>
      <c r="R265" s="318"/>
      <c r="S265" s="318"/>
      <c r="T265" s="318"/>
      <c r="AL265" s="321"/>
      <c r="AM265" s="321"/>
      <c r="AN265" s="321"/>
      <c r="AO265" s="321"/>
      <c r="AP265" s="321"/>
      <c r="AQ265" s="321"/>
      <c r="AR265" s="321"/>
      <c r="AS265" s="321"/>
    </row>
    <row r="266" spans="17:45">
      <c r="Q266" s="318"/>
      <c r="R266" s="318"/>
      <c r="S266" s="318"/>
      <c r="T266" s="318"/>
      <c r="AL266" s="321"/>
      <c r="AM266" s="321"/>
      <c r="AN266" s="321"/>
      <c r="AO266" s="321"/>
      <c r="AP266" s="321"/>
      <c r="AQ266" s="321"/>
      <c r="AR266" s="321"/>
      <c r="AS266" s="321"/>
    </row>
    <row r="267" spans="17:45">
      <c r="Q267" s="318"/>
      <c r="R267" s="318"/>
      <c r="S267" s="318"/>
      <c r="T267" s="318"/>
      <c r="AL267" s="321"/>
      <c r="AM267" s="321"/>
      <c r="AN267" s="321"/>
      <c r="AO267" s="321"/>
      <c r="AP267" s="321"/>
      <c r="AQ267" s="321"/>
      <c r="AR267" s="321"/>
      <c r="AS267" s="321"/>
    </row>
    <row r="268" spans="17:45">
      <c r="Q268" s="318"/>
      <c r="R268" s="318"/>
      <c r="S268" s="318"/>
      <c r="T268" s="318"/>
      <c r="AL268" s="321"/>
      <c r="AM268" s="321"/>
      <c r="AN268" s="321"/>
      <c r="AO268" s="321"/>
      <c r="AP268" s="321"/>
      <c r="AQ268" s="321"/>
      <c r="AR268" s="321"/>
      <c r="AS268" s="321"/>
    </row>
    <row r="269" spans="17:45">
      <c r="Q269" s="318"/>
      <c r="R269" s="318"/>
      <c r="S269" s="318"/>
      <c r="T269" s="318"/>
      <c r="AL269" s="321"/>
      <c r="AM269" s="321"/>
      <c r="AN269" s="321"/>
      <c r="AO269" s="321"/>
      <c r="AP269" s="321"/>
      <c r="AQ269" s="321"/>
      <c r="AR269" s="321"/>
      <c r="AS269" s="321"/>
    </row>
    <row r="270" spans="17:45">
      <c r="Q270" s="318"/>
      <c r="R270" s="318"/>
      <c r="S270" s="318"/>
      <c r="T270" s="318"/>
      <c r="AL270" s="321"/>
      <c r="AM270" s="321"/>
      <c r="AN270" s="321"/>
      <c r="AO270" s="321"/>
      <c r="AP270" s="321"/>
      <c r="AQ270" s="321"/>
      <c r="AR270" s="321"/>
      <c r="AS270" s="321"/>
    </row>
    <row r="271" spans="17:45">
      <c r="Q271" s="318"/>
      <c r="R271" s="318"/>
      <c r="S271" s="318"/>
      <c r="T271" s="318"/>
      <c r="AL271" s="321"/>
      <c r="AM271" s="321"/>
      <c r="AN271" s="321"/>
      <c r="AO271" s="321"/>
      <c r="AP271" s="321"/>
      <c r="AQ271" s="321"/>
      <c r="AR271" s="321"/>
      <c r="AS271" s="321"/>
    </row>
    <row r="272" spans="17:45">
      <c r="Q272" s="318"/>
      <c r="R272" s="318"/>
      <c r="S272" s="318"/>
      <c r="T272" s="318"/>
      <c r="AL272" s="321"/>
      <c r="AM272" s="321"/>
      <c r="AN272" s="321"/>
      <c r="AO272" s="321"/>
      <c r="AP272" s="321"/>
      <c r="AQ272" s="321"/>
      <c r="AR272" s="321"/>
      <c r="AS272" s="321"/>
    </row>
    <row r="273" spans="17:45">
      <c r="Q273" s="318"/>
      <c r="R273" s="318"/>
      <c r="S273" s="318"/>
      <c r="T273" s="318"/>
      <c r="AL273" s="321"/>
      <c r="AM273" s="321"/>
      <c r="AN273" s="321"/>
      <c r="AO273" s="321"/>
      <c r="AP273" s="321"/>
      <c r="AQ273" s="321"/>
      <c r="AR273" s="321"/>
      <c r="AS273" s="321"/>
    </row>
    <row r="274" spans="17:45">
      <c r="Q274" s="318"/>
      <c r="R274" s="318"/>
      <c r="S274" s="318"/>
      <c r="T274" s="318"/>
      <c r="AL274" s="321"/>
      <c r="AM274" s="321"/>
      <c r="AN274" s="321"/>
      <c r="AO274" s="321"/>
      <c r="AP274" s="321"/>
      <c r="AQ274" s="321"/>
      <c r="AR274" s="321"/>
      <c r="AS274" s="321"/>
    </row>
    <row r="275" spans="17:45">
      <c r="Q275" s="318"/>
      <c r="R275" s="318"/>
      <c r="S275" s="318"/>
      <c r="T275" s="318"/>
      <c r="AL275" s="321"/>
      <c r="AM275" s="321"/>
      <c r="AN275" s="321"/>
      <c r="AO275" s="321"/>
      <c r="AP275" s="321"/>
      <c r="AQ275" s="321"/>
      <c r="AR275" s="321"/>
      <c r="AS275" s="321"/>
    </row>
    <row r="276" spans="17:45">
      <c r="Q276" s="318"/>
      <c r="R276" s="318"/>
      <c r="S276" s="318"/>
      <c r="T276" s="318"/>
      <c r="AL276" s="321"/>
      <c r="AM276" s="321"/>
      <c r="AN276" s="321"/>
      <c r="AO276" s="321"/>
      <c r="AP276" s="321"/>
      <c r="AQ276" s="321"/>
      <c r="AR276" s="321"/>
      <c r="AS276" s="321"/>
    </row>
    <row r="277" spans="17:45">
      <c r="Q277" s="318"/>
      <c r="R277" s="318"/>
      <c r="S277" s="318"/>
      <c r="T277" s="318"/>
      <c r="AL277" s="321"/>
      <c r="AM277" s="321"/>
      <c r="AN277" s="321"/>
      <c r="AO277" s="321"/>
      <c r="AP277" s="321"/>
      <c r="AQ277" s="321"/>
      <c r="AR277" s="321"/>
      <c r="AS277" s="321"/>
    </row>
    <row r="278" spans="17:45">
      <c r="Q278" s="318"/>
      <c r="R278" s="318"/>
      <c r="S278" s="318"/>
      <c r="T278" s="318"/>
      <c r="AL278" s="321"/>
      <c r="AM278" s="321"/>
      <c r="AN278" s="321"/>
      <c r="AO278" s="321"/>
      <c r="AP278" s="321"/>
      <c r="AQ278" s="321"/>
      <c r="AR278" s="321"/>
      <c r="AS278" s="321"/>
    </row>
    <row r="279" spans="17:45">
      <c r="Q279" s="318"/>
      <c r="R279" s="318"/>
      <c r="S279" s="318"/>
      <c r="T279" s="318"/>
      <c r="AL279" s="321"/>
      <c r="AM279" s="321"/>
      <c r="AN279" s="321"/>
      <c r="AO279" s="321"/>
      <c r="AP279" s="321"/>
      <c r="AQ279" s="321"/>
      <c r="AR279" s="321"/>
      <c r="AS279" s="321"/>
    </row>
    <row r="280" spans="17:45">
      <c r="Q280" s="318"/>
      <c r="R280" s="318"/>
      <c r="S280" s="318"/>
      <c r="T280" s="318"/>
      <c r="AL280" s="321"/>
      <c r="AM280" s="321"/>
      <c r="AN280" s="321"/>
      <c r="AO280" s="321"/>
      <c r="AP280" s="321"/>
      <c r="AQ280" s="321"/>
      <c r="AR280" s="321"/>
      <c r="AS280" s="321"/>
    </row>
    <row r="281" spans="17:45">
      <c r="Q281" s="318"/>
      <c r="R281" s="318"/>
      <c r="S281" s="318"/>
      <c r="T281" s="318"/>
      <c r="AL281" s="321"/>
      <c r="AM281" s="321"/>
      <c r="AN281" s="321"/>
      <c r="AO281" s="321"/>
      <c r="AP281" s="321"/>
      <c r="AQ281" s="321"/>
      <c r="AR281" s="321"/>
      <c r="AS281" s="321"/>
    </row>
    <row r="282" spans="17:45">
      <c r="Q282" s="318"/>
      <c r="R282" s="318"/>
      <c r="S282" s="318"/>
      <c r="T282" s="318"/>
      <c r="AL282" s="321"/>
      <c r="AM282" s="321"/>
      <c r="AN282" s="321"/>
      <c r="AO282" s="321"/>
      <c r="AP282" s="321"/>
      <c r="AQ282" s="321"/>
      <c r="AR282" s="321"/>
      <c r="AS282" s="321"/>
    </row>
    <row r="283" spans="17:45">
      <c r="Q283" s="318"/>
      <c r="R283" s="318"/>
      <c r="S283" s="318"/>
      <c r="T283" s="318"/>
      <c r="AL283" s="321"/>
      <c r="AM283" s="321"/>
      <c r="AN283" s="321"/>
      <c r="AO283" s="321"/>
      <c r="AP283" s="321"/>
      <c r="AQ283" s="321"/>
      <c r="AR283" s="321"/>
      <c r="AS283" s="321"/>
    </row>
    <row r="284" spans="17:45">
      <c r="Q284" s="318"/>
      <c r="R284" s="318"/>
      <c r="S284" s="318"/>
      <c r="T284" s="318"/>
      <c r="AL284" s="321"/>
      <c r="AM284" s="321"/>
      <c r="AN284" s="321"/>
      <c r="AO284" s="321"/>
      <c r="AP284" s="321"/>
      <c r="AQ284" s="321"/>
      <c r="AR284" s="321"/>
      <c r="AS284" s="321"/>
    </row>
    <row r="285" spans="17:45">
      <c r="Q285" s="318"/>
      <c r="R285" s="318"/>
      <c r="S285" s="318"/>
      <c r="T285" s="318"/>
      <c r="AL285" s="321"/>
      <c r="AM285" s="321"/>
      <c r="AN285" s="321"/>
      <c r="AO285" s="321"/>
      <c r="AP285" s="321"/>
      <c r="AQ285" s="321"/>
      <c r="AR285" s="321"/>
      <c r="AS285" s="321"/>
    </row>
    <row r="286" spans="17:45">
      <c r="Q286" s="318"/>
      <c r="R286" s="318"/>
      <c r="S286" s="318"/>
      <c r="T286" s="318"/>
      <c r="AL286" s="321"/>
      <c r="AM286" s="321"/>
      <c r="AN286" s="321"/>
      <c r="AO286" s="321"/>
      <c r="AP286" s="321"/>
      <c r="AQ286" s="321"/>
      <c r="AR286" s="321"/>
      <c r="AS286" s="321"/>
    </row>
    <row r="287" spans="17:45">
      <c r="Q287" s="318"/>
      <c r="R287" s="318"/>
      <c r="S287" s="318"/>
      <c r="T287" s="318"/>
      <c r="AL287" s="321"/>
      <c r="AM287" s="321"/>
      <c r="AN287" s="321"/>
      <c r="AO287" s="321"/>
      <c r="AP287" s="321"/>
      <c r="AQ287" s="321"/>
      <c r="AR287" s="321"/>
      <c r="AS287" s="321"/>
    </row>
    <row r="288" spans="17:45">
      <c r="Q288" s="318"/>
      <c r="R288" s="318"/>
      <c r="S288" s="318"/>
      <c r="T288" s="318"/>
      <c r="AL288" s="321"/>
      <c r="AM288" s="321"/>
      <c r="AN288" s="321"/>
      <c r="AO288" s="321"/>
      <c r="AP288" s="321"/>
      <c r="AQ288" s="321"/>
      <c r="AR288" s="321"/>
      <c r="AS288" s="321"/>
    </row>
    <row r="289" spans="17:45">
      <c r="Q289" s="318"/>
      <c r="R289" s="318"/>
      <c r="S289" s="318"/>
      <c r="T289" s="318"/>
      <c r="AL289" s="321"/>
      <c r="AM289" s="321"/>
      <c r="AN289" s="321"/>
      <c r="AO289" s="321"/>
      <c r="AP289" s="321"/>
      <c r="AQ289" s="321"/>
      <c r="AR289" s="321"/>
      <c r="AS289" s="321"/>
    </row>
    <row r="290" spans="17:45">
      <c r="Q290" s="318"/>
      <c r="R290" s="318"/>
      <c r="S290" s="318"/>
      <c r="T290" s="318"/>
      <c r="AL290" s="321"/>
      <c r="AM290" s="321"/>
      <c r="AN290" s="321"/>
      <c r="AO290" s="321"/>
      <c r="AP290" s="321"/>
      <c r="AQ290" s="321"/>
      <c r="AR290" s="321"/>
      <c r="AS290" s="321"/>
    </row>
    <row r="291" spans="17:45">
      <c r="Q291" s="318"/>
      <c r="R291" s="318"/>
      <c r="S291" s="318"/>
      <c r="T291" s="318"/>
      <c r="AL291" s="321"/>
      <c r="AM291" s="321"/>
      <c r="AN291" s="321"/>
      <c r="AO291" s="321"/>
      <c r="AP291" s="321"/>
      <c r="AQ291" s="321"/>
      <c r="AR291" s="321"/>
      <c r="AS291" s="321"/>
    </row>
    <row r="292" spans="17:45">
      <c r="Q292" s="318"/>
      <c r="R292" s="318"/>
      <c r="S292" s="318"/>
      <c r="T292" s="318"/>
      <c r="AL292" s="321"/>
      <c r="AM292" s="321"/>
      <c r="AN292" s="321"/>
      <c r="AO292" s="321"/>
      <c r="AP292" s="321"/>
      <c r="AQ292" s="321"/>
      <c r="AR292" s="321"/>
      <c r="AS292" s="321"/>
    </row>
    <row r="293" spans="17:45">
      <c r="Q293" s="318"/>
      <c r="R293" s="318"/>
      <c r="S293" s="318"/>
      <c r="T293" s="318"/>
      <c r="AL293" s="321"/>
      <c r="AM293" s="321"/>
      <c r="AN293" s="321"/>
      <c r="AO293" s="321"/>
      <c r="AP293" s="321"/>
      <c r="AQ293" s="321"/>
      <c r="AR293" s="321"/>
      <c r="AS293" s="321"/>
    </row>
    <row r="294" spans="17:45">
      <c r="Q294" s="318"/>
      <c r="R294" s="318"/>
      <c r="S294" s="318"/>
      <c r="T294" s="318"/>
      <c r="AL294" s="321"/>
      <c r="AM294" s="321"/>
      <c r="AN294" s="321"/>
      <c r="AO294" s="321"/>
      <c r="AP294" s="321"/>
      <c r="AQ294" s="321"/>
      <c r="AR294" s="321"/>
      <c r="AS294" s="321"/>
    </row>
    <row r="295" spans="17:45">
      <c r="Q295" s="318"/>
      <c r="R295" s="318"/>
      <c r="S295" s="318"/>
      <c r="T295" s="318"/>
      <c r="AL295" s="321"/>
      <c r="AM295" s="321"/>
      <c r="AN295" s="321"/>
      <c r="AO295" s="321"/>
      <c r="AP295" s="321"/>
      <c r="AQ295" s="321"/>
      <c r="AR295" s="321"/>
      <c r="AS295" s="321"/>
    </row>
    <row r="296" spans="17:45">
      <c r="Q296" s="318"/>
      <c r="R296" s="318"/>
      <c r="S296" s="318"/>
      <c r="T296" s="318"/>
      <c r="AL296" s="321"/>
      <c r="AM296" s="321"/>
      <c r="AN296" s="321"/>
      <c r="AO296" s="321"/>
      <c r="AP296" s="321"/>
      <c r="AQ296" s="321"/>
      <c r="AR296" s="321"/>
      <c r="AS296" s="321"/>
    </row>
    <row r="297" spans="17:45">
      <c r="Q297" s="318"/>
      <c r="R297" s="318"/>
      <c r="S297" s="318"/>
      <c r="T297" s="318"/>
      <c r="AL297" s="321"/>
      <c r="AM297" s="321"/>
      <c r="AN297" s="321"/>
      <c r="AO297" s="321"/>
      <c r="AP297" s="321"/>
      <c r="AQ297" s="321"/>
      <c r="AR297" s="321"/>
      <c r="AS297" s="321"/>
    </row>
    <row r="298" spans="17:45">
      <c r="Q298" s="318"/>
      <c r="R298" s="318"/>
      <c r="S298" s="318"/>
      <c r="T298" s="318"/>
      <c r="AL298" s="321"/>
      <c r="AM298" s="321"/>
      <c r="AN298" s="321"/>
      <c r="AO298" s="321"/>
      <c r="AP298" s="321"/>
      <c r="AQ298" s="321"/>
      <c r="AR298" s="321"/>
      <c r="AS298" s="321"/>
    </row>
    <row r="299" spans="17:45">
      <c r="Q299" s="318"/>
      <c r="R299" s="318"/>
      <c r="S299" s="318"/>
      <c r="T299" s="318"/>
      <c r="AL299" s="321"/>
      <c r="AM299" s="321"/>
      <c r="AN299" s="321"/>
      <c r="AO299" s="321"/>
      <c r="AP299" s="321"/>
      <c r="AQ299" s="321"/>
      <c r="AR299" s="321"/>
      <c r="AS299" s="321"/>
    </row>
    <row r="300" spans="17:45">
      <c r="Q300" s="318"/>
      <c r="R300" s="318"/>
      <c r="S300" s="318"/>
      <c r="T300" s="318"/>
      <c r="AL300" s="321"/>
      <c r="AM300" s="321"/>
      <c r="AN300" s="321"/>
      <c r="AO300" s="321"/>
      <c r="AP300" s="321"/>
      <c r="AQ300" s="321"/>
      <c r="AR300" s="321"/>
      <c r="AS300" s="321"/>
    </row>
    <row r="301" spans="17:45">
      <c r="Q301" s="318"/>
      <c r="R301" s="318"/>
      <c r="S301" s="318"/>
      <c r="T301" s="318"/>
      <c r="AL301" s="321"/>
      <c r="AM301" s="321"/>
      <c r="AN301" s="321"/>
      <c r="AO301" s="321"/>
      <c r="AP301" s="321"/>
      <c r="AQ301" s="321"/>
      <c r="AR301" s="321"/>
      <c r="AS301" s="321"/>
    </row>
    <row r="302" spans="17:45">
      <c r="Q302" s="318"/>
      <c r="R302" s="318"/>
      <c r="S302" s="318"/>
      <c r="T302" s="318"/>
      <c r="AL302" s="321"/>
      <c r="AM302" s="321"/>
      <c r="AN302" s="321"/>
      <c r="AO302" s="321"/>
      <c r="AP302" s="321"/>
      <c r="AQ302" s="321"/>
      <c r="AR302" s="321"/>
      <c r="AS302" s="321"/>
    </row>
    <row r="303" spans="17:45">
      <c r="Q303" s="318"/>
      <c r="R303" s="318"/>
      <c r="S303" s="318"/>
      <c r="T303" s="318"/>
      <c r="AL303" s="321"/>
      <c r="AM303" s="321"/>
      <c r="AN303" s="321"/>
      <c r="AO303" s="321"/>
      <c r="AP303" s="321"/>
      <c r="AQ303" s="321"/>
      <c r="AR303" s="321"/>
      <c r="AS303" s="321"/>
    </row>
    <row r="304" spans="17:45">
      <c r="Q304" s="318"/>
      <c r="R304" s="318"/>
      <c r="S304" s="318"/>
      <c r="T304" s="318"/>
      <c r="AL304" s="321"/>
      <c r="AM304" s="321"/>
      <c r="AN304" s="321"/>
      <c r="AO304" s="321"/>
      <c r="AP304" s="321"/>
      <c r="AQ304" s="321"/>
      <c r="AR304" s="321"/>
      <c r="AS304" s="321"/>
    </row>
    <row r="305" spans="17:45">
      <c r="Q305" s="318"/>
      <c r="R305" s="318"/>
      <c r="S305" s="318"/>
      <c r="T305" s="318"/>
      <c r="AL305" s="321"/>
      <c r="AM305" s="321"/>
      <c r="AN305" s="321"/>
      <c r="AO305" s="321"/>
      <c r="AP305" s="321"/>
      <c r="AQ305" s="321"/>
      <c r="AR305" s="321"/>
      <c r="AS305" s="321"/>
    </row>
    <row r="306" spans="17:45">
      <c r="Q306" s="318"/>
      <c r="R306" s="318"/>
      <c r="S306" s="318"/>
      <c r="T306" s="318"/>
      <c r="AL306" s="321"/>
      <c r="AM306" s="321"/>
      <c r="AN306" s="321"/>
      <c r="AO306" s="321"/>
      <c r="AP306" s="321"/>
      <c r="AQ306" s="321"/>
      <c r="AR306" s="321"/>
      <c r="AS306" s="321"/>
    </row>
    <row r="307" spans="17:45">
      <c r="Q307" s="318"/>
      <c r="R307" s="318"/>
      <c r="S307" s="318"/>
      <c r="T307" s="318"/>
      <c r="AL307" s="321"/>
      <c r="AM307" s="321"/>
      <c r="AN307" s="321"/>
      <c r="AO307" s="321"/>
      <c r="AP307" s="321"/>
      <c r="AQ307" s="321"/>
      <c r="AR307" s="321"/>
      <c r="AS307" s="321"/>
    </row>
    <row r="308" spans="17:45">
      <c r="Q308" s="318"/>
      <c r="R308" s="318"/>
      <c r="S308" s="318"/>
      <c r="T308" s="318"/>
      <c r="AL308" s="321"/>
      <c r="AM308" s="321"/>
      <c r="AN308" s="321"/>
      <c r="AO308" s="321"/>
      <c r="AP308" s="321"/>
      <c r="AQ308" s="321"/>
      <c r="AR308" s="321"/>
      <c r="AS308" s="321"/>
    </row>
    <row r="309" spans="17:45">
      <c r="Q309" s="318"/>
      <c r="R309" s="318"/>
      <c r="S309" s="318"/>
      <c r="T309" s="318"/>
      <c r="AL309" s="321"/>
      <c r="AM309" s="321"/>
      <c r="AN309" s="321"/>
      <c r="AO309" s="321"/>
      <c r="AP309" s="321"/>
      <c r="AQ309" s="321"/>
      <c r="AR309" s="321"/>
      <c r="AS309" s="321"/>
    </row>
    <row r="310" spans="17:45">
      <c r="Q310" s="318"/>
      <c r="R310" s="318"/>
      <c r="S310" s="318"/>
      <c r="T310" s="318"/>
      <c r="AL310" s="321"/>
      <c r="AM310" s="321"/>
      <c r="AN310" s="321"/>
      <c r="AO310" s="321"/>
      <c r="AP310" s="321"/>
      <c r="AQ310" s="321"/>
      <c r="AR310" s="321"/>
      <c r="AS310" s="321"/>
    </row>
    <row r="311" spans="17:45">
      <c r="Q311" s="318"/>
      <c r="R311" s="318"/>
      <c r="S311" s="318"/>
      <c r="T311" s="318"/>
      <c r="AL311" s="321"/>
      <c r="AM311" s="321"/>
      <c r="AN311" s="321"/>
      <c r="AO311" s="321"/>
      <c r="AP311" s="321"/>
      <c r="AQ311" s="321"/>
      <c r="AR311" s="321"/>
      <c r="AS311" s="321"/>
    </row>
    <row r="312" spans="17:45">
      <c r="Q312" s="318"/>
      <c r="R312" s="318"/>
      <c r="S312" s="318"/>
      <c r="T312" s="318"/>
      <c r="AL312" s="321"/>
      <c r="AM312" s="321"/>
      <c r="AN312" s="321"/>
      <c r="AO312" s="321"/>
      <c r="AP312" s="321"/>
      <c r="AQ312" s="321"/>
      <c r="AR312" s="321"/>
      <c r="AS312" s="321"/>
    </row>
    <row r="313" spans="17:45">
      <c r="Q313" s="318"/>
      <c r="R313" s="318"/>
      <c r="S313" s="318"/>
      <c r="T313" s="318"/>
      <c r="AL313" s="321"/>
      <c r="AM313" s="321"/>
      <c r="AN313" s="321"/>
      <c r="AO313" s="321"/>
      <c r="AP313" s="321"/>
      <c r="AQ313" s="321"/>
      <c r="AR313" s="321"/>
      <c r="AS313" s="321"/>
    </row>
    <row r="314" spans="17:45">
      <c r="Q314" s="318"/>
      <c r="R314" s="318"/>
      <c r="S314" s="318"/>
      <c r="T314" s="318"/>
      <c r="AL314" s="321"/>
      <c r="AM314" s="321"/>
      <c r="AN314" s="321"/>
      <c r="AO314" s="321"/>
      <c r="AP314" s="321"/>
      <c r="AQ314" s="321"/>
      <c r="AR314" s="321"/>
      <c r="AS314" s="321"/>
    </row>
    <row r="315" spans="17:45">
      <c r="Q315" s="318"/>
      <c r="R315" s="318"/>
      <c r="S315" s="318"/>
      <c r="T315" s="318"/>
      <c r="AL315" s="321"/>
      <c r="AM315" s="321"/>
      <c r="AN315" s="321"/>
      <c r="AO315" s="321"/>
      <c r="AP315" s="321"/>
      <c r="AQ315" s="321"/>
      <c r="AR315" s="321"/>
      <c r="AS315" s="321"/>
    </row>
    <row r="316" spans="17:45">
      <c r="Q316" s="318"/>
      <c r="R316" s="318"/>
      <c r="S316" s="318"/>
      <c r="T316" s="318"/>
      <c r="AL316" s="321"/>
      <c r="AM316" s="321"/>
      <c r="AN316" s="321"/>
      <c r="AO316" s="321"/>
      <c r="AP316" s="321"/>
      <c r="AQ316" s="321"/>
      <c r="AR316" s="321"/>
      <c r="AS316" s="321"/>
    </row>
    <row r="317" spans="17:45">
      <c r="Q317" s="318"/>
      <c r="R317" s="318"/>
      <c r="S317" s="318"/>
      <c r="T317" s="318"/>
      <c r="AL317" s="321"/>
      <c r="AM317" s="321"/>
      <c r="AN317" s="321"/>
      <c r="AO317" s="321"/>
      <c r="AP317" s="321"/>
      <c r="AQ317" s="321"/>
      <c r="AR317" s="321"/>
      <c r="AS317" s="321"/>
    </row>
    <row r="318" spans="17:45">
      <c r="Q318" s="318"/>
      <c r="R318" s="318"/>
      <c r="S318" s="318"/>
      <c r="T318" s="318"/>
      <c r="AL318" s="321"/>
      <c r="AM318" s="321"/>
      <c r="AN318" s="321"/>
      <c r="AO318" s="321"/>
      <c r="AP318" s="321"/>
      <c r="AQ318" s="321"/>
      <c r="AR318" s="321"/>
      <c r="AS318" s="321"/>
    </row>
    <row r="319" spans="17:45">
      <c r="Q319" s="318"/>
      <c r="R319" s="318"/>
      <c r="S319" s="318"/>
      <c r="T319" s="318"/>
      <c r="AL319" s="321"/>
      <c r="AM319" s="321"/>
      <c r="AN319" s="321"/>
      <c r="AO319" s="321"/>
      <c r="AP319" s="321"/>
      <c r="AQ319" s="321"/>
      <c r="AR319" s="321"/>
      <c r="AS319" s="321"/>
    </row>
    <row r="320" spans="17:45">
      <c r="Q320" s="318"/>
      <c r="R320" s="318"/>
      <c r="S320" s="318"/>
      <c r="T320" s="318"/>
      <c r="AL320" s="321"/>
      <c r="AM320" s="321"/>
      <c r="AN320" s="321"/>
      <c r="AO320" s="321"/>
      <c r="AP320" s="321"/>
      <c r="AQ320" s="321"/>
      <c r="AR320" s="321"/>
      <c r="AS320" s="321"/>
    </row>
    <row r="321" spans="17:45">
      <c r="Q321" s="318"/>
      <c r="R321" s="318"/>
      <c r="S321" s="318"/>
      <c r="T321" s="318"/>
      <c r="AL321" s="321"/>
      <c r="AM321" s="321"/>
      <c r="AN321" s="321"/>
      <c r="AO321" s="321"/>
      <c r="AP321" s="321"/>
      <c r="AQ321" s="321"/>
      <c r="AR321" s="321"/>
      <c r="AS321" s="321"/>
    </row>
    <row r="322" spans="17:45">
      <c r="Q322" s="318"/>
      <c r="R322" s="318"/>
      <c r="S322" s="318"/>
      <c r="T322" s="318"/>
      <c r="AL322" s="321"/>
      <c r="AM322" s="321"/>
      <c r="AN322" s="321"/>
      <c r="AO322" s="321"/>
      <c r="AP322" s="321"/>
      <c r="AQ322" s="321"/>
      <c r="AR322" s="321"/>
      <c r="AS322" s="321"/>
    </row>
    <row r="323" spans="17:45">
      <c r="Q323" s="318"/>
      <c r="R323" s="318"/>
      <c r="S323" s="318"/>
      <c r="T323" s="318"/>
      <c r="AL323" s="321"/>
      <c r="AM323" s="321"/>
      <c r="AN323" s="321"/>
      <c r="AO323" s="321"/>
      <c r="AP323" s="321"/>
      <c r="AQ323" s="321"/>
      <c r="AR323" s="321"/>
      <c r="AS323" s="321"/>
    </row>
    <row r="324" spans="17:45">
      <c r="Q324" s="318"/>
      <c r="R324" s="318"/>
      <c r="S324" s="318"/>
      <c r="T324" s="318"/>
      <c r="AL324" s="321"/>
      <c r="AM324" s="321"/>
      <c r="AN324" s="321"/>
      <c r="AO324" s="321"/>
      <c r="AP324" s="321"/>
      <c r="AQ324" s="321"/>
      <c r="AR324" s="321"/>
      <c r="AS324" s="321"/>
    </row>
    <row r="325" spans="17:45">
      <c r="Q325" s="318"/>
      <c r="R325" s="318"/>
      <c r="S325" s="318"/>
      <c r="T325" s="318"/>
      <c r="AL325" s="321"/>
      <c r="AM325" s="321"/>
      <c r="AN325" s="321"/>
      <c r="AO325" s="321"/>
      <c r="AP325" s="321"/>
      <c r="AQ325" s="321"/>
      <c r="AR325" s="321"/>
      <c r="AS325" s="321"/>
    </row>
    <row r="326" spans="17:45">
      <c r="Q326" s="318"/>
      <c r="R326" s="318"/>
      <c r="S326" s="318"/>
      <c r="T326" s="318"/>
      <c r="AL326" s="321"/>
      <c r="AM326" s="321"/>
      <c r="AN326" s="321"/>
      <c r="AO326" s="321"/>
      <c r="AP326" s="321"/>
      <c r="AQ326" s="321"/>
      <c r="AR326" s="321"/>
      <c r="AS326" s="321"/>
    </row>
    <row r="327" spans="17:45">
      <c r="Q327" s="318"/>
      <c r="R327" s="318"/>
      <c r="S327" s="318"/>
      <c r="T327" s="318"/>
      <c r="AL327" s="321"/>
      <c r="AM327" s="321"/>
      <c r="AN327" s="321"/>
      <c r="AO327" s="321"/>
      <c r="AP327" s="321"/>
      <c r="AQ327" s="321"/>
      <c r="AR327" s="321"/>
      <c r="AS327" s="321"/>
    </row>
    <row r="328" spans="17:45">
      <c r="Q328" s="318"/>
      <c r="R328" s="318"/>
      <c r="S328" s="318"/>
      <c r="T328" s="318"/>
      <c r="AL328" s="321"/>
      <c r="AM328" s="321"/>
      <c r="AN328" s="321"/>
      <c r="AO328" s="321"/>
      <c r="AP328" s="321"/>
      <c r="AQ328" s="321"/>
      <c r="AR328" s="321"/>
      <c r="AS328" s="321"/>
    </row>
    <row r="329" spans="17:45">
      <c r="Q329" s="318"/>
      <c r="R329" s="318"/>
      <c r="S329" s="318"/>
      <c r="T329" s="318"/>
      <c r="AL329" s="321"/>
      <c r="AM329" s="321"/>
      <c r="AN329" s="321"/>
      <c r="AO329" s="321"/>
      <c r="AP329" s="321"/>
      <c r="AQ329" s="321"/>
      <c r="AR329" s="321"/>
      <c r="AS329" s="321"/>
    </row>
    <row r="330" spans="17:45">
      <c r="Q330" s="318"/>
      <c r="R330" s="318"/>
      <c r="S330" s="318"/>
      <c r="T330" s="318"/>
      <c r="AL330" s="321"/>
      <c r="AM330" s="321"/>
      <c r="AN330" s="321"/>
      <c r="AO330" s="321"/>
      <c r="AP330" s="321"/>
      <c r="AQ330" s="321"/>
      <c r="AR330" s="321"/>
      <c r="AS330" s="321"/>
    </row>
    <row r="331" spans="17:45">
      <c r="Q331" s="318"/>
      <c r="R331" s="318"/>
      <c r="S331" s="318"/>
      <c r="T331" s="318"/>
      <c r="AL331" s="321"/>
      <c r="AM331" s="321"/>
      <c r="AN331" s="321"/>
      <c r="AO331" s="321"/>
      <c r="AP331" s="321"/>
      <c r="AQ331" s="321"/>
      <c r="AR331" s="321"/>
      <c r="AS331" s="321"/>
    </row>
    <row r="332" spans="17:45">
      <c r="Q332" s="318"/>
      <c r="R332" s="318"/>
      <c r="S332" s="318"/>
      <c r="T332" s="318"/>
      <c r="AL332" s="321"/>
      <c r="AM332" s="321"/>
      <c r="AN332" s="321"/>
      <c r="AO332" s="321"/>
      <c r="AP332" s="321"/>
      <c r="AQ332" s="321"/>
      <c r="AR332" s="321"/>
      <c r="AS332" s="321"/>
    </row>
    <row r="333" spans="17:45">
      <c r="Q333" s="318"/>
      <c r="R333" s="318"/>
      <c r="S333" s="318"/>
      <c r="T333" s="318"/>
      <c r="AL333" s="321"/>
      <c r="AM333" s="321"/>
      <c r="AN333" s="321"/>
      <c r="AO333" s="321"/>
      <c r="AP333" s="321"/>
      <c r="AQ333" s="321"/>
      <c r="AR333" s="321"/>
      <c r="AS333" s="321"/>
    </row>
    <row r="334" spans="17:45">
      <c r="Q334" s="318"/>
      <c r="R334" s="318"/>
      <c r="S334" s="318"/>
      <c r="T334" s="318"/>
      <c r="AL334" s="321"/>
      <c r="AM334" s="321"/>
      <c r="AN334" s="321"/>
      <c r="AO334" s="321"/>
      <c r="AP334" s="321"/>
      <c r="AQ334" s="321"/>
      <c r="AR334" s="321"/>
      <c r="AS334" s="321"/>
    </row>
    <row r="335" spans="17:45">
      <c r="Q335" s="318"/>
      <c r="R335" s="318"/>
      <c r="S335" s="318"/>
      <c r="T335" s="318"/>
      <c r="AL335" s="321"/>
      <c r="AM335" s="321"/>
      <c r="AN335" s="321"/>
      <c r="AO335" s="321"/>
      <c r="AP335" s="321"/>
      <c r="AQ335" s="321"/>
      <c r="AR335" s="321"/>
      <c r="AS335" s="321"/>
    </row>
    <row r="336" spans="17:45">
      <c r="Q336" s="318"/>
      <c r="R336" s="318"/>
      <c r="S336" s="318"/>
      <c r="T336" s="318"/>
      <c r="AL336" s="321"/>
      <c r="AM336" s="321"/>
      <c r="AN336" s="321"/>
      <c r="AO336" s="321"/>
      <c r="AP336" s="321"/>
      <c r="AQ336" s="321"/>
      <c r="AR336" s="321"/>
      <c r="AS336" s="321"/>
    </row>
    <row r="337" spans="17:45">
      <c r="Q337" s="318"/>
      <c r="R337" s="318"/>
      <c r="S337" s="318"/>
      <c r="T337" s="318"/>
      <c r="AL337" s="321"/>
      <c r="AM337" s="321"/>
      <c r="AN337" s="321"/>
      <c r="AO337" s="321"/>
      <c r="AP337" s="321"/>
      <c r="AQ337" s="321"/>
      <c r="AR337" s="321"/>
      <c r="AS337" s="321"/>
    </row>
    <row r="338" spans="17:45">
      <c r="Q338" s="318"/>
      <c r="R338" s="318"/>
      <c r="S338" s="318"/>
      <c r="T338" s="318"/>
      <c r="AL338" s="321"/>
      <c r="AM338" s="321"/>
      <c r="AN338" s="321"/>
      <c r="AO338" s="321"/>
      <c r="AP338" s="321"/>
      <c r="AQ338" s="321"/>
      <c r="AR338" s="321"/>
      <c r="AS338" s="321"/>
    </row>
    <row r="339" spans="17:45">
      <c r="Q339" s="318"/>
      <c r="R339" s="318"/>
      <c r="S339" s="318"/>
      <c r="T339" s="318"/>
      <c r="AL339" s="321"/>
      <c r="AM339" s="321"/>
      <c r="AN339" s="321"/>
      <c r="AO339" s="321"/>
      <c r="AP339" s="321"/>
      <c r="AQ339" s="321"/>
      <c r="AR339" s="321"/>
      <c r="AS339" s="321"/>
    </row>
    <row r="340" spans="17:45">
      <c r="Q340" s="318"/>
      <c r="R340" s="318"/>
      <c r="S340" s="318"/>
      <c r="T340" s="318"/>
      <c r="AL340" s="321"/>
      <c r="AM340" s="321"/>
      <c r="AN340" s="321"/>
      <c r="AO340" s="321"/>
      <c r="AP340" s="321"/>
      <c r="AQ340" s="321"/>
      <c r="AR340" s="321"/>
      <c r="AS340" s="321"/>
    </row>
    <row r="341" spans="17:45">
      <c r="Q341" s="318"/>
      <c r="R341" s="318"/>
      <c r="S341" s="318"/>
      <c r="T341" s="318"/>
      <c r="AL341" s="321"/>
      <c r="AM341" s="321"/>
      <c r="AN341" s="321"/>
      <c r="AO341" s="321"/>
      <c r="AP341" s="321"/>
      <c r="AQ341" s="321"/>
      <c r="AR341" s="321"/>
      <c r="AS341" s="321"/>
    </row>
    <row r="342" spans="17:45">
      <c r="Q342" s="318"/>
      <c r="R342" s="318"/>
      <c r="S342" s="318"/>
      <c r="T342" s="318"/>
      <c r="AL342" s="321"/>
      <c r="AM342" s="321"/>
      <c r="AN342" s="321"/>
      <c r="AO342" s="321"/>
      <c r="AP342" s="321"/>
      <c r="AQ342" s="321"/>
      <c r="AR342" s="321"/>
      <c r="AS342" s="321"/>
    </row>
    <row r="343" spans="17:45">
      <c r="Q343" s="318"/>
      <c r="R343" s="318"/>
      <c r="S343" s="318"/>
      <c r="T343" s="318"/>
      <c r="AL343" s="321"/>
      <c r="AM343" s="321"/>
      <c r="AN343" s="321"/>
      <c r="AO343" s="321"/>
      <c r="AP343" s="321"/>
      <c r="AQ343" s="321"/>
      <c r="AR343" s="321"/>
      <c r="AS343" s="321"/>
    </row>
    <row r="344" spans="17:45">
      <c r="Q344" s="318"/>
      <c r="R344" s="318"/>
      <c r="S344" s="318"/>
      <c r="T344" s="318"/>
      <c r="AL344" s="321"/>
      <c r="AM344" s="321"/>
      <c r="AN344" s="321"/>
      <c r="AO344" s="321"/>
      <c r="AP344" s="321"/>
      <c r="AQ344" s="321"/>
      <c r="AR344" s="321"/>
      <c r="AS344" s="321"/>
    </row>
    <row r="345" spans="17:45">
      <c r="Q345" s="318"/>
      <c r="R345" s="318"/>
      <c r="S345" s="318"/>
      <c r="T345" s="318"/>
      <c r="AL345" s="321"/>
      <c r="AM345" s="321"/>
      <c r="AN345" s="321"/>
      <c r="AO345" s="321"/>
      <c r="AP345" s="321"/>
      <c r="AQ345" s="321"/>
      <c r="AR345" s="321"/>
      <c r="AS345" s="321"/>
    </row>
    <row r="346" spans="17:45">
      <c r="Q346" s="318"/>
      <c r="R346" s="318"/>
      <c r="S346" s="318"/>
      <c r="T346" s="318"/>
      <c r="AL346" s="321"/>
      <c r="AM346" s="321"/>
      <c r="AN346" s="321"/>
      <c r="AO346" s="321"/>
      <c r="AP346" s="321"/>
      <c r="AQ346" s="321"/>
      <c r="AR346" s="321"/>
      <c r="AS346" s="321"/>
    </row>
    <row r="347" spans="17:45">
      <c r="Q347" s="318"/>
      <c r="R347" s="318"/>
      <c r="S347" s="318"/>
      <c r="T347" s="318"/>
      <c r="AL347" s="321"/>
      <c r="AM347" s="321"/>
      <c r="AN347" s="321"/>
      <c r="AO347" s="321"/>
      <c r="AP347" s="321"/>
      <c r="AQ347" s="321"/>
      <c r="AR347" s="321"/>
      <c r="AS347" s="321"/>
    </row>
    <row r="348" spans="17:45">
      <c r="Q348" s="318"/>
      <c r="R348" s="318"/>
      <c r="S348" s="318"/>
      <c r="T348" s="318"/>
      <c r="AL348" s="321"/>
      <c r="AM348" s="321"/>
      <c r="AN348" s="321"/>
      <c r="AO348" s="321"/>
      <c r="AP348" s="321"/>
      <c r="AQ348" s="321"/>
      <c r="AR348" s="321"/>
      <c r="AS348" s="321"/>
    </row>
    <row r="349" spans="17:45">
      <c r="Q349" s="318"/>
      <c r="R349" s="318"/>
      <c r="S349" s="318"/>
      <c r="T349" s="318"/>
      <c r="AL349" s="321"/>
      <c r="AM349" s="321"/>
      <c r="AN349" s="321"/>
      <c r="AO349" s="321"/>
      <c r="AP349" s="321"/>
      <c r="AQ349" s="321"/>
      <c r="AR349" s="321"/>
      <c r="AS349" s="321"/>
    </row>
    <row r="350" spans="17:45">
      <c r="Q350" s="318"/>
      <c r="R350" s="318"/>
      <c r="S350" s="318"/>
      <c r="T350" s="318"/>
      <c r="AL350" s="321"/>
      <c r="AM350" s="321"/>
      <c r="AN350" s="321"/>
      <c r="AO350" s="321"/>
      <c r="AP350" s="321"/>
      <c r="AQ350" s="321"/>
      <c r="AR350" s="321"/>
      <c r="AS350" s="321"/>
    </row>
    <row r="351" spans="17:45">
      <c r="Q351" s="318"/>
      <c r="R351" s="318"/>
      <c r="S351" s="318"/>
      <c r="T351" s="318"/>
      <c r="AL351" s="321"/>
      <c r="AM351" s="321"/>
      <c r="AN351" s="321"/>
      <c r="AO351" s="321"/>
      <c r="AP351" s="321"/>
      <c r="AQ351" s="321"/>
      <c r="AR351" s="321"/>
      <c r="AS351" s="321"/>
    </row>
    <row r="352" spans="17:45">
      <c r="Q352" s="318"/>
      <c r="R352" s="318"/>
      <c r="S352" s="318"/>
      <c r="T352" s="318"/>
      <c r="AL352" s="321"/>
      <c r="AM352" s="321"/>
      <c r="AN352" s="321"/>
      <c r="AO352" s="321"/>
      <c r="AP352" s="321"/>
      <c r="AQ352" s="321"/>
      <c r="AR352" s="321"/>
      <c r="AS352" s="321"/>
    </row>
    <row r="353" spans="17:45">
      <c r="Q353" s="318"/>
      <c r="R353" s="318"/>
      <c r="S353" s="318"/>
      <c r="T353" s="318"/>
      <c r="AL353" s="321"/>
      <c r="AM353" s="321"/>
      <c r="AN353" s="321"/>
      <c r="AO353" s="321"/>
      <c r="AP353" s="321"/>
      <c r="AQ353" s="321"/>
      <c r="AR353" s="321"/>
      <c r="AS353" s="321"/>
    </row>
    <row r="354" spans="17:45">
      <c r="Q354" s="318"/>
      <c r="R354" s="318"/>
      <c r="S354" s="318"/>
      <c r="T354" s="318"/>
      <c r="AL354" s="321"/>
      <c r="AM354" s="321"/>
      <c r="AN354" s="321"/>
      <c r="AO354" s="321"/>
      <c r="AP354" s="321"/>
      <c r="AQ354" s="321"/>
      <c r="AR354" s="321"/>
      <c r="AS354" s="321"/>
    </row>
    <row r="355" spans="17:45">
      <c r="Q355" s="318"/>
      <c r="R355" s="318"/>
      <c r="S355" s="318"/>
      <c r="T355" s="318"/>
      <c r="AL355" s="321"/>
      <c r="AM355" s="321"/>
      <c r="AN355" s="321"/>
      <c r="AO355" s="321"/>
      <c r="AP355" s="321"/>
      <c r="AQ355" s="321"/>
      <c r="AR355" s="321"/>
      <c r="AS355" s="321"/>
    </row>
    <row r="356" spans="17:45">
      <c r="Q356" s="318"/>
      <c r="R356" s="318"/>
      <c r="S356" s="318"/>
      <c r="T356" s="318"/>
      <c r="AL356" s="321"/>
      <c r="AM356" s="321"/>
      <c r="AN356" s="321"/>
      <c r="AO356" s="321"/>
      <c r="AP356" s="321"/>
      <c r="AQ356" s="321"/>
      <c r="AR356" s="321"/>
      <c r="AS356" s="321"/>
    </row>
    <row r="357" spans="17:45">
      <c r="Q357" s="318"/>
      <c r="R357" s="318"/>
      <c r="S357" s="318"/>
      <c r="T357" s="318"/>
      <c r="AL357" s="321"/>
      <c r="AM357" s="321"/>
      <c r="AN357" s="321"/>
      <c r="AO357" s="321"/>
      <c r="AP357" s="321"/>
      <c r="AQ357" s="321"/>
      <c r="AR357" s="321"/>
      <c r="AS357" s="321"/>
    </row>
    <row r="358" spans="17:45">
      <c r="Q358" s="318"/>
      <c r="R358" s="318"/>
      <c r="S358" s="318"/>
      <c r="T358" s="318"/>
      <c r="AL358" s="321"/>
      <c r="AM358" s="321"/>
      <c r="AN358" s="321"/>
      <c r="AO358" s="321"/>
      <c r="AP358" s="321"/>
      <c r="AQ358" s="321"/>
      <c r="AR358" s="321"/>
      <c r="AS358" s="321"/>
    </row>
    <row r="359" spans="17:45">
      <c r="Q359" s="318"/>
      <c r="R359" s="318"/>
      <c r="S359" s="318"/>
      <c r="T359" s="318"/>
      <c r="AL359" s="321"/>
      <c r="AM359" s="321"/>
      <c r="AN359" s="321"/>
      <c r="AO359" s="321"/>
      <c r="AP359" s="321"/>
      <c r="AQ359" s="321"/>
      <c r="AR359" s="321"/>
      <c r="AS359" s="321"/>
    </row>
    <row r="360" spans="17:45">
      <c r="Q360" s="318"/>
      <c r="R360" s="318"/>
      <c r="S360" s="318"/>
      <c r="T360" s="318"/>
      <c r="AL360" s="321"/>
      <c r="AM360" s="321"/>
      <c r="AN360" s="321"/>
      <c r="AO360" s="321"/>
      <c r="AP360" s="321"/>
      <c r="AQ360" s="321"/>
      <c r="AR360" s="321"/>
      <c r="AS360" s="321"/>
    </row>
    <row r="361" spans="17:45">
      <c r="Q361" s="318"/>
      <c r="R361" s="318"/>
      <c r="S361" s="318"/>
      <c r="T361" s="318"/>
      <c r="AL361" s="321"/>
      <c r="AM361" s="321"/>
      <c r="AN361" s="321"/>
      <c r="AO361" s="321"/>
      <c r="AP361" s="321"/>
      <c r="AQ361" s="321"/>
      <c r="AR361" s="321"/>
      <c r="AS361" s="321"/>
    </row>
    <row r="362" spans="17:45">
      <c r="Q362" s="318"/>
      <c r="R362" s="318"/>
      <c r="S362" s="318"/>
      <c r="T362" s="318"/>
      <c r="AL362" s="321"/>
      <c r="AM362" s="321"/>
      <c r="AN362" s="321"/>
      <c r="AO362" s="321"/>
      <c r="AP362" s="321"/>
      <c r="AQ362" s="321"/>
      <c r="AR362" s="321"/>
      <c r="AS362" s="321"/>
    </row>
    <row r="363" spans="17:45">
      <c r="Q363" s="318"/>
      <c r="R363" s="318"/>
      <c r="S363" s="318"/>
      <c r="T363" s="318"/>
      <c r="AL363" s="321"/>
      <c r="AM363" s="321"/>
      <c r="AN363" s="321"/>
      <c r="AO363" s="321"/>
      <c r="AP363" s="321"/>
      <c r="AQ363" s="321"/>
      <c r="AR363" s="321"/>
      <c r="AS363" s="321"/>
    </row>
    <row r="364" spans="17:45">
      <c r="Q364" s="318"/>
      <c r="R364" s="318"/>
      <c r="S364" s="318"/>
      <c r="T364" s="318"/>
      <c r="AL364" s="321"/>
      <c r="AM364" s="321"/>
      <c r="AN364" s="321"/>
      <c r="AO364" s="321"/>
      <c r="AP364" s="321"/>
      <c r="AQ364" s="321"/>
      <c r="AR364" s="321"/>
      <c r="AS364" s="321"/>
    </row>
    <row r="365" spans="17:45">
      <c r="Q365" s="318"/>
      <c r="R365" s="318"/>
      <c r="S365" s="318"/>
      <c r="T365" s="318"/>
      <c r="AL365" s="321"/>
      <c r="AM365" s="321"/>
      <c r="AN365" s="321"/>
      <c r="AO365" s="321"/>
      <c r="AP365" s="321"/>
      <c r="AQ365" s="321"/>
      <c r="AR365" s="321"/>
      <c r="AS365" s="321"/>
    </row>
    <row r="366" spans="17:45">
      <c r="Q366" s="318"/>
      <c r="R366" s="318"/>
      <c r="S366" s="318"/>
      <c r="T366" s="318"/>
      <c r="AL366" s="321"/>
      <c r="AM366" s="321"/>
      <c r="AN366" s="321"/>
      <c r="AO366" s="321"/>
      <c r="AP366" s="321"/>
      <c r="AQ366" s="321"/>
      <c r="AR366" s="321"/>
      <c r="AS366" s="321"/>
    </row>
    <row r="367" spans="17:45">
      <c r="Q367" s="318"/>
      <c r="R367" s="318"/>
      <c r="S367" s="318"/>
      <c r="T367" s="318"/>
      <c r="AL367" s="321"/>
      <c r="AM367" s="321"/>
      <c r="AN367" s="321"/>
      <c r="AO367" s="321"/>
      <c r="AP367" s="321"/>
      <c r="AQ367" s="321"/>
      <c r="AR367" s="321"/>
      <c r="AS367" s="321"/>
    </row>
    <row r="368" spans="17:45">
      <c r="Q368" s="318"/>
      <c r="R368" s="318"/>
      <c r="S368" s="318"/>
      <c r="T368" s="318"/>
      <c r="AL368" s="321"/>
      <c r="AM368" s="321"/>
      <c r="AN368" s="321"/>
      <c r="AO368" s="321"/>
      <c r="AP368" s="321"/>
      <c r="AQ368" s="321"/>
      <c r="AR368" s="321"/>
      <c r="AS368" s="321"/>
    </row>
    <row r="369" spans="17:45">
      <c r="Q369" s="318"/>
      <c r="R369" s="318"/>
      <c r="S369" s="318"/>
      <c r="T369" s="318"/>
      <c r="AL369" s="321"/>
      <c r="AM369" s="321"/>
      <c r="AN369" s="321"/>
      <c r="AO369" s="321"/>
      <c r="AP369" s="321"/>
      <c r="AQ369" s="321"/>
      <c r="AR369" s="321"/>
      <c r="AS369" s="321"/>
    </row>
    <row r="370" spans="17:45">
      <c r="Q370" s="318"/>
      <c r="R370" s="318"/>
      <c r="S370" s="318"/>
      <c r="T370" s="318"/>
      <c r="AL370" s="321"/>
      <c r="AM370" s="321"/>
      <c r="AN370" s="321"/>
      <c r="AO370" s="321"/>
      <c r="AP370" s="321"/>
      <c r="AQ370" s="321"/>
      <c r="AR370" s="321"/>
      <c r="AS370" s="321"/>
    </row>
    <row r="371" spans="17:45">
      <c r="Q371" s="318"/>
      <c r="R371" s="318"/>
      <c r="S371" s="318"/>
      <c r="T371" s="318"/>
      <c r="AL371" s="321"/>
      <c r="AM371" s="321"/>
      <c r="AN371" s="321"/>
      <c r="AO371" s="321"/>
      <c r="AP371" s="321"/>
      <c r="AQ371" s="321"/>
      <c r="AR371" s="321"/>
      <c r="AS371" s="321"/>
    </row>
    <row r="372" spans="17:45">
      <c r="Q372" s="318"/>
      <c r="R372" s="318"/>
      <c r="S372" s="318"/>
      <c r="T372" s="318"/>
      <c r="AL372" s="321"/>
      <c r="AM372" s="321"/>
      <c r="AN372" s="321"/>
      <c r="AO372" s="321"/>
      <c r="AP372" s="321"/>
      <c r="AQ372" s="321"/>
      <c r="AR372" s="321"/>
      <c r="AS372" s="321"/>
    </row>
    <row r="373" spans="17:45">
      <c r="Q373" s="318"/>
      <c r="R373" s="318"/>
      <c r="S373" s="318"/>
      <c r="T373" s="318"/>
      <c r="AL373" s="321"/>
      <c r="AM373" s="321"/>
      <c r="AN373" s="321"/>
      <c r="AO373" s="321"/>
      <c r="AP373" s="321"/>
      <c r="AQ373" s="321"/>
      <c r="AR373" s="321"/>
      <c r="AS373" s="321"/>
    </row>
    <row r="374" spans="17:45">
      <c r="Q374" s="318"/>
      <c r="R374" s="318"/>
      <c r="S374" s="318"/>
      <c r="T374" s="318"/>
      <c r="AL374" s="321"/>
      <c r="AM374" s="321"/>
      <c r="AN374" s="321"/>
      <c r="AO374" s="321"/>
      <c r="AP374" s="321"/>
      <c r="AQ374" s="321"/>
      <c r="AR374" s="321"/>
      <c r="AS374" s="321"/>
    </row>
    <row r="375" spans="17:45">
      <c r="Q375" s="318"/>
      <c r="R375" s="318"/>
      <c r="S375" s="318"/>
      <c r="T375" s="318"/>
      <c r="AL375" s="321"/>
      <c r="AM375" s="321"/>
      <c r="AN375" s="321"/>
      <c r="AO375" s="321"/>
      <c r="AP375" s="321"/>
      <c r="AQ375" s="321"/>
      <c r="AR375" s="321"/>
      <c r="AS375" s="321"/>
    </row>
    <row r="376" spans="17:45">
      <c r="Q376" s="318"/>
      <c r="R376" s="318"/>
      <c r="S376" s="318"/>
      <c r="T376" s="318"/>
      <c r="AL376" s="321"/>
      <c r="AM376" s="321"/>
      <c r="AN376" s="321"/>
      <c r="AO376" s="321"/>
      <c r="AP376" s="321"/>
      <c r="AQ376" s="321"/>
      <c r="AR376" s="321"/>
      <c r="AS376" s="321"/>
    </row>
    <row r="377" spans="17:45">
      <c r="Q377" s="318"/>
      <c r="R377" s="318"/>
      <c r="S377" s="318"/>
      <c r="T377" s="318"/>
      <c r="AL377" s="321"/>
      <c r="AM377" s="321"/>
      <c r="AN377" s="321"/>
      <c r="AO377" s="321"/>
      <c r="AP377" s="321"/>
      <c r="AQ377" s="321"/>
      <c r="AR377" s="321"/>
      <c r="AS377" s="321"/>
    </row>
    <row r="378" spans="17:45">
      <c r="Q378" s="318"/>
      <c r="R378" s="318"/>
      <c r="S378" s="318"/>
      <c r="T378" s="318"/>
      <c r="AL378" s="321"/>
      <c r="AM378" s="321"/>
      <c r="AN378" s="321"/>
      <c r="AO378" s="321"/>
      <c r="AP378" s="321"/>
      <c r="AQ378" s="321"/>
      <c r="AR378" s="321"/>
      <c r="AS378" s="321"/>
    </row>
    <row r="379" spans="17:45">
      <c r="Q379" s="318"/>
      <c r="R379" s="318"/>
      <c r="S379" s="318"/>
      <c r="T379" s="318"/>
      <c r="AL379" s="321"/>
      <c r="AM379" s="321"/>
      <c r="AN379" s="321"/>
      <c r="AO379" s="321"/>
      <c r="AP379" s="321"/>
      <c r="AQ379" s="321"/>
      <c r="AR379" s="321"/>
      <c r="AS379" s="321"/>
    </row>
    <row r="380" spans="17:45">
      <c r="Q380" s="318"/>
      <c r="R380" s="318"/>
      <c r="S380" s="318"/>
      <c r="T380" s="318"/>
      <c r="AL380" s="321"/>
      <c r="AM380" s="321"/>
      <c r="AN380" s="321"/>
      <c r="AO380" s="321"/>
      <c r="AP380" s="321"/>
      <c r="AQ380" s="321"/>
      <c r="AR380" s="321"/>
      <c r="AS380" s="321"/>
    </row>
    <row r="381" spans="17:45">
      <c r="Q381" s="318"/>
      <c r="R381" s="318"/>
      <c r="S381" s="318"/>
      <c r="T381" s="318"/>
      <c r="AL381" s="321"/>
      <c r="AM381" s="321"/>
      <c r="AN381" s="321"/>
      <c r="AO381" s="321"/>
      <c r="AP381" s="321"/>
      <c r="AQ381" s="321"/>
      <c r="AR381" s="321"/>
      <c r="AS381" s="321"/>
    </row>
    <row r="382" spans="17:45">
      <c r="Q382" s="318"/>
      <c r="R382" s="318"/>
      <c r="S382" s="318"/>
      <c r="T382" s="318"/>
      <c r="AL382" s="321"/>
      <c r="AM382" s="321"/>
      <c r="AN382" s="321"/>
      <c r="AO382" s="321"/>
      <c r="AP382" s="321"/>
      <c r="AQ382" s="321"/>
      <c r="AR382" s="321"/>
      <c r="AS382" s="321"/>
    </row>
    <row r="383" spans="17:45">
      <c r="Q383" s="318"/>
      <c r="R383" s="318"/>
      <c r="S383" s="318"/>
      <c r="T383" s="318"/>
      <c r="AL383" s="321"/>
      <c r="AM383" s="321"/>
      <c r="AN383" s="321"/>
      <c r="AO383" s="321"/>
      <c r="AP383" s="321"/>
      <c r="AQ383" s="321"/>
      <c r="AR383" s="321"/>
      <c r="AS383" s="321"/>
    </row>
    <row r="384" spans="17:45">
      <c r="Q384" s="318"/>
      <c r="R384" s="318"/>
      <c r="S384" s="318"/>
      <c r="T384" s="318"/>
      <c r="AL384" s="321"/>
      <c r="AM384" s="321"/>
      <c r="AN384" s="321"/>
      <c r="AO384" s="321"/>
      <c r="AP384" s="321"/>
      <c r="AQ384" s="321"/>
      <c r="AR384" s="321"/>
      <c r="AS384" s="321"/>
    </row>
    <row r="385" spans="17:45">
      <c r="Q385" s="318"/>
      <c r="R385" s="318"/>
      <c r="S385" s="318"/>
      <c r="T385" s="318"/>
      <c r="AL385" s="321"/>
      <c r="AM385" s="321"/>
      <c r="AN385" s="321"/>
      <c r="AO385" s="321"/>
      <c r="AP385" s="321"/>
      <c r="AQ385" s="321"/>
      <c r="AR385" s="321"/>
      <c r="AS385" s="321"/>
    </row>
    <row r="386" spans="17:45">
      <c r="Q386" s="318"/>
      <c r="R386" s="318"/>
      <c r="S386" s="318"/>
      <c r="T386" s="318"/>
      <c r="AL386" s="321"/>
      <c r="AM386" s="321"/>
      <c r="AN386" s="321"/>
      <c r="AO386" s="321"/>
      <c r="AP386" s="321"/>
      <c r="AQ386" s="321"/>
      <c r="AR386" s="321"/>
      <c r="AS386" s="321"/>
    </row>
    <row r="387" spans="17:45">
      <c r="Q387" s="318"/>
      <c r="R387" s="318"/>
      <c r="S387" s="318"/>
      <c r="T387" s="318"/>
      <c r="AL387" s="321"/>
      <c r="AM387" s="321"/>
      <c r="AN387" s="321"/>
      <c r="AO387" s="321"/>
      <c r="AP387" s="321"/>
      <c r="AQ387" s="321"/>
      <c r="AR387" s="321"/>
      <c r="AS387" s="321"/>
    </row>
    <row r="388" spans="17:45">
      <c r="Q388" s="318"/>
      <c r="R388" s="318"/>
      <c r="S388" s="318"/>
      <c r="T388" s="318"/>
      <c r="AL388" s="321"/>
      <c r="AM388" s="321"/>
      <c r="AN388" s="321"/>
      <c r="AO388" s="321"/>
      <c r="AP388" s="321"/>
      <c r="AQ388" s="321"/>
      <c r="AR388" s="321"/>
      <c r="AS388" s="321"/>
    </row>
    <row r="389" spans="17:45">
      <c r="Q389" s="318"/>
      <c r="R389" s="318"/>
      <c r="S389" s="318"/>
      <c r="T389" s="318"/>
      <c r="AL389" s="321"/>
      <c r="AM389" s="321"/>
      <c r="AN389" s="321"/>
      <c r="AO389" s="321"/>
      <c r="AP389" s="321"/>
      <c r="AQ389" s="321"/>
      <c r="AR389" s="321"/>
      <c r="AS389" s="321"/>
    </row>
    <row r="390" spans="17:45">
      <c r="Q390" s="318"/>
      <c r="R390" s="318"/>
      <c r="S390" s="318"/>
      <c r="T390" s="318"/>
      <c r="AL390" s="321"/>
      <c r="AM390" s="321"/>
      <c r="AN390" s="321"/>
      <c r="AO390" s="321"/>
      <c r="AP390" s="321"/>
      <c r="AQ390" s="321"/>
      <c r="AR390" s="321"/>
      <c r="AS390" s="321"/>
    </row>
    <row r="391" spans="17:45">
      <c r="Q391" s="318"/>
      <c r="R391" s="318"/>
      <c r="S391" s="318"/>
      <c r="T391" s="318"/>
      <c r="AL391" s="321"/>
      <c r="AM391" s="321"/>
      <c r="AN391" s="321"/>
      <c r="AO391" s="321"/>
      <c r="AP391" s="321"/>
      <c r="AQ391" s="321"/>
      <c r="AR391" s="321"/>
      <c r="AS391" s="321"/>
    </row>
    <row r="392" spans="17:45">
      <c r="Q392" s="318"/>
      <c r="R392" s="318"/>
      <c r="S392" s="318"/>
      <c r="T392" s="318"/>
      <c r="AL392" s="321"/>
      <c r="AM392" s="321"/>
      <c r="AN392" s="321"/>
      <c r="AO392" s="321"/>
      <c r="AP392" s="321"/>
      <c r="AQ392" s="321"/>
      <c r="AR392" s="321"/>
      <c r="AS392" s="321"/>
    </row>
    <row r="393" spans="17:45">
      <c r="Q393" s="318"/>
      <c r="R393" s="318"/>
      <c r="S393" s="318"/>
      <c r="T393" s="318"/>
      <c r="AL393" s="321"/>
      <c r="AM393" s="321"/>
      <c r="AN393" s="321"/>
      <c r="AO393" s="321"/>
      <c r="AP393" s="321"/>
      <c r="AQ393" s="321"/>
      <c r="AR393" s="321"/>
      <c r="AS393" s="321"/>
    </row>
    <row r="394" spans="17:45">
      <c r="Q394" s="318"/>
      <c r="R394" s="318"/>
      <c r="S394" s="318"/>
      <c r="T394" s="318"/>
      <c r="AL394" s="321"/>
      <c r="AM394" s="321"/>
      <c r="AN394" s="321"/>
      <c r="AO394" s="321"/>
      <c r="AP394" s="321"/>
      <c r="AQ394" s="321"/>
      <c r="AR394" s="321"/>
      <c r="AS394" s="321"/>
    </row>
    <row r="395" spans="17:45">
      <c r="Q395" s="318"/>
      <c r="R395" s="318"/>
      <c r="S395" s="318"/>
      <c r="T395" s="318"/>
      <c r="AL395" s="321"/>
      <c r="AM395" s="321"/>
      <c r="AN395" s="321"/>
      <c r="AO395" s="321"/>
      <c r="AP395" s="321"/>
      <c r="AQ395" s="321"/>
      <c r="AR395" s="321"/>
      <c r="AS395" s="321"/>
    </row>
    <row r="396" spans="17:45">
      <c r="Q396" s="318"/>
      <c r="R396" s="318"/>
      <c r="S396" s="318"/>
      <c r="T396" s="318"/>
      <c r="AL396" s="321"/>
      <c r="AM396" s="321"/>
      <c r="AN396" s="321"/>
      <c r="AO396" s="321"/>
      <c r="AP396" s="321"/>
      <c r="AQ396" s="321"/>
      <c r="AR396" s="321"/>
      <c r="AS396" s="321"/>
    </row>
    <row r="397" spans="17:45">
      <c r="Q397" s="318"/>
      <c r="R397" s="318"/>
      <c r="S397" s="318"/>
      <c r="T397" s="318"/>
      <c r="AL397" s="321"/>
      <c r="AM397" s="321"/>
      <c r="AN397" s="321"/>
      <c r="AO397" s="321"/>
      <c r="AP397" s="321"/>
      <c r="AQ397" s="321"/>
      <c r="AR397" s="321"/>
      <c r="AS397" s="321"/>
    </row>
    <row r="398" spans="17:45">
      <c r="Q398" s="318"/>
      <c r="R398" s="318"/>
      <c r="S398" s="318"/>
      <c r="T398" s="318"/>
      <c r="AL398" s="321"/>
      <c r="AM398" s="321"/>
      <c r="AN398" s="321"/>
      <c r="AO398" s="321"/>
      <c r="AP398" s="321"/>
      <c r="AQ398" s="321"/>
      <c r="AR398" s="321"/>
      <c r="AS398" s="321"/>
    </row>
    <row r="399" spans="17:45">
      <c r="Q399" s="318"/>
      <c r="R399" s="318"/>
      <c r="S399" s="318"/>
      <c r="T399" s="318"/>
      <c r="AL399" s="321"/>
      <c r="AM399" s="321"/>
      <c r="AN399" s="321"/>
      <c r="AO399" s="321"/>
      <c r="AP399" s="321"/>
      <c r="AQ399" s="321"/>
      <c r="AR399" s="321"/>
      <c r="AS399" s="321"/>
    </row>
    <row r="400" spans="17:45">
      <c r="Q400" s="318"/>
      <c r="R400" s="318"/>
      <c r="S400" s="318"/>
      <c r="T400" s="318"/>
      <c r="AL400" s="321"/>
      <c r="AM400" s="321"/>
      <c r="AN400" s="321"/>
      <c r="AO400" s="321"/>
      <c r="AP400" s="321"/>
      <c r="AQ400" s="321"/>
      <c r="AR400" s="321"/>
      <c r="AS400" s="321"/>
    </row>
    <row r="401" spans="17:45">
      <c r="Q401" s="318"/>
      <c r="R401" s="318"/>
      <c r="S401" s="318"/>
      <c r="T401" s="318"/>
      <c r="AL401" s="321"/>
      <c r="AM401" s="321"/>
      <c r="AN401" s="321"/>
      <c r="AO401" s="321"/>
      <c r="AP401" s="321"/>
      <c r="AQ401" s="321"/>
      <c r="AR401" s="321"/>
      <c r="AS401" s="321"/>
    </row>
    <row r="402" spans="17:45">
      <c r="Q402" s="318"/>
      <c r="R402" s="318"/>
      <c r="S402" s="318"/>
      <c r="T402" s="318"/>
      <c r="AL402" s="321"/>
      <c r="AM402" s="321"/>
      <c r="AN402" s="321"/>
      <c r="AO402" s="321"/>
      <c r="AP402" s="321"/>
      <c r="AQ402" s="321"/>
      <c r="AR402" s="321"/>
      <c r="AS402" s="321"/>
    </row>
    <row r="403" spans="17:45">
      <c r="Q403" s="318"/>
      <c r="R403" s="318"/>
      <c r="S403" s="318"/>
      <c r="T403" s="318"/>
      <c r="AL403" s="321"/>
      <c r="AM403" s="321"/>
      <c r="AN403" s="321"/>
      <c r="AO403" s="321"/>
      <c r="AP403" s="321"/>
      <c r="AQ403" s="321"/>
      <c r="AR403" s="321"/>
      <c r="AS403" s="321"/>
    </row>
    <row r="404" spans="17:45">
      <c r="Q404" s="318"/>
      <c r="R404" s="318"/>
      <c r="S404" s="318"/>
      <c r="T404" s="318"/>
      <c r="AL404" s="321"/>
      <c r="AM404" s="321"/>
      <c r="AN404" s="321"/>
      <c r="AO404" s="321"/>
      <c r="AP404" s="321"/>
      <c r="AQ404" s="321"/>
      <c r="AR404" s="321"/>
      <c r="AS404" s="321"/>
    </row>
    <row r="405" spans="17:45">
      <c r="Q405" s="318"/>
      <c r="R405" s="318"/>
      <c r="S405" s="318"/>
      <c r="T405" s="318"/>
      <c r="AL405" s="321"/>
      <c r="AM405" s="321"/>
      <c r="AN405" s="321"/>
      <c r="AO405" s="321"/>
      <c r="AP405" s="321"/>
      <c r="AQ405" s="321"/>
      <c r="AR405" s="321"/>
      <c r="AS405" s="321"/>
    </row>
    <row r="406" spans="17:45">
      <c r="Q406" s="318"/>
      <c r="R406" s="318"/>
      <c r="S406" s="318"/>
      <c r="T406" s="318"/>
      <c r="AL406" s="321"/>
      <c r="AM406" s="321"/>
      <c r="AN406" s="321"/>
      <c r="AO406" s="321"/>
      <c r="AP406" s="321"/>
      <c r="AQ406" s="321"/>
      <c r="AR406" s="321"/>
      <c r="AS406" s="321"/>
    </row>
    <row r="407" spans="17:45">
      <c r="Q407" s="318"/>
      <c r="R407" s="318"/>
      <c r="S407" s="318"/>
      <c r="T407" s="318"/>
      <c r="AL407" s="321"/>
      <c r="AM407" s="321"/>
      <c r="AN407" s="321"/>
      <c r="AO407" s="321"/>
      <c r="AP407" s="321"/>
      <c r="AQ407" s="321"/>
      <c r="AR407" s="321"/>
      <c r="AS407" s="321"/>
    </row>
    <row r="408" spans="17:45">
      <c r="Q408" s="318"/>
      <c r="R408" s="318"/>
      <c r="S408" s="318"/>
      <c r="T408" s="318"/>
      <c r="AL408" s="321"/>
      <c r="AM408" s="321"/>
      <c r="AN408" s="321"/>
      <c r="AO408" s="321"/>
      <c r="AP408" s="321"/>
      <c r="AQ408" s="321"/>
      <c r="AR408" s="321"/>
      <c r="AS408" s="321"/>
    </row>
    <row r="409" spans="17:45">
      <c r="Q409" s="318"/>
      <c r="R409" s="318"/>
      <c r="S409" s="318"/>
      <c r="T409" s="318"/>
      <c r="AL409" s="321"/>
      <c r="AM409" s="321"/>
      <c r="AN409" s="321"/>
      <c r="AO409" s="321"/>
      <c r="AP409" s="321"/>
      <c r="AQ409" s="321"/>
      <c r="AR409" s="321"/>
      <c r="AS409" s="321"/>
    </row>
    <row r="410" spans="17:45">
      <c r="Q410" s="318"/>
      <c r="R410" s="318"/>
      <c r="S410" s="318"/>
      <c r="T410" s="318"/>
      <c r="AL410" s="321"/>
      <c r="AM410" s="321"/>
      <c r="AN410" s="321"/>
      <c r="AO410" s="321"/>
      <c r="AP410" s="321"/>
      <c r="AQ410" s="321"/>
      <c r="AR410" s="321"/>
      <c r="AS410" s="321"/>
    </row>
    <row r="411" spans="17:45">
      <c r="Q411" s="318"/>
      <c r="R411" s="318"/>
      <c r="S411" s="318"/>
      <c r="T411" s="318"/>
      <c r="AL411" s="321"/>
      <c r="AM411" s="321"/>
      <c r="AN411" s="321"/>
      <c r="AO411" s="321"/>
      <c r="AP411" s="321"/>
      <c r="AQ411" s="321"/>
      <c r="AR411" s="321"/>
      <c r="AS411" s="321"/>
    </row>
    <row r="412" spans="17:45">
      <c r="Q412" s="318"/>
      <c r="R412" s="318"/>
      <c r="S412" s="318"/>
      <c r="T412" s="318"/>
      <c r="AL412" s="321"/>
      <c r="AM412" s="321"/>
      <c r="AN412" s="321"/>
      <c r="AO412" s="321"/>
      <c r="AP412" s="321"/>
      <c r="AQ412" s="321"/>
      <c r="AR412" s="321"/>
      <c r="AS412" s="321"/>
    </row>
    <row r="413" spans="17:45">
      <c r="Q413" s="318"/>
      <c r="R413" s="318"/>
      <c r="S413" s="318"/>
      <c r="T413" s="318"/>
      <c r="AL413" s="321"/>
      <c r="AM413" s="321"/>
      <c r="AN413" s="321"/>
      <c r="AO413" s="321"/>
      <c r="AP413" s="321"/>
      <c r="AQ413" s="321"/>
      <c r="AR413" s="321"/>
      <c r="AS413" s="321"/>
    </row>
    <row r="414" spans="17:45">
      <c r="Q414" s="318"/>
      <c r="R414" s="318"/>
      <c r="S414" s="318"/>
      <c r="T414" s="318"/>
      <c r="AL414" s="321"/>
      <c r="AM414" s="321"/>
      <c r="AN414" s="321"/>
      <c r="AO414" s="321"/>
      <c r="AP414" s="321"/>
      <c r="AQ414" s="321"/>
      <c r="AR414" s="321"/>
      <c r="AS414" s="321"/>
    </row>
    <row r="415" spans="17:45">
      <c r="Q415" s="318"/>
      <c r="R415" s="318"/>
      <c r="S415" s="318"/>
      <c r="T415" s="318"/>
      <c r="AL415" s="321"/>
      <c r="AM415" s="321"/>
      <c r="AN415" s="321"/>
      <c r="AO415" s="321"/>
      <c r="AP415" s="321"/>
      <c r="AQ415" s="321"/>
      <c r="AR415" s="321"/>
      <c r="AS415" s="321"/>
    </row>
    <row r="416" spans="17:45">
      <c r="Q416" s="318"/>
      <c r="R416" s="318"/>
      <c r="S416" s="318"/>
      <c r="T416" s="318"/>
      <c r="AL416" s="321"/>
      <c r="AM416" s="321"/>
      <c r="AN416" s="321"/>
      <c r="AO416" s="321"/>
      <c r="AP416" s="321"/>
      <c r="AQ416" s="321"/>
      <c r="AR416" s="321"/>
      <c r="AS416" s="321"/>
    </row>
    <row r="417" spans="17:45">
      <c r="Q417" s="318"/>
      <c r="R417" s="318"/>
      <c r="S417" s="318"/>
      <c r="T417" s="318"/>
      <c r="AL417" s="321"/>
      <c r="AM417" s="321"/>
      <c r="AN417" s="321"/>
      <c r="AO417" s="321"/>
      <c r="AP417" s="321"/>
      <c r="AQ417" s="321"/>
      <c r="AR417" s="321"/>
      <c r="AS417" s="321"/>
    </row>
    <row r="418" spans="17:45">
      <c r="Q418" s="318"/>
      <c r="R418" s="318"/>
      <c r="S418" s="318"/>
      <c r="T418" s="318"/>
      <c r="AL418" s="321"/>
      <c r="AM418" s="321"/>
      <c r="AN418" s="321"/>
      <c r="AO418" s="321"/>
      <c r="AP418" s="321"/>
      <c r="AQ418" s="321"/>
      <c r="AR418" s="321"/>
      <c r="AS418" s="321"/>
    </row>
    <row r="419" spans="17:45">
      <c r="Q419" s="318"/>
      <c r="R419" s="318"/>
      <c r="S419" s="318"/>
      <c r="T419" s="318"/>
      <c r="AL419" s="321"/>
      <c r="AM419" s="321"/>
      <c r="AN419" s="321"/>
      <c r="AO419" s="321"/>
      <c r="AP419" s="321"/>
      <c r="AQ419" s="321"/>
      <c r="AR419" s="321"/>
      <c r="AS419" s="321"/>
    </row>
    <row r="420" spans="17:45">
      <c r="Q420" s="318"/>
      <c r="R420" s="318"/>
      <c r="S420" s="318"/>
      <c r="T420" s="318"/>
      <c r="AL420" s="321"/>
      <c r="AM420" s="321"/>
      <c r="AN420" s="321"/>
      <c r="AO420" s="321"/>
      <c r="AP420" s="321"/>
      <c r="AQ420" s="321"/>
      <c r="AR420" s="321"/>
      <c r="AS420" s="321"/>
    </row>
    <row r="421" spans="17:45">
      <c r="Q421" s="318"/>
      <c r="R421" s="318"/>
      <c r="S421" s="318"/>
      <c r="T421" s="318"/>
      <c r="AL421" s="321"/>
      <c r="AM421" s="321"/>
      <c r="AN421" s="321"/>
      <c r="AO421" s="321"/>
      <c r="AP421" s="321"/>
      <c r="AQ421" s="321"/>
      <c r="AR421" s="321"/>
      <c r="AS421" s="321"/>
    </row>
    <row r="422" spans="17:45">
      <c r="Q422" s="318"/>
      <c r="R422" s="318"/>
      <c r="S422" s="318"/>
      <c r="T422" s="318"/>
      <c r="AL422" s="321"/>
      <c r="AM422" s="321"/>
      <c r="AN422" s="321"/>
      <c r="AO422" s="321"/>
      <c r="AP422" s="321"/>
      <c r="AQ422" s="321"/>
      <c r="AR422" s="321"/>
      <c r="AS422" s="321"/>
    </row>
    <row r="423" spans="17:45">
      <c r="Q423" s="318"/>
      <c r="R423" s="318"/>
      <c r="S423" s="318"/>
      <c r="T423" s="318"/>
      <c r="AL423" s="321"/>
      <c r="AM423" s="321"/>
      <c r="AN423" s="321"/>
      <c r="AO423" s="321"/>
      <c r="AP423" s="321"/>
      <c r="AQ423" s="321"/>
      <c r="AR423" s="321"/>
      <c r="AS423" s="321"/>
    </row>
    <row r="424" spans="17:45">
      <c r="Q424" s="318"/>
      <c r="R424" s="318"/>
      <c r="S424" s="318"/>
      <c r="T424" s="318"/>
      <c r="AL424" s="321"/>
      <c r="AM424" s="321"/>
      <c r="AN424" s="321"/>
      <c r="AO424" s="321"/>
      <c r="AP424" s="321"/>
      <c r="AQ424" s="321"/>
      <c r="AR424" s="321"/>
      <c r="AS424" s="321"/>
    </row>
    <row r="425" spans="17:45">
      <c r="Q425" s="318"/>
      <c r="R425" s="318"/>
      <c r="S425" s="318"/>
      <c r="T425" s="318"/>
      <c r="AL425" s="321"/>
      <c r="AM425" s="321"/>
      <c r="AN425" s="321"/>
      <c r="AO425" s="321"/>
      <c r="AP425" s="321"/>
      <c r="AQ425" s="321"/>
      <c r="AR425" s="321"/>
      <c r="AS425" s="321"/>
    </row>
    <row r="426" spans="17:45">
      <c r="Q426" s="318"/>
      <c r="R426" s="318"/>
      <c r="S426" s="318"/>
      <c r="T426" s="318"/>
      <c r="AL426" s="321"/>
      <c r="AM426" s="321"/>
      <c r="AN426" s="321"/>
      <c r="AO426" s="321"/>
      <c r="AP426" s="321"/>
      <c r="AQ426" s="321"/>
      <c r="AR426" s="321"/>
      <c r="AS426" s="321"/>
    </row>
    <row r="427" spans="17:45">
      <c r="Q427" s="318"/>
      <c r="R427" s="318"/>
      <c r="S427" s="318"/>
      <c r="T427" s="318"/>
      <c r="AL427" s="321"/>
      <c r="AM427" s="321"/>
      <c r="AN427" s="321"/>
      <c r="AO427" s="321"/>
      <c r="AP427" s="321"/>
      <c r="AQ427" s="321"/>
      <c r="AR427" s="321"/>
      <c r="AS427" s="321"/>
    </row>
    <row r="428" spans="17:45">
      <c r="Q428" s="318"/>
      <c r="R428" s="318"/>
      <c r="S428" s="318"/>
      <c r="T428" s="318"/>
      <c r="AL428" s="321"/>
      <c r="AM428" s="321"/>
      <c r="AN428" s="321"/>
      <c r="AO428" s="321"/>
      <c r="AP428" s="321"/>
      <c r="AQ428" s="321"/>
      <c r="AR428" s="321"/>
      <c r="AS428" s="321"/>
    </row>
    <row r="429" spans="17:45">
      <c r="Q429" s="318"/>
      <c r="R429" s="318"/>
      <c r="S429" s="318"/>
      <c r="T429" s="318"/>
      <c r="AL429" s="321"/>
      <c r="AM429" s="321"/>
      <c r="AN429" s="321"/>
      <c r="AO429" s="321"/>
      <c r="AP429" s="321"/>
      <c r="AQ429" s="321"/>
      <c r="AR429" s="321"/>
      <c r="AS429" s="321"/>
    </row>
    <row r="430" spans="17:45">
      <c r="Q430" s="318"/>
      <c r="R430" s="318"/>
      <c r="S430" s="318"/>
      <c r="T430" s="318"/>
      <c r="AL430" s="321"/>
      <c r="AM430" s="321"/>
      <c r="AN430" s="321"/>
      <c r="AO430" s="321"/>
      <c r="AP430" s="321"/>
      <c r="AQ430" s="321"/>
      <c r="AR430" s="321"/>
      <c r="AS430" s="321"/>
    </row>
    <row r="431" spans="17:45">
      <c r="Q431" s="318"/>
      <c r="R431" s="318"/>
      <c r="S431" s="318"/>
      <c r="T431" s="318"/>
      <c r="AL431" s="321"/>
      <c r="AM431" s="321"/>
      <c r="AN431" s="321"/>
      <c r="AO431" s="321"/>
      <c r="AP431" s="321"/>
      <c r="AQ431" s="321"/>
      <c r="AR431" s="321"/>
      <c r="AS431" s="321"/>
    </row>
    <row r="432" spans="17:45">
      <c r="Q432" s="318"/>
      <c r="R432" s="318"/>
      <c r="S432" s="318"/>
      <c r="T432" s="318"/>
      <c r="AL432" s="321"/>
      <c r="AM432" s="321"/>
      <c r="AN432" s="321"/>
      <c r="AO432" s="321"/>
      <c r="AP432" s="321"/>
      <c r="AQ432" s="321"/>
      <c r="AR432" s="321"/>
      <c r="AS432" s="321"/>
    </row>
    <row r="433" spans="17:45">
      <c r="Q433" s="318"/>
      <c r="R433" s="318"/>
      <c r="S433" s="318"/>
      <c r="T433" s="318"/>
      <c r="AL433" s="321"/>
      <c r="AM433" s="321"/>
      <c r="AN433" s="321"/>
      <c r="AO433" s="321"/>
      <c r="AP433" s="321"/>
      <c r="AQ433" s="321"/>
      <c r="AR433" s="321"/>
      <c r="AS433" s="321"/>
    </row>
    <row r="434" spans="17:45">
      <c r="Q434" s="318"/>
      <c r="R434" s="318"/>
      <c r="S434" s="318"/>
      <c r="T434" s="318"/>
      <c r="AL434" s="321"/>
      <c r="AM434" s="321"/>
      <c r="AN434" s="321"/>
      <c r="AO434" s="321"/>
      <c r="AP434" s="321"/>
      <c r="AQ434" s="321"/>
      <c r="AR434" s="321"/>
      <c r="AS434" s="321"/>
    </row>
    <row r="435" spans="17:45">
      <c r="Q435" s="318"/>
      <c r="R435" s="318"/>
      <c r="S435" s="318"/>
      <c r="T435" s="318"/>
      <c r="AL435" s="321"/>
      <c r="AM435" s="321"/>
      <c r="AN435" s="321"/>
      <c r="AO435" s="321"/>
      <c r="AP435" s="321"/>
      <c r="AQ435" s="321"/>
      <c r="AR435" s="321"/>
      <c r="AS435" s="321"/>
    </row>
    <row r="436" spans="17:45">
      <c r="Q436" s="318"/>
      <c r="R436" s="318"/>
      <c r="S436" s="318"/>
      <c r="T436" s="318"/>
      <c r="AL436" s="321"/>
      <c r="AM436" s="321"/>
      <c r="AN436" s="321"/>
      <c r="AO436" s="321"/>
      <c r="AP436" s="321"/>
      <c r="AQ436" s="321"/>
      <c r="AR436" s="321"/>
      <c r="AS436" s="321"/>
    </row>
    <row r="437" spans="17:45">
      <c r="Q437" s="318"/>
      <c r="R437" s="318"/>
      <c r="S437" s="318"/>
      <c r="T437" s="318"/>
      <c r="AL437" s="321"/>
      <c r="AM437" s="321"/>
      <c r="AN437" s="321"/>
      <c r="AO437" s="321"/>
      <c r="AP437" s="321"/>
      <c r="AQ437" s="321"/>
      <c r="AR437" s="321"/>
      <c r="AS437" s="321"/>
    </row>
    <row r="438" spans="17:45">
      <c r="Q438" s="318"/>
      <c r="R438" s="318"/>
      <c r="S438" s="318"/>
      <c r="T438" s="318"/>
      <c r="AL438" s="321"/>
      <c r="AM438" s="321"/>
      <c r="AN438" s="321"/>
      <c r="AO438" s="321"/>
      <c r="AP438" s="321"/>
      <c r="AQ438" s="321"/>
      <c r="AR438" s="321"/>
      <c r="AS438" s="321"/>
    </row>
    <row r="439" spans="17:45">
      <c r="Q439" s="318"/>
      <c r="R439" s="318"/>
      <c r="S439" s="318"/>
      <c r="T439" s="318"/>
      <c r="AL439" s="321"/>
      <c r="AM439" s="321"/>
      <c r="AN439" s="321"/>
      <c r="AO439" s="321"/>
      <c r="AP439" s="321"/>
      <c r="AQ439" s="321"/>
      <c r="AR439" s="321"/>
      <c r="AS439" s="321"/>
    </row>
    <row r="440" spans="17:45">
      <c r="Q440" s="318"/>
      <c r="R440" s="318"/>
      <c r="S440" s="318"/>
      <c r="T440" s="318"/>
      <c r="AL440" s="321"/>
      <c r="AM440" s="321"/>
      <c r="AN440" s="321"/>
      <c r="AO440" s="321"/>
      <c r="AP440" s="321"/>
      <c r="AQ440" s="321"/>
      <c r="AR440" s="321"/>
      <c r="AS440" s="321"/>
    </row>
    <row r="441" spans="17:45">
      <c r="Q441" s="318"/>
      <c r="R441" s="318"/>
      <c r="S441" s="318"/>
      <c r="T441" s="318"/>
      <c r="AL441" s="321"/>
      <c r="AM441" s="321"/>
      <c r="AN441" s="321"/>
      <c r="AO441" s="321"/>
      <c r="AP441" s="321"/>
      <c r="AQ441" s="321"/>
      <c r="AR441" s="321"/>
      <c r="AS441" s="321"/>
    </row>
    <row r="442" spans="17:45">
      <c r="Q442" s="318"/>
      <c r="R442" s="318"/>
      <c r="S442" s="318"/>
      <c r="T442" s="318"/>
      <c r="AL442" s="321"/>
      <c r="AM442" s="321"/>
      <c r="AN442" s="321"/>
      <c r="AO442" s="321"/>
      <c r="AP442" s="321"/>
      <c r="AQ442" s="321"/>
      <c r="AR442" s="321"/>
      <c r="AS442" s="321"/>
    </row>
    <row r="443" spans="17:45">
      <c r="Q443" s="318"/>
      <c r="R443" s="318"/>
      <c r="S443" s="318"/>
      <c r="T443" s="318"/>
      <c r="AL443" s="321"/>
      <c r="AM443" s="321"/>
      <c r="AN443" s="321"/>
      <c r="AO443" s="321"/>
      <c r="AP443" s="321"/>
      <c r="AQ443" s="321"/>
      <c r="AR443" s="321"/>
      <c r="AS443" s="321"/>
    </row>
    <row r="444" spans="17:45">
      <c r="Q444" s="318"/>
      <c r="R444" s="318"/>
      <c r="S444" s="318"/>
      <c r="T444" s="318"/>
      <c r="AL444" s="321"/>
      <c r="AM444" s="321"/>
      <c r="AN444" s="321"/>
      <c r="AO444" s="321"/>
      <c r="AP444" s="321"/>
      <c r="AQ444" s="321"/>
      <c r="AR444" s="321"/>
      <c r="AS444" s="321"/>
    </row>
    <row r="445" spans="17:45">
      <c r="Q445" s="318"/>
      <c r="R445" s="318"/>
      <c r="S445" s="318"/>
      <c r="T445" s="318"/>
      <c r="AL445" s="321"/>
      <c r="AM445" s="321"/>
      <c r="AN445" s="321"/>
      <c r="AO445" s="321"/>
      <c r="AP445" s="321"/>
      <c r="AQ445" s="321"/>
      <c r="AR445" s="321"/>
      <c r="AS445" s="321"/>
    </row>
    <row r="446" spans="17:45">
      <c r="Q446" s="318"/>
      <c r="R446" s="318"/>
      <c r="S446" s="318"/>
      <c r="T446" s="318"/>
      <c r="AL446" s="321"/>
      <c r="AM446" s="321"/>
      <c r="AN446" s="321"/>
      <c r="AO446" s="321"/>
      <c r="AP446" s="321"/>
      <c r="AQ446" s="321"/>
      <c r="AR446" s="321"/>
      <c r="AS446" s="321"/>
    </row>
    <row r="447" spans="17:45">
      <c r="Q447" s="318"/>
      <c r="R447" s="318"/>
      <c r="S447" s="318"/>
      <c r="T447" s="318"/>
      <c r="AL447" s="321"/>
      <c r="AM447" s="321"/>
      <c r="AN447" s="321"/>
      <c r="AO447" s="321"/>
      <c r="AP447" s="321"/>
      <c r="AQ447" s="321"/>
      <c r="AR447" s="321"/>
      <c r="AS447" s="321"/>
    </row>
    <row r="448" spans="17:45">
      <c r="Q448" s="318"/>
      <c r="R448" s="318"/>
      <c r="S448" s="318"/>
      <c r="T448" s="318"/>
      <c r="AL448" s="321"/>
      <c r="AM448" s="321"/>
      <c r="AN448" s="321"/>
      <c r="AO448" s="321"/>
      <c r="AP448" s="321"/>
      <c r="AQ448" s="321"/>
      <c r="AR448" s="321"/>
      <c r="AS448" s="321"/>
    </row>
    <row r="449" spans="17:45">
      <c r="Q449" s="318"/>
      <c r="R449" s="318"/>
      <c r="S449" s="318"/>
      <c r="T449" s="318"/>
      <c r="AL449" s="321"/>
      <c r="AM449" s="321"/>
      <c r="AN449" s="321"/>
      <c r="AO449" s="321"/>
      <c r="AP449" s="321"/>
      <c r="AQ449" s="321"/>
      <c r="AR449" s="321"/>
      <c r="AS449" s="321"/>
    </row>
    <row r="450" spans="17:45">
      <c r="Q450" s="318"/>
      <c r="R450" s="318"/>
      <c r="S450" s="318"/>
      <c r="T450" s="318"/>
      <c r="AL450" s="321"/>
      <c r="AM450" s="321"/>
      <c r="AN450" s="321"/>
      <c r="AO450" s="321"/>
      <c r="AP450" s="321"/>
      <c r="AQ450" s="321"/>
      <c r="AR450" s="321"/>
      <c r="AS450" s="321"/>
    </row>
    <row r="451" spans="17:45">
      <c r="Q451" s="318"/>
      <c r="R451" s="318"/>
      <c r="S451" s="318"/>
      <c r="T451" s="318"/>
      <c r="AL451" s="321"/>
      <c r="AM451" s="321"/>
      <c r="AN451" s="321"/>
      <c r="AO451" s="321"/>
      <c r="AP451" s="321"/>
      <c r="AQ451" s="321"/>
      <c r="AR451" s="321"/>
      <c r="AS451" s="321"/>
    </row>
    <row r="452" spans="17:45">
      <c r="Q452" s="318"/>
      <c r="R452" s="318"/>
      <c r="S452" s="318"/>
      <c r="T452" s="318"/>
      <c r="AL452" s="321"/>
      <c r="AM452" s="321"/>
      <c r="AN452" s="321"/>
      <c r="AO452" s="321"/>
      <c r="AP452" s="321"/>
      <c r="AQ452" s="321"/>
      <c r="AR452" s="321"/>
      <c r="AS452" s="321"/>
    </row>
    <row r="453" spans="17:45">
      <c r="Q453" s="318"/>
      <c r="R453" s="318"/>
      <c r="S453" s="318"/>
      <c r="T453" s="318"/>
      <c r="AL453" s="321"/>
      <c r="AM453" s="321"/>
      <c r="AN453" s="321"/>
      <c r="AO453" s="321"/>
      <c r="AP453" s="321"/>
      <c r="AQ453" s="321"/>
      <c r="AR453" s="321"/>
      <c r="AS453" s="321"/>
    </row>
    <row r="454" spans="17:45">
      <c r="Q454" s="318"/>
      <c r="R454" s="318"/>
      <c r="S454" s="318"/>
      <c r="T454" s="318"/>
      <c r="AL454" s="321"/>
      <c r="AM454" s="321"/>
      <c r="AN454" s="321"/>
      <c r="AO454" s="321"/>
      <c r="AP454" s="321"/>
      <c r="AQ454" s="321"/>
      <c r="AR454" s="321"/>
      <c r="AS454" s="321"/>
    </row>
    <row r="455" spans="17:45">
      <c r="Q455" s="318"/>
      <c r="R455" s="318"/>
      <c r="S455" s="318"/>
      <c r="T455" s="318"/>
      <c r="AL455" s="321"/>
      <c r="AM455" s="321"/>
      <c r="AN455" s="321"/>
      <c r="AO455" s="321"/>
      <c r="AP455" s="321"/>
      <c r="AQ455" s="321"/>
      <c r="AR455" s="321"/>
      <c r="AS455" s="321"/>
    </row>
    <row r="456" spans="17:45">
      <c r="Q456" s="318"/>
      <c r="R456" s="318"/>
      <c r="S456" s="318"/>
      <c r="T456" s="318"/>
      <c r="AL456" s="321"/>
      <c r="AM456" s="321"/>
      <c r="AN456" s="321"/>
      <c r="AO456" s="321"/>
      <c r="AP456" s="321"/>
      <c r="AQ456" s="321"/>
      <c r="AR456" s="321"/>
      <c r="AS456" s="321"/>
    </row>
    <row r="457" spans="17:45">
      <c r="Q457" s="318"/>
      <c r="R457" s="318"/>
      <c r="S457" s="318"/>
      <c r="T457" s="318"/>
      <c r="AL457" s="321"/>
      <c r="AM457" s="321"/>
      <c r="AN457" s="321"/>
      <c r="AO457" s="321"/>
      <c r="AP457" s="321"/>
      <c r="AQ457" s="321"/>
      <c r="AR457" s="321"/>
      <c r="AS457" s="321"/>
    </row>
    <row r="458" spans="17:45">
      <c r="Q458" s="318"/>
      <c r="R458" s="318"/>
      <c r="S458" s="318"/>
      <c r="T458" s="318"/>
      <c r="AL458" s="321"/>
      <c r="AM458" s="321"/>
      <c r="AN458" s="321"/>
      <c r="AO458" s="321"/>
      <c r="AP458" s="321"/>
      <c r="AQ458" s="321"/>
      <c r="AR458" s="321"/>
      <c r="AS458" s="321"/>
    </row>
    <row r="459" spans="17:45">
      <c r="Q459" s="318"/>
      <c r="R459" s="318"/>
      <c r="S459" s="318"/>
      <c r="T459" s="318"/>
      <c r="AL459" s="321"/>
      <c r="AM459" s="321"/>
      <c r="AN459" s="321"/>
      <c r="AO459" s="321"/>
      <c r="AP459" s="321"/>
      <c r="AQ459" s="321"/>
      <c r="AR459" s="321"/>
      <c r="AS459" s="321"/>
    </row>
    <row r="460" spans="17:45">
      <c r="Q460" s="318"/>
      <c r="R460" s="318"/>
      <c r="S460" s="318"/>
      <c r="T460" s="318"/>
      <c r="AL460" s="321"/>
      <c r="AM460" s="321"/>
      <c r="AN460" s="321"/>
      <c r="AO460" s="321"/>
      <c r="AP460" s="321"/>
      <c r="AQ460" s="321"/>
      <c r="AR460" s="321"/>
      <c r="AS460" s="321"/>
    </row>
    <row r="461" spans="17:45">
      <c r="Q461" s="318"/>
      <c r="R461" s="318"/>
      <c r="S461" s="318"/>
      <c r="T461" s="318"/>
      <c r="AL461" s="321"/>
      <c r="AM461" s="321"/>
      <c r="AN461" s="321"/>
      <c r="AO461" s="321"/>
      <c r="AP461" s="321"/>
      <c r="AQ461" s="321"/>
      <c r="AR461" s="321"/>
      <c r="AS461" s="321"/>
    </row>
    <row r="462" spans="17:45">
      <c r="Q462" s="318"/>
      <c r="R462" s="318"/>
      <c r="S462" s="318"/>
      <c r="T462" s="318"/>
      <c r="AL462" s="321"/>
      <c r="AM462" s="321"/>
      <c r="AN462" s="321"/>
      <c r="AO462" s="321"/>
      <c r="AP462" s="321"/>
      <c r="AQ462" s="321"/>
      <c r="AR462" s="321"/>
      <c r="AS462" s="321"/>
    </row>
    <row r="463" spans="17:45">
      <c r="Q463" s="318"/>
      <c r="R463" s="318"/>
      <c r="S463" s="318"/>
      <c r="T463" s="318"/>
      <c r="AL463" s="321"/>
      <c r="AM463" s="321"/>
      <c r="AN463" s="321"/>
      <c r="AO463" s="321"/>
      <c r="AP463" s="321"/>
      <c r="AQ463" s="321"/>
      <c r="AR463" s="321"/>
      <c r="AS463" s="321"/>
    </row>
    <row r="464" spans="17:45">
      <c r="Q464" s="318"/>
      <c r="R464" s="318"/>
      <c r="S464" s="318"/>
      <c r="T464" s="318"/>
      <c r="AL464" s="321"/>
      <c r="AM464" s="321"/>
      <c r="AN464" s="321"/>
      <c r="AO464" s="321"/>
      <c r="AP464" s="321"/>
      <c r="AQ464" s="321"/>
      <c r="AR464" s="321"/>
      <c r="AS464" s="321"/>
    </row>
    <row r="465" spans="17:45">
      <c r="Q465" s="318"/>
      <c r="R465" s="318"/>
      <c r="S465" s="318"/>
      <c r="T465" s="318"/>
      <c r="AL465" s="321"/>
      <c r="AM465" s="321"/>
      <c r="AN465" s="321"/>
      <c r="AO465" s="321"/>
      <c r="AP465" s="321"/>
      <c r="AQ465" s="321"/>
      <c r="AR465" s="321"/>
      <c r="AS465" s="321"/>
    </row>
    <row r="466" spans="17:45">
      <c r="Q466" s="318"/>
      <c r="R466" s="318"/>
      <c r="S466" s="318"/>
      <c r="T466" s="318"/>
      <c r="AL466" s="321"/>
      <c r="AM466" s="321"/>
      <c r="AN466" s="321"/>
      <c r="AO466" s="321"/>
      <c r="AP466" s="321"/>
      <c r="AQ466" s="321"/>
      <c r="AR466" s="321"/>
      <c r="AS466" s="321"/>
    </row>
    <row r="467" spans="17:45">
      <c r="Q467" s="318"/>
      <c r="R467" s="318"/>
      <c r="S467" s="318"/>
      <c r="T467" s="318"/>
      <c r="AL467" s="321"/>
      <c r="AM467" s="321"/>
      <c r="AN467" s="321"/>
      <c r="AO467" s="321"/>
      <c r="AP467" s="321"/>
      <c r="AQ467" s="321"/>
      <c r="AR467" s="321"/>
      <c r="AS467" s="321"/>
    </row>
    <row r="468" spans="17:45">
      <c r="Q468" s="318"/>
      <c r="R468" s="318"/>
      <c r="S468" s="318"/>
      <c r="T468" s="318"/>
      <c r="AL468" s="321"/>
      <c r="AM468" s="321"/>
      <c r="AN468" s="321"/>
      <c r="AO468" s="321"/>
      <c r="AP468" s="321"/>
      <c r="AQ468" s="321"/>
      <c r="AR468" s="321"/>
      <c r="AS468" s="321"/>
    </row>
    <row r="469" spans="17:45">
      <c r="Q469" s="318"/>
      <c r="R469" s="318"/>
      <c r="S469" s="318"/>
      <c r="T469" s="318"/>
      <c r="AL469" s="321"/>
      <c r="AM469" s="321"/>
      <c r="AN469" s="321"/>
      <c r="AO469" s="321"/>
      <c r="AP469" s="321"/>
      <c r="AQ469" s="321"/>
      <c r="AR469" s="321"/>
      <c r="AS469" s="321"/>
    </row>
    <row r="470" spans="17:45">
      <c r="Q470" s="318"/>
      <c r="R470" s="318"/>
      <c r="S470" s="318"/>
      <c r="T470" s="318"/>
      <c r="AL470" s="321"/>
      <c r="AM470" s="321"/>
      <c r="AN470" s="321"/>
      <c r="AO470" s="321"/>
      <c r="AP470" s="321"/>
      <c r="AQ470" s="321"/>
      <c r="AR470" s="321"/>
      <c r="AS470" s="321"/>
    </row>
    <row r="471" spans="17:45">
      <c r="Q471" s="318"/>
      <c r="R471" s="318"/>
      <c r="S471" s="318"/>
      <c r="T471" s="318"/>
      <c r="AL471" s="321"/>
      <c r="AM471" s="321"/>
      <c r="AN471" s="321"/>
      <c r="AO471" s="321"/>
      <c r="AP471" s="321"/>
      <c r="AQ471" s="321"/>
      <c r="AR471" s="321"/>
      <c r="AS471" s="321"/>
    </row>
    <row r="472" spans="17:45">
      <c r="Q472" s="318"/>
      <c r="R472" s="318"/>
      <c r="S472" s="318"/>
      <c r="T472" s="318"/>
      <c r="AL472" s="321"/>
      <c r="AM472" s="321"/>
      <c r="AN472" s="321"/>
      <c r="AO472" s="321"/>
      <c r="AP472" s="321"/>
      <c r="AQ472" s="321"/>
      <c r="AR472" s="321"/>
      <c r="AS472" s="321"/>
    </row>
    <row r="473" spans="17:45">
      <c r="Q473" s="318"/>
      <c r="R473" s="318"/>
      <c r="S473" s="318"/>
      <c r="T473" s="318"/>
      <c r="AL473" s="321"/>
      <c r="AM473" s="321"/>
      <c r="AN473" s="321"/>
      <c r="AO473" s="321"/>
      <c r="AP473" s="321"/>
      <c r="AQ473" s="321"/>
      <c r="AR473" s="321"/>
      <c r="AS473" s="321"/>
    </row>
    <row r="474" spans="17:45">
      <c r="Q474" s="318"/>
      <c r="R474" s="318"/>
      <c r="S474" s="318"/>
      <c r="T474" s="318"/>
      <c r="AL474" s="321"/>
      <c r="AM474" s="321"/>
      <c r="AN474" s="321"/>
      <c r="AO474" s="321"/>
      <c r="AP474" s="321"/>
      <c r="AQ474" s="321"/>
      <c r="AR474" s="321"/>
      <c r="AS474" s="321"/>
    </row>
    <row r="475" spans="17:45">
      <c r="Q475" s="318"/>
      <c r="R475" s="318"/>
      <c r="S475" s="318"/>
      <c r="T475" s="318"/>
      <c r="AL475" s="321"/>
      <c r="AM475" s="321"/>
      <c r="AN475" s="321"/>
      <c r="AO475" s="321"/>
      <c r="AP475" s="321"/>
      <c r="AQ475" s="321"/>
      <c r="AR475" s="321"/>
      <c r="AS475" s="321"/>
    </row>
    <row r="476" spans="17:45">
      <c r="Q476" s="318"/>
      <c r="R476" s="318"/>
      <c r="S476" s="318"/>
      <c r="T476" s="318"/>
      <c r="AL476" s="321"/>
      <c r="AM476" s="321"/>
      <c r="AN476" s="321"/>
      <c r="AO476" s="321"/>
      <c r="AP476" s="321"/>
      <c r="AQ476" s="321"/>
      <c r="AR476" s="321"/>
      <c r="AS476" s="321"/>
    </row>
    <row r="477" spans="17:45">
      <c r="Q477" s="318"/>
      <c r="R477" s="318"/>
      <c r="S477" s="318"/>
      <c r="T477" s="318"/>
      <c r="AL477" s="321"/>
      <c r="AM477" s="321"/>
      <c r="AN477" s="321"/>
      <c r="AO477" s="321"/>
      <c r="AP477" s="321"/>
      <c r="AQ477" s="321"/>
      <c r="AR477" s="321"/>
      <c r="AS477" s="321"/>
    </row>
    <row r="478" spans="17:45">
      <c r="Q478" s="318"/>
      <c r="R478" s="318"/>
      <c r="S478" s="318"/>
      <c r="T478" s="318"/>
      <c r="AL478" s="321"/>
      <c r="AM478" s="321"/>
      <c r="AN478" s="321"/>
      <c r="AO478" s="321"/>
      <c r="AP478" s="321"/>
      <c r="AQ478" s="321"/>
      <c r="AR478" s="321"/>
      <c r="AS478" s="321"/>
    </row>
    <row r="479" spans="17:45">
      <c r="Q479" s="318"/>
      <c r="R479" s="318"/>
      <c r="S479" s="318"/>
      <c r="T479" s="318"/>
      <c r="AL479" s="321"/>
      <c r="AM479" s="321"/>
      <c r="AN479" s="321"/>
      <c r="AO479" s="321"/>
      <c r="AP479" s="321"/>
      <c r="AQ479" s="321"/>
      <c r="AR479" s="321"/>
      <c r="AS479" s="321"/>
    </row>
    <row r="480" spans="17:45">
      <c r="Q480" s="318"/>
      <c r="R480" s="318"/>
      <c r="S480" s="318"/>
      <c r="T480" s="318"/>
      <c r="AL480" s="321"/>
      <c r="AM480" s="321"/>
      <c r="AN480" s="321"/>
      <c r="AO480" s="321"/>
      <c r="AP480" s="321"/>
      <c r="AQ480" s="321"/>
      <c r="AR480" s="321"/>
      <c r="AS480" s="321"/>
    </row>
    <row r="481" spans="17:45">
      <c r="Q481" s="318"/>
      <c r="R481" s="318"/>
      <c r="S481" s="318"/>
      <c r="T481" s="318"/>
      <c r="AL481" s="321"/>
      <c r="AM481" s="321"/>
      <c r="AN481" s="321"/>
      <c r="AO481" s="321"/>
      <c r="AP481" s="321"/>
      <c r="AQ481" s="321"/>
      <c r="AR481" s="321"/>
      <c r="AS481" s="321"/>
    </row>
    <row r="482" spans="17:45">
      <c r="Q482" s="318"/>
      <c r="R482" s="318"/>
      <c r="S482" s="318"/>
      <c r="T482" s="318"/>
      <c r="AL482" s="321"/>
      <c r="AM482" s="321"/>
      <c r="AN482" s="321"/>
      <c r="AO482" s="321"/>
      <c r="AP482" s="321"/>
      <c r="AQ482" s="321"/>
      <c r="AR482" s="321"/>
      <c r="AS482" s="321"/>
    </row>
    <row r="483" spans="17:45">
      <c r="Q483" s="318"/>
      <c r="R483" s="318"/>
      <c r="S483" s="318"/>
      <c r="T483" s="318"/>
      <c r="AL483" s="321"/>
      <c r="AM483" s="321"/>
      <c r="AN483" s="321"/>
      <c r="AO483" s="321"/>
      <c r="AP483" s="321"/>
      <c r="AQ483" s="321"/>
      <c r="AR483" s="321"/>
      <c r="AS483" s="321"/>
    </row>
    <row r="484" spans="17:45">
      <c r="Q484" s="318"/>
      <c r="R484" s="318"/>
      <c r="S484" s="318"/>
      <c r="T484" s="318"/>
      <c r="AL484" s="321"/>
      <c r="AM484" s="321"/>
      <c r="AN484" s="321"/>
      <c r="AO484" s="321"/>
      <c r="AP484" s="321"/>
      <c r="AQ484" s="321"/>
      <c r="AR484" s="321"/>
      <c r="AS484" s="321"/>
    </row>
    <row r="485" spans="17:45">
      <c r="Q485" s="318"/>
      <c r="R485" s="318"/>
      <c r="S485" s="318"/>
      <c r="T485" s="318"/>
      <c r="AL485" s="321"/>
      <c r="AM485" s="321"/>
      <c r="AN485" s="321"/>
      <c r="AO485" s="321"/>
      <c r="AP485" s="321"/>
      <c r="AQ485" s="321"/>
      <c r="AR485" s="321"/>
      <c r="AS485" s="321"/>
    </row>
    <row r="486" spans="17:45">
      <c r="Q486" s="318"/>
      <c r="R486" s="318"/>
      <c r="S486" s="318"/>
      <c r="T486" s="318"/>
      <c r="AL486" s="321"/>
      <c r="AM486" s="321"/>
      <c r="AN486" s="321"/>
      <c r="AO486" s="321"/>
      <c r="AP486" s="321"/>
      <c r="AQ486" s="321"/>
      <c r="AR486" s="321"/>
      <c r="AS486" s="321"/>
    </row>
    <row r="487" spans="17:45">
      <c r="Q487" s="318"/>
      <c r="R487" s="318"/>
      <c r="S487" s="318"/>
      <c r="T487" s="318"/>
      <c r="AL487" s="321"/>
      <c r="AM487" s="321"/>
      <c r="AN487" s="321"/>
      <c r="AO487" s="321"/>
      <c r="AP487" s="321"/>
      <c r="AQ487" s="321"/>
      <c r="AR487" s="321"/>
      <c r="AS487" s="321"/>
    </row>
    <row r="488" spans="17:45">
      <c r="Q488" s="318"/>
      <c r="R488" s="318"/>
      <c r="S488" s="318"/>
      <c r="T488" s="318"/>
      <c r="AL488" s="321"/>
      <c r="AM488" s="321"/>
      <c r="AN488" s="321"/>
      <c r="AO488" s="321"/>
      <c r="AP488" s="321"/>
      <c r="AQ488" s="321"/>
      <c r="AR488" s="321"/>
      <c r="AS488" s="321"/>
    </row>
    <row r="489" spans="17:45">
      <c r="Q489" s="318"/>
      <c r="R489" s="318"/>
      <c r="S489" s="318"/>
      <c r="T489" s="318"/>
      <c r="AL489" s="321"/>
      <c r="AM489" s="321"/>
      <c r="AN489" s="321"/>
      <c r="AO489" s="321"/>
      <c r="AP489" s="321"/>
      <c r="AQ489" s="321"/>
      <c r="AR489" s="321"/>
      <c r="AS489" s="321"/>
    </row>
    <row r="490" spans="17:45">
      <c r="Q490" s="318"/>
      <c r="R490" s="318"/>
      <c r="S490" s="318"/>
      <c r="T490" s="318"/>
      <c r="AL490" s="321"/>
      <c r="AM490" s="321"/>
      <c r="AN490" s="321"/>
      <c r="AO490" s="321"/>
      <c r="AP490" s="321"/>
      <c r="AQ490" s="321"/>
      <c r="AR490" s="321"/>
      <c r="AS490" s="321"/>
    </row>
    <row r="491" spans="17:45">
      <c r="Q491" s="318"/>
      <c r="R491" s="318"/>
      <c r="S491" s="318"/>
      <c r="T491" s="318"/>
      <c r="AL491" s="321"/>
      <c r="AM491" s="321"/>
      <c r="AN491" s="321"/>
      <c r="AO491" s="321"/>
      <c r="AP491" s="321"/>
      <c r="AQ491" s="321"/>
      <c r="AR491" s="321"/>
      <c r="AS491" s="321"/>
    </row>
    <row r="492" spans="17:45">
      <c r="Q492" s="318"/>
      <c r="R492" s="318"/>
      <c r="S492" s="318"/>
      <c r="T492" s="318"/>
      <c r="AL492" s="321"/>
      <c r="AM492" s="321"/>
      <c r="AN492" s="321"/>
      <c r="AO492" s="321"/>
      <c r="AP492" s="321"/>
      <c r="AQ492" s="321"/>
      <c r="AR492" s="321"/>
      <c r="AS492" s="321"/>
    </row>
    <row r="493" spans="17:45">
      <c r="Q493" s="318"/>
      <c r="R493" s="318"/>
      <c r="S493" s="318"/>
      <c r="T493" s="318"/>
      <c r="AL493" s="321"/>
      <c r="AM493" s="321"/>
      <c r="AN493" s="321"/>
      <c r="AO493" s="321"/>
      <c r="AP493" s="321"/>
      <c r="AQ493" s="321"/>
      <c r="AR493" s="321"/>
      <c r="AS493" s="321"/>
    </row>
    <row r="494" spans="17:45">
      <c r="Q494" s="318"/>
      <c r="R494" s="318"/>
      <c r="S494" s="318"/>
      <c r="T494" s="318"/>
      <c r="AL494" s="321"/>
      <c r="AM494" s="321"/>
      <c r="AN494" s="321"/>
      <c r="AO494" s="321"/>
      <c r="AP494" s="321"/>
      <c r="AQ494" s="321"/>
      <c r="AR494" s="321"/>
      <c r="AS494" s="321"/>
    </row>
    <row r="495" spans="17:45">
      <c r="Q495" s="318"/>
      <c r="R495" s="318"/>
      <c r="S495" s="318"/>
      <c r="T495" s="318"/>
      <c r="AL495" s="321"/>
      <c r="AM495" s="321"/>
      <c r="AN495" s="321"/>
      <c r="AO495" s="321"/>
      <c r="AP495" s="321"/>
      <c r="AQ495" s="321"/>
      <c r="AR495" s="321"/>
      <c r="AS495" s="321"/>
    </row>
    <row r="496" spans="17:45">
      <c r="Q496" s="318"/>
      <c r="R496" s="318"/>
      <c r="S496" s="318"/>
      <c r="T496" s="318"/>
      <c r="AL496" s="321"/>
      <c r="AM496" s="321"/>
      <c r="AN496" s="321"/>
      <c r="AO496" s="321"/>
      <c r="AP496" s="321"/>
      <c r="AQ496" s="321"/>
      <c r="AR496" s="321"/>
      <c r="AS496" s="321"/>
    </row>
    <row r="497" spans="17:45">
      <c r="Q497" s="318"/>
      <c r="R497" s="318"/>
      <c r="S497" s="318"/>
      <c r="T497" s="318"/>
      <c r="AL497" s="321"/>
      <c r="AM497" s="321"/>
      <c r="AN497" s="321"/>
      <c r="AO497" s="321"/>
      <c r="AP497" s="321"/>
      <c r="AQ497" s="321"/>
      <c r="AR497" s="321"/>
      <c r="AS497" s="321"/>
    </row>
    <row r="498" spans="17:45">
      <c r="Q498" s="318"/>
      <c r="R498" s="318"/>
      <c r="S498" s="318"/>
      <c r="T498" s="318"/>
      <c r="AL498" s="321"/>
      <c r="AM498" s="321"/>
      <c r="AN498" s="321"/>
      <c r="AO498" s="321"/>
      <c r="AP498" s="321"/>
      <c r="AQ498" s="321"/>
      <c r="AR498" s="321"/>
      <c r="AS498" s="321"/>
    </row>
    <row r="499" spans="17:45">
      <c r="Q499" s="318"/>
      <c r="R499" s="318"/>
      <c r="S499" s="318"/>
      <c r="T499" s="318"/>
      <c r="AL499" s="321"/>
      <c r="AM499" s="321"/>
      <c r="AN499" s="321"/>
      <c r="AO499" s="321"/>
      <c r="AP499" s="321"/>
      <c r="AQ499" s="321"/>
      <c r="AR499" s="321"/>
      <c r="AS499" s="321"/>
    </row>
    <row r="500" spans="17:45">
      <c r="Q500" s="318"/>
      <c r="R500" s="318"/>
      <c r="S500" s="318"/>
      <c r="T500" s="318"/>
      <c r="AL500" s="321"/>
      <c r="AM500" s="321"/>
      <c r="AN500" s="321"/>
      <c r="AO500" s="321"/>
      <c r="AP500" s="321"/>
      <c r="AQ500" s="321"/>
      <c r="AR500" s="321"/>
      <c r="AS500" s="321"/>
    </row>
    <row r="501" spans="17:45">
      <c r="Q501" s="318"/>
      <c r="R501" s="318"/>
      <c r="S501" s="318"/>
      <c r="T501" s="318"/>
      <c r="AL501" s="321"/>
      <c r="AM501" s="321"/>
      <c r="AN501" s="321"/>
      <c r="AO501" s="321"/>
      <c r="AP501" s="321"/>
      <c r="AQ501" s="321"/>
      <c r="AR501" s="321"/>
      <c r="AS501" s="321"/>
    </row>
    <row r="502" spans="17:45">
      <c r="Q502" s="318"/>
      <c r="R502" s="318"/>
      <c r="S502" s="318"/>
      <c r="T502" s="318"/>
      <c r="AL502" s="321"/>
      <c r="AM502" s="321"/>
      <c r="AN502" s="321"/>
      <c r="AO502" s="321"/>
      <c r="AP502" s="321"/>
      <c r="AQ502" s="321"/>
      <c r="AR502" s="321"/>
      <c r="AS502" s="321"/>
    </row>
    <row r="503" spans="17:45">
      <c r="Q503" s="318"/>
      <c r="R503" s="318"/>
      <c r="S503" s="318"/>
      <c r="T503" s="318"/>
      <c r="AL503" s="321"/>
      <c r="AM503" s="321"/>
      <c r="AN503" s="321"/>
      <c r="AO503" s="321"/>
      <c r="AP503" s="321"/>
      <c r="AQ503" s="321"/>
      <c r="AR503" s="321"/>
      <c r="AS503" s="321"/>
    </row>
    <row r="504" spans="17:45">
      <c r="Q504" s="318"/>
      <c r="R504" s="318"/>
      <c r="S504" s="318"/>
      <c r="T504" s="318"/>
      <c r="AL504" s="321"/>
      <c r="AM504" s="321"/>
      <c r="AN504" s="321"/>
      <c r="AO504" s="321"/>
      <c r="AP504" s="321"/>
      <c r="AQ504" s="321"/>
      <c r="AR504" s="321"/>
      <c r="AS504" s="321"/>
    </row>
    <row r="505" spans="17:45">
      <c r="Q505" s="318"/>
      <c r="R505" s="318"/>
      <c r="S505" s="318"/>
      <c r="T505" s="318"/>
      <c r="AL505" s="321"/>
      <c r="AM505" s="321"/>
      <c r="AN505" s="321"/>
      <c r="AO505" s="321"/>
      <c r="AP505" s="321"/>
      <c r="AQ505" s="321"/>
      <c r="AR505" s="321"/>
      <c r="AS505" s="321"/>
    </row>
    <row r="506" spans="17:45">
      <c r="Q506" s="318"/>
      <c r="R506" s="318"/>
      <c r="S506" s="318"/>
      <c r="T506" s="318"/>
      <c r="AL506" s="321"/>
      <c r="AM506" s="321"/>
      <c r="AN506" s="321"/>
      <c r="AO506" s="321"/>
      <c r="AP506" s="321"/>
      <c r="AQ506" s="321"/>
      <c r="AR506" s="321"/>
      <c r="AS506" s="321"/>
    </row>
    <row r="507" spans="17:45">
      <c r="Q507" s="318"/>
      <c r="R507" s="318"/>
      <c r="S507" s="318"/>
      <c r="T507" s="318"/>
      <c r="AL507" s="321"/>
      <c r="AM507" s="321"/>
      <c r="AN507" s="321"/>
      <c r="AO507" s="321"/>
      <c r="AP507" s="321"/>
      <c r="AQ507" s="321"/>
      <c r="AR507" s="321"/>
      <c r="AS507" s="321"/>
    </row>
    <row r="508" spans="17:45">
      <c r="Q508" s="318"/>
      <c r="R508" s="318"/>
      <c r="S508" s="318"/>
      <c r="T508" s="318"/>
      <c r="AL508" s="321"/>
      <c r="AM508" s="321"/>
      <c r="AN508" s="321"/>
      <c r="AO508" s="321"/>
      <c r="AP508" s="321"/>
      <c r="AQ508" s="321"/>
      <c r="AR508" s="321"/>
      <c r="AS508" s="321"/>
    </row>
    <row r="509" spans="17:45">
      <c r="Q509" s="318"/>
      <c r="R509" s="318"/>
      <c r="S509" s="318"/>
      <c r="T509" s="318"/>
      <c r="AL509" s="321"/>
      <c r="AM509" s="321"/>
      <c r="AN509" s="321"/>
      <c r="AO509" s="321"/>
      <c r="AP509" s="321"/>
      <c r="AQ509" s="321"/>
      <c r="AR509" s="321"/>
      <c r="AS509" s="321"/>
    </row>
    <row r="510" spans="17:45">
      <c r="Q510" s="318"/>
      <c r="R510" s="318"/>
      <c r="S510" s="318"/>
      <c r="T510" s="318"/>
      <c r="AL510" s="321"/>
      <c r="AM510" s="321"/>
      <c r="AN510" s="321"/>
      <c r="AO510" s="321"/>
      <c r="AP510" s="321"/>
      <c r="AQ510" s="321"/>
      <c r="AR510" s="321"/>
      <c r="AS510" s="321"/>
    </row>
    <row r="511" spans="17:45">
      <c r="Q511" s="318"/>
      <c r="R511" s="318"/>
      <c r="S511" s="318"/>
      <c r="T511" s="318"/>
      <c r="AL511" s="321"/>
      <c r="AM511" s="321"/>
      <c r="AN511" s="321"/>
      <c r="AO511" s="321"/>
      <c r="AP511" s="321"/>
      <c r="AQ511" s="321"/>
      <c r="AR511" s="321"/>
      <c r="AS511" s="321"/>
    </row>
    <row r="512" spans="17:45">
      <c r="Q512" s="318"/>
      <c r="R512" s="318"/>
      <c r="S512" s="318"/>
      <c r="T512" s="318"/>
      <c r="AL512" s="321"/>
      <c r="AM512" s="321"/>
      <c r="AN512" s="321"/>
      <c r="AO512" s="321"/>
      <c r="AP512" s="321"/>
      <c r="AQ512" s="321"/>
      <c r="AR512" s="321"/>
      <c r="AS512" s="321"/>
    </row>
    <row r="513" spans="17:45">
      <c r="Q513" s="318"/>
      <c r="R513" s="318"/>
      <c r="S513" s="318"/>
      <c r="T513" s="318"/>
      <c r="AL513" s="321"/>
      <c r="AM513" s="321"/>
      <c r="AN513" s="321"/>
      <c r="AO513" s="321"/>
      <c r="AP513" s="321"/>
      <c r="AQ513" s="321"/>
      <c r="AR513" s="321"/>
      <c r="AS513" s="321"/>
    </row>
    <row r="514" spans="17:45">
      <c r="Q514" s="318"/>
      <c r="R514" s="318"/>
      <c r="S514" s="318"/>
      <c r="T514" s="318"/>
      <c r="AL514" s="321"/>
      <c r="AM514" s="321"/>
      <c r="AN514" s="321"/>
      <c r="AO514" s="321"/>
      <c r="AP514" s="321"/>
      <c r="AQ514" s="321"/>
      <c r="AR514" s="321"/>
      <c r="AS514" s="321"/>
    </row>
    <row r="515" spans="17:45">
      <c r="Q515" s="318"/>
      <c r="R515" s="318"/>
      <c r="S515" s="318"/>
      <c r="T515" s="318"/>
      <c r="AL515" s="321"/>
      <c r="AM515" s="321"/>
      <c r="AN515" s="321"/>
      <c r="AO515" s="321"/>
      <c r="AP515" s="321"/>
      <c r="AQ515" s="321"/>
      <c r="AR515" s="321"/>
      <c r="AS515" s="321"/>
    </row>
    <row r="516" spans="17:45">
      <c r="Q516" s="318"/>
      <c r="R516" s="318"/>
      <c r="S516" s="318"/>
      <c r="T516" s="318"/>
      <c r="AL516" s="321"/>
      <c r="AM516" s="321"/>
      <c r="AN516" s="321"/>
      <c r="AO516" s="321"/>
      <c r="AP516" s="321"/>
      <c r="AQ516" s="321"/>
      <c r="AR516" s="321"/>
      <c r="AS516" s="321"/>
    </row>
    <row r="517" spans="17:45">
      <c r="Q517" s="318"/>
      <c r="R517" s="318"/>
      <c r="S517" s="318"/>
      <c r="T517" s="318"/>
      <c r="AL517" s="321"/>
      <c r="AM517" s="321"/>
      <c r="AN517" s="321"/>
      <c r="AO517" s="321"/>
      <c r="AP517" s="321"/>
      <c r="AQ517" s="321"/>
      <c r="AR517" s="321"/>
      <c r="AS517" s="321"/>
    </row>
    <row r="518" spans="17:45">
      <c r="Q518" s="318"/>
      <c r="R518" s="318"/>
      <c r="S518" s="318"/>
      <c r="T518" s="318"/>
      <c r="AL518" s="321"/>
      <c r="AM518" s="321"/>
      <c r="AN518" s="321"/>
      <c r="AO518" s="321"/>
      <c r="AP518" s="321"/>
      <c r="AQ518" s="321"/>
      <c r="AR518" s="321"/>
      <c r="AS518" s="321"/>
    </row>
    <row r="519" spans="17:45">
      <c r="Q519" s="318"/>
      <c r="R519" s="318"/>
      <c r="S519" s="318"/>
      <c r="T519" s="318"/>
      <c r="AL519" s="321"/>
      <c r="AM519" s="321"/>
      <c r="AN519" s="321"/>
      <c r="AO519" s="321"/>
      <c r="AP519" s="321"/>
      <c r="AQ519" s="321"/>
      <c r="AR519" s="321"/>
      <c r="AS519" s="321"/>
    </row>
    <row r="520" spans="17:45">
      <c r="Q520" s="318"/>
      <c r="R520" s="318"/>
      <c r="S520" s="318"/>
      <c r="T520" s="318"/>
      <c r="AL520" s="321"/>
      <c r="AM520" s="321"/>
      <c r="AN520" s="321"/>
      <c r="AO520" s="321"/>
      <c r="AP520" s="321"/>
      <c r="AQ520" s="321"/>
      <c r="AR520" s="321"/>
      <c r="AS520" s="321"/>
    </row>
    <row r="521" spans="17:45">
      <c r="Q521" s="318"/>
      <c r="R521" s="318"/>
      <c r="S521" s="318"/>
      <c r="T521" s="318"/>
      <c r="AL521" s="321"/>
      <c r="AM521" s="321"/>
      <c r="AN521" s="321"/>
      <c r="AO521" s="321"/>
      <c r="AP521" s="321"/>
      <c r="AQ521" s="321"/>
      <c r="AR521" s="321"/>
      <c r="AS521" s="321"/>
    </row>
    <row r="522" spans="17:45">
      <c r="Q522" s="318"/>
      <c r="R522" s="318"/>
      <c r="S522" s="318"/>
      <c r="T522" s="318"/>
      <c r="AL522" s="321"/>
      <c r="AM522" s="321"/>
      <c r="AN522" s="321"/>
      <c r="AO522" s="321"/>
      <c r="AP522" s="321"/>
      <c r="AQ522" s="321"/>
      <c r="AR522" s="321"/>
      <c r="AS522" s="321"/>
    </row>
    <row r="523" spans="17:45">
      <c r="Q523" s="318"/>
      <c r="R523" s="318"/>
      <c r="S523" s="318"/>
      <c r="T523" s="318"/>
      <c r="AL523" s="321"/>
      <c r="AM523" s="321"/>
      <c r="AN523" s="321"/>
      <c r="AO523" s="321"/>
      <c r="AP523" s="321"/>
      <c r="AQ523" s="321"/>
      <c r="AR523" s="321"/>
      <c r="AS523" s="321"/>
    </row>
    <row r="524" spans="17:45">
      <c r="Q524" s="318"/>
      <c r="R524" s="318"/>
      <c r="S524" s="318"/>
      <c r="T524" s="318"/>
      <c r="AL524" s="321"/>
      <c r="AM524" s="321"/>
      <c r="AN524" s="321"/>
      <c r="AO524" s="321"/>
      <c r="AP524" s="321"/>
      <c r="AQ524" s="321"/>
      <c r="AR524" s="321"/>
      <c r="AS524" s="321"/>
    </row>
    <row r="525" spans="17:45">
      <c r="Q525" s="318"/>
      <c r="R525" s="318"/>
      <c r="S525" s="318"/>
      <c r="T525" s="318"/>
      <c r="AL525" s="321"/>
      <c r="AM525" s="321"/>
      <c r="AN525" s="321"/>
      <c r="AO525" s="321"/>
      <c r="AP525" s="321"/>
      <c r="AQ525" s="321"/>
      <c r="AR525" s="321"/>
      <c r="AS525" s="321"/>
    </row>
    <row r="526" spans="17:45">
      <c r="Q526" s="318"/>
      <c r="R526" s="318"/>
      <c r="S526" s="318"/>
      <c r="T526" s="318"/>
      <c r="AL526" s="321"/>
      <c r="AM526" s="321"/>
      <c r="AN526" s="321"/>
      <c r="AO526" s="321"/>
      <c r="AP526" s="321"/>
      <c r="AQ526" s="321"/>
      <c r="AR526" s="321"/>
      <c r="AS526" s="321"/>
    </row>
    <row r="527" spans="17:45">
      <c r="Q527" s="318"/>
      <c r="R527" s="318"/>
      <c r="S527" s="318"/>
      <c r="T527" s="318"/>
      <c r="AL527" s="321"/>
      <c r="AM527" s="321"/>
      <c r="AN527" s="321"/>
      <c r="AO527" s="321"/>
      <c r="AP527" s="321"/>
      <c r="AQ527" s="321"/>
      <c r="AR527" s="321"/>
      <c r="AS527" s="321"/>
    </row>
    <row r="528" spans="17:45">
      <c r="Q528" s="318"/>
      <c r="R528" s="318"/>
      <c r="S528" s="318"/>
      <c r="T528" s="318"/>
      <c r="AL528" s="321"/>
      <c r="AM528" s="321"/>
      <c r="AN528" s="321"/>
      <c r="AO528" s="321"/>
      <c r="AP528" s="321"/>
      <c r="AQ528" s="321"/>
      <c r="AR528" s="321"/>
      <c r="AS528" s="321"/>
    </row>
    <row r="529" spans="17:45">
      <c r="Q529" s="318"/>
      <c r="R529" s="318"/>
      <c r="S529" s="318"/>
      <c r="T529" s="318"/>
      <c r="AL529" s="321"/>
      <c r="AM529" s="321"/>
      <c r="AN529" s="321"/>
      <c r="AO529" s="321"/>
      <c r="AP529" s="321"/>
      <c r="AQ529" s="321"/>
      <c r="AR529" s="321"/>
      <c r="AS529" s="321"/>
    </row>
    <row r="530" spans="17:45">
      <c r="Q530" s="318"/>
      <c r="R530" s="318"/>
      <c r="S530" s="318"/>
      <c r="T530" s="318"/>
      <c r="AL530" s="321"/>
      <c r="AM530" s="321"/>
      <c r="AN530" s="321"/>
      <c r="AO530" s="321"/>
      <c r="AP530" s="321"/>
      <c r="AQ530" s="321"/>
      <c r="AR530" s="321"/>
      <c r="AS530" s="321"/>
    </row>
    <row r="531" spans="17:45">
      <c r="Q531" s="318"/>
      <c r="R531" s="318"/>
      <c r="S531" s="318"/>
      <c r="T531" s="318"/>
      <c r="AL531" s="321"/>
      <c r="AM531" s="321"/>
      <c r="AN531" s="321"/>
      <c r="AO531" s="321"/>
      <c r="AP531" s="321"/>
      <c r="AQ531" s="321"/>
      <c r="AR531" s="321"/>
      <c r="AS531" s="321"/>
    </row>
    <row r="532" spans="17:45">
      <c r="Q532" s="318"/>
      <c r="R532" s="318"/>
      <c r="S532" s="318"/>
      <c r="T532" s="318"/>
      <c r="AL532" s="321"/>
      <c r="AM532" s="321"/>
      <c r="AN532" s="321"/>
      <c r="AO532" s="321"/>
      <c r="AP532" s="321"/>
      <c r="AQ532" s="321"/>
      <c r="AR532" s="321"/>
      <c r="AS532" s="321"/>
    </row>
    <row r="533" spans="17:45">
      <c r="Q533" s="318"/>
      <c r="R533" s="318"/>
      <c r="S533" s="318"/>
      <c r="T533" s="318"/>
      <c r="AL533" s="321"/>
      <c r="AM533" s="321"/>
      <c r="AN533" s="321"/>
      <c r="AO533" s="321"/>
      <c r="AP533" s="321"/>
      <c r="AQ533" s="321"/>
      <c r="AR533" s="321"/>
      <c r="AS533" s="321"/>
    </row>
    <row r="534" spans="17:45">
      <c r="Q534" s="318"/>
      <c r="R534" s="318"/>
      <c r="S534" s="318"/>
      <c r="T534" s="318"/>
      <c r="AL534" s="321"/>
      <c r="AM534" s="321"/>
      <c r="AN534" s="321"/>
      <c r="AO534" s="321"/>
      <c r="AP534" s="321"/>
      <c r="AQ534" s="321"/>
      <c r="AR534" s="321"/>
      <c r="AS534" s="321"/>
    </row>
    <row r="535" spans="17:45">
      <c r="Q535" s="318"/>
      <c r="R535" s="318"/>
      <c r="S535" s="318"/>
      <c r="T535" s="318"/>
      <c r="AL535" s="321"/>
      <c r="AM535" s="321"/>
      <c r="AN535" s="321"/>
      <c r="AO535" s="321"/>
      <c r="AP535" s="321"/>
      <c r="AQ535" s="321"/>
      <c r="AR535" s="321"/>
      <c r="AS535" s="321"/>
    </row>
    <row r="536" spans="17:45">
      <c r="Q536" s="318"/>
      <c r="R536" s="318"/>
      <c r="S536" s="318"/>
      <c r="T536" s="318"/>
      <c r="AL536" s="321"/>
      <c r="AM536" s="321"/>
      <c r="AN536" s="321"/>
      <c r="AO536" s="321"/>
      <c r="AP536" s="321"/>
      <c r="AQ536" s="321"/>
      <c r="AR536" s="321"/>
      <c r="AS536" s="321"/>
    </row>
    <row r="537" spans="17:45">
      <c r="Q537" s="318"/>
      <c r="R537" s="318"/>
      <c r="S537" s="318"/>
      <c r="T537" s="318"/>
      <c r="AL537" s="321"/>
      <c r="AM537" s="321"/>
      <c r="AN537" s="321"/>
      <c r="AO537" s="321"/>
      <c r="AP537" s="321"/>
      <c r="AQ537" s="321"/>
      <c r="AR537" s="321"/>
      <c r="AS537" s="321"/>
    </row>
    <row r="538" spans="17:45">
      <c r="Q538" s="318"/>
      <c r="R538" s="318"/>
      <c r="S538" s="318"/>
      <c r="T538" s="318"/>
      <c r="AL538" s="321"/>
      <c r="AM538" s="321"/>
      <c r="AN538" s="321"/>
      <c r="AO538" s="321"/>
      <c r="AP538" s="321"/>
      <c r="AQ538" s="321"/>
      <c r="AR538" s="321"/>
      <c r="AS538" s="321"/>
    </row>
    <row r="539" spans="17:45">
      <c r="Q539" s="318"/>
      <c r="R539" s="318"/>
      <c r="S539" s="318"/>
      <c r="T539" s="318"/>
      <c r="AL539" s="321"/>
      <c r="AM539" s="321"/>
      <c r="AN539" s="321"/>
      <c r="AO539" s="321"/>
      <c r="AP539" s="321"/>
      <c r="AQ539" s="321"/>
      <c r="AR539" s="321"/>
      <c r="AS539" s="321"/>
    </row>
    <row r="540" spans="17:45">
      <c r="Q540" s="318"/>
      <c r="R540" s="318"/>
      <c r="S540" s="318"/>
      <c r="T540" s="318"/>
      <c r="AL540" s="321"/>
      <c r="AM540" s="321"/>
      <c r="AN540" s="321"/>
      <c r="AO540" s="321"/>
      <c r="AP540" s="321"/>
      <c r="AQ540" s="321"/>
      <c r="AR540" s="321"/>
      <c r="AS540" s="321"/>
    </row>
    <row r="541" spans="17:45">
      <c r="Q541" s="318"/>
      <c r="R541" s="318"/>
      <c r="S541" s="318"/>
      <c r="T541" s="318"/>
      <c r="AL541" s="321"/>
      <c r="AM541" s="321"/>
      <c r="AN541" s="321"/>
      <c r="AO541" s="321"/>
      <c r="AP541" s="321"/>
      <c r="AQ541" s="321"/>
      <c r="AR541" s="321"/>
      <c r="AS541" s="321"/>
    </row>
    <row r="542" spans="17:45">
      <c r="Q542" s="318"/>
      <c r="R542" s="318"/>
      <c r="S542" s="318"/>
      <c r="T542" s="318"/>
      <c r="AL542" s="321"/>
      <c r="AM542" s="321"/>
      <c r="AN542" s="321"/>
      <c r="AO542" s="321"/>
      <c r="AP542" s="321"/>
      <c r="AQ542" s="321"/>
      <c r="AR542" s="321"/>
      <c r="AS542" s="321"/>
    </row>
    <row r="543" spans="17:45">
      <c r="Q543" s="318"/>
      <c r="R543" s="318"/>
      <c r="S543" s="318"/>
      <c r="T543" s="318"/>
      <c r="AL543" s="321"/>
      <c r="AM543" s="321"/>
      <c r="AN543" s="321"/>
      <c r="AO543" s="321"/>
      <c r="AP543" s="321"/>
      <c r="AQ543" s="321"/>
      <c r="AR543" s="321"/>
      <c r="AS543" s="321"/>
    </row>
    <row r="544" spans="17:45">
      <c r="Q544" s="318"/>
      <c r="R544" s="318"/>
      <c r="S544" s="318"/>
      <c r="T544" s="318"/>
      <c r="AL544" s="321"/>
      <c r="AM544" s="321"/>
      <c r="AN544" s="321"/>
      <c r="AO544" s="321"/>
      <c r="AP544" s="321"/>
      <c r="AQ544" s="321"/>
      <c r="AR544" s="321"/>
      <c r="AS544" s="321"/>
    </row>
    <row r="545" spans="17:45">
      <c r="Q545" s="318"/>
      <c r="R545" s="318"/>
      <c r="S545" s="318"/>
      <c r="T545" s="318"/>
      <c r="AL545" s="321"/>
      <c r="AM545" s="321"/>
      <c r="AN545" s="321"/>
      <c r="AO545" s="321"/>
      <c r="AP545" s="321"/>
      <c r="AQ545" s="321"/>
      <c r="AR545" s="321"/>
      <c r="AS545" s="321"/>
    </row>
    <row r="546" spans="17:45">
      <c r="Q546" s="318"/>
      <c r="R546" s="318"/>
      <c r="S546" s="318"/>
      <c r="T546" s="318"/>
      <c r="AL546" s="321"/>
      <c r="AM546" s="321"/>
      <c r="AN546" s="321"/>
      <c r="AO546" s="321"/>
      <c r="AP546" s="321"/>
      <c r="AQ546" s="321"/>
      <c r="AR546" s="321"/>
      <c r="AS546" s="321"/>
    </row>
    <row r="547" spans="17:45">
      <c r="Q547" s="318"/>
      <c r="R547" s="318"/>
      <c r="S547" s="318"/>
      <c r="T547" s="318"/>
      <c r="AL547" s="321"/>
      <c r="AM547" s="321"/>
      <c r="AN547" s="321"/>
      <c r="AO547" s="321"/>
      <c r="AP547" s="321"/>
      <c r="AQ547" s="321"/>
      <c r="AR547" s="321"/>
      <c r="AS547" s="321"/>
    </row>
    <row r="548" spans="17:45">
      <c r="Q548" s="318"/>
      <c r="R548" s="318"/>
      <c r="S548" s="318"/>
      <c r="T548" s="318"/>
      <c r="AL548" s="321"/>
      <c r="AM548" s="321"/>
      <c r="AN548" s="321"/>
      <c r="AO548" s="321"/>
      <c r="AP548" s="321"/>
      <c r="AQ548" s="321"/>
      <c r="AR548" s="321"/>
      <c r="AS548" s="321"/>
    </row>
    <row r="549" spans="17:45">
      <c r="Q549" s="318"/>
      <c r="R549" s="318"/>
      <c r="S549" s="318"/>
      <c r="T549" s="318"/>
      <c r="AL549" s="321"/>
      <c r="AM549" s="321"/>
      <c r="AN549" s="321"/>
      <c r="AO549" s="321"/>
      <c r="AP549" s="321"/>
      <c r="AQ549" s="321"/>
      <c r="AR549" s="321"/>
      <c r="AS549" s="321"/>
    </row>
    <row r="550" spans="17:45">
      <c r="Q550" s="318"/>
      <c r="R550" s="318"/>
      <c r="S550" s="318"/>
      <c r="T550" s="318"/>
      <c r="AL550" s="321"/>
      <c r="AM550" s="321"/>
      <c r="AN550" s="321"/>
      <c r="AO550" s="321"/>
      <c r="AP550" s="321"/>
      <c r="AQ550" s="321"/>
      <c r="AR550" s="321"/>
      <c r="AS550" s="321"/>
    </row>
    <row r="551" spans="17:45">
      <c r="Q551" s="318"/>
      <c r="R551" s="318"/>
      <c r="S551" s="318"/>
      <c r="T551" s="318"/>
      <c r="AL551" s="321"/>
      <c r="AM551" s="321"/>
      <c r="AN551" s="321"/>
      <c r="AO551" s="321"/>
      <c r="AP551" s="321"/>
      <c r="AQ551" s="321"/>
      <c r="AR551" s="321"/>
      <c r="AS551" s="321"/>
    </row>
    <row r="552" spans="17:45">
      <c r="Q552" s="318"/>
      <c r="R552" s="318"/>
      <c r="S552" s="318"/>
      <c r="T552" s="318"/>
      <c r="AL552" s="321"/>
      <c r="AM552" s="321"/>
      <c r="AN552" s="321"/>
      <c r="AO552" s="321"/>
      <c r="AP552" s="321"/>
      <c r="AQ552" s="321"/>
      <c r="AR552" s="321"/>
      <c r="AS552" s="321"/>
    </row>
    <row r="553" spans="17:45">
      <c r="Q553" s="318"/>
      <c r="R553" s="318"/>
      <c r="S553" s="318"/>
      <c r="T553" s="318"/>
      <c r="AL553" s="321"/>
      <c r="AM553" s="321"/>
      <c r="AN553" s="321"/>
      <c r="AO553" s="321"/>
      <c r="AP553" s="321"/>
      <c r="AQ553" s="321"/>
      <c r="AR553" s="321"/>
      <c r="AS553" s="321"/>
    </row>
    <row r="554" spans="17:45">
      <c r="Q554" s="318"/>
      <c r="R554" s="318"/>
      <c r="S554" s="318"/>
      <c r="T554" s="318"/>
      <c r="AL554" s="321"/>
      <c r="AM554" s="321"/>
      <c r="AN554" s="321"/>
      <c r="AO554" s="321"/>
      <c r="AP554" s="321"/>
      <c r="AQ554" s="321"/>
      <c r="AR554" s="321"/>
      <c r="AS554" s="321"/>
    </row>
    <row r="555" spans="17:45">
      <c r="Q555" s="318"/>
      <c r="R555" s="318"/>
      <c r="S555" s="318"/>
      <c r="T555" s="318"/>
      <c r="AL555" s="321"/>
      <c r="AM555" s="321"/>
      <c r="AN555" s="321"/>
      <c r="AO555" s="321"/>
      <c r="AP555" s="321"/>
      <c r="AQ555" s="321"/>
      <c r="AR555" s="321"/>
      <c r="AS555" s="321"/>
    </row>
    <row r="556" spans="17:45">
      <c r="Q556" s="318"/>
      <c r="R556" s="318"/>
      <c r="S556" s="318"/>
      <c r="T556" s="318"/>
      <c r="AL556" s="321"/>
      <c r="AM556" s="321"/>
      <c r="AN556" s="321"/>
      <c r="AO556" s="321"/>
      <c r="AP556" s="321"/>
      <c r="AQ556" s="321"/>
      <c r="AR556" s="321"/>
      <c r="AS556" s="321"/>
    </row>
    <row r="557" spans="17:45">
      <c r="Q557" s="318"/>
      <c r="R557" s="318"/>
      <c r="S557" s="318"/>
      <c r="T557" s="318"/>
      <c r="AL557" s="321"/>
      <c r="AM557" s="321"/>
      <c r="AN557" s="321"/>
      <c r="AO557" s="321"/>
      <c r="AP557" s="321"/>
      <c r="AQ557" s="321"/>
      <c r="AR557" s="321"/>
      <c r="AS557" s="321"/>
    </row>
    <row r="558" spans="17:45">
      <c r="Q558" s="318"/>
      <c r="R558" s="318"/>
      <c r="S558" s="318"/>
      <c r="T558" s="318"/>
      <c r="AL558" s="321"/>
      <c r="AM558" s="321"/>
      <c r="AN558" s="321"/>
      <c r="AO558" s="321"/>
      <c r="AP558" s="321"/>
      <c r="AQ558" s="321"/>
      <c r="AR558" s="321"/>
      <c r="AS558" s="321"/>
    </row>
    <row r="559" spans="17:45">
      <c r="Q559" s="318"/>
      <c r="R559" s="318"/>
      <c r="S559" s="318"/>
      <c r="T559" s="318"/>
      <c r="AL559" s="321"/>
      <c r="AM559" s="321"/>
      <c r="AN559" s="321"/>
      <c r="AO559" s="321"/>
      <c r="AP559" s="321"/>
      <c r="AQ559" s="321"/>
      <c r="AR559" s="321"/>
      <c r="AS559" s="321"/>
    </row>
    <row r="560" spans="17:45">
      <c r="Q560" s="318"/>
      <c r="R560" s="318"/>
      <c r="S560" s="318"/>
      <c r="T560" s="318"/>
      <c r="AL560" s="321"/>
      <c r="AM560" s="321"/>
      <c r="AN560" s="321"/>
      <c r="AO560" s="321"/>
      <c r="AP560" s="321"/>
      <c r="AQ560" s="321"/>
      <c r="AR560" s="321"/>
      <c r="AS560" s="321"/>
    </row>
    <row r="561" spans="17:45">
      <c r="Q561" s="318"/>
      <c r="R561" s="318"/>
      <c r="S561" s="318"/>
      <c r="T561" s="318"/>
      <c r="AL561" s="321"/>
      <c r="AM561" s="321"/>
      <c r="AN561" s="321"/>
      <c r="AO561" s="321"/>
      <c r="AP561" s="321"/>
      <c r="AQ561" s="321"/>
      <c r="AR561" s="321"/>
      <c r="AS561" s="321"/>
    </row>
    <row r="562" spans="17:45">
      <c r="Q562" s="318"/>
      <c r="R562" s="318"/>
      <c r="S562" s="318"/>
      <c r="T562" s="318"/>
      <c r="AL562" s="321"/>
      <c r="AM562" s="321"/>
      <c r="AN562" s="321"/>
      <c r="AO562" s="321"/>
      <c r="AP562" s="321"/>
      <c r="AQ562" s="321"/>
      <c r="AR562" s="321"/>
      <c r="AS562" s="321"/>
    </row>
    <row r="563" spans="17:45">
      <c r="Q563" s="318"/>
      <c r="R563" s="318"/>
      <c r="S563" s="318"/>
      <c r="T563" s="318"/>
      <c r="AL563" s="321"/>
      <c r="AM563" s="321"/>
      <c r="AN563" s="321"/>
      <c r="AO563" s="321"/>
      <c r="AP563" s="321"/>
      <c r="AQ563" s="321"/>
      <c r="AR563" s="321"/>
      <c r="AS563" s="321"/>
    </row>
    <row r="564" spans="17:45">
      <c r="Q564" s="318"/>
      <c r="R564" s="318"/>
      <c r="S564" s="318"/>
      <c r="T564" s="318"/>
      <c r="AL564" s="321"/>
      <c r="AM564" s="321"/>
      <c r="AN564" s="321"/>
      <c r="AO564" s="321"/>
      <c r="AP564" s="321"/>
      <c r="AQ564" s="321"/>
      <c r="AR564" s="321"/>
      <c r="AS564" s="321"/>
    </row>
    <row r="565" spans="17:45">
      <c r="Q565" s="318"/>
      <c r="R565" s="318"/>
      <c r="S565" s="318"/>
      <c r="T565" s="318"/>
      <c r="AL565" s="321"/>
      <c r="AM565" s="321"/>
      <c r="AN565" s="321"/>
      <c r="AO565" s="321"/>
      <c r="AP565" s="321"/>
      <c r="AQ565" s="321"/>
      <c r="AR565" s="321"/>
      <c r="AS565" s="321"/>
    </row>
    <row r="566" spans="17:45">
      <c r="Q566" s="318"/>
      <c r="R566" s="318"/>
      <c r="S566" s="318"/>
      <c r="T566" s="318"/>
      <c r="AL566" s="321"/>
      <c r="AM566" s="321"/>
      <c r="AN566" s="321"/>
      <c r="AO566" s="321"/>
      <c r="AP566" s="321"/>
      <c r="AQ566" s="321"/>
      <c r="AR566" s="321"/>
      <c r="AS566" s="321"/>
    </row>
    <row r="567" spans="17:45">
      <c r="Q567" s="318"/>
      <c r="R567" s="318"/>
      <c r="S567" s="318"/>
      <c r="T567" s="318"/>
      <c r="AL567" s="321"/>
      <c r="AM567" s="321"/>
      <c r="AN567" s="321"/>
      <c r="AO567" s="321"/>
      <c r="AP567" s="321"/>
      <c r="AQ567" s="321"/>
      <c r="AR567" s="321"/>
      <c r="AS567" s="321"/>
    </row>
    <row r="568" spans="17:45">
      <c r="Q568" s="318"/>
      <c r="R568" s="318"/>
      <c r="S568" s="318"/>
      <c r="T568" s="318"/>
      <c r="AL568" s="321"/>
      <c r="AM568" s="321"/>
      <c r="AN568" s="321"/>
      <c r="AO568" s="321"/>
      <c r="AP568" s="321"/>
      <c r="AQ568" s="321"/>
      <c r="AR568" s="321"/>
      <c r="AS568" s="321"/>
    </row>
    <row r="569" spans="17:45">
      <c r="Q569" s="318"/>
      <c r="R569" s="318"/>
      <c r="S569" s="318"/>
      <c r="T569" s="318"/>
      <c r="AL569" s="321"/>
      <c r="AM569" s="321"/>
      <c r="AN569" s="321"/>
      <c r="AO569" s="321"/>
      <c r="AP569" s="321"/>
      <c r="AQ569" s="321"/>
      <c r="AR569" s="321"/>
      <c r="AS569" s="321"/>
    </row>
    <row r="570" spans="17:45">
      <c r="Q570" s="318"/>
      <c r="R570" s="318"/>
      <c r="S570" s="318"/>
      <c r="T570" s="318"/>
      <c r="AL570" s="321"/>
      <c r="AM570" s="321"/>
      <c r="AN570" s="321"/>
      <c r="AO570" s="321"/>
      <c r="AP570" s="321"/>
      <c r="AQ570" s="321"/>
      <c r="AR570" s="321"/>
      <c r="AS570" s="321"/>
    </row>
    <row r="571" spans="17:45">
      <c r="Q571" s="318"/>
      <c r="R571" s="318"/>
      <c r="S571" s="318"/>
      <c r="T571" s="318"/>
      <c r="AL571" s="321"/>
      <c r="AM571" s="321"/>
      <c r="AN571" s="321"/>
      <c r="AO571" s="321"/>
      <c r="AP571" s="321"/>
      <c r="AQ571" s="321"/>
      <c r="AR571" s="321"/>
      <c r="AS571" s="321"/>
    </row>
    <row r="572" spans="17:45">
      <c r="Q572" s="318"/>
      <c r="R572" s="318"/>
      <c r="S572" s="318"/>
      <c r="T572" s="318"/>
      <c r="AL572" s="321"/>
      <c r="AM572" s="321"/>
      <c r="AN572" s="321"/>
      <c r="AO572" s="321"/>
      <c r="AP572" s="321"/>
      <c r="AQ572" s="321"/>
      <c r="AR572" s="321"/>
      <c r="AS572" s="321"/>
    </row>
    <row r="573" spans="17:45">
      <c r="Q573" s="318"/>
      <c r="R573" s="318"/>
      <c r="S573" s="318"/>
      <c r="T573" s="318"/>
      <c r="AL573" s="321"/>
      <c r="AM573" s="321"/>
      <c r="AN573" s="321"/>
      <c r="AO573" s="321"/>
      <c r="AP573" s="321"/>
      <c r="AQ573" s="321"/>
      <c r="AR573" s="321"/>
      <c r="AS573" s="321"/>
    </row>
    <row r="574" spans="17:45">
      <c r="Q574" s="318"/>
      <c r="R574" s="318"/>
      <c r="S574" s="318"/>
      <c r="T574" s="318"/>
      <c r="AL574" s="321"/>
      <c r="AM574" s="321"/>
      <c r="AN574" s="321"/>
      <c r="AO574" s="321"/>
      <c r="AP574" s="321"/>
      <c r="AQ574" s="321"/>
      <c r="AR574" s="321"/>
      <c r="AS574" s="321"/>
    </row>
    <row r="575" spans="17:45">
      <c r="Q575" s="318"/>
      <c r="R575" s="318"/>
      <c r="S575" s="318"/>
      <c r="T575" s="318"/>
      <c r="AL575" s="321"/>
      <c r="AM575" s="321"/>
      <c r="AN575" s="321"/>
      <c r="AO575" s="321"/>
      <c r="AP575" s="321"/>
      <c r="AQ575" s="321"/>
      <c r="AR575" s="321"/>
      <c r="AS575" s="321"/>
    </row>
    <row r="576" spans="17:45">
      <c r="Q576" s="318"/>
      <c r="R576" s="318"/>
      <c r="S576" s="318"/>
      <c r="T576" s="318"/>
      <c r="AL576" s="321"/>
      <c r="AM576" s="321"/>
      <c r="AN576" s="321"/>
      <c r="AO576" s="321"/>
      <c r="AP576" s="321"/>
      <c r="AQ576" s="321"/>
      <c r="AR576" s="321"/>
      <c r="AS576" s="321"/>
    </row>
    <row r="577" spans="17:45">
      <c r="Q577" s="318"/>
      <c r="R577" s="318"/>
      <c r="S577" s="318"/>
      <c r="T577" s="318"/>
      <c r="AL577" s="321"/>
      <c r="AM577" s="321"/>
      <c r="AN577" s="321"/>
      <c r="AO577" s="321"/>
      <c r="AP577" s="321"/>
      <c r="AQ577" s="321"/>
      <c r="AR577" s="321"/>
      <c r="AS577" s="321"/>
    </row>
    <row r="578" spans="17:45">
      <c r="Q578" s="318"/>
      <c r="R578" s="318"/>
      <c r="S578" s="318"/>
      <c r="T578" s="318"/>
      <c r="AL578" s="321"/>
      <c r="AM578" s="321"/>
      <c r="AN578" s="321"/>
      <c r="AO578" s="321"/>
      <c r="AP578" s="321"/>
      <c r="AQ578" s="321"/>
      <c r="AR578" s="321"/>
      <c r="AS578" s="321"/>
    </row>
    <row r="579" spans="17:45">
      <c r="Q579" s="318"/>
      <c r="R579" s="318"/>
      <c r="S579" s="318"/>
      <c r="T579" s="318"/>
      <c r="AL579" s="321"/>
      <c r="AM579" s="321"/>
      <c r="AN579" s="321"/>
      <c r="AO579" s="321"/>
      <c r="AP579" s="321"/>
      <c r="AQ579" s="321"/>
      <c r="AR579" s="321"/>
      <c r="AS579" s="321"/>
    </row>
    <row r="580" spans="17:45">
      <c r="Q580" s="318"/>
      <c r="R580" s="318"/>
      <c r="S580" s="318"/>
      <c r="T580" s="318"/>
      <c r="AL580" s="321"/>
      <c r="AM580" s="321"/>
      <c r="AN580" s="321"/>
      <c r="AO580" s="321"/>
      <c r="AP580" s="321"/>
      <c r="AQ580" s="321"/>
      <c r="AR580" s="321"/>
      <c r="AS580" s="321"/>
    </row>
    <row r="581" spans="17:45">
      <c r="Q581" s="318"/>
      <c r="R581" s="318"/>
      <c r="S581" s="318"/>
      <c r="T581" s="318"/>
      <c r="AL581" s="321"/>
      <c r="AM581" s="321"/>
      <c r="AN581" s="321"/>
      <c r="AO581" s="321"/>
      <c r="AP581" s="321"/>
      <c r="AQ581" s="321"/>
      <c r="AR581" s="321"/>
      <c r="AS581" s="321"/>
    </row>
    <row r="582" spans="17:45">
      <c r="Q582" s="318"/>
      <c r="R582" s="318"/>
      <c r="S582" s="318"/>
      <c r="T582" s="318"/>
      <c r="AL582" s="321"/>
      <c r="AM582" s="321"/>
      <c r="AN582" s="321"/>
      <c r="AO582" s="321"/>
      <c r="AP582" s="321"/>
      <c r="AQ582" s="321"/>
      <c r="AR582" s="321"/>
      <c r="AS582" s="321"/>
    </row>
    <row r="583" spans="17:45">
      <c r="Q583" s="318"/>
      <c r="R583" s="318"/>
      <c r="S583" s="318"/>
      <c r="T583" s="318"/>
      <c r="AL583" s="321"/>
      <c r="AM583" s="321"/>
      <c r="AN583" s="321"/>
      <c r="AO583" s="321"/>
      <c r="AP583" s="321"/>
      <c r="AQ583" s="321"/>
      <c r="AR583" s="321"/>
      <c r="AS583" s="321"/>
    </row>
    <row r="584" spans="17:45">
      <c r="Q584" s="318"/>
      <c r="R584" s="318"/>
      <c r="S584" s="318"/>
      <c r="T584" s="318"/>
      <c r="AL584" s="321"/>
      <c r="AM584" s="321"/>
      <c r="AN584" s="321"/>
      <c r="AO584" s="321"/>
      <c r="AP584" s="321"/>
      <c r="AQ584" s="321"/>
      <c r="AR584" s="321"/>
      <c r="AS584" s="321"/>
    </row>
    <row r="585" spans="17:45">
      <c r="Q585" s="318"/>
      <c r="R585" s="318"/>
      <c r="S585" s="318"/>
      <c r="T585" s="318"/>
      <c r="AL585" s="321"/>
      <c r="AM585" s="321"/>
      <c r="AN585" s="321"/>
      <c r="AO585" s="321"/>
      <c r="AP585" s="321"/>
      <c r="AQ585" s="321"/>
      <c r="AR585" s="321"/>
      <c r="AS585" s="321"/>
    </row>
    <row r="586" spans="17:45">
      <c r="Q586" s="318"/>
      <c r="R586" s="318"/>
      <c r="S586" s="318"/>
      <c r="T586" s="318"/>
      <c r="AL586" s="321"/>
      <c r="AM586" s="321"/>
      <c r="AN586" s="321"/>
      <c r="AO586" s="321"/>
      <c r="AP586" s="321"/>
      <c r="AQ586" s="321"/>
      <c r="AR586" s="321"/>
      <c r="AS586" s="321"/>
    </row>
    <row r="587" spans="17:45">
      <c r="Q587" s="318"/>
      <c r="R587" s="318"/>
      <c r="S587" s="318"/>
      <c r="T587" s="318"/>
      <c r="AL587" s="321"/>
      <c r="AM587" s="321"/>
      <c r="AN587" s="321"/>
      <c r="AO587" s="321"/>
      <c r="AP587" s="321"/>
      <c r="AQ587" s="321"/>
      <c r="AR587" s="321"/>
      <c r="AS587" s="321"/>
    </row>
    <row r="588" spans="17:45">
      <c r="Q588" s="318"/>
      <c r="R588" s="318"/>
      <c r="S588" s="318"/>
      <c r="T588" s="318"/>
      <c r="AL588" s="321"/>
      <c r="AM588" s="321"/>
      <c r="AN588" s="321"/>
      <c r="AO588" s="321"/>
      <c r="AP588" s="321"/>
      <c r="AQ588" s="321"/>
      <c r="AR588" s="321"/>
      <c r="AS588" s="321"/>
    </row>
    <row r="589" spans="17:45">
      <c r="Q589" s="318"/>
      <c r="R589" s="318"/>
      <c r="S589" s="318"/>
      <c r="T589" s="318"/>
      <c r="AL589" s="321"/>
      <c r="AM589" s="321"/>
      <c r="AN589" s="321"/>
      <c r="AO589" s="321"/>
      <c r="AP589" s="321"/>
      <c r="AQ589" s="321"/>
      <c r="AR589" s="321"/>
      <c r="AS589" s="321"/>
    </row>
    <row r="590" spans="17:45">
      <c r="Q590" s="318"/>
      <c r="R590" s="318"/>
      <c r="S590" s="318"/>
      <c r="T590" s="318"/>
      <c r="AL590" s="321"/>
      <c r="AM590" s="321"/>
      <c r="AN590" s="321"/>
      <c r="AO590" s="321"/>
      <c r="AP590" s="321"/>
      <c r="AQ590" s="321"/>
      <c r="AR590" s="321"/>
      <c r="AS590" s="321"/>
    </row>
    <row r="591" spans="17:45">
      <c r="Q591" s="318"/>
      <c r="R591" s="318"/>
      <c r="S591" s="318"/>
      <c r="T591" s="318"/>
      <c r="AL591" s="321"/>
      <c r="AM591" s="321"/>
      <c r="AN591" s="321"/>
      <c r="AO591" s="321"/>
      <c r="AP591" s="321"/>
      <c r="AQ591" s="321"/>
      <c r="AR591" s="321"/>
      <c r="AS591" s="321"/>
    </row>
    <row r="592" spans="17:45">
      <c r="Q592" s="318"/>
      <c r="R592" s="318"/>
      <c r="S592" s="318"/>
      <c r="T592" s="318"/>
      <c r="AL592" s="321"/>
      <c r="AM592" s="321"/>
      <c r="AN592" s="321"/>
      <c r="AO592" s="321"/>
      <c r="AP592" s="321"/>
      <c r="AQ592" s="321"/>
      <c r="AR592" s="321"/>
      <c r="AS592" s="321"/>
    </row>
    <row r="593" spans="17:45">
      <c r="Q593" s="318"/>
      <c r="R593" s="318"/>
      <c r="S593" s="318"/>
      <c r="T593" s="318"/>
      <c r="AL593" s="321"/>
      <c r="AM593" s="321"/>
      <c r="AN593" s="321"/>
      <c r="AO593" s="321"/>
      <c r="AP593" s="321"/>
      <c r="AQ593" s="321"/>
      <c r="AR593" s="321"/>
      <c r="AS593" s="321"/>
    </row>
    <row r="594" spans="17:45">
      <c r="Q594" s="318"/>
      <c r="R594" s="318"/>
      <c r="S594" s="318"/>
      <c r="T594" s="318"/>
      <c r="AL594" s="321"/>
      <c r="AM594" s="321"/>
      <c r="AN594" s="321"/>
      <c r="AO594" s="321"/>
      <c r="AP594" s="321"/>
      <c r="AQ594" s="321"/>
      <c r="AR594" s="321"/>
      <c r="AS594" s="321"/>
    </row>
    <row r="595" spans="17:45">
      <c r="Q595" s="318"/>
      <c r="R595" s="318"/>
      <c r="S595" s="318"/>
      <c r="T595" s="318"/>
      <c r="AL595" s="321"/>
      <c r="AM595" s="321"/>
      <c r="AN595" s="321"/>
      <c r="AO595" s="321"/>
      <c r="AP595" s="321"/>
      <c r="AQ595" s="321"/>
      <c r="AR595" s="321"/>
      <c r="AS595" s="321"/>
    </row>
    <row r="596" spans="17:45">
      <c r="Q596" s="318"/>
      <c r="R596" s="318"/>
      <c r="S596" s="318"/>
      <c r="T596" s="318"/>
      <c r="AL596" s="321"/>
      <c r="AM596" s="321"/>
      <c r="AN596" s="321"/>
      <c r="AO596" s="321"/>
      <c r="AP596" s="321"/>
      <c r="AQ596" s="321"/>
      <c r="AR596" s="321"/>
      <c r="AS596" s="321"/>
    </row>
    <row r="597" spans="17:45">
      <c r="Q597" s="318"/>
      <c r="R597" s="318"/>
      <c r="S597" s="318"/>
      <c r="T597" s="318"/>
      <c r="AL597" s="321"/>
      <c r="AM597" s="321"/>
      <c r="AN597" s="321"/>
      <c r="AO597" s="321"/>
      <c r="AP597" s="321"/>
      <c r="AQ597" s="321"/>
      <c r="AR597" s="321"/>
      <c r="AS597" s="321"/>
    </row>
    <row r="598" spans="17:45">
      <c r="Q598" s="318"/>
      <c r="R598" s="318"/>
      <c r="S598" s="318"/>
      <c r="T598" s="318"/>
      <c r="AL598" s="321"/>
      <c r="AM598" s="321"/>
      <c r="AN598" s="321"/>
      <c r="AO598" s="321"/>
      <c r="AP598" s="321"/>
      <c r="AQ598" s="321"/>
      <c r="AR598" s="321"/>
      <c r="AS598" s="321"/>
    </row>
    <row r="599" spans="17:45">
      <c r="Q599" s="318"/>
      <c r="R599" s="318"/>
      <c r="S599" s="318"/>
      <c r="T599" s="318"/>
      <c r="AL599" s="321"/>
      <c r="AM599" s="321"/>
      <c r="AN599" s="321"/>
      <c r="AO599" s="321"/>
      <c r="AP599" s="321"/>
      <c r="AQ599" s="321"/>
      <c r="AR599" s="321"/>
      <c r="AS599" s="321"/>
    </row>
    <row r="600" spans="17:45">
      <c r="Q600" s="318"/>
      <c r="R600" s="318"/>
      <c r="S600" s="318"/>
      <c r="T600" s="318"/>
      <c r="AL600" s="321"/>
      <c r="AM600" s="321"/>
      <c r="AN600" s="321"/>
      <c r="AO600" s="321"/>
      <c r="AP600" s="321"/>
      <c r="AQ600" s="321"/>
      <c r="AR600" s="321"/>
      <c r="AS600" s="321"/>
    </row>
    <row r="601" spans="17:45">
      <c r="Q601" s="318"/>
      <c r="R601" s="318"/>
      <c r="S601" s="318"/>
      <c r="T601" s="318"/>
      <c r="AL601" s="321"/>
      <c r="AM601" s="321"/>
      <c r="AN601" s="321"/>
      <c r="AO601" s="321"/>
      <c r="AP601" s="321"/>
      <c r="AQ601" s="321"/>
      <c r="AR601" s="321"/>
      <c r="AS601" s="321"/>
    </row>
    <row r="602" spans="17:45">
      <c r="Q602" s="318"/>
      <c r="R602" s="318"/>
      <c r="S602" s="318"/>
      <c r="T602" s="318"/>
      <c r="AL602" s="321"/>
      <c r="AM602" s="321"/>
      <c r="AN602" s="321"/>
      <c r="AO602" s="321"/>
      <c r="AP602" s="321"/>
      <c r="AQ602" s="321"/>
      <c r="AR602" s="321"/>
      <c r="AS602" s="321"/>
    </row>
    <row r="603" spans="17:45">
      <c r="Q603" s="318"/>
      <c r="R603" s="318"/>
      <c r="S603" s="318"/>
      <c r="T603" s="318"/>
      <c r="AL603" s="321"/>
      <c r="AM603" s="321"/>
      <c r="AN603" s="321"/>
      <c r="AO603" s="321"/>
      <c r="AP603" s="321"/>
      <c r="AQ603" s="321"/>
      <c r="AR603" s="321"/>
      <c r="AS603" s="321"/>
    </row>
    <row r="604" spans="17:45">
      <c r="Q604" s="318"/>
      <c r="R604" s="318"/>
      <c r="S604" s="318"/>
      <c r="T604" s="318"/>
      <c r="AL604" s="321"/>
      <c r="AM604" s="321"/>
      <c r="AN604" s="321"/>
      <c r="AO604" s="321"/>
      <c r="AP604" s="321"/>
      <c r="AQ604" s="321"/>
      <c r="AR604" s="321"/>
      <c r="AS604" s="321"/>
    </row>
    <row r="605" spans="17:45">
      <c r="Q605" s="318"/>
      <c r="R605" s="318"/>
      <c r="S605" s="318"/>
      <c r="T605" s="318"/>
      <c r="AL605" s="321"/>
      <c r="AM605" s="321"/>
      <c r="AN605" s="321"/>
      <c r="AO605" s="321"/>
      <c r="AP605" s="321"/>
      <c r="AQ605" s="321"/>
      <c r="AR605" s="321"/>
      <c r="AS605" s="321"/>
    </row>
    <row r="606" spans="17:45">
      <c r="Q606" s="318"/>
      <c r="R606" s="318"/>
      <c r="S606" s="318"/>
      <c r="T606" s="318"/>
      <c r="AL606" s="321"/>
      <c r="AM606" s="321"/>
      <c r="AN606" s="321"/>
      <c r="AO606" s="321"/>
      <c r="AP606" s="321"/>
      <c r="AQ606" s="321"/>
      <c r="AR606" s="321"/>
      <c r="AS606" s="321"/>
    </row>
    <row r="607" spans="17:45">
      <c r="Q607" s="318"/>
      <c r="R607" s="318"/>
      <c r="S607" s="318"/>
      <c r="T607" s="318"/>
      <c r="AL607" s="321"/>
      <c r="AM607" s="321"/>
      <c r="AN607" s="321"/>
      <c r="AO607" s="321"/>
      <c r="AP607" s="321"/>
      <c r="AQ607" s="321"/>
      <c r="AR607" s="321"/>
      <c r="AS607" s="321"/>
    </row>
    <row r="608" spans="17:45">
      <c r="Q608" s="318"/>
      <c r="R608" s="318"/>
      <c r="S608" s="318"/>
      <c r="T608" s="318"/>
      <c r="AL608" s="321"/>
      <c r="AM608" s="321"/>
      <c r="AN608" s="321"/>
      <c r="AO608" s="321"/>
      <c r="AP608" s="321"/>
      <c r="AQ608" s="321"/>
      <c r="AR608" s="321"/>
      <c r="AS608" s="321"/>
    </row>
    <row r="609" spans="17:45">
      <c r="Q609" s="318"/>
      <c r="R609" s="318"/>
      <c r="S609" s="318"/>
      <c r="T609" s="318"/>
      <c r="AL609" s="321"/>
      <c r="AM609" s="321"/>
      <c r="AN609" s="321"/>
      <c r="AO609" s="321"/>
      <c r="AP609" s="321"/>
      <c r="AQ609" s="321"/>
      <c r="AR609" s="321"/>
      <c r="AS609" s="321"/>
    </row>
    <row r="610" spans="17:45">
      <c r="Q610" s="318"/>
      <c r="R610" s="318"/>
      <c r="S610" s="318"/>
      <c r="T610" s="318"/>
      <c r="AL610" s="321"/>
      <c r="AM610" s="321"/>
      <c r="AN610" s="321"/>
      <c r="AO610" s="321"/>
      <c r="AP610" s="321"/>
      <c r="AQ610" s="321"/>
      <c r="AR610" s="321"/>
      <c r="AS610" s="321"/>
    </row>
    <row r="611" spans="17:45">
      <c r="Q611" s="318"/>
      <c r="R611" s="318"/>
      <c r="S611" s="318"/>
      <c r="T611" s="318"/>
      <c r="AL611" s="321"/>
      <c r="AM611" s="321"/>
      <c r="AN611" s="321"/>
      <c r="AO611" s="321"/>
      <c r="AP611" s="321"/>
      <c r="AQ611" s="321"/>
      <c r="AR611" s="321"/>
      <c r="AS611" s="321"/>
    </row>
    <row r="612" spans="17:45">
      <c r="Q612" s="318"/>
      <c r="R612" s="318"/>
      <c r="S612" s="318"/>
      <c r="T612" s="318"/>
      <c r="AL612" s="321"/>
      <c r="AM612" s="321"/>
      <c r="AN612" s="321"/>
      <c r="AO612" s="321"/>
      <c r="AP612" s="321"/>
      <c r="AQ612" s="321"/>
      <c r="AR612" s="321"/>
      <c r="AS612" s="321"/>
    </row>
    <row r="613" spans="17:45">
      <c r="Q613" s="318"/>
      <c r="R613" s="318"/>
      <c r="S613" s="318"/>
      <c r="T613" s="318"/>
      <c r="AL613" s="321"/>
      <c r="AM613" s="321"/>
      <c r="AN613" s="321"/>
      <c r="AO613" s="321"/>
      <c r="AP613" s="321"/>
      <c r="AQ613" s="321"/>
      <c r="AR613" s="321"/>
      <c r="AS613" s="321"/>
    </row>
    <row r="614" spans="17:45">
      <c r="Q614" s="318"/>
      <c r="R614" s="318"/>
      <c r="S614" s="318"/>
      <c r="T614" s="318"/>
      <c r="AL614" s="321"/>
      <c r="AM614" s="321"/>
      <c r="AN614" s="321"/>
      <c r="AO614" s="321"/>
      <c r="AP614" s="321"/>
      <c r="AQ614" s="321"/>
      <c r="AR614" s="321"/>
      <c r="AS614" s="321"/>
    </row>
    <row r="615" spans="17:45">
      <c r="Q615" s="318"/>
      <c r="R615" s="318"/>
      <c r="S615" s="318"/>
      <c r="T615" s="318"/>
      <c r="AL615" s="321"/>
      <c r="AM615" s="321"/>
      <c r="AN615" s="321"/>
      <c r="AO615" s="321"/>
      <c r="AP615" s="321"/>
      <c r="AQ615" s="321"/>
      <c r="AR615" s="321"/>
      <c r="AS615" s="321"/>
    </row>
    <row r="616" spans="17:45">
      <c r="Q616" s="318"/>
      <c r="R616" s="318"/>
      <c r="S616" s="318"/>
      <c r="T616" s="318"/>
      <c r="AL616" s="321"/>
      <c r="AM616" s="321"/>
      <c r="AN616" s="321"/>
      <c r="AO616" s="321"/>
      <c r="AP616" s="321"/>
      <c r="AQ616" s="321"/>
      <c r="AR616" s="321"/>
      <c r="AS616" s="321"/>
    </row>
    <row r="617" spans="17:45">
      <c r="Q617" s="318"/>
      <c r="R617" s="318"/>
      <c r="S617" s="318"/>
      <c r="T617" s="318"/>
      <c r="AL617" s="321"/>
      <c r="AM617" s="321"/>
      <c r="AN617" s="321"/>
      <c r="AO617" s="321"/>
      <c r="AP617" s="321"/>
      <c r="AQ617" s="321"/>
      <c r="AR617" s="321"/>
      <c r="AS617" s="321"/>
    </row>
    <row r="618" spans="17:45">
      <c r="Q618" s="318"/>
      <c r="R618" s="318"/>
      <c r="S618" s="318"/>
      <c r="T618" s="318"/>
      <c r="AL618" s="321"/>
      <c r="AM618" s="321"/>
      <c r="AN618" s="321"/>
      <c r="AO618" s="321"/>
      <c r="AP618" s="321"/>
      <c r="AQ618" s="321"/>
      <c r="AR618" s="321"/>
      <c r="AS618" s="321"/>
    </row>
    <row r="619" spans="17:45">
      <c r="Q619" s="318"/>
      <c r="R619" s="318"/>
      <c r="S619" s="318"/>
      <c r="T619" s="318"/>
      <c r="AL619" s="321"/>
      <c r="AM619" s="321"/>
      <c r="AN619" s="321"/>
      <c r="AO619" s="321"/>
      <c r="AP619" s="321"/>
      <c r="AQ619" s="321"/>
      <c r="AR619" s="321"/>
      <c r="AS619" s="321"/>
    </row>
    <row r="620" spans="17:45">
      <c r="Q620" s="318"/>
      <c r="R620" s="318"/>
      <c r="S620" s="318"/>
      <c r="T620" s="318"/>
      <c r="AL620" s="321"/>
      <c r="AM620" s="321"/>
      <c r="AN620" s="321"/>
      <c r="AO620" s="321"/>
      <c r="AP620" s="321"/>
      <c r="AQ620" s="321"/>
      <c r="AR620" s="321"/>
      <c r="AS620" s="321"/>
    </row>
    <row r="621" spans="17:45">
      <c r="Q621" s="318"/>
      <c r="R621" s="318"/>
      <c r="S621" s="318"/>
      <c r="T621" s="318"/>
      <c r="AL621" s="321"/>
      <c r="AM621" s="321"/>
      <c r="AN621" s="321"/>
      <c r="AO621" s="321"/>
      <c r="AP621" s="321"/>
      <c r="AQ621" s="321"/>
      <c r="AR621" s="321"/>
      <c r="AS621" s="321"/>
    </row>
    <row r="622" spans="17:45">
      <c r="Q622" s="318"/>
      <c r="R622" s="318"/>
      <c r="S622" s="318"/>
      <c r="T622" s="318"/>
      <c r="AL622" s="321"/>
      <c r="AM622" s="321"/>
      <c r="AN622" s="321"/>
      <c r="AO622" s="321"/>
      <c r="AP622" s="321"/>
      <c r="AQ622" s="321"/>
      <c r="AR622" s="321"/>
      <c r="AS622" s="321"/>
    </row>
    <row r="623" spans="17:45">
      <c r="Q623" s="318"/>
      <c r="R623" s="318"/>
      <c r="S623" s="318"/>
      <c r="T623" s="318"/>
      <c r="AL623" s="321"/>
      <c r="AM623" s="321"/>
      <c r="AN623" s="321"/>
      <c r="AO623" s="321"/>
      <c r="AP623" s="321"/>
      <c r="AQ623" s="321"/>
      <c r="AR623" s="321"/>
      <c r="AS623" s="321"/>
    </row>
    <row r="624" spans="17:45">
      <c r="Q624" s="318"/>
      <c r="R624" s="318"/>
      <c r="S624" s="318"/>
      <c r="T624" s="318"/>
      <c r="AL624" s="321"/>
      <c r="AM624" s="321"/>
      <c r="AN624" s="321"/>
      <c r="AO624" s="321"/>
      <c r="AP624" s="321"/>
      <c r="AQ624" s="321"/>
      <c r="AR624" s="321"/>
      <c r="AS624" s="321"/>
    </row>
    <row r="625" spans="17:45">
      <c r="Q625" s="318"/>
      <c r="R625" s="318"/>
      <c r="S625" s="318"/>
      <c r="T625" s="318"/>
      <c r="AL625" s="321"/>
      <c r="AM625" s="321"/>
      <c r="AN625" s="321"/>
      <c r="AO625" s="321"/>
      <c r="AP625" s="321"/>
      <c r="AQ625" s="321"/>
      <c r="AR625" s="321"/>
      <c r="AS625" s="321"/>
    </row>
    <row r="626" spans="17:45">
      <c r="Q626" s="318"/>
      <c r="R626" s="318"/>
      <c r="S626" s="318"/>
      <c r="T626" s="318"/>
      <c r="AL626" s="321"/>
      <c r="AM626" s="321"/>
      <c r="AN626" s="321"/>
      <c r="AO626" s="321"/>
      <c r="AP626" s="321"/>
      <c r="AQ626" s="321"/>
      <c r="AR626" s="321"/>
      <c r="AS626" s="321"/>
    </row>
    <row r="627" spans="17:45">
      <c r="Q627" s="318"/>
      <c r="R627" s="318"/>
      <c r="S627" s="318"/>
      <c r="T627" s="318"/>
      <c r="AL627" s="321"/>
      <c r="AM627" s="321"/>
      <c r="AN627" s="321"/>
      <c r="AO627" s="321"/>
      <c r="AP627" s="321"/>
      <c r="AQ627" s="321"/>
      <c r="AR627" s="321"/>
      <c r="AS627" s="321"/>
    </row>
    <row r="628" spans="17:45">
      <c r="Q628" s="318"/>
      <c r="R628" s="318"/>
      <c r="S628" s="318"/>
      <c r="T628" s="318"/>
      <c r="AL628" s="321"/>
      <c r="AM628" s="321"/>
      <c r="AN628" s="321"/>
      <c r="AO628" s="321"/>
      <c r="AP628" s="321"/>
      <c r="AQ628" s="321"/>
      <c r="AR628" s="321"/>
      <c r="AS628" s="321"/>
    </row>
    <row r="629" spans="17:45">
      <c r="Q629" s="318"/>
      <c r="R629" s="318"/>
      <c r="S629" s="318"/>
      <c r="T629" s="318"/>
      <c r="AL629" s="321"/>
      <c r="AM629" s="321"/>
      <c r="AN629" s="321"/>
      <c r="AO629" s="321"/>
      <c r="AP629" s="321"/>
      <c r="AQ629" s="321"/>
      <c r="AR629" s="321"/>
      <c r="AS629" s="321"/>
    </row>
    <row r="630" spans="17:45">
      <c r="Q630" s="318"/>
      <c r="R630" s="318"/>
      <c r="S630" s="318"/>
      <c r="T630" s="318"/>
      <c r="AL630" s="321"/>
      <c r="AM630" s="321"/>
      <c r="AN630" s="321"/>
      <c r="AO630" s="321"/>
      <c r="AP630" s="321"/>
      <c r="AQ630" s="321"/>
      <c r="AR630" s="321"/>
      <c r="AS630" s="321"/>
    </row>
    <row r="631" spans="17:45">
      <c r="Q631" s="318"/>
      <c r="R631" s="318"/>
      <c r="S631" s="318"/>
      <c r="T631" s="318"/>
      <c r="AL631" s="321"/>
      <c r="AM631" s="321"/>
      <c r="AN631" s="321"/>
      <c r="AO631" s="321"/>
      <c r="AP631" s="321"/>
      <c r="AQ631" s="321"/>
      <c r="AR631" s="321"/>
      <c r="AS631" s="321"/>
    </row>
    <row r="632" spans="17:45">
      <c r="Q632" s="318"/>
      <c r="R632" s="318"/>
      <c r="S632" s="318"/>
      <c r="T632" s="318"/>
      <c r="AL632" s="321"/>
      <c r="AM632" s="321"/>
      <c r="AN632" s="321"/>
      <c r="AO632" s="321"/>
      <c r="AP632" s="321"/>
      <c r="AQ632" s="321"/>
      <c r="AR632" s="321"/>
      <c r="AS632" s="321"/>
    </row>
    <row r="633" spans="17:45">
      <c r="Q633" s="318"/>
      <c r="R633" s="318"/>
      <c r="S633" s="318"/>
      <c r="T633" s="318"/>
      <c r="AL633" s="321"/>
      <c r="AM633" s="321"/>
      <c r="AN633" s="321"/>
      <c r="AO633" s="321"/>
      <c r="AP633" s="321"/>
      <c r="AQ633" s="321"/>
      <c r="AR633" s="321"/>
      <c r="AS633" s="321"/>
    </row>
    <row r="634" spans="17:45">
      <c r="Q634" s="318"/>
      <c r="R634" s="318"/>
      <c r="S634" s="318"/>
      <c r="T634" s="318"/>
      <c r="AL634" s="321"/>
      <c r="AM634" s="321"/>
      <c r="AN634" s="321"/>
      <c r="AO634" s="321"/>
      <c r="AP634" s="321"/>
      <c r="AQ634" s="321"/>
      <c r="AR634" s="321"/>
      <c r="AS634" s="321"/>
    </row>
    <row r="635" spans="17:45">
      <c r="Q635" s="318"/>
      <c r="R635" s="318"/>
      <c r="S635" s="318"/>
      <c r="T635" s="318"/>
      <c r="AL635" s="321"/>
      <c r="AM635" s="321"/>
      <c r="AN635" s="321"/>
      <c r="AO635" s="321"/>
      <c r="AP635" s="321"/>
      <c r="AQ635" s="321"/>
      <c r="AR635" s="321"/>
      <c r="AS635" s="321"/>
    </row>
    <row r="636" spans="17:45">
      <c r="Q636" s="318"/>
      <c r="R636" s="318"/>
      <c r="S636" s="318"/>
      <c r="T636" s="318"/>
      <c r="AL636" s="321"/>
      <c r="AM636" s="321"/>
      <c r="AN636" s="321"/>
      <c r="AO636" s="321"/>
      <c r="AP636" s="321"/>
      <c r="AQ636" s="321"/>
      <c r="AR636" s="321"/>
      <c r="AS636" s="321"/>
    </row>
    <row r="637" spans="17:45">
      <c r="Q637" s="318"/>
      <c r="R637" s="318"/>
      <c r="S637" s="318"/>
      <c r="T637" s="318"/>
      <c r="AL637" s="321"/>
      <c r="AM637" s="321"/>
      <c r="AN637" s="321"/>
      <c r="AO637" s="321"/>
      <c r="AP637" s="321"/>
      <c r="AQ637" s="321"/>
      <c r="AR637" s="321"/>
      <c r="AS637" s="321"/>
    </row>
    <row r="638" spans="17:45">
      <c r="Q638" s="318"/>
      <c r="R638" s="318"/>
      <c r="S638" s="318"/>
      <c r="T638" s="318"/>
      <c r="AL638" s="321"/>
      <c r="AM638" s="321"/>
      <c r="AN638" s="321"/>
      <c r="AO638" s="321"/>
      <c r="AP638" s="321"/>
      <c r="AQ638" s="321"/>
      <c r="AR638" s="321"/>
      <c r="AS638" s="321"/>
    </row>
    <row r="639" spans="17:45">
      <c r="Q639" s="318"/>
      <c r="R639" s="318"/>
      <c r="S639" s="318"/>
      <c r="T639" s="318"/>
      <c r="AL639" s="321"/>
      <c r="AM639" s="321"/>
      <c r="AN639" s="321"/>
      <c r="AO639" s="321"/>
      <c r="AP639" s="321"/>
      <c r="AQ639" s="321"/>
      <c r="AR639" s="321"/>
      <c r="AS639" s="321"/>
    </row>
    <row r="640" spans="17:45">
      <c r="Q640" s="318"/>
      <c r="R640" s="318"/>
      <c r="S640" s="318"/>
      <c r="T640" s="318"/>
      <c r="AL640" s="321"/>
      <c r="AM640" s="321"/>
      <c r="AN640" s="321"/>
      <c r="AO640" s="321"/>
      <c r="AP640" s="321"/>
      <c r="AQ640" s="321"/>
      <c r="AR640" s="321"/>
      <c r="AS640" s="321"/>
    </row>
    <row r="641" spans="17:45">
      <c r="Q641" s="318"/>
      <c r="R641" s="318"/>
      <c r="S641" s="318"/>
      <c r="T641" s="318"/>
      <c r="AL641" s="321"/>
      <c r="AM641" s="321"/>
      <c r="AN641" s="321"/>
      <c r="AO641" s="321"/>
      <c r="AP641" s="321"/>
      <c r="AQ641" s="321"/>
      <c r="AR641" s="321"/>
      <c r="AS641" s="321"/>
    </row>
    <row r="642" spans="17:45">
      <c r="Q642" s="318"/>
      <c r="R642" s="318"/>
      <c r="S642" s="318"/>
      <c r="T642" s="318"/>
      <c r="AL642" s="321"/>
      <c r="AM642" s="321"/>
      <c r="AN642" s="321"/>
      <c r="AO642" s="321"/>
      <c r="AP642" s="321"/>
      <c r="AQ642" s="321"/>
      <c r="AR642" s="321"/>
      <c r="AS642" s="321"/>
    </row>
    <row r="643" spans="17:45">
      <c r="Q643" s="318"/>
      <c r="R643" s="318"/>
      <c r="S643" s="318"/>
      <c r="T643" s="318"/>
      <c r="AL643" s="321"/>
      <c r="AM643" s="321"/>
      <c r="AN643" s="321"/>
      <c r="AO643" s="321"/>
      <c r="AP643" s="321"/>
      <c r="AQ643" s="321"/>
      <c r="AR643" s="321"/>
      <c r="AS643" s="321"/>
    </row>
    <row r="644" spans="17:45">
      <c r="Q644" s="318"/>
      <c r="R644" s="318"/>
      <c r="S644" s="318"/>
      <c r="T644" s="318"/>
      <c r="AL644" s="321"/>
      <c r="AM644" s="321"/>
      <c r="AN644" s="321"/>
      <c r="AO644" s="321"/>
      <c r="AP644" s="321"/>
      <c r="AQ644" s="321"/>
      <c r="AR644" s="321"/>
      <c r="AS644" s="321"/>
    </row>
    <row r="645" spans="17:45">
      <c r="Q645" s="318"/>
      <c r="R645" s="318"/>
      <c r="S645" s="318"/>
      <c r="T645" s="318"/>
      <c r="AL645" s="321"/>
      <c r="AM645" s="321"/>
      <c r="AN645" s="321"/>
      <c r="AO645" s="321"/>
      <c r="AP645" s="321"/>
      <c r="AQ645" s="321"/>
      <c r="AR645" s="321"/>
      <c r="AS645" s="321"/>
    </row>
    <row r="646" spans="17:45">
      <c r="Q646" s="318"/>
      <c r="R646" s="318"/>
      <c r="S646" s="318"/>
      <c r="T646" s="318"/>
      <c r="AL646" s="321"/>
      <c r="AM646" s="321"/>
      <c r="AN646" s="321"/>
      <c r="AO646" s="321"/>
      <c r="AP646" s="321"/>
      <c r="AQ646" s="321"/>
      <c r="AR646" s="321"/>
      <c r="AS646" s="321"/>
    </row>
    <row r="647" spans="17:45">
      <c r="Q647" s="318"/>
      <c r="R647" s="318"/>
      <c r="S647" s="318"/>
      <c r="T647" s="318"/>
      <c r="AL647" s="321"/>
      <c r="AM647" s="321"/>
      <c r="AN647" s="321"/>
      <c r="AO647" s="321"/>
      <c r="AP647" s="321"/>
      <c r="AQ647" s="321"/>
      <c r="AR647" s="321"/>
      <c r="AS647" s="321"/>
    </row>
    <row r="648" spans="17:45">
      <c r="Q648" s="318"/>
      <c r="R648" s="318"/>
      <c r="S648" s="318"/>
      <c r="T648" s="318"/>
      <c r="AL648" s="321"/>
      <c r="AM648" s="321"/>
      <c r="AN648" s="321"/>
      <c r="AO648" s="321"/>
      <c r="AP648" s="321"/>
      <c r="AQ648" s="321"/>
      <c r="AR648" s="321"/>
      <c r="AS648" s="321"/>
    </row>
    <row r="649" spans="17:45">
      <c r="Q649" s="318"/>
      <c r="R649" s="318"/>
      <c r="S649" s="318"/>
      <c r="T649" s="318"/>
      <c r="AL649" s="321"/>
      <c r="AM649" s="321"/>
      <c r="AN649" s="321"/>
      <c r="AO649" s="321"/>
      <c r="AP649" s="321"/>
      <c r="AQ649" s="321"/>
      <c r="AR649" s="321"/>
      <c r="AS649" s="321"/>
    </row>
    <row r="650" spans="17:45">
      <c r="Q650" s="318"/>
      <c r="R650" s="318"/>
      <c r="S650" s="318"/>
      <c r="T650" s="318"/>
      <c r="AL650" s="321"/>
      <c r="AM650" s="321"/>
      <c r="AN650" s="321"/>
      <c r="AO650" s="321"/>
      <c r="AP650" s="321"/>
      <c r="AQ650" s="321"/>
      <c r="AR650" s="321"/>
      <c r="AS650" s="321"/>
    </row>
    <row r="651" spans="17:45">
      <c r="Q651" s="318"/>
      <c r="R651" s="318"/>
      <c r="S651" s="318"/>
      <c r="T651" s="318"/>
      <c r="AL651" s="321"/>
      <c r="AM651" s="321"/>
      <c r="AN651" s="321"/>
      <c r="AO651" s="321"/>
      <c r="AP651" s="321"/>
      <c r="AQ651" s="321"/>
      <c r="AR651" s="321"/>
      <c r="AS651" s="321"/>
    </row>
    <row r="652" spans="17:45">
      <c r="Q652" s="318"/>
      <c r="R652" s="318"/>
      <c r="S652" s="318"/>
      <c r="T652" s="318"/>
      <c r="AL652" s="321"/>
      <c r="AM652" s="321"/>
      <c r="AN652" s="321"/>
      <c r="AO652" s="321"/>
      <c r="AP652" s="321"/>
      <c r="AQ652" s="321"/>
      <c r="AR652" s="321"/>
      <c r="AS652" s="321"/>
    </row>
    <row r="653" spans="17:45">
      <c r="Q653" s="318"/>
      <c r="R653" s="318"/>
      <c r="S653" s="318"/>
      <c r="T653" s="318"/>
      <c r="AL653" s="321"/>
      <c r="AM653" s="321"/>
      <c r="AN653" s="321"/>
      <c r="AO653" s="321"/>
      <c r="AP653" s="321"/>
      <c r="AQ653" s="321"/>
      <c r="AR653" s="321"/>
      <c r="AS653" s="321"/>
    </row>
    <row r="654" spans="17:45">
      <c r="Q654" s="318"/>
      <c r="R654" s="318"/>
      <c r="S654" s="318"/>
      <c r="T654" s="318"/>
      <c r="AL654" s="321"/>
      <c r="AM654" s="321"/>
      <c r="AN654" s="321"/>
      <c r="AO654" s="321"/>
      <c r="AP654" s="321"/>
      <c r="AQ654" s="321"/>
      <c r="AR654" s="321"/>
      <c r="AS654" s="321"/>
    </row>
    <row r="655" spans="17:45">
      <c r="Q655" s="318"/>
      <c r="R655" s="318"/>
      <c r="S655" s="318"/>
      <c r="T655" s="318"/>
      <c r="AL655" s="321"/>
      <c r="AM655" s="321"/>
      <c r="AN655" s="321"/>
      <c r="AO655" s="321"/>
      <c r="AP655" s="321"/>
      <c r="AQ655" s="321"/>
      <c r="AR655" s="321"/>
      <c r="AS655" s="321"/>
    </row>
    <row r="656" spans="17:45">
      <c r="Q656" s="318"/>
      <c r="R656" s="318"/>
      <c r="S656" s="318"/>
      <c r="T656" s="318"/>
      <c r="AL656" s="321"/>
      <c r="AM656" s="321"/>
      <c r="AN656" s="321"/>
      <c r="AO656" s="321"/>
      <c r="AP656" s="321"/>
      <c r="AQ656" s="321"/>
      <c r="AR656" s="321"/>
      <c r="AS656" s="321"/>
    </row>
    <row r="657" spans="17:45">
      <c r="Q657" s="318"/>
      <c r="R657" s="318"/>
      <c r="S657" s="318"/>
      <c r="T657" s="318"/>
      <c r="AL657" s="321"/>
      <c r="AM657" s="321"/>
      <c r="AN657" s="321"/>
      <c r="AO657" s="321"/>
      <c r="AP657" s="321"/>
      <c r="AQ657" s="321"/>
      <c r="AR657" s="321"/>
      <c r="AS657" s="321"/>
    </row>
    <row r="658" spans="17:45">
      <c r="Q658" s="318"/>
      <c r="R658" s="318"/>
      <c r="S658" s="318"/>
      <c r="T658" s="318"/>
      <c r="AL658" s="321"/>
      <c r="AM658" s="321"/>
      <c r="AN658" s="321"/>
      <c r="AO658" s="321"/>
      <c r="AP658" s="321"/>
      <c r="AQ658" s="321"/>
      <c r="AR658" s="321"/>
      <c r="AS658" s="321"/>
    </row>
    <row r="659" spans="17:45">
      <c r="Q659" s="318"/>
      <c r="R659" s="318"/>
      <c r="S659" s="318"/>
      <c r="T659" s="318"/>
      <c r="AL659" s="321"/>
      <c r="AM659" s="321"/>
      <c r="AN659" s="321"/>
      <c r="AO659" s="321"/>
      <c r="AP659" s="321"/>
      <c r="AQ659" s="321"/>
      <c r="AR659" s="321"/>
      <c r="AS659" s="321"/>
    </row>
    <row r="660" spans="17:45">
      <c r="Q660" s="318"/>
      <c r="R660" s="318"/>
      <c r="S660" s="318"/>
      <c r="T660" s="318"/>
      <c r="AL660" s="321"/>
      <c r="AM660" s="321"/>
      <c r="AN660" s="321"/>
      <c r="AO660" s="321"/>
      <c r="AP660" s="321"/>
      <c r="AQ660" s="321"/>
      <c r="AR660" s="321"/>
      <c r="AS660" s="321"/>
    </row>
    <row r="661" spans="17:45">
      <c r="Q661" s="318"/>
      <c r="R661" s="318"/>
      <c r="S661" s="318"/>
      <c r="T661" s="318"/>
      <c r="AL661" s="321"/>
      <c r="AM661" s="321"/>
      <c r="AN661" s="321"/>
      <c r="AO661" s="321"/>
      <c r="AP661" s="321"/>
      <c r="AQ661" s="321"/>
      <c r="AR661" s="321"/>
      <c r="AS661" s="321"/>
    </row>
    <row r="662" spans="17:45">
      <c r="Q662" s="318"/>
      <c r="R662" s="318"/>
      <c r="S662" s="318"/>
      <c r="T662" s="318"/>
      <c r="AL662" s="321"/>
      <c r="AM662" s="321"/>
      <c r="AN662" s="321"/>
      <c r="AO662" s="321"/>
      <c r="AP662" s="321"/>
      <c r="AQ662" s="321"/>
      <c r="AR662" s="321"/>
      <c r="AS662" s="321"/>
    </row>
    <row r="663" spans="17:45">
      <c r="Q663" s="318"/>
      <c r="R663" s="318"/>
      <c r="S663" s="318"/>
      <c r="T663" s="318"/>
      <c r="AL663" s="321"/>
      <c r="AM663" s="321"/>
      <c r="AN663" s="321"/>
      <c r="AO663" s="321"/>
      <c r="AP663" s="321"/>
      <c r="AQ663" s="321"/>
      <c r="AR663" s="321"/>
      <c r="AS663" s="321"/>
    </row>
    <row r="664" spans="17:45">
      <c r="Q664" s="318"/>
      <c r="R664" s="318"/>
      <c r="S664" s="318"/>
      <c r="T664" s="318"/>
      <c r="AL664" s="321"/>
      <c r="AM664" s="321"/>
      <c r="AN664" s="321"/>
      <c r="AO664" s="321"/>
      <c r="AP664" s="321"/>
      <c r="AQ664" s="321"/>
      <c r="AR664" s="321"/>
      <c r="AS664" s="321"/>
    </row>
    <row r="665" spans="17:45">
      <c r="Q665" s="318"/>
      <c r="R665" s="318"/>
      <c r="S665" s="318"/>
      <c r="T665" s="318"/>
      <c r="AL665" s="321"/>
      <c r="AM665" s="321"/>
      <c r="AN665" s="321"/>
      <c r="AO665" s="321"/>
      <c r="AP665" s="321"/>
      <c r="AQ665" s="321"/>
      <c r="AR665" s="321"/>
      <c r="AS665" s="321"/>
    </row>
    <row r="666" spans="17:45">
      <c r="Q666" s="318"/>
      <c r="R666" s="318"/>
      <c r="S666" s="318"/>
      <c r="T666" s="318"/>
      <c r="AL666" s="321"/>
      <c r="AM666" s="321"/>
      <c r="AN666" s="321"/>
      <c r="AO666" s="321"/>
      <c r="AP666" s="321"/>
      <c r="AQ666" s="321"/>
      <c r="AR666" s="321"/>
      <c r="AS666" s="321"/>
    </row>
    <row r="667" spans="17:45">
      <c r="Q667" s="318"/>
      <c r="R667" s="318"/>
      <c r="S667" s="318"/>
      <c r="T667" s="318"/>
      <c r="AL667" s="321"/>
      <c r="AM667" s="321"/>
      <c r="AN667" s="321"/>
      <c r="AO667" s="321"/>
      <c r="AP667" s="321"/>
      <c r="AQ667" s="321"/>
      <c r="AR667" s="321"/>
      <c r="AS667" s="321"/>
    </row>
    <row r="668" spans="17:45">
      <c r="Q668" s="318"/>
      <c r="R668" s="318"/>
      <c r="S668" s="318"/>
      <c r="T668" s="318"/>
      <c r="AL668" s="321"/>
      <c r="AM668" s="321"/>
      <c r="AN668" s="321"/>
      <c r="AO668" s="321"/>
      <c r="AP668" s="321"/>
      <c r="AQ668" s="321"/>
      <c r="AR668" s="321"/>
      <c r="AS668" s="321"/>
    </row>
    <row r="669" spans="17:45">
      <c r="Q669" s="318"/>
      <c r="R669" s="318"/>
      <c r="S669" s="318"/>
      <c r="T669" s="318"/>
      <c r="AL669" s="321"/>
      <c r="AM669" s="321"/>
      <c r="AN669" s="321"/>
      <c r="AO669" s="321"/>
      <c r="AP669" s="321"/>
      <c r="AQ669" s="321"/>
      <c r="AR669" s="321"/>
      <c r="AS669" s="321"/>
    </row>
    <row r="670" spans="17:45">
      <c r="Q670" s="318"/>
      <c r="R670" s="318"/>
      <c r="S670" s="318"/>
      <c r="T670" s="318"/>
      <c r="AL670" s="321"/>
      <c r="AM670" s="321"/>
      <c r="AN670" s="321"/>
      <c r="AO670" s="321"/>
      <c r="AP670" s="321"/>
      <c r="AQ670" s="321"/>
      <c r="AR670" s="321"/>
      <c r="AS670" s="321"/>
    </row>
    <row r="671" spans="17:45">
      <c r="Q671" s="318"/>
      <c r="R671" s="318"/>
      <c r="S671" s="318"/>
      <c r="T671" s="318"/>
      <c r="AL671" s="321"/>
      <c r="AM671" s="321"/>
      <c r="AN671" s="321"/>
      <c r="AO671" s="321"/>
      <c r="AP671" s="321"/>
      <c r="AQ671" s="321"/>
      <c r="AR671" s="321"/>
      <c r="AS671" s="321"/>
    </row>
    <row r="672" spans="17:45">
      <c r="Q672" s="318"/>
      <c r="R672" s="318"/>
      <c r="S672" s="318"/>
      <c r="T672" s="318"/>
      <c r="AL672" s="321"/>
      <c r="AM672" s="321"/>
      <c r="AN672" s="321"/>
      <c r="AO672" s="321"/>
      <c r="AP672" s="321"/>
      <c r="AQ672" s="321"/>
      <c r="AR672" s="321"/>
      <c r="AS672" s="321"/>
    </row>
    <row r="673" spans="17:45">
      <c r="Q673" s="318"/>
      <c r="R673" s="318"/>
      <c r="S673" s="318"/>
      <c r="T673" s="318"/>
      <c r="AL673" s="321"/>
      <c r="AM673" s="321"/>
      <c r="AN673" s="321"/>
      <c r="AO673" s="321"/>
      <c r="AP673" s="321"/>
      <c r="AQ673" s="321"/>
      <c r="AR673" s="321"/>
      <c r="AS673" s="321"/>
    </row>
    <row r="674" spans="17:45">
      <c r="Q674" s="318"/>
      <c r="R674" s="318"/>
      <c r="S674" s="318"/>
      <c r="T674" s="318"/>
      <c r="AL674" s="321"/>
      <c r="AM674" s="321"/>
      <c r="AN674" s="321"/>
      <c r="AO674" s="321"/>
      <c r="AP674" s="321"/>
      <c r="AQ674" s="321"/>
      <c r="AR674" s="321"/>
      <c r="AS674" s="321"/>
    </row>
    <row r="675" spans="17:45">
      <c r="Q675" s="318"/>
      <c r="R675" s="318"/>
      <c r="S675" s="318"/>
      <c r="T675" s="318"/>
      <c r="AL675" s="321"/>
      <c r="AM675" s="321"/>
      <c r="AN675" s="321"/>
      <c r="AO675" s="321"/>
      <c r="AP675" s="321"/>
      <c r="AQ675" s="321"/>
      <c r="AR675" s="321"/>
      <c r="AS675" s="321"/>
    </row>
    <row r="676" spans="17:45">
      <c r="Q676" s="318"/>
      <c r="R676" s="318"/>
      <c r="S676" s="318"/>
      <c r="T676" s="318"/>
      <c r="AL676" s="321"/>
      <c r="AM676" s="321"/>
      <c r="AN676" s="321"/>
      <c r="AO676" s="321"/>
      <c r="AP676" s="321"/>
      <c r="AQ676" s="321"/>
      <c r="AR676" s="321"/>
      <c r="AS676" s="321"/>
    </row>
    <row r="677" spans="17:45">
      <c r="Q677" s="318"/>
      <c r="R677" s="318"/>
      <c r="S677" s="318"/>
      <c r="T677" s="318"/>
      <c r="AL677" s="321"/>
      <c r="AM677" s="321"/>
      <c r="AN677" s="321"/>
      <c r="AO677" s="321"/>
      <c r="AP677" s="321"/>
      <c r="AQ677" s="321"/>
      <c r="AR677" s="321"/>
      <c r="AS677" s="321"/>
    </row>
    <row r="678" spans="17:45">
      <c r="Q678" s="318"/>
      <c r="R678" s="318"/>
      <c r="S678" s="318"/>
      <c r="T678" s="318"/>
      <c r="AL678" s="321"/>
      <c r="AM678" s="321"/>
      <c r="AN678" s="321"/>
      <c r="AO678" s="321"/>
      <c r="AP678" s="321"/>
      <c r="AQ678" s="321"/>
      <c r="AR678" s="321"/>
      <c r="AS678" s="321"/>
    </row>
    <row r="679" spans="17:45">
      <c r="Q679" s="318"/>
      <c r="R679" s="318"/>
      <c r="S679" s="318"/>
      <c r="T679" s="318"/>
      <c r="AL679" s="321"/>
      <c r="AM679" s="321"/>
      <c r="AN679" s="321"/>
      <c r="AO679" s="321"/>
      <c r="AP679" s="321"/>
      <c r="AQ679" s="321"/>
      <c r="AR679" s="321"/>
      <c r="AS679" s="321"/>
    </row>
    <row r="680" spans="17:45">
      <c r="Q680" s="318"/>
      <c r="R680" s="318"/>
      <c r="S680" s="318"/>
      <c r="T680" s="318"/>
      <c r="AL680" s="321"/>
      <c r="AM680" s="321"/>
      <c r="AN680" s="321"/>
      <c r="AO680" s="321"/>
      <c r="AP680" s="321"/>
      <c r="AQ680" s="321"/>
      <c r="AR680" s="321"/>
      <c r="AS680" s="321"/>
    </row>
    <row r="681" spans="17:45">
      <c r="Q681" s="318"/>
      <c r="R681" s="318"/>
      <c r="S681" s="318"/>
      <c r="T681" s="318"/>
      <c r="AL681" s="321"/>
      <c r="AM681" s="321"/>
      <c r="AN681" s="321"/>
      <c r="AO681" s="321"/>
      <c r="AP681" s="321"/>
      <c r="AQ681" s="321"/>
      <c r="AR681" s="321"/>
      <c r="AS681" s="321"/>
    </row>
    <row r="682" spans="17:45">
      <c r="Q682" s="318"/>
      <c r="R682" s="318"/>
      <c r="S682" s="318"/>
      <c r="T682" s="318"/>
      <c r="AL682" s="321"/>
      <c r="AM682" s="321"/>
      <c r="AN682" s="321"/>
      <c r="AO682" s="321"/>
      <c r="AP682" s="321"/>
      <c r="AQ682" s="321"/>
      <c r="AR682" s="321"/>
      <c r="AS682" s="321"/>
    </row>
    <row r="683" spans="17:45">
      <c r="Q683" s="318"/>
      <c r="R683" s="318"/>
      <c r="S683" s="318"/>
      <c r="T683" s="318"/>
      <c r="AL683" s="321"/>
      <c r="AM683" s="321"/>
      <c r="AN683" s="321"/>
      <c r="AO683" s="321"/>
      <c r="AP683" s="321"/>
      <c r="AQ683" s="321"/>
      <c r="AR683" s="321"/>
      <c r="AS683" s="321"/>
    </row>
    <row r="684" spans="17:45">
      <c r="Q684" s="318"/>
      <c r="R684" s="318"/>
      <c r="S684" s="318"/>
      <c r="T684" s="318"/>
      <c r="AL684" s="321"/>
      <c r="AM684" s="321"/>
      <c r="AN684" s="321"/>
      <c r="AO684" s="321"/>
      <c r="AP684" s="321"/>
      <c r="AQ684" s="321"/>
      <c r="AR684" s="321"/>
      <c r="AS684" s="321"/>
    </row>
    <row r="685" spans="17:45">
      <c r="Q685" s="318"/>
      <c r="R685" s="318"/>
      <c r="S685" s="318"/>
      <c r="T685" s="318"/>
      <c r="AL685" s="321"/>
      <c r="AM685" s="321"/>
      <c r="AN685" s="321"/>
      <c r="AO685" s="321"/>
      <c r="AP685" s="321"/>
      <c r="AQ685" s="321"/>
      <c r="AR685" s="321"/>
      <c r="AS685" s="321"/>
    </row>
    <row r="686" spans="17:45">
      <c r="Q686" s="318"/>
      <c r="R686" s="318"/>
      <c r="S686" s="318"/>
      <c r="T686" s="318"/>
      <c r="AL686" s="321"/>
      <c r="AM686" s="321"/>
      <c r="AN686" s="321"/>
      <c r="AO686" s="321"/>
      <c r="AP686" s="321"/>
      <c r="AQ686" s="321"/>
      <c r="AR686" s="321"/>
      <c r="AS686" s="321"/>
    </row>
    <row r="687" spans="17:45">
      <c r="Q687" s="318"/>
      <c r="R687" s="318"/>
      <c r="S687" s="318"/>
      <c r="T687" s="318"/>
      <c r="AL687" s="321"/>
      <c r="AM687" s="321"/>
      <c r="AN687" s="321"/>
      <c r="AO687" s="321"/>
      <c r="AP687" s="321"/>
      <c r="AQ687" s="321"/>
      <c r="AR687" s="321"/>
      <c r="AS687" s="321"/>
    </row>
    <row r="688" spans="17:45">
      <c r="Q688" s="318"/>
      <c r="R688" s="318"/>
      <c r="S688" s="318"/>
      <c r="T688" s="318"/>
      <c r="AL688" s="321"/>
      <c r="AM688" s="321"/>
      <c r="AN688" s="321"/>
      <c r="AO688" s="321"/>
      <c r="AP688" s="321"/>
      <c r="AQ688" s="321"/>
      <c r="AR688" s="321"/>
      <c r="AS688" s="321"/>
    </row>
    <row r="689" spans="17:45">
      <c r="Q689" s="318"/>
      <c r="R689" s="318"/>
      <c r="S689" s="318"/>
      <c r="T689" s="318"/>
      <c r="AL689" s="321"/>
      <c r="AM689" s="321"/>
      <c r="AN689" s="321"/>
      <c r="AO689" s="321"/>
      <c r="AP689" s="321"/>
      <c r="AQ689" s="321"/>
      <c r="AR689" s="321"/>
      <c r="AS689" s="321"/>
    </row>
    <row r="690" spans="17:45">
      <c r="Q690" s="318"/>
      <c r="R690" s="318"/>
      <c r="S690" s="318"/>
      <c r="T690" s="318"/>
      <c r="AL690" s="321"/>
      <c r="AM690" s="321"/>
      <c r="AN690" s="321"/>
      <c r="AO690" s="321"/>
      <c r="AP690" s="321"/>
      <c r="AQ690" s="321"/>
      <c r="AR690" s="321"/>
      <c r="AS690" s="321"/>
    </row>
    <row r="691" spans="17:45">
      <c r="Q691" s="318"/>
      <c r="R691" s="318"/>
      <c r="S691" s="318"/>
      <c r="T691" s="318"/>
      <c r="AL691" s="321"/>
      <c r="AM691" s="321"/>
      <c r="AN691" s="321"/>
      <c r="AO691" s="321"/>
      <c r="AP691" s="321"/>
      <c r="AQ691" s="321"/>
      <c r="AR691" s="321"/>
      <c r="AS691" s="321"/>
    </row>
    <row r="692" spans="17:45">
      <c r="Q692" s="318"/>
      <c r="R692" s="318"/>
      <c r="S692" s="318"/>
      <c r="T692" s="318"/>
      <c r="AL692" s="321"/>
      <c r="AM692" s="321"/>
      <c r="AN692" s="321"/>
      <c r="AO692" s="321"/>
      <c r="AP692" s="321"/>
      <c r="AQ692" s="321"/>
      <c r="AR692" s="321"/>
      <c r="AS692" s="321"/>
    </row>
    <row r="693" spans="17:45">
      <c r="Q693" s="318"/>
      <c r="R693" s="318"/>
      <c r="S693" s="318"/>
      <c r="T693" s="318"/>
      <c r="AL693" s="321"/>
      <c r="AM693" s="321"/>
      <c r="AN693" s="321"/>
      <c r="AO693" s="321"/>
      <c r="AP693" s="321"/>
      <c r="AQ693" s="321"/>
      <c r="AR693" s="321"/>
      <c r="AS693" s="321"/>
    </row>
    <row r="694" spans="17:45">
      <c r="Q694" s="318"/>
      <c r="R694" s="318"/>
      <c r="S694" s="318"/>
      <c r="T694" s="318"/>
      <c r="AL694" s="321"/>
      <c r="AM694" s="321"/>
      <c r="AN694" s="321"/>
      <c r="AO694" s="321"/>
      <c r="AP694" s="321"/>
      <c r="AQ694" s="321"/>
      <c r="AR694" s="321"/>
      <c r="AS694" s="321"/>
    </row>
    <row r="695" spans="17:45">
      <c r="Q695" s="318"/>
      <c r="R695" s="318"/>
      <c r="S695" s="318"/>
      <c r="T695" s="318"/>
      <c r="AL695" s="321"/>
      <c r="AM695" s="321"/>
      <c r="AN695" s="321"/>
      <c r="AO695" s="321"/>
      <c r="AP695" s="321"/>
      <c r="AQ695" s="321"/>
      <c r="AR695" s="321"/>
      <c r="AS695" s="321"/>
    </row>
    <row r="696" spans="17:45">
      <c r="Q696" s="318"/>
      <c r="R696" s="318"/>
      <c r="S696" s="318"/>
      <c r="T696" s="318"/>
      <c r="AL696" s="321"/>
      <c r="AM696" s="321"/>
      <c r="AN696" s="321"/>
      <c r="AO696" s="321"/>
      <c r="AP696" s="321"/>
      <c r="AQ696" s="321"/>
      <c r="AR696" s="321"/>
      <c r="AS696" s="321"/>
    </row>
    <row r="697" spans="17:45">
      <c r="Q697" s="318"/>
      <c r="R697" s="318"/>
      <c r="S697" s="318"/>
      <c r="T697" s="318"/>
      <c r="AL697" s="321"/>
      <c r="AM697" s="321"/>
      <c r="AN697" s="321"/>
      <c r="AO697" s="321"/>
      <c r="AP697" s="321"/>
      <c r="AQ697" s="321"/>
      <c r="AR697" s="321"/>
      <c r="AS697" s="321"/>
    </row>
    <row r="698" spans="17:45">
      <c r="Q698" s="318"/>
      <c r="R698" s="318"/>
      <c r="S698" s="318"/>
      <c r="T698" s="318"/>
      <c r="AL698" s="321"/>
      <c r="AM698" s="321"/>
      <c r="AN698" s="321"/>
      <c r="AO698" s="321"/>
      <c r="AP698" s="321"/>
      <c r="AQ698" s="321"/>
      <c r="AR698" s="321"/>
      <c r="AS698" s="321"/>
    </row>
    <row r="699" spans="17:45">
      <c r="Q699" s="318"/>
      <c r="R699" s="318"/>
      <c r="S699" s="318"/>
      <c r="T699" s="318"/>
      <c r="AL699" s="321"/>
      <c r="AM699" s="321"/>
      <c r="AN699" s="321"/>
      <c r="AO699" s="321"/>
      <c r="AP699" s="321"/>
      <c r="AQ699" s="321"/>
      <c r="AR699" s="321"/>
      <c r="AS699" s="321"/>
    </row>
  </sheetData>
  <autoFilter ref="A12:AX93"/>
  <mergeCells count="82">
    <mergeCell ref="A6:AV6"/>
    <mergeCell ref="A1:AV1"/>
    <mergeCell ref="A2:AV2"/>
    <mergeCell ref="A3:AV3"/>
    <mergeCell ref="A4:AV4"/>
    <mergeCell ref="A5:AV5"/>
    <mergeCell ref="AE7:AG7"/>
    <mergeCell ref="AH7:AK7"/>
    <mergeCell ref="AL7:AO7"/>
    <mergeCell ref="AP7:AS7"/>
    <mergeCell ref="AV7:AV11"/>
    <mergeCell ref="AH8:AH11"/>
    <mergeCell ref="AI9:AI11"/>
    <mergeCell ref="AJ9:AJ11"/>
    <mergeCell ref="AK9:AK11"/>
    <mergeCell ref="AF8:AG8"/>
    <mergeCell ref="AI8:AK8"/>
    <mergeCell ref="AM8:AO8"/>
    <mergeCell ref="AL8:AL11"/>
    <mergeCell ref="AM9:AM11"/>
    <mergeCell ref="AN9:AN11"/>
    <mergeCell ref="AO9:AO11"/>
    <mergeCell ref="N8:N11"/>
    <mergeCell ref="O9:O11"/>
    <mergeCell ref="P9:P11"/>
    <mergeCell ref="Q8:Q11"/>
    <mergeCell ref="R9:R11"/>
    <mergeCell ref="O8:P8"/>
    <mergeCell ref="R8:T8"/>
    <mergeCell ref="S9:S11"/>
    <mergeCell ref="T9:T11"/>
    <mergeCell ref="N7:P7"/>
    <mergeCell ref="Q7:T7"/>
    <mergeCell ref="U7:W7"/>
    <mergeCell ref="X7:Z7"/>
    <mergeCell ref="AA7:AD7"/>
    <mergeCell ref="A7:A11"/>
    <mergeCell ref="B7:B11"/>
    <mergeCell ref="C7:C11"/>
    <mergeCell ref="D7:D11"/>
    <mergeCell ref="E7:E11"/>
    <mergeCell ref="U8:U11"/>
    <mergeCell ref="V9:V11"/>
    <mergeCell ref="W9:W11"/>
    <mergeCell ref="V8:W8"/>
    <mergeCell ref="AG9:AG11"/>
    <mergeCell ref="AB9:AB11"/>
    <mergeCell ref="AC9:AC11"/>
    <mergeCell ref="AD8:AD11"/>
    <mergeCell ref="AE8:AE11"/>
    <mergeCell ref="AF9:AF11"/>
    <mergeCell ref="X8:X11"/>
    <mergeCell ref="Y9:Y11"/>
    <mergeCell ref="Z9:Z11"/>
    <mergeCell ref="AA9:AA11"/>
    <mergeCell ref="Y8:Z8"/>
    <mergeCell ref="AA8:AC8"/>
    <mergeCell ref="AP8:AP11"/>
    <mergeCell ref="AY8:AY11"/>
    <mergeCell ref="AZ9:AZ11"/>
    <mergeCell ref="BA9:BA11"/>
    <mergeCell ref="AQ9:AQ11"/>
    <mergeCell ref="AR9:AR11"/>
    <mergeCell ref="AS9:AS11"/>
    <mergeCell ref="AT7:AT11"/>
    <mergeCell ref="AU7:AU11"/>
    <mergeCell ref="AW7:AX7"/>
    <mergeCell ref="AY7:BA7"/>
    <mergeCell ref="AQ8:AS8"/>
    <mergeCell ref="AZ8:BA8"/>
    <mergeCell ref="J7:M7"/>
    <mergeCell ref="F8:F11"/>
    <mergeCell ref="G8:G11"/>
    <mergeCell ref="H9:H11"/>
    <mergeCell ref="I9:I11"/>
    <mergeCell ref="J8:J11"/>
    <mergeCell ref="K8:K11"/>
    <mergeCell ref="L8:M8"/>
    <mergeCell ref="L9:L11"/>
    <mergeCell ref="M9:M11"/>
    <mergeCell ref="H8:I8"/>
    <mergeCell ref="F7:I7"/>
  </mergeCells>
  <printOptions horizontalCentered="1"/>
  <pageMargins left="0" right="0" top="0.5" bottom="0.35" header="0.3" footer="0.3"/>
  <pageSetup paperSize="9" scale="45" orientation="landscape" r:id="rId1"/>
  <headerFooter>
    <oddFooter>&amp;R &amp;P / &amp;N</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XCG410"/>
  <sheetViews>
    <sheetView tabSelected="1" topLeftCell="A389" zoomScale="70" zoomScaleNormal="70" workbookViewId="0">
      <selection activeCell="A397" sqref="A397:XFD410"/>
    </sheetView>
  </sheetViews>
  <sheetFormatPr defaultColWidth="9" defaultRowHeight="18.75"/>
  <cols>
    <col min="1" max="1" width="4.33203125" customWidth="1"/>
    <col min="2" max="2" width="27.77734375" customWidth="1"/>
    <col min="3" max="3" width="5.77734375" customWidth="1"/>
    <col min="4" max="4" width="14" customWidth="1"/>
    <col min="5" max="5" width="7.109375" customWidth="1"/>
    <col min="6" max="6" width="12.88671875" customWidth="1"/>
    <col min="7" max="7" width="10.44140625" customWidth="1"/>
    <col min="8" max="8" width="11.77734375" customWidth="1"/>
    <col min="9" max="9" width="10.6640625" customWidth="1"/>
    <col min="10" max="10" width="11.6640625" customWidth="1"/>
    <col min="11" max="11" width="12.109375" customWidth="1"/>
    <col min="12" max="12" width="11.21875" customWidth="1"/>
    <col min="13" max="13" width="9.88671875" customWidth="1"/>
    <col min="14" max="14" width="8.77734375" hidden="1" customWidth="1"/>
    <col min="15" max="15" width="11.109375" hidden="1" customWidth="1"/>
    <col min="16" max="16" width="8.44140625" hidden="1" customWidth="1"/>
    <col min="17" max="17" width="12.88671875" customWidth="1"/>
    <col min="18" max="18" width="11.21875" customWidth="1"/>
    <col min="19" max="19" width="11" customWidth="1"/>
    <col min="20" max="20" width="13.44140625" customWidth="1"/>
    <col min="21" max="21" width="10.5546875" hidden="1" customWidth="1"/>
    <col min="22" max="22" width="10.88671875" hidden="1" customWidth="1"/>
    <col min="23" max="23" width="10.77734375" hidden="1" customWidth="1"/>
    <col min="24" max="24" width="11.5546875" hidden="1" customWidth="1"/>
    <col min="25" max="25" width="10" hidden="1" customWidth="1"/>
    <col min="26" max="26" width="11.44140625" hidden="1" customWidth="1"/>
    <col min="27" max="27" width="10.33203125" hidden="1" customWidth="1"/>
    <col min="28" max="28" width="8.88671875" hidden="1" customWidth="1"/>
    <col min="29" max="29" width="10.21875" hidden="1" customWidth="1"/>
    <col min="30" max="30" width="8.88671875" hidden="1" customWidth="1"/>
    <col min="31" max="31" width="10" hidden="1" customWidth="1"/>
    <col min="32" max="32" width="8.88671875" hidden="1" customWidth="1"/>
    <col min="33" max="33" width="10.21875" hidden="1" customWidth="1"/>
    <col min="34" max="34" width="11.109375" hidden="1" customWidth="1"/>
    <col min="35" max="35" width="9.33203125" hidden="1" customWidth="1"/>
    <col min="36" max="36" width="9.77734375" hidden="1" customWidth="1"/>
    <col min="37" max="37" width="8.88671875" hidden="1" customWidth="1"/>
    <col min="38" max="38" width="12.88671875" hidden="1" customWidth="1"/>
    <col min="39" max="39" width="11.21875" hidden="1" customWidth="1"/>
    <col min="40" max="40" width="11" hidden="1" customWidth="1"/>
    <col min="41" max="41" width="11.21875" hidden="1" customWidth="1"/>
    <col min="42" max="42" width="12.88671875" customWidth="1"/>
    <col min="43" max="43" width="11.21875" customWidth="1"/>
    <col min="44" max="44" width="11" customWidth="1"/>
    <col min="45" max="45" width="11.21875" customWidth="1"/>
    <col min="46" max="46" width="8.88671875" customWidth="1"/>
    <col min="47" max="47" width="13.109375" customWidth="1"/>
    <col min="48" max="48" width="8.88671875"/>
    <col min="49" max="54" width="9" hidden="1" customWidth="1"/>
    <col min="55" max="190" width="8.88671875"/>
    <col min="191" max="191" width="4.33203125" customWidth="1"/>
    <col min="192" max="192" width="19.109375" customWidth="1"/>
    <col min="193" max="193" width="5.77734375" customWidth="1"/>
    <col min="194" max="194" width="11.88671875" customWidth="1"/>
    <col min="195" max="195" width="6.5546875" customWidth="1"/>
    <col min="196" max="196" width="10.109375" customWidth="1"/>
    <col min="197" max="197" width="8.109375" customWidth="1"/>
    <col min="198" max="198" width="8.44140625" customWidth="1"/>
    <col min="199" max="199" width="6.44140625" customWidth="1"/>
    <col min="200" max="200" width="6.21875" customWidth="1"/>
    <col min="201" max="201" width="8.21875" customWidth="1"/>
    <col min="202" max="202" width="8.6640625" customWidth="1"/>
    <col min="203" max="203" width="8.109375" customWidth="1"/>
    <col min="204" max="204" width="6.33203125" customWidth="1"/>
    <col min="205" max="205" width="7.109375" customWidth="1"/>
    <col min="206" max="206" width="6" customWidth="1"/>
    <col min="207" max="207" width="8.77734375" customWidth="1"/>
    <col min="208" max="208" width="8.109375" customWidth="1"/>
    <col min="209" max="210" width="8.5546875" customWidth="1"/>
    <col min="211" max="211" width="7" customWidth="1"/>
    <col min="212" max="212" width="8.21875" customWidth="1"/>
    <col min="213" max="213" width="9.109375" customWidth="1"/>
    <col min="214" max="214" width="8.21875" customWidth="1"/>
    <col min="215" max="215" width="9.21875" customWidth="1"/>
    <col min="216" max="216" width="4.5546875" customWidth="1"/>
    <col min="217" max="217" width="7" customWidth="1"/>
    <col min="218" max="218" width="7.5546875" customWidth="1"/>
    <col min="219" max="219" width="6.6640625" customWidth="1"/>
    <col min="220" max="220" width="7.5546875" customWidth="1"/>
    <col min="221" max="221" width="4.5546875" customWidth="1"/>
    <col min="222" max="222" width="8.109375" customWidth="1"/>
    <col min="223" max="223" width="7.6640625" customWidth="1"/>
    <col min="224" max="224" width="6.88671875" customWidth="1"/>
    <col min="225" max="225" width="8" customWidth="1"/>
    <col min="226" max="226" width="5" customWidth="1"/>
    <col min="227" max="227" width="7.44140625" customWidth="1"/>
    <col min="228" max="228" width="5.6640625" customWidth="1"/>
    <col min="229" max="229" width="21.6640625" customWidth="1"/>
    <col min="230" max="230" width="10.77734375" customWidth="1"/>
    <col min="231" max="231" width="6.5546875" customWidth="1"/>
    <col min="232" max="232" width="9.33203125" customWidth="1"/>
    <col min="233" max="233" width="3.44140625" customWidth="1"/>
    <col min="234" max="234" width="8.77734375" customWidth="1"/>
    <col min="235" max="235" width="4.6640625" customWidth="1"/>
    <col min="236" max="236" width="6.6640625" customWidth="1"/>
    <col min="237" max="237" width="2.77734375" customWidth="1"/>
    <col min="238" max="238" width="9.33203125" customWidth="1"/>
    <col min="239" max="239" width="3.33203125" customWidth="1"/>
    <col min="240" max="446" width="8.88671875"/>
    <col min="447" max="447" width="4.33203125" customWidth="1"/>
    <col min="448" max="448" width="19.109375" customWidth="1"/>
    <col min="449" max="449" width="5.77734375" customWidth="1"/>
    <col min="450" max="450" width="11.88671875" customWidth="1"/>
    <col min="451" max="451" width="6.5546875" customWidth="1"/>
    <col min="452" max="452" width="10.109375" customWidth="1"/>
    <col min="453" max="453" width="8.109375" customWidth="1"/>
    <col min="454" max="454" width="8.44140625" customWidth="1"/>
    <col min="455" max="455" width="6.44140625" customWidth="1"/>
    <col min="456" max="456" width="6.21875" customWidth="1"/>
    <col min="457" max="457" width="8.21875" customWidth="1"/>
    <col min="458" max="458" width="8.6640625" customWidth="1"/>
    <col min="459" max="459" width="8.109375" customWidth="1"/>
    <col min="460" max="460" width="6.33203125" customWidth="1"/>
    <col min="461" max="461" width="7.109375" customWidth="1"/>
    <col min="462" max="462" width="6" customWidth="1"/>
    <col min="463" max="463" width="8.77734375" customWidth="1"/>
    <col min="464" max="464" width="8.109375" customWidth="1"/>
    <col min="465" max="466" width="8.5546875" customWidth="1"/>
    <col min="467" max="467" width="7" customWidth="1"/>
    <col min="468" max="468" width="8.21875" customWidth="1"/>
    <col min="469" max="469" width="9.109375" customWidth="1"/>
    <col min="470" max="470" width="8.21875" customWidth="1"/>
    <col min="471" max="471" width="9.21875" customWidth="1"/>
    <col min="472" max="472" width="4.5546875" customWidth="1"/>
    <col min="473" max="473" width="7" customWidth="1"/>
    <col min="474" max="474" width="7.5546875" customWidth="1"/>
    <col min="475" max="475" width="6.6640625" customWidth="1"/>
    <col min="476" max="476" width="7.5546875" customWidth="1"/>
    <col min="477" max="477" width="4.5546875" customWidth="1"/>
    <col min="478" max="478" width="8.109375" customWidth="1"/>
    <col min="479" max="479" width="7.6640625" customWidth="1"/>
    <col min="480" max="480" width="6.88671875" customWidth="1"/>
    <col min="481" max="481" width="8" customWidth="1"/>
    <col min="482" max="482" width="5" customWidth="1"/>
    <col min="483" max="483" width="7.44140625" customWidth="1"/>
    <col min="484" max="484" width="5.6640625" customWidth="1"/>
    <col min="485" max="485" width="21.6640625" customWidth="1"/>
    <col min="486" max="486" width="10.77734375" customWidth="1"/>
    <col min="487" max="487" width="6.5546875" customWidth="1"/>
    <col min="488" max="488" width="9.33203125" customWidth="1"/>
    <col min="489" max="489" width="3.44140625" customWidth="1"/>
    <col min="490" max="490" width="8.77734375" customWidth="1"/>
    <col min="491" max="491" width="4.6640625" customWidth="1"/>
    <col min="492" max="492" width="6.6640625" customWidth="1"/>
    <col min="493" max="493" width="2.77734375" customWidth="1"/>
    <col min="494" max="494" width="9.33203125" customWidth="1"/>
    <col min="495" max="495" width="3.33203125" customWidth="1"/>
    <col min="496" max="702" width="8.88671875"/>
    <col min="703" max="703" width="4.33203125" customWidth="1"/>
    <col min="704" max="704" width="19.109375" customWidth="1"/>
    <col min="705" max="705" width="5.77734375" customWidth="1"/>
    <col min="706" max="706" width="11.88671875" customWidth="1"/>
    <col min="707" max="707" width="6.5546875" customWidth="1"/>
    <col min="708" max="708" width="10.109375" customWidth="1"/>
    <col min="709" max="709" width="8.109375" customWidth="1"/>
    <col min="710" max="710" width="8.44140625" customWidth="1"/>
    <col min="711" max="711" width="6.44140625" customWidth="1"/>
    <col min="712" max="712" width="6.21875" customWidth="1"/>
    <col min="713" max="713" width="8.21875" customWidth="1"/>
    <col min="714" max="714" width="8.6640625" customWidth="1"/>
    <col min="715" max="715" width="8.109375" customWidth="1"/>
    <col min="716" max="716" width="6.33203125" customWidth="1"/>
    <col min="717" max="717" width="7.109375" customWidth="1"/>
    <col min="718" max="718" width="6" customWidth="1"/>
    <col min="719" max="719" width="8.77734375" customWidth="1"/>
    <col min="720" max="720" width="8.109375" customWidth="1"/>
    <col min="721" max="722" width="8.5546875" customWidth="1"/>
    <col min="723" max="723" width="7" customWidth="1"/>
    <col min="724" max="724" width="8.21875" customWidth="1"/>
    <col min="725" max="725" width="9.109375" customWidth="1"/>
    <col min="726" max="726" width="8.21875" customWidth="1"/>
    <col min="727" max="727" width="9.21875" customWidth="1"/>
    <col min="728" max="728" width="4.5546875" customWidth="1"/>
    <col min="729" max="729" width="7" customWidth="1"/>
    <col min="730" max="730" width="7.5546875" customWidth="1"/>
    <col min="731" max="731" width="6.6640625" customWidth="1"/>
    <col min="732" max="732" width="7.5546875" customWidth="1"/>
    <col min="733" max="733" width="4.5546875" customWidth="1"/>
    <col min="734" max="734" width="8.109375" customWidth="1"/>
    <col min="735" max="735" width="7.6640625" customWidth="1"/>
    <col min="736" max="736" width="6.88671875" customWidth="1"/>
    <col min="737" max="737" width="8" customWidth="1"/>
    <col min="738" max="738" width="5" customWidth="1"/>
    <col min="739" max="739" width="7.44140625" customWidth="1"/>
    <col min="740" max="740" width="5.6640625" customWidth="1"/>
    <col min="741" max="741" width="21.6640625" customWidth="1"/>
    <col min="742" max="742" width="10.77734375" customWidth="1"/>
    <col min="743" max="743" width="6.5546875" customWidth="1"/>
    <col min="744" max="744" width="9.33203125" customWidth="1"/>
    <col min="745" max="745" width="3.44140625" customWidth="1"/>
    <col min="746" max="746" width="8.77734375" customWidth="1"/>
    <col min="747" max="747" width="4.6640625" customWidth="1"/>
    <col min="748" max="748" width="6.6640625" customWidth="1"/>
    <col min="749" max="749" width="2.77734375" customWidth="1"/>
    <col min="750" max="750" width="9.33203125" customWidth="1"/>
    <col min="751" max="751" width="3.33203125" customWidth="1"/>
    <col min="752" max="958" width="8.88671875"/>
    <col min="959" max="959" width="4.33203125" customWidth="1"/>
    <col min="960" max="960" width="19.109375" customWidth="1"/>
    <col min="961" max="961" width="5.77734375" customWidth="1"/>
    <col min="962" max="962" width="11.88671875" customWidth="1"/>
    <col min="963" max="963" width="6.5546875" customWidth="1"/>
    <col min="964" max="964" width="10.109375" customWidth="1"/>
    <col min="965" max="965" width="8.109375" customWidth="1"/>
    <col min="966" max="966" width="8.44140625" customWidth="1"/>
    <col min="967" max="967" width="6.44140625" customWidth="1"/>
    <col min="968" max="968" width="6.21875" customWidth="1"/>
    <col min="969" max="969" width="8.21875" customWidth="1"/>
    <col min="970" max="970" width="8.6640625" customWidth="1"/>
    <col min="971" max="971" width="8.109375" customWidth="1"/>
    <col min="972" max="972" width="6.33203125" customWidth="1"/>
    <col min="973" max="973" width="7.109375" customWidth="1"/>
    <col min="974" max="974" width="6" customWidth="1"/>
    <col min="975" max="975" width="8.77734375" customWidth="1"/>
    <col min="976" max="976" width="8.109375" customWidth="1"/>
    <col min="977" max="978" width="8.5546875" customWidth="1"/>
    <col min="979" max="979" width="7" customWidth="1"/>
    <col min="980" max="980" width="8.21875" customWidth="1"/>
    <col min="981" max="981" width="9.109375" customWidth="1"/>
    <col min="982" max="982" width="8.21875" customWidth="1"/>
    <col min="983" max="983" width="9.21875" customWidth="1"/>
    <col min="984" max="984" width="4.5546875" customWidth="1"/>
    <col min="985" max="985" width="7" customWidth="1"/>
    <col min="986" max="986" width="7.5546875" customWidth="1"/>
    <col min="987" max="987" width="6.6640625" customWidth="1"/>
    <col min="988" max="988" width="7.5546875" customWidth="1"/>
    <col min="989" max="989" width="4.5546875" customWidth="1"/>
    <col min="990" max="990" width="8.109375" customWidth="1"/>
    <col min="991" max="991" width="7.6640625" customWidth="1"/>
    <col min="992" max="992" width="6.88671875" customWidth="1"/>
    <col min="993" max="993" width="8" customWidth="1"/>
    <col min="994" max="994" width="5" customWidth="1"/>
    <col min="995" max="995" width="7.44140625" customWidth="1"/>
    <col min="996" max="996" width="5.6640625" customWidth="1"/>
    <col min="997" max="997" width="21.6640625" customWidth="1"/>
    <col min="998" max="998" width="10.77734375" customWidth="1"/>
    <col min="999" max="999" width="6.5546875" customWidth="1"/>
    <col min="1000" max="1000" width="9.33203125" customWidth="1"/>
    <col min="1001" max="1001" width="3.44140625" customWidth="1"/>
    <col min="1002" max="1002" width="8.77734375" customWidth="1"/>
    <col min="1003" max="1003" width="4.6640625" customWidth="1"/>
    <col min="1004" max="1004" width="6.6640625" customWidth="1"/>
    <col min="1005" max="1005" width="2.77734375" customWidth="1"/>
    <col min="1006" max="1006" width="9.33203125" customWidth="1"/>
    <col min="1007" max="1007" width="3.33203125" customWidth="1"/>
    <col min="1008" max="1214" width="8.88671875"/>
    <col min="1215" max="1215" width="4.33203125" customWidth="1"/>
    <col min="1216" max="1216" width="19.109375" customWidth="1"/>
    <col min="1217" max="1217" width="5.77734375" customWidth="1"/>
    <col min="1218" max="1218" width="11.88671875" customWidth="1"/>
    <col min="1219" max="1219" width="6.5546875" customWidth="1"/>
    <col min="1220" max="1220" width="10.109375" customWidth="1"/>
    <col min="1221" max="1221" width="8.109375" customWidth="1"/>
    <col min="1222" max="1222" width="8.44140625" customWidth="1"/>
    <col min="1223" max="1223" width="6.44140625" customWidth="1"/>
    <col min="1224" max="1224" width="6.21875" customWidth="1"/>
    <col min="1225" max="1225" width="8.21875" customWidth="1"/>
    <col min="1226" max="1226" width="8.6640625" customWidth="1"/>
    <col min="1227" max="1227" width="8.109375" customWidth="1"/>
    <col min="1228" max="1228" width="6.33203125" customWidth="1"/>
    <col min="1229" max="1229" width="7.109375" customWidth="1"/>
    <col min="1230" max="1230" width="6" customWidth="1"/>
    <col min="1231" max="1231" width="8.77734375" customWidth="1"/>
    <col min="1232" max="1232" width="8.109375" customWidth="1"/>
    <col min="1233" max="1234" width="8.5546875" customWidth="1"/>
    <col min="1235" max="1235" width="7" customWidth="1"/>
    <col min="1236" max="1236" width="8.21875" customWidth="1"/>
    <col min="1237" max="1237" width="9.109375" customWidth="1"/>
    <col min="1238" max="1238" width="8.21875" customWidth="1"/>
    <col min="1239" max="1239" width="9.21875" customWidth="1"/>
    <col min="1240" max="1240" width="4.5546875" customWidth="1"/>
    <col min="1241" max="1241" width="7" customWidth="1"/>
    <col min="1242" max="1242" width="7.5546875" customWidth="1"/>
    <col min="1243" max="1243" width="6.6640625" customWidth="1"/>
    <col min="1244" max="1244" width="7.5546875" customWidth="1"/>
    <col min="1245" max="1245" width="4.5546875" customWidth="1"/>
    <col min="1246" max="1246" width="8.109375" customWidth="1"/>
    <col min="1247" max="1247" width="7.6640625" customWidth="1"/>
    <col min="1248" max="1248" width="6.88671875" customWidth="1"/>
    <col min="1249" max="1249" width="8" customWidth="1"/>
    <col min="1250" max="1250" width="5" customWidth="1"/>
    <col min="1251" max="1251" width="7.44140625" customWidth="1"/>
    <col min="1252" max="1252" width="5.6640625" customWidth="1"/>
    <col min="1253" max="1253" width="21.6640625" customWidth="1"/>
    <col min="1254" max="1254" width="10.77734375" customWidth="1"/>
    <col min="1255" max="1255" width="6.5546875" customWidth="1"/>
    <col min="1256" max="1256" width="9.33203125" customWidth="1"/>
    <col min="1257" max="1257" width="3.44140625" customWidth="1"/>
    <col min="1258" max="1258" width="8.77734375" customWidth="1"/>
    <col min="1259" max="1259" width="4.6640625" customWidth="1"/>
    <col min="1260" max="1260" width="6.6640625" customWidth="1"/>
    <col min="1261" max="1261" width="2.77734375" customWidth="1"/>
    <col min="1262" max="1262" width="9.33203125" customWidth="1"/>
    <col min="1263" max="1263" width="3.33203125" customWidth="1"/>
    <col min="1264" max="1470" width="8.88671875"/>
    <col min="1471" max="1471" width="4.33203125" customWidth="1"/>
    <col min="1472" max="1472" width="19.109375" customWidth="1"/>
    <col min="1473" max="1473" width="5.77734375" customWidth="1"/>
    <col min="1474" max="1474" width="11.88671875" customWidth="1"/>
    <col min="1475" max="1475" width="6.5546875" customWidth="1"/>
    <col min="1476" max="1476" width="10.109375" customWidth="1"/>
    <col min="1477" max="1477" width="8.109375" customWidth="1"/>
    <col min="1478" max="1478" width="8.44140625" customWidth="1"/>
    <col min="1479" max="1479" width="6.44140625" customWidth="1"/>
    <col min="1480" max="1480" width="6.21875" customWidth="1"/>
    <col min="1481" max="1481" width="8.21875" customWidth="1"/>
    <col min="1482" max="1482" width="8.6640625" customWidth="1"/>
    <col min="1483" max="1483" width="8.109375" customWidth="1"/>
    <col min="1484" max="1484" width="6.33203125" customWidth="1"/>
    <col min="1485" max="1485" width="7.109375" customWidth="1"/>
    <col min="1486" max="1486" width="6" customWidth="1"/>
    <col min="1487" max="1487" width="8.77734375" customWidth="1"/>
    <col min="1488" max="1488" width="8.109375" customWidth="1"/>
    <col min="1489" max="1490" width="8.5546875" customWidth="1"/>
    <col min="1491" max="1491" width="7" customWidth="1"/>
    <col min="1492" max="1492" width="8.21875" customWidth="1"/>
    <col min="1493" max="1493" width="9.109375" customWidth="1"/>
    <col min="1494" max="1494" width="8.21875" customWidth="1"/>
    <col min="1495" max="1495" width="9.21875" customWidth="1"/>
    <col min="1496" max="1496" width="4.5546875" customWidth="1"/>
    <col min="1497" max="1497" width="7" customWidth="1"/>
    <col min="1498" max="1498" width="7.5546875" customWidth="1"/>
    <col min="1499" max="1499" width="6.6640625" customWidth="1"/>
    <col min="1500" max="1500" width="7.5546875" customWidth="1"/>
    <col min="1501" max="1501" width="4.5546875" customWidth="1"/>
    <col min="1502" max="1502" width="8.109375" customWidth="1"/>
    <col min="1503" max="1503" width="7.6640625" customWidth="1"/>
    <col min="1504" max="1504" width="6.88671875" customWidth="1"/>
    <col min="1505" max="1505" width="8" customWidth="1"/>
    <col min="1506" max="1506" width="5" customWidth="1"/>
    <col min="1507" max="1507" width="7.44140625" customWidth="1"/>
    <col min="1508" max="1508" width="5.6640625" customWidth="1"/>
    <col min="1509" max="1509" width="21.6640625" customWidth="1"/>
    <col min="1510" max="1510" width="10.77734375" customWidth="1"/>
    <col min="1511" max="1511" width="6.5546875" customWidth="1"/>
    <col min="1512" max="1512" width="9.33203125" customWidth="1"/>
    <col min="1513" max="1513" width="3.44140625" customWidth="1"/>
    <col min="1514" max="1514" width="8.77734375" customWidth="1"/>
    <col min="1515" max="1515" width="4.6640625" customWidth="1"/>
    <col min="1516" max="1516" width="6.6640625" customWidth="1"/>
    <col min="1517" max="1517" width="2.77734375" customWidth="1"/>
    <col min="1518" max="1518" width="9.33203125" customWidth="1"/>
    <col min="1519" max="1519" width="3.33203125" customWidth="1"/>
    <col min="1520" max="1726" width="8.88671875"/>
    <col min="1727" max="1727" width="4.33203125" customWidth="1"/>
    <col min="1728" max="1728" width="19.109375" customWidth="1"/>
    <col min="1729" max="1729" width="5.77734375" customWidth="1"/>
    <col min="1730" max="1730" width="11.88671875" customWidth="1"/>
    <col min="1731" max="1731" width="6.5546875" customWidth="1"/>
    <col min="1732" max="1732" width="10.109375" customWidth="1"/>
    <col min="1733" max="1733" width="8.109375" customWidth="1"/>
    <col min="1734" max="1734" width="8.44140625" customWidth="1"/>
    <col min="1735" max="1735" width="6.44140625" customWidth="1"/>
    <col min="1736" max="1736" width="6.21875" customWidth="1"/>
    <col min="1737" max="1737" width="8.21875" customWidth="1"/>
    <col min="1738" max="1738" width="8.6640625" customWidth="1"/>
    <col min="1739" max="1739" width="8.109375" customWidth="1"/>
    <col min="1740" max="1740" width="6.33203125" customWidth="1"/>
    <col min="1741" max="1741" width="7.109375" customWidth="1"/>
    <col min="1742" max="1742" width="6" customWidth="1"/>
    <col min="1743" max="1743" width="8.77734375" customWidth="1"/>
    <col min="1744" max="1744" width="8.109375" customWidth="1"/>
    <col min="1745" max="1746" width="8.5546875" customWidth="1"/>
    <col min="1747" max="1747" width="7" customWidth="1"/>
    <col min="1748" max="1748" width="8.21875" customWidth="1"/>
    <col min="1749" max="1749" width="9.109375" customWidth="1"/>
    <col min="1750" max="1750" width="8.21875" customWidth="1"/>
    <col min="1751" max="1751" width="9.21875" customWidth="1"/>
    <col min="1752" max="1752" width="4.5546875" customWidth="1"/>
    <col min="1753" max="1753" width="7" customWidth="1"/>
    <col min="1754" max="1754" width="7.5546875" customWidth="1"/>
    <col min="1755" max="1755" width="6.6640625" customWidth="1"/>
    <col min="1756" max="1756" width="7.5546875" customWidth="1"/>
    <col min="1757" max="1757" width="4.5546875" customWidth="1"/>
    <col min="1758" max="1758" width="8.109375" customWidth="1"/>
    <col min="1759" max="1759" width="7.6640625" customWidth="1"/>
    <col min="1760" max="1760" width="6.88671875" customWidth="1"/>
    <col min="1761" max="1761" width="8" customWidth="1"/>
    <col min="1762" max="1762" width="5" customWidth="1"/>
    <col min="1763" max="1763" width="7.44140625" customWidth="1"/>
    <col min="1764" max="1764" width="5.6640625" customWidth="1"/>
    <col min="1765" max="1765" width="21.6640625" customWidth="1"/>
    <col min="1766" max="1766" width="10.77734375" customWidth="1"/>
    <col min="1767" max="1767" width="6.5546875" customWidth="1"/>
    <col min="1768" max="1768" width="9.33203125" customWidth="1"/>
    <col min="1769" max="1769" width="3.44140625" customWidth="1"/>
    <col min="1770" max="1770" width="8.77734375" customWidth="1"/>
    <col min="1771" max="1771" width="4.6640625" customWidth="1"/>
    <col min="1772" max="1772" width="6.6640625" customWidth="1"/>
    <col min="1773" max="1773" width="2.77734375" customWidth="1"/>
    <col min="1774" max="1774" width="9.33203125" customWidth="1"/>
    <col min="1775" max="1775" width="3.33203125" customWidth="1"/>
    <col min="1776" max="1982" width="8.88671875"/>
    <col min="1983" max="1983" width="4.33203125" customWidth="1"/>
    <col min="1984" max="1984" width="19.109375" customWidth="1"/>
    <col min="1985" max="1985" width="5.77734375" customWidth="1"/>
    <col min="1986" max="1986" width="11.88671875" customWidth="1"/>
    <col min="1987" max="1987" width="6.5546875" customWidth="1"/>
    <col min="1988" max="1988" width="10.109375" customWidth="1"/>
    <col min="1989" max="1989" width="8.109375" customWidth="1"/>
    <col min="1990" max="1990" width="8.44140625" customWidth="1"/>
    <col min="1991" max="1991" width="6.44140625" customWidth="1"/>
    <col min="1992" max="1992" width="6.21875" customWidth="1"/>
    <col min="1993" max="1993" width="8.21875" customWidth="1"/>
    <col min="1994" max="1994" width="8.6640625" customWidth="1"/>
    <col min="1995" max="1995" width="8.109375" customWidth="1"/>
    <col min="1996" max="1996" width="6.33203125" customWidth="1"/>
    <col min="1997" max="1997" width="7.109375" customWidth="1"/>
    <col min="1998" max="1998" width="6" customWidth="1"/>
    <col min="1999" max="1999" width="8.77734375" customWidth="1"/>
    <col min="2000" max="2000" width="8.109375" customWidth="1"/>
    <col min="2001" max="2002" width="8.5546875" customWidth="1"/>
    <col min="2003" max="2003" width="7" customWidth="1"/>
    <col min="2004" max="2004" width="8.21875" customWidth="1"/>
    <col min="2005" max="2005" width="9.109375" customWidth="1"/>
    <col min="2006" max="2006" width="8.21875" customWidth="1"/>
    <col min="2007" max="2007" width="9.21875" customWidth="1"/>
    <col min="2008" max="2008" width="4.5546875" customWidth="1"/>
    <col min="2009" max="2009" width="7" customWidth="1"/>
    <col min="2010" max="2010" width="7.5546875" customWidth="1"/>
    <col min="2011" max="2011" width="6.6640625" customWidth="1"/>
    <col min="2012" max="2012" width="7.5546875" customWidth="1"/>
    <col min="2013" max="2013" width="4.5546875" customWidth="1"/>
    <col min="2014" max="2014" width="8.109375" customWidth="1"/>
    <col min="2015" max="2015" width="7.6640625" customWidth="1"/>
    <col min="2016" max="2016" width="6.88671875" customWidth="1"/>
    <col min="2017" max="2017" width="8" customWidth="1"/>
    <col min="2018" max="2018" width="5" customWidth="1"/>
    <col min="2019" max="2019" width="7.44140625" customWidth="1"/>
    <col min="2020" max="2020" width="5.6640625" customWidth="1"/>
    <col min="2021" max="2021" width="21.6640625" customWidth="1"/>
    <col min="2022" max="2022" width="10.77734375" customWidth="1"/>
    <col min="2023" max="2023" width="6.5546875" customWidth="1"/>
    <col min="2024" max="2024" width="9.33203125" customWidth="1"/>
    <col min="2025" max="2025" width="3.44140625" customWidth="1"/>
    <col min="2026" max="2026" width="8.77734375" customWidth="1"/>
    <col min="2027" max="2027" width="4.6640625" customWidth="1"/>
    <col min="2028" max="2028" width="6.6640625" customWidth="1"/>
    <col min="2029" max="2029" width="2.77734375" customWidth="1"/>
    <col min="2030" max="2030" width="9.33203125" customWidth="1"/>
    <col min="2031" max="2031" width="3.33203125" customWidth="1"/>
    <col min="2032" max="2238" width="8.88671875"/>
    <col min="2239" max="2239" width="4.33203125" customWidth="1"/>
    <col min="2240" max="2240" width="19.109375" customWidth="1"/>
    <col min="2241" max="2241" width="5.77734375" customWidth="1"/>
    <col min="2242" max="2242" width="11.88671875" customWidth="1"/>
    <col min="2243" max="2243" width="6.5546875" customWidth="1"/>
    <col min="2244" max="2244" width="10.109375" customWidth="1"/>
    <col min="2245" max="2245" width="8.109375" customWidth="1"/>
    <col min="2246" max="2246" width="8.44140625" customWidth="1"/>
    <col min="2247" max="2247" width="6.44140625" customWidth="1"/>
    <col min="2248" max="2248" width="6.21875" customWidth="1"/>
    <col min="2249" max="2249" width="8.21875" customWidth="1"/>
    <col min="2250" max="2250" width="8.6640625" customWidth="1"/>
    <col min="2251" max="2251" width="8.109375" customWidth="1"/>
    <col min="2252" max="2252" width="6.33203125" customWidth="1"/>
    <col min="2253" max="2253" width="7.109375" customWidth="1"/>
    <col min="2254" max="2254" width="6" customWidth="1"/>
    <col min="2255" max="2255" width="8.77734375" customWidth="1"/>
    <col min="2256" max="2256" width="8.109375" customWidth="1"/>
    <col min="2257" max="2258" width="8.5546875" customWidth="1"/>
    <col min="2259" max="2259" width="7" customWidth="1"/>
    <col min="2260" max="2260" width="8.21875" customWidth="1"/>
    <col min="2261" max="2261" width="9.109375" customWidth="1"/>
    <col min="2262" max="2262" width="8.21875" customWidth="1"/>
    <col min="2263" max="2263" width="9.21875" customWidth="1"/>
    <col min="2264" max="2264" width="4.5546875" customWidth="1"/>
    <col min="2265" max="2265" width="7" customWidth="1"/>
    <col min="2266" max="2266" width="7.5546875" customWidth="1"/>
    <col min="2267" max="2267" width="6.6640625" customWidth="1"/>
    <col min="2268" max="2268" width="7.5546875" customWidth="1"/>
    <col min="2269" max="2269" width="4.5546875" customWidth="1"/>
    <col min="2270" max="2270" width="8.109375" customWidth="1"/>
    <col min="2271" max="2271" width="7.6640625" customWidth="1"/>
    <col min="2272" max="2272" width="6.88671875" customWidth="1"/>
    <col min="2273" max="2273" width="8" customWidth="1"/>
    <col min="2274" max="2274" width="5" customWidth="1"/>
    <col min="2275" max="2275" width="7.44140625" customWidth="1"/>
    <col min="2276" max="2276" width="5.6640625" customWidth="1"/>
    <col min="2277" max="2277" width="21.6640625" customWidth="1"/>
    <col min="2278" max="2278" width="10.77734375" customWidth="1"/>
    <col min="2279" max="2279" width="6.5546875" customWidth="1"/>
    <col min="2280" max="2280" width="9.33203125" customWidth="1"/>
    <col min="2281" max="2281" width="3.44140625" customWidth="1"/>
    <col min="2282" max="2282" width="8.77734375" customWidth="1"/>
    <col min="2283" max="2283" width="4.6640625" customWidth="1"/>
    <col min="2284" max="2284" width="6.6640625" customWidth="1"/>
    <col min="2285" max="2285" width="2.77734375" customWidth="1"/>
    <col min="2286" max="2286" width="9.33203125" customWidth="1"/>
    <col min="2287" max="2287" width="3.33203125" customWidth="1"/>
    <col min="2288" max="2494" width="8.88671875"/>
    <col min="2495" max="2495" width="4.33203125" customWidth="1"/>
    <col min="2496" max="2496" width="19.109375" customWidth="1"/>
    <col min="2497" max="2497" width="5.77734375" customWidth="1"/>
    <col min="2498" max="2498" width="11.88671875" customWidth="1"/>
    <col min="2499" max="2499" width="6.5546875" customWidth="1"/>
    <col min="2500" max="2500" width="10.109375" customWidth="1"/>
    <col min="2501" max="2501" width="8.109375" customWidth="1"/>
    <col min="2502" max="2502" width="8.44140625" customWidth="1"/>
    <col min="2503" max="2503" width="6.44140625" customWidth="1"/>
    <col min="2504" max="2504" width="6.21875" customWidth="1"/>
    <col min="2505" max="2505" width="8.21875" customWidth="1"/>
    <col min="2506" max="2506" width="8.6640625" customWidth="1"/>
    <col min="2507" max="2507" width="8.109375" customWidth="1"/>
    <col min="2508" max="2508" width="6.33203125" customWidth="1"/>
    <col min="2509" max="2509" width="7.109375" customWidth="1"/>
    <col min="2510" max="2510" width="6" customWidth="1"/>
    <col min="2511" max="2511" width="8.77734375" customWidth="1"/>
    <col min="2512" max="2512" width="8.109375" customWidth="1"/>
    <col min="2513" max="2514" width="8.5546875" customWidth="1"/>
    <col min="2515" max="2515" width="7" customWidth="1"/>
    <col min="2516" max="2516" width="8.21875" customWidth="1"/>
    <col min="2517" max="2517" width="9.109375" customWidth="1"/>
    <col min="2518" max="2518" width="8.21875" customWidth="1"/>
    <col min="2519" max="2519" width="9.21875" customWidth="1"/>
    <col min="2520" max="2520" width="4.5546875" customWidth="1"/>
    <col min="2521" max="2521" width="7" customWidth="1"/>
    <col min="2522" max="2522" width="7.5546875" customWidth="1"/>
    <col min="2523" max="2523" width="6.6640625" customWidth="1"/>
    <col min="2524" max="2524" width="7.5546875" customWidth="1"/>
    <col min="2525" max="2525" width="4.5546875" customWidth="1"/>
    <col min="2526" max="2526" width="8.109375" customWidth="1"/>
    <col min="2527" max="2527" width="7.6640625" customWidth="1"/>
    <col min="2528" max="2528" width="6.88671875" customWidth="1"/>
    <col min="2529" max="2529" width="8" customWidth="1"/>
    <col min="2530" max="2530" width="5" customWidth="1"/>
    <col min="2531" max="2531" width="7.44140625" customWidth="1"/>
    <col min="2532" max="2532" width="5.6640625" customWidth="1"/>
    <col min="2533" max="2533" width="21.6640625" customWidth="1"/>
    <col min="2534" max="2534" width="10.77734375" customWidth="1"/>
    <col min="2535" max="2535" width="6.5546875" customWidth="1"/>
    <col min="2536" max="2536" width="9.33203125" customWidth="1"/>
    <col min="2537" max="2537" width="3.44140625" customWidth="1"/>
    <col min="2538" max="2538" width="8.77734375" customWidth="1"/>
    <col min="2539" max="2539" width="4.6640625" customWidth="1"/>
    <col min="2540" max="2540" width="6.6640625" customWidth="1"/>
    <col min="2541" max="2541" width="2.77734375" customWidth="1"/>
    <col min="2542" max="2542" width="9.33203125" customWidth="1"/>
    <col min="2543" max="2543" width="3.33203125" customWidth="1"/>
    <col min="2544" max="2750" width="8.88671875"/>
    <col min="2751" max="2751" width="4.33203125" customWidth="1"/>
    <col min="2752" max="2752" width="19.109375" customWidth="1"/>
    <col min="2753" max="2753" width="5.77734375" customWidth="1"/>
    <col min="2754" max="2754" width="11.88671875" customWidth="1"/>
    <col min="2755" max="2755" width="6.5546875" customWidth="1"/>
    <col min="2756" max="2756" width="10.109375" customWidth="1"/>
    <col min="2757" max="2757" width="8.109375" customWidth="1"/>
    <col min="2758" max="2758" width="8.44140625" customWidth="1"/>
    <col min="2759" max="2759" width="6.44140625" customWidth="1"/>
    <col min="2760" max="2760" width="6.21875" customWidth="1"/>
    <col min="2761" max="2761" width="8.21875" customWidth="1"/>
    <col min="2762" max="2762" width="8.6640625" customWidth="1"/>
    <col min="2763" max="2763" width="8.109375" customWidth="1"/>
    <col min="2764" max="2764" width="6.33203125" customWidth="1"/>
    <col min="2765" max="2765" width="7.109375" customWidth="1"/>
    <col min="2766" max="2766" width="6" customWidth="1"/>
    <col min="2767" max="2767" width="8.77734375" customWidth="1"/>
    <col min="2768" max="2768" width="8.109375" customWidth="1"/>
    <col min="2769" max="2770" width="8.5546875" customWidth="1"/>
    <col min="2771" max="2771" width="7" customWidth="1"/>
    <col min="2772" max="2772" width="8.21875" customWidth="1"/>
    <col min="2773" max="2773" width="9.109375" customWidth="1"/>
    <col min="2774" max="2774" width="8.21875" customWidth="1"/>
    <col min="2775" max="2775" width="9.21875" customWidth="1"/>
    <col min="2776" max="2776" width="4.5546875" customWidth="1"/>
    <col min="2777" max="2777" width="7" customWidth="1"/>
    <col min="2778" max="2778" width="7.5546875" customWidth="1"/>
    <col min="2779" max="2779" width="6.6640625" customWidth="1"/>
    <col min="2780" max="2780" width="7.5546875" customWidth="1"/>
    <col min="2781" max="2781" width="4.5546875" customWidth="1"/>
    <col min="2782" max="2782" width="8.109375" customWidth="1"/>
    <col min="2783" max="2783" width="7.6640625" customWidth="1"/>
    <col min="2784" max="2784" width="6.88671875" customWidth="1"/>
    <col min="2785" max="2785" width="8" customWidth="1"/>
    <col min="2786" max="2786" width="5" customWidth="1"/>
    <col min="2787" max="2787" width="7.44140625" customWidth="1"/>
    <col min="2788" max="2788" width="5.6640625" customWidth="1"/>
    <col min="2789" max="2789" width="21.6640625" customWidth="1"/>
    <col min="2790" max="2790" width="10.77734375" customWidth="1"/>
    <col min="2791" max="2791" width="6.5546875" customWidth="1"/>
    <col min="2792" max="2792" width="9.33203125" customWidth="1"/>
    <col min="2793" max="2793" width="3.44140625" customWidth="1"/>
    <col min="2794" max="2794" width="8.77734375" customWidth="1"/>
    <col min="2795" max="2795" width="4.6640625" customWidth="1"/>
    <col min="2796" max="2796" width="6.6640625" customWidth="1"/>
    <col min="2797" max="2797" width="2.77734375" customWidth="1"/>
    <col min="2798" max="2798" width="9.33203125" customWidth="1"/>
    <col min="2799" max="2799" width="3.33203125" customWidth="1"/>
    <col min="2800" max="3006" width="8.88671875"/>
    <col min="3007" max="3007" width="4.33203125" customWidth="1"/>
    <col min="3008" max="3008" width="19.109375" customWidth="1"/>
    <col min="3009" max="3009" width="5.77734375" customWidth="1"/>
    <col min="3010" max="3010" width="11.88671875" customWidth="1"/>
    <col min="3011" max="3011" width="6.5546875" customWidth="1"/>
    <col min="3012" max="3012" width="10.109375" customWidth="1"/>
    <col min="3013" max="3013" width="8.109375" customWidth="1"/>
    <col min="3014" max="3014" width="8.44140625" customWidth="1"/>
    <col min="3015" max="3015" width="6.44140625" customWidth="1"/>
    <col min="3016" max="3016" width="6.21875" customWidth="1"/>
    <col min="3017" max="3017" width="8.21875" customWidth="1"/>
    <col min="3018" max="3018" width="8.6640625" customWidth="1"/>
    <col min="3019" max="3019" width="8.109375" customWidth="1"/>
    <col min="3020" max="3020" width="6.33203125" customWidth="1"/>
    <col min="3021" max="3021" width="7.109375" customWidth="1"/>
    <col min="3022" max="3022" width="6" customWidth="1"/>
    <col min="3023" max="3023" width="8.77734375" customWidth="1"/>
    <col min="3024" max="3024" width="8.109375" customWidth="1"/>
    <col min="3025" max="3026" width="8.5546875" customWidth="1"/>
    <col min="3027" max="3027" width="7" customWidth="1"/>
    <col min="3028" max="3028" width="8.21875" customWidth="1"/>
    <col min="3029" max="3029" width="9.109375" customWidth="1"/>
    <col min="3030" max="3030" width="8.21875" customWidth="1"/>
    <col min="3031" max="3031" width="9.21875" customWidth="1"/>
    <col min="3032" max="3032" width="4.5546875" customWidth="1"/>
    <col min="3033" max="3033" width="7" customWidth="1"/>
    <col min="3034" max="3034" width="7.5546875" customWidth="1"/>
    <col min="3035" max="3035" width="6.6640625" customWidth="1"/>
    <col min="3036" max="3036" width="7.5546875" customWidth="1"/>
    <col min="3037" max="3037" width="4.5546875" customWidth="1"/>
    <col min="3038" max="3038" width="8.109375" customWidth="1"/>
    <col min="3039" max="3039" width="7.6640625" customWidth="1"/>
    <col min="3040" max="3040" width="6.88671875" customWidth="1"/>
    <col min="3041" max="3041" width="8" customWidth="1"/>
    <col min="3042" max="3042" width="5" customWidth="1"/>
    <col min="3043" max="3043" width="7.44140625" customWidth="1"/>
    <col min="3044" max="3044" width="5.6640625" customWidth="1"/>
    <col min="3045" max="3045" width="21.6640625" customWidth="1"/>
    <col min="3046" max="3046" width="10.77734375" customWidth="1"/>
    <col min="3047" max="3047" width="6.5546875" customWidth="1"/>
    <col min="3048" max="3048" width="9.33203125" customWidth="1"/>
    <col min="3049" max="3049" width="3.44140625" customWidth="1"/>
    <col min="3050" max="3050" width="8.77734375" customWidth="1"/>
    <col min="3051" max="3051" width="4.6640625" customWidth="1"/>
    <col min="3052" max="3052" width="6.6640625" customWidth="1"/>
    <col min="3053" max="3053" width="2.77734375" customWidth="1"/>
    <col min="3054" max="3054" width="9.33203125" customWidth="1"/>
    <col min="3055" max="3055" width="3.33203125" customWidth="1"/>
    <col min="3056" max="3262" width="8.88671875"/>
    <col min="3263" max="3263" width="4.33203125" customWidth="1"/>
    <col min="3264" max="3264" width="19.109375" customWidth="1"/>
    <col min="3265" max="3265" width="5.77734375" customWidth="1"/>
    <col min="3266" max="3266" width="11.88671875" customWidth="1"/>
    <col min="3267" max="3267" width="6.5546875" customWidth="1"/>
    <col min="3268" max="3268" width="10.109375" customWidth="1"/>
    <col min="3269" max="3269" width="8.109375" customWidth="1"/>
    <col min="3270" max="3270" width="8.44140625" customWidth="1"/>
    <col min="3271" max="3271" width="6.44140625" customWidth="1"/>
    <col min="3272" max="3272" width="6.21875" customWidth="1"/>
    <col min="3273" max="3273" width="8.21875" customWidth="1"/>
    <col min="3274" max="3274" width="8.6640625" customWidth="1"/>
    <col min="3275" max="3275" width="8.109375" customWidth="1"/>
    <col min="3276" max="3276" width="6.33203125" customWidth="1"/>
    <col min="3277" max="3277" width="7.109375" customWidth="1"/>
    <col min="3278" max="3278" width="6" customWidth="1"/>
    <col min="3279" max="3279" width="8.77734375" customWidth="1"/>
    <col min="3280" max="3280" width="8.109375" customWidth="1"/>
    <col min="3281" max="3282" width="8.5546875" customWidth="1"/>
    <col min="3283" max="3283" width="7" customWidth="1"/>
    <col min="3284" max="3284" width="8.21875" customWidth="1"/>
    <col min="3285" max="3285" width="9.109375" customWidth="1"/>
    <col min="3286" max="3286" width="8.21875" customWidth="1"/>
    <col min="3287" max="3287" width="9.21875" customWidth="1"/>
    <col min="3288" max="3288" width="4.5546875" customWidth="1"/>
    <col min="3289" max="3289" width="7" customWidth="1"/>
    <col min="3290" max="3290" width="7.5546875" customWidth="1"/>
    <col min="3291" max="3291" width="6.6640625" customWidth="1"/>
    <col min="3292" max="3292" width="7.5546875" customWidth="1"/>
    <col min="3293" max="3293" width="4.5546875" customWidth="1"/>
    <col min="3294" max="3294" width="8.109375" customWidth="1"/>
    <col min="3295" max="3295" width="7.6640625" customWidth="1"/>
    <col min="3296" max="3296" width="6.88671875" customWidth="1"/>
    <col min="3297" max="3297" width="8" customWidth="1"/>
    <col min="3298" max="3298" width="5" customWidth="1"/>
    <col min="3299" max="3299" width="7.44140625" customWidth="1"/>
    <col min="3300" max="3300" width="5.6640625" customWidth="1"/>
    <col min="3301" max="3301" width="21.6640625" customWidth="1"/>
    <col min="3302" max="3302" width="10.77734375" customWidth="1"/>
    <col min="3303" max="3303" width="6.5546875" customWidth="1"/>
    <col min="3304" max="3304" width="9.33203125" customWidth="1"/>
    <col min="3305" max="3305" width="3.44140625" customWidth="1"/>
    <col min="3306" max="3306" width="8.77734375" customWidth="1"/>
    <col min="3307" max="3307" width="4.6640625" customWidth="1"/>
    <col min="3308" max="3308" width="6.6640625" customWidth="1"/>
    <col min="3309" max="3309" width="2.77734375" customWidth="1"/>
    <col min="3310" max="3310" width="9.33203125" customWidth="1"/>
    <col min="3311" max="3311" width="3.33203125" customWidth="1"/>
    <col min="3312" max="3518" width="8.88671875"/>
    <col min="3519" max="3519" width="4.33203125" customWidth="1"/>
    <col min="3520" max="3520" width="19.109375" customWidth="1"/>
    <col min="3521" max="3521" width="5.77734375" customWidth="1"/>
    <col min="3522" max="3522" width="11.88671875" customWidth="1"/>
    <col min="3523" max="3523" width="6.5546875" customWidth="1"/>
    <col min="3524" max="3524" width="10.109375" customWidth="1"/>
    <col min="3525" max="3525" width="8.109375" customWidth="1"/>
    <col min="3526" max="3526" width="8.44140625" customWidth="1"/>
    <col min="3527" max="3527" width="6.44140625" customWidth="1"/>
    <col min="3528" max="3528" width="6.21875" customWidth="1"/>
    <col min="3529" max="3529" width="8.21875" customWidth="1"/>
    <col min="3530" max="3530" width="8.6640625" customWidth="1"/>
    <col min="3531" max="3531" width="8.109375" customWidth="1"/>
    <col min="3532" max="3532" width="6.33203125" customWidth="1"/>
    <col min="3533" max="3533" width="7.109375" customWidth="1"/>
    <col min="3534" max="3534" width="6" customWidth="1"/>
    <col min="3535" max="3535" width="8.77734375" customWidth="1"/>
    <col min="3536" max="3536" width="8.109375" customWidth="1"/>
    <col min="3537" max="3538" width="8.5546875" customWidth="1"/>
    <col min="3539" max="3539" width="7" customWidth="1"/>
    <col min="3540" max="3540" width="8.21875" customWidth="1"/>
    <col min="3541" max="3541" width="9.109375" customWidth="1"/>
    <col min="3542" max="3542" width="8.21875" customWidth="1"/>
    <col min="3543" max="3543" width="9.21875" customWidth="1"/>
    <col min="3544" max="3544" width="4.5546875" customWidth="1"/>
    <col min="3545" max="3545" width="7" customWidth="1"/>
    <col min="3546" max="3546" width="7.5546875" customWidth="1"/>
    <col min="3547" max="3547" width="6.6640625" customWidth="1"/>
    <col min="3548" max="3548" width="7.5546875" customWidth="1"/>
    <col min="3549" max="3549" width="4.5546875" customWidth="1"/>
    <col min="3550" max="3550" width="8.109375" customWidth="1"/>
    <col min="3551" max="3551" width="7.6640625" customWidth="1"/>
    <col min="3552" max="3552" width="6.88671875" customWidth="1"/>
    <col min="3553" max="3553" width="8" customWidth="1"/>
    <col min="3554" max="3554" width="5" customWidth="1"/>
    <col min="3555" max="3555" width="7.44140625" customWidth="1"/>
    <col min="3556" max="3556" width="5.6640625" customWidth="1"/>
    <col min="3557" max="3557" width="21.6640625" customWidth="1"/>
    <col min="3558" max="3558" width="10.77734375" customWidth="1"/>
    <col min="3559" max="3559" width="6.5546875" customWidth="1"/>
    <col min="3560" max="3560" width="9.33203125" customWidth="1"/>
    <col min="3561" max="3561" width="3.44140625" customWidth="1"/>
    <col min="3562" max="3562" width="8.77734375" customWidth="1"/>
    <col min="3563" max="3563" width="4.6640625" customWidth="1"/>
    <col min="3564" max="3564" width="6.6640625" customWidth="1"/>
    <col min="3565" max="3565" width="2.77734375" customWidth="1"/>
    <col min="3566" max="3566" width="9.33203125" customWidth="1"/>
    <col min="3567" max="3567" width="3.33203125" customWidth="1"/>
    <col min="3568" max="3774" width="8.88671875"/>
    <col min="3775" max="3775" width="4.33203125" customWidth="1"/>
    <col min="3776" max="3776" width="19.109375" customWidth="1"/>
    <col min="3777" max="3777" width="5.77734375" customWidth="1"/>
    <col min="3778" max="3778" width="11.88671875" customWidth="1"/>
    <col min="3779" max="3779" width="6.5546875" customWidth="1"/>
    <col min="3780" max="3780" width="10.109375" customWidth="1"/>
    <col min="3781" max="3781" width="8.109375" customWidth="1"/>
    <col min="3782" max="3782" width="8.44140625" customWidth="1"/>
    <col min="3783" max="3783" width="6.44140625" customWidth="1"/>
    <col min="3784" max="3784" width="6.21875" customWidth="1"/>
    <col min="3785" max="3785" width="8.21875" customWidth="1"/>
    <col min="3786" max="3786" width="8.6640625" customWidth="1"/>
    <col min="3787" max="3787" width="8.109375" customWidth="1"/>
    <col min="3788" max="3788" width="6.33203125" customWidth="1"/>
    <col min="3789" max="3789" width="7.109375" customWidth="1"/>
    <col min="3790" max="3790" width="6" customWidth="1"/>
    <col min="3791" max="3791" width="8.77734375" customWidth="1"/>
    <col min="3792" max="3792" width="8.109375" customWidth="1"/>
    <col min="3793" max="3794" width="8.5546875" customWidth="1"/>
    <col min="3795" max="3795" width="7" customWidth="1"/>
    <col min="3796" max="3796" width="8.21875" customWidth="1"/>
    <col min="3797" max="3797" width="9.109375" customWidth="1"/>
    <col min="3798" max="3798" width="8.21875" customWidth="1"/>
    <col min="3799" max="3799" width="9.21875" customWidth="1"/>
    <col min="3800" max="3800" width="4.5546875" customWidth="1"/>
    <col min="3801" max="3801" width="7" customWidth="1"/>
    <col min="3802" max="3802" width="7.5546875" customWidth="1"/>
    <col min="3803" max="3803" width="6.6640625" customWidth="1"/>
    <col min="3804" max="3804" width="7.5546875" customWidth="1"/>
    <col min="3805" max="3805" width="4.5546875" customWidth="1"/>
    <col min="3806" max="3806" width="8.109375" customWidth="1"/>
    <col min="3807" max="3807" width="7.6640625" customWidth="1"/>
    <col min="3808" max="3808" width="6.88671875" customWidth="1"/>
    <col min="3809" max="3809" width="8" customWidth="1"/>
    <col min="3810" max="3810" width="5" customWidth="1"/>
    <col min="3811" max="3811" width="7.44140625" customWidth="1"/>
    <col min="3812" max="3812" width="5.6640625" customWidth="1"/>
    <col min="3813" max="3813" width="21.6640625" customWidth="1"/>
    <col min="3814" max="3814" width="10.77734375" customWidth="1"/>
    <col min="3815" max="3815" width="6.5546875" customWidth="1"/>
    <col min="3816" max="3816" width="9.33203125" customWidth="1"/>
    <col min="3817" max="3817" width="3.44140625" customWidth="1"/>
    <col min="3818" max="3818" width="8.77734375" customWidth="1"/>
    <col min="3819" max="3819" width="4.6640625" customWidth="1"/>
    <col min="3820" max="3820" width="6.6640625" customWidth="1"/>
    <col min="3821" max="3821" width="2.77734375" customWidth="1"/>
    <col min="3822" max="3822" width="9.33203125" customWidth="1"/>
    <col min="3823" max="3823" width="3.33203125" customWidth="1"/>
    <col min="3824" max="4030" width="8.88671875"/>
    <col min="4031" max="4031" width="4.33203125" customWidth="1"/>
    <col min="4032" max="4032" width="19.109375" customWidth="1"/>
    <col min="4033" max="4033" width="5.77734375" customWidth="1"/>
    <col min="4034" max="4034" width="11.88671875" customWidth="1"/>
    <col min="4035" max="4035" width="6.5546875" customWidth="1"/>
    <col min="4036" max="4036" width="10.109375" customWidth="1"/>
    <col min="4037" max="4037" width="8.109375" customWidth="1"/>
    <col min="4038" max="4038" width="8.44140625" customWidth="1"/>
    <col min="4039" max="4039" width="6.44140625" customWidth="1"/>
    <col min="4040" max="4040" width="6.21875" customWidth="1"/>
    <col min="4041" max="4041" width="8.21875" customWidth="1"/>
    <col min="4042" max="4042" width="8.6640625" customWidth="1"/>
    <col min="4043" max="4043" width="8.109375" customWidth="1"/>
    <col min="4044" max="4044" width="6.33203125" customWidth="1"/>
    <col min="4045" max="4045" width="7.109375" customWidth="1"/>
    <col min="4046" max="4046" width="6" customWidth="1"/>
    <col min="4047" max="4047" width="8.77734375" customWidth="1"/>
    <col min="4048" max="4048" width="8.109375" customWidth="1"/>
    <col min="4049" max="4050" width="8.5546875" customWidth="1"/>
    <col min="4051" max="4051" width="7" customWidth="1"/>
    <col min="4052" max="4052" width="8.21875" customWidth="1"/>
    <col min="4053" max="4053" width="9.109375" customWidth="1"/>
    <col min="4054" max="4054" width="8.21875" customWidth="1"/>
    <col min="4055" max="4055" width="9.21875" customWidth="1"/>
    <col min="4056" max="4056" width="4.5546875" customWidth="1"/>
    <col min="4057" max="4057" width="7" customWidth="1"/>
    <col min="4058" max="4058" width="7.5546875" customWidth="1"/>
    <col min="4059" max="4059" width="6.6640625" customWidth="1"/>
    <col min="4060" max="4060" width="7.5546875" customWidth="1"/>
    <col min="4061" max="4061" width="4.5546875" customWidth="1"/>
    <col min="4062" max="4062" width="8.109375" customWidth="1"/>
    <col min="4063" max="4063" width="7.6640625" customWidth="1"/>
    <col min="4064" max="4064" width="6.88671875" customWidth="1"/>
    <col min="4065" max="4065" width="8" customWidth="1"/>
    <col min="4066" max="4066" width="5" customWidth="1"/>
    <col min="4067" max="4067" width="7.44140625" customWidth="1"/>
    <col min="4068" max="4068" width="5.6640625" customWidth="1"/>
    <col min="4069" max="4069" width="21.6640625" customWidth="1"/>
    <col min="4070" max="4070" width="10.77734375" customWidth="1"/>
    <col min="4071" max="4071" width="6.5546875" customWidth="1"/>
    <col min="4072" max="4072" width="9.33203125" customWidth="1"/>
    <col min="4073" max="4073" width="3.44140625" customWidth="1"/>
    <col min="4074" max="4074" width="8.77734375" customWidth="1"/>
    <col min="4075" max="4075" width="4.6640625" customWidth="1"/>
    <col min="4076" max="4076" width="6.6640625" customWidth="1"/>
    <col min="4077" max="4077" width="2.77734375" customWidth="1"/>
    <col min="4078" max="4078" width="9.33203125" customWidth="1"/>
    <col min="4079" max="4079" width="3.33203125" customWidth="1"/>
    <col min="4080" max="4286" width="8.88671875"/>
    <col min="4287" max="4287" width="4.33203125" customWidth="1"/>
    <col min="4288" max="4288" width="19.109375" customWidth="1"/>
    <col min="4289" max="4289" width="5.77734375" customWidth="1"/>
    <col min="4290" max="4290" width="11.88671875" customWidth="1"/>
    <col min="4291" max="4291" width="6.5546875" customWidth="1"/>
    <col min="4292" max="4292" width="10.109375" customWidth="1"/>
    <col min="4293" max="4293" width="8.109375" customWidth="1"/>
    <col min="4294" max="4294" width="8.44140625" customWidth="1"/>
    <col min="4295" max="4295" width="6.44140625" customWidth="1"/>
    <col min="4296" max="4296" width="6.21875" customWidth="1"/>
    <col min="4297" max="4297" width="8.21875" customWidth="1"/>
    <col min="4298" max="4298" width="8.6640625" customWidth="1"/>
    <col min="4299" max="4299" width="8.109375" customWidth="1"/>
    <col min="4300" max="4300" width="6.33203125" customWidth="1"/>
    <col min="4301" max="4301" width="7.109375" customWidth="1"/>
    <col min="4302" max="4302" width="6" customWidth="1"/>
    <col min="4303" max="4303" width="8.77734375" customWidth="1"/>
    <col min="4304" max="4304" width="8.109375" customWidth="1"/>
    <col min="4305" max="4306" width="8.5546875" customWidth="1"/>
    <col min="4307" max="4307" width="7" customWidth="1"/>
    <col min="4308" max="4308" width="8.21875" customWidth="1"/>
    <col min="4309" max="4309" width="9.109375" customWidth="1"/>
    <col min="4310" max="4310" width="8.21875" customWidth="1"/>
    <col min="4311" max="4311" width="9.21875" customWidth="1"/>
    <col min="4312" max="4312" width="4.5546875" customWidth="1"/>
    <col min="4313" max="4313" width="7" customWidth="1"/>
    <col min="4314" max="4314" width="7.5546875" customWidth="1"/>
    <col min="4315" max="4315" width="6.6640625" customWidth="1"/>
    <col min="4316" max="4316" width="7.5546875" customWidth="1"/>
    <col min="4317" max="4317" width="4.5546875" customWidth="1"/>
    <col min="4318" max="4318" width="8.109375" customWidth="1"/>
    <col min="4319" max="4319" width="7.6640625" customWidth="1"/>
    <col min="4320" max="4320" width="6.88671875" customWidth="1"/>
    <col min="4321" max="4321" width="8" customWidth="1"/>
    <col min="4322" max="4322" width="5" customWidth="1"/>
    <col min="4323" max="4323" width="7.44140625" customWidth="1"/>
    <col min="4324" max="4324" width="5.6640625" customWidth="1"/>
    <col min="4325" max="4325" width="21.6640625" customWidth="1"/>
    <col min="4326" max="4326" width="10.77734375" customWidth="1"/>
    <col min="4327" max="4327" width="6.5546875" customWidth="1"/>
    <col min="4328" max="4328" width="9.33203125" customWidth="1"/>
    <col min="4329" max="4329" width="3.44140625" customWidth="1"/>
    <col min="4330" max="4330" width="8.77734375" customWidth="1"/>
    <col min="4331" max="4331" width="4.6640625" customWidth="1"/>
    <col min="4332" max="4332" width="6.6640625" customWidth="1"/>
    <col min="4333" max="4333" width="2.77734375" customWidth="1"/>
    <col min="4334" max="4334" width="9.33203125" customWidth="1"/>
    <col min="4335" max="4335" width="3.33203125" customWidth="1"/>
    <col min="4336" max="4542" width="8.88671875"/>
    <col min="4543" max="4543" width="4.33203125" customWidth="1"/>
    <col min="4544" max="4544" width="19.109375" customWidth="1"/>
    <col min="4545" max="4545" width="5.77734375" customWidth="1"/>
    <col min="4546" max="4546" width="11.88671875" customWidth="1"/>
    <col min="4547" max="4547" width="6.5546875" customWidth="1"/>
    <col min="4548" max="4548" width="10.109375" customWidth="1"/>
    <col min="4549" max="4549" width="8.109375" customWidth="1"/>
    <col min="4550" max="4550" width="8.44140625" customWidth="1"/>
    <col min="4551" max="4551" width="6.44140625" customWidth="1"/>
    <col min="4552" max="4552" width="6.21875" customWidth="1"/>
    <col min="4553" max="4553" width="8.21875" customWidth="1"/>
    <col min="4554" max="4554" width="8.6640625" customWidth="1"/>
    <col min="4555" max="4555" width="8.109375" customWidth="1"/>
    <col min="4556" max="4556" width="6.33203125" customWidth="1"/>
    <col min="4557" max="4557" width="7.109375" customWidth="1"/>
    <col min="4558" max="4558" width="6" customWidth="1"/>
    <col min="4559" max="4559" width="8.77734375" customWidth="1"/>
    <col min="4560" max="4560" width="8.109375" customWidth="1"/>
    <col min="4561" max="4562" width="8.5546875" customWidth="1"/>
    <col min="4563" max="4563" width="7" customWidth="1"/>
    <col min="4564" max="4564" width="8.21875" customWidth="1"/>
    <col min="4565" max="4565" width="9.109375" customWidth="1"/>
    <col min="4566" max="4566" width="8.21875" customWidth="1"/>
    <col min="4567" max="4567" width="9.21875" customWidth="1"/>
    <col min="4568" max="4568" width="4.5546875" customWidth="1"/>
    <col min="4569" max="4569" width="7" customWidth="1"/>
    <col min="4570" max="4570" width="7.5546875" customWidth="1"/>
    <col min="4571" max="4571" width="6.6640625" customWidth="1"/>
    <col min="4572" max="4572" width="7.5546875" customWidth="1"/>
    <col min="4573" max="4573" width="4.5546875" customWidth="1"/>
    <col min="4574" max="4574" width="8.109375" customWidth="1"/>
    <col min="4575" max="4575" width="7.6640625" customWidth="1"/>
    <col min="4576" max="4576" width="6.88671875" customWidth="1"/>
    <col min="4577" max="4577" width="8" customWidth="1"/>
    <col min="4578" max="4578" width="5" customWidth="1"/>
    <col min="4579" max="4579" width="7.44140625" customWidth="1"/>
    <col min="4580" max="4580" width="5.6640625" customWidth="1"/>
    <col min="4581" max="4581" width="21.6640625" customWidth="1"/>
    <col min="4582" max="4582" width="10.77734375" customWidth="1"/>
    <col min="4583" max="4583" width="6.5546875" customWidth="1"/>
    <col min="4584" max="4584" width="9.33203125" customWidth="1"/>
    <col min="4585" max="4585" width="3.44140625" customWidth="1"/>
    <col min="4586" max="4586" width="8.77734375" customWidth="1"/>
    <col min="4587" max="4587" width="4.6640625" customWidth="1"/>
    <col min="4588" max="4588" width="6.6640625" customWidth="1"/>
    <col min="4589" max="4589" width="2.77734375" customWidth="1"/>
    <col min="4590" max="4590" width="9.33203125" customWidth="1"/>
    <col min="4591" max="4591" width="3.33203125" customWidth="1"/>
    <col min="4592" max="4798" width="8.88671875"/>
    <col min="4799" max="4799" width="4.33203125" customWidth="1"/>
    <col min="4800" max="4800" width="19.109375" customWidth="1"/>
    <col min="4801" max="4801" width="5.77734375" customWidth="1"/>
    <col min="4802" max="4802" width="11.88671875" customWidth="1"/>
    <col min="4803" max="4803" width="6.5546875" customWidth="1"/>
    <col min="4804" max="4804" width="10.109375" customWidth="1"/>
    <col min="4805" max="4805" width="8.109375" customWidth="1"/>
    <col min="4806" max="4806" width="8.44140625" customWidth="1"/>
    <col min="4807" max="4807" width="6.44140625" customWidth="1"/>
    <col min="4808" max="4808" width="6.21875" customWidth="1"/>
    <col min="4809" max="4809" width="8.21875" customWidth="1"/>
    <col min="4810" max="4810" width="8.6640625" customWidth="1"/>
    <col min="4811" max="4811" width="8.109375" customWidth="1"/>
    <col min="4812" max="4812" width="6.33203125" customWidth="1"/>
    <col min="4813" max="4813" width="7.109375" customWidth="1"/>
    <col min="4814" max="4814" width="6" customWidth="1"/>
    <col min="4815" max="4815" width="8.77734375" customWidth="1"/>
    <col min="4816" max="4816" width="8.109375" customWidth="1"/>
    <col min="4817" max="4818" width="8.5546875" customWidth="1"/>
    <col min="4819" max="4819" width="7" customWidth="1"/>
    <col min="4820" max="4820" width="8.21875" customWidth="1"/>
    <col min="4821" max="4821" width="9.109375" customWidth="1"/>
    <col min="4822" max="4822" width="8.21875" customWidth="1"/>
    <col min="4823" max="4823" width="9.21875" customWidth="1"/>
    <col min="4824" max="4824" width="4.5546875" customWidth="1"/>
    <col min="4825" max="4825" width="7" customWidth="1"/>
    <col min="4826" max="4826" width="7.5546875" customWidth="1"/>
    <col min="4827" max="4827" width="6.6640625" customWidth="1"/>
    <col min="4828" max="4828" width="7.5546875" customWidth="1"/>
    <col min="4829" max="4829" width="4.5546875" customWidth="1"/>
    <col min="4830" max="4830" width="8.109375" customWidth="1"/>
    <col min="4831" max="4831" width="7.6640625" customWidth="1"/>
    <col min="4832" max="4832" width="6.88671875" customWidth="1"/>
    <col min="4833" max="4833" width="8" customWidth="1"/>
    <col min="4834" max="4834" width="5" customWidth="1"/>
    <col min="4835" max="4835" width="7.44140625" customWidth="1"/>
    <col min="4836" max="4836" width="5.6640625" customWidth="1"/>
    <col min="4837" max="4837" width="21.6640625" customWidth="1"/>
    <col min="4838" max="4838" width="10.77734375" customWidth="1"/>
    <col min="4839" max="4839" width="6.5546875" customWidth="1"/>
    <col min="4840" max="4840" width="9.33203125" customWidth="1"/>
    <col min="4841" max="4841" width="3.44140625" customWidth="1"/>
    <col min="4842" max="4842" width="8.77734375" customWidth="1"/>
    <col min="4843" max="4843" width="4.6640625" customWidth="1"/>
    <col min="4844" max="4844" width="6.6640625" customWidth="1"/>
    <col min="4845" max="4845" width="2.77734375" customWidth="1"/>
    <col min="4846" max="4846" width="9.33203125" customWidth="1"/>
    <col min="4847" max="4847" width="3.33203125" customWidth="1"/>
    <col min="4848" max="5054" width="8.88671875"/>
    <col min="5055" max="5055" width="4.33203125" customWidth="1"/>
    <col min="5056" max="5056" width="19.109375" customWidth="1"/>
    <col min="5057" max="5057" width="5.77734375" customWidth="1"/>
    <col min="5058" max="5058" width="11.88671875" customWidth="1"/>
    <col min="5059" max="5059" width="6.5546875" customWidth="1"/>
    <col min="5060" max="5060" width="10.109375" customWidth="1"/>
    <col min="5061" max="5061" width="8.109375" customWidth="1"/>
    <col min="5062" max="5062" width="8.44140625" customWidth="1"/>
    <col min="5063" max="5063" width="6.44140625" customWidth="1"/>
    <col min="5064" max="5064" width="6.21875" customWidth="1"/>
    <col min="5065" max="5065" width="8.21875" customWidth="1"/>
    <col min="5066" max="5066" width="8.6640625" customWidth="1"/>
    <col min="5067" max="5067" width="8.109375" customWidth="1"/>
    <col min="5068" max="5068" width="6.33203125" customWidth="1"/>
    <col min="5069" max="5069" width="7.109375" customWidth="1"/>
    <col min="5070" max="5070" width="6" customWidth="1"/>
    <col min="5071" max="5071" width="8.77734375" customWidth="1"/>
    <col min="5072" max="5072" width="8.109375" customWidth="1"/>
    <col min="5073" max="5074" width="8.5546875" customWidth="1"/>
    <col min="5075" max="5075" width="7" customWidth="1"/>
    <col min="5076" max="5076" width="8.21875" customWidth="1"/>
    <col min="5077" max="5077" width="9.109375" customWidth="1"/>
    <col min="5078" max="5078" width="8.21875" customWidth="1"/>
    <col min="5079" max="5079" width="9.21875" customWidth="1"/>
    <col min="5080" max="5080" width="4.5546875" customWidth="1"/>
    <col min="5081" max="5081" width="7" customWidth="1"/>
    <col min="5082" max="5082" width="7.5546875" customWidth="1"/>
    <col min="5083" max="5083" width="6.6640625" customWidth="1"/>
    <col min="5084" max="5084" width="7.5546875" customWidth="1"/>
    <col min="5085" max="5085" width="4.5546875" customWidth="1"/>
    <col min="5086" max="5086" width="8.109375" customWidth="1"/>
    <col min="5087" max="5087" width="7.6640625" customWidth="1"/>
    <col min="5088" max="5088" width="6.88671875" customWidth="1"/>
    <col min="5089" max="5089" width="8" customWidth="1"/>
    <col min="5090" max="5090" width="5" customWidth="1"/>
    <col min="5091" max="5091" width="7.44140625" customWidth="1"/>
    <col min="5092" max="5092" width="5.6640625" customWidth="1"/>
    <col min="5093" max="5093" width="21.6640625" customWidth="1"/>
    <col min="5094" max="5094" width="10.77734375" customWidth="1"/>
    <col min="5095" max="5095" width="6.5546875" customWidth="1"/>
    <col min="5096" max="5096" width="9.33203125" customWidth="1"/>
    <col min="5097" max="5097" width="3.44140625" customWidth="1"/>
    <col min="5098" max="5098" width="8.77734375" customWidth="1"/>
    <col min="5099" max="5099" width="4.6640625" customWidth="1"/>
    <col min="5100" max="5100" width="6.6640625" customWidth="1"/>
    <col min="5101" max="5101" width="2.77734375" customWidth="1"/>
    <col min="5102" max="5102" width="9.33203125" customWidth="1"/>
    <col min="5103" max="5103" width="3.33203125" customWidth="1"/>
    <col min="5104" max="5310" width="8.88671875"/>
    <col min="5311" max="5311" width="4.33203125" customWidth="1"/>
    <col min="5312" max="5312" width="19.109375" customWidth="1"/>
    <col min="5313" max="5313" width="5.77734375" customWidth="1"/>
    <col min="5314" max="5314" width="11.88671875" customWidth="1"/>
    <col min="5315" max="5315" width="6.5546875" customWidth="1"/>
    <col min="5316" max="5316" width="10.109375" customWidth="1"/>
    <col min="5317" max="5317" width="8.109375" customWidth="1"/>
    <col min="5318" max="5318" width="8.44140625" customWidth="1"/>
    <col min="5319" max="5319" width="6.44140625" customWidth="1"/>
    <col min="5320" max="5320" width="6.21875" customWidth="1"/>
    <col min="5321" max="5321" width="8.21875" customWidth="1"/>
    <col min="5322" max="5322" width="8.6640625" customWidth="1"/>
    <col min="5323" max="5323" width="8.109375" customWidth="1"/>
    <col min="5324" max="5324" width="6.33203125" customWidth="1"/>
    <col min="5325" max="5325" width="7.109375" customWidth="1"/>
    <col min="5326" max="5326" width="6" customWidth="1"/>
    <col min="5327" max="5327" width="8.77734375" customWidth="1"/>
    <col min="5328" max="5328" width="8.109375" customWidth="1"/>
    <col min="5329" max="5330" width="8.5546875" customWidth="1"/>
    <col min="5331" max="5331" width="7" customWidth="1"/>
    <col min="5332" max="5332" width="8.21875" customWidth="1"/>
    <col min="5333" max="5333" width="9.109375" customWidth="1"/>
    <col min="5334" max="5334" width="8.21875" customWidth="1"/>
    <col min="5335" max="5335" width="9.21875" customWidth="1"/>
    <col min="5336" max="5336" width="4.5546875" customWidth="1"/>
    <col min="5337" max="5337" width="7" customWidth="1"/>
    <col min="5338" max="5338" width="7.5546875" customWidth="1"/>
    <col min="5339" max="5339" width="6.6640625" customWidth="1"/>
    <col min="5340" max="5340" width="7.5546875" customWidth="1"/>
    <col min="5341" max="5341" width="4.5546875" customWidth="1"/>
    <col min="5342" max="5342" width="8.109375" customWidth="1"/>
    <col min="5343" max="5343" width="7.6640625" customWidth="1"/>
    <col min="5344" max="5344" width="6.88671875" customWidth="1"/>
    <col min="5345" max="5345" width="8" customWidth="1"/>
    <col min="5346" max="5346" width="5" customWidth="1"/>
    <col min="5347" max="5347" width="7.44140625" customWidth="1"/>
    <col min="5348" max="5348" width="5.6640625" customWidth="1"/>
    <col min="5349" max="5349" width="21.6640625" customWidth="1"/>
    <col min="5350" max="5350" width="10.77734375" customWidth="1"/>
    <col min="5351" max="5351" width="6.5546875" customWidth="1"/>
    <col min="5352" max="5352" width="9.33203125" customWidth="1"/>
    <col min="5353" max="5353" width="3.44140625" customWidth="1"/>
    <col min="5354" max="5354" width="8.77734375" customWidth="1"/>
    <col min="5355" max="5355" width="4.6640625" customWidth="1"/>
    <col min="5356" max="5356" width="6.6640625" customWidth="1"/>
    <col min="5357" max="5357" width="2.77734375" customWidth="1"/>
    <col min="5358" max="5358" width="9.33203125" customWidth="1"/>
    <col min="5359" max="5359" width="3.33203125" customWidth="1"/>
    <col min="5360" max="5566" width="8.88671875"/>
    <col min="5567" max="5567" width="4.33203125" customWidth="1"/>
    <col min="5568" max="5568" width="19.109375" customWidth="1"/>
    <col min="5569" max="5569" width="5.77734375" customWidth="1"/>
    <col min="5570" max="5570" width="11.88671875" customWidth="1"/>
    <col min="5571" max="5571" width="6.5546875" customWidth="1"/>
    <col min="5572" max="5572" width="10.109375" customWidth="1"/>
    <col min="5573" max="5573" width="8.109375" customWidth="1"/>
    <col min="5574" max="5574" width="8.44140625" customWidth="1"/>
    <col min="5575" max="5575" width="6.44140625" customWidth="1"/>
    <col min="5576" max="5576" width="6.21875" customWidth="1"/>
    <col min="5577" max="5577" width="8.21875" customWidth="1"/>
    <col min="5578" max="5578" width="8.6640625" customWidth="1"/>
    <col min="5579" max="5579" width="8.109375" customWidth="1"/>
    <col min="5580" max="5580" width="6.33203125" customWidth="1"/>
    <col min="5581" max="5581" width="7.109375" customWidth="1"/>
    <col min="5582" max="5582" width="6" customWidth="1"/>
    <col min="5583" max="5583" width="8.77734375" customWidth="1"/>
    <col min="5584" max="5584" width="8.109375" customWidth="1"/>
    <col min="5585" max="5586" width="8.5546875" customWidth="1"/>
    <col min="5587" max="5587" width="7" customWidth="1"/>
    <col min="5588" max="5588" width="8.21875" customWidth="1"/>
    <col min="5589" max="5589" width="9.109375" customWidth="1"/>
    <col min="5590" max="5590" width="8.21875" customWidth="1"/>
    <col min="5591" max="5591" width="9.21875" customWidth="1"/>
    <col min="5592" max="5592" width="4.5546875" customWidth="1"/>
    <col min="5593" max="5593" width="7" customWidth="1"/>
    <col min="5594" max="5594" width="7.5546875" customWidth="1"/>
    <col min="5595" max="5595" width="6.6640625" customWidth="1"/>
    <col min="5596" max="5596" width="7.5546875" customWidth="1"/>
    <col min="5597" max="5597" width="4.5546875" customWidth="1"/>
    <col min="5598" max="5598" width="8.109375" customWidth="1"/>
    <col min="5599" max="5599" width="7.6640625" customWidth="1"/>
    <col min="5600" max="5600" width="6.88671875" customWidth="1"/>
    <col min="5601" max="5601" width="8" customWidth="1"/>
    <col min="5602" max="5602" width="5" customWidth="1"/>
    <col min="5603" max="5603" width="7.44140625" customWidth="1"/>
    <col min="5604" max="5604" width="5.6640625" customWidth="1"/>
    <col min="5605" max="5605" width="21.6640625" customWidth="1"/>
    <col min="5606" max="5606" width="10.77734375" customWidth="1"/>
    <col min="5607" max="5607" width="6.5546875" customWidth="1"/>
    <col min="5608" max="5608" width="9.33203125" customWidth="1"/>
    <col min="5609" max="5609" width="3.44140625" customWidth="1"/>
    <col min="5610" max="5610" width="8.77734375" customWidth="1"/>
    <col min="5611" max="5611" width="4.6640625" customWidth="1"/>
    <col min="5612" max="5612" width="6.6640625" customWidth="1"/>
    <col min="5613" max="5613" width="2.77734375" customWidth="1"/>
    <col min="5614" max="5614" width="9.33203125" customWidth="1"/>
    <col min="5615" max="5615" width="3.33203125" customWidth="1"/>
    <col min="5616" max="5822" width="8.88671875"/>
    <col min="5823" max="5823" width="4.33203125" customWidth="1"/>
    <col min="5824" max="5824" width="19.109375" customWidth="1"/>
    <col min="5825" max="5825" width="5.77734375" customWidth="1"/>
    <col min="5826" max="5826" width="11.88671875" customWidth="1"/>
    <col min="5827" max="5827" width="6.5546875" customWidth="1"/>
    <col min="5828" max="5828" width="10.109375" customWidth="1"/>
    <col min="5829" max="5829" width="8.109375" customWidth="1"/>
    <col min="5830" max="5830" width="8.44140625" customWidth="1"/>
    <col min="5831" max="5831" width="6.44140625" customWidth="1"/>
    <col min="5832" max="5832" width="6.21875" customWidth="1"/>
    <col min="5833" max="5833" width="8.21875" customWidth="1"/>
    <col min="5834" max="5834" width="8.6640625" customWidth="1"/>
    <col min="5835" max="5835" width="8.109375" customWidth="1"/>
    <col min="5836" max="5836" width="6.33203125" customWidth="1"/>
    <col min="5837" max="5837" width="7.109375" customWidth="1"/>
    <col min="5838" max="5838" width="6" customWidth="1"/>
    <col min="5839" max="5839" width="8.77734375" customWidth="1"/>
    <col min="5840" max="5840" width="8.109375" customWidth="1"/>
    <col min="5841" max="5842" width="8.5546875" customWidth="1"/>
    <col min="5843" max="5843" width="7" customWidth="1"/>
    <col min="5844" max="5844" width="8.21875" customWidth="1"/>
    <col min="5845" max="5845" width="9.109375" customWidth="1"/>
    <col min="5846" max="5846" width="8.21875" customWidth="1"/>
    <col min="5847" max="5847" width="9.21875" customWidth="1"/>
    <col min="5848" max="5848" width="4.5546875" customWidth="1"/>
    <col min="5849" max="5849" width="7" customWidth="1"/>
    <col min="5850" max="5850" width="7.5546875" customWidth="1"/>
    <col min="5851" max="5851" width="6.6640625" customWidth="1"/>
    <col min="5852" max="5852" width="7.5546875" customWidth="1"/>
    <col min="5853" max="5853" width="4.5546875" customWidth="1"/>
    <col min="5854" max="5854" width="8.109375" customWidth="1"/>
    <col min="5855" max="5855" width="7.6640625" customWidth="1"/>
    <col min="5856" max="5856" width="6.88671875" customWidth="1"/>
    <col min="5857" max="5857" width="8" customWidth="1"/>
    <col min="5858" max="5858" width="5" customWidth="1"/>
    <col min="5859" max="5859" width="7.44140625" customWidth="1"/>
    <col min="5860" max="5860" width="5.6640625" customWidth="1"/>
    <col min="5861" max="5861" width="21.6640625" customWidth="1"/>
    <col min="5862" max="5862" width="10.77734375" customWidth="1"/>
    <col min="5863" max="5863" width="6.5546875" customWidth="1"/>
    <col min="5864" max="5864" width="9.33203125" customWidth="1"/>
    <col min="5865" max="5865" width="3.44140625" customWidth="1"/>
    <col min="5866" max="5866" width="8.77734375" customWidth="1"/>
    <col min="5867" max="5867" width="4.6640625" customWidth="1"/>
    <col min="5868" max="5868" width="6.6640625" customWidth="1"/>
    <col min="5869" max="5869" width="2.77734375" customWidth="1"/>
    <col min="5870" max="5870" width="9.33203125" customWidth="1"/>
    <col min="5871" max="5871" width="3.33203125" customWidth="1"/>
    <col min="5872" max="6078" width="8.88671875"/>
    <col min="6079" max="6079" width="4.33203125" customWidth="1"/>
    <col min="6080" max="6080" width="19.109375" customWidth="1"/>
    <col min="6081" max="6081" width="5.77734375" customWidth="1"/>
    <col min="6082" max="6082" width="11.88671875" customWidth="1"/>
    <col min="6083" max="6083" width="6.5546875" customWidth="1"/>
    <col min="6084" max="6084" width="10.109375" customWidth="1"/>
    <col min="6085" max="6085" width="8.109375" customWidth="1"/>
    <col min="6086" max="6086" width="8.44140625" customWidth="1"/>
    <col min="6087" max="6087" width="6.44140625" customWidth="1"/>
    <col min="6088" max="6088" width="6.21875" customWidth="1"/>
    <col min="6089" max="6089" width="8.21875" customWidth="1"/>
    <col min="6090" max="6090" width="8.6640625" customWidth="1"/>
    <col min="6091" max="6091" width="8.109375" customWidth="1"/>
    <col min="6092" max="6092" width="6.33203125" customWidth="1"/>
    <col min="6093" max="6093" width="7.109375" customWidth="1"/>
    <col min="6094" max="6094" width="6" customWidth="1"/>
    <col min="6095" max="6095" width="8.77734375" customWidth="1"/>
    <col min="6096" max="6096" width="8.109375" customWidth="1"/>
    <col min="6097" max="6098" width="8.5546875" customWidth="1"/>
    <col min="6099" max="6099" width="7" customWidth="1"/>
    <col min="6100" max="6100" width="8.21875" customWidth="1"/>
    <col min="6101" max="6101" width="9.109375" customWidth="1"/>
    <col min="6102" max="6102" width="8.21875" customWidth="1"/>
    <col min="6103" max="6103" width="9.21875" customWidth="1"/>
    <col min="6104" max="6104" width="4.5546875" customWidth="1"/>
    <col min="6105" max="6105" width="7" customWidth="1"/>
    <col min="6106" max="6106" width="7.5546875" customWidth="1"/>
    <col min="6107" max="6107" width="6.6640625" customWidth="1"/>
    <col min="6108" max="6108" width="7.5546875" customWidth="1"/>
    <col min="6109" max="6109" width="4.5546875" customWidth="1"/>
    <col min="6110" max="6110" width="8.109375" customWidth="1"/>
    <col min="6111" max="6111" width="7.6640625" customWidth="1"/>
    <col min="6112" max="6112" width="6.88671875" customWidth="1"/>
    <col min="6113" max="6113" width="8" customWidth="1"/>
    <col min="6114" max="6114" width="5" customWidth="1"/>
    <col min="6115" max="6115" width="7.44140625" customWidth="1"/>
    <col min="6116" max="6116" width="5.6640625" customWidth="1"/>
    <col min="6117" max="6117" width="21.6640625" customWidth="1"/>
    <col min="6118" max="6118" width="10.77734375" customWidth="1"/>
    <col min="6119" max="6119" width="6.5546875" customWidth="1"/>
    <col min="6120" max="6120" width="9.33203125" customWidth="1"/>
    <col min="6121" max="6121" width="3.44140625" customWidth="1"/>
    <col min="6122" max="6122" width="8.77734375" customWidth="1"/>
    <col min="6123" max="6123" width="4.6640625" customWidth="1"/>
    <col min="6124" max="6124" width="6.6640625" customWidth="1"/>
    <col min="6125" max="6125" width="2.77734375" customWidth="1"/>
    <col min="6126" max="6126" width="9.33203125" customWidth="1"/>
    <col min="6127" max="6127" width="3.33203125" customWidth="1"/>
    <col min="6128" max="6334" width="8.88671875"/>
    <col min="6335" max="6335" width="4.33203125" customWidth="1"/>
    <col min="6336" max="6336" width="19.109375" customWidth="1"/>
    <col min="6337" max="6337" width="5.77734375" customWidth="1"/>
    <col min="6338" max="6338" width="11.88671875" customWidth="1"/>
    <col min="6339" max="6339" width="6.5546875" customWidth="1"/>
    <col min="6340" max="6340" width="10.109375" customWidth="1"/>
    <col min="6341" max="6341" width="8.109375" customWidth="1"/>
    <col min="6342" max="6342" width="8.44140625" customWidth="1"/>
    <col min="6343" max="6343" width="6.44140625" customWidth="1"/>
    <col min="6344" max="6344" width="6.21875" customWidth="1"/>
    <col min="6345" max="6345" width="8.21875" customWidth="1"/>
    <col min="6346" max="6346" width="8.6640625" customWidth="1"/>
    <col min="6347" max="6347" width="8.109375" customWidth="1"/>
    <col min="6348" max="6348" width="6.33203125" customWidth="1"/>
    <col min="6349" max="6349" width="7.109375" customWidth="1"/>
    <col min="6350" max="6350" width="6" customWidth="1"/>
    <col min="6351" max="6351" width="8.77734375" customWidth="1"/>
    <col min="6352" max="6352" width="8.109375" customWidth="1"/>
    <col min="6353" max="6354" width="8.5546875" customWidth="1"/>
    <col min="6355" max="6355" width="7" customWidth="1"/>
    <col min="6356" max="6356" width="8.21875" customWidth="1"/>
    <col min="6357" max="6357" width="9.109375" customWidth="1"/>
    <col min="6358" max="6358" width="8.21875" customWidth="1"/>
    <col min="6359" max="6359" width="9.21875" customWidth="1"/>
    <col min="6360" max="6360" width="4.5546875" customWidth="1"/>
    <col min="6361" max="6361" width="7" customWidth="1"/>
    <col min="6362" max="6362" width="7.5546875" customWidth="1"/>
    <col min="6363" max="6363" width="6.6640625" customWidth="1"/>
    <col min="6364" max="6364" width="7.5546875" customWidth="1"/>
    <col min="6365" max="6365" width="4.5546875" customWidth="1"/>
    <col min="6366" max="6366" width="8.109375" customWidth="1"/>
    <col min="6367" max="6367" width="7.6640625" customWidth="1"/>
    <col min="6368" max="6368" width="6.88671875" customWidth="1"/>
    <col min="6369" max="6369" width="8" customWidth="1"/>
    <col min="6370" max="6370" width="5" customWidth="1"/>
    <col min="6371" max="6371" width="7.44140625" customWidth="1"/>
    <col min="6372" max="6372" width="5.6640625" customWidth="1"/>
    <col min="6373" max="6373" width="21.6640625" customWidth="1"/>
    <col min="6374" max="6374" width="10.77734375" customWidth="1"/>
    <col min="6375" max="6375" width="6.5546875" customWidth="1"/>
    <col min="6376" max="6376" width="9.33203125" customWidth="1"/>
    <col min="6377" max="6377" width="3.44140625" customWidth="1"/>
    <col min="6378" max="6378" width="8.77734375" customWidth="1"/>
    <col min="6379" max="6379" width="4.6640625" customWidth="1"/>
    <col min="6380" max="6380" width="6.6640625" customWidth="1"/>
    <col min="6381" max="6381" width="2.77734375" customWidth="1"/>
    <col min="6382" max="6382" width="9.33203125" customWidth="1"/>
    <col min="6383" max="6383" width="3.33203125" customWidth="1"/>
    <col min="6384" max="6590" width="8.88671875"/>
    <col min="6591" max="6591" width="4.33203125" customWidth="1"/>
    <col min="6592" max="6592" width="19.109375" customWidth="1"/>
    <col min="6593" max="6593" width="5.77734375" customWidth="1"/>
    <col min="6594" max="6594" width="11.88671875" customWidth="1"/>
    <col min="6595" max="6595" width="6.5546875" customWidth="1"/>
    <col min="6596" max="6596" width="10.109375" customWidth="1"/>
    <col min="6597" max="6597" width="8.109375" customWidth="1"/>
    <col min="6598" max="6598" width="8.44140625" customWidth="1"/>
    <col min="6599" max="6599" width="6.44140625" customWidth="1"/>
    <col min="6600" max="6600" width="6.21875" customWidth="1"/>
    <col min="6601" max="6601" width="8.21875" customWidth="1"/>
    <col min="6602" max="6602" width="8.6640625" customWidth="1"/>
    <col min="6603" max="6603" width="8.109375" customWidth="1"/>
    <col min="6604" max="6604" width="6.33203125" customWidth="1"/>
    <col min="6605" max="6605" width="7.109375" customWidth="1"/>
    <col min="6606" max="6606" width="6" customWidth="1"/>
    <col min="6607" max="6607" width="8.77734375" customWidth="1"/>
    <col min="6608" max="6608" width="8.109375" customWidth="1"/>
    <col min="6609" max="6610" width="8.5546875" customWidth="1"/>
    <col min="6611" max="6611" width="7" customWidth="1"/>
    <col min="6612" max="6612" width="8.21875" customWidth="1"/>
    <col min="6613" max="6613" width="9.109375" customWidth="1"/>
    <col min="6614" max="6614" width="8.21875" customWidth="1"/>
    <col min="6615" max="6615" width="9.21875" customWidth="1"/>
    <col min="6616" max="6616" width="4.5546875" customWidth="1"/>
    <col min="6617" max="6617" width="7" customWidth="1"/>
    <col min="6618" max="6618" width="7.5546875" customWidth="1"/>
    <col min="6619" max="6619" width="6.6640625" customWidth="1"/>
    <col min="6620" max="6620" width="7.5546875" customWidth="1"/>
    <col min="6621" max="6621" width="4.5546875" customWidth="1"/>
    <col min="6622" max="6622" width="8.109375" customWidth="1"/>
    <col min="6623" max="6623" width="7.6640625" customWidth="1"/>
    <col min="6624" max="6624" width="6.88671875" customWidth="1"/>
    <col min="6625" max="6625" width="8" customWidth="1"/>
    <col min="6626" max="6626" width="5" customWidth="1"/>
    <col min="6627" max="6627" width="7.44140625" customWidth="1"/>
    <col min="6628" max="6628" width="5.6640625" customWidth="1"/>
    <col min="6629" max="6629" width="21.6640625" customWidth="1"/>
    <col min="6630" max="6630" width="10.77734375" customWidth="1"/>
    <col min="6631" max="6631" width="6.5546875" customWidth="1"/>
    <col min="6632" max="6632" width="9.33203125" customWidth="1"/>
    <col min="6633" max="6633" width="3.44140625" customWidth="1"/>
    <col min="6634" max="6634" width="8.77734375" customWidth="1"/>
    <col min="6635" max="6635" width="4.6640625" customWidth="1"/>
    <col min="6636" max="6636" width="6.6640625" customWidth="1"/>
    <col min="6637" max="6637" width="2.77734375" customWidth="1"/>
    <col min="6638" max="6638" width="9.33203125" customWidth="1"/>
    <col min="6639" max="6639" width="3.33203125" customWidth="1"/>
    <col min="6640" max="6846" width="8.88671875"/>
    <col min="6847" max="6847" width="4.33203125" customWidth="1"/>
    <col min="6848" max="6848" width="19.109375" customWidth="1"/>
    <col min="6849" max="6849" width="5.77734375" customWidth="1"/>
    <col min="6850" max="6850" width="11.88671875" customWidth="1"/>
    <col min="6851" max="6851" width="6.5546875" customWidth="1"/>
    <col min="6852" max="6852" width="10.109375" customWidth="1"/>
    <col min="6853" max="6853" width="8.109375" customWidth="1"/>
    <col min="6854" max="6854" width="8.44140625" customWidth="1"/>
    <col min="6855" max="6855" width="6.44140625" customWidth="1"/>
    <col min="6856" max="6856" width="6.21875" customWidth="1"/>
    <col min="6857" max="6857" width="8.21875" customWidth="1"/>
    <col min="6858" max="6858" width="8.6640625" customWidth="1"/>
    <col min="6859" max="6859" width="8.109375" customWidth="1"/>
    <col min="6860" max="6860" width="6.33203125" customWidth="1"/>
    <col min="6861" max="6861" width="7.109375" customWidth="1"/>
    <col min="6862" max="6862" width="6" customWidth="1"/>
    <col min="6863" max="6863" width="8.77734375" customWidth="1"/>
    <col min="6864" max="6864" width="8.109375" customWidth="1"/>
    <col min="6865" max="6866" width="8.5546875" customWidth="1"/>
    <col min="6867" max="6867" width="7" customWidth="1"/>
    <col min="6868" max="6868" width="8.21875" customWidth="1"/>
    <col min="6869" max="6869" width="9.109375" customWidth="1"/>
    <col min="6870" max="6870" width="8.21875" customWidth="1"/>
    <col min="6871" max="6871" width="9.21875" customWidth="1"/>
    <col min="6872" max="6872" width="4.5546875" customWidth="1"/>
    <col min="6873" max="6873" width="7" customWidth="1"/>
    <col min="6874" max="6874" width="7.5546875" customWidth="1"/>
    <col min="6875" max="6875" width="6.6640625" customWidth="1"/>
    <col min="6876" max="6876" width="7.5546875" customWidth="1"/>
    <col min="6877" max="6877" width="4.5546875" customWidth="1"/>
    <col min="6878" max="6878" width="8.109375" customWidth="1"/>
    <col min="6879" max="6879" width="7.6640625" customWidth="1"/>
    <col min="6880" max="6880" width="6.88671875" customWidth="1"/>
    <col min="6881" max="6881" width="8" customWidth="1"/>
    <col min="6882" max="6882" width="5" customWidth="1"/>
    <col min="6883" max="6883" width="7.44140625" customWidth="1"/>
    <col min="6884" max="6884" width="5.6640625" customWidth="1"/>
    <col min="6885" max="6885" width="21.6640625" customWidth="1"/>
    <col min="6886" max="6886" width="10.77734375" customWidth="1"/>
    <col min="6887" max="6887" width="6.5546875" customWidth="1"/>
    <col min="6888" max="6888" width="9.33203125" customWidth="1"/>
    <col min="6889" max="6889" width="3.44140625" customWidth="1"/>
    <col min="6890" max="6890" width="8.77734375" customWidth="1"/>
    <col min="6891" max="6891" width="4.6640625" customWidth="1"/>
    <col min="6892" max="6892" width="6.6640625" customWidth="1"/>
    <col min="6893" max="6893" width="2.77734375" customWidth="1"/>
    <col min="6894" max="6894" width="9.33203125" customWidth="1"/>
    <col min="6895" max="6895" width="3.33203125" customWidth="1"/>
    <col min="6896" max="7102" width="8.88671875"/>
    <col min="7103" max="7103" width="4.33203125" customWidth="1"/>
    <col min="7104" max="7104" width="19.109375" customWidth="1"/>
    <col min="7105" max="7105" width="5.77734375" customWidth="1"/>
    <col min="7106" max="7106" width="11.88671875" customWidth="1"/>
    <col min="7107" max="7107" width="6.5546875" customWidth="1"/>
    <col min="7108" max="7108" width="10.109375" customWidth="1"/>
    <col min="7109" max="7109" width="8.109375" customWidth="1"/>
    <col min="7110" max="7110" width="8.44140625" customWidth="1"/>
    <col min="7111" max="7111" width="6.44140625" customWidth="1"/>
    <col min="7112" max="7112" width="6.21875" customWidth="1"/>
    <col min="7113" max="7113" width="8.21875" customWidth="1"/>
    <col min="7114" max="7114" width="8.6640625" customWidth="1"/>
    <col min="7115" max="7115" width="8.109375" customWidth="1"/>
    <col min="7116" max="7116" width="6.33203125" customWidth="1"/>
    <col min="7117" max="7117" width="7.109375" customWidth="1"/>
    <col min="7118" max="7118" width="6" customWidth="1"/>
    <col min="7119" max="7119" width="8.77734375" customWidth="1"/>
    <col min="7120" max="7120" width="8.109375" customWidth="1"/>
    <col min="7121" max="7122" width="8.5546875" customWidth="1"/>
    <col min="7123" max="7123" width="7" customWidth="1"/>
    <col min="7124" max="7124" width="8.21875" customWidth="1"/>
    <col min="7125" max="7125" width="9.109375" customWidth="1"/>
    <col min="7126" max="7126" width="8.21875" customWidth="1"/>
    <col min="7127" max="7127" width="9.21875" customWidth="1"/>
    <col min="7128" max="7128" width="4.5546875" customWidth="1"/>
    <col min="7129" max="7129" width="7" customWidth="1"/>
    <col min="7130" max="7130" width="7.5546875" customWidth="1"/>
    <col min="7131" max="7131" width="6.6640625" customWidth="1"/>
    <col min="7132" max="7132" width="7.5546875" customWidth="1"/>
    <col min="7133" max="7133" width="4.5546875" customWidth="1"/>
    <col min="7134" max="7134" width="8.109375" customWidth="1"/>
    <col min="7135" max="7135" width="7.6640625" customWidth="1"/>
    <col min="7136" max="7136" width="6.88671875" customWidth="1"/>
    <col min="7137" max="7137" width="8" customWidth="1"/>
    <col min="7138" max="7138" width="5" customWidth="1"/>
    <col min="7139" max="7139" width="7.44140625" customWidth="1"/>
    <col min="7140" max="7140" width="5.6640625" customWidth="1"/>
    <col min="7141" max="7141" width="21.6640625" customWidth="1"/>
    <col min="7142" max="7142" width="10.77734375" customWidth="1"/>
    <col min="7143" max="7143" width="6.5546875" customWidth="1"/>
    <col min="7144" max="7144" width="9.33203125" customWidth="1"/>
    <col min="7145" max="7145" width="3.44140625" customWidth="1"/>
    <col min="7146" max="7146" width="8.77734375" customWidth="1"/>
    <col min="7147" max="7147" width="4.6640625" customWidth="1"/>
    <col min="7148" max="7148" width="6.6640625" customWidth="1"/>
    <col min="7149" max="7149" width="2.77734375" customWidth="1"/>
    <col min="7150" max="7150" width="9.33203125" customWidth="1"/>
    <col min="7151" max="7151" width="3.33203125" customWidth="1"/>
    <col min="7152" max="7358" width="8.88671875"/>
    <col min="7359" max="7359" width="4.33203125" customWidth="1"/>
    <col min="7360" max="7360" width="19.109375" customWidth="1"/>
    <col min="7361" max="7361" width="5.77734375" customWidth="1"/>
    <col min="7362" max="7362" width="11.88671875" customWidth="1"/>
    <col min="7363" max="7363" width="6.5546875" customWidth="1"/>
    <col min="7364" max="7364" width="10.109375" customWidth="1"/>
    <col min="7365" max="7365" width="8.109375" customWidth="1"/>
    <col min="7366" max="7366" width="8.44140625" customWidth="1"/>
    <col min="7367" max="7367" width="6.44140625" customWidth="1"/>
    <col min="7368" max="7368" width="6.21875" customWidth="1"/>
    <col min="7369" max="7369" width="8.21875" customWidth="1"/>
    <col min="7370" max="7370" width="8.6640625" customWidth="1"/>
    <col min="7371" max="7371" width="8.109375" customWidth="1"/>
    <col min="7372" max="7372" width="6.33203125" customWidth="1"/>
    <col min="7373" max="7373" width="7.109375" customWidth="1"/>
    <col min="7374" max="7374" width="6" customWidth="1"/>
    <col min="7375" max="7375" width="8.77734375" customWidth="1"/>
    <col min="7376" max="7376" width="8.109375" customWidth="1"/>
    <col min="7377" max="7378" width="8.5546875" customWidth="1"/>
    <col min="7379" max="7379" width="7" customWidth="1"/>
    <col min="7380" max="7380" width="8.21875" customWidth="1"/>
    <col min="7381" max="7381" width="9.109375" customWidth="1"/>
    <col min="7382" max="7382" width="8.21875" customWidth="1"/>
    <col min="7383" max="7383" width="9.21875" customWidth="1"/>
    <col min="7384" max="7384" width="4.5546875" customWidth="1"/>
    <col min="7385" max="7385" width="7" customWidth="1"/>
    <col min="7386" max="7386" width="7.5546875" customWidth="1"/>
    <col min="7387" max="7387" width="6.6640625" customWidth="1"/>
    <col min="7388" max="7388" width="7.5546875" customWidth="1"/>
    <col min="7389" max="7389" width="4.5546875" customWidth="1"/>
    <col min="7390" max="7390" width="8.109375" customWidth="1"/>
    <col min="7391" max="7391" width="7.6640625" customWidth="1"/>
    <col min="7392" max="7392" width="6.88671875" customWidth="1"/>
    <col min="7393" max="7393" width="8" customWidth="1"/>
    <col min="7394" max="7394" width="5" customWidth="1"/>
    <col min="7395" max="7395" width="7.44140625" customWidth="1"/>
    <col min="7396" max="7396" width="5.6640625" customWidth="1"/>
    <col min="7397" max="7397" width="21.6640625" customWidth="1"/>
    <col min="7398" max="7398" width="10.77734375" customWidth="1"/>
    <col min="7399" max="7399" width="6.5546875" customWidth="1"/>
    <col min="7400" max="7400" width="9.33203125" customWidth="1"/>
    <col min="7401" max="7401" width="3.44140625" customWidth="1"/>
    <col min="7402" max="7402" width="8.77734375" customWidth="1"/>
    <col min="7403" max="7403" width="4.6640625" customWidth="1"/>
    <col min="7404" max="7404" width="6.6640625" customWidth="1"/>
    <col min="7405" max="7405" width="2.77734375" customWidth="1"/>
    <col min="7406" max="7406" width="9.33203125" customWidth="1"/>
    <col min="7407" max="7407" width="3.33203125" customWidth="1"/>
    <col min="7408" max="7614" width="8.88671875"/>
    <col min="7615" max="7615" width="4.33203125" customWidth="1"/>
    <col min="7616" max="7616" width="19.109375" customWidth="1"/>
    <col min="7617" max="7617" width="5.77734375" customWidth="1"/>
    <col min="7618" max="7618" width="11.88671875" customWidth="1"/>
    <col min="7619" max="7619" width="6.5546875" customWidth="1"/>
    <col min="7620" max="7620" width="10.109375" customWidth="1"/>
    <col min="7621" max="7621" width="8.109375" customWidth="1"/>
    <col min="7622" max="7622" width="8.44140625" customWidth="1"/>
    <col min="7623" max="7623" width="6.44140625" customWidth="1"/>
    <col min="7624" max="7624" width="6.21875" customWidth="1"/>
    <col min="7625" max="7625" width="8.21875" customWidth="1"/>
    <col min="7626" max="7626" width="8.6640625" customWidth="1"/>
    <col min="7627" max="7627" width="8.109375" customWidth="1"/>
    <col min="7628" max="7628" width="6.33203125" customWidth="1"/>
    <col min="7629" max="7629" width="7.109375" customWidth="1"/>
    <col min="7630" max="7630" width="6" customWidth="1"/>
    <col min="7631" max="7631" width="8.77734375" customWidth="1"/>
    <col min="7632" max="7632" width="8.109375" customWidth="1"/>
    <col min="7633" max="7634" width="8.5546875" customWidth="1"/>
    <col min="7635" max="7635" width="7" customWidth="1"/>
    <col min="7636" max="7636" width="8.21875" customWidth="1"/>
    <col min="7637" max="7637" width="9.109375" customWidth="1"/>
    <col min="7638" max="7638" width="8.21875" customWidth="1"/>
    <col min="7639" max="7639" width="9.21875" customWidth="1"/>
    <col min="7640" max="7640" width="4.5546875" customWidth="1"/>
    <col min="7641" max="7641" width="7" customWidth="1"/>
    <col min="7642" max="7642" width="7.5546875" customWidth="1"/>
    <col min="7643" max="7643" width="6.6640625" customWidth="1"/>
    <col min="7644" max="7644" width="7.5546875" customWidth="1"/>
    <col min="7645" max="7645" width="4.5546875" customWidth="1"/>
    <col min="7646" max="7646" width="8.109375" customWidth="1"/>
    <col min="7647" max="7647" width="7.6640625" customWidth="1"/>
    <col min="7648" max="7648" width="6.88671875" customWidth="1"/>
    <col min="7649" max="7649" width="8" customWidth="1"/>
    <col min="7650" max="7650" width="5" customWidth="1"/>
    <col min="7651" max="7651" width="7.44140625" customWidth="1"/>
    <col min="7652" max="7652" width="5.6640625" customWidth="1"/>
    <col min="7653" max="7653" width="21.6640625" customWidth="1"/>
    <col min="7654" max="7654" width="10.77734375" customWidth="1"/>
    <col min="7655" max="7655" width="6.5546875" customWidth="1"/>
    <col min="7656" max="7656" width="9.33203125" customWidth="1"/>
    <col min="7657" max="7657" width="3.44140625" customWidth="1"/>
    <col min="7658" max="7658" width="8.77734375" customWidth="1"/>
    <col min="7659" max="7659" width="4.6640625" customWidth="1"/>
    <col min="7660" max="7660" width="6.6640625" customWidth="1"/>
    <col min="7661" max="7661" width="2.77734375" customWidth="1"/>
    <col min="7662" max="7662" width="9.33203125" customWidth="1"/>
    <col min="7663" max="7663" width="3.33203125" customWidth="1"/>
    <col min="7664" max="7870" width="8.88671875"/>
    <col min="7871" max="7871" width="4.33203125" customWidth="1"/>
    <col min="7872" max="7872" width="19.109375" customWidth="1"/>
    <col min="7873" max="7873" width="5.77734375" customWidth="1"/>
    <col min="7874" max="7874" width="11.88671875" customWidth="1"/>
    <col min="7875" max="7875" width="6.5546875" customWidth="1"/>
    <col min="7876" max="7876" width="10.109375" customWidth="1"/>
    <col min="7877" max="7877" width="8.109375" customWidth="1"/>
    <col min="7878" max="7878" width="8.44140625" customWidth="1"/>
    <col min="7879" max="7879" width="6.44140625" customWidth="1"/>
    <col min="7880" max="7880" width="6.21875" customWidth="1"/>
    <col min="7881" max="7881" width="8.21875" customWidth="1"/>
    <col min="7882" max="7882" width="8.6640625" customWidth="1"/>
    <col min="7883" max="7883" width="8.109375" customWidth="1"/>
    <col min="7884" max="7884" width="6.33203125" customWidth="1"/>
    <col min="7885" max="7885" width="7.109375" customWidth="1"/>
    <col min="7886" max="7886" width="6" customWidth="1"/>
    <col min="7887" max="7887" width="8.77734375" customWidth="1"/>
    <col min="7888" max="7888" width="8.109375" customWidth="1"/>
    <col min="7889" max="7890" width="8.5546875" customWidth="1"/>
    <col min="7891" max="7891" width="7" customWidth="1"/>
    <col min="7892" max="7892" width="8.21875" customWidth="1"/>
    <col min="7893" max="7893" width="9.109375" customWidth="1"/>
    <col min="7894" max="7894" width="8.21875" customWidth="1"/>
    <col min="7895" max="7895" width="9.21875" customWidth="1"/>
    <col min="7896" max="7896" width="4.5546875" customWidth="1"/>
    <col min="7897" max="7897" width="7" customWidth="1"/>
    <col min="7898" max="7898" width="7.5546875" customWidth="1"/>
    <col min="7899" max="7899" width="6.6640625" customWidth="1"/>
    <col min="7900" max="7900" width="7.5546875" customWidth="1"/>
    <col min="7901" max="7901" width="4.5546875" customWidth="1"/>
    <col min="7902" max="7902" width="8.109375" customWidth="1"/>
    <col min="7903" max="7903" width="7.6640625" customWidth="1"/>
    <col min="7904" max="7904" width="6.88671875" customWidth="1"/>
    <col min="7905" max="7905" width="8" customWidth="1"/>
    <col min="7906" max="7906" width="5" customWidth="1"/>
    <col min="7907" max="7907" width="7.44140625" customWidth="1"/>
    <col min="7908" max="7908" width="5.6640625" customWidth="1"/>
    <col min="7909" max="7909" width="21.6640625" customWidth="1"/>
    <col min="7910" max="7910" width="10.77734375" customWidth="1"/>
    <col min="7911" max="7911" width="6.5546875" customWidth="1"/>
    <col min="7912" max="7912" width="9.33203125" customWidth="1"/>
    <col min="7913" max="7913" width="3.44140625" customWidth="1"/>
    <col min="7914" max="7914" width="8.77734375" customWidth="1"/>
    <col min="7915" max="7915" width="4.6640625" customWidth="1"/>
    <col min="7916" max="7916" width="6.6640625" customWidth="1"/>
    <col min="7917" max="7917" width="2.77734375" customWidth="1"/>
    <col min="7918" max="7918" width="9.33203125" customWidth="1"/>
    <col min="7919" max="7919" width="3.33203125" customWidth="1"/>
    <col min="7920" max="8126" width="8.88671875"/>
    <col min="8127" max="8127" width="4.33203125" customWidth="1"/>
    <col min="8128" max="8128" width="19.109375" customWidth="1"/>
    <col min="8129" max="8129" width="5.77734375" customWidth="1"/>
    <col min="8130" max="8130" width="11.88671875" customWidth="1"/>
    <col min="8131" max="8131" width="6.5546875" customWidth="1"/>
    <col min="8132" max="8132" width="10.109375" customWidth="1"/>
    <col min="8133" max="8133" width="8.109375" customWidth="1"/>
    <col min="8134" max="8134" width="8.44140625" customWidth="1"/>
    <col min="8135" max="8135" width="6.44140625" customWidth="1"/>
    <col min="8136" max="8136" width="6.21875" customWidth="1"/>
    <col min="8137" max="8137" width="8.21875" customWidth="1"/>
    <col min="8138" max="8138" width="8.6640625" customWidth="1"/>
    <col min="8139" max="8139" width="8.109375" customWidth="1"/>
    <col min="8140" max="8140" width="6.33203125" customWidth="1"/>
    <col min="8141" max="8141" width="7.109375" customWidth="1"/>
    <col min="8142" max="8142" width="6" customWidth="1"/>
    <col min="8143" max="8143" width="8.77734375" customWidth="1"/>
    <col min="8144" max="8144" width="8.109375" customWidth="1"/>
    <col min="8145" max="8146" width="8.5546875" customWidth="1"/>
    <col min="8147" max="8147" width="7" customWidth="1"/>
    <col min="8148" max="8148" width="8.21875" customWidth="1"/>
    <col min="8149" max="8149" width="9.109375" customWidth="1"/>
    <col min="8150" max="8150" width="8.21875" customWidth="1"/>
    <col min="8151" max="8151" width="9.21875" customWidth="1"/>
    <col min="8152" max="8152" width="4.5546875" customWidth="1"/>
    <col min="8153" max="8153" width="7" customWidth="1"/>
    <col min="8154" max="8154" width="7.5546875" customWidth="1"/>
    <col min="8155" max="8155" width="6.6640625" customWidth="1"/>
    <col min="8156" max="8156" width="7.5546875" customWidth="1"/>
    <col min="8157" max="8157" width="4.5546875" customWidth="1"/>
    <col min="8158" max="8158" width="8.109375" customWidth="1"/>
    <col min="8159" max="8159" width="7.6640625" customWidth="1"/>
    <col min="8160" max="8160" width="6.88671875" customWidth="1"/>
    <col min="8161" max="8161" width="8" customWidth="1"/>
    <col min="8162" max="8162" width="5" customWidth="1"/>
    <col min="8163" max="8163" width="7.44140625" customWidth="1"/>
    <col min="8164" max="8164" width="5.6640625" customWidth="1"/>
    <col min="8165" max="8165" width="21.6640625" customWidth="1"/>
    <col min="8166" max="8166" width="10.77734375" customWidth="1"/>
    <col min="8167" max="8167" width="6.5546875" customWidth="1"/>
    <col min="8168" max="8168" width="9.33203125" customWidth="1"/>
    <col min="8169" max="8169" width="3.44140625" customWidth="1"/>
    <col min="8170" max="8170" width="8.77734375" customWidth="1"/>
    <col min="8171" max="8171" width="4.6640625" customWidth="1"/>
    <col min="8172" max="8172" width="6.6640625" customWidth="1"/>
    <col min="8173" max="8173" width="2.77734375" customWidth="1"/>
    <col min="8174" max="8174" width="9.33203125" customWidth="1"/>
    <col min="8175" max="8175" width="3.33203125" customWidth="1"/>
    <col min="8176" max="8382" width="8.88671875"/>
    <col min="8383" max="8383" width="4.33203125" customWidth="1"/>
    <col min="8384" max="8384" width="19.109375" customWidth="1"/>
    <col min="8385" max="8385" width="5.77734375" customWidth="1"/>
    <col min="8386" max="8386" width="11.88671875" customWidth="1"/>
    <col min="8387" max="8387" width="6.5546875" customWidth="1"/>
    <col min="8388" max="8388" width="10.109375" customWidth="1"/>
    <col min="8389" max="8389" width="8.109375" customWidth="1"/>
    <col min="8390" max="8390" width="8.44140625" customWidth="1"/>
    <col min="8391" max="8391" width="6.44140625" customWidth="1"/>
    <col min="8392" max="8392" width="6.21875" customWidth="1"/>
    <col min="8393" max="8393" width="8.21875" customWidth="1"/>
    <col min="8394" max="8394" width="8.6640625" customWidth="1"/>
    <col min="8395" max="8395" width="8.109375" customWidth="1"/>
    <col min="8396" max="8396" width="6.33203125" customWidth="1"/>
    <col min="8397" max="8397" width="7.109375" customWidth="1"/>
    <col min="8398" max="8398" width="6" customWidth="1"/>
    <col min="8399" max="8399" width="8.77734375" customWidth="1"/>
    <col min="8400" max="8400" width="8.109375" customWidth="1"/>
    <col min="8401" max="8402" width="8.5546875" customWidth="1"/>
    <col min="8403" max="8403" width="7" customWidth="1"/>
    <col min="8404" max="8404" width="8.21875" customWidth="1"/>
    <col min="8405" max="8405" width="9.109375" customWidth="1"/>
    <col min="8406" max="8406" width="8.21875" customWidth="1"/>
    <col min="8407" max="8407" width="9.21875" customWidth="1"/>
    <col min="8408" max="8408" width="4.5546875" customWidth="1"/>
    <col min="8409" max="8409" width="7" customWidth="1"/>
    <col min="8410" max="8410" width="7.5546875" customWidth="1"/>
    <col min="8411" max="8411" width="6.6640625" customWidth="1"/>
    <col min="8412" max="8412" width="7.5546875" customWidth="1"/>
    <col min="8413" max="8413" width="4.5546875" customWidth="1"/>
    <col min="8414" max="8414" width="8.109375" customWidth="1"/>
    <col min="8415" max="8415" width="7.6640625" customWidth="1"/>
    <col min="8416" max="8416" width="6.88671875" customWidth="1"/>
    <col min="8417" max="8417" width="8" customWidth="1"/>
    <col min="8418" max="8418" width="5" customWidth="1"/>
    <col min="8419" max="8419" width="7.44140625" customWidth="1"/>
    <col min="8420" max="8420" width="5.6640625" customWidth="1"/>
    <col min="8421" max="8421" width="21.6640625" customWidth="1"/>
    <col min="8422" max="8422" width="10.77734375" customWidth="1"/>
    <col min="8423" max="8423" width="6.5546875" customWidth="1"/>
    <col min="8424" max="8424" width="9.33203125" customWidth="1"/>
    <col min="8425" max="8425" width="3.44140625" customWidth="1"/>
    <col min="8426" max="8426" width="8.77734375" customWidth="1"/>
    <col min="8427" max="8427" width="4.6640625" customWidth="1"/>
    <col min="8428" max="8428" width="6.6640625" customWidth="1"/>
    <col min="8429" max="8429" width="2.77734375" customWidth="1"/>
    <col min="8430" max="8430" width="9.33203125" customWidth="1"/>
    <col min="8431" max="8431" width="3.33203125" customWidth="1"/>
    <col min="8432" max="8638" width="8.88671875"/>
    <col min="8639" max="8639" width="4.33203125" customWidth="1"/>
    <col min="8640" max="8640" width="19.109375" customWidth="1"/>
    <col min="8641" max="8641" width="5.77734375" customWidth="1"/>
    <col min="8642" max="8642" width="11.88671875" customWidth="1"/>
    <col min="8643" max="8643" width="6.5546875" customWidth="1"/>
    <col min="8644" max="8644" width="10.109375" customWidth="1"/>
    <col min="8645" max="8645" width="8.109375" customWidth="1"/>
    <col min="8646" max="8646" width="8.44140625" customWidth="1"/>
    <col min="8647" max="8647" width="6.44140625" customWidth="1"/>
    <col min="8648" max="8648" width="6.21875" customWidth="1"/>
    <col min="8649" max="8649" width="8.21875" customWidth="1"/>
    <col min="8650" max="8650" width="8.6640625" customWidth="1"/>
    <col min="8651" max="8651" width="8.109375" customWidth="1"/>
    <col min="8652" max="8652" width="6.33203125" customWidth="1"/>
    <col min="8653" max="8653" width="7.109375" customWidth="1"/>
    <col min="8654" max="8654" width="6" customWidth="1"/>
    <col min="8655" max="8655" width="8.77734375" customWidth="1"/>
    <col min="8656" max="8656" width="8.109375" customWidth="1"/>
    <col min="8657" max="8658" width="8.5546875" customWidth="1"/>
    <col min="8659" max="8659" width="7" customWidth="1"/>
    <col min="8660" max="8660" width="8.21875" customWidth="1"/>
    <col min="8661" max="8661" width="9.109375" customWidth="1"/>
    <col min="8662" max="8662" width="8.21875" customWidth="1"/>
    <col min="8663" max="8663" width="9.21875" customWidth="1"/>
    <col min="8664" max="8664" width="4.5546875" customWidth="1"/>
    <col min="8665" max="8665" width="7" customWidth="1"/>
    <col min="8666" max="8666" width="7.5546875" customWidth="1"/>
    <col min="8667" max="8667" width="6.6640625" customWidth="1"/>
    <col min="8668" max="8668" width="7.5546875" customWidth="1"/>
    <col min="8669" max="8669" width="4.5546875" customWidth="1"/>
    <col min="8670" max="8670" width="8.109375" customWidth="1"/>
    <col min="8671" max="8671" width="7.6640625" customWidth="1"/>
    <col min="8672" max="8672" width="6.88671875" customWidth="1"/>
    <col min="8673" max="8673" width="8" customWidth="1"/>
    <col min="8674" max="8674" width="5" customWidth="1"/>
    <col min="8675" max="8675" width="7.44140625" customWidth="1"/>
    <col min="8676" max="8676" width="5.6640625" customWidth="1"/>
    <col min="8677" max="8677" width="21.6640625" customWidth="1"/>
    <col min="8678" max="8678" width="10.77734375" customWidth="1"/>
    <col min="8679" max="8679" width="6.5546875" customWidth="1"/>
    <col min="8680" max="8680" width="9.33203125" customWidth="1"/>
    <col min="8681" max="8681" width="3.44140625" customWidth="1"/>
    <col min="8682" max="8682" width="8.77734375" customWidth="1"/>
    <col min="8683" max="8683" width="4.6640625" customWidth="1"/>
    <col min="8684" max="8684" width="6.6640625" customWidth="1"/>
    <col min="8685" max="8685" width="2.77734375" customWidth="1"/>
    <col min="8686" max="8686" width="9.33203125" customWidth="1"/>
    <col min="8687" max="8687" width="3.33203125" customWidth="1"/>
    <col min="8688" max="8894" width="8.88671875"/>
    <col min="8895" max="8895" width="4.33203125" customWidth="1"/>
    <col min="8896" max="8896" width="19.109375" customWidth="1"/>
    <col min="8897" max="8897" width="5.77734375" customWidth="1"/>
    <col min="8898" max="8898" width="11.88671875" customWidth="1"/>
    <col min="8899" max="8899" width="6.5546875" customWidth="1"/>
    <col min="8900" max="8900" width="10.109375" customWidth="1"/>
    <col min="8901" max="8901" width="8.109375" customWidth="1"/>
    <col min="8902" max="8902" width="8.44140625" customWidth="1"/>
    <col min="8903" max="8903" width="6.44140625" customWidth="1"/>
    <col min="8904" max="8904" width="6.21875" customWidth="1"/>
    <col min="8905" max="8905" width="8.21875" customWidth="1"/>
    <col min="8906" max="8906" width="8.6640625" customWidth="1"/>
    <col min="8907" max="8907" width="8.109375" customWidth="1"/>
    <col min="8908" max="8908" width="6.33203125" customWidth="1"/>
    <col min="8909" max="8909" width="7.109375" customWidth="1"/>
    <col min="8910" max="8910" width="6" customWidth="1"/>
    <col min="8911" max="8911" width="8.77734375" customWidth="1"/>
    <col min="8912" max="8912" width="8.109375" customWidth="1"/>
    <col min="8913" max="8914" width="8.5546875" customWidth="1"/>
    <col min="8915" max="8915" width="7" customWidth="1"/>
    <col min="8916" max="8916" width="8.21875" customWidth="1"/>
    <col min="8917" max="8917" width="9.109375" customWidth="1"/>
    <col min="8918" max="8918" width="8.21875" customWidth="1"/>
    <col min="8919" max="8919" width="9.21875" customWidth="1"/>
    <col min="8920" max="8920" width="4.5546875" customWidth="1"/>
    <col min="8921" max="8921" width="7" customWidth="1"/>
    <col min="8922" max="8922" width="7.5546875" customWidth="1"/>
    <col min="8923" max="8923" width="6.6640625" customWidth="1"/>
    <col min="8924" max="8924" width="7.5546875" customWidth="1"/>
    <col min="8925" max="8925" width="4.5546875" customWidth="1"/>
    <col min="8926" max="8926" width="8.109375" customWidth="1"/>
    <col min="8927" max="8927" width="7.6640625" customWidth="1"/>
    <col min="8928" max="8928" width="6.88671875" customWidth="1"/>
    <col min="8929" max="8929" width="8" customWidth="1"/>
    <col min="8930" max="8930" width="5" customWidth="1"/>
    <col min="8931" max="8931" width="7.44140625" customWidth="1"/>
    <col min="8932" max="8932" width="5.6640625" customWidth="1"/>
    <col min="8933" max="8933" width="21.6640625" customWidth="1"/>
    <col min="8934" max="8934" width="10.77734375" customWidth="1"/>
    <col min="8935" max="8935" width="6.5546875" customWidth="1"/>
    <col min="8936" max="8936" width="9.33203125" customWidth="1"/>
    <col min="8937" max="8937" width="3.44140625" customWidth="1"/>
    <col min="8938" max="8938" width="8.77734375" customWidth="1"/>
    <col min="8939" max="8939" width="4.6640625" customWidth="1"/>
    <col min="8940" max="8940" width="6.6640625" customWidth="1"/>
    <col min="8941" max="8941" width="2.77734375" customWidth="1"/>
    <col min="8942" max="8942" width="9.33203125" customWidth="1"/>
    <col min="8943" max="8943" width="3.33203125" customWidth="1"/>
    <col min="8944" max="9150" width="8.88671875"/>
    <col min="9151" max="9151" width="4.33203125" customWidth="1"/>
    <col min="9152" max="9152" width="19.109375" customWidth="1"/>
    <col min="9153" max="9153" width="5.77734375" customWidth="1"/>
    <col min="9154" max="9154" width="11.88671875" customWidth="1"/>
    <col min="9155" max="9155" width="6.5546875" customWidth="1"/>
    <col min="9156" max="9156" width="10.109375" customWidth="1"/>
    <col min="9157" max="9157" width="8.109375" customWidth="1"/>
    <col min="9158" max="9158" width="8.44140625" customWidth="1"/>
    <col min="9159" max="9159" width="6.44140625" customWidth="1"/>
    <col min="9160" max="9160" width="6.21875" customWidth="1"/>
    <col min="9161" max="9161" width="8.21875" customWidth="1"/>
    <col min="9162" max="9162" width="8.6640625" customWidth="1"/>
    <col min="9163" max="9163" width="8.109375" customWidth="1"/>
    <col min="9164" max="9164" width="6.33203125" customWidth="1"/>
    <col min="9165" max="9165" width="7.109375" customWidth="1"/>
    <col min="9166" max="9166" width="6" customWidth="1"/>
    <col min="9167" max="9167" width="8.77734375" customWidth="1"/>
    <col min="9168" max="9168" width="8.109375" customWidth="1"/>
    <col min="9169" max="9170" width="8.5546875" customWidth="1"/>
    <col min="9171" max="9171" width="7" customWidth="1"/>
    <col min="9172" max="9172" width="8.21875" customWidth="1"/>
    <col min="9173" max="9173" width="9.109375" customWidth="1"/>
    <col min="9174" max="9174" width="8.21875" customWidth="1"/>
    <col min="9175" max="9175" width="9.21875" customWidth="1"/>
    <col min="9176" max="9176" width="4.5546875" customWidth="1"/>
    <col min="9177" max="9177" width="7" customWidth="1"/>
    <col min="9178" max="9178" width="7.5546875" customWidth="1"/>
    <col min="9179" max="9179" width="6.6640625" customWidth="1"/>
    <col min="9180" max="9180" width="7.5546875" customWidth="1"/>
    <col min="9181" max="9181" width="4.5546875" customWidth="1"/>
    <col min="9182" max="9182" width="8.109375" customWidth="1"/>
    <col min="9183" max="9183" width="7.6640625" customWidth="1"/>
    <col min="9184" max="9184" width="6.88671875" customWidth="1"/>
    <col min="9185" max="9185" width="8" customWidth="1"/>
    <col min="9186" max="9186" width="5" customWidth="1"/>
    <col min="9187" max="9187" width="7.44140625" customWidth="1"/>
    <col min="9188" max="9188" width="5.6640625" customWidth="1"/>
    <col min="9189" max="9189" width="21.6640625" customWidth="1"/>
    <col min="9190" max="9190" width="10.77734375" customWidth="1"/>
    <col min="9191" max="9191" width="6.5546875" customWidth="1"/>
    <col min="9192" max="9192" width="9.33203125" customWidth="1"/>
    <col min="9193" max="9193" width="3.44140625" customWidth="1"/>
    <col min="9194" max="9194" width="8.77734375" customWidth="1"/>
    <col min="9195" max="9195" width="4.6640625" customWidth="1"/>
    <col min="9196" max="9196" width="6.6640625" customWidth="1"/>
    <col min="9197" max="9197" width="2.77734375" customWidth="1"/>
    <col min="9198" max="9198" width="9.33203125" customWidth="1"/>
    <col min="9199" max="9199" width="3.33203125" customWidth="1"/>
    <col min="9200" max="9406" width="8.88671875"/>
    <col min="9407" max="9407" width="4.33203125" customWidth="1"/>
    <col min="9408" max="9408" width="19.109375" customWidth="1"/>
    <col min="9409" max="9409" width="5.77734375" customWidth="1"/>
    <col min="9410" max="9410" width="11.88671875" customWidth="1"/>
    <col min="9411" max="9411" width="6.5546875" customWidth="1"/>
    <col min="9412" max="9412" width="10.109375" customWidth="1"/>
    <col min="9413" max="9413" width="8.109375" customWidth="1"/>
    <col min="9414" max="9414" width="8.44140625" customWidth="1"/>
    <col min="9415" max="9415" width="6.44140625" customWidth="1"/>
    <col min="9416" max="9416" width="6.21875" customWidth="1"/>
    <col min="9417" max="9417" width="8.21875" customWidth="1"/>
    <col min="9418" max="9418" width="8.6640625" customWidth="1"/>
    <col min="9419" max="9419" width="8.109375" customWidth="1"/>
    <col min="9420" max="9420" width="6.33203125" customWidth="1"/>
    <col min="9421" max="9421" width="7.109375" customWidth="1"/>
    <col min="9422" max="9422" width="6" customWidth="1"/>
    <col min="9423" max="9423" width="8.77734375" customWidth="1"/>
    <col min="9424" max="9424" width="8.109375" customWidth="1"/>
    <col min="9425" max="9426" width="8.5546875" customWidth="1"/>
    <col min="9427" max="9427" width="7" customWidth="1"/>
    <col min="9428" max="9428" width="8.21875" customWidth="1"/>
    <col min="9429" max="9429" width="9.109375" customWidth="1"/>
    <col min="9430" max="9430" width="8.21875" customWidth="1"/>
    <col min="9431" max="9431" width="9.21875" customWidth="1"/>
    <col min="9432" max="9432" width="4.5546875" customWidth="1"/>
    <col min="9433" max="9433" width="7" customWidth="1"/>
    <col min="9434" max="9434" width="7.5546875" customWidth="1"/>
    <col min="9435" max="9435" width="6.6640625" customWidth="1"/>
    <col min="9436" max="9436" width="7.5546875" customWidth="1"/>
    <col min="9437" max="9437" width="4.5546875" customWidth="1"/>
    <col min="9438" max="9438" width="8.109375" customWidth="1"/>
    <col min="9439" max="9439" width="7.6640625" customWidth="1"/>
    <col min="9440" max="9440" width="6.88671875" customWidth="1"/>
    <col min="9441" max="9441" width="8" customWidth="1"/>
    <col min="9442" max="9442" width="5" customWidth="1"/>
    <col min="9443" max="9443" width="7.44140625" customWidth="1"/>
    <col min="9444" max="9444" width="5.6640625" customWidth="1"/>
    <col min="9445" max="9445" width="21.6640625" customWidth="1"/>
    <col min="9446" max="9446" width="10.77734375" customWidth="1"/>
    <col min="9447" max="9447" width="6.5546875" customWidth="1"/>
    <col min="9448" max="9448" width="9.33203125" customWidth="1"/>
    <col min="9449" max="9449" width="3.44140625" customWidth="1"/>
    <col min="9450" max="9450" width="8.77734375" customWidth="1"/>
    <col min="9451" max="9451" width="4.6640625" customWidth="1"/>
    <col min="9452" max="9452" width="6.6640625" customWidth="1"/>
    <col min="9453" max="9453" width="2.77734375" customWidth="1"/>
    <col min="9454" max="9454" width="9.33203125" customWidth="1"/>
    <col min="9455" max="9455" width="3.33203125" customWidth="1"/>
    <col min="9456" max="9662" width="8.88671875"/>
    <col min="9663" max="9663" width="4.33203125" customWidth="1"/>
    <col min="9664" max="9664" width="19.109375" customWidth="1"/>
    <col min="9665" max="9665" width="5.77734375" customWidth="1"/>
    <col min="9666" max="9666" width="11.88671875" customWidth="1"/>
    <col min="9667" max="9667" width="6.5546875" customWidth="1"/>
    <col min="9668" max="9668" width="10.109375" customWidth="1"/>
    <col min="9669" max="9669" width="8.109375" customWidth="1"/>
    <col min="9670" max="9670" width="8.44140625" customWidth="1"/>
    <col min="9671" max="9671" width="6.44140625" customWidth="1"/>
    <col min="9672" max="9672" width="6.21875" customWidth="1"/>
    <col min="9673" max="9673" width="8.21875" customWidth="1"/>
    <col min="9674" max="9674" width="8.6640625" customWidth="1"/>
    <col min="9675" max="9675" width="8.109375" customWidth="1"/>
    <col min="9676" max="9676" width="6.33203125" customWidth="1"/>
    <col min="9677" max="9677" width="7.109375" customWidth="1"/>
    <col min="9678" max="9678" width="6" customWidth="1"/>
    <col min="9679" max="9679" width="8.77734375" customWidth="1"/>
    <col min="9680" max="9680" width="8.109375" customWidth="1"/>
    <col min="9681" max="9682" width="8.5546875" customWidth="1"/>
    <col min="9683" max="9683" width="7" customWidth="1"/>
    <col min="9684" max="9684" width="8.21875" customWidth="1"/>
    <col min="9685" max="9685" width="9.109375" customWidth="1"/>
    <col min="9686" max="9686" width="8.21875" customWidth="1"/>
    <col min="9687" max="9687" width="9.21875" customWidth="1"/>
    <col min="9688" max="9688" width="4.5546875" customWidth="1"/>
    <col min="9689" max="9689" width="7" customWidth="1"/>
    <col min="9690" max="9690" width="7.5546875" customWidth="1"/>
    <col min="9691" max="9691" width="6.6640625" customWidth="1"/>
    <col min="9692" max="9692" width="7.5546875" customWidth="1"/>
    <col min="9693" max="9693" width="4.5546875" customWidth="1"/>
    <col min="9694" max="9694" width="8.109375" customWidth="1"/>
    <col min="9695" max="9695" width="7.6640625" customWidth="1"/>
    <col min="9696" max="9696" width="6.88671875" customWidth="1"/>
    <col min="9697" max="9697" width="8" customWidth="1"/>
    <col min="9698" max="9698" width="5" customWidth="1"/>
    <col min="9699" max="9699" width="7.44140625" customWidth="1"/>
    <col min="9700" max="9700" width="5.6640625" customWidth="1"/>
    <col min="9701" max="9701" width="21.6640625" customWidth="1"/>
    <col min="9702" max="9702" width="10.77734375" customWidth="1"/>
    <col min="9703" max="9703" width="6.5546875" customWidth="1"/>
    <col min="9704" max="9704" width="9.33203125" customWidth="1"/>
    <col min="9705" max="9705" width="3.44140625" customWidth="1"/>
    <col min="9706" max="9706" width="8.77734375" customWidth="1"/>
    <col min="9707" max="9707" width="4.6640625" customWidth="1"/>
    <col min="9708" max="9708" width="6.6640625" customWidth="1"/>
    <col min="9709" max="9709" width="2.77734375" customWidth="1"/>
    <col min="9710" max="9710" width="9.33203125" customWidth="1"/>
    <col min="9711" max="9711" width="3.33203125" customWidth="1"/>
    <col min="9712" max="9918" width="8.88671875"/>
    <col min="9919" max="9919" width="4.33203125" customWidth="1"/>
    <col min="9920" max="9920" width="19.109375" customWidth="1"/>
    <col min="9921" max="9921" width="5.77734375" customWidth="1"/>
    <col min="9922" max="9922" width="11.88671875" customWidth="1"/>
    <col min="9923" max="9923" width="6.5546875" customWidth="1"/>
    <col min="9924" max="9924" width="10.109375" customWidth="1"/>
    <col min="9925" max="9925" width="8.109375" customWidth="1"/>
    <col min="9926" max="9926" width="8.44140625" customWidth="1"/>
    <col min="9927" max="9927" width="6.44140625" customWidth="1"/>
    <col min="9928" max="9928" width="6.21875" customWidth="1"/>
    <col min="9929" max="9929" width="8.21875" customWidth="1"/>
    <col min="9930" max="9930" width="8.6640625" customWidth="1"/>
    <col min="9931" max="9931" width="8.109375" customWidth="1"/>
    <col min="9932" max="9932" width="6.33203125" customWidth="1"/>
    <col min="9933" max="9933" width="7.109375" customWidth="1"/>
    <col min="9934" max="9934" width="6" customWidth="1"/>
    <col min="9935" max="9935" width="8.77734375" customWidth="1"/>
    <col min="9936" max="9936" width="8.109375" customWidth="1"/>
    <col min="9937" max="9938" width="8.5546875" customWidth="1"/>
    <col min="9939" max="9939" width="7" customWidth="1"/>
    <col min="9940" max="9940" width="8.21875" customWidth="1"/>
    <col min="9941" max="9941" width="9.109375" customWidth="1"/>
    <col min="9942" max="9942" width="8.21875" customWidth="1"/>
    <col min="9943" max="9943" width="9.21875" customWidth="1"/>
    <col min="9944" max="9944" width="4.5546875" customWidth="1"/>
    <col min="9945" max="9945" width="7" customWidth="1"/>
    <col min="9946" max="9946" width="7.5546875" customWidth="1"/>
    <col min="9947" max="9947" width="6.6640625" customWidth="1"/>
    <col min="9948" max="9948" width="7.5546875" customWidth="1"/>
    <col min="9949" max="9949" width="4.5546875" customWidth="1"/>
    <col min="9950" max="9950" width="8.109375" customWidth="1"/>
    <col min="9951" max="9951" width="7.6640625" customWidth="1"/>
    <col min="9952" max="9952" width="6.88671875" customWidth="1"/>
    <col min="9953" max="9953" width="8" customWidth="1"/>
    <col min="9954" max="9954" width="5" customWidth="1"/>
    <col min="9955" max="9955" width="7.44140625" customWidth="1"/>
    <col min="9956" max="9956" width="5.6640625" customWidth="1"/>
    <col min="9957" max="9957" width="21.6640625" customWidth="1"/>
    <col min="9958" max="9958" width="10.77734375" customWidth="1"/>
    <col min="9959" max="9959" width="6.5546875" customWidth="1"/>
    <col min="9960" max="9960" width="9.33203125" customWidth="1"/>
    <col min="9961" max="9961" width="3.44140625" customWidth="1"/>
    <col min="9962" max="9962" width="8.77734375" customWidth="1"/>
    <col min="9963" max="9963" width="4.6640625" customWidth="1"/>
    <col min="9964" max="9964" width="6.6640625" customWidth="1"/>
    <col min="9965" max="9965" width="2.77734375" customWidth="1"/>
    <col min="9966" max="9966" width="9.33203125" customWidth="1"/>
    <col min="9967" max="9967" width="3.33203125" customWidth="1"/>
    <col min="9968" max="10174" width="8.88671875"/>
    <col min="10175" max="10175" width="4.33203125" customWidth="1"/>
    <col min="10176" max="10176" width="19.109375" customWidth="1"/>
    <col min="10177" max="10177" width="5.77734375" customWidth="1"/>
    <col min="10178" max="10178" width="11.88671875" customWidth="1"/>
    <col min="10179" max="10179" width="6.5546875" customWidth="1"/>
    <col min="10180" max="10180" width="10.109375" customWidth="1"/>
    <col min="10181" max="10181" width="8.109375" customWidth="1"/>
    <col min="10182" max="10182" width="8.44140625" customWidth="1"/>
    <col min="10183" max="10183" width="6.44140625" customWidth="1"/>
    <col min="10184" max="10184" width="6.21875" customWidth="1"/>
    <col min="10185" max="10185" width="8.21875" customWidth="1"/>
    <col min="10186" max="10186" width="8.6640625" customWidth="1"/>
    <col min="10187" max="10187" width="8.109375" customWidth="1"/>
    <col min="10188" max="10188" width="6.33203125" customWidth="1"/>
    <col min="10189" max="10189" width="7.109375" customWidth="1"/>
    <col min="10190" max="10190" width="6" customWidth="1"/>
    <col min="10191" max="10191" width="8.77734375" customWidth="1"/>
    <col min="10192" max="10192" width="8.109375" customWidth="1"/>
    <col min="10193" max="10194" width="8.5546875" customWidth="1"/>
    <col min="10195" max="10195" width="7" customWidth="1"/>
    <col min="10196" max="10196" width="8.21875" customWidth="1"/>
    <col min="10197" max="10197" width="9.109375" customWidth="1"/>
    <col min="10198" max="10198" width="8.21875" customWidth="1"/>
    <col min="10199" max="10199" width="9.21875" customWidth="1"/>
    <col min="10200" max="10200" width="4.5546875" customWidth="1"/>
    <col min="10201" max="10201" width="7" customWidth="1"/>
    <col min="10202" max="10202" width="7.5546875" customWidth="1"/>
    <col min="10203" max="10203" width="6.6640625" customWidth="1"/>
    <col min="10204" max="10204" width="7.5546875" customWidth="1"/>
    <col min="10205" max="10205" width="4.5546875" customWidth="1"/>
    <col min="10206" max="10206" width="8.109375" customWidth="1"/>
    <col min="10207" max="10207" width="7.6640625" customWidth="1"/>
    <col min="10208" max="10208" width="6.88671875" customWidth="1"/>
    <col min="10209" max="10209" width="8" customWidth="1"/>
    <col min="10210" max="10210" width="5" customWidth="1"/>
    <col min="10211" max="10211" width="7.44140625" customWidth="1"/>
    <col min="10212" max="10212" width="5.6640625" customWidth="1"/>
    <col min="10213" max="10213" width="21.6640625" customWidth="1"/>
    <col min="10214" max="10214" width="10.77734375" customWidth="1"/>
    <col min="10215" max="10215" width="6.5546875" customWidth="1"/>
    <col min="10216" max="10216" width="9.33203125" customWidth="1"/>
    <col min="10217" max="10217" width="3.44140625" customWidth="1"/>
    <col min="10218" max="10218" width="8.77734375" customWidth="1"/>
    <col min="10219" max="10219" width="4.6640625" customWidth="1"/>
    <col min="10220" max="10220" width="6.6640625" customWidth="1"/>
    <col min="10221" max="10221" width="2.77734375" customWidth="1"/>
    <col min="10222" max="10222" width="9.33203125" customWidth="1"/>
    <col min="10223" max="10223" width="3.33203125" customWidth="1"/>
    <col min="10224" max="10430" width="8.88671875"/>
    <col min="10431" max="10431" width="4.33203125" customWidth="1"/>
    <col min="10432" max="10432" width="19.109375" customWidth="1"/>
    <col min="10433" max="10433" width="5.77734375" customWidth="1"/>
    <col min="10434" max="10434" width="11.88671875" customWidth="1"/>
    <col min="10435" max="10435" width="6.5546875" customWidth="1"/>
    <col min="10436" max="10436" width="10.109375" customWidth="1"/>
    <col min="10437" max="10437" width="8.109375" customWidth="1"/>
    <col min="10438" max="10438" width="8.44140625" customWidth="1"/>
    <col min="10439" max="10439" width="6.44140625" customWidth="1"/>
    <col min="10440" max="10440" width="6.21875" customWidth="1"/>
    <col min="10441" max="10441" width="8.21875" customWidth="1"/>
    <col min="10442" max="10442" width="8.6640625" customWidth="1"/>
    <col min="10443" max="10443" width="8.109375" customWidth="1"/>
    <col min="10444" max="10444" width="6.33203125" customWidth="1"/>
    <col min="10445" max="10445" width="7.109375" customWidth="1"/>
    <col min="10446" max="10446" width="6" customWidth="1"/>
    <col min="10447" max="10447" width="8.77734375" customWidth="1"/>
    <col min="10448" max="10448" width="8.109375" customWidth="1"/>
    <col min="10449" max="10450" width="8.5546875" customWidth="1"/>
    <col min="10451" max="10451" width="7" customWidth="1"/>
    <col min="10452" max="10452" width="8.21875" customWidth="1"/>
    <col min="10453" max="10453" width="9.109375" customWidth="1"/>
    <col min="10454" max="10454" width="8.21875" customWidth="1"/>
    <col min="10455" max="10455" width="9.21875" customWidth="1"/>
    <col min="10456" max="10456" width="4.5546875" customWidth="1"/>
    <col min="10457" max="10457" width="7" customWidth="1"/>
    <col min="10458" max="10458" width="7.5546875" customWidth="1"/>
    <col min="10459" max="10459" width="6.6640625" customWidth="1"/>
    <col min="10460" max="10460" width="7.5546875" customWidth="1"/>
    <col min="10461" max="10461" width="4.5546875" customWidth="1"/>
    <col min="10462" max="10462" width="8.109375" customWidth="1"/>
    <col min="10463" max="10463" width="7.6640625" customWidth="1"/>
    <col min="10464" max="10464" width="6.88671875" customWidth="1"/>
    <col min="10465" max="10465" width="8" customWidth="1"/>
    <col min="10466" max="10466" width="5" customWidth="1"/>
    <col min="10467" max="10467" width="7.44140625" customWidth="1"/>
    <col min="10468" max="10468" width="5.6640625" customWidth="1"/>
    <col min="10469" max="10469" width="21.6640625" customWidth="1"/>
    <col min="10470" max="10470" width="10.77734375" customWidth="1"/>
    <col min="10471" max="10471" width="6.5546875" customWidth="1"/>
    <col min="10472" max="10472" width="9.33203125" customWidth="1"/>
    <col min="10473" max="10473" width="3.44140625" customWidth="1"/>
    <col min="10474" max="10474" width="8.77734375" customWidth="1"/>
    <col min="10475" max="10475" width="4.6640625" customWidth="1"/>
    <col min="10476" max="10476" width="6.6640625" customWidth="1"/>
    <col min="10477" max="10477" width="2.77734375" customWidth="1"/>
    <col min="10478" max="10478" width="9.33203125" customWidth="1"/>
    <col min="10479" max="10479" width="3.33203125" customWidth="1"/>
    <col min="10480" max="10686" width="8.88671875"/>
    <col min="10687" max="10687" width="4.33203125" customWidth="1"/>
    <col min="10688" max="10688" width="19.109375" customWidth="1"/>
    <col min="10689" max="10689" width="5.77734375" customWidth="1"/>
    <col min="10690" max="10690" width="11.88671875" customWidth="1"/>
    <col min="10691" max="10691" width="6.5546875" customWidth="1"/>
    <col min="10692" max="10692" width="10.109375" customWidth="1"/>
    <col min="10693" max="10693" width="8.109375" customWidth="1"/>
    <col min="10694" max="10694" width="8.44140625" customWidth="1"/>
    <col min="10695" max="10695" width="6.44140625" customWidth="1"/>
    <col min="10696" max="10696" width="6.21875" customWidth="1"/>
    <col min="10697" max="10697" width="8.21875" customWidth="1"/>
    <col min="10698" max="10698" width="8.6640625" customWidth="1"/>
    <col min="10699" max="10699" width="8.109375" customWidth="1"/>
    <col min="10700" max="10700" width="6.33203125" customWidth="1"/>
    <col min="10701" max="10701" width="7.109375" customWidth="1"/>
    <col min="10702" max="10702" width="6" customWidth="1"/>
    <col min="10703" max="10703" width="8.77734375" customWidth="1"/>
    <col min="10704" max="10704" width="8.109375" customWidth="1"/>
    <col min="10705" max="10706" width="8.5546875" customWidth="1"/>
    <col min="10707" max="10707" width="7" customWidth="1"/>
    <col min="10708" max="10708" width="8.21875" customWidth="1"/>
    <col min="10709" max="10709" width="9.109375" customWidth="1"/>
    <col min="10710" max="10710" width="8.21875" customWidth="1"/>
    <col min="10711" max="10711" width="9.21875" customWidth="1"/>
    <col min="10712" max="10712" width="4.5546875" customWidth="1"/>
    <col min="10713" max="10713" width="7" customWidth="1"/>
    <col min="10714" max="10714" width="7.5546875" customWidth="1"/>
    <col min="10715" max="10715" width="6.6640625" customWidth="1"/>
    <col min="10716" max="10716" width="7.5546875" customWidth="1"/>
    <col min="10717" max="10717" width="4.5546875" customWidth="1"/>
    <col min="10718" max="10718" width="8.109375" customWidth="1"/>
    <col min="10719" max="10719" width="7.6640625" customWidth="1"/>
    <col min="10720" max="10720" width="6.88671875" customWidth="1"/>
    <col min="10721" max="10721" width="8" customWidth="1"/>
    <col min="10722" max="10722" width="5" customWidth="1"/>
    <col min="10723" max="10723" width="7.44140625" customWidth="1"/>
    <col min="10724" max="10724" width="5.6640625" customWidth="1"/>
    <col min="10725" max="10725" width="21.6640625" customWidth="1"/>
    <col min="10726" max="10726" width="10.77734375" customWidth="1"/>
    <col min="10727" max="10727" width="6.5546875" customWidth="1"/>
    <col min="10728" max="10728" width="9.33203125" customWidth="1"/>
    <col min="10729" max="10729" width="3.44140625" customWidth="1"/>
    <col min="10730" max="10730" width="8.77734375" customWidth="1"/>
    <col min="10731" max="10731" width="4.6640625" customWidth="1"/>
    <col min="10732" max="10732" width="6.6640625" customWidth="1"/>
    <col min="10733" max="10733" width="2.77734375" customWidth="1"/>
    <col min="10734" max="10734" width="9.33203125" customWidth="1"/>
    <col min="10735" max="10735" width="3.33203125" customWidth="1"/>
    <col min="10736" max="10942" width="8.88671875"/>
    <col min="10943" max="10943" width="4.33203125" customWidth="1"/>
    <col min="10944" max="10944" width="19.109375" customWidth="1"/>
    <col min="10945" max="10945" width="5.77734375" customWidth="1"/>
    <col min="10946" max="10946" width="11.88671875" customWidth="1"/>
    <col min="10947" max="10947" width="6.5546875" customWidth="1"/>
    <col min="10948" max="10948" width="10.109375" customWidth="1"/>
    <col min="10949" max="10949" width="8.109375" customWidth="1"/>
    <col min="10950" max="10950" width="8.44140625" customWidth="1"/>
    <col min="10951" max="10951" width="6.44140625" customWidth="1"/>
    <col min="10952" max="10952" width="6.21875" customWidth="1"/>
    <col min="10953" max="10953" width="8.21875" customWidth="1"/>
    <col min="10954" max="10954" width="8.6640625" customWidth="1"/>
    <col min="10955" max="10955" width="8.109375" customWidth="1"/>
    <col min="10956" max="10956" width="6.33203125" customWidth="1"/>
    <col min="10957" max="10957" width="7.109375" customWidth="1"/>
    <col min="10958" max="10958" width="6" customWidth="1"/>
    <col min="10959" max="10959" width="8.77734375" customWidth="1"/>
    <col min="10960" max="10960" width="8.109375" customWidth="1"/>
    <col min="10961" max="10962" width="8.5546875" customWidth="1"/>
    <col min="10963" max="10963" width="7" customWidth="1"/>
    <col min="10964" max="10964" width="8.21875" customWidth="1"/>
    <col min="10965" max="10965" width="9.109375" customWidth="1"/>
    <col min="10966" max="10966" width="8.21875" customWidth="1"/>
    <col min="10967" max="10967" width="9.21875" customWidth="1"/>
    <col min="10968" max="10968" width="4.5546875" customWidth="1"/>
    <col min="10969" max="10969" width="7" customWidth="1"/>
    <col min="10970" max="10970" width="7.5546875" customWidth="1"/>
    <col min="10971" max="10971" width="6.6640625" customWidth="1"/>
    <col min="10972" max="10972" width="7.5546875" customWidth="1"/>
    <col min="10973" max="10973" width="4.5546875" customWidth="1"/>
    <col min="10974" max="10974" width="8.109375" customWidth="1"/>
    <col min="10975" max="10975" width="7.6640625" customWidth="1"/>
    <col min="10976" max="10976" width="6.88671875" customWidth="1"/>
    <col min="10977" max="10977" width="8" customWidth="1"/>
    <col min="10978" max="10978" width="5" customWidth="1"/>
    <col min="10979" max="10979" width="7.44140625" customWidth="1"/>
    <col min="10980" max="10980" width="5.6640625" customWidth="1"/>
    <col min="10981" max="10981" width="21.6640625" customWidth="1"/>
    <col min="10982" max="10982" width="10.77734375" customWidth="1"/>
    <col min="10983" max="10983" width="6.5546875" customWidth="1"/>
    <col min="10984" max="10984" width="9.33203125" customWidth="1"/>
    <col min="10985" max="10985" width="3.44140625" customWidth="1"/>
    <col min="10986" max="10986" width="8.77734375" customWidth="1"/>
    <col min="10987" max="10987" width="4.6640625" customWidth="1"/>
    <col min="10988" max="10988" width="6.6640625" customWidth="1"/>
    <col min="10989" max="10989" width="2.77734375" customWidth="1"/>
    <col min="10990" max="10990" width="9.33203125" customWidth="1"/>
    <col min="10991" max="10991" width="3.33203125" customWidth="1"/>
    <col min="10992" max="11198" width="8.88671875"/>
    <col min="11199" max="11199" width="4.33203125" customWidth="1"/>
    <col min="11200" max="11200" width="19.109375" customWidth="1"/>
    <col min="11201" max="11201" width="5.77734375" customWidth="1"/>
    <col min="11202" max="11202" width="11.88671875" customWidth="1"/>
    <col min="11203" max="11203" width="6.5546875" customWidth="1"/>
    <col min="11204" max="11204" width="10.109375" customWidth="1"/>
    <col min="11205" max="11205" width="8.109375" customWidth="1"/>
    <col min="11206" max="11206" width="8.44140625" customWidth="1"/>
    <col min="11207" max="11207" width="6.44140625" customWidth="1"/>
    <col min="11208" max="11208" width="6.21875" customWidth="1"/>
    <col min="11209" max="11209" width="8.21875" customWidth="1"/>
    <col min="11210" max="11210" width="8.6640625" customWidth="1"/>
    <col min="11211" max="11211" width="8.109375" customWidth="1"/>
    <col min="11212" max="11212" width="6.33203125" customWidth="1"/>
    <col min="11213" max="11213" width="7.109375" customWidth="1"/>
    <col min="11214" max="11214" width="6" customWidth="1"/>
    <col min="11215" max="11215" width="8.77734375" customWidth="1"/>
    <col min="11216" max="11216" width="8.109375" customWidth="1"/>
    <col min="11217" max="11218" width="8.5546875" customWidth="1"/>
    <col min="11219" max="11219" width="7" customWidth="1"/>
    <col min="11220" max="11220" width="8.21875" customWidth="1"/>
    <col min="11221" max="11221" width="9.109375" customWidth="1"/>
    <col min="11222" max="11222" width="8.21875" customWidth="1"/>
    <col min="11223" max="11223" width="9.21875" customWidth="1"/>
    <col min="11224" max="11224" width="4.5546875" customWidth="1"/>
    <col min="11225" max="11225" width="7" customWidth="1"/>
    <col min="11226" max="11226" width="7.5546875" customWidth="1"/>
    <col min="11227" max="11227" width="6.6640625" customWidth="1"/>
    <col min="11228" max="11228" width="7.5546875" customWidth="1"/>
    <col min="11229" max="11229" width="4.5546875" customWidth="1"/>
    <col min="11230" max="11230" width="8.109375" customWidth="1"/>
    <col min="11231" max="11231" width="7.6640625" customWidth="1"/>
    <col min="11232" max="11232" width="6.88671875" customWidth="1"/>
    <col min="11233" max="11233" width="8" customWidth="1"/>
    <col min="11234" max="11234" width="5" customWidth="1"/>
    <col min="11235" max="11235" width="7.44140625" customWidth="1"/>
    <col min="11236" max="11236" width="5.6640625" customWidth="1"/>
    <col min="11237" max="11237" width="21.6640625" customWidth="1"/>
    <col min="11238" max="11238" width="10.77734375" customWidth="1"/>
    <col min="11239" max="11239" width="6.5546875" customWidth="1"/>
    <col min="11240" max="11240" width="9.33203125" customWidth="1"/>
    <col min="11241" max="11241" width="3.44140625" customWidth="1"/>
    <col min="11242" max="11242" width="8.77734375" customWidth="1"/>
    <col min="11243" max="11243" width="4.6640625" customWidth="1"/>
    <col min="11244" max="11244" width="6.6640625" customWidth="1"/>
    <col min="11245" max="11245" width="2.77734375" customWidth="1"/>
    <col min="11246" max="11246" width="9.33203125" customWidth="1"/>
    <col min="11247" max="11247" width="3.33203125" customWidth="1"/>
    <col min="11248" max="11454" width="8.88671875"/>
    <col min="11455" max="11455" width="4.33203125" customWidth="1"/>
    <col min="11456" max="11456" width="19.109375" customWidth="1"/>
    <col min="11457" max="11457" width="5.77734375" customWidth="1"/>
    <col min="11458" max="11458" width="11.88671875" customWidth="1"/>
    <col min="11459" max="11459" width="6.5546875" customWidth="1"/>
    <col min="11460" max="11460" width="10.109375" customWidth="1"/>
    <col min="11461" max="11461" width="8.109375" customWidth="1"/>
    <col min="11462" max="11462" width="8.44140625" customWidth="1"/>
    <col min="11463" max="11463" width="6.44140625" customWidth="1"/>
    <col min="11464" max="11464" width="6.21875" customWidth="1"/>
    <col min="11465" max="11465" width="8.21875" customWidth="1"/>
    <col min="11466" max="11466" width="8.6640625" customWidth="1"/>
    <col min="11467" max="11467" width="8.109375" customWidth="1"/>
    <col min="11468" max="11468" width="6.33203125" customWidth="1"/>
    <col min="11469" max="11469" width="7.109375" customWidth="1"/>
    <col min="11470" max="11470" width="6" customWidth="1"/>
    <col min="11471" max="11471" width="8.77734375" customWidth="1"/>
    <col min="11472" max="11472" width="8.109375" customWidth="1"/>
    <col min="11473" max="11474" width="8.5546875" customWidth="1"/>
    <col min="11475" max="11475" width="7" customWidth="1"/>
    <col min="11476" max="11476" width="8.21875" customWidth="1"/>
    <col min="11477" max="11477" width="9.109375" customWidth="1"/>
    <col min="11478" max="11478" width="8.21875" customWidth="1"/>
    <col min="11479" max="11479" width="9.21875" customWidth="1"/>
    <col min="11480" max="11480" width="4.5546875" customWidth="1"/>
    <col min="11481" max="11481" width="7" customWidth="1"/>
    <col min="11482" max="11482" width="7.5546875" customWidth="1"/>
    <col min="11483" max="11483" width="6.6640625" customWidth="1"/>
    <col min="11484" max="11484" width="7.5546875" customWidth="1"/>
    <col min="11485" max="11485" width="4.5546875" customWidth="1"/>
    <col min="11486" max="11486" width="8.109375" customWidth="1"/>
    <col min="11487" max="11487" width="7.6640625" customWidth="1"/>
    <col min="11488" max="11488" width="6.88671875" customWidth="1"/>
    <col min="11489" max="11489" width="8" customWidth="1"/>
    <col min="11490" max="11490" width="5" customWidth="1"/>
    <col min="11491" max="11491" width="7.44140625" customWidth="1"/>
    <col min="11492" max="11492" width="5.6640625" customWidth="1"/>
    <col min="11493" max="11493" width="21.6640625" customWidth="1"/>
    <col min="11494" max="11494" width="10.77734375" customWidth="1"/>
    <col min="11495" max="11495" width="6.5546875" customWidth="1"/>
    <col min="11496" max="11496" width="9.33203125" customWidth="1"/>
    <col min="11497" max="11497" width="3.44140625" customWidth="1"/>
    <col min="11498" max="11498" width="8.77734375" customWidth="1"/>
    <col min="11499" max="11499" width="4.6640625" customWidth="1"/>
    <col min="11500" max="11500" width="6.6640625" customWidth="1"/>
    <col min="11501" max="11501" width="2.77734375" customWidth="1"/>
    <col min="11502" max="11502" width="9.33203125" customWidth="1"/>
    <col min="11503" max="11503" width="3.33203125" customWidth="1"/>
    <col min="11504" max="11710" width="8.88671875"/>
    <col min="11711" max="11711" width="4.33203125" customWidth="1"/>
    <col min="11712" max="11712" width="19.109375" customWidth="1"/>
    <col min="11713" max="11713" width="5.77734375" customWidth="1"/>
    <col min="11714" max="11714" width="11.88671875" customWidth="1"/>
    <col min="11715" max="11715" width="6.5546875" customWidth="1"/>
    <col min="11716" max="11716" width="10.109375" customWidth="1"/>
    <col min="11717" max="11717" width="8.109375" customWidth="1"/>
    <col min="11718" max="11718" width="8.44140625" customWidth="1"/>
    <col min="11719" max="11719" width="6.44140625" customWidth="1"/>
    <col min="11720" max="11720" width="6.21875" customWidth="1"/>
    <col min="11721" max="11721" width="8.21875" customWidth="1"/>
    <col min="11722" max="11722" width="8.6640625" customWidth="1"/>
    <col min="11723" max="11723" width="8.109375" customWidth="1"/>
    <col min="11724" max="11724" width="6.33203125" customWidth="1"/>
    <col min="11725" max="11725" width="7.109375" customWidth="1"/>
    <col min="11726" max="11726" width="6" customWidth="1"/>
    <col min="11727" max="11727" width="8.77734375" customWidth="1"/>
    <col min="11728" max="11728" width="8.109375" customWidth="1"/>
    <col min="11729" max="11730" width="8.5546875" customWidth="1"/>
    <col min="11731" max="11731" width="7" customWidth="1"/>
    <col min="11732" max="11732" width="8.21875" customWidth="1"/>
    <col min="11733" max="11733" width="9.109375" customWidth="1"/>
    <col min="11734" max="11734" width="8.21875" customWidth="1"/>
    <col min="11735" max="11735" width="9.21875" customWidth="1"/>
    <col min="11736" max="11736" width="4.5546875" customWidth="1"/>
    <col min="11737" max="11737" width="7" customWidth="1"/>
    <col min="11738" max="11738" width="7.5546875" customWidth="1"/>
    <col min="11739" max="11739" width="6.6640625" customWidth="1"/>
    <col min="11740" max="11740" width="7.5546875" customWidth="1"/>
    <col min="11741" max="11741" width="4.5546875" customWidth="1"/>
    <col min="11742" max="11742" width="8.109375" customWidth="1"/>
    <col min="11743" max="11743" width="7.6640625" customWidth="1"/>
    <col min="11744" max="11744" width="6.88671875" customWidth="1"/>
    <col min="11745" max="11745" width="8" customWidth="1"/>
    <col min="11746" max="11746" width="5" customWidth="1"/>
    <col min="11747" max="11747" width="7.44140625" customWidth="1"/>
    <col min="11748" max="11748" width="5.6640625" customWidth="1"/>
    <col min="11749" max="11749" width="21.6640625" customWidth="1"/>
    <col min="11750" max="11750" width="10.77734375" customWidth="1"/>
    <col min="11751" max="11751" width="6.5546875" customWidth="1"/>
    <col min="11752" max="11752" width="9.33203125" customWidth="1"/>
    <col min="11753" max="11753" width="3.44140625" customWidth="1"/>
    <col min="11754" max="11754" width="8.77734375" customWidth="1"/>
    <col min="11755" max="11755" width="4.6640625" customWidth="1"/>
    <col min="11756" max="11756" width="6.6640625" customWidth="1"/>
    <col min="11757" max="11757" width="2.77734375" customWidth="1"/>
    <col min="11758" max="11758" width="9.33203125" customWidth="1"/>
    <col min="11759" max="11759" width="3.33203125" customWidth="1"/>
    <col min="11760" max="11966" width="8.88671875"/>
    <col min="11967" max="11967" width="4.33203125" customWidth="1"/>
    <col min="11968" max="11968" width="19.109375" customWidth="1"/>
    <col min="11969" max="11969" width="5.77734375" customWidth="1"/>
    <col min="11970" max="11970" width="11.88671875" customWidth="1"/>
    <col min="11971" max="11971" width="6.5546875" customWidth="1"/>
    <col min="11972" max="11972" width="10.109375" customWidth="1"/>
    <col min="11973" max="11973" width="8.109375" customWidth="1"/>
    <col min="11974" max="11974" width="8.44140625" customWidth="1"/>
    <col min="11975" max="11975" width="6.44140625" customWidth="1"/>
    <col min="11976" max="11976" width="6.21875" customWidth="1"/>
    <col min="11977" max="11977" width="8.21875" customWidth="1"/>
    <col min="11978" max="11978" width="8.6640625" customWidth="1"/>
    <col min="11979" max="11979" width="8.109375" customWidth="1"/>
    <col min="11980" max="11980" width="6.33203125" customWidth="1"/>
    <col min="11981" max="11981" width="7.109375" customWidth="1"/>
    <col min="11982" max="11982" width="6" customWidth="1"/>
    <col min="11983" max="11983" width="8.77734375" customWidth="1"/>
    <col min="11984" max="11984" width="8.109375" customWidth="1"/>
    <col min="11985" max="11986" width="8.5546875" customWidth="1"/>
    <col min="11987" max="11987" width="7" customWidth="1"/>
    <col min="11988" max="11988" width="8.21875" customWidth="1"/>
    <col min="11989" max="11989" width="9.109375" customWidth="1"/>
    <col min="11990" max="11990" width="8.21875" customWidth="1"/>
    <col min="11991" max="11991" width="9.21875" customWidth="1"/>
    <col min="11992" max="11992" width="4.5546875" customWidth="1"/>
    <col min="11993" max="11993" width="7" customWidth="1"/>
    <col min="11994" max="11994" width="7.5546875" customWidth="1"/>
    <col min="11995" max="11995" width="6.6640625" customWidth="1"/>
    <col min="11996" max="11996" width="7.5546875" customWidth="1"/>
    <col min="11997" max="11997" width="4.5546875" customWidth="1"/>
    <col min="11998" max="11998" width="8.109375" customWidth="1"/>
    <col min="11999" max="11999" width="7.6640625" customWidth="1"/>
    <col min="12000" max="12000" width="6.88671875" customWidth="1"/>
    <col min="12001" max="12001" width="8" customWidth="1"/>
    <col min="12002" max="12002" width="5" customWidth="1"/>
    <col min="12003" max="12003" width="7.44140625" customWidth="1"/>
    <col min="12004" max="12004" width="5.6640625" customWidth="1"/>
    <col min="12005" max="12005" width="21.6640625" customWidth="1"/>
    <col min="12006" max="12006" width="10.77734375" customWidth="1"/>
    <col min="12007" max="12007" width="6.5546875" customWidth="1"/>
    <col min="12008" max="12008" width="9.33203125" customWidth="1"/>
    <col min="12009" max="12009" width="3.44140625" customWidth="1"/>
    <col min="12010" max="12010" width="8.77734375" customWidth="1"/>
    <col min="12011" max="12011" width="4.6640625" customWidth="1"/>
    <col min="12012" max="12012" width="6.6640625" customWidth="1"/>
    <col min="12013" max="12013" width="2.77734375" customWidth="1"/>
    <col min="12014" max="12014" width="9.33203125" customWidth="1"/>
    <col min="12015" max="12015" width="3.33203125" customWidth="1"/>
    <col min="12016" max="12222" width="8.88671875"/>
    <col min="12223" max="12223" width="4.33203125" customWidth="1"/>
    <col min="12224" max="12224" width="19.109375" customWidth="1"/>
    <col min="12225" max="12225" width="5.77734375" customWidth="1"/>
    <col min="12226" max="12226" width="11.88671875" customWidth="1"/>
    <col min="12227" max="12227" width="6.5546875" customWidth="1"/>
    <col min="12228" max="12228" width="10.109375" customWidth="1"/>
    <col min="12229" max="12229" width="8.109375" customWidth="1"/>
    <col min="12230" max="12230" width="8.44140625" customWidth="1"/>
    <col min="12231" max="12231" width="6.44140625" customWidth="1"/>
    <col min="12232" max="12232" width="6.21875" customWidth="1"/>
    <col min="12233" max="12233" width="8.21875" customWidth="1"/>
    <col min="12234" max="12234" width="8.6640625" customWidth="1"/>
    <col min="12235" max="12235" width="8.109375" customWidth="1"/>
    <col min="12236" max="12236" width="6.33203125" customWidth="1"/>
    <col min="12237" max="12237" width="7.109375" customWidth="1"/>
    <col min="12238" max="12238" width="6" customWidth="1"/>
    <col min="12239" max="12239" width="8.77734375" customWidth="1"/>
    <col min="12240" max="12240" width="8.109375" customWidth="1"/>
    <col min="12241" max="12242" width="8.5546875" customWidth="1"/>
    <col min="12243" max="12243" width="7" customWidth="1"/>
    <col min="12244" max="12244" width="8.21875" customWidth="1"/>
    <col min="12245" max="12245" width="9.109375" customWidth="1"/>
    <col min="12246" max="12246" width="8.21875" customWidth="1"/>
    <col min="12247" max="12247" width="9.21875" customWidth="1"/>
    <col min="12248" max="12248" width="4.5546875" customWidth="1"/>
    <col min="12249" max="12249" width="7" customWidth="1"/>
    <col min="12250" max="12250" width="7.5546875" customWidth="1"/>
    <col min="12251" max="12251" width="6.6640625" customWidth="1"/>
    <col min="12252" max="12252" width="7.5546875" customWidth="1"/>
    <col min="12253" max="12253" width="4.5546875" customWidth="1"/>
    <col min="12254" max="12254" width="8.109375" customWidth="1"/>
    <col min="12255" max="12255" width="7.6640625" customWidth="1"/>
    <col min="12256" max="12256" width="6.88671875" customWidth="1"/>
    <col min="12257" max="12257" width="8" customWidth="1"/>
    <col min="12258" max="12258" width="5" customWidth="1"/>
    <col min="12259" max="12259" width="7.44140625" customWidth="1"/>
    <col min="12260" max="12260" width="5.6640625" customWidth="1"/>
    <col min="12261" max="12261" width="21.6640625" customWidth="1"/>
    <col min="12262" max="12262" width="10.77734375" customWidth="1"/>
    <col min="12263" max="12263" width="6.5546875" customWidth="1"/>
    <col min="12264" max="12264" width="9.33203125" customWidth="1"/>
    <col min="12265" max="12265" width="3.44140625" customWidth="1"/>
    <col min="12266" max="12266" width="8.77734375" customWidth="1"/>
    <col min="12267" max="12267" width="4.6640625" customWidth="1"/>
    <col min="12268" max="12268" width="6.6640625" customWidth="1"/>
    <col min="12269" max="12269" width="2.77734375" customWidth="1"/>
    <col min="12270" max="12270" width="9.33203125" customWidth="1"/>
    <col min="12271" max="12271" width="3.33203125" customWidth="1"/>
    <col min="12272" max="12478" width="8.88671875"/>
    <col min="12479" max="12479" width="4.33203125" customWidth="1"/>
    <col min="12480" max="12480" width="19.109375" customWidth="1"/>
    <col min="12481" max="12481" width="5.77734375" customWidth="1"/>
    <col min="12482" max="12482" width="11.88671875" customWidth="1"/>
    <col min="12483" max="12483" width="6.5546875" customWidth="1"/>
    <col min="12484" max="12484" width="10.109375" customWidth="1"/>
    <col min="12485" max="12485" width="8.109375" customWidth="1"/>
    <col min="12486" max="12486" width="8.44140625" customWidth="1"/>
    <col min="12487" max="12487" width="6.44140625" customWidth="1"/>
    <col min="12488" max="12488" width="6.21875" customWidth="1"/>
    <col min="12489" max="12489" width="8.21875" customWidth="1"/>
    <col min="12490" max="12490" width="8.6640625" customWidth="1"/>
    <col min="12491" max="12491" width="8.109375" customWidth="1"/>
    <col min="12492" max="12492" width="6.33203125" customWidth="1"/>
    <col min="12493" max="12493" width="7.109375" customWidth="1"/>
    <col min="12494" max="12494" width="6" customWidth="1"/>
    <col min="12495" max="12495" width="8.77734375" customWidth="1"/>
    <col min="12496" max="12496" width="8.109375" customWidth="1"/>
    <col min="12497" max="12498" width="8.5546875" customWidth="1"/>
    <col min="12499" max="12499" width="7" customWidth="1"/>
    <col min="12500" max="12500" width="8.21875" customWidth="1"/>
    <col min="12501" max="12501" width="9.109375" customWidth="1"/>
    <col min="12502" max="12502" width="8.21875" customWidth="1"/>
    <col min="12503" max="12503" width="9.21875" customWidth="1"/>
    <col min="12504" max="12504" width="4.5546875" customWidth="1"/>
    <col min="12505" max="12505" width="7" customWidth="1"/>
    <col min="12506" max="12506" width="7.5546875" customWidth="1"/>
    <col min="12507" max="12507" width="6.6640625" customWidth="1"/>
    <col min="12508" max="12508" width="7.5546875" customWidth="1"/>
    <col min="12509" max="12509" width="4.5546875" customWidth="1"/>
    <col min="12510" max="12510" width="8.109375" customWidth="1"/>
    <col min="12511" max="12511" width="7.6640625" customWidth="1"/>
    <col min="12512" max="12512" width="6.88671875" customWidth="1"/>
    <col min="12513" max="12513" width="8" customWidth="1"/>
    <col min="12514" max="12514" width="5" customWidth="1"/>
    <col min="12515" max="12515" width="7.44140625" customWidth="1"/>
    <col min="12516" max="12516" width="5.6640625" customWidth="1"/>
    <col min="12517" max="12517" width="21.6640625" customWidth="1"/>
    <col min="12518" max="12518" width="10.77734375" customWidth="1"/>
    <col min="12519" max="12519" width="6.5546875" customWidth="1"/>
    <col min="12520" max="12520" width="9.33203125" customWidth="1"/>
    <col min="12521" max="12521" width="3.44140625" customWidth="1"/>
    <col min="12522" max="12522" width="8.77734375" customWidth="1"/>
    <col min="12523" max="12523" width="4.6640625" customWidth="1"/>
    <col min="12524" max="12524" width="6.6640625" customWidth="1"/>
    <col min="12525" max="12525" width="2.77734375" customWidth="1"/>
    <col min="12526" max="12526" width="9.33203125" customWidth="1"/>
    <col min="12527" max="12527" width="3.33203125" customWidth="1"/>
    <col min="12528" max="12734" width="8.88671875"/>
    <col min="12735" max="12735" width="4.33203125" customWidth="1"/>
    <col min="12736" max="12736" width="19.109375" customWidth="1"/>
    <col min="12737" max="12737" width="5.77734375" customWidth="1"/>
    <col min="12738" max="12738" width="11.88671875" customWidth="1"/>
    <col min="12739" max="12739" width="6.5546875" customWidth="1"/>
    <col min="12740" max="12740" width="10.109375" customWidth="1"/>
    <col min="12741" max="12741" width="8.109375" customWidth="1"/>
    <col min="12742" max="12742" width="8.44140625" customWidth="1"/>
    <col min="12743" max="12743" width="6.44140625" customWidth="1"/>
    <col min="12744" max="12744" width="6.21875" customWidth="1"/>
    <col min="12745" max="12745" width="8.21875" customWidth="1"/>
    <col min="12746" max="12746" width="8.6640625" customWidth="1"/>
    <col min="12747" max="12747" width="8.109375" customWidth="1"/>
    <col min="12748" max="12748" width="6.33203125" customWidth="1"/>
    <col min="12749" max="12749" width="7.109375" customWidth="1"/>
    <col min="12750" max="12750" width="6" customWidth="1"/>
    <col min="12751" max="12751" width="8.77734375" customWidth="1"/>
    <col min="12752" max="12752" width="8.109375" customWidth="1"/>
    <col min="12753" max="12754" width="8.5546875" customWidth="1"/>
    <col min="12755" max="12755" width="7" customWidth="1"/>
    <col min="12756" max="12756" width="8.21875" customWidth="1"/>
    <col min="12757" max="12757" width="9.109375" customWidth="1"/>
    <col min="12758" max="12758" width="8.21875" customWidth="1"/>
    <col min="12759" max="12759" width="9.21875" customWidth="1"/>
    <col min="12760" max="12760" width="4.5546875" customWidth="1"/>
    <col min="12761" max="12761" width="7" customWidth="1"/>
    <col min="12762" max="12762" width="7.5546875" customWidth="1"/>
    <col min="12763" max="12763" width="6.6640625" customWidth="1"/>
    <col min="12764" max="12764" width="7.5546875" customWidth="1"/>
    <col min="12765" max="12765" width="4.5546875" customWidth="1"/>
    <col min="12766" max="12766" width="8.109375" customWidth="1"/>
    <col min="12767" max="12767" width="7.6640625" customWidth="1"/>
    <col min="12768" max="12768" width="6.88671875" customWidth="1"/>
    <col min="12769" max="12769" width="8" customWidth="1"/>
    <col min="12770" max="12770" width="5" customWidth="1"/>
    <col min="12771" max="12771" width="7.44140625" customWidth="1"/>
    <col min="12772" max="12772" width="5.6640625" customWidth="1"/>
    <col min="12773" max="12773" width="21.6640625" customWidth="1"/>
    <col min="12774" max="12774" width="10.77734375" customWidth="1"/>
    <col min="12775" max="12775" width="6.5546875" customWidth="1"/>
    <col min="12776" max="12776" width="9.33203125" customWidth="1"/>
    <col min="12777" max="12777" width="3.44140625" customWidth="1"/>
    <col min="12778" max="12778" width="8.77734375" customWidth="1"/>
    <col min="12779" max="12779" width="4.6640625" customWidth="1"/>
    <col min="12780" max="12780" width="6.6640625" customWidth="1"/>
    <col min="12781" max="12781" width="2.77734375" customWidth="1"/>
    <col min="12782" max="12782" width="9.33203125" customWidth="1"/>
    <col min="12783" max="12783" width="3.33203125" customWidth="1"/>
    <col min="12784" max="12990" width="8.88671875"/>
    <col min="12991" max="12991" width="4.33203125" customWidth="1"/>
    <col min="12992" max="12992" width="19.109375" customWidth="1"/>
    <col min="12993" max="12993" width="5.77734375" customWidth="1"/>
    <col min="12994" max="12994" width="11.88671875" customWidth="1"/>
    <col min="12995" max="12995" width="6.5546875" customWidth="1"/>
    <col min="12996" max="12996" width="10.109375" customWidth="1"/>
    <col min="12997" max="12997" width="8.109375" customWidth="1"/>
    <col min="12998" max="12998" width="8.44140625" customWidth="1"/>
    <col min="12999" max="12999" width="6.44140625" customWidth="1"/>
    <col min="13000" max="13000" width="6.21875" customWidth="1"/>
    <col min="13001" max="13001" width="8.21875" customWidth="1"/>
    <col min="13002" max="13002" width="8.6640625" customWidth="1"/>
    <col min="13003" max="13003" width="8.109375" customWidth="1"/>
    <col min="13004" max="13004" width="6.33203125" customWidth="1"/>
    <col min="13005" max="13005" width="7.109375" customWidth="1"/>
    <col min="13006" max="13006" width="6" customWidth="1"/>
    <col min="13007" max="13007" width="8.77734375" customWidth="1"/>
    <col min="13008" max="13008" width="8.109375" customWidth="1"/>
    <col min="13009" max="13010" width="8.5546875" customWidth="1"/>
    <col min="13011" max="13011" width="7" customWidth="1"/>
    <col min="13012" max="13012" width="8.21875" customWidth="1"/>
    <col min="13013" max="13013" width="9.109375" customWidth="1"/>
    <col min="13014" max="13014" width="8.21875" customWidth="1"/>
    <col min="13015" max="13015" width="9.21875" customWidth="1"/>
    <col min="13016" max="13016" width="4.5546875" customWidth="1"/>
    <col min="13017" max="13017" width="7" customWidth="1"/>
    <col min="13018" max="13018" width="7.5546875" customWidth="1"/>
    <col min="13019" max="13019" width="6.6640625" customWidth="1"/>
    <col min="13020" max="13020" width="7.5546875" customWidth="1"/>
    <col min="13021" max="13021" width="4.5546875" customWidth="1"/>
    <col min="13022" max="13022" width="8.109375" customWidth="1"/>
    <col min="13023" max="13023" width="7.6640625" customWidth="1"/>
    <col min="13024" max="13024" width="6.88671875" customWidth="1"/>
    <col min="13025" max="13025" width="8" customWidth="1"/>
    <col min="13026" max="13026" width="5" customWidth="1"/>
    <col min="13027" max="13027" width="7.44140625" customWidth="1"/>
    <col min="13028" max="13028" width="5.6640625" customWidth="1"/>
    <col min="13029" max="13029" width="21.6640625" customWidth="1"/>
    <col min="13030" max="13030" width="10.77734375" customWidth="1"/>
    <col min="13031" max="13031" width="6.5546875" customWidth="1"/>
    <col min="13032" max="13032" width="9.33203125" customWidth="1"/>
    <col min="13033" max="13033" width="3.44140625" customWidth="1"/>
    <col min="13034" max="13034" width="8.77734375" customWidth="1"/>
    <col min="13035" max="13035" width="4.6640625" customWidth="1"/>
    <col min="13036" max="13036" width="6.6640625" customWidth="1"/>
    <col min="13037" max="13037" width="2.77734375" customWidth="1"/>
    <col min="13038" max="13038" width="9.33203125" customWidth="1"/>
    <col min="13039" max="13039" width="3.33203125" customWidth="1"/>
    <col min="13040" max="13246" width="8.88671875"/>
    <col min="13247" max="13247" width="4.33203125" customWidth="1"/>
    <col min="13248" max="13248" width="19.109375" customWidth="1"/>
    <col min="13249" max="13249" width="5.77734375" customWidth="1"/>
    <col min="13250" max="13250" width="11.88671875" customWidth="1"/>
    <col min="13251" max="13251" width="6.5546875" customWidth="1"/>
    <col min="13252" max="13252" width="10.109375" customWidth="1"/>
    <col min="13253" max="13253" width="8.109375" customWidth="1"/>
    <col min="13254" max="13254" width="8.44140625" customWidth="1"/>
    <col min="13255" max="13255" width="6.44140625" customWidth="1"/>
    <col min="13256" max="13256" width="6.21875" customWidth="1"/>
    <col min="13257" max="13257" width="8.21875" customWidth="1"/>
    <col min="13258" max="13258" width="8.6640625" customWidth="1"/>
    <col min="13259" max="13259" width="8.109375" customWidth="1"/>
    <col min="13260" max="13260" width="6.33203125" customWidth="1"/>
    <col min="13261" max="13261" width="7.109375" customWidth="1"/>
    <col min="13262" max="13262" width="6" customWidth="1"/>
    <col min="13263" max="13263" width="8.77734375" customWidth="1"/>
    <col min="13264" max="13264" width="8.109375" customWidth="1"/>
    <col min="13265" max="13266" width="8.5546875" customWidth="1"/>
    <col min="13267" max="13267" width="7" customWidth="1"/>
    <col min="13268" max="13268" width="8.21875" customWidth="1"/>
    <col min="13269" max="13269" width="9.109375" customWidth="1"/>
    <col min="13270" max="13270" width="8.21875" customWidth="1"/>
    <col min="13271" max="13271" width="9.21875" customWidth="1"/>
    <col min="13272" max="13272" width="4.5546875" customWidth="1"/>
    <col min="13273" max="13273" width="7" customWidth="1"/>
    <col min="13274" max="13274" width="7.5546875" customWidth="1"/>
    <col min="13275" max="13275" width="6.6640625" customWidth="1"/>
    <col min="13276" max="13276" width="7.5546875" customWidth="1"/>
    <col min="13277" max="13277" width="4.5546875" customWidth="1"/>
    <col min="13278" max="13278" width="8.109375" customWidth="1"/>
    <col min="13279" max="13279" width="7.6640625" customWidth="1"/>
    <col min="13280" max="13280" width="6.88671875" customWidth="1"/>
    <col min="13281" max="13281" width="8" customWidth="1"/>
    <col min="13282" max="13282" width="5" customWidth="1"/>
    <col min="13283" max="13283" width="7.44140625" customWidth="1"/>
    <col min="13284" max="13284" width="5.6640625" customWidth="1"/>
    <col min="13285" max="13285" width="21.6640625" customWidth="1"/>
    <col min="13286" max="13286" width="10.77734375" customWidth="1"/>
    <col min="13287" max="13287" width="6.5546875" customWidth="1"/>
    <col min="13288" max="13288" width="9.33203125" customWidth="1"/>
    <col min="13289" max="13289" width="3.44140625" customWidth="1"/>
    <col min="13290" max="13290" width="8.77734375" customWidth="1"/>
    <col min="13291" max="13291" width="4.6640625" customWidth="1"/>
    <col min="13292" max="13292" width="6.6640625" customWidth="1"/>
    <col min="13293" max="13293" width="2.77734375" customWidth="1"/>
    <col min="13294" max="13294" width="9.33203125" customWidth="1"/>
    <col min="13295" max="13295" width="3.33203125" customWidth="1"/>
    <col min="13296" max="13502" width="8.88671875"/>
    <col min="13503" max="13503" width="4.33203125" customWidth="1"/>
    <col min="13504" max="13504" width="19.109375" customWidth="1"/>
    <col min="13505" max="13505" width="5.77734375" customWidth="1"/>
    <col min="13506" max="13506" width="11.88671875" customWidth="1"/>
    <col min="13507" max="13507" width="6.5546875" customWidth="1"/>
    <col min="13508" max="13508" width="10.109375" customWidth="1"/>
    <col min="13509" max="13509" width="8.109375" customWidth="1"/>
    <col min="13510" max="13510" width="8.44140625" customWidth="1"/>
    <col min="13511" max="13511" width="6.44140625" customWidth="1"/>
    <col min="13512" max="13512" width="6.21875" customWidth="1"/>
    <col min="13513" max="13513" width="8.21875" customWidth="1"/>
    <col min="13514" max="13514" width="8.6640625" customWidth="1"/>
    <col min="13515" max="13515" width="8.109375" customWidth="1"/>
    <col min="13516" max="13516" width="6.33203125" customWidth="1"/>
    <col min="13517" max="13517" width="7.109375" customWidth="1"/>
    <col min="13518" max="13518" width="6" customWidth="1"/>
    <col min="13519" max="13519" width="8.77734375" customWidth="1"/>
    <col min="13520" max="13520" width="8.109375" customWidth="1"/>
    <col min="13521" max="13522" width="8.5546875" customWidth="1"/>
    <col min="13523" max="13523" width="7" customWidth="1"/>
    <col min="13524" max="13524" width="8.21875" customWidth="1"/>
    <col min="13525" max="13525" width="9.109375" customWidth="1"/>
    <col min="13526" max="13526" width="8.21875" customWidth="1"/>
    <col min="13527" max="13527" width="9.21875" customWidth="1"/>
    <col min="13528" max="13528" width="4.5546875" customWidth="1"/>
    <col min="13529" max="13529" width="7" customWidth="1"/>
    <col min="13530" max="13530" width="7.5546875" customWidth="1"/>
    <col min="13531" max="13531" width="6.6640625" customWidth="1"/>
    <col min="13532" max="13532" width="7.5546875" customWidth="1"/>
    <col min="13533" max="13533" width="4.5546875" customWidth="1"/>
    <col min="13534" max="13534" width="8.109375" customWidth="1"/>
    <col min="13535" max="13535" width="7.6640625" customWidth="1"/>
    <col min="13536" max="13536" width="6.88671875" customWidth="1"/>
    <col min="13537" max="13537" width="8" customWidth="1"/>
    <col min="13538" max="13538" width="5" customWidth="1"/>
    <col min="13539" max="13539" width="7.44140625" customWidth="1"/>
    <col min="13540" max="13540" width="5.6640625" customWidth="1"/>
    <col min="13541" max="13541" width="21.6640625" customWidth="1"/>
    <col min="13542" max="13542" width="10.77734375" customWidth="1"/>
    <col min="13543" max="13543" width="6.5546875" customWidth="1"/>
    <col min="13544" max="13544" width="9.33203125" customWidth="1"/>
    <col min="13545" max="13545" width="3.44140625" customWidth="1"/>
    <col min="13546" max="13546" width="8.77734375" customWidth="1"/>
    <col min="13547" max="13547" width="4.6640625" customWidth="1"/>
    <col min="13548" max="13548" width="6.6640625" customWidth="1"/>
    <col min="13549" max="13549" width="2.77734375" customWidth="1"/>
    <col min="13550" max="13550" width="9.33203125" customWidth="1"/>
    <col min="13551" max="13551" width="3.33203125" customWidth="1"/>
    <col min="13552" max="13758" width="8.88671875"/>
    <col min="13759" max="13759" width="4.33203125" customWidth="1"/>
    <col min="13760" max="13760" width="19.109375" customWidth="1"/>
    <col min="13761" max="13761" width="5.77734375" customWidth="1"/>
    <col min="13762" max="13762" width="11.88671875" customWidth="1"/>
    <col min="13763" max="13763" width="6.5546875" customWidth="1"/>
    <col min="13764" max="13764" width="10.109375" customWidth="1"/>
    <col min="13765" max="13765" width="8.109375" customWidth="1"/>
    <col min="13766" max="13766" width="8.44140625" customWidth="1"/>
    <col min="13767" max="13767" width="6.44140625" customWidth="1"/>
    <col min="13768" max="13768" width="6.21875" customWidth="1"/>
    <col min="13769" max="13769" width="8.21875" customWidth="1"/>
    <col min="13770" max="13770" width="8.6640625" customWidth="1"/>
    <col min="13771" max="13771" width="8.109375" customWidth="1"/>
    <col min="13772" max="13772" width="6.33203125" customWidth="1"/>
    <col min="13773" max="13773" width="7.109375" customWidth="1"/>
    <col min="13774" max="13774" width="6" customWidth="1"/>
    <col min="13775" max="13775" width="8.77734375" customWidth="1"/>
    <col min="13776" max="13776" width="8.109375" customWidth="1"/>
    <col min="13777" max="13778" width="8.5546875" customWidth="1"/>
    <col min="13779" max="13779" width="7" customWidth="1"/>
    <col min="13780" max="13780" width="8.21875" customWidth="1"/>
    <col min="13781" max="13781" width="9.109375" customWidth="1"/>
    <col min="13782" max="13782" width="8.21875" customWidth="1"/>
    <col min="13783" max="13783" width="9.21875" customWidth="1"/>
    <col min="13784" max="13784" width="4.5546875" customWidth="1"/>
    <col min="13785" max="13785" width="7" customWidth="1"/>
    <col min="13786" max="13786" width="7.5546875" customWidth="1"/>
    <col min="13787" max="13787" width="6.6640625" customWidth="1"/>
    <col min="13788" max="13788" width="7.5546875" customWidth="1"/>
    <col min="13789" max="13789" width="4.5546875" customWidth="1"/>
    <col min="13790" max="13790" width="8.109375" customWidth="1"/>
    <col min="13791" max="13791" width="7.6640625" customWidth="1"/>
    <col min="13792" max="13792" width="6.88671875" customWidth="1"/>
    <col min="13793" max="13793" width="8" customWidth="1"/>
    <col min="13794" max="13794" width="5" customWidth="1"/>
    <col min="13795" max="13795" width="7.44140625" customWidth="1"/>
    <col min="13796" max="13796" width="5.6640625" customWidth="1"/>
    <col min="13797" max="13797" width="21.6640625" customWidth="1"/>
    <col min="13798" max="13798" width="10.77734375" customWidth="1"/>
    <col min="13799" max="13799" width="6.5546875" customWidth="1"/>
    <col min="13800" max="13800" width="9.33203125" customWidth="1"/>
    <col min="13801" max="13801" width="3.44140625" customWidth="1"/>
    <col min="13802" max="13802" width="8.77734375" customWidth="1"/>
    <col min="13803" max="13803" width="4.6640625" customWidth="1"/>
    <col min="13804" max="13804" width="6.6640625" customWidth="1"/>
    <col min="13805" max="13805" width="2.77734375" customWidth="1"/>
    <col min="13806" max="13806" width="9.33203125" customWidth="1"/>
    <col min="13807" max="13807" width="3.33203125" customWidth="1"/>
    <col min="13808" max="14014" width="8.88671875"/>
    <col min="14015" max="14015" width="4.33203125" customWidth="1"/>
    <col min="14016" max="14016" width="19.109375" customWidth="1"/>
    <col min="14017" max="14017" width="5.77734375" customWidth="1"/>
    <col min="14018" max="14018" width="11.88671875" customWidth="1"/>
    <col min="14019" max="14019" width="6.5546875" customWidth="1"/>
    <col min="14020" max="14020" width="10.109375" customWidth="1"/>
    <col min="14021" max="14021" width="8.109375" customWidth="1"/>
    <col min="14022" max="14022" width="8.44140625" customWidth="1"/>
    <col min="14023" max="14023" width="6.44140625" customWidth="1"/>
    <col min="14024" max="14024" width="6.21875" customWidth="1"/>
    <col min="14025" max="14025" width="8.21875" customWidth="1"/>
    <col min="14026" max="14026" width="8.6640625" customWidth="1"/>
    <col min="14027" max="14027" width="8.109375" customWidth="1"/>
    <col min="14028" max="14028" width="6.33203125" customWidth="1"/>
    <col min="14029" max="14029" width="7.109375" customWidth="1"/>
    <col min="14030" max="14030" width="6" customWidth="1"/>
    <col min="14031" max="14031" width="8.77734375" customWidth="1"/>
    <col min="14032" max="14032" width="8.109375" customWidth="1"/>
    <col min="14033" max="14034" width="8.5546875" customWidth="1"/>
    <col min="14035" max="14035" width="7" customWidth="1"/>
    <col min="14036" max="14036" width="8.21875" customWidth="1"/>
    <col min="14037" max="14037" width="9.109375" customWidth="1"/>
    <col min="14038" max="14038" width="8.21875" customWidth="1"/>
    <col min="14039" max="14039" width="9.21875" customWidth="1"/>
    <col min="14040" max="14040" width="4.5546875" customWidth="1"/>
    <col min="14041" max="14041" width="7" customWidth="1"/>
    <col min="14042" max="14042" width="7.5546875" customWidth="1"/>
    <col min="14043" max="14043" width="6.6640625" customWidth="1"/>
    <col min="14044" max="14044" width="7.5546875" customWidth="1"/>
    <col min="14045" max="14045" width="4.5546875" customWidth="1"/>
    <col min="14046" max="14046" width="8.109375" customWidth="1"/>
    <col min="14047" max="14047" width="7.6640625" customWidth="1"/>
    <col min="14048" max="14048" width="6.88671875" customWidth="1"/>
    <col min="14049" max="14049" width="8" customWidth="1"/>
    <col min="14050" max="14050" width="5" customWidth="1"/>
    <col min="14051" max="14051" width="7.44140625" customWidth="1"/>
    <col min="14052" max="14052" width="5.6640625" customWidth="1"/>
    <col min="14053" max="14053" width="21.6640625" customWidth="1"/>
    <col min="14054" max="14054" width="10.77734375" customWidth="1"/>
    <col min="14055" max="14055" width="6.5546875" customWidth="1"/>
    <col min="14056" max="14056" width="9.33203125" customWidth="1"/>
    <col min="14057" max="14057" width="3.44140625" customWidth="1"/>
    <col min="14058" max="14058" width="8.77734375" customWidth="1"/>
    <col min="14059" max="14059" width="4.6640625" customWidth="1"/>
    <col min="14060" max="14060" width="6.6640625" customWidth="1"/>
    <col min="14061" max="14061" width="2.77734375" customWidth="1"/>
    <col min="14062" max="14062" width="9.33203125" customWidth="1"/>
    <col min="14063" max="14063" width="3.33203125" customWidth="1"/>
    <col min="14064" max="14270" width="8.88671875"/>
    <col min="14271" max="14271" width="4.33203125" customWidth="1"/>
    <col min="14272" max="14272" width="19.109375" customWidth="1"/>
    <col min="14273" max="14273" width="5.77734375" customWidth="1"/>
    <col min="14274" max="14274" width="11.88671875" customWidth="1"/>
    <col min="14275" max="14275" width="6.5546875" customWidth="1"/>
    <col min="14276" max="14276" width="10.109375" customWidth="1"/>
    <col min="14277" max="14277" width="8.109375" customWidth="1"/>
    <col min="14278" max="14278" width="8.44140625" customWidth="1"/>
    <col min="14279" max="14279" width="6.44140625" customWidth="1"/>
    <col min="14280" max="14280" width="6.21875" customWidth="1"/>
    <col min="14281" max="14281" width="8.21875" customWidth="1"/>
    <col min="14282" max="14282" width="8.6640625" customWidth="1"/>
    <col min="14283" max="14283" width="8.109375" customWidth="1"/>
    <col min="14284" max="14284" width="6.33203125" customWidth="1"/>
    <col min="14285" max="14285" width="7.109375" customWidth="1"/>
    <col min="14286" max="14286" width="6" customWidth="1"/>
    <col min="14287" max="14287" width="8.77734375" customWidth="1"/>
    <col min="14288" max="14288" width="8.109375" customWidth="1"/>
    <col min="14289" max="14290" width="8.5546875" customWidth="1"/>
    <col min="14291" max="14291" width="7" customWidth="1"/>
    <col min="14292" max="14292" width="8.21875" customWidth="1"/>
    <col min="14293" max="14293" width="9.109375" customWidth="1"/>
    <col min="14294" max="14294" width="8.21875" customWidth="1"/>
    <col min="14295" max="14295" width="9.21875" customWidth="1"/>
    <col min="14296" max="14296" width="4.5546875" customWidth="1"/>
    <col min="14297" max="14297" width="7" customWidth="1"/>
    <col min="14298" max="14298" width="7.5546875" customWidth="1"/>
    <col min="14299" max="14299" width="6.6640625" customWidth="1"/>
    <col min="14300" max="14300" width="7.5546875" customWidth="1"/>
    <col min="14301" max="14301" width="4.5546875" customWidth="1"/>
    <col min="14302" max="14302" width="8.109375" customWidth="1"/>
    <col min="14303" max="14303" width="7.6640625" customWidth="1"/>
    <col min="14304" max="14304" width="6.88671875" customWidth="1"/>
    <col min="14305" max="14305" width="8" customWidth="1"/>
    <col min="14306" max="14306" width="5" customWidth="1"/>
    <col min="14307" max="14307" width="7.44140625" customWidth="1"/>
    <col min="14308" max="14308" width="5.6640625" customWidth="1"/>
    <col min="14309" max="14309" width="21.6640625" customWidth="1"/>
    <col min="14310" max="14310" width="10.77734375" customWidth="1"/>
    <col min="14311" max="14311" width="6.5546875" customWidth="1"/>
    <col min="14312" max="14312" width="9.33203125" customWidth="1"/>
    <col min="14313" max="14313" width="3.44140625" customWidth="1"/>
    <col min="14314" max="14314" width="8.77734375" customWidth="1"/>
    <col min="14315" max="14315" width="4.6640625" customWidth="1"/>
    <col min="14316" max="14316" width="6.6640625" customWidth="1"/>
    <col min="14317" max="14317" width="2.77734375" customWidth="1"/>
    <col min="14318" max="14318" width="9.33203125" customWidth="1"/>
    <col min="14319" max="14319" width="3.33203125" customWidth="1"/>
    <col min="14320" max="14526" width="8.88671875"/>
    <col min="14527" max="14527" width="4.33203125" customWidth="1"/>
    <col min="14528" max="14528" width="19.109375" customWidth="1"/>
    <col min="14529" max="14529" width="5.77734375" customWidth="1"/>
    <col min="14530" max="14530" width="11.88671875" customWidth="1"/>
    <col min="14531" max="14531" width="6.5546875" customWidth="1"/>
    <col min="14532" max="14532" width="10.109375" customWidth="1"/>
    <col min="14533" max="14533" width="8.109375" customWidth="1"/>
    <col min="14534" max="14534" width="8.44140625" customWidth="1"/>
    <col min="14535" max="14535" width="6.44140625" customWidth="1"/>
    <col min="14536" max="14536" width="6.21875" customWidth="1"/>
    <col min="14537" max="14537" width="8.21875" customWidth="1"/>
    <col min="14538" max="14538" width="8.6640625" customWidth="1"/>
    <col min="14539" max="14539" width="8.109375" customWidth="1"/>
    <col min="14540" max="14540" width="6.33203125" customWidth="1"/>
    <col min="14541" max="14541" width="7.109375" customWidth="1"/>
    <col min="14542" max="14542" width="6" customWidth="1"/>
    <col min="14543" max="14543" width="8.77734375" customWidth="1"/>
    <col min="14544" max="14544" width="8.109375" customWidth="1"/>
    <col min="14545" max="14546" width="8.5546875" customWidth="1"/>
    <col min="14547" max="14547" width="7" customWidth="1"/>
    <col min="14548" max="14548" width="8.21875" customWidth="1"/>
    <col min="14549" max="14549" width="9.109375" customWidth="1"/>
    <col min="14550" max="14550" width="8.21875" customWidth="1"/>
    <col min="14551" max="14551" width="9.21875" customWidth="1"/>
    <col min="14552" max="14552" width="4.5546875" customWidth="1"/>
    <col min="14553" max="14553" width="7" customWidth="1"/>
    <col min="14554" max="14554" width="7.5546875" customWidth="1"/>
    <col min="14555" max="14555" width="6.6640625" customWidth="1"/>
    <col min="14556" max="14556" width="7.5546875" customWidth="1"/>
    <col min="14557" max="14557" width="4.5546875" customWidth="1"/>
    <col min="14558" max="14558" width="8.109375" customWidth="1"/>
    <col min="14559" max="14559" width="7.6640625" customWidth="1"/>
    <col min="14560" max="14560" width="6.88671875" customWidth="1"/>
    <col min="14561" max="14561" width="8" customWidth="1"/>
    <col min="14562" max="14562" width="5" customWidth="1"/>
    <col min="14563" max="14563" width="7.44140625" customWidth="1"/>
    <col min="14564" max="14564" width="5.6640625" customWidth="1"/>
    <col min="14565" max="14565" width="21.6640625" customWidth="1"/>
    <col min="14566" max="14566" width="10.77734375" customWidth="1"/>
    <col min="14567" max="14567" width="6.5546875" customWidth="1"/>
    <col min="14568" max="14568" width="9.33203125" customWidth="1"/>
    <col min="14569" max="14569" width="3.44140625" customWidth="1"/>
    <col min="14570" max="14570" width="8.77734375" customWidth="1"/>
    <col min="14571" max="14571" width="4.6640625" customWidth="1"/>
    <col min="14572" max="14572" width="6.6640625" customWidth="1"/>
    <col min="14573" max="14573" width="2.77734375" customWidth="1"/>
    <col min="14574" max="14574" width="9.33203125" customWidth="1"/>
    <col min="14575" max="14575" width="3.33203125" customWidth="1"/>
    <col min="14576" max="14782" width="8.88671875"/>
    <col min="14783" max="14783" width="4.33203125" customWidth="1"/>
    <col min="14784" max="14784" width="19.109375" customWidth="1"/>
    <col min="14785" max="14785" width="5.77734375" customWidth="1"/>
    <col min="14786" max="14786" width="11.88671875" customWidth="1"/>
    <col min="14787" max="14787" width="6.5546875" customWidth="1"/>
    <col min="14788" max="14788" width="10.109375" customWidth="1"/>
    <col min="14789" max="14789" width="8.109375" customWidth="1"/>
    <col min="14790" max="14790" width="8.44140625" customWidth="1"/>
    <col min="14791" max="14791" width="6.44140625" customWidth="1"/>
    <col min="14792" max="14792" width="6.21875" customWidth="1"/>
    <col min="14793" max="14793" width="8.21875" customWidth="1"/>
    <col min="14794" max="14794" width="8.6640625" customWidth="1"/>
    <col min="14795" max="14795" width="8.109375" customWidth="1"/>
    <col min="14796" max="14796" width="6.33203125" customWidth="1"/>
    <col min="14797" max="14797" width="7.109375" customWidth="1"/>
    <col min="14798" max="14798" width="6" customWidth="1"/>
    <col min="14799" max="14799" width="8.77734375" customWidth="1"/>
    <col min="14800" max="14800" width="8.109375" customWidth="1"/>
    <col min="14801" max="14802" width="8.5546875" customWidth="1"/>
    <col min="14803" max="14803" width="7" customWidth="1"/>
    <col min="14804" max="14804" width="8.21875" customWidth="1"/>
    <col min="14805" max="14805" width="9.109375" customWidth="1"/>
    <col min="14806" max="14806" width="8.21875" customWidth="1"/>
    <col min="14807" max="14807" width="9.21875" customWidth="1"/>
    <col min="14808" max="14808" width="4.5546875" customWidth="1"/>
    <col min="14809" max="14809" width="7" customWidth="1"/>
    <col min="14810" max="14810" width="7.5546875" customWidth="1"/>
    <col min="14811" max="14811" width="6.6640625" customWidth="1"/>
    <col min="14812" max="14812" width="7.5546875" customWidth="1"/>
    <col min="14813" max="14813" width="4.5546875" customWidth="1"/>
    <col min="14814" max="14814" width="8.109375" customWidth="1"/>
    <col min="14815" max="14815" width="7.6640625" customWidth="1"/>
    <col min="14816" max="14816" width="6.88671875" customWidth="1"/>
    <col min="14817" max="14817" width="8" customWidth="1"/>
    <col min="14818" max="14818" width="5" customWidth="1"/>
    <col min="14819" max="14819" width="7.44140625" customWidth="1"/>
    <col min="14820" max="14820" width="5.6640625" customWidth="1"/>
    <col min="14821" max="14821" width="21.6640625" customWidth="1"/>
    <col min="14822" max="14822" width="10.77734375" customWidth="1"/>
    <col min="14823" max="14823" width="6.5546875" customWidth="1"/>
    <col min="14824" max="14824" width="9.33203125" customWidth="1"/>
    <col min="14825" max="14825" width="3.44140625" customWidth="1"/>
    <col min="14826" max="14826" width="8.77734375" customWidth="1"/>
    <col min="14827" max="14827" width="4.6640625" customWidth="1"/>
    <col min="14828" max="14828" width="6.6640625" customWidth="1"/>
    <col min="14829" max="14829" width="2.77734375" customWidth="1"/>
    <col min="14830" max="14830" width="9.33203125" customWidth="1"/>
    <col min="14831" max="14831" width="3.33203125" customWidth="1"/>
    <col min="14832" max="15038" width="8.88671875"/>
    <col min="15039" max="15039" width="4.33203125" customWidth="1"/>
    <col min="15040" max="15040" width="19.109375" customWidth="1"/>
    <col min="15041" max="15041" width="5.77734375" customWidth="1"/>
    <col min="15042" max="15042" width="11.88671875" customWidth="1"/>
    <col min="15043" max="15043" width="6.5546875" customWidth="1"/>
    <col min="15044" max="15044" width="10.109375" customWidth="1"/>
    <col min="15045" max="15045" width="8.109375" customWidth="1"/>
    <col min="15046" max="15046" width="8.44140625" customWidth="1"/>
    <col min="15047" max="15047" width="6.44140625" customWidth="1"/>
    <col min="15048" max="15048" width="6.21875" customWidth="1"/>
    <col min="15049" max="15049" width="8.21875" customWidth="1"/>
    <col min="15050" max="15050" width="8.6640625" customWidth="1"/>
    <col min="15051" max="15051" width="8.109375" customWidth="1"/>
    <col min="15052" max="15052" width="6.33203125" customWidth="1"/>
    <col min="15053" max="15053" width="7.109375" customWidth="1"/>
    <col min="15054" max="15054" width="6" customWidth="1"/>
    <col min="15055" max="15055" width="8.77734375" customWidth="1"/>
    <col min="15056" max="15056" width="8.109375" customWidth="1"/>
    <col min="15057" max="15058" width="8.5546875" customWidth="1"/>
    <col min="15059" max="15059" width="7" customWidth="1"/>
    <col min="15060" max="15060" width="8.21875" customWidth="1"/>
    <col min="15061" max="15061" width="9.109375" customWidth="1"/>
    <col min="15062" max="15062" width="8.21875" customWidth="1"/>
    <col min="15063" max="15063" width="9.21875" customWidth="1"/>
    <col min="15064" max="15064" width="4.5546875" customWidth="1"/>
    <col min="15065" max="15065" width="7" customWidth="1"/>
    <col min="15066" max="15066" width="7.5546875" customWidth="1"/>
    <col min="15067" max="15067" width="6.6640625" customWidth="1"/>
    <col min="15068" max="15068" width="7.5546875" customWidth="1"/>
    <col min="15069" max="15069" width="4.5546875" customWidth="1"/>
    <col min="15070" max="15070" width="8.109375" customWidth="1"/>
    <col min="15071" max="15071" width="7.6640625" customWidth="1"/>
    <col min="15072" max="15072" width="6.88671875" customWidth="1"/>
    <col min="15073" max="15073" width="8" customWidth="1"/>
    <col min="15074" max="15074" width="5" customWidth="1"/>
    <col min="15075" max="15075" width="7.44140625" customWidth="1"/>
    <col min="15076" max="15076" width="5.6640625" customWidth="1"/>
    <col min="15077" max="15077" width="21.6640625" customWidth="1"/>
    <col min="15078" max="15078" width="10.77734375" customWidth="1"/>
    <col min="15079" max="15079" width="6.5546875" customWidth="1"/>
    <col min="15080" max="15080" width="9.33203125" customWidth="1"/>
    <col min="15081" max="15081" width="3.44140625" customWidth="1"/>
    <col min="15082" max="15082" width="8.77734375" customWidth="1"/>
    <col min="15083" max="15083" width="4.6640625" customWidth="1"/>
    <col min="15084" max="15084" width="6.6640625" customWidth="1"/>
    <col min="15085" max="15085" width="2.77734375" customWidth="1"/>
    <col min="15086" max="15086" width="9.33203125" customWidth="1"/>
    <col min="15087" max="15087" width="3.33203125" customWidth="1"/>
    <col min="15088" max="15294" width="8.88671875"/>
    <col min="15295" max="15295" width="4.33203125" customWidth="1"/>
    <col min="15296" max="15296" width="19.109375" customWidth="1"/>
    <col min="15297" max="15297" width="5.77734375" customWidth="1"/>
    <col min="15298" max="15298" width="11.88671875" customWidth="1"/>
    <col min="15299" max="15299" width="6.5546875" customWidth="1"/>
    <col min="15300" max="15300" width="10.109375" customWidth="1"/>
    <col min="15301" max="15301" width="8.109375" customWidth="1"/>
    <col min="15302" max="15302" width="8.44140625" customWidth="1"/>
    <col min="15303" max="15303" width="6.44140625" customWidth="1"/>
    <col min="15304" max="15304" width="6.21875" customWidth="1"/>
    <col min="15305" max="15305" width="8.21875" customWidth="1"/>
    <col min="15306" max="15306" width="8.6640625" customWidth="1"/>
    <col min="15307" max="15307" width="8.109375" customWidth="1"/>
    <col min="15308" max="15308" width="6.33203125" customWidth="1"/>
    <col min="15309" max="15309" width="7.109375" customWidth="1"/>
    <col min="15310" max="15310" width="6" customWidth="1"/>
    <col min="15311" max="15311" width="8.77734375" customWidth="1"/>
    <col min="15312" max="15312" width="8.109375" customWidth="1"/>
    <col min="15313" max="15314" width="8.5546875" customWidth="1"/>
    <col min="15315" max="15315" width="7" customWidth="1"/>
    <col min="15316" max="15316" width="8.21875" customWidth="1"/>
    <col min="15317" max="15317" width="9.109375" customWidth="1"/>
    <col min="15318" max="15318" width="8.21875" customWidth="1"/>
    <col min="15319" max="15319" width="9.21875" customWidth="1"/>
    <col min="15320" max="15320" width="4.5546875" customWidth="1"/>
    <col min="15321" max="15321" width="7" customWidth="1"/>
    <col min="15322" max="15322" width="7.5546875" customWidth="1"/>
    <col min="15323" max="15323" width="6.6640625" customWidth="1"/>
    <col min="15324" max="15324" width="7.5546875" customWidth="1"/>
    <col min="15325" max="15325" width="4.5546875" customWidth="1"/>
    <col min="15326" max="15326" width="8.109375" customWidth="1"/>
    <col min="15327" max="15327" width="7.6640625" customWidth="1"/>
    <col min="15328" max="15328" width="6.88671875" customWidth="1"/>
    <col min="15329" max="15329" width="8" customWidth="1"/>
    <col min="15330" max="15330" width="5" customWidth="1"/>
    <col min="15331" max="15331" width="7.44140625" customWidth="1"/>
    <col min="15332" max="15332" width="5.6640625" customWidth="1"/>
    <col min="15333" max="15333" width="21.6640625" customWidth="1"/>
    <col min="15334" max="15334" width="10.77734375" customWidth="1"/>
    <col min="15335" max="15335" width="6.5546875" customWidth="1"/>
    <col min="15336" max="15336" width="9.33203125" customWidth="1"/>
    <col min="15337" max="15337" width="3.44140625" customWidth="1"/>
    <col min="15338" max="15338" width="8.77734375" customWidth="1"/>
    <col min="15339" max="15339" width="4.6640625" customWidth="1"/>
    <col min="15340" max="15340" width="6.6640625" customWidth="1"/>
    <col min="15341" max="15341" width="2.77734375" customWidth="1"/>
    <col min="15342" max="15342" width="9.33203125" customWidth="1"/>
    <col min="15343" max="15343" width="3.33203125" customWidth="1"/>
    <col min="15344" max="15550" width="8.88671875"/>
    <col min="15551" max="15551" width="4.33203125" customWidth="1"/>
    <col min="15552" max="15552" width="19.109375" customWidth="1"/>
    <col min="15553" max="15553" width="5.77734375" customWidth="1"/>
    <col min="15554" max="15554" width="11.88671875" customWidth="1"/>
    <col min="15555" max="15555" width="6.5546875" customWidth="1"/>
    <col min="15556" max="15556" width="10.109375" customWidth="1"/>
    <col min="15557" max="15557" width="8.109375" customWidth="1"/>
    <col min="15558" max="15558" width="8.44140625" customWidth="1"/>
    <col min="15559" max="15559" width="6.44140625" customWidth="1"/>
    <col min="15560" max="15560" width="6.21875" customWidth="1"/>
    <col min="15561" max="15561" width="8.21875" customWidth="1"/>
    <col min="15562" max="15562" width="8.6640625" customWidth="1"/>
    <col min="15563" max="15563" width="8.109375" customWidth="1"/>
    <col min="15564" max="15564" width="6.33203125" customWidth="1"/>
    <col min="15565" max="15565" width="7.109375" customWidth="1"/>
    <col min="15566" max="15566" width="6" customWidth="1"/>
    <col min="15567" max="15567" width="8.77734375" customWidth="1"/>
    <col min="15568" max="15568" width="8.109375" customWidth="1"/>
    <col min="15569" max="15570" width="8.5546875" customWidth="1"/>
    <col min="15571" max="15571" width="7" customWidth="1"/>
    <col min="15572" max="15572" width="8.21875" customWidth="1"/>
    <col min="15573" max="15573" width="9.109375" customWidth="1"/>
    <col min="15574" max="15574" width="8.21875" customWidth="1"/>
    <col min="15575" max="15575" width="9.21875" customWidth="1"/>
    <col min="15576" max="15576" width="4.5546875" customWidth="1"/>
    <col min="15577" max="15577" width="7" customWidth="1"/>
    <col min="15578" max="15578" width="7.5546875" customWidth="1"/>
    <col min="15579" max="15579" width="6.6640625" customWidth="1"/>
    <col min="15580" max="15580" width="7.5546875" customWidth="1"/>
    <col min="15581" max="15581" width="4.5546875" customWidth="1"/>
    <col min="15582" max="15582" width="8.109375" customWidth="1"/>
    <col min="15583" max="15583" width="7.6640625" customWidth="1"/>
    <col min="15584" max="15584" width="6.88671875" customWidth="1"/>
    <col min="15585" max="15585" width="8" customWidth="1"/>
    <col min="15586" max="15586" width="5" customWidth="1"/>
    <col min="15587" max="15587" width="7.44140625" customWidth="1"/>
    <col min="15588" max="15588" width="5.6640625" customWidth="1"/>
    <col min="15589" max="15589" width="21.6640625" customWidth="1"/>
    <col min="15590" max="15590" width="10.77734375" customWidth="1"/>
    <col min="15591" max="15591" width="6.5546875" customWidth="1"/>
    <col min="15592" max="15592" width="9.33203125" customWidth="1"/>
    <col min="15593" max="15593" width="3.44140625" customWidth="1"/>
    <col min="15594" max="15594" width="8.77734375" customWidth="1"/>
    <col min="15595" max="15595" width="4.6640625" customWidth="1"/>
    <col min="15596" max="15596" width="6.6640625" customWidth="1"/>
    <col min="15597" max="15597" width="2.77734375" customWidth="1"/>
    <col min="15598" max="15598" width="9.33203125" customWidth="1"/>
    <col min="15599" max="15599" width="3.33203125" customWidth="1"/>
    <col min="15600" max="15806" width="8.88671875"/>
    <col min="15807" max="15807" width="4.33203125" customWidth="1"/>
    <col min="15808" max="15808" width="19.109375" customWidth="1"/>
    <col min="15809" max="15809" width="5.77734375" customWidth="1"/>
    <col min="15810" max="15810" width="11.88671875" customWidth="1"/>
    <col min="15811" max="15811" width="6.5546875" customWidth="1"/>
    <col min="15812" max="15812" width="10.109375" customWidth="1"/>
    <col min="15813" max="15813" width="8.109375" customWidth="1"/>
    <col min="15814" max="15814" width="8.44140625" customWidth="1"/>
    <col min="15815" max="15815" width="6.44140625" customWidth="1"/>
    <col min="15816" max="15816" width="6.21875" customWidth="1"/>
    <col min="15817" max="15817" width="8.21875" customWidth="1"/>
    <col min="15818" max="15818" width="8.6640625" customWidth="1"/>
    <col min="15819" max="15819" width="8.109375" customWidth="1"/>
    <col min="15820" max="15820" width="6.33203125" customWidth="1"/>
    <col min="15821" max="15821" width="7.109375" customWidth="1"/>
    <col min="15822" max="15822" width="6" customWidth="1"/>
    <col min="15823" max="15823" width="8.77734375" customWidth="1"/>
    <col min="15824" max="15824" width="8.109375" customWidth="1"/>
    <col min="15825" max="15826" width="8.5546875" customWidth="1"/>
    <col min="15827" max="15827" width="7" customWidth="1"/>
    <col min="15828" max="15828" width="8.21875" customWidth="1"/>
    <col min="15829" max="15829" width="9.109375" customWidth="1"/>
    <col min="15830" max="15830" width="8.21875" customWidth="1"/>
    <col min="15831" max="15831" width="9.21875" customWidth="1"/>
    <col min="15832" max="15832" width="4.5546875" customWidth="1"/>
    <col min="15833" max="15833" width="7" customWidth="1"/>
    <col min="15834" max="15834" width="7.5546875" customWidth="1"/>
    <col min="15835" max="15835" width="6.6640625" customWidth="1"/>
    <col min="15836" max="15836" width="7.5546875" customWidth="1"/>
    <col min="15837" max="15837" width="4.5546875" customWidth="1"/>
    <col min="15838" max="15838" width="8.109375" customWidth="1"/>
    <col min="15839" max="15839" width="7.6640625" customWidth="1"/>
    <col min="15840" max="15840" width="6.88671875" customWidth="1"/>
    <col min="15841" max="15841" width="8" customWidth="1"/>
    <col min="15842" max="15842" width="5" customWidth="1"/>
    <col min="15843" max="15843" width="7.44140625" customWidth="1"/>
    <col min="15844" max="15844" width="5.6640625" customWidth="1"/>
    <col min="15845" max="15845" width="21.6640625" customWidth="1"/>
    <col min="15846" max="15846" width="10.77734375" customWidth="1"/>
    <col min="15847" max="15847" width="6.5546875" customWidth="1"/>
    <col min="15848" max="15848" width="9.33203125" customWidth="1"/>
    <col min="15849" max="15849" width="3.44140625" customWidth="1"/>
    <col min="15850" max="15850" width="8.77734375" customWidth="1"/>
    <col min="15851" max="15851" width="4.6640625" customWidth="1"/>
    <col min="15852" max="15852" width="6.6640625" customWidth="1"/>
    <col min="15853" max="15853" width="2.77734375" customWidth="1"/>
    <col min="15854" max="15854" width="9.33203125" customWidth="1"/>
    <col min="15855" max="15855" width="3.33203125" customWidth="1"/>
    <col min="15856" max="16062" width="8.88671875"/>
    <col min="16063" max="16063" width="4.33203125" customWidth="1"/>
    <col min="16064" max="16064" width="19.109375" customWidth="1"/>
    <col min="16065" max="16065" width="5.77734375" customWidth="1"/>
    <col min="16066" max="16066" width="11.88671875" customWidth="1"/>
    <col min="16067" max="16067" width="6.5546875" customWidth="1"/>
    <col min="16068" max="16068" width="10.109375" customWidth="1"/>
    <col min="16069" max="16069" width="8.109375" customWidth="1"/>
    <col min="16070" max="16070" width="8.44140625" customWidth="1"/>
    <col min="16071" max="16071" width="6.44140625" customWidth="1"/>
    <col min="16072" max="16072" width="6.21875" customWidth="1"/>
    <col min="16073" max="16073" width="8.21875" customWidth="1"/>
    <col min="16074" max="16074" width="8.6640625" customWidth="1"/>
    <col min="16075" max="16075" width="8.109375" customWidth="1"/>
    <col min="16076" max="16076" width="6.33203125" customWidth="1"/>
    <col min="16077" max="16077" width="7.109375" customWidth="1"/>
    <col min="16078" max="16078" width="6" customWidth="1"/>
    <col min="16079" max="16079" width="8.77734375" customWidth="1"/>
    <col min="16080" max="16080" width="8.109375" customWidth="1"/>
    <col min="16081" max="16082" width="8.5546875" customWidth="1"/>
    <col min="16083" max="16083" width="7" customWidth="1"/>
    <col min="16084" max="16084" width="8.21875" customWidth="1"/>
    <col min="16085" max="16085" width="9.109375" customWidth="1"/>
    <col min="16086" max="16086" width="8.21875" customWidth="1"/>
    <col min="16087" max="16087" width="9.21875" customWidth="1"/>
    <col min="16088" max="16088" width="4.5546875" customWidth="1"/>
    <col min="16089" max="16089" width="7" customWidth="1"/>
    <col min="16090" max="16090" width="7.5546875" customWidth="1"/>
    <col min="16091" max="16091" width="6.6640625" customWidth="1"/>
    <col min="16092" max="16092" width="7.5546875" customWidth="1"/>
    <col min="16093" max="16093" width="4.5546875" customWidth="1"/>
    <col min="16094" max="16094" width="8.109375" customWidth="1"/>
    <col min="16095" max="16095" width="7.6640625" customWidth="1"/>
    <col min="16096" max="16096" width="6.88671875" customWidth="1"/>
    <col min="16097" max="16097" width="8" customWidth="1"/>
    <col min="16098" max="16098" width="5" customWidth="1"/>
    <col min="16099" max="16099" width="7.44140625" customWidth="1"/>
    <col min="16100" max="16100" width="5.6640625" customWidth="1"/>
    <col min="16101" max="16101" width="21.6640625" customWidth="1"/>
    <col min="16102" max="16102" width="10.77734375" customWidth="1"/>
    <col min="16103" max="16103" width="6.5546875" customWidth="1"/>
    <col min="16104" max="16104" width="9.33203125" customWidth="1"/>
    <col min="16105" max="16105" width="3.44140625" customWidth="1"/>
    <col min="16106" max="16106" width="8.77734375" customWidth="1"/>
    <col min="16107" max="16107" width="4.6640625" customWidth="1"/>
    <col min="16108" max="16108" width="6.6640625" customWidth="1"/>
    <col min="16109" max="16109" width="2.77734375" customWidth="1"/>
    <col min="16110" max="16110" width="9.33203125" customWidth="1"/>
    <col min="16111" max="16111" width="3.33203125" customWidth="1"/>
    <col min="16112" max="16384" width="8.88671875"/>
  </cols>
  <sheetData>
    <row r="1" spans="1:54" ht="23.25" customHeight="1">
      <c r="A1" s="2828" t="s">
        <v>4881</v>
      </c>
      <c r="B1" s="2828"/>
      <c r="C1" s="2821"/>
      <c r="D1" s="2828"/>
      <c r="E1" s="2821"/>
      <c r="F1" s="2828"/>
      <c r="G1" s="2818"/>
      <c r="H1" s="2818"/>
      <c r="I1" s="2818"/>
      <c r="J1" s="2851"/>
      <c r="K1" s="2818"/>
      <c r="L1" s="2818"/>
      <c r="M1" s="2818"/>
      <c r="N1" s="2818"/>
      <c r="O1" s="2818"/>
      <c r="P1" s="2818"/>
      <c r="Q1" s="2818"/>
      <c r="R1" s="2818"/>
      <c r="S1" s="2818"/>
      <c r="T1" s="2818"/>
      <c r="U1" s="2819"/>
      <c r="V1" s="2819"/>
      <c r="W1" s="2819"/>
      <c r="X1" s="2819"/>
      <c r="Y1" s="2819"/>
      <c r="Z1" s="2819"/>
      <c r="AA1" s="2819"/>
      <c r="AB1" s="2819"/>
      <c r="AC1" s="2819"/>
      <c r="AD1" s="2819"/>
      <c r="AE1" s="2819"/>
      <c r="AF1" s="2819"/>
      <c r="AG1" s="2819"/>
      <c r="AH1" s="2818"/>
      <c r="AI1" s="2818"/>
      <c r="AJ1" s="2818"/>
      <c r="AK1" s="2818"/>
      <c r="AL1" s="2818"/>
      <c r="AM1" s="2818"/>
      <c r="AN1" s="2818"/>
      <c r="AO1" s="2818"/>
      <c r="AP1" s="2818"/>
      <c r="AQ1" s="2818"/>
      <c r="AR1" s="2818"/>
      <c r="AS1" s="2818"/>
      <c r="AT1" s="2820"/>
      <c r="AU1" s="2852"/>
      <c r="AV1" s="2852"/>
    </row>
    <row r="2" spans="1:54" ht="24" customHeight="1">
      <c r="A2" s="2823" t="s">
        <v>3476</v>
      </c>
      <c r="B2" s="2823"/>
      <c r="C2" s="2827"/>
      <c r="D2" s="2823"/>
      <c r="E2" s="2827"/>
      <c r="F2" s="2823"/>
      <c r="G2" s="2824"/>
      <c r="H2" s="2824"/>
      <c r="I2" s="2824"/>
      <c r="J2" s="2853"/>
      <c r="K2" s="2824"/>
      <c r="L2" s="2824"/>
      <c r="M2" s="2824"/>
      <c r="N2" s="2824"/>
      <c r="O2" s="2824"/>
      <c r="P2" s="2824"/>
      <c r="Q2" s="2824"/>
      <c r="R2" s="2824"/>
      <c r="S2" s="2824"/>
      <c r="T2" s="2824"/>
      <c r="U2" s="2825"/>
      <c r="V2" s="2825"/>
      <c r="W2" s="2825"/>
      <c r="X2" s="2825"/>
      <c r="Y2" s="2825"/>
      <c r="Z2" s="2825"/>
      <c r="AA2" s="2825"/>
      <c r="AB2" s="2825"/>
      <c r="AC2" s="2825"/>
      <c r="AD2" s="2825"/>
      <c r="AE2" s="2825"/>
      <c r="AF2" s="2825"/>
      <c r="AG2" s="2825"/>
      <c r="AH2" s="2824"/>
      <c r="AI2" s="2824"/>
      <c r="AJ2" s="2824"/>
      <c r="AK2" s="2824"/>
      <c r="AL2" s="2824"/>
      <c r="AM2" s="2824"/>
      <c r="AN2" s="2824"/>
      <c r="AO2" s="2824"/>
      <c r="AP2" s="2824"/>
      <c r="AQ2" s="2824"/>
      <c r="AR2" s="2824"/>
      <c r="AS2" s="2824"/>
      <c r="AT2" s="2826"/>
      <c r="AU2" s="2854"/>
      <c r="AV2" s="2854"/>
    </row>
    <row r="3" spans="1:54" ht="22.5" customHeight="1">
      <c r="A3" s="2823" t="s">
        <v>3477</v>
      </c>
      <c r="B3" s="2823"/>
      <c r="C3" s="2827"/>
      <c r="D3" s="2823"/>
      <c r="E3" s="2827"/>
      <c r="F3" s="2823"/>
      <c r="G3" s="2824"/>
      <c r="H3" s="2824"/>
      <c r="I3" s="2824"/>
      <c r="J3" s="2853"/>
      <c r="K3" s="2824"/>
      <c r="L3" s="2824"/>
      <c r="M3" s="2824"/>
      <c r="N3" s="2824"/>
      <c r="O3" s="2824"/>
      <c r="P3" s="2824"/>
      <c r="Q3" s="2824"/>
      <c r="R3" s="2824"/>
      <c r="S3" s="2824"/>
      <c r="T3" s="2824"/>
      <c r="U3" s="2825"/>
      <c r="V3" s="2825"/>
      <c r="W3" s="2825"/>
      <c r="X3" s="2825"/>
      <c r="Y3" s="2825"/>
      <c r="Z3" s="2825"/>
      <c r="AA3" s="2825"/>
      <c r="AB3" s="2825"/>
      <c r="AC3" s="2825"/>
      <c r="AD3" s="2825"/>
      <c r="AE3" s="2825"/>
      <c r="AF3" s="2825"/>
      <c r="AG3" s="2825"/>
      <c r="AH3" s="2824"/>
      <c r="AI3" s="2824"/>
      <c r="AJ3" s="2824"/>
      <c r="AK3" s="2824"/>
      <c r="AL3" s="2824"/>
      <c r="AM3" s="2824"/>
      <c r="AN3" s="2824"/>
      <c r="AO3" s="2824"/>
      <c r="AP3" s="2824"/>
      <c r="AQ3" s="2824"/>
      <c r="AR3" s="2824"/>
      <c r="AS3" s="2824"/>
      <c r="AT3" s="2826"/>
      <c r="AU3" s="2854"/>
      <c r="AV3" s="2854"/>
    </row>
    <row r="4" spans="1:54" ht="23.25" customHeight="1">
      <c r="A4" s="2855" t="s">
        <v>2</v>
      </c>
      <c r="B4" s="2855"/>
      <c r="C4" s="2856"/>
      <c r="D4" s="2855"/>
      <c r="E4" s="2856"/>
      <c r="F4" s="2855"/>
      <c r="G4" s="2857"/>
      <c r="H4" s="2857"/>
      <c r="I4" s="2857"/>
      <c r="J4" s="2858"/>
      <c r="K4" s="2857"/>
      <c r="L4" s="2857"/>
      <c r="M4" s="2857"/>
      <c r="N4" s="2857"/>
      <c r="O4" s="2857"/>
      <c r="P4" s="2857"/>
      <c r="Q4" s="2857"/>
      <c r="R4" s="2857"/>
      <c r="S4" s="2857"/>
      <c r="T4" s="2857"/>
      <c r="U4" s="2859"/>
      <c r="V4" s="2859"/>
      <c r="W4" s="2859"/>
      <c r="X4" s="2859"/>
      <c r="Y4" s="2859"/>
      <c r="Z4" s="2859"/>
      <c r="AA4" s="2859"/>
      <c r="AB4" s="2859"/>
      <c r="AC4" s="2859"/>
      <c r="AD4" s="2859"/>
      <c r="AE4" s="2859"/>
      <c r="AF4" s="2859"/>
      <c r="AG4" s="2859"/>
      <c r="AH4" s="2857"/>
      <c r="AI4" s="2857"/>
      <c r="AJ4" s="2857"/>
      <c r="AK4" s="2857"/>
      <c r="AL4" s="2857"/>
      <c r="AM4" s="2857"/>
      <c r="AN4" s="2857"/>
      <c r="AO4" s="2857"/>
      <c r="AP4" s="2857"/>
      <c r="AQ4" s="2857"/>
      <c r="AR4" s="2857"/>
      <c r="AS4" s="2857"/>
      <c r="AT4" s="2860"/>
      <c r="AU4" s="2861"/>
      <c r="AV4" s="2861"/>
    </row>
    <row r="5" spans="1:54" ht="23.25" customHeight="1">
      <c r="A5" s="2783" t="s">
        <v>4918</v>
      </c>
      <c r="B5" s="2783"/>
      <c r="C5" s="2785"/>
      <c r="D5" s="2783"/>
      <c r="E5" s="2785"/>
      <c r="F5" s="2783"/>
      <c r="G5" s="2829"/>
      <c r="H5" s="2829"/>
      <c r="I5" s="2829"/>
      <c r="J5" s="2787"/>
      <c r="K5" s="2829"/>
      <c r="L5" s="2829"/>
      <c r="M5" s="2829"/>
      <c r="N5" s="2829"/>
      <c r="O5" s="2829"/>
      <c r="P5" s="2829"/>
      <c r="Q5" s="2829"/>
      <c r="R5" s="2829"/>
      <c r="S5" s="2829"/>
      <c r="T5" s="2829"/>
      <c r="U5" s="2830"/>
      <c r="V5" s="2830"/>
      <c r="W5" s="2830"/>
      <c r="X5" s="2830"/>
      <c r="Y5" s="2830"/>
      <c r="Z5" s="2830"/>
      <c r="AA5" s="2830"/>
      <c r="AB5" s="2830"/>
      <c r="AC5" s="2830"/>
      <c r="AD5" s="2830"/>
      <c r="AE5" s="2830"/>
      <c r="AF5" s="2830"/>
      <c r="AG5" s="2830"/>
      <c r="AH5" s="2829"/>
      <c r="AI5" s="2829"/>
      <c r="AJ5" s="2829"/>
      <c r="AK5" s="2829"/>
      <c r="AL5" s="2829"/>
      <c r="AM5" s="2829"/>
      <c r="AN5" s="2829"/>
      <c r="AO5" s="2829"/>
      <c r="AP5" s="2829"/>
      <c r="AQ5" s="2829"/>
      <c r="AR5" s="2829"/>
      <c r="AS5" s="2829"/>
      <c r="AT5" s="2831"/>
      <c r="AU5" s="2786"/>
      <c r="AV5" s="2786"/>
    </row>
    <row r="6" spans="1:54" ht="23.25" customHeight="1">
      <c r="A6" s="2838"/>
      <c r="B6" s="2838"/>
      <c r="C6" s="2839"/>
      <c r="D6" s="2838"/>
      <c r="E6" s="2839"/>
      <c r="F6" s="2838"/>
      <c r="G6" s="2840"/>
      <c r="H6" s="2840"/>
      <c r="I6" s="2840"/>
      <c r="J6" s="2841"/>
      <c r="K6" s="2840"/>
      <c r="L6" s="2840"/>
      <c r="M6" s="2840"/>
      <c r="N6" s="2840"/>
      <c r="O6" s="2840"/>
      <c r="P6" s="2840"/>
      <c r="Q6" s="2840"/>
      <c r="R6" s="2840"/>
      <c r="S6" s="2840"/>
      <c r="T6" s="2840"/>
      <c r="U6" s="115"/>
      <c r="V6" s="115"/>
      <c r="W6" s="115"/>
      <c r="X6" s="115"/>
      <c r="Y6" s="115"/>
      <c r="Z6" s="115"/>
      <c r="AA6" s="115"/>
      <c r="AB6" s="115"/>
      <c r="AC6" s="115"/>
      <c r="AD6" s="115"/>
      <c r="AE6" s="115"/>
      <c r="AF6" s="115"/>
      <c r="AG6" s="115"/>
      <c r="AL6" s="81"/>
      <c r="AM6" s="81"/>
      <c r="AN6" s="81"/>
      <c r="AO6" s="81"/>
      <c r="AP6" s="81"/>
      <c r="AQ6" s="81"/>
      <c r="AR6" s="81"/>
      <c r="AS6" s="2847" t="s">
        <v>2281</v>
      </c>
      <c r="AT6" s="2848"/>
      <c r="AU6" s="2849"/>
      <c r="AV6" s="2849"/>
    </row>
    <row r="7" spans="1:54" ht="43.5" customHeight="1">
      <c r="A7" s="2842" t="s">
        <v>3478</v>
      </c>
      <c r="B7" s="2743" t="s">
        <v>6</v>
      </c>
      <c r="C7" s="2743" t="s">
        <v>3479</v>
      </c>
      <c r="D7" s="2743" t="s">
        <v>8</v>
      </c>
      <c r="E7" s="2837" t="s">
        <v>3480</v>
      </c>
      <c r="F7" s="2791" t="s">
        <v>10</v>
      </c>
      <c r="G7" s="2792"/>
      <c r="H7" s="2792"/>
      <c r="I7" s="2793"/>
      <c r="J7" s="2791" t="s">
        <v>11</v>
      </c>
      <c r="K7" s="2792"/>
      <c r="L7" s="2792"/>
      <c r="M7" s="2793"/>
      <c r="N7" s="2846" t="s">
        <v>2428</v>
      </c>
      <c r="O7" s="2846"/>
      <c r="P7" s="2846"/>
      <c r="Q7" s="2756" t="s">
        <v>4863</v>
      </c>
      <c r="R7" s="2757"/>
      <c r="S7" s="2757"/>
      <c r="T7" s="2758"/>
      <c r="U7" s="2850" t="s">
        <v>2429</v>
      </c>
      <c r="V7" s="2850"/>
      <c r="W7" s="2850"/>
      <c r="X7" s="2850" t="s">
        <v>2430</v>
      </c>
      <c r="Y7" s="2850"/>
      <c r="Z7" s="2850"/>
      <c r="AA7" s="2850" t="s">
        <v>2431</v>
      </c>
      <c r="AB7" s="2850"/>
      <c r="AC7" s="2850"/>
      <c r="AD7" s="2850"/>
      <c r="AE7" s="2850" t="s">
        <v>2432</v>
      </c>
      <c r="AF7" s="2850"/>
      <c r="AG7" s="2850"/>
      <c r="AH7" s="2756" t="s">
        <v>2433</v>
      </c>
      <c r="AI7" s="2757"/>
      <c r="AJ7" s="2757"/>
      <c r="AK7" s="2758"/>
      <c r="AL7" s="2756" t="s">
        <v>2434</v>
      </c>
      <c r="AM7" s="2757"/>
      <c r="AN7" s="2757"/>
      <c r="AO7" s="2758"/>
      <c r="AP7" s="2763" t="s">
        <v>4917</v>
      </c>
      <c r="AQ7" s="2757"/>
      <c r="AR7" s="2757"/>
      <c r="AS7" s="2758"/>
      <c r="AT7" s="2750" t="s">
        <v>2435</v>
      </c>
      <c r="AU7" s="2743" t="s">
        <v>14</v>
      </c>
      <c r="AV7" s="2750" t="s">
        <v>15</v>
      </c>
      <c r="AW7" s="2803" t="s">
        <v>2436</v>
      </c>
      <c r="AX7" s="2804"/>
      <c r="AZ7" s="2799" t="s">
        <v>2437</v>
      </c>
      <c r="BA7" s="2799"/>
      <c r="BB7" s="2799"/>
    </row>
    <row r="8" spans="1:54">
      <c r="A8" s="2842"/>
      <c r="B8" s="2743"/>
      <c r="C8" s="2743"/>
      <c r="D8" s="2743"/>
      <c r="E8" s="2837"/>
      <c r="F8" s="2751" t="s">
        <v>27</v>
      </c>
      <c r="G8" s="2751" t="s">
        <v>19</v>
      </c>
      <c r="H8" s="2792" t="s">
        <v>3248</v>
      </c>
      <c r="I8" s="2793"/>
      <c r="J8" s="2751" t="s">
        <v>27</v>
      </c>
      <c r="K8" s="2751" t="s">
        <v>19</v>
      </c>
      <c r="L8" s="2792" t="s">
        <v>3248</v>
      </c>
      <c r="M8" s="2793"/>
      <c r="N8" s="2743" t="s">
        <v>2438</v>
      </c>
      <c r="O8" s="2846" t="s">
        <v>20</v>
      </c>
      <c r="P8" s="2846"/>
      <c r="Q8" s="2750" t="s">
        <v>31</v>
      </c>
      <c r="R8" s="2750" t="s">
        <v>20</v>
      </c>
      <c r="S8" s="2750"/>
      <c r="T8" s="2750"/>
      <c r="U8" s="2798" t="s">
        <v>31</v>
      </c>
      <c r="V8" s="2798" t="s">
        <v>20</v>
      </c>
      <c r="W8" s="2798"/>
      <c r="X8" s="2798" t="s">
        <v>31</v>
      </c>
      <c r="Y8" s="2798" t="s">
        <v>20</v>
      </c>
      <c r="Z8" s="2798"/>
      <c r="AA8" s="2798" t="s">
        <v>2439</v>
      </c>
      <c r="AB8" s="2798"/>
      <c r="AC8" s="2798"/>
      <c r="AD8" s="2798" t="s">
        <v>2440</v>
      </c>
      <c r="AE8" s="2835" t="s">
        <v>31</v>
      </c>
      <c r="AF8" s="2835" t="s">
        <v>20</v>
      </c>
      <c r="AG8" s="2835"/>
      <c r="AH8" s="2750" t="s">
        <v>31</v>
      </c>
      <c r="AI8" s="2791" t="s">
        <v>20</v>
      </c>
      <c r="AJ8" s="2792"/>
      <c r="AK8" s="2793"/>
      <c r="AL8" s="2750" t="s">
        <v>31</v>
      </c>
      <c r="AM8" s="2750" t="s">
        <v>20</v>
      </c>
      <c r="AN8" s="2750"/>
      <c r="AO8" s="2750"/>
      <c r="AP8" s="2750" t="s">
        <v>31</v>
      </c>
      <c r="AQ8" s="2750" t="s">
        <v>20</v>
      </c>
      <c r="AR8" s="2750"/>
      <c r="AS8" s="2750"/>
      <c r="AT8" s="2750"/>
      <c r="AU8" s="2743"/>
      <c r="AV8" s="2750"/>
      <c r="AW8" s="2803" t="s">
        <v>2441</v>
      </c>
      <c r="AX8" s="2834" t="s">
        <v>3247</v>
      </c>
      <c r="AY8" s="144"/>
      <c r="AZ8" s="2799" t="s">
        <v>31</v>
      </c>
      <c r="BA8" s="2799" t="s">
        <v>20</v>
      </c>
      <c r="BB8" s="2799"/>
    </row>
    <row r="9" spans="1:54">
      <c r="A9" s="2842"/>
      <c r="B9" s="2743"/>
      <c r="C9" s="2743"/>
      <c r="D9" s="2743"/>
      <c r="E9" s="2837"/>
      <c r="F9" s="2795"/>
      <c r="G9" s="2795"/>
      <c r="H9" s="2797" t="s">
        <v>3249</v>
      </c>
      <c r="I9" s="2797" t="s">
        <v>29</v>
      </c>
      <c r="J9" s="2795"/>
      <c r="K9" s="2795"/>
      <c r="L9" s="2797" t="s">
        <v>3249</v>
      </c>
      <c r="M9" s="2797" t="s">
        <v>29</v>
      </c>
      <c r="N9" s="2743"/>
      <c r="O9" s="2844" t="s">
        <v>28</v>
      </c>
      <c r="P9" s="2743" t="s">
        <v>2443</v>
      </c>
      <c r="Q9" s="2750"/>
      <c r="R9" s="2750" t="s">
        <v>33</v>
      </c>
      <c r="S9" s="2807" t="s">
        <v>34</v>
      </c>
      <c r="T9" s="2750" t="s">
        <v>35</v>
      </c>
      <c r="U9" s="2798"/>
      <c r="V9" s="2798" t="s">
        <v>33</v>
      </c>
      <c r="W9" s="2798" t="s">
        <v>34</v>
      </c>
      <c r="X9" s="2798"/>
      <c r="Y9" s="2798" t="s">
        <v>33</v>
      </c>
      <c r="Z9" s="2798" t="s">
        <v>34</v>
      </c>
      <c r="AA9" s="2798" t="s">
        <v>31</v>
      </c>
      <c r="AB9" s="2798" t="s">
        <v>33</v>
      </c>
      <c r="AC9" s="2798" t="s">
        <v>34</v>
      </c>
      <c r="AD9" s="2798"/>
      <c r="AE9" s="2835"/>
      <c r="AF9" s="2835" t="s">
        <v>33</v>
      </c>
      <c r="AG9" s="2835" t="s">
        <v>34</v>
      </c>
      <c r="AH9" s="2750"/>
      <c r="AI9" s="2750" t="s">
        <v>33</v>
      </c>
      <c r="AJ9" s="2750" t="s">
        <v>34</v>
      </c>
      <c r="AK9" s="2750" t="s">
        <v>35</v>
      </c>
      <c r="AL9" s="2750"/>
      <c r="AM9" s="2750" t="s">
        <v>33</v>
      </c>
      <c r="AN9" s="2807" t="s">
        <v>34</v>
      </c>
      <c r="AO9" s="2750" t="s">
        <v>35</v>
      </c>
      <c r="AP9" s="2750"/>
      <c r="AQ9" s="2750" t="s">
        <v>33</v>
      </c>
      <c r="AR9" s="2807" t="s">
        <v>34</v>
      </c>
      <c r="AS9" s="2750" t="s">
        <v>35</v>
      </c>
      <c r="AT9" s="2750"/>
      <c r="AU9" s="2743"/>
      <c r="AV9" s="2750"/>
      <c r="AW9" s="2803"/>
      <c r="AX9" s="2834"/>
      <c r="AY9" s="144"/>
      <c r="AZ9" s="2799"/>
      <c r="BA9" s="2799" t="s">
        <v>33</v>
      </c>
      <c r="BB9" s="2799" t="s">
        <v>34</v>
      </c>
    </row>
    <row r="10" spans="1:54" ht="44.25" customHeight="1">
      <c r="A10" s="2842"/>
      <c r="B10" s="2743"/>
      <c r="C10" s="2743"/>
      <c r="D10" s="2743"/>
      <c r="E10" s="2837"/>
      <c r="F10" s="2795"/>
      <c r="G10" s="2795"/>
      <c r="H10" s="2797"/>
      <c r="I10" s="2797"/>
      <c r="J10" s="2795"/>
      <c r="K10" s="2795"/>
      <c r="L10" s="2797"/>
      <c r="M10" s="2797"/>
      <c r="N10" s="2743"/>
      <c r="O10" s="2845"/>
      <c r="P10" s="2743"/>
      <c r="Q10" s="2750"/>
      <c r="R10" s="2750"/>
      <c r="S10" s="2808"/>
      <c r="T10" s="2750"/>
      <c r="U10" s="2798"/>
      <c r="V10" s="2798"/>
      <c r="W10" s="2798"/>
      <c r="X10" s="2798"/>
      <c r="Y10" s="2798"/>
      <c r="Z10" s="2798"/>
      <c r="AA10" s="2798"/>
      <c r="AB10" s="2798"/>
      <c r="AC10" s="2798"/>
      <c r="AD10" s="2798"/>
      <c r="AE10" s="2835"/>
      <c r="AF10" s="2835"/>
      <c r="AG10" s="2835"/>
      <c r="AH10" s="2750"/>
      <c r="AI10" s="2750"/>
      <c r="AJ10" s="2750"/>
      <c r="AK10" s="2750"/>
      <c r="AL10" s="2750"/>
      <c r="AM10" s="2750"/>
      <c r="AN10" s="2808"/>
      <c r="AO10" s="2750"/>
      <c r="AP10" s="2750"/>
      <c r="AQ10" s="2750"/>
      <c r="AR10" s="2808"/>
      <c r="AS10" s="2750"/>
      <c r="AT10" s="2750"/>
      <c r="AU10" s="2743"/>
      <c r="AV10" s="2750"/>
      <c r="AW10" s="2803"/>
      <c r="AX10" s="2834"/>
      <c r="AY10" s="144"/>
      <c r="AZ10" s="2799"/>
      <c r="BA10" s="2799"/>
      <c r="BB10" s="2799"/>
    </row>
    <row r="11" spans="1:54">
      <c r="A11" s="2843"/>
      <c r="B11" s="2833"/>
      <c r="C11" s="2833"/>
      <c r="D11" s="2833"/>
      <c r="E11" s="2744"/>
      <c r="F11" s="2796"/>
      <c r="G11" s="2796"/>
      <c r="H11" s="2797"/>
      <c r="I11" s="2797"/>
      <c r="J11" s="2796"/>
      <c r="K11" s="2796"/>
      <c r="L11" s="2797"/>
      <c r="M11" s="2797"/>
      <c r="N11" s="2833"/>
      <c r="O11" s="2845"/>
      <c r="P11" s="2833"/>
      <c r="Q11" s="2751"/>
      <c r="R11" s="2751"/>
      <c r="S11" s="2809"/>
      <c r="T11" s="2751"/>
      <c r="U11" s="2836"/>
      <c r="V11" s="2836"/>
      <c r="W11" s="2836"/>
      <c r="X11" s="2836"/>
      <c r="Y11" s="2836"/>
      <c r="Z11" s="2836"/>
      <c r="AA11" s="2798"/>
      <c r="AB11" s="2798"/>
      <c r="AC11" s="2798"/>
      <c r="AD11" s="2798"/>
      <c r="AE11" s="2835"/>
      <c r="AF11" s="2835"/>
      <c r="AG11" s="2835"/>
      <c r="AH11" s="2750"/>
      <c r="AI11" s="2750"/>
      <c r="AJ11" s="2750"/>
      <c r="AK11" s="2750"/>
      <c r="AL11" s="2751"/>
      <c r="AM11" s="2751"/>
      <c r="AN11" s="2809"/>
      <c r="AO11" s="2751"/>
      <c r="AP11" s="2751"/>
      <c r="AQ11" s="2751"/>
      <c r="AR11" s="2809"/>
      <c r="AS11" s="2751"/>
      <c r="AT11" s="2751"/>
      <c r="AU11" s="2833"/>
      <c r="AV11" s="2751"/>
      <c r="AW11" s="2803"/>
      <c r="AX11" s="2834"/>
      <c r="AY11" s="144"/>
      <c r="AZ11" s="2799"/>
      <c r="BA11" s="2799"/>
      <c r="BB11" s="2799"/>
    </row>
    <row r="12" spans="1:54" s="144" customFormat="1" ht="33.75" customHeight="1">
      <c r="A12" s="325">
        <v>1</v>
      </c>
      <c r="B12" s="325">
        <v>2</v>
      </c>
      <c r="C12" s="325">
        <v>3</v>
      </c>
      <c r="D12" s="325">
        <v>4</v>
      </c>
      <c r="E12" s="325">
        <v>5</v>
      </c>
      <c r="F12" s="325">
        <v>6</v>
      </c>
      <c r="G12" s="325">
        <v>7</v>
      </c>
      <c r="H12" s="325">
        <v>8</v>
      </c>
      <c r="I12" s="325">
        <v>9</v>
      </c>
      <c r="J12" s="325">
        <v>10</v>
      </c>
      <c r="K12" s="325">
        <v>11</v>
      </c>
      <c r="L12" s="325">
        <v>12</v>
      </c>
      <c r="M12" s="325">
        <v>13</v>
      </c>
      <c r="N12" s="325">
        <v>14</v>
      </c>
      <c r="O12" s="325">
        <v>15</v>
      </c>
      <c r="P12" s="325">
        <v>16</v>
      </c>
      <c r="Q12" s="325">
        <v>14</v>
      </c>
      <c r="R12" s="325">
        <v>15</v>
      </c>
      <c r="S12" s="325">
        <v>16</v>
      </c>
      <c r="T12" s="325">
        <v>17</v>
      </c>
      <c r="U12" s="2307">
        <v>21</v>
      </c>
      <c r="V12" s="2307">
        <v>22</v>
      </c>
      <c r="W12" s="2307">
        <v>23</v>
      </c>
      <c r="X12" s="2307">
        <v>24</v>
      </c>
      <c r="Y12" s="2307">
        <v>25</v>
      </c>
      <c r="Z12" s="2307">
        <v>26</v>
      </c>
      <c r="AA12" s="2307">
        <v>27</v>
      </c>
      <c r="AB12" s="2307">
        <v>28</v>
      </c>
      <c r="AC12" s="2307">
        <v>29</v>
      </c>
      <c r="AD12" s="2307">
        <v>30</v>
      </c>
      <c r="AE12" s="2307">
        <v>31</v>
      </c>
      <c r="AF12" s="2307">
        <v>32</v>
      </c>
      <c r="AG12" s="2307">
        <v>33</v>
      </c>
      <c r="AH12" s="325">
        <v>34</v>
      </c>
      <c r="AI12" s="325">
        <v>35</v>
      </c>
      <c r="AJ12" s="325">
        <v>36</v>
      </c>
      <c r="AK12" s="325">
        <v>37</v>
      </c>
      <c r="AL12" s="325">
        <v>17</v>
      </c>
      <c r="AM12" s="325">
        <v>18</v>
      </c>
      <c r="AN12" s="325">
        <v>19</v>
      </c>
      <c r="AO12" s="325">
        <v>20</v>
      </c>
      <c r="AP12" s="325">
        <v>18</v>
      </c>
      <c r="AQ12" s="325">
        <v>19</v>
      </c>
      <c r="AR12" s="325">
        <v>20</v>
      </c>
      <c r="AS12" s="325">
        <v>21</v>
      </c>
      <c r="AT12" s="1908">
        <v>22</v>
      </c>
      <c r="AU12" s="325">
        <v>23</v>
      </c>
      <c r="AV12" s="325">
        <v>24</v>
      </c>
      <c r="AZ12" s="2270"/>
      <c r="BA12" s="2270"/>
      <c r="BB12" s="2270"/>
    </row>
    <row r="13" spans="1:54" ht="18.75" customHeight="1">
      <c r="A13" s="82"/>
      <c r="B13" s="83"/>
      <c r="C13" s="84"/>
      <c r="D13" s="84"/>
      <c r="E13" s="84"/>
      <c r="F13" s="85"/>
      <c r="G13" s="86"/>
      <c r="H13" s="86"/>
      <c r="I13" s="86"/>
      <c r="J13" s="85"/>
      <c r="K13" s="86"/>
      <c r="L13" s="86"/>
      <c r="M13" s="86"/>
      <c r="N13" s="86"/>
      <c r="O13" s="86"/>
      <c r="P13" s="107"/>
      <c r="Q13" s="116"/>
      <c r="R13" s="116"/>
      <c r="S13" s="116"/>
      <c r="T13" s="117"/>
      <c r="U13" s="118"/>
      <c r="V13" s="118"/>
      <c r="W13" s="118"/>
      <c r="X13" s="118"/>
      <c r="Y13" s="118"/>
      <c r="Z13" s="118"/>
      <c r="AA13" s="118"/>
      <c r="AB13" s="118"/>
      <c r="AC13" s="118"/>
      <c r="AD13" s="118"/>
      <c r="AE13" s="118"/>
      <c r="AF13" s="118"/>
      <c r="AG13" s="118"/>
      <c r="AH13" s="118"/>
      <c r="AI13" s="118"/>
      <c r="AJ13" s="118"/>
      <c r="AK13" s="118"/>
      <c r="AL13" s="116"/>
      <c r="AM13" s="116"/>
      <c r="AN13" s="116"/>
      <c r="AO13" s="117"/>
      <c r="AP13" s="116"/>
      <c r="AQ13" s="116"/>
      <c r="AR13" s="116"/>
      <c r="AS13" s="117"/>
      <c r="AT13" s="129"/>
      <c r="AU13" s="130"/>
      <c r="AV13" s="130"/>
      <c r="AZ13" s="145"/>
      <c r="BA13" s="145"/>
      <c r="BB13" s="145"/>
    </row>
    <row r="14" spans="1:54" ht="35.25" customHeight="1">
      <c r="A14" s="87"/>
      <c r="B14" s="88" t="s">
        <v>3481</v>
      </c>
      <c r="C14" s="89"/>
      <c r="D14" s="90"/>
      <c r="E14" s="89"/>
      <c r="F14" s="90"/>
      <c r="G14" s="91">
        <f t="shared" ref="G14:I14" si="0">SUM(G15:G16)</f>
        <v>3811726</v>
      </c>
      <c r="H14" s="91">
        <f t="shared" si="0"/>
        <v>2994330</v>
      </c>
      <c r="I14" s="91">
        <f t="shared" si="0"/>
        <v>817396</v>
      </c>
      <c r="J14" s="108"/>
      <c r="K14" s="91">
        <f t="shared" ref="K14:AT14" si="1">SUM(K15:K16)</f>
        <v>4576806.5939999996</v>
      </c>
      <c r="L14" s="91">
        <f t="shared" si="1"/>
        <v>3519177.8569999998</v>
      </c>
      <c r="M14" s="91">
        <f t="shared" si="1"/>
        <v>1057628.7370000002</v>
      </c>
      <c r="N14" s="91">
        <f t="shared" si="1"/>
        <v>348408.63637100003</v>
      </c>
      <c r="O14" s="91">
        <f t="shared" si="1"/>
        <v>325965.49637100002</v>
      </c>
      <c r="P14" s="91">
        <f t="shared" si="1"/>
        <v>22443.14</v>
      </c>
      <c r="Q14" s="91">
        <f t="shared" si="1"/>
        <v>2460083.9</v>
      </c>
      <c r="R14" s="91">
        <f t="shared" si="1"/>
        <v>376055</v>
      </c>
      <c r="S14" s="91">
        <f t="shared" si="1"/>
        <v>2084028.9</v>
      </c>
      <c r="T14" s="91">
        <f t="shared" si="1"/>
        <v>0</v>
      </c>
      <c r="U14" s="91">
        <f t="shared" si="1"/>
        <v>1671495.7309999999</v>
      </c>
      <c r="V14" s="91">
        <f t="shared" si="1"/>
        <v>227792</v>
      </c>
      <c r="W14" s="91">
        <f t="shared" si="1"/>
        <v>1443703.7309999999</v>
      </c>
      <c r="X14" s="91">
        <f t="shared" si="1"/>
        <v>1556581.7309999999</v>
      </c>
      <c r="Y14" s="91">
        <f t="shared" si="1"/>
        <v>224259</v>
      </c>
      <c r="Z14" s="91">
        <f t="shared" si="1"/>
        <v>1332322.7309999999</v>
      </c>
      <c r="AA14" s="91">
        <f t="shared" si="1"/>
        <v>492314</v>
      </c>
      <c r="AB14" s="91">
        <f t="shared" si="1"/>
        <v>89410</v>
      </c>
      <c r="AC14" s="91">
        <f t="shared" si="1"/>
        <v>398753</v>
      </c>
      <c r="AD14" s="91">
        <f t="shared" si="1"/>
        <v>4151</v>
      </c>
      <c r="AE14" s="91">
        <f t="shared" si="1"/>
        <v>262915</v>
      </c>
      <c r="AF14" s="91">
        <f t="shared" si="1"/>
        <v>46990</v>
      </c>
      <c r="AG14" s="91">
        <f t="shared" si="1"/>
        <v>215925</v>
      </c>
      <c r="AH14" s="91">
        <f t="shared" si="1"/>
        <v>2490584</v>
      </c>
      <c r="AI14" s="91">
        <f t="shared" si="1"/>
        <v>365910</v>
      </c>
      <c r="AJ14" s="91">
        <f t="shared" si="1"/>
        <v>2124674</v>
      </c>
      <c r="AK14" s="91">
        <f t="shared" si="1"/>
        <v>0</v>
      </c>
      <c r="AL14" s="91">
        <f t="shared" si="1"/>
        <v>2494792</v>
      </c>
      <c r="AM14" s="91">
        <f t="shared" si="1"/>
        <v>359156</v>
      </c>
      <c r="AN14" s="91">
        <f t="shared" si="1"/>
        <v>2135636</v>
      </c>
      <c r="AO14" s="91">
        <f t="shared" si="1"/>
        <v>0</v>
      </c>
      <c r="AP14" s="91">
        <f t="shared" si="1"/>
        <v>2494792</v>
      </c>
      <c r="AQ14" s="91">
        <f t="shared" si="1"/>
        <v>318401</v>
      </c>
      <c r="AR14" s="91">
        <f t="shared" si="1"/>
        <v>2176391</v>
      </c>
      <c r="AS14" s="91">
        <f t="shared" si="1"/>
        <v>0</v>
      </c>
      <c r="AT14" s="131">
        <f t="shared" si="1"/>
        <v>34708.1</v>
      </c>
      <c r="AU14" s="132"/>
      <c r="AV14" s="133"/>
      <c r="AW14" s="131">
        <f t="shared" ref="AW14:AX14" si="2">SUM(AW15:AW16)</f>
        <v>342</v>
      </c>
      <c r="AX14" s="131">
        <f t="shared" si="2"/>
        <v>342</v>
      </c>
      <c r="AZ14" s="91">
        <f t="shared" ref="AZ14:BB14" si="3">SUM(AZ15:AZ16)</f>
        <v>2163809.7310000001</v>
      </c>
      <c r="BA14" s="91">
        <f t="shared" si="3"/>
        <v>317202</v>
      </c>
      <c r="BB14" s="91">
        <f t="shared" si="3"/>
        <v>1846607.7310000001</v>
      </c>
    </row>
    <row r="15" spans="1:54" ht="31.5">
      <c r="A15" s="92"/>
      <c r="B15" s="93" t="s">
        <v>55</v>
      </c>
      <c r="C15" s="94"/>
      <c r="D15" s="95"/>
      <c r="E15" s="94"/>
      <c r="F15" s="95"/>
      <c r="G15" s="96">
        <f t="shared" ref="G15:I15" si="4">G21</f>
        <v>96397</v>
      </c>
      <c r="H15" s="96">
        <f t="shared" si="4"/>
        <v>78907</v>
      </c>
      <c r="I15" s="96">
        <f t="shared" si="4"/>
        <v>17490</v>
      </c>
      <c r="J15" s="109"/>
      <c r="K15" s="96">
        <f t="shared" ref="K15:AT15" si="5">K21</f>
        <v>944645</v>
      </c>
      <c r="L15" s="96">
        <f t="shared" si="5"/>
        <v>761116</v>
      </c>
      <c r="M15" s="96">
        <f t="shared" si="5"/>
        <v>183529</v>
      </c>
      <c r="N15" s="96">
        <f t="shared" si="5"/>
        <v>341801.63637100003</v>
      </c>
      <c r="O15" s="96">
        <f t="shared" si="5"/>
        <v>320121.49637100002</v>
      </c>
      <c r="P15" s="96">
        <f t="shared" si="5"/>
        <v>21680.14</v>
      </c>
      <c r="Q15" s="96">
        <f t="shared" si="5"/>
        <v>263295</v>
      </c>
      <c r="R15" s="96">
        <f t="shared" si="5"/>
        <v>23969</v>
      </c>
      <c r="S15" s="96">
        <f t="shared" si="5"/>
        <v>239326</v>
      </c>
      <c r="T15" s="96">
        <f t="shared" si="5"/>
        <v>0</v>
      </c>
      <c r="U15" s="96">
        <f t="shared" si="5"/>
        <v>275524</v>
      </c>
      <c r="V15" s="96">
        <f t="shared" si="5"/>
        <v>23969</v>
      </c>
      <c r="W15" s="96">
        <f t="shared" si="5"/>
        <v>251555</v>
      </c>
      <c r="X15" s="96">
        <f t="shared" si="5"/>
        <v>228243</v>
      </c>
      <c r="Y15" s="96">
        <f t="shared" si="5"/>
        <v>23969</v>
      </c>
      <c r="Z15" s="96">
        <f t="shared" si="5"/>
        <v>204274</v>
      </c>
      <c r="AA15" s="96">
        <f t="shared" si="5"/>
        <v>22448</v>
      </c>
      <c r="AB15" s="96">
        <f t="shared" si="5"/>
        <v>0</v>
      </c>
      <c r="AC15" s="96">
        <f t="shared" si="5"/>
        <v>22448</v>
      </c>
      <c r="AD15" s="96">
        <f t="shared" si="5"/>
        <v>0</v>
      </c>
      <c r="AE15" s="96">
        <f t="shared" si="5"/>
        <v>7782</v>
      </c>
      <c r="AF15" s="96">
        <f t="shared" si="5"/>
        <v>0</v>
      </c>
      <c r="AG15" s="96">
        <f t="shared" si="5"/>
        <v>7782</v>
      </c>
      <c r="AH15" s="96">
        <f t="shared" si="5"/>
        <v>256131</v>
      </c>
      <c r="AI15" s="96">
        <f t="shared" si="5"/>
        <v>23969</v>
      </c>
      <c r="AJ15" s="96">
        <f t="shared" si="5"/>
        <v>232162</v>
      </c>
      <c r="AK15" s="96">
        <f t="shared" si="5"/>
        <v>0</v>
      </c>
      <c r="AL15" s="96">
        <f t="shared" si="5"/>
        <v>256010</v>
      </c>
      <c r="AM15" s="96">
        <f t="shared" si="5"/>
        <v>23969</v>
      </c>
      <c r="AN15" s="96">
        <f t="shared" si="5"/>
        <v>232041</v>
      </c>
      <c r="AO15" s="96">
        <f t="shared" si="5"/>
        <v>0</v>
      </c>
      <c r="AP15" s="96">
        <f t="shared" si="5"/>
        <v>256010</v>
      </c>
      <c r="AQ15" s="96">
        <f t="shared" si="5"/>
        <v>23969</v>
      </c>
      <c r="AR15" s="96">
        <f t="shared" si="5"/>
        <v>232041</v>
      </c>
      <c r="AS15" s="96">
        <f t="shared" si="5"/>
        <v>0</v>
      </c>
      <c r="AT15" s="134">
        <f t="shared" si="5"/>
        <v>-7285</v>
      </c>
      <c r="AU15" s="135"/>
      <c r="AV15" s="136"/>
      <c r="AW15" s="134">
        <f t="shared" ref="AW15:AX15" si="6">AW21</f>
        <v>48</v>
      </c>
      <c r="AX15" s="134">
        <f t="shared" si="6"/>
        <v>48</v>
      </c>
      <c r="AZ15" s="146">
        <f t="shared" ref="AZ15:BB15" si="7">AZ21</f>
        <v>297972</v>
      </c>
      <c r="BA15" s="146">
        <f t="shared" si="7"/>
        <v>23969</v>
      </c>
      <c r="BB15" s="146">
        <f t="shared" si="7"/>
        <v>274003</v>
      </c>
    </row>
    <row r="16" spans="1:54" ht="44.1" customHeight="1">
      <c r="A16" s="92"/>
      <c r="B16" s="93" t="s">
        <v>56</v>
      </c>
      <c r="C16" s="94"/>
      <c r="D16" s="95"/>
      <c r="E16" s="94"/>
      <c r="F16" s="95"/>
      <c r="G16" s="96">
        <f t="shared" ref="G16:I16" si="8">G17+G19</f>
        <v>3715329</v>
      </c>
      <c r="H16" s="96">
        <f t="shared" si="8"/>
        <v>2915423</v>
      </c>
      <c r="I16" s="96">
        <f t="shared" si="8"/>
        <v>799906</v>
      </c>
      <c r="J16" s="109"/>
      <c r="K16" s="96">
        <f t="shared" ref="K16:AT16" si="9">K17+K19</f>
        <v>3632161.5939999996</v>
      </c>
      <c r="L16" s="96">
        <f t="shared" si="9"/>
        <v>2758061.8569999998</v>
      </c>
      <c r="M16" s="96">
        <f t="shared" si="9"/>
        <v>874099.73700000008</v>
      </c>
      <c r="N16" s="96">
        <f t="shared" si="9"/>
        <v>6607</v>
      </c>
      <c r="O16" s="96">
        <f t="shared" si="9"/>
        <v>5844</v>
      </c>
      <c r="P16" s="96">
        <f t="shared" si="9"/>
        <v>763</v>
      </c>
      <c r="Q16" s="96">
        <f t="shared" si="9"/>
        <v>2196788.9</v>
      </c>
      <c r="R16" s="96">
        <f t="shared" si="9"/>
        <v>352086</v>
      </c>
      <c r="S16" s="96">
        <f t="shared" si="9"/>
        <v>1844702.9</v>
      </c>
      <c r="T16" s="96">
        <f t="shared" si="9"/>
        <v>0</v>
      </c>
      <c r="U16" s="96">
        <f t="shared" si="9"/>
        <v>1395971.7309999999</v>
      </c>
      <c r="V16" s="96">
        <f t="shared" si="9"/>
        <v>203823</v>
      </c>
      <c r="W16" s="96">
        <f t="shared" si="9"/>
        <v>1192148.7309999999</v>
      </c>
      <c r="X16" s="96">
        <f t="shared" si="9"/>
        <v>1328338.7309999999</v>
      </c>
      <c r="Y16" s="96">
        <f t="shared" si="9"/>
        <v>200290</v>
      </c>
      <c r="Z16" s="96">
        <f t="shared" si="9"/>
        <v>1128048.7309999999</v>
      </c>
      <c r="AA16" s="96">
        <f t="shared" si="9"/>
        <v>469866</v>
      </c>
      <c r="AB16" s="96">
        <f t="shared" si="9"/>
        <v>89410</v>
      </c>
      <c r="AC16" s="96">
        <f t="shared" si="9"/>
        <v>376305</v>
      </c>
      <c r="AD16" s="96">
        <f t="shared" si="9"/>
        <v>4151</v>
      </c>
      <c r="AE16" s="96">
        <f t="shared" si="9"/>
        <v>255133</v>
      </c>
      <c r="AF16" s="96">
        <f t="shared" si="9"/>
        <v>46990</v>
      </c>
      <c r="AG16" s="96">
        <f t="shared" si="9"/>
        <v>208143</v>
      </c>
      <c r="AH16" s="96">
        <f t="shared" si="9"/>
        <v>2234453</v>
      </c>
      <c r="AI16" s="96">
        <f t="shared" si="9"/>
        <v>341941</v>
      </c>
      <c r="AJ16" s="96">
        <f t="shared" si="9"/>
        <v>1892512</v>
      </c>
      <c r="AK16" s="96">
        <f t="shared" si="9"/>
        <v>0</v>
      </c>
      <c r="AL16" s="96">
        <f t="shared" si="9"/>
        <v>2238782</v>
      </c>
      <c r="AM16" s="96">
        <f t="shared" si="9"/>
        <v>335187</v>
      </c>
      <c r="AN16" s="96">
        <f t="shared" si="9"/>
        <v>1903595</v>
      </c>
      <c r="AO16" s="96">
        <f t="shared" si="9"/>
        <v>0</v>
      </c>
      <c r="AP16" s="96">
        <f t="shared" si="9"/>
        <v>2238782</v>
      </c>
      <c r="AQ16" s="96">
        <f t="shared" si="9"/>
        <v>294432</v>
      </c>
      <c r="AR16" s="96">
        <f t="shared" si="9"/>
        <v>1944350</v>
      </c>
      <c r="AS16" s="96">
        <f t="shared" si="9"/>
        <v>0</v>
      </c>
      <c r="AT16" s="134">
        <f t="shared" si="9"/>
        <v>41993.1</v>
      </c>
      <c r="AU16" s="135"/>
      <c r="AV16" s="136"/>
      <c r="AW16" s="134">
        <f t="shared" ref="AW16:AX16" si="10">AW17+AW19</f>
        <v>294</v>
      </c>
      <c r="AX16" s="134">
        <f t="shared" si="10"/>
        <v>294</v>
      </c>
      <c r="AZ16" s="146">
        <f t="shared" ref="AZ16:BB16" si="11">AZ17+AZ19</f>
        <v>1865837.7310000001</v>
      </c>
      <c r="BA16" s="146">
        <f t="shared" si="11"/>
        <v>293233</v>
      </c>
      <c r="BB16" s="146">
        <f t="shared" si="11"/>
        <v>1572604.7310000001</v>
      </c>
    </row>
    <row r="17" spans="1:54" ht="39" customHeight="1">
      <c r="A17" s="92"/>
      <c r="B17" s="93" t="s">
        <v>57</v>
      </c>
      <c r="C17" s="94"/>
      <c r="D17" s="95"/>
      <c r="E17" s="94"/>
      <c r="F17" s="95"/>
      <c r="G17" s="96">
        <f t="shared" ref="G17:I17" si="12">G71</f>
        <v>3551126</v>
      </c>
      <c r="H17" s="96">
        <f t="shared" si="12"/>
        <v>2806332</v>
      </c>
      <c r="I17" s="96">
        <f t="shared" si="12"/>
        <v>744794</v>
      </c>
      <c r="J17" s="109"/>
      <c r="K17" s="96">
        <f t="shared" ref="K17:AT17" si="13">K71</f>
        <v>3469634.5939999996</v>
      </c>
      <c r="L17" s="96">
        <f t="shared" si="13"/>
        <v>2650646.8569999998</v>
      </c>
      <c r="M17" s="96">
        <f t="shared" si="13"/>
        <v>818987.73700000008</v>
      </c>
      <c r="N17" s="96">
        <f t="shared" si="13"/>
        <v>6507</v>
      </c>
      <c r="O17" s="96">
        <f t="shared" si="13"/>
        <v>5744</v>
      </c>
      <c r="P17" s="96">
        <f t="shared" si="13"/>
        <v>763</v>
      </c>
      <c r="Q17" s="96">
        <f t="shared" si="13"/>
        <v>2167845.9</v>
      </c>
      <c r="R17" s="96">
        <f t="shared" si="13"/>
        <v>352086</v>
      </c>
      <c r="S17" s="96">
        <f t="shared" si="13"/>
        <v>1815759.9</v>
      </c>
      <c r="T17" s="96">
        <f t="shared" si="13"/>
        <v>0</v>
      </c>
      <c r="U17" s="96">
        <f t="shared" si="13"/>
        <v>1392920.7309999999</v>
      </c>
      <c r="V17" s="96">
        <f t="shared" si="13"/>
        <v>203823</v>
      </c>
      <c r="W17" s="96">
        <f t="shared" si="13"/>
        <v>1189097.7309999999</v>
      </c>
      <c r="X17" s="96">
        <f t="shared" si="13"/>
        <v>1325287.7309999999</v>
      </c>
      <c r="Y17" s="96">
        <f t="shared" si="13"/>
        <v>200290</v>
      </c>
      <c r="Z17" s="96">
        <f t="shared" si="13"/>
        <v>1124997.7309999999</v>
      </c>
      <c r="AA17" s="96">
        <f t="shared" si="13"/>
        <v>463812</v>
      </c>
      <c r="AB17" s="96">
        <f t="shared" si="13"/>
        <v>89410</v>
      </c>
      <c r="AC17" s="96">
        <f t="shared" si="13"/>
        <v>370251</v>
      </c>
      <c r="AD17" s="96">
        <f t="shared" si="13"/>
        <v>4151</v>
      </c>
      <c r="AE17" s="96">
        <f t="shared" si="13"/>
        <v>249279</v>
      </c>
      <c r="AF17" s="96">
        <f t="shared" si="13"/>
        <v>46990</v>
      </c>
      <c r="AG17" s="96">
        <f t="shared" si="13"/>
        <v>202289</v>
      </c>
      <c r="AH17" s="96">
        <f t="shared" si="13"/>
        <v>2205782</v>
      </c>
      <c r="AI17" s="96">
        <f t="shared" si="13"/>
        <v>341941</v>
      </c>
      <c r="AJ17" s="96">
        <f t="shared" si="13"/>
        <v>1863841</v>
      </c>
      <c r="AK17" s="96">
        <f t="shared" si="13"/>
        <v>0</v>
      </c>
      <c r="AL17" s="96">
        <f t="shared" si="13"/>
        <v>2210111</v>
      </c>
      <c r="AM17" s="96">
        <f t="shared" si="13"/>
        <v>335187</v>
      </c>
      <c r="AN17" s="96">
        <f t="shared" si="13"/>
        <v>1874924</v>
      </c>
      <c r="AO17" s="96">
        <f t="shared" si="13"/>
        <v>0</v>
      </c>
      <c r="AP17" s="96">
        <f t="shared" si="13"/>
        <v>2210111</v>
      </c>
      <c r="AQ17" s="96">
        <f t="shared" si="13"/>
        <v>294432</v>
      </c>
      <c r="AR17" s="96">
        <f t="shared" si="13"/>
        <v>1915679</v>
      </c>
      <c r="AS17" s="96">
        <f t="shared" si="13"/>
        <v>0</v>
      </c>
      <c r="AT17" s="134">
        <f t="shared" si="13"/>
        <v>42265.1</v>
      </c>
      <c r="AU17" s="137"/>
      <c r="AV17" s="138"/>
      <c r="AW17" s="134">
        <f t="shared" ref="AW17:AX17" si="14">AW71</f>
        <v>282</v>
      </c>
      <c r="AX17" s="134">
        <f t="shared" si="14"/>
        <v>282</v>
      </c>
      <c r="AZ17" s="146">
        <f t="shared" ref="AZ17:BB17" si="15">AZ71</f>
        <v>1856732.7310000001</v>
      </c>
      <c r="BA17" s="146">
        <f t="shared" si="15"/>
        <v>293233</v>
      </c>
      <c r="BB17" s="146">
        <f t="shared" si="15"/>
        <v>1563499.7310000001</v>
      </c>
    </row>
    <row r="18" spans="1:54" ht="41.1" customHeight="1">
      <c r="A18" s="92"/>
      <c r="B18" s="93" t="s">
        <v>58</v>
      </c>
      <c r="C18" s="94"/>
      <c r="D18" s="95"/>
      <c r="E18" s="94"/>
      <c r="F18" s="95"/>
      <c r="G18" s="96">
        <f t="shared" ref="G18:I18" si="16">G72</f>
        <v>3551126</v>
      </c>
      <c r="H18" s="96">
        <f t="shared" si="16"/>
        <v>2806332</v>
      </c>
      <c r="I18" s="96">
        <f t="shared" si="16"/>
        <v>744794</v>
      </c>
      <c r="J18" s="109"/>
      <c r="K18" s="96">
        <f t="shared" ref="K18:AT18" si="17">K72</f>
        <v>3469634.5939999996</v>
      </c>
      <c r="L18" s="96">
        <f t="shared" si="17"/>
        <v>2650646.8569999998</v>
      </c>
      <c r="M18" s="96">
        <f t="shared" si="17"/>
        <v>818987.73700000008</v>
      </c>
      <c r="N18" s="96">
        <f t="shared" si="17"/>
        <v>6507</v>
      </c>
      <c r="O18" s="96">
        <f t="shared" si="17"/>
        <v>5744</v>
      </c>
      <c r="P18" s="96">
        <f t="shared" si="17"/>
        <v>763</v>
      </c>
      <c r="Q18" s="96">
        <f t="shared" si="17"/>
        <v>2167845.9</v>
      </c>
      <c r="R18" s="96">
        <f t="shared" si="17"/>
        <v>352086</v>
      </c>
      <c r="S18" s="96">
        <f t="shared" si="17"/>
        <v>1815759.9</v>
      </c>
      <c r="T18" s="96">
        <f t="shared" si="17"/>
        <v>0</v>
      </c>
      <c r="U18" s="96">
        <f t="shared" si="17"/>
        <v>1392920.7309999999</v>
      </c>
      <c r="V18" s="96">
        <f t="shared" si="17"/>
        <v>203823</v>
      </c>
      <c r="W18" s="96">
        <f t="shared" si="17"/>
        <v>1189097.7309999999</v>
      </c>
      <c r="X18" s="96">
        <f t="shared" si="17"/>
        <v>1325287.7309999999</v>
      </c>
      <c r="Y18" s="96">
        <f t="shared" si="17"/>
        <v>200290</v>
      </c>
      <c r="Z18" s="96">
        <f t="shared" si="17"/>
        <v>1124997.7309999999</v>
      </c>
      <c r="AA18" s="96">
        <f t="shared" si="17"/>
        <v>463812</v>
      </c>
      <c r="AB18" s="96">
        <f t="shared" si="17"/>
        <v>89410</v>
      </c>
      <c r="AC18" s="96">
        <f t="shared" si="17"/>
        <v>370251</v>
      </c>
      <c r="AD18" s="96">
        <f t="shared" si="17"/>
        <v>4151</v>
      </c>
      <c r="AE18" s="96">
        <f t="shared" si="17"/>
        <v>249279</v>
      </c>
      <c r="AF18" s="96">
        <f t="shared" si="17"/>
        <v>46990</v>
      </c>
      <c r="AG18" s="96">
        <f t="shared" si="17"/>
        <v>202289</v>
      </c>
      <c r="AH18" s="96">
        <f t="shared" si="17"/>
        <v>2205782</v>
      </c>
      <c r="AI18" s="96">
        <f t="shared" si="17"/>
        <v>341941</v>
      </c>
      <c r="AJ18" s="96">
        <f t="shared" si="17"/>
        <v>1863841</v>
      </c>
      <c r="AK18" s="96">
        <f t="shared" si="17"/>
        <v>0</v>
      </c>
      <c r="AL18" s="96">
        <f t="shared" si="17"/>
        <v>2210111</v>
      </c>
      <c r="AM18" s="96">
        <f t="shared" si="17"/>
        <v>335187</v>
      </c>
      <c r="AN18" s="96">
        <f t="shared" si="17"/>
        <v>1874924</v>
      </c>
      <c r="AO18" s="96">
        <f t="shared" si="17"/>
        <v>0</v>
      </c>
      <c r="AP18" s="96">
        <f t="shared" si="17"/>
        <v>2210111</v>
      </c>
      <c r="AQ18" s="96">
        <f t="shared" si="17"/>
        <v>294432</v>
      </c>
      <c r="AR18" s="96">
        <f t="shared" si="17"/>
        <v>1915679</v>
      </c>
      <c r="AS18" s="96">
        <f t="shared" si="17"/>
        <v>0</v>
      </c>
      <c r="AT18" s="134">
        <f t="shared" si="17"/>
        <v>42265.1</v>
      </c>
      <c r="AU18" s="137"/>
      <c r="AV18" s="138"/>
      <c r="AW18" s="134">
        <f t="shared" ref="AW18:AX18" si="18">AW72</f>
        <v>282</v>
      </c>
      <c r="AX18" s="134">
        <f t="shared" si="18"/>
        <v>282</v>
      </c>
      <c r="AZ18" s="146">
        <f t="shared" ref="AZ18:BB18" si="19">AZ72</f>
        <v>1856732.7310000001</v>
      </c>
      <c r="BA18" s="146">
        <f t="shared" si="19"/>
        <v>293233</v>
      </c>
      <c r="BB18" s="146">
        <f t="shared" si="19"/>
        <v>1563499.7310000001</v>
      </c>
    </row>
    <row r="19" spans="1:54" ht="42" customHeight="1">
      <c r="A19" s="92"/>
      <c r="B19" s="93" t="s">
        <v>641</v>
      </c>
      <c r="C19" s="94"/>
      <c r="D19" s="95"/>
      <c r="E19" s="94"/>
      <c r="F19" s="95"/>
      <c r="G19" s="96">
        <f t="shared" ref="G19:I19" si="20">G357</f>
        <v>164203</v>
      </c>
      <c r="H19" s="96">
        <f t="shared" si="20"/>
        <v>109091</v>
      </c>
      <c r="I19" s="96">
        <f t="shared" si="20"/>
        <v>55112</v>
      </c>
      <c r="J19" s="109"/>
      <c r="K19" s="96">
        <f t="shared" ref="K19:AT19" si="21">K357</f>
        <v>162527</v>
      </c>
      <c r="L19" s="96">
        <f t="shared" si="21"/>
        <v>107415</v>
      </c>
      <c r="M19" s="96">
        <f t="shared" si="21"/>
        <v>55112</v>
      </c>
      <c r="N19" s="96">
        <f t="shared" si="21"/>
        <v>100</v>
      </c>
      <c r="O19" s="96">
        <f t="shared" si="21"/>
        <v>100</v>
      </c>
      <c r="P19" s="96">
        <f t="shared" si="21"/>
        <v>0</v>
      </c>
      <c r="Q19" s="96">
        <f t="shared" si="21"/>
        <v>28943</v>
      </c>
      <c r="R19" s="96">
        <f t="shared" si="21"/>
        <v>0</v>
      </c>
      <c r="S19" s="96">
        <f t="shared" si="21"/>
        <v>28943</v>
      </c>
      <c r="T19" s="2308">
        <f t="shared" si="21"/>
        <v>0</v>
      </c>
      <c r="U19" s="2308">
        <f t="shared" si="21"/>
        <v>3051</v>
      </c>
      <c r="V19" s="2308">
        <f t="shared" si="21"/>
        <v>0</v>
      </c>
      <c r="W19" s="2308">
        <f t="shared" si="21"/>
        <v>3051</v>
      </c>
      <c r="X19" s="2308">
        <f t="shared" si="21"/>
        <v>3051</v>
      </c>
      <c r="Y19" s="2308">
        <f t="shared" si="21"/>
        <v>0</v>
      </c>
      <c r="Z19" s="2308">
        <f t="shared" si="21"/>
        <v>3051</v>
      </c>
      <c r="AA19" s="2308">
        <f t="shared" si="21"/>
        <v>6054</v>
      </c>
      <c r="AB19" s="2308">
        <f t="shared" si="21"/>
        <v>0</v>
      </c>
      <c r="AC19" s="2308">
        <f t="shared" si="21"/>
        <v>6054</v>
      </c>
      <c r="AD19" s="2308">
        <f t="shared" si="21"/>
        <v>0</v>
      </c>
      <c r="AE19" s="2308">
        <f t="shared" si="21"/>
        <v>5854</v>
      </c>
      <c r="AF19" s="2308">
        <f t="shared" si="21"/>
        <v>0</v>
      </c>
      <c r="AG19" s="2308">
        <f t="shared" si="21"/>
        <v>5854</v>
      </c>
      <c r="AH19" s="2308">
        <f t="shared" si="21"/>
        <v>28671</v>
      </c>
      <c r="AI19" s="2308">
        <f t="shared" si="21"/>
        <v>0</v>
      </c>
      <c r="AJ19" s="2308">
        <f t="shared" si="21"/>
        <v>28671</v>
      </c>
      <c r="AK19" s="2308">
        <f t="shared" si="21"/>
        <v>0</v>
      </c>
      <c r="AL19" s="2308">
        <f t="shared" si="21"/>
        <v>28671</v>
      </c>
      <c r="AM19" s="2308">
        <f t="shared" si="21"/>
        <v>0</v>
      </c>
      <c r="AN19" s="2308">
        <f t="shared" si="21"/>
        <v>28671</v>
      </c>
      <c r="AO19" s="2308">
        <f t="shared" si="21"/>
        <v>0</v>
      </c>
      <c r="AP19" s="2308">
        <f t="shared" si="21"/>
        <v>28671</v>
      </c>
      <c r="AQ19" s="2308">
        <f t="shared" si="21"/>
        <v>0</v>
      </c>
      <c r="AR19" s="2308">
        <f t="shared" si="21"/>
        <v>28671</v>
      </c>
      <c r="AS19" s="2308">
        <f t="shared" si="21"/>
        <v>0</v>
      </c>
      <c r="AT19" s="134">
        <f t="shared" si="21"/>
        <v>-272</v>
      </c>
      <c r="AU19" s="135"/>
      <c r="AV19" s="136"/>
      <c r="AW19" s="134">
        <f t="shared" ref="AW19:AX19" si="22">AW357</f>
        <v>12</v>
      </c>
      <c r="AX19" s="134">
        <f t="shared" si="22"/>
        <v>12</v>
      </c>
      <c r="AZ19" s="146">
        <f t="shared" ref="AZ19:BB19" si="23">AZ357</f>
        <v>9105</v>
      </c>
      <c r="BA19" s="146">
        <f t="shared" si="23"/>
        <v>0</v>
      </c>
      <c r="BB19" s="146">
        <f t="shared" si="23"/>
        <v>9105</v>
      </c>
    </row>
    <row r="20" spans="1:54" ht="36.950000000000003" customHeight="1">
      <c r="A20" s="92"/>
      <c r="B20" s="93" t="s">
        <v>3482</v>
      </c>
      <c r="C20" s="94"/>
      <c r="D20" s="95"/>
      <c r="E20" s="94"/>
      <c r="F20" s="95"/>
      <c r="G20" s="96"/>
      <c r="H20" s="96"/>
      <c r="I20" s="96"/>
      <c r="J20" s="110"/>
      <c r="K20" s="96"/>
      <c r="L20" s="96"/>
      <c r="M20" s="96"/>
      <c r="N20" s="96"/>
      <c r="O20" s="96"/>
      <c r="P20" s="96"/>
      <c r="Q20" s="96"/>
      <c r="R20" s="96"/>
      <c r="S20" s="96"/>
      <c r="T20" s="2308"/>
      <c r="U20" s="2308"/>
      <c r="V20" s="2308"/>
      <c r="W20" s="2308"/>
      <c r="X20" s="2308"/>
      <c r="Y20" s="2308"/>
      <c r="Z20" s="2308"/>
      <c r="AA20" s="2308"/>
      <c r="AB20" s="2308"/>
      <c r="AC20" s="2308"/>
      <c r="AD20" s="2308"/>
      <c r="AE20" s="2308"/>
      <c r="AF20" s="2308"/>
      <c r="AG20" s="2308"/>
      <c r="AH20" s="2308"/>
      <c r="AI20" s="2308"/>
      <c r="AJ20" s="2308"/>
      <c r="AK20" s="2308"/>
      <c r="AL20" s="2308"/>
      <c r="AM20" s="2308"/>
      <c r="AN20" s="2308"/>
      <c r="AO20" s="2308"/>
      <c r="AP20" s="2308"/>
      <c r="AQ20" s="2308"/>
      <c r="AR20" s="2308"/>
      <c r="AS20" s="2308"/>
      <c r="AT20" s="134"/>
      <c r="AU20" s="137"/>
      <c r="AV20" s="138"/>
      <c r="AW20" s="134"/>
      <c r="AX20" s="134"/>
      <c r="AZ20" s="146"/>
      <c r="BA20" s="146"/>
      <c r="BB20" s="146"/>
    </row>
    <row r="21" spans="1:54" ht="39" customHeight="1">
      <c r="A21" s="92"/>
      <c r="B21" s="93" t="s">
        <v>3483</v>
      </c>
      <c r="C21" s="94"/>
      <c r="D21" s="95"/>
      <c r="E21" s="94"/>
      <c r="F21" s="95"/>
      <c r="G21" s="96">
        <f>SUM(G22:G69)</f>
        <v>96397</v>
      </c>
      <c r="H21" s="96">
        <f>SUM(H22:H69)</f>
        <v>78907</v>
      </c>
      <c r="I21" s="96">
        <f>SUM(I22:I69)</f>
        <v>17490</v>
      </c>
      <c r="J21" s="109"/>
      <c r="K21" s="96">
        <f t="shared" ref="K21:AT21" si="24">SUM(K22:K69)</f>
        <v>944645</v>
      </c>
      <c r="L21" s="96">
        <f t="shared" si="24"/>
        <v>761116</v>
      </c>
      <c r="M21" s="96">
        <f t="shared" si="24"/>
        <v>183529</v>
      </c>
      <c r="N21" s="96">
        <f t="shared" si="24"/>
        <v>341801.63637100003</v>
      </c>
      <c r="O21" s="96">
        <f t="shared" si="24"/>
        <v>320121.49637100002</v>
      </c>
      <c r="P21" s="96">
        <f t="shared" si="24"/>
        <v>21680.14</v>
      </c>
      <c r="Q21" s="96">
        <f t="shared" si="24"/>
        <v>263295</v>
      </c>
      <c r="R21" s="96">
        <f t="shared" si="24"/>
        <v>23969</v>
      </c>
      <c r="S21" s="96">
        <f t="shared" si="24"/>
        <v>239326</v>
      </c>
      <c r="T21" s="2308">
        <f t="shared" si="24"/>
        <v>0</v>
      </c>
      <c r="U21" s="2308">
        <f t="shared" si="24"/>
        <v>275524</v>
      </c>
      <c r="V21" s="2308">
        <f t="shared" si="24"/>
        <v>23969</v>
      </c>
      <c r="W21" s="2308">
        <f t="shared" si="24"/>
        <v>251555</v>
      </c>
      <c r="X21" s="2308">
        <f t="shared" si="24"/>
        <v>228243</v>
      </c>
      <c r="Y21" s="2308">
        <f t="shared" si="24"/>
        <v>23969</v>
      </c>
      <c r="Z21" s="2308">
        <f t="shared" si="24"/>
        <v>204274</v>
      </c>
      <c r="AA21" s="2308">
        <f t="shared" si="24"/>
        <v>22448</v>
      </c>
      <c r="AB21" s="2308">
        <f t="shared" si="24"/>
        <v>0</v>
      </c>
      <c r="AC21" s="2308">
        <f t="shared" si="24"/>
        <v>22448</v>
      </c>
      <c r="AD21" s="2308">
        <f t="shared" si="24"/>
        <v>0</v>
      </c>
      <c r="AE21" s="2308">
        <f t="shared" si="24"/>
        <v>7782</v>
      </c>
      <c r="AF21" s="2308">
        <f t="shared" si="24"/>
        <v>0</v>
      </c>
      <c r="AG21" s="2308">
        <f t="shared" si="24"/>
        <v>7782</v>
      </c>
      <c r="AH21" s="2308">
        <f t="shared" si="24"/>
        <v>256131</v>
      </c>
      <c r="AI21" s="2308">
        <f t="shared" si="24"/>
        <v>23969</v>
      </c>
      <c r="AJ21" s="2308">
        <f t="shared" si="24"/>
        <v>232162</v>
      </c>
      <c r="AK21" s="2308">
        <f t="shared" si="24"/>
        <v>0</v>
      </c>
      <c r="AL21" s="2308">
        <f t="shared" si="24"/>
        <v>256010</v>
      </c>
      <c r="AM21" s="2308">
        <f t="shared" si="24"/>
        <v>23969</v>
      </c>
      <c r="AN21" s="2308">
        <f t="shared" si="24"/>
        <v>232041</v>
      </c>
      <c r="AO21" s="2308">
        <f t="shared" si="24"/>
        <v>0</v>
      </c>
      <c r="AP21" s="2308">
        <f t="shared" si="24"/>
        <v>256010</v>
      </c>
      <c r="AQ21" s="2308">
        <f t="shared" si="24"/>
        <v>23969</v>
      </c>
      <c r="AR21" s="2308">
        <f t="shared" si="24"/>
        <v>232041</v>
      </c>
      <c r="AS21" s="2308">
        <f t="shared" si="24"/>
        <v>0</v>
      </c>
      <c r="AT21" s="134">
        <f t="shared" si="24"/>
        <v>-7285</v>
      </c>
      <c r="AU21" s="139"/>
      <c r="AV21" s="138"/>
      <c r="AW21" s="134">
        <f>SUM(AW22:AW69)</f>
        <v>48</v>
      </c>
      <c r="AX21" s="134">
        <f>SUM(AX22:AX69)</f>
        <v>48</v>
      </c>
      <c r="AZ21" s="146">
        <f>SUM(AZ22:AZ69)</f>
        <v>297972</v>
      </c>
      <c r="BA21" s="146">
        <f>SUM(BA22:BA69)</f>
        <v>23969</v>
      </c>
      <c r="BB21" s="146">
        <f>SUM(BB22:BB69)</f>
        <v>274003</v>
      </c>
    </row>
    <row r="22" spans="1:54" ht="57" customHeight="1">
      <c r="A22" s="97">
        <v>1</v>
      </c>
      <c r="B22" s="98" t="s">
        <v>3484</v>
      </c>
      <c r="C22" s="97" t="s">
        <v>173</v>
      </c>
      <c r="D22" s="99" t="s">
        <v>3485</v>
      </c>
      <c r="E22" s="97" t="s">
        <v>1782</v>
      </c>
      <c r="F22" s="99"/>
      <c r="G22" s="100">
        <f t="shared" ref="G22:G65" si="25">SUM(H22:I22)</f>
        <v>0</v>
      </c>
      <c r="H22" s="100"/>
      <c r="I22" s="100"/>
      <c r="J22" s="99" t="s">
        <v>3486</v>
      </c>
      <c r="K22" s="100">
        <f t="shared" ref="K22:K69" si="26">SUM(L22:M22)</f>
        <v>9003</v>
      </c>
      <c r="L22" s="100">
        <v>5944</v>
      </c>
      <c r="M22" s="100">
        <v>3059</v>
      </c>
      <c r="N22" s="100">
        <f t="shared" ref="N22:N69" si="27">SUM(O22:P22)</f>
        <v>970</v>
      </c>
      <c r="O22" s="100">
        <v>970</v>
      </c>
      <c r="P22" s="100">
        <v>0</v>
      </c>
      <c r="Q22" s="119">
        <f t="shared" ref="Q22:Q69" si="28">SUM(R22:T22)</f>
        <v>2202</v>
      </c>
      <c r="R22" s="120"/>
      <c r="S22" s="120">
        <v>2202</v>
      </c>
      <c r="T22" s="2309"/>
      <c r="U22" s="2310">
        <f t="shared" ref="U22:U69" si="29">SUM(V22:W22)</f>
        <v>1897</v>
      </c>
      <c r="V22" s="2311"/>
      <c r="W22" s="2139">
        <v>1897</v>
      </c>
      <c r="X22" s="2310">
        <f t="shared" ref="X22:X69" si="30">SUM(Y22:Z22)</f>
        <v>1897</v>
      </c>
      <c r="Y22" s="2311"/>
      <c r="Z22" s="2139">
        <v>1897</v>
      </c>
      <c r="AA22" s="2276">
        <f t="shared" ref="AA22:AA69" si="31">SUM(AB22:AD22)</f>
        <v>0</v>
      </c>
      <c r="AB22" s="2311"/>
      <c r="AC22" s="2311"/>
      <c r="AD22" s="2311"/>
      <c r="AE22" s="2310">
        <f t="shared" ref="AE22:AE69" si="32">SUM(AF22:AG22)</f>
        <v>0</v>
      </c>
      <c r="AF22" s="2311"/>
      <c r="AG22" s="2311"/>
      <c r="AH22" s="2276">
        <f t="shared" ref="AH22:AH69" si="33">SUM(AI22:AK22)</f>
        <v>1897</v>
      </c>
      <c r="AI22" s="2309"/>
      <c r="AJ22" s="2139">
        <v>1897</v>
      </c>
      <c r="AK22" s="2309"/>
      <c r="AL22" s="2276">
        <f t="shared" ref="AL22:AL69" si="34">SUM(AM22:AO22)</f>
        <v>1897</v>
      </c>
      <c r="AM22" s="2309"/>
      <c r="AN22" s="2139">
        <v>1897</v>
      </c>
      <c r="AO22" s="2309"/>
      <c r="AP22" s="2276">
        <f t="shared" ref="AP22:AP69" si="35">SUM(AQ22:AS22)</f>
        <v>1897</v>
      </c>
      <c r="AQ22" s="2309"/>
      <c r="AR22" s="2139">
        <v>1897</v>
      </c>
      <c r="AS22" s="2309"/>
      <c r="AT22" s="54">
        <f t="shared" ref="AT22:AT69" si="36">AP22-Q22</f>
        <v>-305</v>
      </c>
      <c r="AU22" s="139" t="s">
        <v>1049</v>
      </c>
      <c r="AV22" s="140"/>
      <c r="AW22">
        <v>1</v>
      </c>
      <c r="AX22">
        <f>AW22</f>
        <v>1</v>
      </c>
      <c r="AZ22" s="100">
        <f t="shared" ref="AZ22:AZ65" si="37">SUM(BA22:BB22)</f>
        <v>1897</v>
      </c>
      <c r="BA22" s="145">
        <f t="shared" ref="BA22:BA69" si="38">V22+AB22</f>
        <v>0</v>
      </c>
      <c r="BB22" s="145">
        <f t="shared" ref="BB22:BB69" si="39">SUM(W22,AC22,AD22)</f>
        <v>1897</v>
      </c>
    </row>
    <row r="23" spans="1:54" ht="47.1" customHeight="1">
      <c r="A23" s="97">
        <v>2</v>
      </c>
      <c r="B23" s="98" t="s">
        <v>3487</v>
      </c>
      <c r="C23" s="97" t="s">
        <v>173</v>
      </c>
      <c r="D23" s="99" t="s">
        <v>3488</v>
      </c>
      <c r="E23" s="97" t="s">
        <v>1782</v>
      </c>
      <c r="F23" s="99"/>
      <c r="G23" s="100">
        <f t="shared" si="25"/>
        <v>0</v>
      </c>
      <c r="H23" s="100"/>
      <c r="I23" s="100"/>
      <c r="J23" s="99" t="s">
        <v>3489</v>
      </c>
      <c r="K23" s="100">
        <f t="shared" si="26"/>
        <v>26359</v>
      </c>
      <c r="L23" s="100">
        <v>8067</v>
      </c>
      <c r="M23" s="100">
        <v>18292</v>
      </c>
      <c r="N23" s="100">
        <f t="shared" si="27"/>
        <v>3599</v>
      </c>
      <c r="O23" s="100">
        <v>3599</v>
      </c>
      <c r="P23" s="100"/>
      <c r="Q23" s="119">
        <f t="shared" si="28"/>
        <v>3200</v>
      </c>
      <c r="R23" s="119"/>
      <c r="S23" s="120">
        <v>3200</v>
      </c>
      <c r="T23" s="2276"/>
      <c r="U23" s="2310">
        <f t="shared" si="29"/>
        <v>3188</v>
      </c>
      <c r="V23" s="2311"/>
      <c r="W23" s="2139">
        <v>3188</v>
      </c>
      <c r="X23" s="2310">
        <f t="shared" si="30"/>
        <v>3188</v>
      </c>
      <c r="Y23" s="2311"/>
      <c r="Z23" s="2139">
        <v>3188</v>
      </c>
      <c r="AA23" s="2276">
        <f t="shared" si="31"/>
        <v>0</v>
      </c>
      <c r="AB23" s="2311"/>
      <c r="AC23" s="2311"/>
      <c r="AD23" s="2311"/>
      <c r="AE23" s="2310">
        <f t="shared" si="32"/>
        <v>0</v>
      </c>
      <c r="AF23" s="2311"/>
      <c r="AG23" s="2311"/>
      <c r="AH23" s="2276">
        <f t="shared" si="33"/>
        <v>3402</v>
      </c>
      <c r="AI23" s="2276"/>
      <c r="AJ23" s="2139">
        <v>3402</v>
      </c>
      <c r="AK23" s="2276"/>
      <c r="AL23" s="2276">
        <f t="shared" si="34"/>
        <v>3402</v>
      </c>
      <c r="AM23" s="2276"/>
      <c r="AN23" s="2139">
        <v>3402</v>
      </c>
      <c r="AO23" s="2276"/>
      <c r="AP23" s="2276">
        <f t="shared" si="35"/>
        <v>3402</v>
      </c>
      <c r="AQ23" s="2276"/>
      <c r="AR23" s="2139">
        <v>3402</v>
      </c>
      <c r="AS23" s="2276"/>
      <c r="AT23" s="54">
        <f t="shared" si="36"/>
        <v>202</v>
      </c>
      <c r="AU23" s="139" t="s">
        <v>1049</v>
      </c>
      <c r="AV23" s="140"/>
      <c r="AW23">
        <v>1</v>
      </c>
      <c r="AX23">
        <f t="shared" ref="AX23:AX69" si="40">AW23</f>
        <v>1</v>
      </c>
      <c r="AZ23" s="100">
        <f t="shared" si="37"/>
        <v>3188</v>
      </c>
      <c r="BA23" s="145">
        <f t="shared" si="38"/>
        <v>0</v>
      </c>
      <c r="BB23" s="145">
        <f t="shared" si="39"/>
        <v>3188</v>
      </c>
    </row>
    <row r="24" spans="1:54" ht="57" customHeight="1">
      <c r="A24" s="97">
        <v>3</v>
      </c>
      <c r="B24" s="98" t="s">
        <v>3490</v>
      </c>
      <c r="C24" s="97" t="s">
        <v>173</v>
      </c>
      <c r="D24" s="99" t="s">
        <v>3491</v>
      </c>
      <c r="E24" s="97" t="s">
        <v>1782</v>
      </c>
      <c r="F24" s="99"/>
      <c r="G24" s="100">
        <f t="shared" si="25"/>
        <v>0</v>
      </c>
      <c r="H24" s="100"/>
      <c r="I24" s="100"/>
      <c r="J24" s="99" t="s">
        <v>3492</v>
      </c>
      <c r="K24" s="100">
        <f t="shared" si="26"/>
        <v>36020</v>
      </c>
      <c r="L24" s="100">
        <v>7432</v>
      </c>
      <c r="M24" s="100">
        <v>28588</v>
      </c>
      <c r="N24" s="100">
        <f t="shared" si="27"/>
        <v>2311</v>
      </c>
      <c r="O24" s="100">
        <v>2311</v>
      </c>
      <c r="P24" s="100"/>
      <c r="Q24" s="119">
        <f t="shared" si="28"/>
        <v>1941</v>
      </c>
      <c r="R24" s="119"/>
      <c r="S24" s="120">
        <v>1941</v>
      </c>
      <c r="T24" s="2276"/>
      <c r="U24" s="2310">
        <f t="shared" si="29"/>
        <v>1941</v>
      </c>
      <c r="V24" s="2311"/>
      <c r="W24" s="2139">
        <v>1941</v>
      </c>
      <c r="X24" s="2310">
        <f t="shared" si="30"/>
        <v>1941</v>
      </c>
      <c r="Y24" s="2311"/>
      <c r="Z24" s="2139">
        <v>1941</v>
      </c>
      <c r="AA24" s="2276">
        <f t="shared" si="31"/>
        <v>0</v>
      </c>
      <c r="AB24" s="2311"/>
      <c r="AC24" s="2311"/>
      <c r="AD24" s="2311"/>
      <c r="AE24" s="2310">
        <f t="shared" si="32"/>
        <v>0</v>
      </c>
      <c r="AF24" s="2311"/>
      <c r="AG24" s="2311"/>
      <c r="AH24" s="2276">
        <f t="shared" si="33"/>
        <v>2085</v>
      </c>
      <c r="AI24" s="2276"/>
      <c r="AJ24" s="2139">
        <v>2085</v>
      </c>
      <c r="AK24" s="2276"/>
      <c r="AL24" s="2276">
        <f t="shared" si="34"/>
        <v>2085</v>
      </c>
      <c r="AM24" s="2276"/>
      <c r="AN24" s="2139">
        <v>2085</v>
      </c>
      <c r="AO24" s="2276"/>
      <c r="AP24" s="2276">
        <f t="shared" si="35"/>
        <v>2085</v>
      </c>
      <c r="AQ24" s="2276"/>
      <c r="AR24" s="2139">
        <v>2085</v>
      </c>
      <c r="AS24" s="2276"/>
      <c r="AT24" s="54">
        <f t="shared" si="36"/>
        <v>144</v>
      </c>
      <c r="AU24" s="139" t="s">
        <v>1049</v>
      </c>
      <c r="AV24" s="140"/>
      <c r="AW24">
        <v>1</v>
      </c>
      <c r="AX24">
        <f t="shared" si="40"/>
        <v>1</v>
      </c>
      <c r="AZ24" s="100">
        <f t="shared" si="37"/>
        <v>1941</v>
      </c>
      <c r="BA24" s="145">
        <f t="shared" si="38"/>
        <v>0</v>
      </c>
      <c r="BB24" s="145">
        <f t="shared" si="39"/>
        <v>1941</v>
      </c>
    </row>
    <row r="25" spans="1:54" ht="57" customHeight="1">
      <c r="A25" s="97">
        <v>4</v>
      </c>
      <c r="B25" s="98" t="s">
        <v>3493</v>
      </c>
      <c r="C25" s="97" t="s">
        <v>131</v>
      </c>
      <c r="D25" s="99" t="s">
        <v>3494</v>
      </c>
      <c r="E25" s="97" t="s">
        <v>73</v>
      </c>
      <c r="F25" s="99"/>
      <c r="G25" s="100">
        <f t="shared" si="25"/>
        <v>0</v>
      </c>
      <c r="H25" s="100"/>
      <c r="I25" s="100"/>
      <c r="J25" s="99" t="s">
        <v>3495</v>
      </c>
      <c r="K25" s="100">
        <f t="shared" si="26"/>
        <v>19017</v>
      </c>
      <c r="L25" s="100">
        <v>15438</v>
      </c>
      <c r="M25" s="100">
        <v>3579</v>
      </c>
      <c r="N25" s="100">
        <f t="shared" si="27"/>
        <v>11536</v>
      </c>
      <c r="O25" s="100">
        <v>8312</v>
      </c>
      <c r="P25" s="100">
        <v>3224</v>
      </c>
      <c r="Q25" s="119">
        <f t="shared" si="28"/>
        <v>7125</v>
      </c>
      <c r="R25" s="119"/>
      <c r="S25" s="120">
        <v>7125</v>
      </c>
      <c r="T25" s="2276"/>
      <c r="U25" s="2310">
        <f t="shared" si="29"/>
        <v>7126</v>
      </c>
      <c r="V25" s="2312"/>
      <c r="W25" s="2310">
        <f>4876+0+1250+1000</f>
        <v>7126</v>
      </c>
      <c r="X25" s="2310">
        <f t="shared" si="30"/>
        <v>4538</v>
      </c>
      <c r="Y25" s="2312"/>
      <c r="Z25" s="2310">
        <f>3843+0+0+695</f>
        <v>4538</v>
      </c>
      <c r="AA25" s="2276">
        <f t="shared" si="31"/>
        <v>1000</v>
      </c>
      <c r="AB25" s="2311"/>
      <c r="AC25" s="2309">
        <v>1000</v>
      </c>
      <c r="AD25" s="2311"/>
      <c r="AE25" s="2310">
        <f t="shared" si="32"/>
        <v>315</v>
      </c>
      <c r="AF25" s="2311"/>
      <c r="AG25" s="2311">
        <v>315</v>
      </c>
      <c r="AH25" s="2276">
        <f t="shared" si="33"/>
        <v>7125</v>
      </c>
      <c r="AI25" s="2311"/>
      <c r="AJ25" s="2311">
        <v>7125</v>
      </c>
      <c r="AK25" s="2311"/>
      <c r="AL25" s="2276">
        <f t="shared" si="34"/>
        <v>7125</v>
      </c>
      <c r="AM25" s="2276"/>
      <c r="AN25" s="2309">
        <v>7125</v>
      </c>
      <c r="AO25" s="2276"/>
      <c r="AP25" s="2276">
        <f t="shared" si="35"/>
        <v>7125</v>
      </c>
      <c r="AQ25" s="2276"/>
      <c r="AR25" s="2309">
        <v>7125</v>
      </c>
      <c r="AS25" s="2276"/>
      <c r="AT25" s="54">
        <f t="shared" si="36"/>
        <v>0</v>
      </c>
      <c r="AU25" s="139" t="s">
        <v>3496</v>
      </c>
      <c r="AV25" s="140"/>
      <c r="AW25">
        <v>1</v>
      </c>
      <c r="AX25">
        <f t="shared" si="40"/>
        <v>1</v>
      </c>
      <c r="AZ25" s="100">
        <f t="shared" si="37"/>
        <v>8126</v>
      </c>
      <c r="BA25" s="145">
        <f t="shared" si="38"/>
        <v>0</v>
      </c>
      <c r="BB25" s="145">
        <f t="shared" si="39"/>
        <v>8126</v>
      </c>
    </row>
    <row r="26" spans="1:54" ht="57" customHeight="1">
      <c r="A26" s="97">
        <v>5</v>
      </c>
      <c r="B26" s="98" t="s">
        <v>3497</v>
      </c>
      <c r="C26" s="97" t="s">
        <v>131</v>
      </c>
      <c r="D26" s="99" t="s">
        <v>3498</v>
      </c>
      <c r="E26" s="97" t="s">
        <v>1782</v>
      </c>
      <c r="F26" s="99"/>
      <c r="G26" s="100">
        <f t="shared" si="25"/>
        <v>0</v>
      </c>
      <c r="H26" s="100"/>
      <c r="I26" s="100"/>
      <c r="J26" s="99" t="s">
        <v>3499</v>
      </c>
      <c r="K26" s="100">
        <f t="shared" si="26"/>
        <v>25712</v>
      </c>
      <c r="L26" s="100">
        <v>19335</v>
      </c>
      <c r="M26" s="100">
        <v>6377</v>
      </c>
      <c r="N26" s="100">
        <f t="shared" si="27"/>
        <v>13660</v>
      </c>
      <c r="O26" s="100">
        <v>10333</v>
      </c>
      <c r="P26" s="100">
        <v>3327</v>
      </c>
      <c r="Q26" s="119">
        <f t="shared" si="28"/>
        <v>1315</v>
      </c>
      <c r="R26" s="119"/>
      <c r="S26" s="120">
        <v>1315</v>
      </c>
      <c r="T26" s="2276"/>
      <c r="U26" s="2310">
        <f t="shared" si="29"/>
        <v>2054</v>
      </c>
      <c r="V26" s="2312"/>
      <c r="W26" s="2310">
        <f>2000+50+4+0</f>
        <v>2054</v>
      </c>
      <c r="X26" s="2310">
        <f t="shared" si="30"/>
        <v>1315</v>
      </c>
      <c r="Y26" s="2310"/>
      <c r="Z26" s="2310">
        <f>1261+50+4+0</f>
        <v>1315</v>
      </c>
      <c r="AA26" s="2276">
        <f t="shared" si="31"/>
        <v>0</v>
      </c>
      <c r="AB26" s="2311"/>
      <c r="AC26" s="2309"/>
      <c r="AD26" s="2311"/>
      <c r="AE26" s="2310">
        <f t="shared" si="32"/>
        <v>0</v>
      </c>
      <c r="AF26" s="2311"/>
      <c r="AG26" s="2311"/>
      <c r="AH26" s="2276">
        <f t="shared" si="33"/>
        <v>1315</v>
      </c>
      <c r="AI26" s="2311"/>
      <c r="AJ26" s="2311">
        <v>1315</v>
      </c>
      <c r="AK26" s="2311"/>
      <c r="AL26" s="2276">
        <f t="shared" si="34"/>
        <v>1315</v>
      </c>
      <c r="AM26" s="2276"/>
      <c r="AN26" s="2309">
        <v>1315</v>
      </c>
      <c r="AO26" s="2276"/>
      <c r="AP26" s="2276">
        <f t="shared" si="35"/>
        <v>1315</v>
      </c>
      <c r="AQ26" s="2276"/>
      <c r="AR26" s="2309">
        <v>1315</v>
      </c>
      <c r="AS26" s="2276"/>
      <c r="AT26" s="54">
        <f t="shared" si="36"/>
        <v>0</v>
      </c>
      <c r="AU26" s="139" t="s">
        <v>3496</v>
      </c>
      <c r="AV26" s="140"/>
      <c r="AW26">
        <v>1</v>
      </c>
      <c r="AX26">
        <f t="shared" si="40"/>
        <v>1</v>
      </c>
      <c r="AZ26" s="100">
        <f t="shared" si="37"/>
        <v>2054</v>
      </c>
      <c r="BA26" s="145">
        <f t="shared" si="38"/>
        <v>0</v>
      </c>
      <c r="BB26" s="145">
        <f t="shared" si="39"/>
        <v>2054</v>
      </c>
    </row>
    <row r="27" spans="1:54" ht="57" customHeight="1">
      <c r="A27" s="97">
        <v>6</v>
      </c>
      <c r="B27" s="98" t="s">
        <v>3500</v>
      </c>
      <c r="C27" s="97" t="s">
        <v>131</v>
      </c>
      <c r="D27" s="99" t="s">
        <v>3501</v>
      </c>
      <c r="E27" s="97" t="s">
        <v>283</v>
      </c>
      <c r="F27" s="99"/>
      <c r="G27" s="100">
        <f t="shared" si="25"/>
        <v>0</v>
      </c>
      <c r="H27" s="100"/>
      <c r="I27" s="100"/>
      <c r="J27" s="99" t="s">
        <v>3502</v>
      </c>
      <c r="K27" s="100">
        <f t="shared" si="26"/>
        <v>11391</v>
      </c>
      <c r="L27" s="100">
        <v>9984</v>
      </c>
      <c r="M27" s="100">
        <v>1407</v>
      </c>
      <c r="N27" s="100">
        <f t="shared" si="27"/>
        <v>8707</v>
      </c>
      <c r="O27" s="100">
        <v>7300</v>
      </c>
      <c r="P27" s="100">
        <v>1407</v>
      </c>
      <c r="Q27" s="119">
        <f t="shared" si="28"/>
        <v>1402</v>
      </c>
      <c r="R27" s="119"/>
      <c r="S27" s="120">
        <v>1402</v>
      </c>
      <c r="T27" s="2276"/>
      <c r="U27" s="2310">
        <f t="shared" si="29"/>
        <v>1646</v>
      </c>
      <c r="V27" s="2312"/>
      <c r="W27" s="2310">
        <f>1500+100+46+0</f>
        <v>1646</v>
      </c>
      <c r="X27" s="2310">
        <f t="shared" si="30"/>
        <v>1402</v>
      </c>
      <c r="Y27" s="2310"/>
      <c r="Z27" s="2310">
        <f>1259+97+46+0</f>
        <v>1402</v>
      </c>
      <c r="AA27" s="2276">
        <f t="shared" si="31"/>
        <v>0</v>
      </c>
      <c r="AB27" s="2311"/>
      <c r="AC27" s="2309"/>
      <c r="AD27" s="2311"/>
      <c r="AE27" s="2310">
        <f t="shared" si="32"/>
        <v>0</v>
      </c>
      <c r="AF27" s="2311"/>
      <c r="AG27" s="2311"/>
      <c r="AH27" s="2276">
        <f t="shared" si="33"/>
        <v>1402</v>
      </c>
      <c r="AI27" s="2311"/>
      <c r="AJ27" s="2311">
        <v>1402</v>
      </c>
      <c r="AK27" s="2311"/>
      <c r="AL27" s="2276">
        <f t="shared" si="34"/>
        <v>1402</v>
      </c>
      <c r="AM27" s="2276"/>
      <c r="AN27" s="2309">
        <v>1402</v>
      </c>
      <c r="AO27" s="2276"/>
      <c r="AP27" s="2276">
        <f t="shared" si="35"/>
        <v>1402</v>
      </c>
      <c r="AQ27" s="2276"/>
      <c r="AR27" s="2309">
        <v>1402</v>
      </c>
      <c r="AS27" s="2276"/>
      <c r="AT27" s="54">
        <f t="shared" si="36"/>
        <v>0</v>
      </c>
      <c r="AU27" s="139" t="s">
        <v>3496</v>
      </c>
      <c r="AV27" s="140"/>
      <c r="AW27">
        <v>1</v>
      </c>
      <c r="AX27">
        <f t="shared" si="40"/>
        <v>1</v>
      </c>
      <c r="AZ27" s="100">
        <f t="shared" si="37"/>
        <v>1646</v>
      </c>
      <c r="BA27" s="145">
        <f t="shared" si="38"/>
        <v>0</v>
      </c>
      <c r="BB27" s="145">
        <f t="shared" si="39"/>
        <v>1646</v>
      </c>
    </row>
    <row r="28" spans="1:54" ht="57" customHeight="1">
      <c r="A28" s="97">
        <v>7</v>
      </c>
      <c r="B28" s="98" t="s">
        <v>3503</v>
      </c>
      <c r="C28" s="97" t="s">
        <v>131</v>
      </c>
      <c r="D28" s="99" t="s">
        <v>3504</v>
      </c>
      <c r="E28" s="97" t="s">
        <v>3505</v>
      </c>
      <c r="F28" s="99"/>
      <c r="G28" s="100">
        <f t="shared" si="25"/>
        <v>0</v>
      </c>
      <c r="H28" s="100"/>
      <c r="I28" s="100"/>
      <c r="J28" s="99" t="s">
        <v>3506</v>
      </c>
      <c r="K28" s="100">
        <f t="shared" si="26"/>
        <v>44018</v>
      </c>
      <c r="L28" s="100">
        <v>38656</v>
      </c>
      <c r="M28" s="100">
        <v>5362</v>
      </c>
      <c r="N28" s="100">
        <f t="shared" si="27"/>
        <v>6854</v>
      </c>
      <c r="O28" s="100">
        <v>6854</v>
      </c>
      <c r="P28" s="100">
        <v>0</v>
      </c>
      <c r="Q28" s="119">
        <f t="shared" si="28"/>
        <v>24448</v>
      </c>
      <c r="R28" s="119"/>
      <c r="S28" s="120">
        <v>24448</v>
      </c>
      <c r="T28" s="2276"/>
      <c r="U28" s="1877">
        <f t="shared" si="29"/>
        <v>25106</v>
      </c>
      <c r="V28" s="2313"/>
      <c r="W28" s="2310">
        <f>12000+3174+7000+0+2932</f>
        <v>25106</v>
      </c>
      <c r="X28" s="2310">
        <f t="shared" si="30"/>
        <v>19610</v>
      </c>
      <c r="Y28" s="2310"/>
      <c r="Z28" s="2310">
        <f>7836+1842+7000+0+2932</f>
        <v>19610</v>
      </c>
      <c r="AA28" s="1938">
        <f t="shared" si="31"/>
        <v>1000</v>
      </c>
      <c r="AB28" s="2313"/>
      <c r="AC28" s="2313">
        <v>1000</v>
      </c>
      <c r="AD28" s="2313"/>
      <c r="AE28" s="1877">
        <f t="shared" si="32"/>
        <v>0</v>
      </c>
      <c r="AF28" s="2313"/>
      <c r="AG28" s="2313"/>
      <c r="AH28" s="2276">
        <f t="shared" si="33"/>
        <v>24448</v>
      </c>
      <c r="AI28" s="2276"/>
      <c r="AJ28" s="2309">
        <v>24448</v>
      </c>
      <c r="AK28" s="2276"/>
      <c r="AL28" s="2276">
        <f t="shared" si="34"/>
        <v>24448</v>
      </c>
      <c r="AM28" s="2276"/>
      <c r="AN28" s="2309">
        <v>24448</v>
      </c>
      <c r="AO28" s="2276"/>
      <c r="AP28" s="2276">
        <f t="shared" si="35"/>
        <v>24448</v>
      </c>
      <c r="AQ28" s="2276"/>
      <c r="AR28" s="2309">
        <v>24448</v>
      </c>
      <c r="AS28" s="2276"/>
      <c r="AT28" s="54">
        <f t="shared" si="36"/>
        <v>0</v>
      </c>
      <c r="AU28" s="139" t="s">
        <v>909</v>
      </c>
      <c r="AV28" s="140"/>
      <c r="AW28">
        <v>1</v>
      </c>
      <c r="AX28">
        <f t="shared" si="40"/>
        <v>1</v>
      </c>
      <c r="AZ28" s="100">
        <f t="shared" si="37"/>
        <v>26106</v>
      </c>
      <c r="BA28" s="145">
        <f t="shared" si="38"/>
        <v>0</v>
      </c>
      <c r="BB28" s="145">
        <f t="shared" si="39"/>
        <v>26106</v>
      </c>
    </row>
    <row r="29" spans="1:54" ht="57" customHeight="1">
      <c r="A29" s="97">
        <v>8</v>
      </c>
      <c r="B29" s="98" t="s">
        <v>3507</v>
      </c>
      <c r="C29" s="97" t="s">
        <v>131</v>
      </c>
      <c r="D29" s="99" t="s">
        <v>3508</v>
      </c>
      <c r="E29" s="97" t="s">
        <v>1782</v>
      </c>
      <c r="F29" s="99"/>
      <c r="G29" s="100">
        <f t="shared" si="25"/>
        <v>0</v>
      </c>
      <c r="H29" s="100"/>
      <c r="I29" s="100"/>
      <c r="J29" s="99" t="s">
        <v>3509</v>
      </c>
      <c r="K29" s="100">
        <f t="shared" si="26"/>
        <v>20011</v>
      </c>
      <c r="L29" s="100">
        <v>16684</v>
      </c>
      <c r="M29" s="100">
        <v>3327</v>
      </c>
      <c r="N29" s="100">
        <f t="shared" si="27"/>
        <v>6615</v>
      </c>
      <c r="O29" s="100">
        <v>6615</v>
      </c>
      <c r="P29" s="100">
        <v>0</v>
      </c>
      <c r="Q29" s="119">
        <f t="shared" si="28"/>
        <v>8749</v>
      </c>
      <c r="R29" s="119"/>
      <c r="S29" s="120">
        <v>8749</v>
      </c>
      <c r="T29" s="2276"/>
      <c r="U29" s="1877">
        <f t="shared" si="29"/>
        <v>9910</v>
      </c>
      <c r="V29" s="2313"/>
      <c r="W29" s="2310">
        <f>5400+2000+1000+0+1510</f>
        <v>9910</v>
      </c>
      <c r="X29" s="2310">
        <f t="shared" si="30"/>
        <v>8749</v>
      </c>
      <c r="Y29" s="2310"/>
      <c r="Z29" s="2310">
        <f>5400+970+869+0+1510</f>
        <v>8749</v>
      </c>
      <c r="AA29" s="1938">
        <f t="shared" si="31"/>
        <v>0</v>
      </c>
      <c r="AB29" s="2313"/>
      <c r="AC29" s="2313"/>
      <c r="AD29" s="2313"/>
      <c r="AE29" s="1877">
        <f t="shared" si="32"/>
        <v>0</v>
      </c>
      <c r="AF29" s="2313"/>
      <c r="AG29" s="2313"/>
      <c r="AH29" s="2276">
        <f t="shared" si="33"/>
        <v>9135</v>
      </c>
      <c r="AI29" s="2276"/>
      <c r="AJ29" s="2309">
        <v>9135</v>
      </c>
      <c r="AK29" s="2276"/>
      <c r="AL29" s="2276">
        <f t="shared" si="34"/>
        <v>9135</v>
      </c>
      <c r="AM29" s="2276"/>
      <c r="AN29" s="2309">
        <v>9135</v>
      </c>
      <c r="AO29" s="2276"/>
      <c r="AP29" s="2276">
        <f t="shared" si="35"/>
        <v>9135</v>
      </c>
      <c r="AQ29" s="2276"/>
      <c r="AR29" s="2309">
        <v>9135</v>
      </c>
      <c r="AS29" s="2276"/>
      <c r="AT29" s="54">
        <f t="shared" si="36"/>
        <v>386</v>
      </c>
      <c r="AU29" s="139" t="s">
        <v>909</v>
      </c>
      <c r="AV29" s="140"/>
      <c r="AW29">
        <v>1</v>
      </c>
      <c r="AX29">
        <f t="shared" si="40"/>
        <v>1</v>
      </c>
      <c r="AZ29" s="100">
        <f t="shared" si="37"/>
        <v>9910</v>
      </c>
      <c r="BA29" s="145">
        <f t="shared" si="38"/>
        <v>0</v>
      </c>
      <c r="BB29" s="145">
        <f t="shared" si="39"/>
        <v>9910</v>
      </c>
    </row>
    <row r="30" spans="1:54" ht="57" customHeight="1">
      <c r="A30" s="97">
        <v>9</v>
      </c>
      <c r="B30" s="98" t="s">
        <v>3510</v>
      </c>
      <c r="C30" s="97" t="s">
        <v>38</v>
      </c>
      <c r="D30" s="99" t="s">
        <v>3511</v>
      </c>
      <c r="E30" s="97" t="s">
        <v>3512</v>
      </c>
      <c r="F30" s="99"/>
      <c r="G30" s="100">
        <f t="shared" si="25"/>
        <v>0</v>
      </c>
      <c r="H30" s="100"/>
      <c r="I30" s="100"/>
      <c r="J30" s="99" t="s">
        <v>3513</v>
      </c>
      <c r="K30" s="111">
        <f t="shared" si="26"/>
        <v>14683</v>
      </c>
      <c r="L30" s="111">
        <v>11906</v>
      </c>
      <c r="M30" s="111">
        <v>2777</v>
      </c>
      <c r="N30" s="111">
        <f t="shared" si="27"/>
        <v>9755</v>
      </c>
      <c r="O30" s="111">
        <v>8979</v>
      </c>
      <c r="P30" s="111">
        <v>776</v>
      </c>
      <c r="Q30" s="125">
        <f t="shared" si="28"/>
        <v>700</v>
      </c>
      <c r="R30" s="125"/>
      <c r="S30" s="113">
        <v>700</v>
      </c>
      <c r="T30" s="2314"/>
      <c r="U30" s="2315">
        <f t="shared" si="29"/>
        <v>558</v>
      </c>
      <c r="V30" s="2139"/>
      <c r="W30" s="2139">
        <v>558</v>
      </c>
      <c r="X30" s="2315">
        <f t="shared" si="30"/>
        <v>558</v>
      </c>
      <c r="Y30" s="2139"/>
      <c r="Z30" s="2139">
        <v>558</v>
      </c>
      <c r="AA30" s="2314">
        <f t="shared" si="31"/>
        <v>0</v>
      </c>
      <c r="AB30" s="2139"/>
      <c r="AC30" s="2139"/>
      <c r="AD30" s="2139"/>
      <c r="AE30" s="2315">
        <f t="shared" si="32"/>
        <v>0</v>
      </c>
      <c r="AF30" s="2139"/>
      <c r="AG30" s="2139"/>
      <c r="AH30" s="2139">
        <f t="shared" si="33"/>
        <v>558</v>
      </c>
      <c r="AI30" s="2139"/>
      <c r="AJ30" s="2139">
        <v>558</v>
      </c>
      <c r="AK30" s="2139"/>
      <c r="AL30" s="2314">
        <f t="shared" si="34"/>
        <v>558</v>
      </c>
      <c r="AM30" s="2314"/>
      <c r="AN30" s="2139">
        <v>558</v>
      </c>
      <c r="AO30" s="2314"/>
      <c r="AP30" s="2314">
        <f t="shared" si="35"/>
        <v>558</v>
      </c>
      <c r="AQ30" s="2314"/>
      <c r="AR30" s="2139">
        <v>558</v>
      </c>
      <c r="AS30" s="2314"/>
      <c r="AT30" s="141">
        <f t="shared" si="36"/>
        <v>-142</v>
      </c>
      <c r="AU30" s="139" t="s">
        <v>3514</v>
      </c>
      <c r="AV30" s="140"/>
      <c r="AW30">
        <v>1</v>
      </c>
      <c r="AX30">
        <f t="shared" si="40"/>
        <v>1</v>
      </c>
      <c r="AZ30" s="100">
        <f t="shared" si="37"/>
        <v>558</v>
      </c>
      <c r="BA30" s="145">
        <f t="shared" si="38"/>
        <v>0</v>
      </c>
      <c r="BB30" s="145">
        <f t="shared" si="39"/>
        <v>558</v>
      </c>
    </row>
    <row r="31" spans="1:54" ht="57" customHeight="1">
      <c r="A31" s="97">
        <v>10</v>
      </c>
      <c r="B31" s="98" t="s">
        <v>3515</v>
      </c>
      <c r="C31" s="97" t="s">
        <v>38</v>
      </c>
      <c r="D31" s="99" t="s">
        <v>3516</v>
      </c>
      <c r="E31" s="97" t="s">
        <v>283</v>
      </c>
      <c r="F31" s="99"/>
      <c r="G31" s="100">
        <f t="shared" si="25"/>
        <v>0</v>
      </c>
      <c r="H31" s="100"/>
      <c r="I31" s="100"/>
      <c r="J31" s="112" t="s">
        <v>3517</v>
      </c>
      <c r="K31" s="111">
        <f t="shared" si="26"/>
        <v>28816</v>
      </c>
      <c r="L31" s="111">
        <v>17549</v>
      </c>
      <c r="M31" s="111">
        <v>11267</v>
      </c>
      <c r="N31" s="111">
        <f t="shared" si="27"/>
        <v>14482</v>
      </c>
      <c r="O31" s="111">
        <v>14173</v>
      </c>
      <c r="P31" s="111">
        <v>309</v>
      </c>
      <c r="Q31" s="125">
        <f t="shared" si="28"/>
        <v>3100</v>
      </c>
      <c r="R31" s="125"/>
      <c r="S31" s="113">
        <v>3100</v>
      </c>
      <c r="T31" s="2314"/>
      <c r="U31" s="2315">
        <f t="shared" si="29"/>
        <v>2967</v>
      </c>
      <c r="V31" s="2139"/>
      <c r="W31" s="2139">
        <v>2967</v>
      </c>
      <c r="X31" s="2315">
        <f t="shared" si="30"/>
        <v>2967</v>
      </c>
      <c r="Y31" s="2139"/>
      <c r="Z31" s="2139">
        <v>2967</v>
      </c>
      <c r="AA31" s="2314">
        <f t="shared" si="31"/>
        <v>0</v>
      </c>
      <c r="AB31" s="2139"/>
      <c r="AC31" s="2139"/>
      <c r="AD31" s="2139"/>
      <c r="AE31" s="2315">
        <f t="shared" si="32"/>
        <v>0</v>
      </c>
      <c r="AF31" s="2139"/>
      <c r="AG31" s="2139"/>
      <c r="AH31" s="2139">
        <f t="shared" si="33"/>
        <v>2967</v>
      </c>
      <c r="AI31" s="2139"/>
      <c r="AJ31" s="2139">
        <v>2967</v>
      </c>
      <c r="AK31" s="2139"/>
      <c r="AL31" s="2314">
        <f t="shared" si="34"/>
        <v>2967</v>
      </c>
      <c r="AM31" s="2314"/>
      <c r="AN31" s="2139">
        <v>2967</v>
      </c>
      <c r="AO31" s="2314"/>
      <c r="AP31" s="2314">
        <f t="shared" si="35"/>
        <v>2967</v>
      </c>
      <c r="AQ31" s="2314"/>
      <c r="AR31" s="2139">
        <v>2967</v>
      </c>
      <c r="AS31" s="2314"/>
      <c r="AT31" s="141">
        <f t="shared" si="36"/>
        <v>-133</v>
      </c>
      <c r="AU31" s="139" t="s">
        <v>3514</v>
      </c>
      <c r="AV31" s="140"/>
      <c r="AW31">
        <v>1</v>
      </c>
      <c r="AX31">
        <f t="shared" si="40"/>
        <v>1</v>
      </c>
      <c r="AZ31" s="100">
        <f t="shared" si="37"/>
        <v>2967</v>
      </c>
      <c r="BA31" s="145">
        <f t="shared" si="38"/>
        <v>0</v>
      </c>
      <c r="BB31" s="145">
        <f t="shared" si="39"/>
        <v>2967</v>
      </c>
    </row>
    <row r="32" spans="1:54" ht="57" customHeight="1">
      <c r="A32" s="97">
        <v>11</v>
      </c>
      <c r="B32" s="98" t="s">
        <v>3518</v>
      </c>
      <c r="C32" s="97" t="s">
        <v>105</v>
      </c>
      <c r="D32" s="99" t="s">
        <v>3519</v>
      </c>
      <c r="E32" s="97" t="s">
        <v>283</v>
      </c>
      <c r="F32" s="99"/>
      <c r="G32" s="100">
        <f t="shared" si="25"/>
        <v>0</v>
      </c>
      <c r="H32" s="100"/>
      <c r="I32" s="100"/>
      <c r="J32" s="99" t="s">
        <v>3520</v>
      </c>
      <c r="K32" s="111">
        <f t="shared" si="26"/>
        <v>9455</v>
      </c>
      <c r="L32" s="111">
        <v>8358</v>
      </c>
      <c r="M32" s="111">
        <v>1097</v>
      </c>
      <c r="N32" s="111">
        <f t="shared" si="27"/>
        <v>6242</v>
      </c>
      <c r="O32" s="113">
        <v>6242</v>
      </c>
      <c r="P32" s="113"/>
      <c r="Q32" s="125">
        <f t="shared" si="28"/>
        <v>400</v>
      </c>
      <c r="R32" s="125"/>
      <c r="S32" s="113">
        <v>400</v>
      </c>
      <c r="T32" s="2314"/>
      <c r="U32" s="2315">
        <f t="shared" si="29"/>
        <v>400</v>
      </c>
      <c r="V32" s="2314"/>
      <c r="W32" s="2139">
        <v>400</v>
      </c>
      <c r="X32" s="2315">
        <f t="shared" si="30"/>
        <v>400</v>
      </c>
      <c r="Y32" s="2314"/>
      <c r="Z32" s="2139">
        <v>400</v>
      </c>
      <c r="AA32" s="2314">
        <f t="shared" si="31"/>
        <v>0</v>
      </c>
      <c r="AB32" s="2139"/>
      <c r="AC32" s="2139"/>
      <c r="AD32" s="2139"/>
      <c r="AE32" s="2315">
        <f t="shared" si="32"/>
        <v>0</v>
      </c>
      <c r="AF32" s="2139"/>
      <c r="AG32" s="2139"/>
      <c r="AH32" s="2139">
        <f t="shared" si="33"/>
        <v>400</v>
      </c>
      <c r="AI32" s="2139"/>
      <c r="AJ32" s="2139">
        <v>400</v>
      </c>
      <c r="AK32" s="2139"/>
      <c r="AL32" s="2314">
        <f t="shared" si="34"/>
        <v>400</v>
      </c>
      <c r="AM32" s="2314"/>
      <c r="AN32" s="2139">
        <v>400</v>
      </c>
      <c r="AO32" s="2314"/>
      <c r="AP32" s="2314">
        <f t="shared" si="35"/>
        <v>400</v>
      </c>
      <c r="AQ32" s="2314"/>
      <c r="AR32" s="2139">
        <v>400</v>
      </c>
      <c r="AS32" s="2314"/>
      <c r="AT32" s="141">
        <f t="shared" si="36"/>
        <v>0</v>
      </c>
      <c r="AU32" s="139" t="s">
        <v>3521</v>
      </c>
      <c r="AV32" s="140"/>
      <c r="AW32">
        <v>1</v>
      </c>
      <c r="AX32">
        <f t="shared" si="40"/>
        <v>1</v>
      </c>
      <c r="AZ32" s="100">
        <f t="shared" si="37"/>
        <v>400</v>
      </c>
      <c r="BA32" s="145">
        <f t="shared" si="38"/>
        <v>0</v>
      </c>
      <c r="BB32" s="145">
        <f t="shared" si="39"/>
        <v>400</v>
      </c>
    </row>
    <row r="33" spans="1:54" ht="57" customHeight="1">
      <c r="A33" s="97">
        <v>12</v>
      </c>
      <c r="B33" s="98" t="s">
        <v>3522</v>
      </c>
      <c r="C33" s="97" t="s">
        <v>105</v>
      </c>
      <c r="D33" s="99" t="s">
        <v>3523</v>
      </c>
      <c r="E33" s="97" t="s">
        <v>1782</v>
      </c>
      <c r="F33" s="99"/>
      <c r="G33" s="100">
        <f t="shared" si="25"/>
        <v>0</v>
      </c>
      <c r="H33" s="100"/>
      <c r="I33" s="100"/>
      <c r="J33" s="99" t="s">
        <v>3524</v>
      </c>
      <c r="K33" s="111">
        <f t="shared" si="26"/>
        <v>8632</v>
      </c>
      <c r="L33" s="111">
        <v>7583</v>
      </c>
      <c r="M33" s="111">
        <v>1049</v>
      </c>
      <c r="N33" s="111">
        <f t="shared" si="27"/>
        <v>4605.3639999999996</v>
      </c>
      <c r="O33" s="113">
        <v>4564</v>
      </c>
      <c r="P33" s="111">
        <v>41.363999999999997</v>
      </c>
      <c r="Q33" s="125">
        <f t="shared" si="28"/>
        <v>1561</v>
      </c>
      <c r="R33" s="125"/>
      <c r="S33" s="113">
        <v>1561</v>
      </c>
      <c r="T33" s="2314"/>
      <c r="U33" s="2315">
        <f t="shared" si="29"/>
        <v>1561</v>
      </c>
      <c r="V33" s="2314"/>
      <c r="W33" s="2139">
        <v>1561</v>
      </c>
      <c r="X33" s="2315">
        <f t="shared" si="30"/>
        <v>1561</v>
      </c>
      <c r="Y33" s="2314"/>
      <c r="Z33" s="2139">
        <v>1561</v>
      </c>
      <c r="AA33" s="2314">
        <f t="shared" si="31"/>
        <v>0</v>
      </c>
      <c r="AB33" s="2139"/>
      <c r="AC33" s="2139"/>
      <c r="AD33" s="2139"/>
      <c r="AE33" s="2315">
        <f t="shared" si="32"/>
        <v>0</v>
      </c>
      <c r="AF33" s="2139"/>
      <c r="AG33" s="2139"/>
      <c r="AH33" s="2139">
        <f t="shared" si="33"/>
        <v>1561</v>
      </c>
      <c r="AI33" s="2139"/>
      <c r="AJ33" s="2139">
        <v>1561</v>
      </c>
      <c r="AK33" s="2139"/>
      <c r="AL33" s="2314">
        <f t="shared" si="34"/>
        <v>1561</v>
      </c>
      <c r="AM33" s="2314"/>
      <c r="AN33" s="2139">
        <v>1561</v>
      </c>
      <c r="AO33" s="2314"/>
      <c r="AP33" s="2314">
        <f t="shared" si="35"/>
        <v>1561</v>
      </c>
      <c r="AQ33" s="2314"/>
      <c r="AR33" s="2139">
        <v>1561</v>
      </c>
      <c r="AS33" s="2314"/>
      <c r="AT33" s="141">
        <f t="shared" si="36"/>
        <v>0</v>
      </c>
      <c r="AU33" s="139" t="s">
        <v>3521</v>
      </c>
      <c r="AV33" s="140"/>
      <c r="AW33">
        <v>1</v>
      </c>
      <c r="AX33">
        <f t="shared" si="40"/>
        <v>1</v>
      </c>
      <c r="AZ33" s="100">
        <f t="shared" si="37"/>
        <v>1561</v>
      </c>
      <c r="BA33" s="145">
        <f t="shared" si="38"/>
        <v>0</v>
      </c>
      <c r="BB33" s="145">
        <f t="shared" si="39"/>
        <v>1561</v>
      </c>
    </row>
    <row r="34" spans="1:54" ht="57" customHeight="1">
      <c r="A34" s="97">
        <v>13</v>
      </c>
      <c r="B34" s="98" t="s">
        <v>3525</v>
      </c>
      <c r="C34" s="97" t="s">
        <v>105</v>
      </c>
      <c r="D34" s="99" t="s">
        <v>3526</v>
      </c>
      <c r="E34" s="97" t="s">
        <v>1782</v>
      </c>
      <c r="F34" s="99"/>
      <c r="G34" s="100">
        <f t="shared" si="25"/>
        <v>0</v>
      </c>
      <c r="H34" s="100"/>
      <c r="I34" s="100"/>
      <c r="J34" s="99" t="s">
        <v>3527</v>
      </c>
      <c r="K34" s="111">
        <f t="shared" si="26"/>
        <v>10956</v>
      </c>
      <c r="L34" s="111">
        <v>9851</v>
      </c>
      <c r="M34" s="111">
        <v>1105</v>
      </c>
      <c r="N34" s="111">
        <f t="shared" si="27"/>
        <v>8528.6640000000007</v>
      </c>
      <c r="O34" s="113">
        <v>7791</v>
      </c>
      <c r="P34" s="111">
        <v>737.66399999999999</v>
      </c>
      <c r="Q34" s="125">
        <f t="shared" si="28"/>
        <v>697</v>
      </c>
      <c r="R34" s="125"/>
      <c r="S34" s="113">
        <v>697</v>
      </c>
      <c r="T34" s="2314"/>
      <c r="U34" s="2315">
        <f t="shared" si="29"/>
        <v>697</v>
      </c>
      <c r="V34" s="2314"/>
      <c r="W34" s="2139">
        <v>697</v>
      </c>
      <c r="X34" s="2315">
        <f t="shared" si="30"/>
        <v>697</v>
      </c>
      <c r="Y34" s="2314"/>
      <c r="Z34" s="2139">
        <v>697</v>
      </c>
      <c r="AA34" s="2314">
        <f t="shared" si="31"/>
        <v>0</v>
      </c>
      <c r="AB34" s="2139"/>
      <c r="AC34" s="2139"/>
      <c r="AD34" s="2139"/>
      <c r="AE34" s="2315">
        <f t="shared" si="32"/>
        <v>0</v>
      </c>
      <c r="AF34" s="2139"/>
      <c r="AG34" s="2139"/>
      <c r="AH34" s="2139">
        <f t="shared" si="33"/>
        <v>697</v>
      </c>
      <c r="AI34" s="2139"/>
      <c r="AJ34" s="2139">
        <v>697</v>
      </c>
      <c r="AK34" s="2139"/>
      <c r="AL34" s="2314">
        <f t="shared" si="34"/>
        <v>697</v>
      </c>
      <c r="AM34" s="2314"/>
      <c r="AN34" s="2139">
        <v>697</v>
      </c>
      <c r="AO34" s="2314"/>
      <c r="AP34" s="2314">
        <f t="shared" si="35"/>
        <v>697</v>
      </c>
      <c r="AQ34" s="2314"/>
      <c r="AR34" s="2139">
        <v>697</v>
      </c>
      <c r="AS34" s="2314"/>
      <c r="AT34" s="141">
        <f t="shared" si="36"/>
        <v>0</v>
      </c>
      <c r="AU34" s="139" t="s">
        <v>3521</v>
      </c>
      <c r="AV34" s="140"/>
      <c r="AW34">
        <v>1</v>
      </c>
      <c r="AX34">
        <f t="shared" si="40"/>
        <v>1</v>
      </c>
      <c r="AZ34" s="100">
        <f t="shared" si="37"/>
        <v>697</v>
      </c>
      <c r="BA34" s="145">
        <f t="shared" si="38"/>
        <v>0</v>
      </c>
      <c r="BB34" s="145">
        <f t="shared" si="39"/>
        <v>697</v>
      </c>
    </row>
    <row r="35" spans="1:54" ht="57" customHeight="1">
      <c r="A35" s="97">
        <v>14</v>
      </c>
      <c r="B35" s="98" t="s">
        <v>3528</v>
      </c>
      <c r="C35" s="97" t="s">
        <v>105</v>
      </c>
      <c r="D35" s="99" t="s">
        <v>3529</v>
      </c>
      <c r="E35" s="97" t="s">
        <v>283</v>
      </c>
      <c r="F35" s="99"/>
      <c r="G35" s="100">
        <f t="shared" si="25"/>
        <v>0</v>
      </c>
      <c r="H35" s="100"/>
      <c r="I35" s="100"/>
      <c r="J35" s="99" t="s">
        <v>3530</v>
      </c>
      <c r="K35" s="111">
        <f t="shared" si="26"/>
        <v>6183</v>
      </c>
      <c r="L35" s="111">
        <v>4676</v>
      </c>
      <c r="M35" s="111">
        <v>1507</v>
      </c>
      <c r="N35" s="111">
        <f t="shared" si="27"/>
        <v>3704.4549999999999</v>
      </c>
      <c r="O35" s="113">
        <v>3179</v>
      </c>
      <c r="P35" s="111">
        <v>525.45500000000004</v>
      </c>
      <c r="Q35" s="125">
        <f t="shared" si="28"/>
        <v>685</v>
      </c>
      <c r="R35" s="125"/>
      <c r="S35" s="113">
        <v>685</v>
      </c>
      <c r="T35" s="2314"/>
      <c r="U35" s="2315">
        <f t="shared" si="29"/>
        <v>685</v>
      </c>
      <c r="V35" s="2314"/>
      <c r="W35" s="2139">
        <v>685</v>
      </c>
      <c r="X35" s="2315">
        <f t="shared" si="30"/>
        <v>685</v>
      </c>
      <c r="Y35" s="2314"/>
      <c r="Z35" s="2139">
        <v>685</v>
      </c>
      <c r="AA35" s="2314">
        <f t="shared" si="31"/>
        <v>0</v>
      </c>
      <c r="AB35" s="2139"/>
      <c r="AC35" s="2139"/>
      <c r="AD35" s="2139"/>
      <c r="AE35" s="2315">
        <f t="shared" si="32"/>
        <v>0</v>
      </c>
      <c r="AF35" s="2139"/>
      <c r="AG35" s="2139"/>
      <c r="AH35" s="2139">
        <f t="shared" si="33"/>
        <v>685</v>
      </c>
      <c r="AI35" s="2139"/>
      <c r="AJ35" s="2139">
        <v>685</v>
      </c>
      <c r="AK35" s="2139"/>
      <c r="AL35" s="2314">
        <f t="shared" si="34"/>
        <v>685</v>
      </c>
      <c r="AM35" s="2314"/>
      <c r="AN35" s="2139">
        <v>685</v>
      </c>
      <c r="AO35" s="2314"/>
      <c r="AP35" s="2314">
        <f t="shared" si="35"/>
        <v>685</v>
      </c>
      <c r="AQ35" s="2314"/>
      <c r="AR35" s="2139">
        <v>685</v>
      </c>
      <c r="AS35" s="2314"/>
      <c r="AT35" s="141">
        <f t="shared" si="36"/>
        <v>0</v>
      </c>
      <c r="AU35" s="139" t="s">
        <v>3521</v>
      </c>
      <c r="AV35" s="140"/>
      <c r="AW35">
        <v>1</v>
      </c>
      <c r="AX35">
        <f t="shared" si="40"/>
        <v>1</v>
      </c>
      <c r="AZ35" s="100">
        <f t="shared" si="37"/>
        <v>685</v>
      </c>
      <c r="BA35" s="145">
        <f t="shared" si="38"/>
        <v>0</v>
      </c>
      <c r="BB35" s="145">
        <f t="shared" si="39"/>
        <v>685</v>
      </c>
    </row>
    <row r="36" spans="1:54" ht="57" customHeight="1">
      <c r="A36" s="97">
        <v>15</v>
      </c>
      <c r="B36" s="98" t="s">
        <v>3531</v>
      </c>
      <c r="C36" s="97" t="s">
        <v>105</v>
      </c>
      <c r="D36" s="99" t="s">
        <v>3532</v>
      </c>
      <c r="E36" s="97" t="s">
        <v>283</v>
      </c>
      <c r="F36" s="99"/>
      <c r="G36" s="100">
        <f t="shared" si="25"/>
        <v>0</v>
      </c>
      <c r="H36" s="100"/>
      <c r="I36" s="100"/>
      <c r="J36" s="99" t="s">
        <v>3533</v>
      </c>
      <c r="K36" s="111">
        <f t="shared" si="26"/>
        <v>8328</v>
      </c>
      <c r="L36" s="111">
        <v>7872</v>
      </c>
      <c r="M36" s="111">
        <v>456</v>
      </c>
      <c r="N36" s="111">
        <f t="shared" si="27"/>
        <v>5280.3580000000002</v>
      </c>
      <c r="O36" s="113">
        <v>5256</v>
      </c>
      <c r="P36" s="111">
        <v>24.358000000000001</v>
      </c>
      <c r="Q36" s="125">
        <f t="shared" si="28"/>
        <v>850</v>
      </c>
      <c r="R36" s="125"/>
      <c r="S36" s="113">
        <v>850</v>
      </c>
      <c r="T36" s="2314"/>
      <c r="U36" s="2315">
        <f t="shared" si="29"/>
        <v>850</v>
      </c>
      <c r="V36" s="2314"/>
      <c r="W36" s="2139">
        <v>850</v>
      </c>
      <c r="X36" s="2315">
        <f t="shared" si="30"/>
        <v>850</v>
      </c>
      <c r="Y36" s="2314"/>
      <c r="Z36" s="2139">
        <v>850</v>
      </c>
      <c r="AA36" s="2314">
        <f t="shared" si="31"/>
        <v>0</v>
      </c>
      <c r="AB36" s="2139"/>
      <c r="AC36" s="2139"/>
      <c r="AD36" s="2139"/>
      <c r="AE36" s="2315">
        <f t="shared" si="32"/>
        <v>0</v>
      </c>
      <c r="AF36" s="2139"/>
      <c r="AG36" s="2139"/>
      <c r="AH36" s="2139">
        <f t="shared" si="33"/>
        <v>850</v>
      </c>
      <c r="AI36" s="2139"/>
      <c r="AJ36" s="2139">
        <v>850</v>
      </c>
      <c r="AK36" s="2139"/>
      <c r="AL36" s="2314">
        <f t="shared" si="34"/>
        <v>850</v>
      </c>
      <c r="AM36" s="2314"/>
      <c r="AN36" s="2139">
        <v>850</v>
      </c>
      <c r="AO36" s="2314"/>
      <c r="AP36" s="2314">
        <f t="shared" si="35"/>
        <v>850</v>
      </c>
      <c r="AQ36" s="2314"/>
      <c r="AR36" s="2139">
        <v>850</v>
      </c>
      <c r="AS36" s="2314"/>
      <c r="AT36" s="141">
        <f t="shared" si="36"/>
        <v>0</v>
      </c>
      <c r="AU36" s="139" t="s">
        <v>3521</v>
      </c>
      <c r="AV36" s="140"/>
      <c r="AW36">
        <v>1</v>
      </c>
      <c r="AX36">
        <f t="shared" si="40"/>
        <v>1</v>
      </c>
      <c r="AZ36" s="100">
        <f t="shared" si="37"/>
        <v>850</v>
      </c>
      <c r="BA36" s="145">
        <f t="shared" si="38"/>
        <v>0</v>
      </c>
      <c r="BB36" s="145">
        <f t="shared" si="39"/>
        <v>850</v>
      </c>
    </row>
    <row r="37" spans="1:54" ht="57" customHeight="1">
      <c r="A37" s="97">
        <v>16</v>
      </c>
      <c r="B37" s="98" t="s">
        <v>3534</v>
      </c>
      <c r="C37" s="97" t="s">
        <v>105</v>
      </c>
      <c r="D37" s="99" t="s">
        <v>3535</v>
      </c>
      <c r="E37" s="97" t="s">
        <v>240</v>
      </c>
      <c r="F37" s="99"/>
      <c r="G37" s="100">
        <f t="shared" si="25"/>
        <v>0</v>
      </c>
      <c r="H37" s="100"/>
      <c r="I37" s="100"/>
      <c r="J37" s="99" t="s">
        <v>3536</v>
      </c>
      <c r="K37" s="111">
        <f t="shared" si="26"/>
        <v>11246</v>
      </c>
      <c r="L37" s="111">
        <v>10053</v>
      </c>
      <c r="M37" s="111">
        <v>1193</v>
      </c>
      <c r="N37" s="111">
        <f t="shared" si="27"/>
        <v>6404.7953710000002</v>
      </c>
      <c r="O37" s="113">
        <v>6375.4963710000002</v>
      </c>
      <c r="P37" s="111">
        <v>29.298999999999999</v>
      </c>
      <c r="Q37" s="125">
        <f t="shared" si="28"/>
        <v>700</v>
      </c>
      <c r="R37" s="125"/>
      <c r="S37" s="113">
        <v>700</v>
      </c>
      <c r="T37" s="2314"/>
      <c r="U37" s="2315">
        <f t="shared" si="29"/>
        <v>700</v>
      </c>
      <c r="V37" s="2314"/>
      <c r="W37" s="2139">
        <v>700</v>
      </c>
      <c r="X37" s="2315">
        <f t="shared" si="30"/>
        <v>700</v>
      </c>
      <c r="Y37" s="2314"/>
      <c r="Z37" s="2139">
        <v>700</v>
      </c>
      <c r="AA37" s="2314">
        <f t="shared" si="31"/>
        <v>0</v>
      </c>
      <c r="AB37" s="2139"/>
      <c r="AC37" s="2139"/>
      <c r="AD37" s="2139"/>
      <c r="AE37" s="2315">
        <f t="shared" si="32"/>
        <v>0</v>
      </c>
      <c r="AF37" s="2139"/>
      <c r="AG37" s="2139"/>
      <c r="AH37" s="2139">
        <f t="shared" si="33"/>
        <v>700</v>
      </c>
      <c r="AI37" s="2139"/>
      <c r="AJ37" s="2139">
        <v>700</v>
      </c>
      <c r="AK37" s="2139"/>
      <c r="AL37" s="2314">
        <f t="shared" si="34"/>
        <v>700</v>
      </c>
      <c r="AM37" s="2314"/>
      <c r="AN37" s="2139">
        <v>700</v>
      </c>
      <c r="AO37" s="2314"/>
      <c r="AP37" s="2314">
        <f t="shared" si="35"/>
        <v>700</v>
      </c>
      <c r="AQ37" s="2314"/>
      <c r="AR37" s="2139">
        <v>700</v>
      </c>
      <c r="AS37" s="2314"/>
      <c r="AT37" s="141">
        <f t="shared" si="36"/>
        <v>0</v>
      </c>
      <c r="AU37" s="139" t="s">
        <v>3521</v>
      </c>
      <c r="AV37" s="140"/>
      <c r="AW37">
        <v>1</v>
      </c>
      <c r="AX37">
        <f t="shared" si="40"/>
        <v>1</v>
      </c>
      <c r="AZ37" s="100">
        <f t="shared" si="37"/>
        <v>700</v>
      </c>
      <c r="BA37" s="145">
        <f t="shared" si="38"/>
        <v>0</v>
      </c>
      <c r="BB37" s="145">
        <f t="shared" si="39"/>
        <v>700</v>
      </c>
    </row>
    <row r="38" spans="1:54" ht="57" customHeight="1">
      <c r="A38" s="97">
        <v>17</v>
      </c>
      <c r="B38" s="98" t="s">
        <v>3537</v>
      </c>
      <c r="C38" s="97" t="s">
        <v>105</v>
      </c>
      <c r="D38" s="99" t="s">
        <v>3538</v>
      </c>
      <c r="E38" s="97" t="s">
        <v>283</v>
      </c>
      <c r="F38" s="99"/>
      <c r="G38" s="100">
        <f t="shared" si="25"/>
        <v>0</v>
      </c>
      <c r="H38" s="100"/>
      <c r="I38" s="100"/>
      <c r="J38" s="99" t="s">
        <v>3539</v>
      </c>
      <c r="K38" s="111">
        <f t="shared" si="26"/>
        <v>11888</v>
      </c>
      <c r="L38" s="111">
        <v>9926</v>
      </c>
      <c r="M38" s="111">
        <v>1962</v>
      </c>
      <c r="N38" s="111">
        <f t="shared" si="27"/>
        <v>8173</v>
      </c>
      <c r="O38" s="113">
        <v>7224</v>
      </c>
      <c r="P38" s="113">
        <v>949</v>
      </c>
      <c r="Q38" s="125">
        <f t="shared" si="28"/>
        <v>875</v>
      </c>
      <c r="R38" s="125"/>
      <c r="S38" s="113">
        <v>875</v>
      </c>
      <c r="T38" s="2314"/>
      <c r="U38" s="2315">
        <f t="shared" si="29"/>
        <v>894</v>
      </c>
      <c r="V38" s="2139"/>
      <c r="W38" s="2139">
        <v>894</v>
      </c>
      <c r="X38" s="2315">
        <f t="shared" si="30"/>
        <v>894</v>
      </c>
      <c r="Y38" s="2139"/>
      <c r="Z38" s="2139">
        <v>894</v>
      </c>
      <c r="AA38" s="2314">
        <f t="shared" si="31"/>
        <v>0</v>
      </c>
      <c r="AB38" s="2139"/>
      <c r="AC38" s="2139"/>
      <c r="AD38" s="2139"/>
      <c r="AE38" s="2315">
        <f t="shared" si="32"/>
        <v>0</v>
      </c>
      <c r="AF38" s="2139"/>
      <c r="AG38" s="2139"/>
      <c r="AH38" s="2139">
        <f t="shared" si="33"/>
        <v>894</v>
      </c>
      <c r="AI38" s="2139"/>
      <c r="AJ38" s="2139">
        <v>894</v>
      </c>
      <c r="AK38" s="2139"/>
      <c r="AL38" s="2139">
        <f t="shared" si="34"/>
        <v>894</v>
      </c>
      <c r="AM38" s="2139"/>
      <c r="AN38" s="2139">
        <v>894</v>
      </c>
      <c r="AO38" s="2139"/>
      <c r="AP38" s="2139">
        <f t="shared" si="35"/>
        <v>894</v>
      </c>
      <c r="AQ38" s="2139"/>
      <c r="AR38" s="2139">
        <v>894</v>
      </c>
      <c r="AS38" s="2139"/>
      <c r="AT38" s="141">
        <f t="shared" si="36"/>
        <v>19</v>
      </c>
      <c r="AU38" s="139" t="s">
        <v>3521</v>
      </c>
      <c r="AV38" s="140"/>
      <c r="AW38">
        <v>1</v>
      </c>
      <c r="AX38">
        <f t="shared" si="40"/>
        <v>1</v>
      </c>
      <c r="AZ38" s="100">
        <f t="shared" si="37"/>
        <v>894</v>
      </c>
      <c r="BA38" s="145">
        <f t="shared" si="38"/>
        <v>0</v>
      </c>
      <c r="BB38" s="145">
        <f t="shared" si="39"/>
        <v>894</v>
      </c>
    </row>
    <row r="39" spans="1:54" ht="57" customHeight="1">
      <c r="A39" s="97">
        <v>18</v>
      </c>
      <c r="B39" s="98" t="s">
        <v>3540</v>
      </c>
      <c r="C39" s="97" t="s">
        <v>105</v>
      </c>
      <c r="D39" s="99" t="s">
        <v>3541</v>
      </c>
      <c r="E39" s="97" t="s">
        <v>1782</v>
      </c>
      <c r="F39" s="99"/>
      <c r="G39" s="100">
        <f t="shared" si="25"/>
        <v>0</v>
      </c>
      <c r="H39" s="101"/>
      <c r="I39" s="101"/>
      <c r="J39" s="99" t="s">
        <v>3542</v>
      </c>
      <c r="K39" s="111">
        <f t="shared" si="26"/>
        <v>33435</v>
      </c>
      <c r="L39" s="111">
        <v>27988</v>
      </c>
      <c r="M39" s="111">
        <v>5447</v>
      </c>
      <c r="N39" s="111">
        <f t="shared" si="27"/>
        <v>17099</v>
      </c>
      <c r="O39" s="111">
        <v>14151</v>
      </c>
      <c r="P39" s="111">
        <v>2948</v>
      </c>
      <c r="Q39" s="125">
        <f t="shared" si="28"/>
        <v>1187</v>
      </c>
      <c r="R39" s="125"/>
      <c r="S39" s="113">
        <v>1187</v>
      </c>
      <c r="T39" s="2314"/>
      <c r="U39" s="2315">
        <f t="shared" si="29"/>
        <v>3850</v>
      </c>
      <c r="V39" s="2139"/>
      <c r="W39" s="2139">
        <v>3850</v>
      </c>
      <c r="X39" s="2315">
        <f t="shared" si="30"/>
        <v>3850</v>
      </c>
      <c r="Y39" s="2139"/>
      <c r="Z39" s="2139">
        <v>3850</v>
      </c>
      <c r="AA39" s="2314">
        <f t="shared" si="31"/>
        <v>0</v>
      </c>
      <c r="AB39" s="2139"/>
      <c r="AC39" s="2139"/>
      <c r="AD39" s="2139"/>
      <c r="AE39" s="2315">
        <f t="shared" si="32"/>
        <v>0</v>
      </c>
      <c r="AF39" s="2139"/>
      <c r="AG39" s="2139"/>
      <c r="AH39" s="2139">
        <f t="shared" si="33"/>
        <v>1187</v>
      </c>
      <c r="AI39" s="2139"/>
      <c r="AJ39" s="2139">
        <v>1187</v>
      </c>
      <c r="AK39" s="2139"/>
      <c r="AL39" s="2314">
        <f t="shared" si="34"/>
        <v>1187</v>
      </c>
      <c r="AM39" s="2314"/>
      <c r="AN39" s="2139">
        <v>1187</v>
      </c>
      <c r="AO39" s="2314"/>
      <c r="AP39" s="2314">
        <f t="shared" si="35"/>
        <v>1187</v>
      </c>
      <c r="AQ39" s="2314"/>
      <c r="AR39" s="2139">
        <v>1187</v>
      </c>
      <c r="AS39" s="2314"/>
      <c r="AT39" s="141">
        <f t="shared" si="36"/>
        <v>0</v>
      </c>
      <c r="AU39" s="139" t="s">
        <v>909</v>
      </c>
      <c r="AV39" s="140"/>
      <c r="AW39">
        <v>1</v>
      </c>
      <c r="AX39">
        <f t="shared" si="40"/>
        <v>1</v>
      </c>
      <c r="AZ39" s="100">
        <f t="shared" si="37"/>
        <v>3850</v>
      </c>
      <c r="BA39" s="145">
        <f t="shared" si="38"/>
        <v>0</v>
      </c>
      <c r="BB39" s="145">
        <f t="shared" si="39"/>
        <v>3850</v>
      </c>
    </row>
    <row r="40" spans="1:54" ht="57" customHeight="1">
      <c r="A40" s="97">
        <v>19</v>
      </c>
      <c r="B40" s="98" t="s">
        <v>3543</v>
      </c>
      <c r="C40" s="97" t="s">
        <v>116</v>
      </c>
      <c r="D40" s="99" t="s">
        <v>3544</v>
      </c>
      <c r="E40" s="97" t="s">
        <v>950</v>
      </c>
      <c r="F40" s="99"/>
      <c r="G40" s="100">
        <f t="shared" si="25"/>
        <v>0</v>
      </c>
      <c r="H40" s="100"/>
      <c r="I40" s="100"/>
      <c r="J40" s="99" t="s">
        <v>3545</v>
      </c>
      <c r="K40" s="100">
        <f t="shared" si="26"/>
        <v>54896</v>
      </c>
      <c r="L40" s="100">
        <v>51723</v>
      </c>
      <c r="M40" s="100">
        <v>3173</v>
      </c>
      <c r="N40" s="100">
        <f t="shared" si="27"/>
        <v>6995</v>
      </c>
      <c r="O40" s="100">
        <v>6995</v>
      </c>
      <c r="P40" s="100"/>
      <c r="Q40" s="119">
        <f t="shared" si="28"/>
        <v>30000</v>
      </c>
      <c r="R40" s="119"/>
      <c r="S40" s="120">
        <v>30000</v>
      </c>
      <c r="T40" s="2276"/>
      <c r="U40" s="2310">
        <f t="shared" si="29"/>
        <v>20884</v>
      </c>
      <c r="V40" s="2312"/>
      <c r="W40" s="2310">
        <f>5000+2179+6000+0+7705</f>
        <v>20884</v>
      </c>
      <c r="X40" s="2310">
        <f t="shared" si="30"/>
        <v>18116</v>
      </c>
      <c r="Y40" s="2310"/>
      <c r="Z40" s="2310">
        <f>2821+1664+5926+0+6698+1007</f>
        <v>18116</v>
      </c>
      <c r="AA40" s="2276">
        <f t="shared" si="31"/>
        <v>9500</v>
      </c>
      <c r="AB40" s="2311"/>
      <c r="AC40" s="2311">
        <v>9500</v>
      </c>
      <c r="AD40" s="2311"/>
      <c r="AE40" s="2310">
        <f t="shared" si="32"/>
        <v>4120</v>
      </c>
      <c r="AF40" s="2311"/>
      <c r="AG40" s="2311">
        <v>4120</v>
      </c>
      <c r="AH40" s="2276">
        <f t="shared" si="33"/>
        <v>27614</v>
      </c>
      <c r="AI40" s="2311"/>
      <c r="AJ40" s="2311">
        <v>27614</v>
      </c>
      <c r="AK40" s="2311"/>
      <c r="AL40" s="2276">
        <f t="shared" si="34"/>
        <v>27614</v>
      </c>
      <c r="AM40" s="2276"/>
      <c r="AN40" s="2311">
        <v>27614</v>
      </c>
      <c r="AO40" s="2276"/>
      <c r="AP40" s="2276">
        <f t="shared" si="35"/>
        <v>27614</v>
      </c>
      <c r="AQ40" s="2276"/>
      <c r="AR40" s="2311">
        <v>27614</v>
      </c>
      <c r="AS40" s="2276"/>
      <c r="AT40" s="54">
        <f t="shared" si="36"/>
        <v>-2386</v>
      </c>
      <c r="AU40" s="139" t="s">
        <v>909</v>
      </c>
      <c r="AV40" s="140"/>
      <c r="AW40">
        <v>1</v>
      </c>
      <c r="AX40">
        <f t="shared" si="40"/>
        <v>1</v>
      </c>
      <c r="AZ40" s="100">
        <f t="shared" si="37"/>
        <v>30384</v>
      </c>
      <c r="BA40" s="145">
        <f t="shared" si="38"/>
        <v>0</v>
      </c>
      <c r="BB40" s="145">
        <f t="shared" si="39"/>
        <v>30384</v>
      </c>
    </row>
    <row r="41" spans="1:54" ht="57" customHeight="1">
      <c r="A41" s="97">
        <v>20</v>
      </c>
      <c r="B41" s="98" t="s">
        <v>3546</v>
      </c>
      <c r="C41" s="97" t="s">
        <v>116</v>
      </c>
      <c r="D41" s="99" t="s">
        <v>3547</v>
      </c>
      <c r="E41" s="97" t="s">
        <v>3548</v>
      </c>
      <c r="F41" s="99"/>
      <c r="G41" s="100">
        <f t="shared" si="25"/>
        <v>0</v>
      </c>
      <c r="H41" s="100"/>
      <c r="I41" s="100"/>
      <c r="J41" s="99" t="s">
        <v>3549</v>
      </c>
      <c r="K41" s="100">
        <f t="shared" si="26"/>
        <v>10563</v>
      </c>
      <c r="L41" s="100">
        <v>7635</v>
      </c>
      <c r="M41" s="100">
        <v>2928</v>
      </c>
      <c r="N41" s="100">
        <f t="shared" si="27"/>
        <v>5320</v>
      </c>
      <c r="O41" s="100">
        <v>5320</v>
      </c>
      <c r="P41" s="100">
        <v>0</v>
      </c>
      <c r="Q41" s="119">
        <f t="shared" si="28"/>
        <v>1000</v>
      </c>
      <c r="R41" s="119"/>
      <c r="S41" s="120">
        <v>1000</v>
      </c>
      <c r="T41" s="2276"/>
      <c r="U41" s="2310">
        <f t="shared" si="29"/>
        <v>1000</v>
      </c>
      <c r="V41" s="2310"/>
      <c r="W41" s="2310">
        <f>1000+0+0+0</f>
        <v>1000</v>
      </c>
      <c r="X41" s="2310">
        <f t="shared" si="30"/>
        <v>1000</v>
      </c>
      <c r="Y41" s="2310"/>
      <c r="Z41" s="2310">
        <f>1000+0+0+0</f>
        <v>1000</v>
      </c>
      <c r="AA41" s="2276">
        <f t="shared" si="31"/>
        <v>0</v>
      </c>
      <c r="AB41" s="2311"/>
      <c r="AC41" s="2311"/>
      <c r="AD41" s="2311"/>
      <c r="AE41" s="2310">
        <f t="shared" si="32"/>
        <v>0</v>
      </c>
      <c r="AF41" s="2311"/>
      <c r="AG41" s="2311"/>
      <c r="AH41" s="2276">
        <f t="shared" si="33"/>
        <v>1000</v>
      </c>
      <c r="AI41" s="2311"/>
      <c r="AJ41" s="2311">
        <v>1000</v>
      </c>
      <c r="AK41" s="2311"/>
      <c r="AL41" s="2276">
        <f t="shared" si="34"/>
        <v>1000</v>
      </c>
      <c r="AM41" s="2276"/>
      <c r="AN41" s="2309">
        <v>1000</v>
      </c>
      <c r="AO41" s="2276"/>
      <c r="AP41" s="2276">
        <f t="shared" si="35"/>
        <v>1000</v>
      </c>
      <c r="AQ41" s="2276"/>
      <c r="AR41" s="2309">
        <v>1000</v>
      </c>
      <c r="AS41" s="2276"/>
      <c r="AT41" s="54">
        <f t="shared" si="36"/>
        <v>0</v>
      </c>
      <c r="AU41" s="139" t="s">
        <v>3550</v>
      </c>
      <c r="AV41" s="140"/>
      <c r="AW41">
        <v>1</v>
      </c>
      <c r="AX41">
        <f t="shared" si="40"/>
        <v>1</v>
      </c>
      <c r="AZ41" s="100">
        <f t="shared" si="37"/>
        <v>1000</v>
      </c>
      <c r="BA41" s="145">
        <f t="shared" si="38"/>
        <v>0</v>
      </c>
      <c r="BB41" s="145">
        <f t="shared" si="39"/>
        <v>1000</v>
      </c>
    </row>
    <row r="42" spans="1:54" ht="57" customHeight="1">
      <c r="A42" s="97">
        <v>21</v>
      </c>
      <c r="B42" s="98" t="s">
        <v>3551</v>
      </c>
      <c r="C42" s="97" t="s">
        <v>116</v>
      </c>
      <c r="D42" s="99" t="s">
        <v>3552</v>
      </c>
      <c r="E42" s="97" t="s">
        <v>240</v>
      </c>
      <c r="F42" s="99"/>
      <c r="G42" s="100">
        <f t="shared" si="25"/>
        <v>0</v>
      </c>
      <c r="H42" s="100"/>
      <c r="I42" s="100"/>
      <c r="J42" s="99" t="s">
        <v>3553</v>
      </c>
      <c r="K42" s="100">
        <f t="shared" si="26"/>
        <v>9271</v>
      </c>
      <c r="L42" s="100">
        <v>8577</v>
      </c>
      <c r="M42" s="100">
        <v>694</v>
      </c>
      <c r="N42" s="100">
        <f t="shared" si="27"/>
        <v>2809</v>
      </c>
      <c r="O42" s="100">
        <v>2809</v>
      </c>
      <c r="P42" s="100">
        <v>0</v>
      </c>
      <c r="Q42" s="119">
        <f t="shared" si="28"/>
        <v>4900</v>
      </c>
      <c r="R42" s="119"/>
      <c r="S42" s="120">
        <v>4900</v>
      </c>
      <c r="T42" s="2276"/>
      <c r="U42" s="2310">
        <f t="shared" si="29"/>
        <v>5412</v>
      </c>
      <c r="V42" s="2310"/>
      <c r="W42" s="2310">
        <f>4900+512+0+0</f>
        <v>5412</v>
      </c>
      <c r="X42" s="2310">
        <f t="shared" si="30"/>
        <v>4881</v>
      </c>
      <c r="Y42" s="2310"/>
      <c r="Z42" s="2310">
        <f>4388+493+0+0</f>
        <v>4881</v>
      </c>
      <c r="AA42" s="2276">
        <f t="shared" si="31"/>
        <v>0</v>
      </c>
      <c r="AB42" s="2311"/>
      <c r="AC42" s="2311"/>
      <c r="AD42" s="2311"/>
      <c r="AE42" s="2310">
        <f t="shared" si="32"/>
        <v>0</v>
      </c>
      <c r="AF42" s="2311"/>
      <c r="AG42" s="2311"/>
      <c r="AH42" s="2276">
        <f t="shared" si="33"/>
        <v>4900</v>
      </c>
      <c r="AI42" s="2311"/>
      <c r="AJ42" s="2311">
        <v>4900</v>
      </c>
      <c r="AK42" s="2311"/>
      <c r="AL42" s="2276">
        <f t="shared" si="34"/>
        <v>4881</v>
      </c>
      <c r="AM42" s="2276"/>
      <c r="AN42" s="2309">
        <v>4881</v>
      </c>
      <c r="AO42" s="2276"/>
      <c r="AP42" s="2276">
        <f t="shared" si="35"/>
        <v>4881</v>
      </c>
      <c r="AQ42" s="2276"/>
      <c r="AR42" s="2309">
        <v>4881</v>
      </c>
      <c r="AS42" s="2276"/>
      <c r="AT42" s="54">
        <f t="shared" si="36"/>
        <v>-19</v>
      </c>
      <c r="AU42" s="139" t="s">
        <v>3550</v>
      </c>
      <c r="AV42" s="140"/>
      <c r="AW42">
        <v>1</v>
      </c>
      <c r="AX42">
        <f t="shared" si="40"/>
        <v>1</v>
      </c>
      <c r="AZ42" s="100">
        <f t="shared" si="37"/>
        <v>5412</v>
      </c>
      <c r="BA42" s="145">
        <f t="shared" si="38"/>
        <v>0</v>
      </c>
      <c r="BB42" s="145">
        <f t="shared" si="39"/>
        <v>5412</v>
      </c>
    </row>
    <row r="43" spans="1:54" ht="57" customHeight="1">
      <c r="A43" s="97">
        <v>22</v>
      </c>
      <c r="B43" s="98" t="s">
        <v>3554</v>
      </c>
      <c r="C43" s="97" t="s">
        <v>116</v>
      </c>
      <c r="D43" s="99" t="s">
        <v>3555</v>
      </c>
      <c r="E43" s="97" t="s">
        <v>1782</v>
      </c>
      <c r="F43" s="99"/>
      <c r="G43" s="100">
        <f t="shared" si="25"/>
        <v>0</v>
      </c>
      <c r="H43" s="100"/>
      <c r="I43" s="100"/>
      <c r="J43" s="99" t="s">
        <v>3556</v>
      </c>
      <c r="K43" s="100">
        <f t="shared" si="26"/>
        <v>11187</v>
      </c>
      <c r="L43" s="100">
        <v>9609</v>
      </c>
      <c r="M43" s="100">
        <v>1578</v>
      </c>
      <c r="N43" s="100">
        <f t="shared" si="27"/>
        <v>7340</v>
      </c>
      <c r="O43" s="100">
        <v>7340</v>
      </c>
      <c r="P43" s="100">
        <v>0</v>
      </c>
      <c r="Q43" s="119">
        <f t="shared" si="28"/>
        <v>900</v>
      </c>
      <c r="R43" s="119"/>
      <c r="S43" s="120">
        <v>900</v>
      </c>
      <c r="T43" s="2276"/>
      <c r="U43" s="2310">
        <f t="shared" si="29"/>
        <v>900</v>
      </c>
      <c r="V43" s="2310"/>
      <c r="W43" s="2310">
        <f>900+0+0+0</f>
        <v>900</v>
      </c>
      <c r="X43" s="2310">
        <f t="shared" si="30"/>
        <v>900</v>
      </c>
      <c r="Y43" s="2310"/>
      <c r="Z43" s="2310">
        <f>900+0+0+0</f>
        <v>900</v>
      </c>
      <c r="AA43" s="2276">
        <f t="shared" si="31"/>
        <v>0</v>
      </c>
      <c r="AB43" s="2311"/>
      <c r="AC43" s="2311"/>
      <c r="AD43" s="2311"/>
      <c r="AE43" s="2310">
        <f t="shared" si="32"/>
        <v>0</v>
      </c>
      <c r="AF43" s="2311"/>
      <c r="AG43" s="2311"/>
      <c r="AH43" s="2276">
        <f t="shared" si="33"/>
        <v>900</v>
      </c>
      <c r="AI43" s="2311"/>
      <c r="AJ43" s="2311">
        <v>900</v>
      </c>
      <c r="AK43" s="2311"/>
      <c r="AL43" s="2276">
        <f t="shared" si="34"/>
        <v>900</v>
      </c>
      <c r="AM43" s="2276"/>
      <c r="AN43" s="2309">
        <v>900</v>
      </c>
      <c r="AO43" s="2276"/>
      <c r="AP43" s="2276">
        <f t="shared" si="35"/>
        <v>900</v>
      </c>
      <c r="AQ43" s="2276"/>
      <c r="AR43" s="2309">
        <v>900</v>
      </c>
      <c r="AS43" s="2276"/>
      <c r="AT43" s="54">
        <f t="shared" si="36"/>
        <v>0</v>
      </c>
      <c r="AU43" s="139" t="s">
        <v>3550</v>
      </c>
      <c r="AV43" s="140"/>
      <c r="AW43">
        <v>1</v>
      </c>
      <c r="AX43">
        <f t="shared" si="40"/>
        <v>1</v>
      </c>
      <c r="AZ43" s="100">
        <f t="shared" si="37"/>
        <v>900</v>
      </c>
      <c r="BA43" s="145">
        <f t="shared" si="38"/>
        <v>0</v>
      </c>
      <c r="BB43" s="145">
        <f t="shared" si="39"/>
        <v>900</v>
      </c>
    </row>
    <row r="44" spans="1:54" ht="57" customHeight="1">
      <c r="A44" s="97">
        <v>23</v>
      </c>
      <c r="B44" s="98" t="s">
        <v>3557</v>
      </c>
      <c r="C44" s="97" t="s">
        <v>116</v>
      </c>
      <c r="D44" s="99" t="s">
        <v>3558</v>
      </c>
      <c r="E44" s="97" t="s">
        <v>1782</v>
      </c>
      <c r="F44" s="99"/>
      <c r="G44" s="100">
        <f t="shared" si="25"/>
        <v>0</v>
      </c>
      <c r="H44" s="100"/>
      <c r="I44" s="100"/>
      <c r="J44" s="99" t="s">
        <v>3559</v>
      </c>
      <c r="K44" s="100">
        <f t="shared" si="26"/>
        <v>12902</v>
      </c>
      <c r="L44" s="100">
        <v>11352</v>
      </c>
      <c r="M44" s="100">
        <v>1550</v>
      </c>
      <c r="N44" s="100">
        <f t="shared" si="27"/>
        <v>8350</v>
      </c>
      <c r="O44" s="100">
        <v>8350</v>
      </c>
      <c r="P44" s="100">
        <v>0</v>
      </c>
      <c r="Q44" s="119">
        <f t="shared" si="28"/>
        <v>1400</v>
      </c>
      <c r="R44" s="119"/>
      <c r="S44" s="120">
        <v>1400</v>
      </c>
      <c r="T44" s="2276"/>
      <c r="U44" s="2310">
        <f t="shared" si="29"/>
        <v>1444</v>
      </c>
      <c r="V44" s="2310"/>
      <c r="W44" s="2310">
        <f>1400+44+0+0</f>
        <v>1444</v>
      </c>
      <c r="X44" s="2310">
        <f t="shared" si="30"/>
        <v>1356</v>
      </c>
      <c r="Y44" s="2310"/>
      <c r="Z44" s="2310">
        <f>1356+0+0+0</f>
        <v>1356</v>
      </c>
      <c r="AA44" s="2276">
        <f t="shared" si="31"/>
        <v>0</v>
      </c>
      <c r="AB44" s="2311"/>
      <c r="AC44" s="2311"/>
      <c r="AD44" s="2311"/>
      <c r="AE44" s="2310">
        <f t="shared" si="32"/>
        <v>0</v>
      </c>
      <c r="AF44" s="2311"/>
      <c r="AG44" s="2311"/>
      <c r="AH44" s="2276">
        <f t="shared" si="33"/>
        <v>1400</v>
      </c>
      <c r="AI44" s="2311"/>
      <c r="AJ44" s="2311">
        <v>1400</v>
      </c>
      <c r="AK44" s="2311"/>
      <c r="AL44" s="2276">
        <f t="shared" si="34"/>
        <v>1356</v>
      </c>
      <c r="AM44" s="2276"/>
      <c r="AN44" s="2309">
        <v>1356</v>
      </c>
      <c r="AO44" s="2276"/>
      <c r="AP44" s="2276">
        <f t="shared" si="35"/>
        <v>1356</v>
      </c>
      <c r="AQ44" s="2276"/>
      <c r="AR44" s="2309">
        <v>1356</v>
      </c>
      <c r="AS44" s="2276"/>
      <c r="AT44" s="54">
        <f t="shared" si="36"/>
        <v>-44</v>
      </c>
      <c r="AU44" s="139" t="s">
        <v>3550</v>
      </c>
      <c r="AV44" s="140"/>
      <c r="AW44">
        <v>1</v>
      </c>
      <c r="AX44">
        <f t="shared" si="40"/>
        <v>1</v>
      </c>
      <c r="AZ44" s="100">
        <f t="shared" si="37"/>
        <v>1444</v>
      </c>
      <c r="BA44" s="145">
        <f t="shared" si="38"/>
        <v>0</v>
      </c>
      <c r="BB44" s="145">
        <f t="shared" si="39"/>
        <v>1444</v>
      </c>
    </row>
    <row r="45" spans="1:54" ht="57" customHeight="1">
      <c r="A45" s="97">
        <v>24</v>
      </c>
      <c r="B45" s="98" t="s">
        <v>3560</v>
      </c>
      <c r="C45" s="97" t="s">
        <v>116</v>
      </c>
      <c r="D45" s="99" t="s">
        <v>3561</v>
      </c>
      <c r="E45" s="97" t="s">
        <v>3562</v>
      </c>
      <c r="F45" s="99"/>
      <c r="G45" s="100">
        <f t="shared" si="25"/>
        <v>0</v>
      </c>
      <c r="H45" s="100"/>
      <c r="I45" s="100"/>
      <c r="J45" s="99" t="s">
        <v>3563</v>
      </c>
      <c r="K45" s="100">
        <f t="shared" si="26"/>
        <v>24753</v>
      </c>
      <c r="L45" s="100">
        <v>21490</v>
      </c>
      <c r="M45" s="100">
        <v>3263</v>
      </c>
      <c r="N45" s="100">
        <f t="shared" si="27"/>
        <v>9818</v>
      </c>
      <c r="O45" s="100">
        <v>9818</v>
      </c>
      <c r="P45" s="100">
        <v>0</v>
      </c>
      <c r="Q45" s="119">
        <f t="shared" si="28"/>
        <v>5965</v>
      </c>
      <c r="R45" s="119"/>
      <c r="S45" s="120">
        <v>5965</v>
      </c>
      <c r="T45" s="119"/>
      <c r="U45" s="100">
        <f t="shared" si="29"/>
        <v>8019</v>
      </c>
      <c r="V45" s="100"/>
      <c r="W45" s="100">
        <f>4700+3319+0+0</f>
        <v>8019</v>
      </c>
      <c r="X45" s="100">
        <f t="shared" si="30"/>
        <v>5921</v>
      </c>
      <c r="Y45" s="100"/>
      <c r="Z45" s="100">
        <f>3081+2840+0+0</f>
        <v>5921</v>
      </c>
      <c r="AA45" s="119">
        <f t="shared" si="31"/>
        <v>0</v>
      </c>
      <c r="AB45" s="121"/>
      <c r="AC45" s="121"/>
      <c r="AD45" s="121"/>
      <c r="AE45" s="100">
        <f t="shared" si="32"/>
        <v>0</v>
      </c>
      <c r="AF45" s="121"/>
      <c r="AG45" s="121"/>
      <c r="AH45" s="119">
        <f t="shared" si="33"/>
        <v>5921</v>
      </c>
      <c r="AI45" s="121"/>
      <c r="AJ45" s="121">
        <v>5921</v>
      </c>
      <c r="AK45" s="121"/>
      <c r="AL45" s="119">
        <f t="shared" si="34"/>
        <v>5921</v>
      </c>
      <c r="AM45" s="119"/>
      <c r="AN45" s="120">
        <v>5921</v>
      </c>
      <c r="AO45" s="119"/>
      <c r="AP45" s="119">
        <f t="shared" si="35"/>
        <v>5921</v>
      </c>
      <c r="AQ45" s="119"/>
      <c r="AR45" s="120">
        <v>5921</v>
      </c>
      <c r="AS45" s="119"/>
      <c r="AT45" s="54">
        <f t="shared" si="36"/>
        <v>-44</v>
      </c>
      <c r="AU45" s="139" t="s">
        <v>909</v>
      </c>
      <c r="AV45" s="140"/>
      <c r="AW45">
        <v>1</v>
      </c>
      <c r="AX45">
        <f t="shared" si="40"/>
        <v>1</v>
      </c>
      <c r="AZ45" s="100">
        <f t="shared" si="37"/>
        <v>8019</v>
      </c>
      <c r="BA45" s="145">
        <f t="shared" si="38"/>
        <v>0</v>
      </c>
      <c r="BB45" s="145">
        <f t="shared" si="39"/>
        <v>8019</v>
      </c>
    </row>
    <row r="46" spans="1:54" ht="57" customHeight="1">
      <c r="A46" s="97">
        <v>25</v>
      </c>
      <c r="B46" s="98" t="s">
        <v>3564</v>
      </c>
      <c r="C46" s="97" t="s">
        <v>127</v>
      </c>
      <c r="D46" s="99" t="s">
        <v>3565</v>
      </c>
      <c r="E46" s="97" t="s">
        <v>1782</v>
      </c>
      <c r="F46" s="99" t="s">
        <v>3566</v>
      </c>
      <c r="G46" s="100">
        <f t="shared" si="25"/>
        <v>21412</v>
      </c>
      <c r="H46" s="100">
        <v>21412</v>
      </c>
      <c r="I46" s="100"/>
      <c r="J46" s="99" t="s">
        <v>3567</v>
      </c>
      <c r="K46" s="100">
        <f t="shared" si="26"/>
        <v>21412</v>
      </c>
      <c r="L46" s="100">
        <v>16000</v>
      </c>
      <c r="M46" s="100">
        <v>5412</v>
      </c>
      <c r="N46" s="100">
        <f t="shared" si="27"/>
        <v>758</v>
      </c>
      <c r="O46" s="114">
        <v>758</v>
      </c>
      <c r="P46" s="100">
        <v>0</v>
      </c>
      <c r="Q46" s="119">
        <f t="shared" si="28"/>
        <v>19000</v>
      </c>
      <c r="R46" s="119"/>
      <c r="S46" s="120">
        <v>19000</v>
      </c>
      <c r="T46" s="119"/>
      <c r="U46" s="123">
        <f t="shared" si="29"/>
        <v>11352</v>
      </c>
      <c r="V46" s="124"/>
      <c r="W46" s="113">
        <v>11352</v>
      </c>
      <c r="X46" s="123">
        <f t="shared" si="30"/>
        <v>11352</v>
      </c>
      <c r="Y46" s="124"/>
      <c r="Z46" s="113">
        <v>11352</v>
      </c>
      <c r="AA46" s="127">
        <f t="shared" si="31"/>
        <v>4648</v>
      </c>
      <c r="AB46" s="124"/>
      <c r="AC46" s="124">
        <v>4648</v>
      </c>
      <c r="AD46" s="124"/>
      <c r="AE46" s="123">
        <f t="shared" si="32"/>
        <v>1547</v>
      </c>
      <c r="AF46" s="124"/>
      <c r="AG46" s="124">
        <v>1547</v>
      </c>
      <c r="AH46" s="119">
        <f t="shared" si="33"/>
        <v>16000</v>
      </c>
      <c r="AI46" s="119"/>
      <c r="AJ46" s="120">
        <v>16000</v>
      </c>
      <c r="AK46" s="119"/>
      <c r="AL46" s="119">
        <f t="shared" si="34"/>
        <v>16000</v>
      </c>
      <c r="AM46" s="119"/>
      <c r="AN46" s="120">
        <v>16000</v>
      </c>
      <c r="AO46" s="119"/>
      <c r="AP46" s="119">
        <f t="shared" si="35"/>
        <v>16000</v>
      </c>
      <c r="AQ46" s="119"/>
      <c r="AR46" s="120">
        <v>16000</v>
      </c>
      <c r="AS46" s="119"/>
      <c r="AT46" s="54">
        <f t="shared" si="36"/>
        <v>-3000</v>
      </c>
      <c r="AU46" s="139" t="s">
        <v>909</v>
      </c>
      <c r="AV46" s="140"/>
      <c r="AW46">
        <v>1</v>
      </c>
      <c r="AX46">
        <f t="shared" si="40"/>
        <v>1</v>
      </c>
      <c r="AZ46" s="100">
        <f t="shared" si="37"/>
        <v>16000</v>
      </c>
      <c r="BA46" s="145">
        <f t="shared" si="38"/>
        <v>0</v>
      </c>
      <c r="BB46" s="145">
        <f t="shared" si="39"/>
        <v>16000</v>
      </c>
    </row>
    <row r="47" spans="1:54" ht="57" customHeight="1">
      <c r="A47" s="97">
        <v>26</v>
      </c>
      <c r="B47" s="98" t="s">
        <v>3568</v>
      </c>
      <c r="C47" s="97" t="s">
        <v>127</v>
      </c>
      <c r="D47" s="99" t="s">
        <v>3569</v>
      </c>
      <c r="E47" s="97" t="s">
        <v>3570</v>
      </c>
      <c r="F47" s="99" t="s">
        <v>3571</v>
      </c>
      <c r="G47" s="100">
        <f t="shared" si="25"/>
        <v>24183</v>
      </c>
      <c r="H47" s="100">
        <v>18074</v>
      </c>
      <c r="I47" s="100">
        <v>6109</v>
      </c>
      <c r="J47" s="99" t="s">
        <v>3572</v>
      </c>
      <c r="K47" s="100">
        <f t="shared" si="26"/>
        <v>24183</v>
      </c>
      <c r="L47" s="100">
        <v>18074</v>
      </c>
      <c r="M47" s="100">
        <v>6109</v>
      </c>
      <c r="N47" s="100">
        <f t="shared" si="27"/>
        <v>2475</v>
      </c>
      <c r="O47" s="100">
        <v>2475</v>
      </c>
      <c r="P47" s="100">
        <v>0</v>
      </c>
      <c r="Q47" s="119">
        <f t="shared" si="28"/>
        <v>12693</v>
      </c>
      <c r="R47" s="119"/>
      <c r="S47" s="120">
        <v>12693</v>
      </c>
      <c r="T47" s="119"/>
      <c r="U47" s="100">
        <f t="shared" si="29"/>
        <v>12693</v>
      </c>
      <c r="V47" s="121"/>
      <c r="W47" s="113">
        <v>12693</v>
      </c>
      <c r="X47" s="100">
        <f t="shared" si="30"/>
        <v>12693</v>
      </c>
      <c r="Y47" s="121"/>
      <c r="Z47" s="113">
        <v>12693</v>
      </c>
      <c r="AA47" s="119">
        <f t="shared" si="31"/>
        <v>0</v>
      </c>
      <c r="AB47" s="121"/>
      <c r="AC47" s="121"/>
      <c r="AD47" s="121"/>
      <c r="AE47" s="100">
        <f t="shared" si="32"/>
        <v>0</v>
      </c>
      <c r="AF47" s="121"/>
      <c r="AG47" s="121"/>
      <c r="AH47" s="119">
        <f t="shared" si="33"/>
        <v>12693</v>
      </c>
      <c r="AI47" s="119"/>
      <c r="AJ47" s="120">
        <v>12693</v>
      </c>
      <c r="AK47" s="119"/>
      <c r="AL47" s="119">
        <f t="shared" si="34"/>
        <v>12693</v>
      </c>
      <c r="AM47" s="119"/>
      <c r="AN47" s="120">
        <v>12693</v>
      </c>
      <c r="AO47" s="119"/>
      <c r="AP47" s="119">
        <f t="shared" si="35"/>
        <v>12693</v>
      </c>
      <c r="AQ47" s="119"/>
      <c r="AR47" s="120">
        <v>12693</v>
      </c>
      <c r="AS47" s="119"/>
      <c r="AT47" s="54">
        <f t="shared" si="36"/>
        <v>0</v>
      </c>
      <c r="AU47" s="139" t="s">
        <v>1431</v>
      </c>
      <c r="AV47" s="140"/>
      <c r="AW47">
        <v>1</v>
      </c>
      <c r="AX47">
        <f t="shared" si="40"/>
        <v>1</v>
      </c>
      <c r="AZ47" s="100">
        <f t="shared" si="37"/>
        <v>12693</v>
      </c>
      <c r="BA47" s="145">
        <f t="shared" si="38"/>
        <v>0</v>
      </c>
      <c r="BB47" s="145">
        <f t="shared" si="39"/>
        <v>12693</v>
      </c>
    </row>
    <row r="48" spans="1:54" ht="57" customHeight="1">
      <c r="A48" s="97">
        <v>27</v>
      </c>
      <c r="B48" s="98" t="s">
        <v>3573</v>
      </c>
      <c r="C48" s="97" t="s">
        <v>127</v>
      </c>
      <c r="D48" s="99" t="s">
        <v>3574</v>
      </c>
      <c r="E48" s="97" t="s">
        <v>3570</v>
      </c>
      <c r="F48" s="99" t="s">
        <v>3575</v>
      </c>
      <c r="G48" s="100">
        <f t="shared" si="25"/>
        <v>24725</v>
      </c>
      <c r="H48" s="100">
        <v>17699</v>
      </c>
      <c r="I48" s="100">
        <v>7026</v>
      </c>
      <c r="J48" s="99" t="s">
        <v>3576</v>
      </c>
      <c r="K48" s="100">
        <f t="shared" si="26"/>
        <v>24725</v>
      </c>
      <c r="L48" s="100">
        <v>17699</v>
      </c>
      <c r="M48" s="100">
        <v>7026</v>
      </c>
      <c r="N48" s="100">
        <f t="shared" si="27"/>
        <v>5756</v>
      </c>
      <c r="O48" s="100">
        <v>5756</v>
      </c>
      <c r="P48" s="100">
        <v>0</v>
      </c>
      <c r="Q48" s="119">
        <f t="shared" si="28"/>
        <v>6052</v>
      </c>
      <c r="R48" s="119"/>
      <c r="S48" s="120">
        <v>6052</v>
      </c>
      <c r="T48" s="119"/>
      <c r="U48" s="100">
        <f t="shared" si="29"/>
        <v>6120</v>
      </c>
      <c r="V48" s="121"/>
      <c r="W48" s="113">
        <f>3506+562+2052</f>
        <v>6120</v>
      </c>
      <c r="X48" s="100">
        <f t="shared" si="30"/>
        <v>6052</v>
      </c>
      <c r="Y48" s="121"/>
      <c r="Z48" s="113">
        <v>6052</v>
      </c>
      <c r="AA48" s="119">
        <f t="shared" si="31"/>
        <v>0</v>
      </c>
      <c r="AB48" s="121"/>
      <c r="AC48" s="121"/>
      <c r="AD48" s="121"/>
      <c r="AE48" s="100">
        <f t="shared" si="32"/>
        <v>0</v>
      </c>
      <c r="AF48" s="121"/>
      <c r="AG48" s="121"/>
      <c r="AH48" s="119">
        <f t="shared" si="33"/>
        <v>6120</v>
      </c>
      <c r="AI48" s="119"/>
      <c r="AJ48" s="120">
        <v>6120</v>
      </c>
      <c r="AK48" s="119"/>
      <c r="AL48" s="119">
        <f t="shared" si="34"/>
        <v>6120</v>
      </c>
      <c r="AM48" s="119"/>
      <c r="AN48" s="120">
        <v>6120</v>
      </c>
      <c r="AO48" s="119"/>
      <c r="AP48" s="119">
        <f t="shared" si="35"/>
        <v>6120</v>
      </c>
      <c r="AQ48" s="119"/>
      <c r="AR48" s="120">
        <v>6120</v>
      </c>
      <c r="AS48" s="119"/>
      <c r="AT48" s="54">
        <f t="shared" si="36"/>
        <v>68</v>
      </c>
      <c r="AU48" s="139" t="s">
        <v>1431</v>
      </c>
      <c r="AV48" s="140"/>
      <c r="AW48">
        <v>1</v>
      </c>
      <c r="AX48">
        <f t="shared" si="40"/>
        <v>1</v>
      </c>
      <c r="AZ48" s="100">
        <f t="shared" si="37"/>
        <v>6120</v>
      </c>
      <c r="BA48" s="145">
        <f t="shared" si="38"/>
        <v>0</v>
      </c>
      <c r="BB48" s="145">
        <f t="shared" si="39"/>
        <v>6120</v>
      </c>
    </row>
    <row r="49" spans="1:16309" ht="57" customHeight="1">
      <c r="A49" s="97">
        <v>28</v>
      </c>
      <c r="B49" s="98" t="s">
        <v>3577</v>
      </c>
      <c r="C49" s="97" t="s">
        <v>481</v>
      </c>
      <c r="D49" s="99" t="s">
        <v>3578</v>
      </c>
      <c r="E49" s="97"/>
      <c r="F49" s="99"/>
      <c r="G49" s="100">
        <f t="shared" si="25"/>
        <v>0</v>
      </c>
      <c r="H49" s="100"/>
      <c r="I49" s="100"/>
      <c r="J49" s="99" t="s">
        <v>3579</v>
      </c>
      <c r="K49" s="100">
        <f t="shared" si="26"/>
        <v>8688</v>
      </c>
      <c r="L49" s="100">
        <v>6093</v>
      </c>
      <c r="M49" s="100">
        <v>2595</v>
      </c>
      <c r="N49" s="100">
        <f t="shared" si="27"/>
        <v>3248</v>
      </c>
      <c r="O49" s="100">
        <v>2748</v>
      </c>
      <c r="P49" s="100">
        <v>500</v>
      </c>
      <c r="Q49" s="119">
        <f t="shared" si="28"/>
        <v>1337</v>
      </c>
      <c r="R49" s="119"/>
      <c r="S49" s="120">
        <v>1337</v>
      </c>
      <c r="T49" s="119"/>
      <c r="U49" s="100">
        <f t="shared" si="29"/>
        <v>3000</v>
      </c>
      <c r="V49" s="122"/>
      <c r="W49" s="100">
        <f>3000+0+0+0</f>
        <v>3000</v>
      </c>
      <c r="X49" s="100">
        <f t="shared" si="30"/>
        <v>1237</v>
      </c>
      <c r="Y49" s="100"/>
      <c r="Z49" s="100">
        <f>1237+0+0+0</f>
        <v>1237</v>
      </c>
      <c r="AA49" s="119">
        <f t="shared" si="31"/>
        <v>0</v>
      </c>
      <c r="AB49" s="121"/>
      <c r="AC49" s="121"/>
      <c r="AD49" s="121"/>
      <c r="AE49" s="100">
        <f t="shared" si="32"/>
        <v>0</v>
      </c>
      <c r="AF49" s="121"/>
      <c r="AG49" s="121"/>
      <c r="AH49" s="119">
        <f t="shared" si="33"/>
        <v>1237</v>
      </c>
      <c r="AI49" s="121"/>
      <c r="AJ49" s="121">
        <v>1237</v>
      </c>
      <c r="AK49" s="121"/>
      <c r="AL49" s="119">
        <f t="shared" si="34"/>
        <v>1237</v>
      </c>
      <c r="AM49" s="119"/>
      <c r="AN49" s="120">
        <v>1237</v>
      </c>
      <c r="AO49" s="119"/>
      <c r="AP49" s="119">
        <f t="shared" si="35"/>
        <v>1237</v>
      </c>
      <c r="AQ49" s="119"/>
      <c r="AR49" s="120">
        <v>1237</v>
      </c>
      <c r="AS49" s="119"/>
      <c r="AT49" s="54">
        <f t="shared" si="36"/>
        <v>-100</v>
      </c>
      <c r="AU49" s="139" t="s">
        <v>3580</v>
      </c>
      <c r="AV49" s="140"/>
      <c r="AW49">
        <v>1</v>
      </c>
      <c r="AX49">
        <f t="shared" si="40"/>
        <v>1</v>
      </c>
      <c r="AZ49" s="100">
        <f t="shared" si="37"/>
        <v>3000</v>
      </c>
      <c r="BA49" s="145">
        <f t="shared" si="38"/>
        <v>0</v>
      </c>
      <c r="BB49" s="145">
        <f t="shared" si="39"/>
        <v>3000</v>
      </c>
    </row>
    <row r="50" spans="1:16309" ht="57" customHeight="1">
      <c r="A50" s="97">
        <v>30</v>
      </c>
      <c r="B50" s="98" t="s">
        <v>3581</v>
      </c>
      <c r="C50" s="97" t="s">
        <v>481</v>
      </c>
      <c r="D50" s="99" t="s">
        <v>3519</v>
      </c>
      <c r="E50" s="97" t="s">
        <v>1782</v>
      </c>
      <c r="F50" s="99"/>
      <c r="G50" s="100">
        <f t="shared" si="25"/>
        <v>0</v>
      </c>
      <c r="H50" s="100"/>
      <c r="I50" s="100"/>
      <c r="J50" s="99" t="s">
        <v>3582</v>
      </c>
      <c r="K50" s="100">
        <f t="shared" si="26"/>
        <v>9940</v>
      </c>
      <c r="L50" s="100">
        <v>8363</v>
      </c>
      <c r="M50" s="100">
        <v>1577</v>
      </c>
      <c r="N50" s="100">
        <f t="shared" si="27"/>
        <v>7115</v>
      </c>
      <c r="O50" s="100">
        <v>6115</v>
      </c>
      <c r="P50" s="100">
        <v>1000</v>
      </c>
      <c r="Q50" s="119">
        <f t="shared" si="28"/>
        <v>992</v>
      </c>
      <c r="R50" s="119"/>
      <c r="S50" s="120">
        <v>992</v>
      </c>
      <c r="T50" s="119"/>
      <c r="U50" s="100">
        <f t="shared" si="29"/>
        <v>2000</v>
      </c>
      <c r="V50" s="122"/>
      <c r="W50" s="100">
        <f>2000+0+0+0</f>
        <v>2000</v>
      </c>
      <c r="X50" s="100">
        <f t="shared" si="30"/>
        <v>992</v>
      </c>
      <c r="Y50" s="100"/>
      <c r="Z50" s="100">
        <f>992+0+0+0</f>
        <v>992</v>
      </c>
      <c r="AA50" s="119">
        <f t="shared" si="31"/>
        <v>0</v>
      </c>
      <c r="AB50" s="121"/>
      <c r="AC50" s="121"/>
      <c r="AD50" s="121"/>
      <c r="AE50" s="100">
        <f t="shared" si="32"/>
        <v>0</v>
      </c>
      <c r="AF50" s="121"/>
      <c r="AG50" s="121"/>
      <c r="AH50" s="119">
        <f t="shared" si="33"/>
        <v>992</v>
      </c>
      <c r="AI50" s="121"/>
      <c r="AJ50" s="121">
        <v>992</v>
      </c>
      <c r="AK50" s="121"/>
      <c r="AL50" s="119">
        <f t="shared" si="34"/>
        <v>992</v>
      </c>
      <c r="AM50" s="119"/>
      <c r="AN50" s="120">
        <v>992</v>
      </c>
      <c r="AO50" s="119"/>
      <c r="AP50" s="119">
        <f t="shared" si="35"/>
        <v>992</v>
      </c>
      <c r="AQ50" s="119"/>
      <c r="AR50" s="120">
        <v>992</v>
      </c>
      <c r="AS50" s="119"/>
      <c r="AT50" s="54">
        <f t="shared" si="36"/>
        <v>0</v>
      </c>
      <c r="AU50" s="139" t="s">
        <v>3580</v>
      </c>
      <c r="AV50" s="140"/>
      <c r="AW50">
        <v>1</v>
      </c>
      <c r="AX50">
        <f t="shared" si="40"/>
        <v>1</v>
      </c>
      <c r="AZ50" s="100">
        <f t="shared" si="37"/>
        <v>2000</v>
      </c>
      <c r="BA50" s="145">
        <f t="shared" si="38"/>
        <v>0</v>
      </c>
      <c r="BB50" s="145">
        <f t="shared" si="39"/>
        <v>2000</v>
      </c>
    </row>
    <row r="51" spans="1:16309" ht="57" customHeight="1">
      <c r="A51" s="97">
        <v>32</v>
      </c>
      <c r="B51" s="98" t="s">
        <v>3583</v>
      </c>
      <c r="C51" s="97" t="s">
        <v>481</v>
      </c>
      <c r="D51" s="99" t="s">
        <v>3584</v>
      </c>
      <c r="E51" s="97" t="s">
        <v>1782</v>
      </c>
      <c r="F51" s="99"/>
      <c r="G51" s="100">
        <f t="shared" si="25"/>
        <v>0</v>
      </c>
      <c r="H51" s="100"/>
      <c r="I51" s="100"/>
      <c r="J51" s="99" t="s">
        <v>3585</v>
      </c>
      <c r="K51" s="100">
        <f t="shared" si="26"/>
        <v>13001</v>
      </c>
      <c r="L51" s="100">
        <v>9428</v>
      </c>
      <c r="M51" s="100">
        <v>3573</v>
      </c>
      <c r="N51" s="100">
        <f t="shared" si="27"/>
        <v>9232</v>
      </c>
      <c r="O51" s="100">
        <v>7518</v>
      </c>
      <c r="P51" s="100">
        <v>1714</v>
      </c>
      <c r="Q51" s="119">
        <f t="shared" si="28"/>
        <v>100</v>
      </c>
      <c r="R51" s="119"/>
      <c r="S51" s="120">
        <v>100</v>
      </c>
      <c r="T51" s="119"/>
      <c r="U51" s="100">
        <f t="shared" si="29"/>
        <v>100</v>
      </c>
      <c r="V51" s="122"/>
      <c r="W51" s="100">
        <f>100+0+0+0</f>
        <v>100</v>
      </c>
      <c r="X51" s="100">
        <f t="shared" si="30"/>
        <v>100</v>
      </c>
      <c r="Y51" s="100"/>
      <c r="Z51" s="100">
        <f>100+0+0+0</f>
        <v>100</v>
      </c>
      <c r="AA51" s="119">
        <f t="shared" si="31"/>
        <v>0</v>
      </c>
      <c r="AB51" s="121"/>
      <c r="AC51" s="121"/>
      <c r="AD51" s="121"/>
      <c r="AE51" s="100">
        <f t="shared" si="32"/>
        <v>0</v>
      </c>
      <c r="AF51" s="121"/>
      <c r="AG51" s="121"/>
      <c r="AH51" s="119">
        <f t="shared" si="33"/>
        <v>100</v>
      </c>
      <c r="AI51" s="121"/>
      <c r="AJ51" s="121">
        <v>100</v>
      </c>
      <c r="AK51" s="121"/>
      <c r="AL51" s="119">
        <f t="shared" si="34"/>
        <v>100</v>
      </c>
      <c r="AM51" s="119"/>
      <c r="AN51" s="120">
        <v>100</v>
      </c>
      <c r="AO51" s="119"/>
      <c r="AP51" s="119">
        <f t="shared" si="35"/>
        <v>100</v>
      </c>
      <c r="AQ51" s="119"/>
      <c r="AR51" s="120">
        <v>100</v>
      </c>
      <c r="AS51" s="119"/>
      <c r="AT51" s="54">
        <f t="shared" si="36"/>
        <v>0</v>
      </c>
      <c r="AU51" s="139" t="s">
        <v>3580</v>
      </c>
      <c r="AV51" s="140"/>
      <c r="AW51">
        <v>1</v>
      </c>
      <c r="AX51">
        <f t="shared" si="40"/>
        <v>1</v>
      </c>
      <c r="AZ51" s="100">
        <f t="shared" si="37"/>
        <v>100</v>
      </c>
      <c r="BA51" s="145">
        <f t="shared" si="38"/>
        <v>0</v>
      </c>
      <c r="BB51" s="145">
        <f t="shared" si="39"/>
        <v>100</v>
      </c>
    </row>
    <row r="52" spans="1:16309" ht="57" customHeight="1">
      <c r="A52" s="97">
        <v>33</v>
      </c>
      <c r="B52" s="98" t="s">
        <v>3586</v>
      </c>
      <c r="C52" s="97" t="s">
        <v>481</v>
      </c>
      <c r="D52" s="99" t="s">
        <v>3584</v>
      </c>
      <c r="E52" s="97" t="s">
        <v>1782</v>
      </c>
      <c r="F52" s="99"/>
      <c r="G52" s="100">
        <f t="shared" si="25"/>
        <v>0</v>
      </c>
      <c r="H52" s="100"/>
      <c r="I52" s="100"/>
      <c r="J52" s="99" t="s">
        <v>3587</v>
      </c>
      <c r="K52" s="100">
        <f t="shared" si="26"/>
        <v>11023</v>
      </c>
      <c r="L52" s="100">
        <v>8764</v>
      </c>
      <c r="M52" s="100">
        <v>2259</v>
      </c>
      <c r="N52" s="100">
        <f t="shared" si="27"/>
        <v>5923</v>
      </c>
      <c r="O52" s="100">
        <v>5423</v>
      </c>
      <c r="P52" s="100">
        <v>500</v>
      </c>
      <c r="Q52" s="119">
        <f t="shared" si="28"/>
        <v>939</v>
      </c>
      <c r="R52" s="119"/>
      <c r="S52" s="120">
        <v>939</v>
      </c>
      <c r="T52" s="119"/>
      <c r="U52" s="100">
        <f t="shared" si="29"/>
        <v>2800</v>
      </c>
      <c r="V52" s="122"/>
      <c r="W52" s="100">
        <f>1300+1500+0+0</f>
        <v>2800</v>
      </c>
      <c r="X52" s="100">
        <f t="shared" si="30"/>
        <v>839</v>
      </c>
      <c r="Y52" s="100"/>
      <c r="Z52" s="100">
        <f>839+0+0+0</f>
        <v>839</v>
      </c>
      <c r="AA52" s="119">
        <f t="shared" si="31"/>
        <v>0</v>
      </c>
      <c r="AB52" s="121"/>
      <c r="AC52" s="121"/>
      <c r="AD52" s="121"/>
      <c r="AE52" s="100">
        <f t="shared" si="32"/>
        <v>0</v>
      </c>
      <c r="AF52" s="121"/>
      <c r="AG52" s="121"/>
      <c r="AH52" s="119">
        <f t="shared" si="33"/>
        <v>939</v>
      </c>
      <c r="AI52" s="121"/>
      <c r="AJ52" s="121">
        <v>939</v>
      </c>
      <c r="AK52" s="121"/>
      <c r="AL52" s="119">
        <f t="shared" si="34"/>
        <v>839</v>
      </c>
      <c r="AM52" s="119"/>
      <c r="AN52" s="120">
        <v>839</v>
      </c>
      <c r="AO52" s="119"/>
      <c r="AP52" s="119">
        <f t="shared" si="35"/>
        <v>839</v>
      </c>
      <c r="AQ52" s="119"/>
      <c r="AR52" s="120">
        <v>839</v>
      </c>
      <c r="AS52" s="119"/>
      <c r="AT52" s="54">
        <f t="shared" si="36"/>
        <v>-100</v>
      </c>
      <c r="AU52" s="139" t="s">
        <v>3580</v>
      </c>
      <c r="AV52" s="140"/>
      <c r="AW52">
        <v>1</v>
      </c>
      <c r="AX52">
        <f t="shared" si="40"/>
        <v>1</v>
      </c>
      <c r="AZ52" s="100">
        <f t="shared" si="37"/>
        <v>2800</v>
      </c>
      <c r="BA52" s="145">
        <f t="shared" si="38"/>
        <v>0</v>
      </c>
      <c r="BB52" s="145">
        <f t="shared" si="39"/>
        <v>2800</v>
      </c>
    </row>
    <row r="53" spans="1:16309" ht="57" customHeight="1">
      <c r="A53" s="97">
        <v>34</v>
      </c>
      <c r="B53" s="98" t="s">
        <v>3588</v>
      </c>
      <c r="C53" s="97" t="s">
        <v>481</v>
      </c>
      <c r="D53" s="99" t="s">
        <v>3555</v>
      </c>
      <c r="E53" s="97" t="s">
        <v>283</v>
      </c>
      <c r="F53" s="99"/>
      <c r="G53" s="100">
        <f t="shared" si="25"/>
        <v>0</v>
      </c>
      <c r="H53" s="100"/>
      <c r="I53" s="100"/>
      <c r="J53" s="99" t="s">
        <v>3589</v>
      </c>
      <c r="K53" s="100">
        <f t="shared" si="26"/>
        <v>12331</v>
      </c>
      <c r="L53" s="100">
        <v>10686</v>
      </c>
      <c r="M53" s="100">
        <v>1645</v>
      </c>
      <c r="N53" s="100">
        <f t="shared" si="27"/>
        <v>6116</v>
      </c>
      <c r="O53" s="100">
        <v>5316</v>
      </c>
      <c r="P53" s="100">
        <v>800</v>
      </c>
      <c r="Q53" s="119">
        <f t="shared" si="28"/>
        <v>1952</v>
      </c>
      <c r="R53" s="119"/>
      <c r="S53" s="120">
        <v>1952</v>
      </c>
      <c r="T53" s="119"/>
      <c r="U53" s="100">
        <f t="shared" si="29"/>
        <v>3200</v>
      </c>
      <c r="V53" s="122"/>
      <c r="W53" s="100">
        <f>3000+200+0+0</f>
        <v>3200</v>
      </c>
      <c r="X53" s="100">
        <f t="shared" si="30"/>
        <v>1952</v>
      </c>
      <c r="Y53" s="100"/>
      <c r="Z53" s="100">
        <f>1785+167+0+0</f>
        <v>1952</v>
      </c>
      <c r="AA53" s="119">
        <f t="shared" si="31"/>
        <v>0</v>
      </c>
      <c r="AB53" s="121"/>
      <c r="AC53" s="121"/>
      <c r="AD53" s="121"/>
      <c r="AE53" s="100">
        <f t="shared" si="32"/>
        <v>0</v>
      </c>
      <c r="AF53" s="121"/>
      <c r="AG53" s="121"/>
      <c r="AH53" s="119">
        <f t="shared" si="33"/>
        <v>1952</v>
      </c>
      <c r="AI53" s="121"/>
      <c r="AJ53" s="121">
        <v>1952</v>
      </c>
      <c r="AK53" s="121"/>
      <c r="AL53" s="119">
        <f t="shared" si="34"/>
        <v>1952</v>
      </c>
      <c r="AM53" s="119"/>
      <c r="AN53" s="120">
        <v>1952</v>
      </c>
      <c r="AO53" s="119"/>
      <c r="AP53" s="119">
        <f t="shared" si="35"/>
        <v>1952</v>
      </c>
      <c r="AQ53" s="119"/>
      <c r="AR53" s="120">
        <v>1952</v>
      </c>
      <c r="AS53" s="119"/>
      <c r="AT53" s="54">
        <f t="shared" si="36"/>
        <v>0</v>
      </c>
      <c r="AU53" s="139" t="s">
        <v>3580</v>
      </c>
      <c r="AV53" s="140"/>
      <c r="AW53">
        <v>1</v>
      </c>
      <c r="AX53">
        <f t="shared" si="40"/>
        <v>1</v>
      </c>
      <c r="AZ53" s="100">
        <f t="shared" si="37"/>
        <v>3200</v>
      </c>
      <c r="BA53" s="145">
        <f t="shared" si="38"/>
        <v>0</v>
      </c>
      <c r="BB53" s="145">
        <f t="shared" si="39"/>
        <v>3200</v>
      </c>
    </row>
    <row r="54" spans="1:16309" ht="57" customHeight="1">
      <c r="A54" s="97">
        <v>35</v>
      </c>
      <c r="B54" s="98" t="s">
        <v>3590</v>
      </c>
      <c r="C54" s="97" t="s">
        <v>481</v>
      </c>
      <c r="D54" s="99" t="s">
        <v>3591</v>
      </c>
      <c r="E54" s="97" t="s">
        <v>283</v>
      </c>
      <c r="F54" s="99"/>
      <c r="G54" s="100">
        <f t="shared" si="25"/>
        <v>0</v>
      </c>
      <c r="H54" s="100"/>
      <c r="I54" s="100"/>
      <c r="J54" s="99" t="s">
        <v>3592</v>
      </c>
      <c r="K54" s="100">
        <f t="shared" si="26"/>
        <v>6341</v>
      </c>
      <c r="L54" s="100">
        <v>6148</v>
      </c>
      <c r="M54" s="100">
        <v>193</v>
      </c>
      <c r="N54" s="100">
        <f t="shared" si="27"/>
        <v>3811</v>
      </c>
      <c r="O54" s="100">
        <v>3811</v>
      </c>
      <c r="P54" s="100">
        <v>0</v>
      </c>
      <c r="Q54" s="119">
        <f t="shared" si="28"/>
        <v>872</v>
      </c>
      <c r="R54" s="119"/>
      <c r="S54" s="120">
        <v>872</v>
      </c>
      <c r="T54" s="119"/>
      <c r="U54" s="100">
        <f t="shared" si="29"/>
        <v>1700</v>
      </c>
      <c r="V54" s="122"/>
      <c r="W54" s="100">
        <f>1700+0+0+0</f>
        <v>1700</v>
      </c>
      <c r="X54" s="100">
        <f t="shared" si="30"/>
        <v>872</v>
      </c>
      <c r="Y54" s="100"/>
      <c r="Z54" s="100">
        <f>872+0+0+0</f>
        <v>872</v>
      </c>
      <c r="AA54" s="119">
        <f t="shared" si="31"/>
        <v>0</v>
      </c>
      <c r="AB54" s="121"/>
      <c r="AC54" s="121"/>
      <c r="AD54" s="121"/>
      <c r="AE54" s="100">
        <f t="shared" si="32"/>
        <v>0</v>
      </c>
      <c r="AF54" s="121"/>
      <c r="AG54" s="121"/>
      <c r="AH54" s="119">
        <f t="shared" si="33"/>
        <v>872</v>
      </c>
      <c r="AI54" s="121"/>
      <c r="AJ54" s="121">
        <v>872</v>
      </c>
      <c r="AK54" s="121"/>
      <c r="AL54" s="119">
        <f t="shared" si="34"/>
        <v>872</v>
      </c>
      <c r="AM54" s="119"/>
      <c r="AN54" s="120">
        <v>872</v>
      </c>
      <c r="AO54" s="119"/>
      <c r="AP54" s="119">
        <f t="shared" si="35"/>
        <v>872</v>
      </c>
      <c r="AQ54" s="119"/>
      <c r="AR54" s="120">
        <v>872</v>
      </c>
      <c r="AS54" s="119"/>
      <c r="AT54" s="54">
        <f t="shared" si="36"/>
        <v>0</v>
      </c>
      <c r="AU54" s="139" t="s">
        <v>3580</v>
      </c>
      <c r="AV54" s="140"/>
      <c r="AW54">
        <v>1</v>
      </c>
      <c r="AX54">
        <f t="shared" si="40"/>
        <v>1</v>
      </c>
      <c r="AZ54" s="100">
        <f t="shared" si="37"/>
        <v>1700</v>
      </c>
      <c r="BA54" s="145">
        <f t="shared" si="38"/>
        <v>0</v>
      </c>
      <c r="BB54" s="145">
        <f t="shared" si="39"/>
        <v>1700</v>
      </c>
    </row>
    <row r="55" spans="1:16309" ht="57" customHeight="1">
      <c r="A55" s="97">
        <v>36</v>
      </c>
      <c r="B55" s="98" t="s">
        <v>3593</v>
      </c>
      <c r="C55" s="97" t="s">
        <v>481</v>
      </c>
      <c r="D55" s="99" t="s">
        <v>3594</v>
      </c>
      <c r="E55" s="97" t="s">
        <v>240</v>
      </c>
      <c r="F55" s="99"/>
      <c r="G55" s="100">
        <f t="shared" si="25"/>
        <v>0</v>
      </c>
      <c r="H55" s="100"/>
      <c r="I55" s="100"/>
      <c r="J55" s="99" t="s">
        <v>3595</v>
      </c>
      <c r="K55" s="100">
        <f t="shared" si="26"/>
        <v>12634</v>
      </c>
      <c r="L55" s="100">
        <v>10126</v>
      </c>
      <c r="M55" s="100">
        <v>2508</v>
      </c>
      <c r="N55" s="100">
        <f t="shared" si="27"/>
        <v>5977</v>
      </c>
      <c r="O55" s="100">
        <v>4277</v>
      </c>
      <c r="P55" s="100">
        <v>1700</v>
      </c>
      <c r="Q55" s="119">
        <f t="shared" si="28"/>
        <v>4135</v>
      </c>
      <c r="R55" s="119"/>
      <c r="S55" s="120">
        <v>4135</v>
      </c>
      <c r="T55" s="119"/>
      <c r="U55" s="100">
        <f t="shared" si="29"/>
        <v>9185</v>
      </c>
      <c r="V55" s="122"/>
      <c r="W55" s="100">
        <f>6000+3185+0+0</f>
        <v>9185</v>
      </c>
      <c r="X55" s="100">
        <f t="shared" si="30"/>
        <v>4135</v>
      </c>
      <c r="Y55" s="100"/>
      <c r="Z55" s="100">
        <f>2781+1354+0+0</f>
        <v>4135</v>
      </c>
      <c r="AA55" s="119">
        <f t="shared" si="31"/>
        <v>0</v>
      </c>
      <c r="AB55" s="121"/>
      <c r="AC55" s="121"/>
      <c r="AD55" s="121"/>
      <c r="AE55" s="100">
        <f t="shared" si="32"/>
        <v>0</v>
      </c>
      <c r="AF55" s="121"/>
      <c r="AG55" s="121"/>
      <c r="AH55" s="119">
        <f t="shared" si="33"/>
        <v>4135</v>
      </c>
      <c r="AI55" s="121"/>
      <c r="AJ55" s="121">
        <v>4135</v>
      </c>
      <c r="AK55" s="121"/>
      <c r="AL55" s="119">
        <f t="shared" si="34"/>
        <v>4135</v>
      </c>
      <c r="AM55" s="119"/>
      <c r="AN55" s="120">
        <v>4135</v>
      </c>
      <c r="AO55" s="119"/>
      <c r="AP55" s="119">
        <f t="shared" si="35"/>
        <v>4135</v>
      </c>
      <c r="AQ55" s="119"/>
      <c r="AR55" s="120">
        <v>4135</v>
      </c>
      <c r="AS55" s="119"/>
      <c r="AT55" s="54">
        <f t="shared" si="36"/>
        <v>0</v>
      </c>
      <c r="AU55" s="139" t="s">
        <v>3580</v>
      </c>
      <c r="AV55" s="140"/>
      <c r="AW55">
        <v>1</v>
      </c>
      <c r="AX55">
        <f t="shared" si="40"/>
        <v>1</v>
      </c>
      <c r="AZ55" s="100">
        <f t="shared" si="37"/>
        <v>9185</v>
      </c>
      <c r="BA55" s="145">
        <f t="shared" si="38"/>
        <v>0</v>
      </c>
      <c r="BB55" s="145">
        <f t="shared" si="39"/>
        <v>9185</v>
      </c>
    </row>
    <row r="56" spans="1:16309" ht="57" customHeight="1">
      <c r="A56" s="97">
        <v>37</v>
      </c>
      <c r="B56" s="98" t="s">
        <v>3596</v>
      </c>
      <c r="C56" s="97" t="s">
        <v>481</v>
      </c>
      <c r="D56" s="99" t="s">
        <v>3597</v>
      </c>
      <c r="E56" s="97" t="s">
        <v>179</v>
      </c>
      <c r="F56" s="99"/>
      <c r="G56" s="100">
        <f t="shared" si="25"/>
        <v>0</v>
      </c>
      <c r="H56" s="100"/>
      <c r="I56" s="100"/>
      <c r="J56" s="99" t="s">
        <v>3598</v>
      </c>
      <c r="K56" s="100">
        <f t="shared" si="26"/>
        <v>30920</v>
      </c>
      <c r="L56" s="100">
        <v>26274</v>
      </c>
      <c r="M56" s="100">
        <v>4646</v>
      </c>
      <c r="N56" s="100">
        <f t="shared" si="27"/>
        <v>7299</v>
      </c>
      <c r="O56" s="100">
        <v>6131</v>
      </c>
      <c r="P56" s="100">
        <v>1168</v>
      </c>
      <c r="Q56" s="119">
        <f t="shared" si="28"/>
        <v>6822</v>
      </c>
      <c r="R56" s="119"/>
      <c r="S56" s="120">
        <v>6822</v>
      </c>
      <c r="T56" s="119"/>
      <c r="U56" s="100">
        <f t="shared" si="29"/>
        <v>24582</v>
      </c>
      <c r="V56" s="122"/>
      <c r="W56" s="100">
        <f>12500+10032+2050+0</f>
        <v>24582</v>
      </c>
      <c r="X56" s="100">
        <f t="shared" si="30"/>
        <v>6822</v>
      </c>
      <c r="Y56" s="100"/>
      <c r="Z56" s="100">
        <f>2108+2664+2050+0</f>
        <v>6822</v>
      </c>
      <c r="AA56" s="119">
        <f t="shared" si="31"/>
        <v>0</v>
      </c>
      <c r="AB56" s="121"/>
      <c r="AC56" s="121"/>
      <c r="AD56" s="121"/>
      <c r="AE56" s="100">
        <f t="shared" si="32"/>
        <v>0</v>
      </c>
      <c r="AF56" s="121"/>
      <c r="AG56" s="121"/>
      <c r="AH56" s="119">
        <f t="shared" si="33"/>
        <v>6822</v>
      </c>
      <c r="AI56" s="121"/>
      <c r="AJ56" s="121">
        <v>6822</v>
      </c>
      <c r="AK56" s="121"/>
      <c r="AL56" s="119">
        <f t="shared" si="34"/>
        <v>6822</v>
      </c>
      <c r="AM56" s="119"/>
      <c r="AN56" s="120">
        <v>6822</v>
      </c>
      <c r="AO56" s="119"/>
      <c r="AP56" s="119">
        <f t="shared" si="35"/>
        <v>6822</v>
      </c>
      <c r="AQ56" s="119"/>
      <c r="AR56" s="120">
        <v>6822</v>
      </c>
      <c r="AS56" s="119"/>
      <c r="AT56" s="54">
        <f t="shared" si="36"/>
        <v>0</v>
      </c>
      <c r="AU56" s="139" t="s">
        <v>3580</v>
      </c>
      <c r="AV56" s="140"/>
      <c r="AW56">
        <v>1</v>
      </c>
      <c r="AX56">
        <f t="shared" si="40"/>
        <v>1</v>
      </c>
      <c r="AZ56" s="100">
        <f t="shared" si="37"/>
        <v>24582</v>
      </c>
      <c r="BA56" s="145">
        <f t="shared" si="38"/>
        <v>0</v>
      </c>
      <c r="BB56" s="145">
        <f t="shared" si="39"/>
        <v>24582</v>
      </c>
    </row>
    <row r="57" spans="1:16309" ht="57" customHeight="1">
      <c r="A57" s="97">
        <v>38</v>
      </c>
      <c r="B57" s="98" t="s">
        <v>3599</v>
      </c>
      <c r="C57" s="97" t="s">
        <v>481</v>
      </c>
      <c r="D57" s="99" t="s">
        <v>3600</v>
      </c>
      <c r="E57" s="97" t="s">
        <v>1782</v>
      </c>
      <c r="F57" s="99"/>
      <c r="G57" s="100">
        <f t="shared" si="25"/>
        <v>0</v>
      </c>
      <c r="H57" s="100"/>
      <c r="I57" s="100"/>
      <c r="J57" s="99" t="s">
        <v>3601</v>
      </c>
      <c r="K57" s="100">
        <f t="shared" si="26"/>
        <v>25924</v>
      </c>
      <c r="L57" s="100">
        <v>18664</v>
      </c>
      <c r="M57" s="100">
        <v>7260</v>
      </c>
      <c r="N57" s="100">
        <f t="shared" si="27"/>
        <v>6530</v>
      </c>
      <c r="O57" s="100">
        <v>6530</v>
      </c>
      <c r="P57" s="100">
        <v>0</v>
      </c>
      <c r="Q57" s="119">
        <f t="shared" si="28"/>
        <v>5682</v>
      </c>
      <c r="R57" s="119"/>
      <c r="S57" s="120">
        <v>5682</v>
      </c>
      <c r="T57" s="119"/>
      <c r="U57" s="100">
        <f t="shared" si="29"/>
        <v>7526</v>
      </c>
      <c r="V57" s="122"/>
      <c r="W57" s="100">
        <f>4572+2582+0+0+372</f>
        <v>7526</v>
      </c>
      <c r="X57" s="100">
        <f t="shared" si="30"/>
        <v>5644</v>
      </c>
      <c r="Y57" s="122"/>
      <c r="Z57" s="100">
        <f>3319+1953+0+0+372</f>
        <v>5644</v>
      </c>
      <c r="AA57" s="119">
        <f t="shared" si="31"/>
        <v>0</v>
      </c>
      <c r="AB57" s="121"/>
      <c r="AC57" s="121"/>
      <c r="AD57" s="121"/>
      <c r="AE57" s="100">
        <f t="shared" si="32"/>
        <v>0</v>
      </c>
      <c r="AF57" s="121"/>
      <c r="AG57" s="121"/>
      <c r="AH57" s="119">
        <f t="shared" si="33"/>
        <v>5644</v>
      </c>
      <c r="AI57" s="121"/>
      <c r="AJ57" s="121">
        <v>5644</v>
      </c>
      <c r="AK57" s="121"/>
      <c r="AL57" s="119">
        <f t="shared" si="34"/>
        <v>5644</v>
      </c>
      <c r="AM57" s="119"/>
      <c r="AN57" s="120">
        <v>5644</v>
      </c>
      <c r="AO57" s="119"/>
      <c r="AP57" s="119">
        <f t="shared" si="35"/>
        <v>5644</v>
      </c>
      <c r="AQ57" s="119"/>
      <c r="AR57" s="120">
        <v>5644</v>
      </c>
      <c r="AS57" s="119"/>
      <c r="AT57" s="54">
        <f t="shared" si="36"/>
        <v>-38</v>
      </c>
      <c r="AU57" s="139" t="s">
        <v>909</v>
      </c>
      <c r="AV57" s="140"/>
      <c r="AW57">
        <v>1</v>
      </c>
      <c r="AX57">
        <f t="shared" si="40"/>
        <v>1</v>
      </c>
      <c r="AZ57" s="100">
        <f t="shared" si="37"/>
        <v>7526</v>
      </c>
      <c r="BA57" s="145">
        <f t="shared" si="38"/>
        <v>0</v>
      </c>
      <c r="BB57" s="145">
        <f t="shared" si="39"/>
        <v>7526</v>
      </c>
    </row>
    <row r="58" spans="1:16309" ht="57" customHeight="1">
      <c r="A58" s="97">
        <v>39</v>
      </c>
      <c r="B58" s="98" t="s">
        <v>3602</v>
      </c>
      <c r="C58" s="97" t="s">
        <v>99</v>
      </c>
      <c r="D58" s="99" t="s">
        <v>3603</v>
      </c>
      <c r="E58" s="97" t="s">
        <v>946</v>
      </c>
      <c r="F58" s="99"/>
      <c r="G58" s="100">
        <f t="shared" si="25"/>
        <v>0</v>
      </c>
      <c r="H58" s="100"/>
      <c r="I58" s="100"/>
      <c r="J58" s="99" t="s">
        <v>3604</v>
      </c>
      <c r="K58" s="111">
        <f t="shared" si="26"/>
        <v>25784</v>
      </c>
      <c r="L58" s="111">
        <v>21604</v>
      </c>
      <c r="M58" s="111">
        <v>4180</v>
      </c>
      <c r="N58" s="111">
        <f t="shared" si="27"/>
        <v>11891</v>
      </c>
      <c r="O58" s="111">
        <v>11891</v>
      </c>
      <c r="P58" s="111"/>
      <c r="Q58" s="125">
        <f t="shared" si="28"/>
        <v>2969</v>
      </c>
      <c r="R58" s="125"/>
      <c r="S58" s="113">
        <v>2969</v>
      </c>
      <c r="T58" s="125"/>
      <c r="U58" s="111">
        <f t="shared" si="29"/>
        <v>2969</v>
      </c>
      <c r="V58" s="113"/>
      <c r="W58" s="113">
        <v>2969</v>
      </c>
      <c r="X58" s="111">
        <f t="shared" si="30"/>
        <v>2969</v>
      </c>
      <c r="Y58" s="113"/>
      <c r="Z58" s="113">
        <v>2969</v>
      </c>
      <c r="AA58" s="125">
        <f t="shared" si="31"/>
        <v>0</v>
      </c>
      <c r="AB58" s="113"/>
      <c r="AC58" s="113"/>
      <c r="AD58" s="113"/>
      <c r="AE58" s="111">
        <f t="shared" si="32"/>
        <v>0</v>
      </c>
      <c r="AF58" s="113"/>
      <c r="AG58" s="113"/>
      <c r="AH58" s="113">
        <f t="shared" si="33"/>
        <v>2969</v>
      </c>
      <c r="AI58" s="113"/>
      <c r="AJ58" s="113">
        <v>2969</v>
      </c>
      <c r="AK58" s="113"/>
      <c r="AL58" s="125">
        <f t="shared" si="34"/>
        <v>2969</v>
      </c>
      <c r="AM58" s="125"/>
      <c r="AN58" s="113">
        <v>2969</v>
      </c>
      <c r="AO58" s="125"/>
      <c r="AP58" s="125">
        <f t="shared" si="35"/>
        <v>2969</v>
      </c>
      <c r="AQ58" s="125"/>
      <c r="AR58" s="113">
        <v>2969</v>
      </c>
      <c r="AS58" s="125"/>
      <c r="AT58" s="141">
        <f t="shared" si="36"/>
        <v>0</v>
      </c>
      <c r="AU58" s="139" t="s">
        <v>909</v>
      </c>
      <c r="AV58" s="140"/>
      <c r="AW58">
        <v>1</v>
      </c>
      <c r="AX58">
        <f t="shared" si="40"/>
        <v>1</v>
      </c>
      <c r="AZ58" s="100">
        <f t="shared" si="37"/>
        <v>2969</v>
      </c>
      <c r="BA58" s="145">
        <f t="shared" si="38"/>
        <v>0</v>
      </c>
      <c r="BB58" s="145">
        <f t="shared" si="39"/>
        <v>2969</v>
      </c>
    </row>
    <row r="59" spans="1:16309" ht="57" customHeight="1">
      <c r="A59" s="97">
        <v>40</v>
      </c>
      <c r="B59" s="98" t="s">
        <v>3605</v>
      </c>
      <c r="C59" s="97" t="s">
        <v>99</v>
      </c>
      <c r="D59" s="99" t="s">
        <v>3606</v>
      </c>
      <c r="E59" s="97" t="s">
        <v>283</v>
      </c>
      <c r="F59" s="99"/>
      <c r="G59" s="100">
        <f t="shared" si="25"/>
        <v>0</v>
      </c>
      <c r="H59" s="100"/>
      <c r="I59" s="100"/>
      <c r="J59" s="99" t="s">
        <v>3607</v>
      </c>
      <c r="K59" s="111">
        <f t="shared" si="26"/>
        <v>16985</v>
      </c>
      <c r="L59" s="111">
        <v>14377</v>
      </c>
      <c r="M59" s="111">
        <v>2608</v>
      </c>
      <c r="N59" s="111">
        <f t="shared" si="27"/>
        <v>8999</v>
      </c>
      <c r="O59" s="111">
        <v>8999</v>
      </c>
      <c r="P59" s="111">
        <v>0</v>
      </c>
      <c r="Q59" s="125">
        <f t="shared" si="28"/>
        <v>2980</v>
      </c>
      <c r="R59" s="125"/>
      <c r="S59" s="113">
        <v>2980</v>
      </c>
      <c r="T59" s="125"/>
      <c r="U59" s="111">
        <f t="shared" si="29"/>
        <v>2980</v>
      </c>
      <c r="V59" s="113"/>
      <c r="W59" s="113">
        <v>2980</v>
      </c>
      <c r="X59" s="111">
        <f t="shared" si="30"/>
        <v>2980</v>
      </c>
      <c r="Y59" s="113"/>
      <c r="Z59" s="113">
        <v>2980</v>
      </c>
      <c r="AA59" s="125">
        <f t="shared" si="31"/>
        <v>0</v>
      </c>
      <c r="AB59" s="113"/>
      <c r="AC59" s="113"/>
      <c r="AD59" s="113"/>
      <c r="AE59" s="111">
        <f t="shared" si="32"/>
        <v>0</v>
      </c>
      <c r="AF59" s="113"/>
      <c r="AG59" s="113"/>
      <c r="AH59" s="113">
        <f t="shared" si="33"/>
        <v>2980</v>
      </c>
      <c r="AI59" s="113"/>
      <c r="AJ59" s="113">
        <v>2980</v>
      </c>
      <c r="AK59" s="113"/>
      <c r="AL59" s="113">
        <f t="shared" si="34"/>
        <v>2980</v>
      </c>
      <c r="AM59" s="113"/>
      <c r="AN59" s="113">
        <v>2980</v>
      </c>
      <c r="AO59" s="113"/>
      <c r="AP59" s="113">
        <f t="shared" si="35"/>
        <v>2980</v>
      </c>
      <c r="AQ59" s="113"/>
      <c r="AR59" s="113">
        <v>2980</v>
      </c>
      <c r="AS59" s="113"/>
      <c r="AT59" s="141">
        <f t="shared" si="36"/>
        <v>0</v>
      </c>
      <c r="AU59" s="139" t="s">
        <v>3608</v>
      </c>
      <c r="AV59" s="140"/>
      <c r="AW59">
        <v>1</v>
      </c>
      <c r="AX59">
        <f t="shared" si="40"/>
        <v>1</v>
      </c>
      <c r="AZ59" s="100">
        <f t="shared" si="37"/>
        <v>2980</v>
      </c>
      <c r="BA59" s="145">
        <f t="shared" si="38"/>
        <v>0</v>
      </c>
      <c r="BB59" s="145">
        <f t="shared" si="39"/>
        <v>2980</v>
      </c>
    </row>
    <row r="60" spans="1:16309" ht="57" customHeight="1">
      <c r="A60" s="97">
        <v>41</v>
      </c>
      <c r="B60" s="98" t="s">
        <v>3609</v>
      </c>
      <c r="C60" s="97" t="s">
        <v>99</v>
      </c>
      <c r="D60" s="99" t="s">
        <v>3610</v>
      </c>
      <c r="E60" s="97" t="s">
        <v>283</v>
      </c>
      <c r="F60" s="99"/>
      <c r="G60" s="100">
        <f t="shared" si="25"/>
        <v>0</v>
      </c>
      <c r="H60" s="100"/>
      <c r="I60" s="100"/>
      <c r="J60" s="99" t="s">
        <v>3611</v>
      </c>
      <c r="K60" s="111">
        <f t="shared" si="26"/>
        <v>22491</v>
      </c>
      <c r="L60" s="111">
        <v>18155</v>
      </c>
      <c r="M60" s="111">
        <v>4336</v>
      </c>
      <c r="N60" s="111">
        <f t="shared" si="27"/>
        <v>8086</v>
      </c>
      <c r="O60" s="111">
        <v>8086</v>
      </c>
      <c r="P60" s="111">
        <v>0</v>
      </c>
      <c r="Q60" s="125">
        <f t="shared" si="28"/>
        <v>4200</v>
      </c>
      <c r="R60" s="125"/>
      <c r="S60" s="113">
        <v>4200</v>
      </c>
      <c r="T60" s="125"/>
      <c r="U60" s="111">
        <f t="shared" si="29"/>
        <v>4200</v>
      </c>
      <c r="V60" s="113"/>
      <c r="W60" s="113">
        <v>4200</v>
      </c>
      <c r="X60" s="111">
        <f t="shared" si="30"/>
        <v>4200</v>
      </c>
      <c r="Y60" s="113"/>
      <c r="Z60" s="113">
        <v>4200</v>
      </c>
      <c r="AA60" s="125">
        <f t="shared" si="31"/>
        <v>0</v>
      </c>
      <c r="AB60" s="113"/>
      <c r="AC60" s="113"/>
      <c r="AD60" s="113"/>
      <c r="AE60" s="111">
        <f t="shared" si="32"/>
        <v>0</v>
      </c>
      <c r="AF60" s="113"/>
      <c r="AG60" s="113"/>
      <c r="AH60" s="113">
        <f t="shared" si="33"/>
        <v>4200</v>
      </c>
      <c r="AI60" s="113"/>
      <c r="AJ60" s="113">
        <v>4200</v>
      </c>
      <c r="AK60" s="113"/>
      <c r="AL60" s="113">
        <f t="shared" si="34"/>
        <v>4200</v>
      </c>
      <c r="AM60" s="113"/>
      <c r="AN60" s="113">
        <v>4200</v>
      </c>
      <c r="AO60" s="113"/>
      <c r="AP60" s="113">
        <f t="shared" si="35"/>
        <v>4200</v>
      </c>
      <c r="AQ60" s="113"/>
      <c r="AR60" s="113">
        <v>4200</v>
      </c>
      <c r="AS60" s="113"/>
      <c r="AT60" s="141">
        <f t="shared" si="36"/>
        <v>0</v>
      </c>
      <c r="AU60" s="139" t="s">
        <v>3608</v>
      </c>
      <c r="AV60" s="140"/>
      <c r="AW60">
        <v>1</v>
      </c>
      <c r="AX60">
        <f t="shared" si="40"/>
        <v>1</v>
      </c>
      <c r="AZ60" s="100">
        <f t="shared" si="37"/>
        <v>4200</v>
      </c>
      <c r="BA60" s="145">
        <f t="shared" si="38"/>
        <v>0</v>
      </c>
      <c r="BB60" s="145">
        <f t="shared" si="39"/>
        <v>4200</v>
      </c>
    </row>
    <row r="61" spans="1:16309" ht="57" customHeight="1">
      <c r="A61" s="97">
        <v>42</v>
      </c>
      <c r="B61" s="98" t="s">
        <v>3612</v>
      </c>
      <c r="C61" s="97" t="s">
        <v>99</v>
      </c>
      <c r="D61" s="99" t="s">
        <v>3613</v>
      </c>
      <c r="E61" s="97" t="s">
        <v>283</v>
      </c>
      <c r="F61" s="99" t="s">
        <v>3614</v>
      </c>
      <c r="G61" s="100">
        <f t="shared" si="25"/>
        <v>6020</v>
      </c>
      <c r="H61" s="100">
        <v>4943</v>
      </c>
      <c r="I61" s="100">
        <v>1077</v>
      </c>
      <c r="J61" s="99" t="s">
        <v>3615</v>
      </c>
      <c r="K61" s="111">
        <f t="shared" si="26"/>
        <v>6020</v>
      </c>
      <c r="L61" s="111">
        <v>4943</v>
      </c>
      <c r="M61" s="111">
        <v>1077</v>
      </c>
      <c r="N61" s="111">
        <f t="shared" si="27"/>
        <v>3198</v>
      </c>
      <c r="O61" s="111">
        <v>3198</v>
      </c>
      <c r="P61" s="111">
        <v>0</v>
      </c>
      <c r="Q61" s="125">
        <f t="shared" si="28"/>
        <v>1371</v>
      </c>
      <c r="R61" s="125"/>
      <c r="S61" s="113">
        <v>1371</v>
      </c>
      <c r="T61" s="125"/>
      <c r="U61" s="111">
        <f t="shared" si="29"/>
        <v>1413</v>
      </c>
      <c r="V61" s="113"/>
      <c r="W61" s="113">
        <v>1413</v>
      </c>
      <c r="X61" s="111">
        <f t="shared" si="30"/>
        <v>1413</v>
      </c>
      <c r="Y61" s="113"/>
      <c r="Z61" s="113">
        <v>1413</v>
      </c>
      <c r="AA61" s="125">
        <f t="shared" si="31"/>
        <v>0</v>
      </c>
      <c r="AB61" s="113"/>
      <c r="AC61" s="113"/>
      <c r="AD61" s="113"/>
      <c r="AE61" s="111">
        <f t="shared" si="32"/>
        <v>0</v>
      </c>
      <c r="AF61" s="113"/>
      <c r="AG61" s="113"/>
      <c r="AH61" s="113">
        <f t="shared" si="33"/>
        <v>1371</v>
      </c>
      <c r="AI61" s="113"/>
      <c r="AJ61" s="113">
        <v>1371</v>
      </c>
      <c r="AK61" s="113"/>
      <c r="AL61" s="113">
        <f t="shared" si="34"/>
        <v>1413</v>
      </c>
      <c r="AM61" s="113"/>
      <c r="AN61" s="113">
        <v>1413</v>
      </c>
      <c r="AO61" s="113"/>
      <c r="AP61" s="113">
        <f t="shared" si="35"/>
        <v>1413</v>
      </c>
      <c r="AQ61" s="113"/>
      <c r="AR61" s="113">
        <v>1413</v>
      </c>
      <c r="AS61" s="113"/>
      <c r="AT61" s="141">
        <f t="shared" si="36"/>
        <v>42</v>
      </c>
      <c r="AU61" s="139" t="s">
        <v>3608</v>
      </c>
      <c r="AV61" s="140"/>
      <c r="AW61">
        <v>1</v>
      </c>
      <c r="AX61">
        <f t="shared" si="40"/>
        <v>1</v>
      </c>
      <c r="AZ61" s="100">
        <f t="shared" si="37"/>
        <v>1413</v>
      </c>
      <c r="BA61" s="145">
        <f t="shared" si="38"/>
        <v>0</v>
      </c>
      <c r="BB61" s="145">
        <f t="shared" si="39"/>
        <v>1413</v>
      </c>
    </row>
    <row r="62" spans="1:16309" ht="57" customHeight="1">
      <c r="A62" s="97">
        <v>43</v>
      </c>
      <c r="B62" s="102" t="s">
        <v>3616</v>
      </c>
      <c r="C62" s="97" t="s">
        <v>99</v>
      </c>
      <c r="D62" s="103" t="s">
        <v>3617</v>
      </c>
      <c r="E62" s="1834" t="s">
        <v>179</v>
      </c>
      <c r="F62" s="105" t="s">
        <v>3618</v>
      </c>
      <c r="G62" s="100">
        <f t="shared" si="25"/>
        <v>6147</v>
      </c>
      <c r="H62" s="106">
        <v>6053</v>
      </c>
      <c r="I62" s="106">
        <v>94</v>
      </c>
      <c r="J62" s="99" t="s">
        <v>3619</v>
      </c>
      <c r="K62" s="111">
        <f t="shared" si="26"/>
        <v>6147</v>
      </c>
      <c r="L62" s="111">
        <v>6053</v>
      </c>
      <c r="M62" s="111">
        <v>94</v>
      </c>
      <c r="N62" s="111">
        <f t="shared" si="27"/>
        <v>5254</v>
      </c>
      <c r="O62" s="111">
        <v>5254</v>
      </c>
      <c r="P62" s="111"/>
      <c r="Q62" s="125">
        <f t="shared" si="28"/>
        <v>0</v>
      </c>
      <c r="R62" s="125"/>
      <c r="S62" s="113">
        <v>0</v>
      </c>
      <c r="T62" s="125"/>
      <c r="U62" s="111">
        <f t="shared" si="29"/>
        <v>0</v>
      </c>
      <c r="V62" s="126"/>
      <c r="W62" s="126"/>
      <c r="X62" s="111">
        <f t="shared" si="30"/>
        <v>0</v>
      </c>
      <c r="Y62" s="126"/>
      <c r="Z62" s="126"/>
      <c r="AA62" s="125">
        <f t="shared" si="31"/>
        <v>0</v>
      </c>
      <c r="AB62" s="126"/>
      <c r="AC62" s="126"/>
      <c r="AD62" s="126"/>
      <c r="AE62" s="111">
        <f t="shared" si="32"/>
        <v>0</v>
      </c>
      <c r="AF62" s="126"/>
      <c r="AG62" s="126"/>
      <c r="AH62" s="113">
        <f t="shared" si="33"/>
        <v>0</v>
      </c>
      <c r="AI62" s="113"/>
      <c r="AJ62" s="113"/>
      <c r="AK62" s="113"/>
      <c r="AL62" s="113">
        <f t="shared" si="34"/>
        <v>0</v>
      </c>
      <c r="AM62" s="113"/>
      <c r="AN62" s="113"/>
      <c r="AO62" s="113"/>
      <c r="AP62" s="113">
        <f t="shared" si="35"/>
        <v>0</v>
      </c>
      <c r="AQ62" s="113"/>
      <c r="AR62" s="113"/>
      <c r="AS62" s="113"/>
      <c r="AT62" s="141">
        <f t="shared" si="36"/>
        <v>0</v>
      </c>
      <c r="AU62" s="142" t="s">
        <v>3608</v>
      </c>
      <c r="AV62" s="143"/>
      <c r="AW62" s="147">
        <v>1</v>
      </c>
      <c r="AX62">
        <f t="shared" si="40"/>
        <v>1</v>
      </c>
      <c r="AY62" s="147"/>
      <c r="AZ62" s="100">
        <f t="shared" si="37"/>
        <v>0</v>
      </c>
      <c r="BA62" s="145">
        <f t="shared" si="38"/>
        <v>0</v>
      </c>
      <c r="BB62" s="145">
        <f t="shared" si="39"/>
        <v>0</v>
      </c>
      <c r="BC62" s="147"/>
      <c r="BD62" s="147"/>
      <c r="BE62" s="147"/>
      <c r="BF62" s="147"/>
      <c r="BG62" s="147"/>
      <c r="BH62" s="147"/>
      <c r="BI62" s="147"/>
      <c r="BJ62" s="147"/>
      <c r="BK62" s="147"/>
      <c r="BL62" s="147"/>
      <c r="BM62" s="147"/>
      <c r="BN62" s="147"/>
      <c r="BO62" s="147"/>
      <c r="BP62" s="147"/>
      <c r="BQ62" s="147"/>
      <c r="BR62" s="147"/>
      <c r="BS62" s="147"/>
      <c r="BT62" s="147"/>
      <c r="BU62" s="147"/>
      <c r="BV62" s="147"/>
      <c r="BW62" s="147"/>
      <c r="BX62" s="147"/>
      <c r="BY62" s="147"/>
      <c r="BZ62" s="147"/>
      <c r="CA62" s="147"/>
      <c r="CB62" s="147"/>
      <c r="CC62" s="147"/>
      <c r="CD62" s="147"/>
      <c r="CE62" s="147"/>
      <c r="CF62" s="147"/>
      <c r="CG62" s="147"/>
      <c r="CH62" s="147"/>
      <c r="CI62" s="147"/>
      <c r="CJ62" s="147"/>
      <c r="CK62" s="147"/>
      <c r="CL62" s="147"/>
      <c r="CM62" s="147"/>
      <c r="CN62" s="147"/>
      <c r="CO62" s="147"/>
      <c r="CP62" s="147"/>
      <c r="CQ62" s="147"/>
      <c r="CR62" s="147"/>
      <c r="CS62" s="147"/>
      <c r="CT62" s="147"/>
      <c r="CU62" s="147"/>
      <c r="CV62" s="147"/>
      <c r="CW62" s="147"/>
      <c r="CX62" s="147"/>
      <c r="CY62" s="147"/>
      <c r="CZ62" s="147"/>
      <c r="DA62" s="147"/>
      <c r="DB62" s="147"/>
      <c r="DC62" s="147"/>
      <c r="DD62" s="147"/>
      <c r="DE62" s="147"/>
      <c r="DF62" s="147"/>
      <c r="DG62" s="147"/>
      <c r="DH62" s="147"/>
      <c r="DI62" s="147"/>
      <c r="DJ62" s="147"/>
      <c r="DK62" s="147"/>
      <c r="DL62" s="147"/>
      <c r="DM62" s="147"/>
      <c r="DN62" s="147"/>
      <c r="DO62" s="147"/>
      <c r="DP62" s="147"/>
      <c r="DQ62" s="147"/>
      <c r="DR62" s="147"/>
      <c r="DS62" s="147"/>
      <c r="DT62" s="147"/>
      <c r="DU62" s="147"/>
      <c r="DV62" s="147"/>
      <c r="DW62" s="147"/>
      <c r="DX62" s="147"/>
      <c r="DY62" s="147"/>
      <c r="DZ62" s="147"/>
      <c r="EA62" s="147"/>
      <c r="EB62" s="147"/>
      <c r="EC62" s="147"/>
      <c r="ED62" s="147"/>
      <c r="EE62" s="147"/>
      <c r="EF62" s="147"/>
      <c r="EG62" s="147"/>
      <c r="EH62" s="147"/>
      <c r="EI62" s="147"/>
      <c r="EJ62" s="147"/>
      <c r="EK62" s="147"/>
      <c r="EL62" s="147"/>
      <c r="EM62" s="147"/>
      <c r="EN62" s="147"/>
      <c r="EO62" s="147"/>
      <c r="EP62" s="147"/>
      <c r="EQ62" s="147"/>
      <c r="ER62" s="147"/>
      <c r="ES62" s="147"/>
      <c r="ET62" s="147"/>
      <c r="EU62" s="147"/>
      <c r="EV62" s="147"/>
      <c r="EW62" s="147"/>
      <c r="EX62" s="147"/>
      <c r="EY62" s="147"/>
      <c r="EZ62" s="147"/>
      <c r="FA62" s="147"/>
      <c r="FB62" s="147"/>
      <c r="FC62" s="147"/>
      <c r="FD62" s="147"/>
      <c r="FE62" s="147"/>
      <c r="FF62" s="147"/>
      <c r="FG62" s="147"/>
      <c r="FH62" s="147"/>
      <c r="FI62" s="147"/>
      <c r="FJ62" s="147"/>
      <c r="FK62" s="147"/>
      <c r="FL62" s="147"/>
      <c r="FM62" s="147"/>
      <c r="FN62" s="147"/>
      <c r="FO62" s="147"/>
      <c r="FP62" s="147"/>
      <c r="FQ62" s="147"/>
      <c r="FR62" s="147"/>
      <c r="FS62" s="147"/>
      <c r="FT62" s="147"/>
      <c r="FU62" s="147"/>
      <c r="FV62" s="147"/>
      <c r="FW62" s="147"/>
      <c r="FX62" s="147"/>
      <c r="FY62" s="147"/>
      <c r="FZ62" s="147"/>
      <c r="GA62" s="147"/>
      <c r="GB62" s="147"/>
      <c r="GC62" s="147"/>
      <c r="GD62" s="147"/>
      <c r="GE62" s="147"/>
      <c r="GF62" s="147"/>
      <c r="GG62" s="147"/>
      <c r="GH62" s="147"/>
      <c r="GI62" s="147"/>
      <c r="GJ62" s="147"/>
      <c r="GK62" s="147"/>
      <c r="GL62" s="147"/>
      <c r="GM62" s="147"/>
      <c r="GN62" s="147"/>
      <c r="GO62" s="147"/>
      <c r="GP62" s="147"/>
      <c r="GQ62" s="147"/>
      <c r="GR62" s="147"/>
      <c r="GS62" s="147"/>
      <c r="GT62" s="147"/>
      <c r="GU62" s="147"/>
      <c r="GV62" s="147"/>
      <c r="GW62" s="147"/>
      <c r="GX62" s="147"/>
      <c r="GY62" s="147"/>
      <c r="GZ62" s="147"/>
      <c r="HA62" s="147"/>
      <c r="HB62" s="147"/>
      <c r="HC62" s="147"/>
      <c r="HD62" s="147"/>
      <c r="HE62" s="147"/>
      <c r="HF62" s="147"/>
      <c r="HG62" s="147"/>
      <c r="HH62" s="147"/>
      <c r="HI62" s="147"/>
      <c r="HJ62" s="147"/>
      <c r="HK62" s="147"/>
      <c r="HL62" s="147"/>
      <c r="HM62" s="147"/>
      <c r="HN62" s="147"/>
      <c r="HO62" s="147"/>
      <c r="HP62" s="147"/>
      <c r="HQ62" s="147"/>
      <c r="HR62" s="147"/>
      <c r="HS62" s="147"/>
      <c r="HT62" s="147"/>
      <c r="HU62" s="147"/>
      <c r="HV62" s="147"/>
      <c r="HW62" s="147"/>
      <c r="HX62" s="147"/>
      <c r="HY62" s="147"/>
      <c r="HZ62" s="147"/>
      <c r="IA62" s="147"/>
      <c r="IB62" s="147"/>
      <c r="IC62" s="147"/>
      <c r="ID62" s="147"/>
      <c r="IE62" s="147"/>
      <c r="IF62" s="147"/>
      <c r="IG62" s="147"/>
      <c r="IH62" s="147"/>
      <c r="II62" s="147"/>
      <c r="IJ62" s="147"/>
      <c r="IK62" s="147"/>
      <c r="IL62" s="147"/>
      <c r="IM62" s="147"/>
      <c r="IN62" s="147"/>
      <c r="IO62" s="147"/>
      <c r="IP62" s="147"/>
      <c r="IQ62" s="147"/>
      <c r="IR62" s="147"/>
      <c r="IS62" s="147"/>
      <c r="IT62" s="147"/>
      <c r="IU62" s="147"/>
      <c r="IV62" s="147"/>
      <c r="IW62" s="147"/>
      <c r="IX62" s="147"/>
      <c r="IY62" s="147"/>
      <c r="IZ62" s="147"/>
      <c r="JA62" s="147"/>
      <c r="JB62" s="147"/>
      <c r="JC62" s="147"/>
      <c r="JD62" s="147"/>
      <c r="JE62" s="147"/>
      <c r="JF62" s="147"/>
      <c r="JG62" s="147"/>
      <c r="JH62" s="147"/>
      <c r="JI62" s="147"/>
      <c r="JJ62" s="147"/>
      <c r="JK62" s="147"/>
      <c r="JL62" s="147"/>
      <c r="JM62" s="147"/>
      <c r="JN62" s="147"/>
      <c r="JO62" s="147"/>
      <c r="JP62" s="147"/>
      <c r="JQ62" s="147"/>
      <c r="JR62" s="147"/>
      <c r="JS62" s="147"/>
      <c r="JT62" s="147"/>
      <c r="JU62" s="147"/>
      <c r="JV62" s="147"/>
      <c r="JW62" s="147"/>
      <c r="JX62" s="147"/>
      <c r="JY62" s="147"/>
      <c r="JZ62" s="147"/>
      <c r="KA62" s="147"/>
      <c r="KB62" s="147"/>
      <c r="KC62" s="147"/>
      <c r="KD62" s="147"/>
      <c r="KE62" s="147"/>
      <c r="KF62" s="147"/>
      <c r="KG62" s="147"/>
      <c r="KH62" s="147"/>
      <c r="KI62" s="147"/>
      <c r="KJ62" s="147"/>
      <c r="KK62" s="147"/>
      <c r="KL62" s="147"/>
      <c r="KM62" s="147"/>
      <c r="KN62" s="147"/>
      <c r="KO62" s="147"/>
      <c r="KP62" s="147"/>
      <c r="KQ62" s="147"/>
      <c r="KR62" s="147"/>
      <c r="KS62" s="147"/>
      <c r="KT62" s="147"/>
      <c r="KU62" s="147"/>
      <c r="KV62" s="147"/>
      <c r="KW62" s="147"/>
      <c r="KX62" s="147"/>
      <c r="KY62" s="147"/>
      <c r="KZ62" s="147"/>
      <c r="LA62" s="147"/>
      <c r="LB62" s="147"/>
      <c r="LC62" s="147"/>
      <c r="LD62" s="147"/>
      <c r="LE62" s="147"/>
      <c r="LF62" s="147"/>
      <c r="LG62" s="147"/>
      <c r="LH62" s="147"/>
      <c r="LI62" s="147"/>
      <c r="LJ62" s="147"/>
      <c r="LK62" s="147"/>
      <c r="LL62" s="147"/>
      <c r="LM62" s="147"/>
      <c r="LN62" s="147"/>
      <c r="LO62" s="147"/>
      <c r="LP62" s="147"/>
      <c r="LQ62" s="147"/>
      <c r="LR62" s="147"/>
      <c r="LS62" s="147"/>
      <c r="LT62" s="147"/>
      <c r="LU62" s="147"/>
      <c r="LV62" s="147"/>
      <c r="LW62" s="147"/>
      <c r="LX62" s="147"/>
      <c r="LY62" s="147"/>
      <c r="LZ62" s="147"/>
      <c r="MA62" s="147"/>
      <c r="MB62" s="147"/>
      <c r="MC62" s="147"/>
      <c r="MD62" s="147"/>
      <c r="ME62" s="147"/>
      <c r="MF62" s="147"/>
      <c r="MG62" s="147"/>
      <c r="MH62" s="147"/>
      <c r="MI62" s="147"/>
      <c r="MJ62" s="147"/>
      <c r="MK62" s="147"/>
      <c r="ML62" s="147"/>
      <c r="MM62" s="147"/>
      <c r="MN62" s="147"/>
      <c r="MO62" s="147"/>
      <c r="MP62" s="147"/>
      <c r="MQ62" s="147"/>
      <c r="MR62" s="147"/>
      <c r="MS62" s="147"/>
      <c r="MT62" s="147"/>
      <c r="MU62" s="147"/>
      <c r="MV62" s="147"/>
      <c r="MW62" s="147"/>
      <c r="MX62" s="147"/>
      <c r="MY62" s="147"/>
      <c r="MZ62" s="147"/>
      <c r="NA62" s="147"/>
      <c r="NB62" s="147"/>
      <c r="NC62" s="147"/>
      <c r="ND62" s="147"/>
      <c r="NE62" s="147"/>
      <c r="NF62" s="147"/>
      <c r="NG62" s="147"/>
      <c r="NH62" s="147"/>
      <c r="NI62" s="147"/>
      <c r="NJ62" s="147"/>
      <c r="NK62" s="147"/>
      <c r="NL62" s="147"/>
      <c r="NM62" s="147"/>
      <c r="NN62" s="147"/>
      <c r="NO62" s="147"/>
      <c r="NP62" s="147"/>
      <c r="NQ62" s="147"/>
      <c r="NR62" s="147"/>
      <c r="NS62" s="147"/>
      <c r="NT62" s="147"/>
      <c r="NU62" s="147"/>
      <c r="NV62" s="147"/>
      <c r="NW62" s="147"/>
      <c r="NX62" s="147"/>
      <c r="NY62" s="147"/>
      <c r="NZ62" s="147"/>
      <c r="OA62" s="147"/>
      <c r="OB62" s="147"/>
      <c r="OC62" s="147"/>
      <c r="OD62" s="147"/>
      <c r="OE62" s="147"/>
      <c r="OF62" s="147"/>
      <c r="OG62" s="147"/>
      <c r="OH62" s="147"/>
      <c r="OI62" s="147"/>
      <c r="OJ62" s="147"/>
      <c r="OK62" s="147"/>
      <c r="OL62" s="147"/>
      <c r="OM62" s="147"/>
      <c r="ON62" s="147"/>
      <c r="OO62" s="147"/>
      <c r="OP62" s="147"/>
      <c r="OQ62" s="147"/>
      <c r="OR62" s="147"/>
      <c r="OS62" s="147"/>
      <c r="OT62" s="147"/>
      <c r="OU62" s="147"/>
      <c r="OV62" s="147"/>
      <c r="OW62" s="147"/>
      <c r="OX62" s="147"/>
      <c r="OY62" s="147"/>
      <c r="OZ62" s="147"/>
      <c r="PA62" s="147"/>
      <c r="PB62" s="147"/>
      <c r="PC62" s="147"/>
      <c r="PD62" s="147"/>
      <c r="PE62" s="147"/>
      <c r="PF62" s="147"/>
      <c r="PG62" s="147"/>
      <c r="PH62" s="147"/>
      <c r="PI62" s="147"/>
      <c r="PJ62" s="147"/>
      <c r="PK62" s="147"/>
      <c r="PL62" s="147"/>
      <c r="PM62" s="147"/>
      <c r="PN62" s="147"/>
      <c r="PO62" s="147"/>
      <c r="PP62" s="147"/>
      <c r="PQ62" s="147"/>
      <c r="PR62" s="147"/>
      <c r="PS62" s="147"/>
      <c r="PT62" s="147"/>
      <c r="PU62" s="147"/>
      <c r="PV62" s="147"/>
      <c r="PW62" s="147"/>
      <c r="PX62" s="147"/>
      <c r="PY62" s="147"/>
      <c r="PZ62" s="147"/>
      <c r="QA62" s="147"/>
      <c r="QB62" s="147"/>
      <c r="QC62" s="147"/>
      <c r="QD62" s="147"/>
      <c r="QE62" s="147"/>
      <c r="QF62" s="147"/>
      <c r="QG62" s="147"/>
      <c r="QH62" s="147"/>
      <c r="QI62" s="147"/>
      <c r="QJ62" s="147"/>
      <c r="QK62" s="147"/>
      <c r="QL62" s="147"/>
      <c r="QM62" s="147"/>
      <c r="QN62" s="147"/>
      <c r="QO62" s="147"/>
      <c r="QP62" s="147"/>
      <c r="QQ62" s="147"/>
      <c r="QR62" s="147"/>
      <c r="QS62" s="147"/>
      <c r="QT62" s="147"/>
      <c r="QU62" s="147"/>
      <c r="QV62" s="147"/>
      <c r="QW62" s="147"/>
      <c r="QX62" s="147"/>
      <c r="QY62" s="147"/>
      <c r="QZ62" s="147"/>
      <c r="RA62" s="147"/>
      <c r="RB62" s="147"/>
      <c r="RC62" s="147"/>
      <c r="RD62" s="147"/>
      <c r="RE62" s="147"/>
      <c r="RF62" s="147"/>
      <c r="RG62" s="147"/>
      <c r="RH62" s="147"/>
      <c r="RI62" s="147"/>
      <c r="RJ62" s="147"/>
      <c r="RK62" s="147"/>
      <c r="RL62" s="147"/>
      <c r="RM62" s="147"/>
      <c r="RN62" s="147"/>
      <c r="RO62" s="147"/>
      <c r="RP62" s="147"/>
      <c r="RQ62" s="147"/>
      <c r="RR62" s="147"/>
      <c r="RS62" s="147"/>
      <c r="RT62" s="147"/>
      <c r="RU62" s="147"/>
      <c r="RV62" s="147"/>
      <c r="RW62" s="147"/>
      <c r="RX62" s="147"/>
      <c r="RY62" s="147"/>
      <c r="RZ62" s="147"/>
      <c r="SA62" s="147"/>
      <c r="SB62" s="147"/>
      <c r="SC62" s="147"/>
      <c r="SD62" s="147"/>
      <c r="SE62" s="147"/>
      <c r="SF62" s="147"/>
      <c r="SG62" s="147"/>
      <c r="SH62" s="147"/>
      <c r="SI62" s="147"/>
      <c r="SJ62" s="147"/>
      <c r="SK62" s="147"/>
      <c r="SL62" s="147"/>
      <c r="SM62" s="147"/>
      <c r="SN62" s="147"/>
      <c r="SO62" s="147"/>
      <c r="SP62" s="147"/>
      <c r="SQ62" s="147"/>
      <c r="SR62" s="147"/>
      <c r="SS62" s="147"/>
      <c r="ST62" s="147"/>
      <c r="SU62" s="147"/>
      <c r="SV62" s="147"/>
      <c r="SW62" s="147"/>
      <c r="SX62" s="147"/>
      <c r="SY62" s="147"/>
      <c r="SZ62" s="147"/>
      <c r="TA62" s="147"/>
      <c r="TB62" s="147"/>
      <c r="TC62" s="147"/>
      <c r="TD62" s="147"/>
      <c r="TE62" s="147"/>
      <c r="TF62" s="147"/>
      <c r="TG62" s="147"/>
      <c r="TH62" s="147"/>
      <c r="TI62" s="147"/>
      <c r="TJ62" s="147"/>
      <c r="TK62" s="147"/>
      <c r="TL62" s="147"/>
      <c r="TM62" s="147"/>
      <c r="TN62" s="147"/>
      <c r="TO62" s="147"/>
      <c r="TP62" s="147"/>
      <c r="TQ62" s="147"/>
      <c r="TR62" s="147"/>
      <c r="TS62" s="147"/>
      <c r="TT62" s="147"/>
      <c r="TU62" s="147"/>
      <c r="TV62" s="147"/>
      <c r="TW62" s="147"/>
      <c r="TX62" s="147"/>
      <c r="TY62" s="147"/>
      <c r="TZ62" s="147"/>
      <c r="UA62" s="147"/>
      <c r="UB62" s="147"/>
      <c r="UC62" s="147"/>
      <c r="UD62" s="147"/>
      <c r="UE62" s="147"/>
      <c r="UF62" s="147"/>
      <c r="UG62" s="147"/>
      <c r="UH62" s="147"/>
      <c r="UI62" s="147"/>
      <c r="UJ62" s="147"/>
      <c r="UK62" s="147"/>
      <c r="UL62" s="147"/>
      <c r="UM62" s="147"/>
      <c r="UN62" s="147"/>
      <c r="UO62" s="147"/>
      <c r="UP62" s="147"/>
      <c r="UQ62" s="147"/>
      <c r="UR62" s="147"/>
      <c r="US62" s="147"/>
      <c r="UT62" s="147"/>
      <c r="UU62" s="147"/>
      <c r="UV62" s="147"/>
      <c r="UW62" s="147"/>
      <c r="UX62" s="147"/>
      <c r="UY62" s="147"/>
      <c r="UZ62" s="147"/>
      <c r="VA62" s="147"/>
      <c r="VB62" s="147"/>
      <c r="VC62" s="147"/>
      <c r="VD62" s="147"/>
      <c r="VE62" s="147"/>
      <c r="VF62" s="147"/>
      <c r="VG62" s="147"/>
      <c r="VH62" s="147"/>
      <c r="VI62" s="147"/>
      <c r="VJ62" s="147"/>
      <c r="VK62" s="147"/>
      <c r="VL62" s="147"/>
      <c r="VM62" s="147"/>
      <c r="VN62" s="147"/>
      <c r="VO62" s="147"/>
      <c r="VP62" s="147"/>
      <c r="VQ62" s="147"/>
      <c r="VR62" s="147"/>
      <c r="VS62" s="147"/>
      <c r="VT62" s="147"/>
      <c r="VU62" s="147"/>
      <c r="VV62" s="147"/>
      <c r="VW62" s="147"/>
      <c r="VX62" s="147"/>
      <c r="VY62" s="147"/>
      <c r="VZ62" s="147"/>
      <c r="WA62" s="147"/>
      <c r="WB62" s="147"/>
      <c r="WC62" s="147"/>
      <c r="WD62" s="147"/>
      <c r="WE62" s="147"/>
      <c r="WF62" s="147"/>
      <c r="WG62" s="147"/>
      <c r="WH62" s="147"/>
      <c r="WI62" s="147"/>
      <c r="WJ62" s="147"/>
      <c r="WK62" s="147"/>
      <c r="WL62" s="147"/>
      <c r="WM62" s="147"/>
      <c r="WN62" s="147"/>
      <c r="WO62" s="147"/>
      <c r="WP62" s="147"/>
      <c r="WQ62" s="147"/>
      <c r="WR62" s="147"/>
      <c r="WS62" s="147"/>
      <c r="WT62" s="147"/>
      <c r="WU62" s="147"/>
      <c r="WV62" s="147"/>
      <c r="WW62" s="147"/>
      <c r="WX62" s="147"/>
      <c r="WY62" s="147"/>
      <c r="WZ62" s="147"/>
      <c r="XA62" s="147"/>
      <c r="XB62" s="147"/>
      <c r="XC62" s="147"/>
      <c r="XD62" s="147"/>
      <c r="XE62" s="147"/>
      <c r="XF62" s="147"/>
      <c r="XG62" s="147"/>
      <c r="XH62" s="147"/>
      <c r="XI62" s="147"/>
      <c r="XJ62" s="147"/>
      <c r="XK62" s="147"/>
      <c r="XL62" s="147"/>
      <c r="XM62" s="147"/>
      <c r="XN62" s="147"/>
      <c r="XO62" s="147"/>
      <c r="XP62" s="147"/>
      <c r="XQ62" s="147"/>
      <c r="XR62" s="147"/>
      <c r="XS62" s="147"/>
      <c r="XT62" s="147"/>
      <c r="XU62" s="147"/>
      <c r="XV62" s="147"/>
      <c r="XW62" s="147"/>
      <c r="XX62" s="147"/>
      <c r="XY62" s="147"/>
      <c r="XZ62" s="147"/>
      <c r="YA62" s="147"/>
      <c r="YB62" s="147"/>
      <c r="YC62" s="147"/>
      <c r="YD62" s="147"/>
      <c r="YE62" s="147"/>
      <c r="YF62" s="147"/>
      <c r="YG62" s="147"/>
      <c r="YH62" s="147"/>
      <c r="YI62" s="147"/>
      <c r="YJ62" s="147"/>
      <c r="YK62" s="147"/>
      <c r="YL62" s="147"/>
      <c r="YM62" s="147"/>
      <c r="YN62" s="147"/>
      <c r="YO62" s="147"/>
      <c r="YP62" s="147"/>
      <c r="YQ62" s="147"/>
      <c r="YR62" s="147"/>
      <c r="YS62" s="147"/>
      <c r="YT62" s="147"/>
      <c r="YU62" s="147"/>
      <c r="YV62" s="147"/>
      <c r="YW62" s="147"/>
      <c r="YX62" s="147"/>
      <c r="YY62" s="147"/>
      <c r="YZ62" s="147"/>
      <c r="ZA62" s="147"/>
      <c r="ZB62" s="147"/>
      <c r="ZC62" s="147"/>
      <c r="ZD62" s="147"/>
      <c r="ZE62" s="147"/>
      <c r="ZF62" s="147"/>
      <c r="ZG62" s="147"/>
      <c r="ZH62" s="147"/>
      <c r="ZI62" s="147"/>
      <c r="ZJ62" s="147"/>
      <c r="ZK62" s="147"/>
      <c r="ZL62" s="147"/>
      <c r="ZM62" s="147"/>
      <c r="ZN62" s="147"/>
      <c r="ZO62" s="147"/>
      <c r="ZP62" s="147"/>
      <c r="ZQ62" s="147"/>
      <c r="ZR62" s="147"/>
      <c r="ZS62" s="147"/>
      <c r="ZT62" s="147"/>
      <c r="ZU62" s="147"/>
      <c r="ZV62" s="147"/>
      <c r="ZW62" s="147"/>
      <c r="ZX62" s="147"/>
      <c r="ZY62" s="147"/>
      <c r="ZZ62" s="147"/>
      <c r="AAA62" s="147"/>
      <c r="AAB62" s="147"/>
      <c r="AAC62" s="147"/>
      <c r="AAD62" s="147"/>
      <c r="AAE62" s="147"/>
      <c r="AAF62" s="147"/>
      <c r="AAG62" s="147"/>
      <c r="AAH62" s="147"/>
      <c r="AAI62" s="147"/>
      <c r="AAJ62" s="147"/>
      <c r="AAK62" s="147"/>
      <c r="AAL62" s="147"/>
      <c r="AAM62" s="147"/>
      <c r="AAN62" s="147"/>
      <c r="AAO62" s="147"/>
      <c r="AAP62" s="147"/>
      <c r="AAQ62" s="147"/>
      <c r="AAR62" s="147"/>
      <c r="AAS62" s="147"/>
      <c r="AAT62" s="147"/>
      <c r="AAU62" s="147"/>
      <c r="AAV62" s="147"/>
      <c r="AAW62" s="147"/>
      <c r="AAX62" s="147"/>
      <c r="AAY62" s="147"/>
      <c r="AAZ62" s="147"/>
      <c r="ABA62" s="147"/>
      <c r="ABB62" s="147"/>
      <c r="ABC62" s="147"/>
      <c r="ABD62" s="147"/>
      <c r="ABE62" s="147"/>
      <c r="ABF62" s="147"/>
      <c r="ABG62" s="147"/>
      <c r="ABH62" s="147"/>
      <c r="ABI62" s="147"/>
      <c r="ABJ62" s="147"/>
      <c r="ABK62" s="147"/>
      <c r="ABL62" s="147"/>
      <c r="ABM62" s="147"/>
      <c r="ABN62" s="147"/>
      <c r="ABO62" s="147"/>
      <c r="ABP62" s="147"/>
      <c r="ABQ62" s="147"/>
      <c r="ABR62" s="147"/>
      <c r="ABS62" s="147"/>
      <c r="ABT62" s="147"/>
      <c r="ABU62" s="147"/>
      <c r="ABV62" s="147"/>
      <c r="ABW62" s="147"/>
      <c r="ABX62" s="147"/>
      <c r="ABY62" s="147"/>
      <c r="ABZ62" s="147"/>
      <c r="ACA62" s="147"/>
      <c r="ACB62" s="147"/>
      <c r="ACC62" s="147"/>
      <c r="ACD62" s="147"/>
      <c r="ACE62" s="147"/>
      <c r="ACF62" s="147"/>
      <c r="ACG62" s="147"/>
      <c r="ACH62" s="147"/>
      <c r="ACI62" s="147"/>
      <c r="ACJ62" s="147"/>
      <c r="ACK62" s="147"/>
      <c r="ACL62" s="147"/>
      <c r="ACM62" s="147"/>
      <c r="ACN62" s="147"/>
      <c r="ACO62" s="147"/>
      <c r="ACP62" s="147"/>
      <c r="ACQ62" s="147"/>
      <c r="ACR62" s="147"/>
      <c r="ACS62" s="147"/>
      <c r="ACT62" s="147"/>
      <c r="ACU62" s="147"/>
      <c r="ACV62" s="147"/>
      <c r="ACW62" s="147"/>
      <c r="ACX62" s="147"/>
      <c r="ACY62" s="147"/>
      <c r="ACZ62" s="147"/>
      <c r="ADA62" s="147"/>
      <c r="ADB62" s="147"/>
      <c r="ADC62" s="147"/>
      <c r="ADD62" s="147"/>
      <c r="ADE62" s="147"/>
      <c r="ADF62" s="147"/>
      <c r="ADG62" s="147"/>
      <c r="ADH62" s="147"/>
      <c r="ADI62" s="147"/>
      <c r="ADJ62" s="147"/>
      <c r="ADK62" s="147"/>
      <c r="ADL62" s="147"/>
      <c r="ADM62" s="147"/>
      <c r="ADN62" s="147"/>
      <c r="ADO62" s="147"/>
      <c r="ADP62" s="147"/>
      <c r="ADQ62" s="147"/>
      <c r="ADR62" s="147"/>
      <c r="ADS62" s="147"/>
      <c r="ADT62" s="147"/>
      <c r="ADU62" s="147"/>
      <c r="ADV62" s="147"/>
      <c r="ADW62" s="147"/>
      <c r="ADX62" s="147"/>
      <c r="ADY62" s="147"/>
      <c r="ADZ62" s="147"/>
      <c r="AEA62" s="147"/>
      <c r="AEB62" s="147"/>
      <c r="AEC62" s="147"/>
      <c r="AED62" s="147"/>
      <c r="AEE62" s="147"/>
      <c r="AEF62" s="147"/>
      <c r="AEG62" s="147"/>
      <c r="AEH62" s="147"/>
      <c r="AEI62" s="147"/>
      <c r="AEJ62" s="147"/>
      <c r="AEK62" s="147"/>
      <c r="AEL62" s="147"/>
      <c r="AEM62" s="147"/>
      <c r="AEN62" s="147"/>
      <c r="AEO62" s="147"/>
      <c r="AEP62" s="147"/>
      <c r="AEQ62" s="147"/>
      <c r="AER62" s="147"/>
      <c r="AES62" s="147"/>
      <c r="AET62" s="147"/>
      <c r="AEU62" s="147"/>
      <c r="AEV62" s="147"/>
      <c r="AEW62" s="147"/>
      <c r="AEX62" s="147"/>
      <c r="AEY62" s="147"/>
      <c r="AEZ62" s="147"/>
      <c r="AFA62" s="147"/>
      <c r="AFB62" s="147"/>
      <c r="AFC62" s="147"/>
      <c r="AFD62" s="147"/>
      <c r="AFE62" s="147"/>
      <c r="AFF62" s="147"/>
      <c r="AFG62" s="147"/>
      <c r="AFH62" s="147"/>
      <c r="AFI62" s="147"/>
      <c r="AFJ62" s="147"/>
      <c r="AFK62" s="147"/>
      <c r="AFL62" s="147"/>
      <c r="AFM62" s="147"/>
      <c r="AFN62" s="147"/>
      <c r="AFO62" s="147"/>
      <c r="AFP62" s="147"/>
      <c r="AFQ62" s="147"/>
      <c r="AFR62" s="147"/>
      <c r="AFS62" s="147"/>
      <c r="AFT62" s="147"/>
      <c r="AFU62" s="147"/>
      <c r="AFV62" s="147"/>
      <c r="AFW62" s="147"/>
      <c r="AFX62" s="147"/>
      <c r="AFY62" s="147"/>
      <c r="AFZ62" s="147"/>
      <c r="AGA62" s="147"/>
      <c r="AGB62" s="147"/>
      <c r="AGC62" s="147"/>
      <c r="AGD62" s="147"/>
      <c r="AGE62" s="147"/>
      <c r="AGF62" s="147"/>
      <c r="AGG62" s="147"/>
      <c r="AGH62" s="147"/>
      <c r="AGI62" s="147"/>
      <c r="AGJ62" s="147"/>
      <c r="AGK62" s="147"/>
      <c r="AGL62" s="147"/>
      <c r="AGM62" s="147"/>
      <c r="AGN62" s="147"/>
      <c r="AGO62" s="147"/>
      <c r="AGP62" s="147"/>
      <c r="AGQ62" s="147"/>
      <c r="AGR62" s="147"/>
      <c r="AGS62" s="147"/>
      <c r="AGT62" s="147"/>
      <c r="AGU62" s="147"/>
      <c r="AGV62" s="147"/>
      <c r="AGW62" s="147"/>
      <c r="AGX62" s="147"/>
      <c r="AGY62" s="147"/>
      <c r="AGZ62" s="147"/>
      <c r="AHA62" s="147"/>
      <c r="AHB62" s="147"/>
      <c r="AHC62" s="147"/>
      <c r="AHD62" s="147"/>
      <c r="AHE62" s="147"/>
      <c r="AHF62" s="147"/>
      <c r="AHG62" s="147"/>
      <c r="AHH62" s="147"/>
      <c r="AHI62" s="147"/>
      <c r="AHJ62" s="147"/>
      <c r="AHK62" s="147"/>
      <c r="AHL62" s="147"/>
      <c r="AHM62" s="147"/>
      <c r="AHN62" s="147"/>
      <c r="AHO62" s="147"/>
      <c r="AHP62" s="147"/>
      <c r="AHQ62" s="147"/>
      <c r="AHR62" s="147"/>
      <c r="AHS62" s="147"/>
      <c r="AHT62" s="147"/>
      <c r="AHU62" s="147"/>
      <c r="AHV62" s="147"/>
      <c r="AHW62" s="147"/>
      <c r="AHX62" s="147"/>
      <c r="AHY62" s="147"/>
      <c r="AHZ62" s="147"/>
      <c r="AIA62" s="147"/>
      <c r="AIB62" s="147"/>
      <c r="AIC62" s="147"/>
      <c r="AID62" s="147"/>
      <c r="AIE62" s="147"/>
      <c r="AIF62" s="147"/>
      <c r="AIG62" s="147"/>
      <c r="AIH62" s="147"/>
      <c r="AII62" s="147"/>
      <c r="AIJ62" s="147"/>
      <c r="AIK62" s="147"/>
      <c r="AIL62" s="147"/>
      <c r="AIM62" s="147"/>
      <c r="AIN62" s="147"/>
      <c r="AIO62" s="147"/>
      <c r="AIP62" s="147"/>
      <c r="AIQ62" s="147"/>
      <c r="AIR62" s="147"/>
      <c r="AIS62" s="147"/>
      <c r="AIT62" s="147"/>
      <c r="AIU62" s="147"/>
      <c r="AIV62" s="147"/>
      <c r="AIW62" s="147"/>
      <c r="AIX62" s="147"/>
      <c r="AIY62" s="147"/>
      <c r="AIZ62" s="147"/>
      <c r="AJA62" s="147"/>
      <c r="AJB62" s="147"/>
      <c r="AJC62" s="147"/>
      <c r="AJD62" s="147"/>
      <c r="AJE62" s="147"/>
      <c r="AJF62" s="147"/>
      <c r="AJG62" s="147"/>
      <c r="AJH62" s="147"/>
      <c r="AJI62" s="147"/>
      <c r="AJJ62" s="147"/>
      <c r="AJK62" s="147"/>
      <c r="AJL62" s="147"/>
      <c r="AJM62" s="147"/>
      <c r="AJN62" s="147"/>
      <c r="AJO62" s="147"/>
      <c r="AJP62" s="147"/>
      <c r="AJQ62" s="147"/>
      <c r="AJR62" s="147"/>
      <c r="AJS62" s="147"/>
      <c r="AJT62" s="147"/>
      <c r="AJU62" s="147"/>
      <c r="AJV62" s="147"/>
      <c r="AJW62" s="147"/>
      <c r="AJX62" s="147"/>
      <c r="AJY62" s="147"/>
      <c r="AJZ62" s="147"/>
      <c r="AKA62" s="147"/>
      <c r="AKB62" s="147"/>
      <c r="AKC62" s="147"/>
      <c r="AKD62" s="147"/>
      <c r="AKE62" s="147"/>
      <c r="AKF62" s="147"/>
      <c r="AKG62" s="147"/>
      <c r="AKH62" s="147"/>
      <c r="AKI62" s="147"/>
      <c r="AKJ62" s="147"/>
      <c r="AKK62" s="147"/>
      <c r="AKL62" s="147"/>
      <c r="AKM62" s="147"/>
      <c r="AKN62" s="147"/>
      <c r="AKO62" s="147"/>
      <c r="AKP62" s="147"/>
      <c r="AKQ62" s="147"/>
      <c r="AKR62" s="147"/>
      <c r="AKS62" s="147"/>
      <c r="AKT62" s="147"/>
      <c r="AKU62" s="147"/>
      <c r="AKV62" s="147"/>
      <c r="AKW62" s="147"/>
      <c r="AKX62" s="147"/>
      <c r="AKY62" s="147"/>
      <c r="AKZ62" s="147"/>
      <c r="ALA62" s="147"/>
      <c r="ALB62" s="147"/>
      <c r="ALC62" s="147"/>
      <c r="ALD62" s="147"/>
      <c r="ALE62" s="147"/>
      <c r="ALF62" s="147"/>
      <c r="ALG62" s="147"/>
      <c r="ALH62" s="147"/>
      <c r="ALI62" s="147"/>
      <c r="ALJ62" s="147"/>
      <c r="ALK62" s="147"/>
      <c r="ALL62" s="147"/>
      <c r="ALM62" s="147"/>
      <c r="ALN62" s="147"/>
      <c r="ALO62" s="147"/>
      <c r="ALP62" s="147"/>
      <c r="ALQ62" s="147"/>
      <c r="ALR62" s="147"/>
      <c r="ALS62" s="147"/>
      <c r="ALT62" s="147"/>
      <c r="ALU62" s="147"/>
      <c r="ALV62" s="147"/>
      <c r="ALW62" s="147"/>
      <c r="ALX62" s="147"/>
      <c r="ALY62" s="147"/>
      <c r="ALZ62" s="147"/>
      <c r="AMA62" s="147"/>
      <c r="AMB62" s="147"/>
      <c r="AMC62" s="147"/>
      <c r="AMD62" s="147"/>
      <c r="AME62" s="147"/>
      <c r="AMF62" s="147"/>
      <c r="AMG62" s="147"/>
      <c r="AMH62" s="147"/>
      <c r="AMI62" s="147"/>
      <c r="AMJ62" s="147"/>
      <c r="AMK62" s="147"/>
      <c r="AML62" s="147"/>
      <c r="AMM62" s="147"/>
      <c r="AMN62" s="147"/>
      <c r="AMO62" s="147"/>
      <c r="AMP62" s="147"/>
      <c r="AMQ62" s="147"/>
      <c r="AMR62" s="147"/>
      <c r="AMS62" s="147"/>
      <c r="AMT62" s="147"/>
      <c r="AMU62" s="147"/>
      <c r="AMV62" s="147"/>
      <c r="AMW62" s="147"/>
      <c r="AMX62" s="147"/>
      <c r="AMY62" s="147"/>
      <c r="AMZ62" s="147"/>
      <c r="ANA62" s="147"/>
      <c r="ANB62" s="147"/>
      <c r="ANC62" s="147"/>
      <c r="AND62" s="147"/>
      <c r="ANE62" s="147"/>
      <c r="ANF62" s="147"/>
      <c r="ANG62" s="147"/>
      <c r="ANH62" s="147"/>
      <c r="ANI62" s="147"/>
      <c r="ANJ62" s="147"/>
      <c r="ANK62" s="147"/>
      <c r="ANL62" s="147"/>
      <c r="ANM62" s="147"/>
      <c r="ANN62" s="147"/>
      <c r="ANO62" s="147"/>
      <c r="ANP62" s="147"/>
      <c r="ANQ62" s="147"/>
      <c r="ANR62" s="147"/>
      <c r="ANS62" s="147"/>
      <c r="ANT62" s="147"/>
      <c r="ANU62" s="147"/>
      <c r="ANV62" s="147"/>
      <c r="ANW62" s="147"/>
      <c r="ANX62" s="147"/>
      <c r="ANY62" s="147"/>
      <c r="ANZ62" s="147"/>
      <c r="AOA62" s="147"/>
      <c r="AOB62" s="147"/>
      <c r="AOC62" s="147"/>
      <c r="AOD62" s="147"/>
      <c r="AOE62" s="147"/>
      <c r="AOF62" s="147"/>
      <c r="AOG62" s="147"/>
      <c r="AOH62" s="147"/>
      <c r="AOI62" s="147"/>
      <c r="AOJ62" s="147"/>
      <c r="AOK62" s="147"/>
      <c r="AOL62" s="147"/>
      <c r="AOM62" s="147"/>
      <c r="AON62" s="147"/>
      <c r="AOO62" s="147"/>
      <c r="AOP62" s="147"/>
      <c r="AOQ62" s="147"/>
      <c r="AOR62" s="147"/>
      <c r="AOS62" s="147"/>
      <c r="AOT62" s="147"/>
      <c r="AOU62" s="147"/>
      <c r="AOV62" s="147"/>
      <c r="AOW62" s="147"/>
      <c r="AOX62" s="147"/>
      <c r="AOY62" s="147"/>
      <c r="AOZ62" s="147"/>
      <c r="APA62" s="147"/>
      <c r="APB62" s="147"/>
      <c r="APC62" s="147"/>
      <c r="APD62" s="147"/>
      <c r="APE62" s="147"/>
      <c r="APF62" s="147"/>
      <c r="APG62" s="147"/>
      <c r="APH62" s="147"/>
      <c r="API62" s="147"/>
      <c r="APJ62" s="147"/>
      <c r="APK62" s="147"/>
      <c r="APL62" s="147"/>
      <c r="APM62" s="147"/>
      <c r="APN62" s="147"/>
      <c r="APO62" s="147"/>
      <c r="APP62" s="147"/>
      <c r="APQ62" s="147"/>
      <c r="APR62" s="147"/>
      <c r="APS62" s="147"/>
      <c r="APT62" s="147"/>
      <c r="APU62" s="147"/>
      <c r="APV62" s="147"/>
      <c r="APW62" s="147"/>
      <c r="APX62" s="147"/>
      <c r="APY62" s="147"/>
      <c r="APZ62" s="147"/>
      <c r="AQA62" s="147"/>
      <c r="AQB62" s="147"/>
      <c r="AQC62" s="147"/>
      <c r="AQD62" s="147"/>
      <c r="AQE62" s="147"/>
      <c r="AQF62" s="147"/>
      <c r="AQG62" s="147"/>
      <c r="AQH62" s="147"/>
      <c r="AQI62" s="147"/>
      <c r="AQJ62" s="147"/>
      <c r="AQK62" s="147"/>
      <c r="AQL62" s="147"/>
      <c r="AQM62" s="147"/>
      <c r="AQN62" s="147"/>
      <c r="AQO62" s="147"/>
      <c r="AQP62" s="147"/>
      <c r="AQQ62" s="147"/>
      <c r="AQR62" s="147"/>
      <c r="AQS62" s="147"/>
      <c r="AQT62" s="147"/>
      <c r="AQU62" s="147"/>
      <c r="AQV62" s="147"/>
      <c r="AQW62" s="147"/>
      <c r="AQX62" s="147"/>
      <c r="AQY62" s="147"/>
      <c r="AQZ62" s="147"/>
      <c r="ARA62" s="147"/>
      <c r="ARB62" s="147"/>
      <c r="ARC62" s="147"/>
      <c r="ARD62" s="147"/>
      <c r="ARE62" s="147"/>
      <c r="ARF62" s="147"/>
      <c r="ARG62" s="147"/>
      <c r="ARH62" s="147"/>
      <c r="ARI62" s="147"/>
      <c r="ARJ62" s="147"/>
      <c r="ARK62" s="147"/>
      <c r="ARL62" s="147"/>
      <c r="ARM62" s="147"/>
      <c r="ARN62" s="147"/>
      <c r="ARO62" s="147"/>
      <c r="ARP62" s="147"/>
      <c r="ARQ62" s="147"/>
      <c r="ARR62" s="147"/>
      <c r="ARS62" s="147"/>
      <c r="ART62" s="147"/>
      <c r="ARU62" s="147"/>
      <c r="ARV62" s="147"/>
      <c r="ARW62" s="147"/>
      <c r="ARX62" s="147"/>
      <c r="ARY62" s="147"/>
      <c r="ARZ62" s="147"/>
      <c r="ASA62" s="147"/>
      <c r="ASB62" s="147"/>
      <c r="ASC62" s="147"/>
      <c r="ASD62" s="147"/>
      <c r="ASE62" s="147"/>
      <c r="ASF62" s="147"/>
      <c r="ASG62" s="147"/>
      <c r="ASH62" s="147"/>
      <c r="ASI62" s="147"/>
      <c r="ASJ62" s="147"/>
      <c r="ASK62" s="147"/>
      <c r="ASL62" s="147"/>
      <c r="ASM62" s="147"/>
      <c r="ASN62" s="147"/>
      <c r="ASO62" s="147"/>
      <c r="ASP62" s="147"/>
      <c r="ASQ62" s="147"/>
      <c r="ASR62" s="147"/>
      <c r="ASS62" s="147"/>
      <c r="AST62" s="147"/>
      <c r="ASU62" s="147"/>
      <c r="ASV62" s="147"/>
      <c r="ASW62" s="147"/>
      <c r="ASX62" s="147"/>
      <c r="ASY62" s="147"/>
      <c r="ASZ62" s="147"/>
      <c r="ATA62" s="147"/>
      <c r="ATB62" s="147"/>
      <c r="ATC62" s="147"/>
      <c r="ATD62" s="147"/>
      <c r="ATE62" s="147"/>
      <c r="ATF62" s="147"/>
      <c r="ATG62" s="147"/>
      <c r="ATH62" s="147"/>
      <c r="ATI62" s="147"/>
      <c r="ATJ62" s="147"/>
      <c r="ATK62" s="147"/>
      <c r="ATL62" s="147"/>
      <c r="ATM62" s="147"/>
      <c r="ATN62" s="147"/>
      <c r="ATO62" s="147"/>
      <c r="ATP62" s="147"/>
      <c r="ATQ62" s="147"/>
      <c r="ATR62" s="147"/>
      <c r="ATS62" s="147"/>
      <c r="ATT62" s="147"/>
      <c r="ATU62" s="147"/>
      <c r="ATV62" s="147"/>
      <c r="ATW62" s="147"/>
      <c r="ATX62" s="147"/>
      <c r="ATY62" s="147"/>
      <c r="ATZ62" s="147"/>
      <c r="AUA62" s="147"/>
      <c r="AUB62" s="147"/>
      <c r="AUC62" s="147"/>
      <c r="AUD62" s="147"/>
      <c r="AUE62" s="147"/>
      <c r="AUF62" s="147"/>
      <c r="AUG62" s="147"/>
      <c r="AUH62" s="147"/>
      <c r="AUI62" s="147"/>
      <c r="AUJ62" s="147"/>
      <c r="AUK62" s="147"/>
      <c r="AUL62" s="147"/>
      <c r="AUM62" s="147"/>
      <c r="AUN62" s="147"/>
      <c r="AUO62" s="147"/>
      <c r="AUP62" s="147"/>
      <c r="AUQ62" s="147"/>
      <c r="AUR62" s="147"/>
      <c r="AUS62" s="147"/>
      <c r="AUT62" s="147"/>
      <c r="AUU62" s="147"/>
      <c r="AUV62" s="147"/>
      <c r="AUW62" s="147"/>
      <c r="AUX62" s="147"/>
      <c r="AUY62" s="147"/>
      <c r="AUZ62" s="147"/>
      <c r="AVA62" s="147"/>
      <c r="AVB62" s="147"/>
      <c r="AVC62" s="147"/>
      <c r="AVD62" s="147"/>
      <c r="AVE62" s="147"/>
      <c r="AVF62" s="147"/>
      <c r="AVG62" s="147"/>
      <c r="AVH62" s="147"/>
      <c r="AVI62" s="147"/>
      <c r="AVJ62" s="147"/>
      <c r="AVK62" s="147"/>
      <c r="AVL62" s="147"/>
      <c r="AVM62" s="147"/>
      <c r="AVN62" s="147"/>
      <c r="AVO62" s="147"/>
      <c r="AVP62" s="147"/>
      <c r="AVQ62" s="147"/>
      <c r="AVR62" s="147"/>
      <c r="AVS62" s="147"/>
      <c r="AVT62" s="147"/>
      <c r="AVU62" s="147"/>
      <c r="AVV62" s="147"/>
      <c r="AVW62" s="147"/>
      <c r="AVX62" s="147"/>
      <c r="AVY62" s="147"/>
      <c r="AVZ62" s="147"/>
      <c r="AWA62" s="147"/>
      <c r="AWB62" s="147"/>
      <c r="AWC62" s="147"/>
      <c r="AWD62" s="147"/>
      <c r="AWE62" s="147"/>
      <c r="AWF62" s="147"/>
      <c r="AWG62" s="147"/>
      <c r="AWH62" s="147"/>
      <c r="AWI62" s="147"/>
      <c r="AWJ62" s="147"/>
      <c r="AWK62" s="147"/>
      <c r="AWL62" s="147"/>
      <c r="AWM62" s="147"/>
      <c r="AWN62" s="147"/>
      <c r="AWO62" s="147"/>
      <c r="AWP62" s="147"/>
      <c r="AWQ62" s="147"/>
      <c r="AWR62" s="147"/>
      <c r="AWS62" s="147"/>
      <c r="AWT62" s="147"/>
      <c r="AWU62" s="147"/>
      <c r="AWV62" s="147"/>
      <c r="AWW62" s="147"/>
      <c r="AWX62" s="147"/>
      <c r="AWY62" s="147"/>
      <c r="AWZ62" s="147"/>
      <c r="AXA62" s="147"/>
      <c r="AXB62" s="147"/>
      <c r="AXC62" s="147"/>
      <c r="AXD62" s="147"/>
      <c r="AXE62" s="147"/>
      <c r="AXF62" s="147"/>
      <c r="AXG62" s="147"/>
      <c r="AXH62" s="147"/>
      <c r="AXI62" s="147"/>
      <c r="AXJ62" s="147"/>
      <c r="AXK62" s="147"/>
      <c r="AXL62" s="147"/>
      <c r="AXM62" s="147"/>
      <c r="AXN62" s="147"/>
      <c r="AXO62" s="147"/>
      <c r="AXP62" s="147"/>
      <c r="AXQ62" s="147"/>
      <c r="AXR62" s="147"/>
      <c r="AXS62" s="147"/>
      <c r="AXT62" s="147"/>
      <c r="AXU62" s="147"/>
      <c r="AXV62" s="147"/>
      <c r="AXW62" s="147"/>
      <c r="AXX62" s="147"/>
      <c r="AXY62" s="147"/>
      <c r="AXZ62" s="147"/>
      <c r="AYA62" s="147"/>
      <c r="AYB62" s="147"/>
      <c r="AYC62" s="147"/>
      <c r="AYD62" s="147"/>
      <c r="AYE62" s="147"/>
      <c r="AYF62" s="147"/>
      <c r="AYG62" s="147"/>
      <c r="AYH62" s="147"/>
      <c r="AYI62" s="147"/>
      <c r="AYJ62" s="147"/>
      <c r="AYK62" s="147"/>
      <c r="AYL62" s="147"/>
      <c r="AYM62" s="147"/>
      <c r="AYN62" s="147"/>
      <c r="AYO62" s="147"/>
      <c r="AYP62" s="147"/>
      <c r="AYQ62" s="147"/>
      <c r="AYR62" s="147"/>
      <c r="AYS62" s="147"/>
      <c r="AYT62" s="147"/>
      <c r="AYU62" s="147"/>
      <c r="AYV62" s="147"/>
      <c r="AYW62" s="147"/>
      <c r="AYX62" s="147"/>
      <c r="AYY62" s="147"/>
      <c r="AYZ62" s="147"/>
      <c r="AZA62" s="147"/>
      <c r="AZB62" s="147"/>
      <c r="AZC62" s="147"/>
      <c r="AZD62" s="147"/>
      <c r="AZE62" s="147"/>
      <c r="AZF62" s="147"/>
      <c r="AZG62" s="147"/>
      <c r="AZH62" s="147"/>
      <c r="AZI62" s="147"/>
      <c r="AZJ62" s="147"/>
      <c r="AZK62" s="147"/>
      <c r="AZL62" s="147"/>
      <c r="AZM62" s="147"/>
      <c r="AZN62" s="147"/>
      <c r="AZO62" s="147"/>
      <c r="AZP62" s="147"/>
      <c r="AZQ62" s="147"/>
      <c r="AZR62" s="147"/>
      <c r="AZS62" s="147"/>
      <c r="AZT62" s="147"/>
      <c r="AZU62" s="147"/>
      <c r="AZV62" s="147"/>
      <c r="AZW62" s="147"/>
      <c r="AZX62" s="147"/>
      <c r="AZY62" s="147"/>
      <c r="AZZ62" s="147"/>
      <c r="BAA62" s="147"/>
      <c r="BAB62" s="147"/>
      <c r="BAC62" s="147"/>
      <c r="BAD62" s="147"/>
      <c r="BAE62" s="147"/>
      <c r="BAF62" s="147"/>
      <c r="BAG62" s="147"/>
      <c r="BAH62" s="147"/>
      <c r="BAI62" s="147"/>
      <c r="BAJ62" s="147"/>
      <c r="BAK62" s="147"/>
      <c r="BAL62" s="147"/>
      <c r="BAM62" s="147"/>
      <c r="BAN62" s="147"/>
      <c r="BAO62" s="147"/>
      <c r="BAP62" s="147"/>
      <c r="BAQ62" s="147"/>
      <c r="BAR62" s="147"/>
      <c r="BAS62" s="147"/>
      <c r="BAT62" s="147"/>
      <c r="BAU62" s="147"/>
      <c r="BAV62" s="147"/>
      <c r="BAW62" s="147"/>
      <c r="BAX62" s="147"/>
      <c r="BAY62" s="147"/>
      <c r="BAZ62" s="147"/>
      <c r="BBA62" s="147"/>
      <c r="BBB62" s="147"/>
      <c r="BBC62" s="147"/>
      <c r="BBD62" s="147"/>
      <c r="BBE62" s="147"/>
      <c r="BBF62" s="147"/>
      <c r="BBG62" s="147"/>
      <c r="BBH62" s="147"/>
      <c r="BBI62" s="147"/>
      <c r="BBJ62" s="147"/>
      <c r="BBK62" s="147"/>
      <c r="BBL62" s="147"/>
      <c r="BBM62" s="147"/>
      <c r="BBN62" s="147"/>
      <c r="BBO62" s="147"/>
      <c r="BBP62" s="147"/>
      <c r="BBQ62" s="147"/>
      <c r="BBR62" s="147"/>
      <c r="BBS62" s="147"/>
      <c r="BBT62" s="147"/>
      <c r="BBU62" s="147"/>
      <c r="BBV62" s="147"/>
      <c r="BBW62" s="147"/>
      <c r="BBX62" s="147"/>
      <c r="BBY62" s="147"/>
      <c r="BBZ62" s="147"/>
      <c r="BCA62" s="147"/>
      <c r="BCB62" s="147"/>
      <c r="BCC62" s="147"/>
      <c r="BCD62" s="147"/>
      <c r="BCE62" s="147"/>
      <c r="BCF62" s="147"/>
      <c r="BCG62" s="147"/>
      <c r="BCH62" s="147"/>
      <c r="BCI62" s="147"/>
      <c r="BCJ62" s="147"/>
      <c r="BCK62" s="147"/>
      <c r="BCL62" s="147"/>
      <c r="BCM62" s="147"/>
      <c r="BCN62" s="147"/>
      <c r="BCO62" s="147"/>
      <c r="BCP62" s="147"/>
      <c r="BCQ62" s="147"/>
      <c r="BCR62" s="147"/>
      <c r="BCS62" s="147"/>
      <c r="BCT62" s="147"/>
      <c r="BCU62" s="147"/>
      <c r="BCV62" s="147"/>
      <c r="BCW62" s="147"/>
      <c r="BCX62" s="147"/>
      <c r="BCY62" s="147"/>
      <c r="BCZ62" s="147"/>
      <c r="BDA62" s="147"/>
      <c r="BDB62" s="147"/>
      <c r="BDC62" s="147"/>
      <c r="BDD62" s="147"/>
      <c r="BDE62" s="147"/>
      <c r="BDF62" s="147"/>
      <c r="BDG62" s="147"/>
      <c r="BDH62" s="147"/>
      <c r="BDI62" s="147"/>
      <c r="BDJ62" s="147"/>
      <c r="BDK62" s="147"/>
      <c r="BDL62" s="147"/>
      <c r="BDM62" s="147"/>
      <c r="BDN62" s="147"/>
      <c r="BDO62" s="147"/>
      <c r="BDP62" s="147"/>
      <c r="BDQ62" s="147"/>
      <c r="BDR62" s="147"/>
      <c r="BDS62" s="147"/>
      <c r="BDT62" s="147"/>
      <c r="BDU62" s="147"/>
      <c r="BDV62" s="147"/>
      <c r="BDW62" s="147"/>
      <c r="BDX62" s="147"/>
      <c r="BDY62" s="147"/>
      <c r="BDZ62" s="147"/>
      <c r="BEA62" s="147"/>
      <c r="BEB62" s="147"/>
      <c r="BEC62" s="147"/>
      <c r="BED62" s="147"/>
      <c r="BEE62" s="147"/>
      <c r="BEF62" s="147"/>
      <c r="BEG62" s="147"/>
      <c r="BEH62" s="147"/>
      <c r="BEI62" s="147"/>
      <c r="BEJ62" s="147"/>
      <c r="BEK62" s="147"/>
      <c r="BEL62" s="147"/>
      <c r="BEM62" s="147"/>
      <c r="BEN62" s="147"/>
      <c r="BEO62" s="147"/>
      <c r="BEP62" s="147"/>
      <c r="BEQ62" s="147"/>
      <c r="BER62" s="147"/>
      <c r="BES62" s="147"/>
      <c r="BET62" s="147"/>
      <c r="BEU62" s="147"/>
      <c r="BEV62" s="147"/>
      <c r="BEW62" s="147"/>
      <c r="BEX62" s="147"/>
      <c r="BEY62" s="147"/>
      <c r="BEZ62" s="147"/>
      <c r="BFA62" s="147"/>
      <c r="BFB62" s="147"/>
      <c r="BFC62" s="147"/>
      <c r="BFD62" s="147"/>
      <c r="BFE62" s="147"/>
      <c r="BFF62" s="147"/>
      <c r="BFG62" s="147"/>
      <c r="BFH62" s="147"/>
      <c r="BFI62" s="147"/>
      <c r="BFJ62" s="147"/>
      <c r="BFK62" s="147"/>
      <c r="BFL62" s="147"/>
      <c r="BFM62" s="147"/>
      <c r="BFN62" s="147"/>
      <c r="BFO62" s="147"/>
      <c r="BFP62" s="147"/>
      <c r="BFQ62" s="147"/>
      <c r="BFR62" s="147"/>
      <c r="BFS62" s="147"/>
      <c r="BFT62" s="147"/>
      <c r="BFU62" s="147"/>
      <c r="BFV62" s="147"/>
      <c r="BFW62" s="147"/>
      <c r="BFX62" s="147"/>
      <c r="BFY62" s="147"/>
      <c r="BFZ62" s="147"/>
      <c r="BGA62" s="147"/>
      <c r="BGB62" s="147"/>
      <c r="BGC62" s="147"/>
      <c r="BGD62" s="147"/>
      <c r="BGE62" s="147"/>
      <c r="BGF62" s="147"/>
      <c r="BGG62" s="147"/>
      <c r="BGH62" s="147"/>
      <c r="BGI62" s="147"/>
      <c r="BGJ62" s="147"/>
      <c r="BGK62" s="147"/>
      <c r="BGL62" s="147"/>
      <c r="BGM62" s="147"/>
      <c r="BGN62" s="147"/>
      <c r="BGO62" s="147"/>
      <c r="BGP62" s="147"/>
      <c r="BGQ62" s="147"/>
      <c r="BGR62" s="147"/>
      <c r="BGS62" s="147"/>
      <c r="BGT62" s="147"/>
      <c r="BGU62" s="147"/>
      <c r="BGV62" s="147"/>
      <c r="BGW62" s="147"/>
      <c r="BGX62" s="147"/>
      <c r="BGY62" s="147"/>
      <c r="BGZ62" s="147"/>
      <c r="BHA62" s="147"/>
      <c r="BHB62" s="147"/>
      <c r="BHC62" s="147"/>
      <c r="BHD62" s="147"/>
      <c r="BHE62" s="147"/>
      <c r="BHF62" s="147"/>
      <c r="BHG62" s="147"/>
      <c r="BHH62" s="147"/>
      <c r="BHI62" s="147"/>
      <c r="BHJ62" s="147"/>
      <c r="BHK62" s="147"/>
      <c r="BHL62" s="147"/>
      <c r="BHM62" s="147"/>
      <c r="BHN62" s="147"/>
      <c r="BHO62" s="147"/>
      <c r="BHP62" s="147"/>
      <c r="BHQ62" s="147"/>
      <c r="BHR62" s="147"/>
      <c r="BHS62" s="147"/>
      <c r="BHT62" s="147"/>
      <c r="BHU62" s="147"/>
      <c r="BHV62" s="147"/>
      <c r="BHW62" s="147"/>
      <c r="BHX62" s="147"/>
      <c r="BHY62" s="147"/>
      <c r="BHZ62" s="147"/>
      <c r="BIA62" s="147"/>
      <c r="BIB62" s="147"/>
      <c r="BIC62" s="147"/>
      <c r="BID62" s="147"/>
      <c r="BIE62" s="147"/>
      <c r="BIF62" s="147"/>
      <c r="BIG62" s="147"/>
      <c r="BIH62" s="147"/>
      <c r="BII62" s="147"/>
      <c r="BIJ62" s="147"/>
      <c r="BIK62" s="147"/>
      <c r="BIL62" s="147"/>
      <c r="BIM62" s="147"/>
      <c r="BIN62" s="147"/>
      <c r="BIO62" s="147"/>
      <c r="BIP62" s="147"/>
      <c r="BIQ62" s="147"/>
      <c r="BIR62" s="147"/>
      <c r="BIS62" s="147"/>
      <c r="BIT62" s="147"/>
      <c r="BIU62" s="147"/>
      <c r="BIV62" s="147"/>
      <c r="BIW62" s="147"/>
      <c r="BIX62" s="147"/>
      <c r="BIY62" s="147"/>
      <c r="BIZ62" s="147"/>
      <c r="BJA62" s="147"/>
      <c r="BJB62" s="147"/>
      <c r="BJC62" s="147"/>
      <c r="BJD62" s="147"/>
      <c r="BJE62" s="147"/>
      <c r="BJF62" s="147"/>
      <c r="BJG62" s="147"/>
      <c r="BJH62" s="147"/>
      <c r="BJI62" s="147"/>
      <c r="BJJ62" s="147"/>
      <c r="BJK62" s="147"/>
      <c r="BJL62" s="147"/>
      <c r="BJM62" s="147"/>
      <c r="BJN62" s="147"/>
      <c r="BJO62" s="147"/>
      <c r="BJP62" s="147"/>
      <c r="BJQ62" s="147"/>
      <c r="BJR62" s="147"/>
      <c r="BJS62" s="147"/>
      <c r="BJT62" s="147"/>
      <c r="BJU62" s="147"/>
      <c r="BJV62" s="147"/>
      <c r="BJW62" s="147"/>
      <c r="BJX62" s="147"/>
      <c r="BJY62" s="147"/>
      <c r="BJZ62" s="147"/>
      <c r="BKA62" s="147"/>
      <c r="BKB62" s="147"/>
      <c r="BKC62" s="147"/>
      <c r="BKD62" s="147"/>
      <c r="BKE62" s="147"/>
      <c r="BKF62" s="147"/>
      <c r="BKG62" s="147"/>
      <c r="BKH62" s="147"/>
      <c r="BKI62" s="147"/>
      <c r="BKJ62" s="147"/>
      <c r="BKK62" s="147"/>
      <c r="BKL62" s="147"/>
      <c r="BKM62" s="147"/>
      <c r="BKN62" s="147"/>
      <c r="BKO62" s="147"/>
      <c r="BKP62" s="147"/>
      <c r="BKQ62" s="147"/>
      <c r="BKR62" s="147"/>
      <c r="BKS62" s="147"/>
      <c r="BKT62" s="147"/>
      <c r="BKU62" s="147"/>
      <c r="BKV62" s="147"/>
      <c r="BKW62" s="147"/>
      <c r="BKX62" s="147"/>
      <c r="BKY62" s="147"/>
      <c r="BKZ62" s="147"/>
      <c r="BLA62" s="147"/>
      <c r="BLB62" s="147"/>
      <c r="BLC62" s="147"/>
      <c r="BLD62" s="147"/>
      <c r="BLE62" s="147"/>
      <c r="BLF62" s="147"/>
      <c r="BLG62" s="147"/>
      <c r="BLH62" s="147"/>
      <c r="BLI62" s="147"/>
      <c r="BLJ62" s="147"/>
      <c r="BLK62" s="147"/>
      <c r="BLL62" s="147"/>
      <c r="BLM62" s="147"/>
      <c r="BLN62" s="147"/>
      <c r="BLO62" s="147"/>
      <c r="BLP62" s="147"/>
      <c r="BLQ62" s="147"/>
      <c r="BLR62" s="147"/>
      <c r="BLS62" s="147"/>
      <c r="BLT62" s="147"/>
      <c r="BLU62" s="147"/>
      <c r="BLV62" s="147"/>
      <c r="BLW62" s="147"/>
      <c r="BLX62" s="147"/>
      <c r="BLY62" s="147"/>
      <c r="BLZ62" s="147"/>
      <c r="BMA62" s="147"/>
      <c r="BMB62" s="147"/>
      <c r="BMC62" s="147"/>
      <c r="BMD62" s="147"/>
      <c r="BME62" s="147"/>
      <c r="BMF62" s="147"/>
      <c r="BMG62" s="147"/>
      <c r="BMH62" s="147"/>
      <c r="BMI62" s="147"/>
      <c r="BMJ62" s="147"/>
      <c r="BMK62" s="147"/>
      <c r="BML62" s="147"/>
      <c r="BMM62" s="147"/>
      <c r="BMN62" s="147"/>
      <c r="BMO62" s="147"/>
      <c r="BMP62" s="147"/>
      <c r="BMQ62" s="147"/>
      <c r="BMR62" s="147"/>
      <c r="BMS62" s="147"/>
      <c r="BMT62" s="147"/>
      <c r="BMU62" s="147"/>
      <c r="BMV62" s="147"/>
      <c r="BMW62" s="147"/>
      <c r="BMX62" s="147"/>
      <c r="BMY62" s="147"/>
      <c r="BMZ62" s="147"/>
      <c r="BNA62" s="147"/>
      <c r="BNB62" s="147"/>
      <c r="BNC62" s="147"/>
      <c r="BND62" s="147"/>
      <c r="BNE62" s="147"/>
      <c r="BNF62" s="147"/>
      <c r="BNG62" s="147"/>
      <c r="BNH62" s="147"/>
      <c r="BNI62" s="147"/>
      <c r="BNJ62" s="147"/>
      <c r="BNK62" s="147"/>
      <c r="BNL62" s="147"/>
      <c r="BNM62" s="147"/>
      <c r="BNN62" s="147"/>
      <c r="BNO62" s="147"/>
      <c r="BNP62" s="147"/>
      <c r="BNQ62" s="147"/>
      <c r="BNR62" s="147"/>
      <c r="BNS62" s="147"/>
      <c r="BNT62" s="147"/>
      <c r="BNU62" s="147"/>
      <c r="BNV62" s="147"/>
      <c r="BNW62" s="147"/>
      <c r="BNX62" s="147"/>
      <c r="BNY62" s="147"/>
      <c r="BNZ62" s="147"/>
      <c r="BOA62" s="147"/>
      <c r="BOB62" s="147"/>
      <c r="BOC62" s="147"/>
      <c r="BOD62" s="147"/>
      <c r="BOE62" s="147"/>
      <c r="BOF62" s="147"/>
      <c r="BOG62" s="147"/>
      <c r="BOH62" s="147"/>
      <c r="BOI62" s="147"/>
      <c r="BOJ62" s="147"/>
      <c r="BOK62" s="147"/>
      <c r="BOL62" s="147"/>
      <c r="BOM62" s="147"/>
      <c r="BON62" s="147"/>
      <c r="BOO62" s="147"/>
      <c r="BOP62" s="147"/>
      <c r="BOQ62" s="147"/>
      <c r="BOR62" s="147"/>
      <c r="BOS62" s="147"/>
      <c r="BOT62" s="147"/>
      <c r="BOU62" s="147"/>
      <c r="BOV62" s="147"/>
      <c r="BOW62" s="147"/>
      <c r="BOX62" s="147"/>
      <c r="BOY62" s="147"/>
      <c r="BOZ62" s="147"/>
      <c r="BPA62" s="147"/>
      <c r="BPB62" s="147"/>
      <c r="BPC62" s="147"/>
      <c r="BPD62" s="147"/>
      <c r="BPE62" s="147"/>
      <c r="BPF62" s="147"/>
      <c r="BPG62" s="147"/>
      <c r="BPH62" s="147"/>
      <c r="BPI62" s="147"/>
      <c r="BPJ62" s="147"/>
      <c r="BPK62" s="147"/>
      <c r="BPL62" s="147"/>
      <c r="BPM62" s="147"/>
      <c r="BPN62" s="147"/>
      <c r="BPO62" s="147"/>
      <c r="BPP62" s="147"/>
      <c r="BPQ62" s="147"/>
      <c r="BPR62" s="147"/>
      <c r="BPS62" s="147"/>
      <c r="BPT62" s="147"/>
      <c r="BPU62" s="147"/>
      <c r="BPV62" s="147"/>
      <c r="BPW62" s="147"/>
      <c r="BPX62" s="147"/>
      <c r="BPY62" s="147"/>
      <c r="BPZ62" s="147"/>
      <c r="BQA62" s="147"/>
      <c r="BQB62" s="147"/>
      <c r="BQC62" s="147"/>
      <c r="BQD62" s="147"/>
      <c r="BQE62" s="147"/>
      <c r="BQF62" s="147"/>
      <c r="BQG62" s="147"/>
      <c r="BQH62" s="147"/>
      <c r="BQI62" s="147"/>
      <c r="BQJ62" s="147"/>
      <c r="BQK62" s="147"/>
      <c r="BQL62" s="147"/>
      <c r="BQM62" s="147"/>
      <c r="BQN62" s="147"/>
      <c r="BQO62" s="147"/>
      <c r="BQP62" s="147"/>
      <c r="BQQ62" s="147"/>
      <c r="BQR62" s="147"/>
      <c r="BQS62" s="147"/>
      <c r="BQT62" s="147"/>
      <c r="BQU62" s="147"/>
      <c r="BQV62" s="147"/>
      <c r="BQW62" s="147"/>
      <c r="BQX62" s="147"/>
      <c r="BQY62" s="147"/>
      <c r="BQZ62" s="147"/>
      <c r="BRA62" s="147"/>
      <c r="BRB62" s="147"/>
      <c r="BRC62" s="147"/>
      <c r="BRD62" s="147"/>
      <c r="BRE62" s="147"/>
      <c r="BRF62" s="147"/>
      <c r="BRG62" s="147"/>
      <c r="BRH62" s="147"/>
      <c r="BRI62" s="147"/>
      <c r="BRJ62" s="147"/>
      <c r="BRK62" s="147"/>
      <c r="BRL62" s="147"/>
      <c r="BRM62" s="147"/>
      <c r="BRN62" s="147"/>
      <c r="BRO62" s="147"/>
      <c r="BRP62" s="147"/>
      <c r="BRQ62" s="147"/>
      <c r="BRR62" s="147"/>
      <c r="BRS62" s="147"/>
      <c r="BRT62" s="147"/>
      <c r="BRU62" s="147"/>
      <c r="BRV62" s="147"/>
      <c r="BRW62" s="147"/>
      <c r="BRX62" s="147"/>
      <c r="BRY62" s="147"/>
      <c r="BRZ62" s="147"/>
      <c r="BSA62" s="147"/>
      <c r="BSB62" s="147"/>
      <c r="BSC62" s="147"/>
      <c r="BSD62" s="147"/>
      <c r="BSE62" s="147"/>
      <c r="BSF62" s="147"/>
      <c r="BSG62" s="147"/>
      <c r="BSH62" s="147"/>
      <c r="BSI62" s="147"/>
      <c r="BSJ62" s="147"/>
      <c r="BSK62" s="147"/>
      <c r="BSL62" s="147"/>
      <c r="BSM62" s="147"/>
      <c r="BSN62" s="147"/>
      <c r="BSO62" s="147"/>
      <c r="BSP62" s="147"/>
      <c r="BSQ62" s="147"/>
      <c r="BSR62" s="147"/>
      <c r="BSS62" s="147"/>
      <c r="BST62" s="147"/>
      <c r="BSU62" s="147"/>
      <c r="BSV62" s="147"/>
      <c r="BSW62" s="147"/>
      <c r="BSX62" s="147"/>
      <c r="BSY62" s="147"/>
      <c r="BSZ62" s="147"/>
      <c r="BTA62" s="147"/>
      <c r="BTB62" s="147"/>
      <c r="BTC62" s="147"/>
      <c r="BTD62" s="147"/>
      <c r="BTE62" s="147"/>
      <c r="BTF62" s="147"/>
      <c r="BTG62" s="147"/>
      <c r="BTH62" s="147"/>
      <c r="BTI62" s="147"/>
      <c r="BTJ62" s="147"/>
      <c r="BTK62" s="147"/>
      <c r="BTL62" s="147"/>
      <c r="BTM62" s="147"/>
      <c r="BTN62" s="147"/>
      <c r="BTO62" s="147"/>
      <c r="BTP62" s="147"/>
      <c r="BTQ62" s="147"/>
      <c r="BTR62" s="147"/>
      <c r="BTS62" s="147"/>
      <c r="BTT62" s="147"/>
      <c r="BTU62" s="147"/>
      <c r="BTV62" s="147"/>
      <c r="BTW62" s="147"/>
      <c r="BTX62" s="147"/>
      <c r="BTY62" s="147"/>
      <c r="BTZ62" s="147"/>
      <c r="BUA62" s="147"/>
      <c r="BUB62" s="147"/>
      <c r="BUC62" s="147"/>
      <c r="BUD62" s="147"/>
      <c r="BUE62" s="147"/>
      <c r="BUF62" s="147"/>
      <c r="BUG62" s="147"/>
      <c r="BUH62" s="147"/>
      <c r="BUI62" s="147"/>
      <c r="BUJ62" s="147"/>
      <c r="BUK62" s="147"/>
      <c r="BUL62" s="147"/>
      <c r="BUM62" s="147"/>
      <c r="BUN62" s="147"/>
      <c r="BUO62" s="147"/>
      <c r="BUP62" s="147"/>
      <c r="BUQ62" s="147"/>
      <c r="BUR62" s="147"/>
      <c r="BUS62" s="147"/>
      <c r="BUT62" s="147"/>
      <c r="BUU62" s="147"/>
      <c r="BUV62" s="147"/>
      <c r="BUW62" s="147"/>
      <c r="BUX62" s="147"/>
      <c r="BUY62" s="147"/>
      <c r="BUZ62" s="147"/>
      <c r="BVA62" s="147"/>
      <c r="BVB62" s="147"/>
      <c r="BVC62" s="147"/>
      <c r="BVD62" s="147"/>
      <c r="BVE62" s="147"/>
      <c r="BVF62" s="147"/>
      <c r="BVG62" s="147"/>
      <c r="BVH62" s="147"/>
      <c r="BVI62" s="147"/>
      <c r="BVJ62" s="147"/>
      <c r="BVK62" s="147"/>
      <c r="BVL62" s="147"/>
      <c r="BVM62" s="147"/>
      <c r="BVN62" s="147"/>
      <c r="BVO62" s="147"/>
      <c r="BVP62" s="147"/>
      <c r="BVQ62" s="147"/>
      <c r="BVR62" s="147"/>
      <c r="BVS62" s="147"/>
      <c r="BVT62" s="147"/>
      <c r="BVU62" s="147"/>
      <c r="BVV62" s="147"/>
      <c r="BVW62" s="147"/>
      <c r="BVX62" s="147"/>
      <c r="BVY62" s="147"/>
      <c r="BVZ62" s="147"/>
      <c r="BWA62" s="147"/>
      <c r="BWB62" s="147"/>
      <c r="BWC62" s="147"/>
      <c r="BWD62" s="147"/>
      <c r="BWE62" s="147"/>
      <c r="BWF62" s="147"/>
      <c r="BWG62" s="147"/>
      <c r="BWH62" s="147"/>
      <c r="BWI62" s="147"/>
      <c r="BWJ62" s="147"/>
      <c r="BWK62" s="147"/>
      <c r="BWL62" s="147"/>
      <c r="BWM62" s="147"/>
      <c r="BWN62" s="147"/>
      <c r="BWO62" s="147"/>
      <c r="BWP62" s="147"/>
      <c r="BWQ62" s="147"/>
      <c r="BWR62" s="147"/>
      <c r="BWS62" s="147"/>
      <c r="BWT62" s="147"/>
      <c r="BWU62" s="147"/>
      <c r="BWV62" s="147"/>
      <c r="BWW62" s="147"/>
      <c r="BWX62" s="147"/>
      <c r="BWY62" s="147"/>
      <c r="BWZ62" s="147"/>
      <c r="BXA62" s="147"/>
      <c r="BXB62" s="147"/>
      <c r="BXC62" s="147"/>
      <c r="BXD62" s="147"/>
      <c r="BXE62" s="147"/>
      <c r="BXF62" s="147"/>
      <c r="BXG62" s="147"/>
      <c r="BXH62" s="147"/>
      <c r="BXI62" s="147"/>
      <c r="BXJ62" s="147"/>
      <c r="BXK62" s="147"/>
      <c r="BXL62" s="147"/>
      <c r="BXM62" s="147"/>
      <c r="BXN62" s="147"/>
      <c r="BXO62" s="147"/>
      <c r="BXP62" s="147"/>
      <c r="BXQ62" s="147"/>
      <c r="BXR62" s="147"/>
      <c r="BXS62" s="147"/>
      <c r="BXT62" s="147"/>
      <c r="BXU62" s="147"/>
      <c r="BXV62" s="147"/>
      <c r="BXW62" s="147"/>
      <c r="BXX62" s="147"/>
      <c r="BXY62" s="147"/>
      <c r="BXZ62" s="147"/>
      <c r="BYA62" s="147"/>
      <c r="BYB62" s="147"/>
      <c r="BYC62" s="147"/>
      <c r="BYD62" s="147"/>
      <c r="BYE62" s="147"/>
      <c r="BYF62" s="147"/>
      <c r="BYG62" s="147"/>
      <c r="BYH62" s="147"/>
      <c r="BYI62" s="147"/>
      <c r="BYJ62" s="147"/>
      <c r="BYK62" s="147"/>
      <c r="BYL62" s="147"/>
      <c r="BYM62" s="147"/>
      <c r="BYN62" s="147"/>
      <c r="BYO62" s="147"/>
      <c r="BYP62" s="147"/>
      <c r="BYQ62" s="147"/>
      <c r="BYR62" s="147"/>
      <c r="BYS62" s="147"/>
      <c r="BYT62" s="147"/>
      <c r="BYU62" s="147"/>
      <c r="BYV62" s="147"/>
      <c r="BYW62" s="147"/>
      <c r="BYX62" s="147"/>
      <c r="BYY62" s="147"/>
      <c r="BYZ62" s="147"/>
      <c r="BZA62" s="147"/>
      <c r="BZB62" s="147"/>
      <c r="BZC62" s="147"/>
      <c r="BZD62" s="147"/>
      <c r="BZE62" s="147"/>
      <c r="BZF62" s="147"/>
      <c r="BZG62" s="147"/>
      <c r="BZH62" s="147"/>
      <c r="BZI62" s="147"/>
      <c r="BZJ62" s="147"/>
      <c r="BZK62" s="147"/>
      <c r="BZL62" s="147"/>
      <c r="BZM62" s="147"/>
      <c r="BZN62" s="147"/>
      <c r="BZO62" s="147"/>
      <c r="BZP62" s="147"/>
      <c r="BZQ62" s="147"/>
      <c r="BZR62" s="147"/>
      <c r="BZS62" s="147"/>
      <c r="BZT62" s="147"/>
      <c r="BZU62" s="147"/>
      <c r="BZV62" s="147"/>
      <c r="BZW62" s="147"/>
      <c r="BZX62" s="147"/>
      <c r="BZY62" s="147"/>
      <c r="BZZ62" s="147"/>
      <c r="CAA62" s="147"/>
      <c r="CAB62" s="147"/>
      <c r="CAC62" s="147"/>
      <c r="CAD62" s="147"/>
      <c r="CAE62" s="147"/>
      <c r="CAF62" s="147"/>
      <c r="CAG62" s="147"/>
      <c r="CAH62" s="147"/>
      <c r="CAI62" s="147"/>
      <c r="CAJ62" s="147"/>
      <c r="CAK62" s="147"/>
      <c r="CAL62" s="147"/>
      <c r="CAM62" s="147"/>
      <c r="CAN62" s="147"/>
      <c r="CAO62" s="147"/>
      <c r="CAP62" s="147"/>
      <c r="CAQ62" s="147"/>
      <c r="CAR62" s="147"/>
      <c r="CAS62" s="147"/>
      <c r="CAT62" s="147"/>
      <c r="CAU62" s="147"/>
      <c r="CAV62" s="147"/>
      <c r="CAW62" s="147"/>
      <c r="CAX62" s="147"/>
      <c r="CAY62" s="147"/>
      <c r="CAZ62" s="147"/>
      <c r="CBA62" s="147"/>
      <c r="CBB62" s="147"/>
      <c r="CBC62" s="147"/>
      <c r="CBD62" s="147"/>
      <c r="CBE62" s="147"/>
      <c r="CBF62" s="147"/>
      <c r="CBG62" s="147"/>
      <c r="CBH62" s="147"/>
      <c r="CBI62" s="147"/>
      <c r="CBJ62" s="147"/>
      <c r="CBK62" s="147"/>
      <c r="CBL62" s="147"/>
      <c r="CBM62" s="147"/>
      <c r="CBN62" s="147"/>
      <c r="CBO62" s="147"/>
      <c r="CBP62" s="147"/>
      <c r="CBQ62" s="147"/>
      <c r="CBR62" s="147"/>
      <c r="CBS62" s="147"/>
      <c r="CBT62" s="147"/>
      <c r="CBU62" s="147"/>
      <c r="CBV62" s="147"/>
      <c r="CBW62" s="147"/>
      <c r="CBX62" s="147"/>
      <c r="CBY62" s="147"/>
      <c r="CBZ62" s="147"/>
      <c r="CCA62" s="147"/>
      <c r="CCB62" s="147"/>
      <c r="CCC62" s="147"/>
      <c r="CCD62" s="147"/>
      <c r="CCE62" s="147"/>
      <c r="CCF62" s="147"/>
      <c r="CCG62" s="147"/>
      <c r="CCH62" s="147"/>
      <c r="CCI62" s="147"/>
      <c r="CCJ62" s="147"/>
      <c r="CCK62" s="147"/>
      <c r="CCL62" s="147"/>
      <c r="CCM62" s="147"/>
      <c r="CCN62" s="147"/>
      <c r="CCO62" s="147"/>
      <c r="CCP62" s="147"/>
      <c r="CCQ62" s="147"/>
      <c r="CCR62" s="147"/>
      <c r="CCS62" s="147"/>
      <c r="CCT62" s="147"/>
      <c r="CCU62" s="147"/>
      <c r="CCV62" s="147"/>
      <c r="CCW62" s="147"/>
      <c r="CCX62" s="147"/>
      <c r="CCY62" s="147"/>
      <c r="CCZ62" s="147"/>
      <c r="CDA62" s="147"/>
      <c r="CDB62" s="147"/>
      <c r="CDC62" s="147"/>
      <c r="CDD62" s="147"/>
      <c r="CDE62" s="147"/>
      <c r="CDF62" s="147"/>
      <c r="CDG62" s="147"/>
      <c r="CDH62" s="147"/>
      <c r="CDI62" s="147"/>
      <c r="CDJ62" s="147"/>
      <c r="CDK62" s="147"/>
      <c r="CDL62" s="147"/>
      <c r="CDM62" s="147"/>
      <c r="CDN62" s="147"/>
      <c r="CDO62" s="147"/>
      <c r="CDP62" s="147"/>
      <c r="CDQ62" s="147"/>
      <c r="CDR62" s="147"/>
      <c r="CDS62" s="147"/>
      <c r="CDT62" s="147"/>
      <c r="CDU62" s="147"/>
      <c r="CDV62" s="147"/>
      <c r="CDW62" s="147"/>
      <c r="CDX62" s="147"/>
      <c r="CDY62" s="147"/>
      <c r="CDZ62" s="147"/>
      <c r="CEA62" s="147"/>
      <c r="CEB62" s="147"/>
      <c r="CEC62" s="147"/>
      <c r="CED62" s="147"/>
      <c r="CEE62" s="147"/>
      <c r="CEF62" s="147"/>
      <c r="CEG62" s="147"/>
      <c r="CEH62" s="147"/>
      <c r="CEI62" s="147"/>
      <c r="CEJ62" s="147"/>
      <c r="CEK62" s="147"/>
      <c r="CEL62" s="147"/>
      <c r="CEM62" s="147"/>
      <c r="CEN62" s="147"/>
      <c r="CEO62" s="147"/>
      <c r="CEP62" s="147"/>
      <c r="CEQ62" s="147"/>
      <c r="CER62" s="147"/>
      <c r="CES62" s="147"/>
      <c r="CET62" s="147"/>
      <c r="CEU62" s="147"/>
      <c r="CEV62" s="147"/>
      <c r="CEW62" s="147"/>
      <c r="CEX62" s="147"/>
      <c r="CEY62" s="147"/>
      <c r="CEZ62" s="147"/>
      <c r="CFA62" s="147"/>
      <c r="CFB62" s="147"/>
      <c r="CFC62" s="147"/>
      <c r="CFD62" s="147"/>
      <c r="CFE62" s="147"/>
      <c r="CFF62" s="147"/>
      <c r="CFG62" s="147"/>
      <c r="CFH62" s="147"/>
      <c r="CFI62" s="147"/>
      <c r="CFJ62" s="147"/>
      <c r="CFK62" s="147"/>
      <c r="CFL62" s="147"/>
      <c r="CFM62" s="147"/>
      <c r="CFN62" s="147"/>
      <c r="CFO62" s="147"/>
      <c r="CFP62" s="147"/>
      <c r="CFQ62" s="147"/>
      <c r="CFR62" s="147"/>
      <c r="CFS62" s="147"/>
      <c r="CFT62" s="147"/>
      <c r="CFU62" s="147"/>
      <c r="CFV62" s="147"/>
      <c r="CFW62" s="147"/>
      <c r="CFX62" s="147"/>
      <c r="CFY62" s="147"/>
      <c r="CFZ62" s="147"/>
      <c r="CGA62" s="147"/>
      <c r="CGB62" s="147"/>
      <c r="CGC62" s="147"/>
      <c r="CGD62" s="147"/>
      <c r="CGE62" s="147"/>
      <c r="CGF62" s="147"/>
      <c r="CGG62" s="147"/>
      <c r="CGH62" s="147"/>
      <c r="CGI62" s="147"/>
      <c r="CGJ62" s="147"/>
      <c r="CGK62" s="147"/>
      <c r="CGL62" s="147"/>
      <c r="CGM62" s="147"/>
      <c r="CGN62" s="147"/>
      <c r="CGO62" s="147"/>
      <c r="CGP62" s="147"/>
      <c r="CGQ62" s="147"/>
      <c r="CGR62" s="147"/>
      <c r="CGS62" s="147"/>
      <c r="CGT62" s="147"/>
      <c r="CGU62" s="147"/>
      <c r="CGV62" s="147"/>
      <c r="CGW62" s="147"/>
      <c r="CGX62" s="147"/>
      <c r="CGY62" s="147"/>
      <c r="CGZ62" s="147"/>
      <c r="CHA62" s="147"/>
      <c r="CHB62" s="147"/>
      <c r="CHC62" s="147"/>
      <c r="CHD62" s="147"/>
      <c r="CHE62" s="147"/>
      <c r="CHF62" s="147"/>
      <c r="CHG62" s="147"/>
      <c r="CHH62" s="147"/>
      <c r="CHI62" s="147"/>
      <c r="CHJ62" s="147"/>
      <c r="CHK62" s="147"/>
      <c r="CHL62" s="147"/>
      <c r="CHM62" s="147"/>
      <c r="CHN62" s="147"/>
      <c r="CHO62" s="147"/>
      <c r="CHP62" s="147"/>
      <c r="CHQ62" s="147"/>
      <c r="CHR62" s="147"/>
      <c r="CHS62" s="147"/>
      <c r="CHT62" s="147"/>
      <c r="CHU62" s="147"/>
      <c r="CHV62" s="147"/>
      <c r="CHW62" s="147"/>
      <c r="CHX62" s="147"/>
      <c r="CHY62" s="147"/>
      <c r="CHZ62" s="147"/>
      <c r="CIA62" s="147"/>
      <c r="CIB62" s="147"/>
      <c r="CIC62" s="147"/>
      <c r="CID62" s="147"/>
      <c r="CIE62" s="147"/>
      <c r="CIF62" s="147"/>
      <c r="CIG62" s="147"/>
      <c r="CIH62" s="147"/>
      <c r="CII62" s="147"/>
      <c r="CIJ62" s="147"/>
      <c r="CIK62" s="147"/>
      <c r="CIL62" s="147"/>
      <c r="CIM62" s="147"/>
      <c r="CIN62" s="147"/>
      <c r="CIO62" s="147"/>
      <c r="CIP62" s="147"/>
      <c r="CIQ62" s="147"/>
      <c r="CIR62" s="147"/>
      <c r="CIS62" s="147"/>
      <c r="CIT62" s="147"/>
      <c r="CIU62" s="147"/>
      <c r="CIV62" s="147"/>
      <c r="CIW62" s="147"/>
      <c r="CIX62" s="147"/>
      <c r="CIY62" s="147"/>
      <c r="CIZ62" s="147"/>
      <c r="CJA62" s="147"/>
      <c r="CJB62" s="147"/>
      <c r="CJC62" s="147"/>
      <c r="CJD62" s="147"/>
      <c r="CJE62" s="147"/>
      <c r="CJF62" s="147"/>
      <c r="CJG62" s="147"/>
      <c r="CJH62" s="147"/>
      <c r="CJI62" s="147"/>
      <c r="CJJ62" s="147"/>
      <c r="CJK62" s="147"/>
      <c r="CJL62" s="147"/>
      <c r="CJM62" s="147"/>
      <c r="CJN62" s="147"/>
      <c r="CJO62" s="147"/>
      <c r="CJP62" s="147"/>
      <c r="CJQ62" s="147"/>
      <c r="CJR62" s="147"/>
      <c r="CJS62" s="147"/>
      <c r="CJT62" s="147"/>
      <c r="CJU62" s="147"/>
      <c r="CJV62" s="147"/>
      <c r="CJW62" s="147"/>
      <c r="CJX62" s="147"/>
      <c r="CJY62" s="147"/>
      <c r="CJZ62" s="147"/>
      <c r="CKA62" s="147"/>
      <c r="CKB62" s="147"/>
      <c r="CKC62" s="147"/>
      <c r="CKD62" s="147"/>
      <c r="CKE62" s="147"/>
      <c r="CKF62" s="147"/>
      <c r="CKG62" s="147"/>
      <c r="CKH62" s="147"/>
      <c r="CKI62" s="147"/>
      <c r="CKJ62" s="147"/>
      <c r="CKK62" s="147"/>
      <c r="CKL62" s="147"/>
      <c r="CKM62" s="147"/>
      <c r="CKN62" s="147"/>
      <c r="CKO62" s="147"/>
      <c r="CKP62" s="147"/>
      <c r="CKQ62" s="147"/>
      <c r="CKR62" s="147"/>
      <c r="CKS62" s="147"/>
      <c r="CKT62" s="147"/>
      <c r="CKU62" s="147"/>
      <c r="CKV62" s="147"/>
      <c r="CKW62" s="147"/>
      <c r="CKX62" s="147"/>
      <c r="CKY62" s="147"/>
      <c r="CKZ62" s="147"/>
      <c r="CLA62" s="147"/>
      <c r="CLB62" s="147"/>
      <c r="CLC62" s="147"/>
      <c r="CLD62" s="147"/>
      <c r="CLE62" s="147"/>
      <c r="CLF62" s="147"/>
      <c r="CLG62" s="147"/>
      <c r="CLH62" s="147"/>
      <c r="CLI62" s="147"/>
      <c r="CLJ62" s="147"/>
      <c r="CLK62" s="147"/>
      <c r="CLL62" s="147"/>
      <c r="CLM62" s="147"/>
      <c r="CLN62" s="147"/>
      <c r="CLO62" s="147"/>
      <c r="CLP62" s="147"/>
      <c r="CLQ62" s="147"/>
      <c r="CLR62" s="147"/>
      <c r="CLS62" s="147"/>
      <c r="CLT62" s="147"/>
      <c r="CLU62" s="147"/>
      <c r="CLV62" s="147"/>
      <c r="CLW62" s="147"/>
      <c r="CLX62" s="147"/>
      <c r="CLY62" s="147"/>
      <c r="CLZ62" s="147"/>
      <c r="CMA62" s="147"/>
      <c r="CMB62" s="147"/>
      <c r="CMC62" s="147"/>
      <c r="CMD62" s="147"/>
      <c r="CME62" s="147"/>
      <c r="CMF62" s="147"/>
      <c r="CMG62" s="147"/>
      <c r="CMH62" s="147"/>
      <c r="CMI62" s="147"/>
      <c r="CMJ62" s="147"/>
      <c r="CMK62" s="147"/>
      <c r="CML62" s="147"/>
      <c r="CMM62" s="147"/>
      <c r="CMN62" s="147"/>
      <c r="CMO62" s="147"/>
      <c r="CMP62" s="147"/>
      <c r="CMQ62" s="147"/>
      <c r="CMR62" s="147"/>
      <c r="CMS62" s="147"/>
      <c r="CMT62" s="147"/>
      <c r="CMU62" s="147"/>
      <c r="CMV62" s="147"/>
      <c r="CMW62" s="147"/>
      <c r="CMX62" s="147"/>
      <c r="CMY62" s="147"/>
      <c r="CMZ62" s="147"/>
      <c r="CNA62" s="147"/>
      <c r="CNB62" s="147"/>
      <c r="CNC62" s="147"/>
      <c r="CND62" s="147"/>
      <c r="CNE62" s="147"/>
      <c r="CNF62" s="147"/>
      <c r="CNG62" s="147"/>
      <c r="CNH62" s="147"/>
      <c r="CNI62" s="147"/>
      <c r="CNJ62" s="147"/>
      <c r="CNK62" s="147"/>
      <c r="CNL62" s="147"/>
      <c r="CNM62" s="147"/>
      <c r="CNN62" s="147"/>
      <c r="CNO62" s="147"/>
      <c r="CNP62" s="147"/>
      <c r="CNQ62" s="147"/>
      <c r="CNR62" s="147"/>
      <c r="CNS62" s="147"/>
      <c r="CNT62" s="147"/>
      <c r="CNU62" s="147"/>
      <c r="CNV62" s="147"/>
      <c r="CNW62" s="147"/>
      <c r="CNX62" s="147"/>
      <c r="CNY62" s="147"/>
      <c r="CNZ62" s="147"/>
      <c r="COA62" s="147"/>
      <c r="COB62" s="147"/>
      <c r="COC62" s="147"/>
      <c r="COD62" s="147"/>
      <c r="COE62" s="147"/>
      <c r="COF62" s="147"/>
      <c r="COG62" s="147"/>
      <c r="COH62" s="147"/>
      <c r="COI62" s="147"/>
      <c r="COJ62" s="147"/>
      <c r="COK62" s="147"/>
      <c r="COL62" s="147"/>
      <c r="COM62" s="147"/>
      <c r="CON62" s="147"/>
      <c r="COO62" s="147"/>
      <c r="COP62" s="147"/>
      <c r="COQ62" s="147"/>
      <c r="COR62" s="147"/>
      <c r="COS62" s="147"/>
      <c r="COT62" s="147"/>
      <c r="COU62" s="147"/>
      <c r="COV62" s="147"/>
      <c r="COW62" s="147"/>
      <c r="COX62" s="147"/>
      <c r="COY62" s="147"/>
      <c r="COZ62" s="147"/>
      <c r="CPA62" s="147"/>
      <c r="CPB62" s="147"/>
      <c r="CPC62" s="147"/>
      <c r="CPD62" s="147"/>
      <c r="CPE62" s="147"/>
      <c r="CPF62" s="147"/>
      <c r="CPG62" s="147"/>
      <c r="CPH62" s="147"/>
      <c r="CPI62" s="147"/>
      <c r="CPJ62" s="147"/>
      <c r="CPK62" s="147"/>
      <c r="CPL62" s="147"/>
      <c r="CPM62" s="147"/>
      <c r="CPN62" s="147"/>
      <c r="CPO62" s="147"/>
      <c r="CPP62" s="147"/>
      <c r="CPQ62" s="147"/>
      <c r="CPR62" s="147"/>
      <c r="CPS62" s="147"/>
      <c r="CPT62" s="147"/>
      <c r="CPU62" s="147"/>
      <c r="CPV62" s="147"/>
      <c r="CPW62" s="147"/>
      <c r="CPX62" s="147"/>
      <c r="CPY62" s="147"/>
      <c r="CPZ62" s="147"/>
      <c r="CQA62" s="147"/>
      <c r="CQB62" s="147"/>
      <c r="CQC62" s="147"/>
      <c r="CQD62" s="147"/>
      <c r="CQE62" s="147"/>
      <c r="CQF62" s="147"/>
      <c r="CQG62" s="147"/>
      <c r="CQH62" s="147"/>
      <c r="CQI62" s="147"/>
      <c r="CQJ62" s="147"/>
      <c r="CQK62" s="147"/>
      <c r="CQL62" s="147"/>
      <c r="CQM62" s="147"/>
      <c r="CQN62" s="147"/>
      <c r="CQO62" s="147"/>
      <c r="CQP62" s="147"/>
      <c r="CQQ62" s="147"/>
      <c r="CQR62" s="147"/>
      <c r="CQS62" s="147"/>
      <c r="CQT62" s="147"/>
      <c r="CQU62" s="147"/>
      <c r="CQV62" s="147"/>
      <c r="CQW62" s="147"/>
      <c r="CQX62" s="147"/>
      <c r="CQY62" s="147"/>
      <c r="CQZ62" s="147"/>
      <c r="CRA62" s="147"/>
      <c r="CRB62" s="147"/>
      <c r="CRC62" s="147"/>
      <c r="CRD62" s="147"/>
      <c r="CRE62" s="147"/>
      <c r="CRF62" s="147"/>
      <c r="CRG62" s="147"/>
      <c r="CRH62" s="147"/>
      <c r="CRI62" s="147"/>
      <c r="CRJ62" s="147"/>
      <c r="CRK62" s="147"/>
      <c r="CRL62" s="147"/>
      <c r="CRM62" s="147"/>
      <c r="CRN62" s="147"/>
      <c r="CRO62" s="147"/>
      <c r="CRP62" s="147"/>
      <c r="CRQ62" s="147"/>
      <c r="CRR62" s="147"/>
      <c r="CRS62" s="147"/>
      <c r="CRT62" s="147"/>
      <c r="CRU62" s="147"/>
      <c r="CRV62" s="147"/>
      <c r="CRW62" s="147"/>
      <c r="CRX62" s="147"/>
      <c r="CRY62" s="147"/>
      <c r="CRZ62" s="147"/>
      <c r="CSA62" s="147"/>
      <c r="CSB62" s="147"/>
      <c r="CSC62" s="147"/>
      <c r="CSD62" s="147"/>
      <c r="CSE62" s="147"/>
      <c r="CSF62" s="147"/>
      <c r="CSG62" s="147"/>
      <c r="CSH62" s="147"/>
      <c r="CSI62" s="147"/>
      <c r="CSJ62" s="147"/>
      <c r="CSK62" s="147"/>
      <c r="CSL62" s="147"/>
      <c r="CSM62" s="147"/>
      <c r="CSN62" s="147"/>
      <c r="CSO62" s="147"/>
      <c r="CSP62" s="147"/>
      <c r="CSQ62" s="147"/>
      <c r="CSR62" s="147"/>
      <c r="CSS62" s="147"/>
      <c r="CST62" s="147"/>
      <c r="CSU62" s="147"/>
      <c r="CSV62" s="147"/>
      <c r="CSW62" s="147"/>
      <c r="CSX62" s="147"/>
      <c r="CSY62" s="147"/>
      <c r="CSZ62" s="147"/>
      <c r="CTA62" s="147"/>
      <c r="CTB62" s="147"/>
      <c r="CTC62" s="147"/>
      <c r="CTD62" s="147"/>
      <c r="CTE62" s="147"/>
      <c r="CTF62" s="147"/>
      <c r="CTG62" s="147"/>
      <c r="CTH62" s="147"/>
      <c r="CTI62" s="147"/>
      <c r="CTJ62" s="147"/>
      <c r="CTK62" s="147"/>
      <c r="CTL62" s="147"/>
      <c r="CTM62" s="147"/>
      <c r="CTN62" s="147"/>
      <c r="CTO62" s="147"/>
      <c r="CTP62" s="147"/>
      <c r="CTQ62" s="147"/>
      <c r="CTR62" s="147"/>
      <c r="CTS62" s="147"/>
      <c r="CTT62" s="147"/>
      <c r="CTU62" s="147"/>
      <c r="CTV62" s="147"/>
      <c r="CTW62" s="147"/>
      <c r="CTX62" s="147"/>
      <c r="CTY62" s="147"/>
      <c r="CTZ62" s="147"/>
      <c r="CUA62" s="147"/>
      <c r="CUB62" s="147"/>
      <c r="CUC62" s="147"/>
      <c r="CUD62" s="147"/>
      <c r="CUE62" s="147"/>
      <c r="CUF62" s="147"/>
      <c r="CUG62" s="147"/>
      <c r="CUH62" s="147"/>
      <c r="CUI62" s="147"/>
      <c r="CUJ62" s="147"/>
      <c r="CUK62" s="147"/>
      <c r="CUL62" s="147"/>
      <c r="CUM62" s="147"/>
      <c r="CUN62" s="147"/>
      <c r="CUO62" s="147"/>
      <c r="CUP62" s="147"/>
      <c r="CUQ62" s="147"/>
      <c r="CUR62" s="147"/>
      <c r="CUS62" s="147"/>
      <c r="CUT62" s="147"/>
      <c r="CUU62" s="147"/>
      <c r="CUV62" s="147"/>
      <c r="CUW62" s="147"/>
      <c r="CUX62" s="147"/>
      <c r="CUY62" s="147"/>
      <c r="CUZ62" s="147"/>
      <c r="CVA62" s="147"/>
      <c r="CVB62" s="147"/>
      <c r="CVC62" s="147"/>
      <c r="CVD62" s="147"/>
      <c r="CVE62" s="147"/>
      <c r="CVF62" s="147"/>
      <c r="CVG62" s="147"/>
      <c r="CVH62" s="147"/>
      <c r="CVI62" s="147"/>
      <c r="CVJ62" s="147"/>
      <c r="CVK62" s="147"/>
      <c r="CVL62" s="147"/>
      <c r="CVM62" s="147"/>
      <c r="CVN62" s="147"/>
      <c r="CVO62" s="147"/>
      <c r="CVP62" s="147"/>
      <c r="CVQ62" s="147"/>
      <c r="CVR62" s="147"/>
      <c r="CVS62" s="147"/>
      <c r="CVT62" s="147"/>
      <c r="CVU62" s="147"/>
      <c r="CVV62" s="147"/>
      <c r="CVW62" s="147"/>
      <c r="CVX62" s="147"/>
      <c r="CVY62" s="147"/>
      <c r="CVZ62" s="147"/>
      <c r="CWA62" s="147"/>
      <c r="CWB62" s="147"/>
      <c r="CWC62" s="147"/>
      <c r="CWD62" s="147"/>
      <c r="CWE62" s="147"/>
      <c r="CWF62" s="147"/>
      <c r="CWG62" s="147"/>
      <c r="CWH62" s="147"/>
      <c r="CWI62" s="147"/>
      <c r="CWJ62" s="147"/>
      <c r="CWK62" s="147"/>
      <c r="CWL62" s="147"/>
      <c r="CWM62" s="147"/>
      <c r="CWN62" s="147"/>
      <c r="CWO62" s="147"/>
      <c r="CWP62" s="147"/>
      <c r="CWQ62" s="147"/>
      <c r="CWR62" s="147"/>
      <c r="CWS62" s="147"/>
      <c r="CWT62" s="147"/>
      <c r="CWU62" s="147"/>
      <c r="CWV62" s="147"/>
      <c r="CWW62" s="147"/>
      <c r="CWX62" s="147"/>
      <c r="CWY62" s="147"/>
      <c r="CWZ62" s="147"/>
      <c r="CXA62" s="147"/>
      <c r="CXB62" s="147"/>
      <c r="CXC62" s="147"/>
      <c r="CXD62" s="147"/>
      <c r="CXE62" s="147"/>
      <c r="CXF62" s="147"/>
      <c r="CXG62" s="147"/>
      <c r="CXH62" s="147"/>
      <c r="CXI62" s="147"/>
      <c r="CXJ62" s="147"/>
      <c r="CXK62" s="147"/>
      <c r="CXL62" s="147"/>
      <c r="CXM62" s="147"/>
      <c r="CXN62" s="147"/>
      <c r="CXO62" s="147"/>
      <c r="CXP62" s="147"/>
      <c r="CXQ62" s="147"/>
      <c r="CXR62" s="147"/>
      <c r="CXS62" s="147"/>
      <c r="CXT62" s="147"/>
      <c r="CXU62" s="147"/>
      <c r="CXV62" s="147"/>
      <c r="CXW62" s="147"/>
      <c r="CXX62" s="147"/>
      <c r="CXY62" s="147"/>
      <c r="CXZ62" s="147"/>
      <c r="CYA62" s="147"/>
      <c r="CYB62" s="147"/>
      <c r="CYC62" s="147"/>
      <c r="CYD62" s="147"/>
      <c r="CYE62" s="147"/>
      <c r="CYF62" s="147"/>
      <c r="CYG62" s="147"/>
      <c r="CYH62" s="147"/>
      <c r="CYI62" s="147"/>
      <c r="CYJ62" s="147"/>
      <c r="CYK62" s="147"/>
      <c r="CYL62" s="147"/>
      <c r="CYM62" s="147"/>
      <c r="CYN62" s="147"/>
      <c r="CYO62" s="147"/>
      <c r="CYP62" s="147"/>
      <c r="CYQ62" s="147"/>
      <c r="CYR62" s="147"/>
      <c r="CYS62" s="147"/>
      <c r="CYT62" s="147"/>
      <c r="CYU62" s="147"/>
      <c r="CYV62" s="147"/>
      <c r="CYW62" s="147"/>
      <c r="CYX62" s="147"/>
      <c r="CYY62" s="147"/>
      <c r="CYZ62" s="147"/>
      <c r="CZA62" s="147"/>
      <c r="CZB62" s="147"/>
      <c r="CZC62" s="147"/>
      <c r="CZD62" s="147"/>
      <c r="CZE62" s="147"/>
      <c r="CZF62" s="147"/>
      <c r="CZG62" s="147"/>
      <c r="CZH62" s="147"/>
      <c r="CZI62" s="147"/>
      <c r="CZJ62" s="147"/>
      <c r="CZK62" s="147"/>
      <c r="CZL62" s="147"/>
      <c r="CZM62" s="147"/>
      <c r="CZN62" s="147"/>
      <c r="CZO62" s="147"/>
      <c r="CZP62" s="147"/>
      <c r="CZQ62" s="147"/>
      <c r="CZR62" s="147"/>
      <c r="CZS62" s="147"/>
      <c r="CZT62" s="147"/>
      <c r="CZU62" s="147"/>
      <c r="CZV62" s="147"/>
      <c r="CZW62" s="147"/>
      <c r="CZX62" s="147"/>
      <c r="CZY62" s="147"/>
      <c r="CZZ62" s="147"/>
      <c r="DAA62" s="147"/>
      <c r="DAB62" s="147"/>
      <c r="DAC62" s="147"/>
      <c r="DAD62" s="147"/>
      <c r="DAE62" s="147"/>
      <c r="DAF62" s="147"/>
      <c r="DAG62" s="147"/>
      <c r="DAH62" s="147"/>
      <c r="DAI62" s="147"/>
      <c r="DAJ62" s="147"/>
      <c r="DAK62" s="147"/>
      <c r="DAL62" s="147"/>
      <c r="DAM62" s="147"/>
      <c r="DAN62" s="147"/>
      <c r="DAO62" s="147"/>
      <c r="DAP62" s="147"/>
      <c r="DAQ62" s="147"/>
      <c r="DAR62" s="147"/>
      <c r="DAS62" s="147"/>
      <c r="DAT62" s="147"/>
      <c r="DAU62" s="147"/>
      <c r="DAV62" s="147"/>
      <c r="DAW62" s="147"/>
      <c r="DAX62" s="147"/>
      <c r="DAY62" s="147"/>
      <c r="DAZ62" s="147"/>
      <c r="DBA62" s="147"/>
      <c r="DBB62" s="147"/>
      <c r="DBC62" s="147"/>
      <c r="DBD62" s="147"/>
      <c r="DBE62" s="147"/>
      <c r="DBF62" s="147"/>
      <c r="DBG62" s="147"/>
      <c r="DBH62" s="147"/>
      <c r="DBI62" s="147"/>
      <c r="DBJ62" s="147"/>
      <c r="DBK62" s="147"/>
      <c r="DBL62" s="147"/>
      <c r="DBM62" s="147"/>
      <c r="DBN62" s="147"/>
      <c r="DBO62" s="147"/>
      <c r="DBP62" s="147"/>
      <c r="DBQ62" s="147"/>
      <c r="DBR62" s="147"/>
      <c r="DBS62" s="147"/>
      <c r="DBT62" s="147"/>
      <c r="DBU62" s="147"/>
      <c r="DBV62" s="147"/>
      <c r="DBW62" s="147"/>
      <c r="DBX62" s="147"/>
      <c r="DBY62" s="147"/>
      <c r="DBZ62" s="147"/>
      <c r="DCA62" s="147"/>
      <c r="DCB62" s="147"/>
      <c r="DCC62" s="147"/>
      <c r="DCD62" s="147"/>
      <c r="DCE62" s="147"/>
      <c r="DCF62" s="147"/>
      <c r="DCG62" s="147"/>
      <c r="DCH62" s="147"/>
      <c r="DCI62" s="147"/>
      <c r="DCJ62" s="147"/>
      <c r="DCK62" s="147"/>
      <c r="DCL62" s="147"/>
      <c r="DCM62" s="147"/>
      <c r="DCN62" s="147"/>
      <c r="DCO62" s="147"/>
      <c r="DCP62" s="147"/>
      <c r="DCQ62" s="147"/>
      <c r="DCR62" s="147"/>
      <c r="DCS62" s="147"/>
      <c r="DCT62" s="147"/>
      <c r="DCU62" s="147"/>
      <c r="DCV62" s="147"/>
      <c r="DCW62" s="147"/>
      <c r="DCX62" s="147"/>
      <c r="DCY62" s="147"/>
      <c r="DCZ62" s="147"/>
      <c r="DDA62" s="147"/>
      <c r="DDB62" s="147"/>
      <c r="DDC62" s="147"/>
      <c r="DDD62" s="147"/>
      <c r="DDE62" s="147"/>
      <c r="DDF62" s="147"/>
      <c r="DDG62" s="147"/>
      <c r="DDH62" s="147"/>
      <c r="DDI62" s="147"/>
      <c r="DDJ62" s="147"/>
      <c r="DDK62" s="147"/>
      <c r="DDL62" s="147"/>
      <c r="DDM62" s="147"/>
      <c r="DDN62" s="147"/>
      <c r="DDO62" s="147"/>
      <c r="DDP62" s="147"/>
      <c r="DDQ62" s="147"/>
      <c r="DDR62" s="147"/>
      <c r="DDS62" s="147"/>
      <c r="DDT62" s="147"/>
      <c r="DDU62" s="147"/>
      <c r="DDV62" s="147"/>
      <c r="DDW62" s="147"/>
      <c r="DDX62" s="147"/>
      <c r="DDY62" s="147"/>
      <c r="DDZ62" s="147"/>
      <c r="DEA62" s="147"/>
      <c r="DEB62" s="147"/>
      <c r="DEC62" s="147"/>
      <c r="DED62" s="147"/>
      <c r="DEE62" s="147"/>
      <c r="DEF62" s="147"/>
      <c r="DEG62" s="147"/>
      <c r="DEH62" s="147"/>
      <c r="DEI62" s="147"/>
      <c r="DEJ62" s="147"/>
      <c r="DEK62" s="147"/>
      <c r="DEL62" s="147"/>
      <c r="DEM62" s="147"/>
      <c r="DEN62" s="147"/>
      <c r="DEO62" s="147"/>
      <c r="DEP62" s="147"/>
      <c r="DEQ62" s="147"/>
      <c r="DER62" s="147"/>
      <c r="DES62" s="147"/>
      <c r="DET62" s="147"/>
      <c r="DEU62" s="147"/>
      <c r="DEV62" s="147"/>
      <c r="DEW62" s="147"/>
      <c r="DEX62" s="147"/>
      <c r="DEY62" s="147"/>
      <c r="DEZ62" s="147"/>
      <c r="DFA62" s="147"/>
      <c r="DFB62" s="147"/>
      <c r="DFC62" s="147"/>
      <c r="DFD62" s="147"/>
      <c r="DFE62" s="147"/>
      <c r="DFF62" s="147"/>
      <c r="DFG62" s="147"/>
      <c r="DFH62" s="147"/>
      <c r="DFI62" s="147"/>
      <c r="DFJ62" s="147"/>
      <c r="DFK62" s="147"/>
      <c r="DFL62" s="147"/>
      <c r="DFM62" s="147"/>
      <c r="DFN62" s="147"/>
      <c r="DFO62" s="147"/>
      <c r="DFP62" s="147"/>
      <c r="DFQ62" s="147"/>
      <c r="DFR62" s="147"/>
      <c r="DFS62" s="147"/>
      <c r="DFT62" s="147"/>
      <c r="DFU62" s="147"/>
      <c r="DFV62" s="147"/>
      <c r="DFW62" s="147"/>
      <c r="DFX62" s="147"/>
      <c r="DFY62" s="147"/>
      <c r="DFZ62" s="147"/>
      <c r="DGA62" s="147"/>
      <c r="DGB62" s="147"/>
      <c r="DGC62" s="147"/>
      <c r="DGD62" s="147"/>
      <c r="DGE62" s="147"/>
      <c r="DGF62" s="147"/>
      <c r="DGG62" s="147"/>
      <c r="DGH62" s="147"/>
      <c r="DGI62" s="147"/>
      <c r="DGJ62" s="147"/>
      <c r="DGK62" s="147"/>
      <c r="DGL62" s="147"/>
      <c r="DGM62" s="147"/>
      <c r="DGN62" s="147"/>
      <c r="DGO62" s="147"/>
      <c r="DGP62" s="147"/>
      <c r="DGQ62" s="147"/>
      <c r="DGR62" s="147"/>
      <c r="DGS62" s="147"/>
      <c r="DGT62" s="147"/>
      <c r="DGU62" s="147"/>
      <c r="DGV62" s="147"/>
      <c r="DGW62" s="147"/>
      <c r="DGX62" s="147"/>
      <c r="DGY62" s="147"/>
      <c r="DGZ62" s="147"/>
      <c r="DHA62" s="147"/>
      <c r="DHB62" s="147"/>
      <c r="DHC62" s="147"/>
      <c r="DHD62" s="147"/>
      <c r="DHE62" s="147"/>
      <c r="DHF62" s="147"/>
      <c r="DHG62" s="147"/>
      <c r="DHH62" s="147"/>
      <c r="DHI62" s="147"/>
      <c r="DHJ62" s="147"/>
      <c r="DHK62" s="147"/>
      <c r="DHL62" s="147"/>
      <c r="DHM62" s="147"/>
      <c r="DHN62" s="147"/>
      <c r="DHO62" s="147"/>
      <c r="DHP62" s="147"/>
      <c r="DHQ62" s="147"/>
      <c r="DHR62" s="147"/>
      <c r="DHS62" s="147"/>
      <c r="DHT62" s="147"/>
      <c r="DHU62" s="147"/>
      <c r="DHV62" s="147"/>
      <c r="DHW62" s="147"/>
      <c r="DHX62" s="147"/>
      <c r="DHY62" s="147"/>
      <c r="DHZ62" s="147"/>
      <c r="DIA62" s="147"/>
      <c r="DIB62" s="147"/>
      <c r="DIC62" s="147"/>
      <c r="DID62" s="147"/>
      <c r="DIE62" s="147"/>
      <c r="DIF62" s="147"/>
      <c r="DIG62" s="147"/>
      <c r="DIH62" s="147"/>
      <c r="DII62" s="147"/>
      <c r="DIJ62" s="147"/>
      <c r="DIK62" s="147"/>
      <c r="DIL62" s="147"/>
      <c r="DIM62" s="147"/>
      <c r="DIN62" s="147"/>
      <c r="DIO62" s="147"/>
      <c r="DIP62" s="147"/>
      <c r="DIQ62" s="147"/>
      <c r="DIR62" s="147"/>
      <c r="DIS62" s="147"/>
      <c r="DIT62" s="147"/>
      <c r="DIU62" s="147"/>
      <c r="DIV62" s="147"/>
      <c r="DIW62" s="147"/>
      <c r="DIX62" s="147"/>
      <c r="DIY62" s="147"/>
      <c r="DIZ62" s="147"/>
      <c r="DJA62" s="147"/>
      <c r="DJB62" s="147"/>
      <c r="DJC62" s="147"/>
      <c r="DJD62" s="147"/>
      <c r="DJE62" s="147"/>
      <c r="DJF62" s="147"/>
      <c r="DJG62" s="147"/>
      <c r="DJH62" s="147"/>
      <c r="DJI62" s="147"/>
      <c r="DJJ62" s="147"/>
      <c r="DJK62" s="147"/>
      <c r="DJL62" s="147"/>
      <c r="DJM62" s="147"/>
      <c r="DJN62" s="147"/>
      <c r="DJO62" s="147"/>
      <c r="DJP62" s="147"/>
      <c r="DJQ62" s="147"/>
      <c r="DJR62" s="147"/>
      <c r="DJS62" s="147"/>
      <c r="DJT62" s="147"/>
      <c r="DJU62" s="147"/>
      <c r="DJV62" s="147"/>
      <c r="DJW62" s="147"/>
      <c r="DJX62" s="147"/>
      <c r="DJY62" s="147"/>
      <c r="DJZ62" s="147"/>
      <c r="DKA62" s="147"/>
      <c r="DKB62" s="147"/>
      <c r="DKC62" s="147"/>
      <c r="DKD62" s="147"/>
      <c r="DKE62" s="147"/>
      <c r="DKF62" s="147"/>
      <c r="DKG62" s="147"/>
      <c r="DKH62" s="147"/>
      <c r="DKI62" s="147"/>
      <c r="DKJ62" s="147"/>
      <c r="DKK62" s="147"/>
      <c r="DKL62" s="147"/>
      <c r="DKM62" s="147"/>
      <c r="DKN62" s="147"/>
      <c r="DKO62" s="147"/>
      <c r="DKP62" s="147"/>
      <c r="DKQ62" s="147"/>
      <c r="DKR62" s="147"/>
      <c r="DKS62" s="147"/>
      <c r="DKT62" s="147"/>
      <c r="DKU62" s="147"/>
      <c r="DKV62" s="147"/>
      <c r="DKW62" s="147"/>
      <c r="DKX62" s="147"/>
      <c r="DKY62" s="147"/>
      <c r="DKZ62" s="147"/>
      <c r="DLA62" s="147"/>
      <c r="DLB62" s="147"/>
      <c r="DLC62" s="147"/>
      <c r="DLD62" s="147"/>
      <c r="DLE62" s="147"/>
      <c r="DLF62" s="147"/>
      <c r="DLG62" s="147"/>
      <c r="DLH62" s="147"/>
      <c r="DLI62" s="147"/>
      <c r="DLJ62" s="147"/>
      <c r="DLK62" s="147"/>
      <c r="DLL62" s="147"/>
      <c r="DLM62" s="147"/>
      <c r="DLN62" s="147"/>
      <c r="DLO62" s="147"/>
      <c r="DLP62" s="147"/>
      <c r="DLQ62" s="147"/>
      <c r="DLR62" s="147"/>
      <c r="DLS62" s="147"/>
      <c r="DLT62" s="147"/>
      <c r="DLU62" s="147"/>
      <c r="DLV62" s="147"/>
      <c r="DLW62" s="147"/>
      <c r="DLX62" s="147"/>
      <c r="DLY62" s="147"/>
      <c r="DLZ62" s="147"/>
      <c r="DMA62" s="147"/>
      <c r="DMB62" s="147"/>
      <c r="DMC62" s="147"/>
      <c r="DMD62" s="147"/>
      <c r="DME62" s="147"/>
      <c r="DMF62" s="147"/>
      <c r="DMG62" s="147"/>
      <c r="DMH62" s="147"/>
      <c r="DMI62" s="147"/>
      <c r="DMJ62" s="147"/>
      <c r="DMK62" s="147"/>
      <c r="DML62" s="147"/>
      <c r="DMM62" s="147"/>
      <c r="DMN62" s="147"/>
      <c r="DMO62" s="147"/>
      <c r="DMP62" s="147"/>
      <c r="DMQ62" s="147"/>
      <c r="DMR62" s="147"/>
      <c r="DMS62" s="147"/>
      <c r="DMT62" s="147"/>
      <c r="DMU62" s="147"/>
      <c r="DMV62" s="147"/>
      <c r="DMW62" s="147"/>
      <c r="DMX62" s="147"/>
      <c r="DMY62" s="147"/>
      <c r="DMZ62" s="147"/>
      <c r="DNA62" s="147"/>
      <c r="DNB62" s="147"/>
      <c r="DNC62" s="147"/>
      <c r="DND62" s="147"/>
      <c r="DNE62" s="147"/>
      <c r="DNF62" s="147"/>
      <c r="DNG62" s="147"/>
      <c r="DNH62" s="147"/>
      <c r="DNI62" s="147"/>
      <c r="DNJ62" s="147"/>
      <c r="DNK62" s="147"/>
      <c r="DNL62" s="147"/>
      <c r="DNM62" s="147"/>
      <c r="DNN62" s="147"/>
      <c r="DNO62" s="147"/>
      <c r="DNP62" s="147"/>
      <c r="DNQ62" s="147"/>
      <c r="DNR62" s="147"/>
      <c r="DNS62" s="147"/>
      <c r="DNT62" s="147"/>
      <c r="DNU62" s="147"/>
      <c r="DNV62" s="147"/>
      <c r="DNW62" s="147"/>
      <c r="DNX62" s="147"/>
      <c r="DNY62" s="147"/>
      <c r="DNZ62" s="147"/>
      <c r="DOA62" s="147"/>
      <c r="DOB62" s="147"/>
      <c r="DOC62" s="147"/>
      <c r="DOD62" s="147"/>
      <c r="DOE62" s="147"/>
      <c r="DOF62" s="147"/>
      <c r="DOG62" s="147"/>
      <c r="DOH62" s="147"/>
      <c r="DOI62" s="147"/>
      <c r="DOJ62" s="147"/>
      <c r="DOK62" s="147"/>
      <c r="DOL62" s="147"/>
      <c r="DOM62" s="147"/>
      <c r="DON62" s="147"/>
      <c r="DOO62" s="147"/>
      <c r="DOP62" s="147"/>
      <c r="DOQ62" s="147"/>
      <c r="DOR62" s="147"/>
      <c r="DOS62" s="147"/>
      <c r="DOT62" s="147"/>
      <c r="DOU62" s="147"/>
      <c r="DOV62" s="147"/>
      <c r="DOW62" s="147"/>
      <c r="DOX62" s="147"/>
      <c r="DOY62" s="147"/>
      <c r="DOZ62" s="147"/>
      <c r="DPA62" s="147"/>
      <c r="DPB62" s="147"/>
      <c r="DPC62" s="147"/>
      <c r="DPD62" s="147"/>
      <c r="DPE62" s="147"/>
      <c r="DPF62" s="147"/>
      <c r="DPG62" s="147"/>
      <c r="DPH62" s="147"/>
      <c r="DPI62" s="147"/>
      <c r="DPJ62" s="147"/>
      <c r="DPK62" s="147"/>
      <c r="DPL62" s="147"/>
      <c r="DPM62" s="147"/>
      <c r="DPN62" s="147"/>
      <c r="DPO62" s="147"/>
      <c r="DPP62" s="147"/>
      <c r="DPQ62" s="147"/>
      <c r="DPR62" s="147"/>
      <c r="DPS62" s="147"/>
      <c r="DPT62" s="147"/>
      <c r="DPU62" s="147"/>
      <c r="DPV62" s="147"/>
      <c r="DPW62" s="147"/>
      <c r="DPX62" s="147"/>
      <c r="DPY62" s="147"/>
      <c r="DPZ62" s="147"/>
      <c r="DQA62" s="147"/>
      <c r="DQB62" s="147"/>
      <c r="DQC62" s="147"/>
      <c r="DQD62" s="147"/>
      <c r="DQE62" s="147"/>
      <c r="DQF62" s="147"/>
      <c r="DQG62" s="147"/>
      <c r="DQH62" s="147"/>
      <c r="DQI62" s="147"/>
      <c r="DQJ62" s="147"/>
      <c r="DQK62" s="147"/>
      <c r="DQL62" s="147"/>
      <c r="DQM62" s="147"/>
      <c r="DQN62" s="147"/>
      <c r="DQO62" s="147"/>
      <c r="DQP62" s="147"/>
      <c r="DQQ62" s="147"/>
      <c r="DQR62" s="147"/>
      <c r="DQS62" s="147"/>
      <c r="DQT62" s="147"/>
      <c r="DQU62" s="147"/>
      <c r="DQV62" s="147"/>
      <c r="DQW62" s="147"/>
      <c r="DQX62" s="147"/>
      <c r="DQY62" s="147"/>
      <c r="DQZ62" s="147"/>
      <c r="DRA62" s="147"/>
      <c r="DRB62" s="147"/>
      <c r="DRC62" s="147"/>
      <c r="DRD62" s="147"/>
      <c r="DRE62" s="147"/>
      <c r="DRF62" s="147"/>
      <c r="DRG62" s="147"/>
      <c r="DRH62" s="147"/>
      <c r="DRI62" s="147"/>
      <c r="DRJ62" s="147"/>
      <c r="DRK62" s="147"/>
      <c r="DRL62" s="147"/>
      <c r="DRM62" s="147"/>
      <c r="DRN62" s="147"/>
      <c r="DRO62" s="147"/>
      <c r="DRP62" s="147"/>
      <c r="DRQ62" s="147"/>
      <c r="DRR62" s="147"/>
      <c r="DRS62" s="147"/>
      <c r="DRT62" s="147"/>
      <c r="DRU62" s="147"/>
      <c r="DRV62" s="147"/>
      <c r="DRW62" s="147"/>
      <c r="DRX62" s="147"/>
      <c r="DRY62" s="147"/>
      <c r="DRZ62" s="147"/>
      <c r="DSA62" s="147"/>
      <c r="DSB62" s="147"/>
      <c r="DSC62" s="147"/>
      <c r="DSD62" s="147"/>
      <c r="DSE62" s="147"/>
      <c r="DSF62" s="147"/>
      <c r="DSG62" s="147"/>
      <c r="DSH62" s="147"/>
      <c r="DSI62" s="147"/>
      <c r="DSJ62" s="147"/>
      <c r="DSK62" s="147"/>
      <c r="DSL62" s="147"/>
      <c r="DSM62" s="147"/>
      <c r="DSN62" s="147"/>
      <c r="DSO62" s="147"/>
      <c r="DSP62" s="147"/>
      <c r="DSQ62" s="147"/>
      <c r="DSR62" s="147"/>
      <c r="DSS62" s="147"/>
      <c r="DST62" s="147"/>
      <c r="DSU62" s="147"/>
      <c r="DSV62" s="147"/>
      <c r="DSW62" s="147"/>
      <c r="DSX62" s="147"/>
      <c r="DSY62" s="147"/>
      <c r="DSZ62" s="147"/>
      <c r="DTA62" s="147"/>
      <c r="DTB62" s="147"/>
      <c r="DTC62" s="147"/>
      <c r="DTD62" s="147"/>
      <c r="DTE62" s="147"/>
      <c r="DTF62" s="147"/>
      <c r="DTG62" s="147"/>
      <c r="DTH62" s="147"/>
      <c r="DTI62" s="147"/>
      <c r="DTJ62" s="147"/>
      <c r="DTK62" s="147"/>
      <c r="DTL62" s="147"/>
      <c r="DTM62" s="147"/>
      <c r="DTN62" s="147"/>
      <c r="DTO62" s="147"/>
      <c r="DTP62" s="147"/>
      <c r="DTQ62" s="147"/>
      <c r="DTR62" s="147"/>
      <c r="DTS62" s="147"/>
      <c r="DTT62" s="147"/>
      <c r="DTU62" s="147"/>
      <c r="DTV62" s="147"/>
      <c r="DTW62" s="147"/>
      <c r="DTX62" s="147"/>
      <c r="DTY62" s="147"/>
      <c r="DTZ62" s="147"/>
      <c r="DUA62" s="147"/>
      <c r="DUB62" s="147"/>
      <c r="DUC62" s="147"/>
      <c r="DUD62" s="147"/>
      <c r="DUE62" s="147"/>
      <c r="DUF62" s="147"/>
      <c r="DUG62" s="147"/>
      <c r="DUH62" s="147"/>
      <c r="DUI62" s="147"/>
      <c r="DUJ62" s="147"/>
      <c r="DUK62" s="147"/>
      <c r="DUL62" s="147"/>
      <c r="DUM62" s="147"/>
      <c r="DUN62" s="147"/>
      <c r="DUO62" s="147"/>
      <c r="DUP62" s="147"/>
      <c r="DUQ62" s="147"/>
      <c r="DUR62" s="147"/>
      <c r="DUS62" s="147"/>
      <c r="DUT62" s="147"/>
      <c r="DUU62" s="147"/>
      <c r="DUV62" s="147"/>
      <c r="DUW62" s="147"/>
      <c r="DUX62" s="147"/>
      <c r="DUY62" s="147"/>
      <c r="DUZ62" s="147"/>
      <c r="DVA62" s="147"/>
      <c r="DVB62" s="147"/>
      <c r="DVC62" s="147"/>
      <c r="DVD62" s="147"/>
      <c r="DVE62" s="147"/>
      <c r="DVF62" s="147"/>
      <c r="DVG62" s="147"/>
      <c r="DVH62" s="147"/>
      <c r="DVI62" s="147"/>
      <c r="DVJ62" s="147"/>
      <c r="DVK62" s="147"/>
      <c r="DVL62" s="147"/>
      <c r="DVM62" s="147"/>
      <c r="DVN62" s="147"/>
      <c r="DVO62" s="147"/>
      <c r="DVP62" s="147"/>
      <c r="DVQ62" s="147"/>
      <c r="DVR62" s="147"/>
      <c r="DVS62" s="147"/>
      <c r="DVT62" s="147"/>
      <c r="DVU62" s="147"/>
      <c r="DVV62" s="147"/>
      <c r="DVW62" s="147"/>
      <c r="DVX62" s="147"/>
      <c r="DVY62" s="147"/>
      <c r="DVZ62" s="147"/>
      <c r="DWA62" s="147"/>
      <c r="DWB62" s="147"/>
      <c r="DWC62" s="147"/>
      <c r="DWD62" s="147"/>
      <c r="DWE62" s="147"/>
      <c r="DWF62" s="147"/>
      <c r="DWG62" s="147"/>
      <c r="DWH62" s="147"/>
      <c r="DWI62" s="147"/>
      <c r="DWJ62" s="147"/>
      <c r="DWK62" s="147"/>
      <c r="DWL62" s="147"/>
      <c r="DWM62" s="147"/>
      <c r="DWN62" s="147"/>
      <c r="DWO62" s="147"/>
      <c r="DWP62" s="147"/>
      <c r="DWQ62" s="147"/>
      <c r="DWR62" s="147"/>
      <c r="DWS62" s="147"/>
      <c r="DWT62" s="147"/>
      <c r="DWU62" s="147"/>
      <c r="DWV62" s="147"/>
      <c r="DWW62" s="147"/>
      <c r="DWX62" s="147"/>
      <c r="DWY62" s="147"/>
      <c r="DWZ62" s="147"/>
      <c r="DXA62" s="147"/>
      <c r="DXB62" s="147"/>
      <c r="DXC62" s="147"/>
      <c r="DXD62" s="147"/>
      <c r="DXE62" s="147"/>
      <c r="DXF62" s="147"/>
      <c r="DXG62" s="147"/>
      <c r="DXH62" s="147"/>
      <c r="DXI62" s="147"/>
      <c r="DXJ62" s="147"/>
      <c r="DXK62" s="147"/>
      <c r="DXL62" s="147"/>
      <c r="DXM62" s="147"/>
      <c r="DXN62" s="147"/>
      <c r="DXO62" s="147"/>
      <c r="DXP62" s="147"/>
      <c r="DXQ62" s="147"/>
      <c r="DXR62" s="147"/>
      <c r="DXS62" s="147"/>
      <c r="DXT62" s="147"/>
      <c r="DXU62" s="147"/>
      <c r="DXV62" s="147"/>
      <c r="DXW62" s="147"/>
      <c r="DXX62" s="147"/>
      <c r="DXY62" s="147"/>
      <c r="DXZ62" s="147"/>
      <c r="DYA62" s="147"/>
      <c r="DYB62" s="147"/>
      <c r="DYC62" s="147"/>
      <c r="DYD62" s="147"/>
      <c r="DYE62" s="147"/>
      <c r="DYF62" s="147"/>
      <c r="DYG62" s="147"/>
      <c r="DYH62" s="147"/>
      <c r="DYI62" s="147"/>
      <c r="DYJ62" s="147"/>
      <c r="DYK62" s="147"/>
      <c r="DYL62" s="147"/>
      <c r="DYM62" s="147"/>
      <c r="DYN62" s="147"/>
      <c r="DYO62" s="147"/>
      <c r="DYP62" s="147"/>
      <c r="DYQ62" s="147"/>
      <c r="DYR62" s="147"/>
      <c r="DYS62" s="147"/>
      <c r="DYT62" s="147"/>
      <c r="DYU62" s="147"/>
      <c r="DYV62" s="147"/>
      <c r="DYW62" s="147"/>
      <c r="DYX62" s="147"/>
      <c r="DYY62" s="147"/>
      <c r="DYZ62" s="147"/>
      <c r="DZA62" s="147"/>
      <c r="DZB62" s="147"/>
      <c r="DZC62" s="147"/>
      <c r="DZD62" s="147"/>
      <c r="DZE62" s="147"/>
      <c r="DZF62" s="147"/>
      <c r="DZG62" s="147"/>
      <c r="DZH62" s="147"/>
      <c r="DZI62" s="147"/>
      <c r="DZJ62" s="147"/>
      <c r="DZK62" s="147"/>
      <c r="DZL62" s="147"/>
      <c r="DZM62" s="147"/>
      <c r="DZN62" s="147"/>
      <c r="DZO62" s="147"/>
      <c r="DZP62" s="147"/>
      <c r="DZQ62" s="147"/>
      <c r="DZR62" s="147"/>
      <c r="DZS62" s="147"/>
      <c r="DZT62" s="147"/>
      <c r="DZU62" s="147"/>
      <c r="DZV62" s="147"/>
      <c r="DZW62" s="147"/>
      <c r="DZX62" s="147"/>
      <c r="DZY62" s="147"/>
      <c r="DZZ62" s="147"/>
      <c r="EAA62" s="147"/>
      <c r="EAB62" s="147"/>
      <c r="EAC62" s="147"/>
      <c r="EAD62" s="147"/>
      <c r="EAE62" s="147"/>
      <c r="EAF62" s="147"/>
      <c r="EAG62" s="147"/>
      <c r="EAH62" s="147"/>
      <c r="EAI62" s="147"/>
      <c r="EAJ62" s="147"/>
      <c r="EAK62" s="147"/>
      <c r="EAL62" s="147"/>
      <c r="EAM62" s="147"/>
      <c r="EAN62" s="147"/>
      <c r="EAO62" s="147"/>
      <c r="EAP62" s="147"/>
      <c r="EAQ62" s="147"/>
      <c r="EAR62" s="147"/>
      <c r="EAS62" s="147"/>
      <c r="EAT62" s="147"/>
      <c r="EAU62" s="147"/>
      <c r="EAV62" s="147"/>
      <c r="EAW62" s="147"/>
      <c r="EAX62" s="147"/>
      <c r="EAY62" s="147"/>
      <c r="EAZ62" s="147"/>
      <c r="EBA62" s="147"/>
      <c r="EBB62" s="147"/>
      <c r="EBC62" s="147"/>
      <c r="EBD62" s="147"/>
      <c r="EBE62" s="147"/>
      <c r="EBF62" s="147"/>
      <c r="EBG62" s="147"/>
      <c r="EBH62" s="147"/>
      <c r="EBI62" s="147"/>
      <c r="EBJ62" s="147"/>
      <c r="EBK62" s="147"/>
      <c r="EBL62" s="147"/>
      <c r="EBM62" s="147"/>
      <c r="EBN62" s="147"/>
      <c r="EBO62" s="147"/>
      <c r="EBP62" s="147"/>
      <c r="EBQ62" s="147"/>
      <c r="EBR62" s="147"/>
      <c r="EBS62" s="147"/>
      <c r="EBT62" s="147"/>
      <c r="EBU62" s="147"/>
      <c r="EBV62" s="147"/>
      <c r="EBW62" s="147"/>
      <c r="EBX62" s="147"/>
      <c r="EBY62" s="147"/>
      <c r="EBZ62" s="147"/>
      <c r="ECA62" s="147"/>
      <c r="ECB62" s="147"/>
      <c r="ECC62" s="147"/>
      <c r="ECD62" s="147"/>
      <c r="ECE62" s="147"/>
      <c r="ECF62" s="147"/>
      <c r="ECG62" s="147"/>
      <c r="ECH62" s="147"/>
      <c r="ECI62" s="147"/>
      <c r="ECJ62" s="147"/>
      <c r="ECK62" s="147"/>
      <c r="ECL62" s="147"/>
      <c r="ECM62" s="147"/>
      <c r="ECN62" s="147"/>
      <c r="ECO62" s="147"/>
      <c r="ECP62" s="147"/>
      <c r="ECQ62" s="147"/>
      <c r="ECR62" s="147"/>
      <c r="ECS62" s="147"/>
      <c r="ECT62" s="147"/>
      <c r="ECU62" s="147"/>
      <c r="ECV62" s="147"/>
      <c r="ECW62" s="147"/>
      <c r="ECX62" s="147"/>
      <c r="ECY62" s="147"/>
      <c r="ECZ62" s="147"/>
      <c r="EDA62" s="147"/>
      <c r="EDB62" s="147"/>
      <c r="EDC62" s="147"/>
      <c r="EDD62" s="147"/>
      <c r="EDE62" s="147"/>
      <c r="EDF62" s="147"/>
      <c r="EDG62" s="147"/>
      <c r="EDH62" s="147"/>
      <c r="EDI62" s="147"/>
      <c r="EDJ62" s="147"/>
      <c r="EDK62" s="147"/>
      <c r="EDL62" s="147"/>
      <c r="EDM62" s="147"/>
      <c r="EDN62" s="147"/>
      <c r="EDO62" s="147"/>
      <c r="EDP62" s="147"/>
      <c r="EDQ62" s="147"/>
      <c r="EDR62" s="147"/>
      <c r="EDS62" s="147"/>
      <c r="EDT62" s="147"/>
      <c r="EDU62" s="147"/>
      <c r="EDV62" s="147"/>
      <c r="EDW62" s="147"/>
      <c r="EDX62" s="147"/>
      <c r="EDY62" s="147"/>
      <c r="EDZ62" s="147"/>
      <c r="EEA62" s="147"/>
      <c r="EEB62" s="147"/>
      <c r="EEC62" s="147"/>
      <c r="EED62" s="147"/>
      <c r="EEE62" s="147"/>
      <c r="EEF62" s="147"/>
      <c r="EEG62" s="147"/>
      <c r="EEH62" s="147"/>
      <c r="EEI62" s="147"/>
      <c r="EEJ62" s="147"/>
      <c r="EEK62" s="147"/>
      <c r="EEL62" s="147"/>
      <c r="EEM62" s="147"/>
      <c r="EEN62" s="147"/>
      <c r="EEO62" s="147"/>
      <c r="EEP62" s="147"/>
      <c r="EEQ62" s="147"/>
      <c r="EER62" s="147"/>
      <c r="EES62" s="147"/>
      <c r="EET62" s="147"/>
      <c r="EEU62" s="147"/>
      <c r="EEV62" s="147"/>
      <c r="EEW62" s="147"/>
      <c r="EEX62" s="147"/>
      <c r="EEY62" s="147"/>
      <c r="EEZ62" s="147"/>
      <c r="EFA62" s="147"/>
      <c r="EFB62" s="147"/>
      <c r="EFC62" s="147"/>
      <c r="EFD62" s="147"/>
      <c r="EFE62" s="147"/>
      <c r="EFF62" s="147"/>
      <c r="EFG62" s="147"/>
      <c r="EFH62" s="147"/>
      <c r="EFI62" s="147"/>
      <c r="EFJ62" s="147"/>
      <c r="EFK62" s="147"/>
      <c r="EFL62" s="147"/>
      <c r="EFM62" s="147"/>
      <c r="EFN62" s="147"/>
      <c r="EFO62" s="147"/>
      <c r="EFP62" s="147"/>
      <c r="EFQ62" s="147"/>
      <c r="EFR62" s="147"/>
      <c r="EFS62" s="147"/>
      <c r="EFT62" s="147"/>
      <c r="EFU62" s="147"/>
      <c r="EFV62" s="147"/>
      <c r="EFW62" s="147"/>
      <c r="EFX62" s="147"/>
      <c r="EFY62" s="147"/>
      <c r="EFZ62" s="147"/>
      <c r="EGA62" s="147"/>
      <c r="EGB62" s="147"/>
      <c r="EGC62" s="147"/>
      <c r="EGD62" s="147"/>
      <c r="EGE62" s="147"/>
      <c r="EGF62" s="147"/>
      <c r="EGG62" s="147"/>
      <c r="EGH62" s="147"/>
      <c r="EGI62" s="147"/>
      <c r="EGJ62" s="147"/>
      <c r="EGK62" s="147"/>
      <c r="EGL62" s="147"/>
      <c r="EGM62" s="147"/>
      <c r="EGN62" s="147"/>
      <c r="EGO62" s="147"/>
      <c r="EGP62" s="147"/>
      <c r="EGQ62" s="147"/>
      <c r="EGR62" s="147"/>
      <c r="EGS62" s="147"/>
      <c r="EGT62" s="147"/>
      <c r="EGU62" s="147"/>
      <c r="EGV62" s="147"/>
      <c r="EGW62" s="147"/>
      <c r="EGX62" s="147"/>
      <c r="EGY62" s="147"/>
      <c r="EGZ62" s="147"/>
      <c r="EHA62" s="147"/>
      <c r="EHB62" s="147"/>
      <c r="EHC62" s="147"/>
      <c r="EHD62" s="147"/>
      <c r="EHE62" s="147"/>
      <c r="EHF62" s="147"/>
      <c r="EHG62" s="147"/>
      <c r="EHH62" s="147"/>
      <c r="EHI62" s="147"/>
      <c r="EHJ62" s="147"/>
      <c r="EHK62" s="147"/>
      <c r="EHL62" s="147"/>
      <c r="EHM62" s="147"/>
      <c r="EHN62" s="147"/>
      <c r="EHO62" s="147"/>
      <c r="EHP62" s="147"/>
      <c r="EHQ62" s="147"/>
      <c r="EHR62" s="147"/>
      <c r="EHS62" s="147"/>
      <c r="EHT62" s="147"/>
      <c r="EHU62" s="147"/>
      <c r="EHV62" s="147"/>
      <c r="EHW62" s="147"/>
      <c r="EHX62" s="147"/>
      <c r="EHY62" s="147"/>
      <c r="EHZ62" s="147"/>
      <c r="EIA62" s="147"/>
      <c r="EIB62" s="147"/>
      <c r="EIC62" s="147"/>
      <c r="EID62" s="147"/>
      <c r="EIE62" s="147"/>
      <c r="EIF62" s="147"/>
      <c r="EIG62" s="147"/>
      <c r="EIH62" s="147"/>
      <c r="EII62" s="147"/>
      <c r="EIJ62" s="147"/>
      <c r="EIK62" s="147"/>
      <c r="EIL62" s="147"/>
      <c r="EIM62" s="147"/>
      <c r="EIN62" s="147"/>
      <c r="EIO62" s="147"/>
      <c r="EIP62" s="147"/>
      <c r="EIQ62" s="147"/>
      <c r="EIR62" s="147"/>
      <c r="EIS62" s="147"/>
      <c r="EIT62" s="147"/>
      <c r="EIU62" s="147"/>
      <c r="EIV62" s="147"/>
      <c r="EIW62" s="147"/>
      <c r="EIX62" s="147"/>
      <c r="EIY62" s="147"/>
      <c r="EIZ62" s="147"/>
      <c r="EJA62" s="147"/>
      <c r="EJB62" s="147"/>
      <c r="EJC62" s="147"/>
      <c r="EJD62" s="147"/>
      <c r="EJE62" s="147"/>
      <c r="EJF62" s="147"/>
      <c r="EJG62" s="147"/>
      <c r="EJH62" s="147"/>
      <c r="EJI62" s="147"/>
      <c r="EJJ62" s="147"/>
      <c r="EJK62" s="147"/>
      <c r="EJL62" s="147"/>
      <c r="EJM62" s="147"/>
      <c r="EJN62" s="147"/>
      <c r="EJO62" s="147"/>
      <c r="EJP62" s="147"/>
      <c r="EJQ62" s="147"/>
      <c r="EJR62" s="147"/>
      <c r="EJS62" s="147"/>
      <c r="EJT62" s="147"/>
      <c r="EJU62" s="147"/>
      <c r="EJV62" s="147"/>
      <c r="EJW62" s="147"/>
      <c r="EJX62" s="147"/>
      <c r="EJY62" s="147"/>
      <c r="EJZ62" s="147"/>
      <c r="EKA62" s="147"/>
      <c r="EKB62" s="147"/>
      <c r="EKC62" s="147"/>
      <c r="EKD62" s="147"/>
      <c r="EKE62" s="147"/>
      <c r="EKF62" s="147"/>
      <c r="EKG62" s="147"/>
      <c r="EKH62" s="147"/>
      <c r="EKI62" s="147"/>
      <c r="EKJ62" s="147"/>
      <c r="EKK62" s="147"/>
      <c r="EKL62" s="147"/>
      <c r="EKM62" s="147"/>
      <c r="EKN62" s="147"/>
      <c r="EKO62" s="147"/>
      <c r="EKP62" s="147"/>
      <c r="EKQ62" s="147"/>
      <c r="EKR62" s="147"/>
      <c r="EKS62" s="147"/>
      <c r="EKT62" s="147"/>
      <c r="EKU62" s="147"/>
      <c r="EKV62" s="147"/>
      <c r="EKW62" s="147"/>
      <c r="EKX62" s="147"/>
      <c r="EKY62" s="147"/>
      <c r="EKZ62" s="147"/>
      <c r="ELA62" s="147"/>
      <c r="ELB62" s="147"/>
      <c r="ELC62" s="147"/>
      <c r="ELD62" s="147"/>
      <c r="ELE62" s="147"/>
      <c r="ELF62" s="147"/>
      <c r="ELG62" s="147"/>
      <c r="ELH62" s="147"/>
      <c r="ELI62" s="147"/>
      <c r="ELJ62" s="147"/>
      <c r="ELK62" s="147"/>
      <c r="ELL62" s="147"/>
      <c r="ELM62" s="147"/>
      <c r="ELN62" s="147"/>
      <c r="ELO62" s="147"/>
      <c r="ELP62" s="147"/>
      <c r="ELQ62" s="147"/>
      <c r="ELR62" s="147"/>
      <c r="ELS62" s="147"/>
      <c r="ELT62" s="147"/>
      <c r="ELU62" s="147"/>
      <c r="ELV62" s="147"/>
      <c r="ELW62" s="147"/>
      <c r="ELX62" s="147"/>
      <c r="ELY62" s="147"/>
      <c r="ELZ62" s="147"/>
      <c r="EMA62" s="147"/>
      <c r="EMB62" s="147"/>
      <c r="EMC62" s="147"/>
      <c r="EMD62" s="147"/>
      <c r="EME62" s="147"/>
      <c r="EMF62" s="147"/>
      <c r="EMG62" s="147"/>
      <c r="EMH62" s="147"/>
      <c r="EMI62" s="147"/>
      <c r="EMJ62" s="147"/>
      <c r="EMK62" s="147"/>
      <c r="EML62" s="147"/>
      <c r="EMM62" s="147"/>
      <c r="EMN62" s="147"/>
      <c r="EMO62" s="147"/>
      <c r="EMP62" s="147"/>
      <c r="EMQ62" s="147"/>
      <c r="EMR62" s="147"/>
      <c r="EMS62" s="147"/>
      <c r="EMT62" s="147"/>
      <c r="EMU62" s="147"/>
      <c r="EMV62" s="147"/>
      <c r="EMW62" s="147"/>
      <c r="EMX62" s="147"/>
      <c r="EMY62" s="147"/>
      <c r="EMZ62" s="147"/>
      <c r="ENA62" s="147"/>
      <c r="ENB62" s="147"/>
      <c r="ENC62" s="147"/>
      <c r="END62" s="147"/>
      <c r="ENE62" s="147"/>
      <c r="ENF62" s="147"/>
      <c r="ENG62" s="147"/>
      <c r="ENH62" s="147"/>
      <c r="ENI62" s="147"/>
      <c r="ENJ62" s="147"/>
      <c r="ENK62" s="147"/>
      <c r="ENL62" s="147"/>
      <c r="ENM62" s="147"/>
      <c r="ENN62" s="147"/>
      <c r="ENO62" s="147"/>
      <c r="ENP62" s="147"/>
      <c r="ENQ62" s="147"/>
      <c r="ENR62" s="147"/>
      <c r="ENS62" s="147"/>
      <c r="ENT62" s="147"/>
      <c r="ENU62" s="147"/>
      <c r="ENV62" s="147"/>
      <c r="ENW62" s="147"/>
      <c r="ENX62" s="147"/>
      <c r="ENY62" s="147"/>
      <c r="ENZ62" s="147"/>
      <c r="EOA62" s="147"/>
      <c r="EOB62" s="147"/>
      <c r="EOC62" s="147"/>
      <c r="EOD62" s="147"/>
      <c r="EOE62" s="147"/>
      <c r="EOF62" s="147"/>
      <c r="EOG62" s="147"/>
      <c r="EOH62" s="147"/>
      <c r="EOI62" s="147"/>
      <c r="EOJ62" s="147"/>
      <c r="EOK62" s="147"/>
      <c r="EOL62" s="147"/>
      <c r="EOM62" s="147"/>
      <c r="EON62" s="147"/>
      <c r="EOO62" s="147"/>
      <c r="EOP62" s="147"/>
      <c r="EOQ62" s="147"/>
      <c r="EOR62" s="147"/>
      <c r="EOS62" s="147"/>
      <c r="EOT62" s="147"/>
      <c r="EOU62" s="147"/>
      <c r="EOV62" s="147"/>
      <c r="EOW62" s="147"/>
      <c r="EOX62" s="147"/>
      <c r="EOY62" s="147"/>
      <c r="EOZ62" s="147"/>
      <c r="EPA62" s="147"/>
      <c r="EPB62" s="147"/>
      <c r="EPC62" s="147"/>
      <c r="EPD62" s="147"/>
      <c r="EPE62" s="147"/>
      <c r="EPF62" s="147"/>
      <c r="EPG62" s="147"/>
      <c r="EPH62" s="147"/>
      <c r="EPI62" s="147"/>
      <c r="EPJ62" s="147"/>
      <c r="EPK62" s="147"/>
      <c r="EPL62" s="147"/>
      <c r="EPM62" s="147"/>
      <c r="EPN62" s="147"/>
      <c r="EPO62" s="147"/>
      <c r="EPP62" s="147"/>
      <c r="EPQ62" s="147"/>
      <c r="EPR62" s="147"/>
      <c r="EPS62" s="147"/>
      <c r="EPT62" s="147"/>
      <c r="EPU62" s="147"/>
      <c r="EPV62" s="147"/>
      <c r="EPW62" s="147"/>
      <c r="EPX62" s="147"/>
      <c r="EPY62" s="147"/>
      <c r="EPZ62" s="147"/>
      <c r="EQA62" s="147"/>
      <c r="EQB62" s="147"/>
      <c r="EQC62" s="147"/>
      <c r="EQD62" s="147"/>
      <c r="EQE62" s="147"/>
      <c r="EQF62" s="147"/>
      <c r="EQG62" s="147"/>
      <c r="EQH62" s="147"/>
      <c r="EQI62" s="147"/>
      <c r="EQJ62" s="147"/>
      <c r="EQK62" s="147"/>
      <c r="EQL62" s="147"/>
      <c r="EQM62" s="147"/>
      <c r="EQN62" s="147"/>
      <c r="EQO62" s="147"/>
      <c r="EQP62" s="147"/>
      <c r="EQQ62" s="147"/>
      <c r="EQR62" s="147"/>
      <c r="EQS62" s="147"/>
      <c r="EQT62" s="147"/>
      <c r="EQU62" s="147"/>
      <c r="EQV62" s="147"/>
      <c r="EQW62" s="147"/>
      <c r="EQX62" s="147"/>
      <c r="EQY62" s="147"/>
      <c r="EQZ62" s="147"/>
      <c r="ERA62" s="147"/>
      <c r="ERB62" s="147"/>
      <c r="ERC62" s="147"/>
      <c r="ERD62" s="147"/>
      <c r="ERE62" s="147"/>
      <c r="ERF62" s="147"/>
      <c r="ERG62" s="147"/>
      <c r="ERH62" s="147"/>
      <c r="ERI62" s="147"/>
      <c r="ERJ62" s="147"/>
      <c r="ERK62" s="147"/>
      <c r="ERL62" s="147"/>
      <c r="ERM62" s="147"/>
      <c r="ERN62" s="147"/>
      <c r="ERO62" s="147"/>
      <c r="ERP62" s="147"/>
      <c r="ERQ62" s="147"/>
      <c r="ERR62" s="147"/>
      <c r="ERS62" s="147"/>
      <c r="ERT62" s="147"/>
      <c r="ERU62" s="147"/>
      <c r="ERV62" s="147"/>
      <c r="ERW62" s="147"/>
      <c r="ERX62" s="147"/>
      <c r="ERY62" s="147"/>
      <c r="ERZ62" s="147"/>
      <c r="ESA62" s="147"/>
      <c r="ESB62" s="147"/>
      <c r="ESC62" s="147"/>
      <c r="ESD62" s="147"/>
      <c r="ESE62" s="147"/>
      <c r="ESF62" s="147"/>
      <c r="ESG62" s="147"/>
      <c r="ESH62" s="147"/>
      <c r="ESI62" s="147"/>
      <c r="ESJ62" s="147"/>
      <c r="ESK62" s="147"/>
      <c r="ESL62" s="147"/>
      <c r="ESM62" s="147"/>
      <c r="ESN62" s="147"/>
      <c r="ESO62" s="147"/>
      <c r="ESP62" s="147"/>
      <c r="ESQ62" s="147"/>
      <c r="ESR62" s="147"/>
      <c r="ESS62" s="147"/>
      <c r="EST62" s="147"/>
      <c r="ESU62" s="147"/>
      <c r="ESV62" s="147"/>
      <c r="ESW62" s="147"/>
      <c r="ESX62" s="147"/>
      <c r="ESY62" s="147"/>
      <c r="ESZ62" s="147"/>
      <c r="ETA62" s="147"/>
      <c r="ETB62" s="147"/>
      <c r="ETC62" s="147"/>
      <c r="ETD62" s="147"/>
      <c r="ETE62" s="147"/>
      <c r="ETF62" s="147"/>
      <c r="ETG62" s="147"/>
      <c r="ETH62" s="147"/>
      <c r="ETI62" s="147"/>
      <c r="ETJ62" s="147"/>
      <c r="ETK62" s="147"/>
      <c r="ETL62" s="147"/>
      <c r="ETM62" s="147"/>
      <c r="ETN62" s="147"/>
      <c r="ETO62" s="147"/>
      <c r="ETP62" s="147"/>
      <c r="ETQ62" s="147"/>
      <c r="ETR62" s="147"/>
      <c r="ETS62" s="147"/>
      <c r="ETT62" s="147"/>
      <c r="ETU62" s="147"/>
      <c r="ETV62" s="147"/>
      <c r="ETW62" s="147"/>
      <c r="ETX62" s="147"/>
      <c r="ETY62" s="147"/>
      <c r="ETZ62" s="147"/>
      <c r="EUA62" s="147"/>
      <c r="EUB62" s="147"/>
      <c r="EUC62" s="147"/>
      <c r="EUD62" s="147"/>
      <c r="EUE62" s="147"/>
      <c r="EUF62" s="147"/>
      <c r="EUG62" s="147"/>
      <c r="EUH62" s="147"/>
      <c r="EUI62" s="147"/>
      <c r="EUJ62" s="147"/>
      <c r="EUK62" s="147"/>
      <c r="EUL62" s="147"/>
      <c r="EUM62" s="147"/>
      <c r="EUN62" s="147"/>
      <c r="EUO62" s="147"/>
      <c r="EUP62" s="147"/>
      <c r="EUQ62" s="147"/>
      <c r="EUR62" s="147"/>
      <c r="EUS62" s="147"/>
      <c r="EUT62" s="147"/>
      <c r="EUU62" s="147"/>
      <c r="EUV62" s="147"/>
      <c r="EUW62" s="147"/>
      <c r="EUX62" s="147"/>
      <c r="EUY62" s="147"/>
      <c r="EUZ62" s="147"/>
      <c r="EVA62" s="147"/>
      <c r="EVB62" s="147"/>
      <c r="EVC62" s="147"/>
      <c r="EVD62" s="147"/>
      <c r="EVE62" s="147"/>
      <c r="EVF62" s="147"/>
      <c r="EVG62" s="147"/>
      <c r="EVH62" s="147"/>
      <c r="EVI62" s="147"/>
      <c r="EVJ62" s="147"/>
      <c r="EVK62" s="147"/>
      <c r="EVL62" s="147"/>
      <c r="EVM62" s="147"/>
      <c r="EVN62" s="147"/>
      <c r="EVO62" s="147"/>
      <c r="EVP62" s="147"/>
      <c r="EVQ62" s="147"/>
      <c r="EVR62" s="147"/>
      <c r="EVS62" s="147"/>
      <c r="EVT62" s="147"/>
      <c r="EVU62" s="147"/>
      <c r="EVV62" s="147"/>
      <c r="EVW62" s="147"/>
      <c r="EVX62" s="147"/>
      <c r="EVY62" s="147"/>
      <c r="EVZ62" s="147"/>
      <c r="EWA62" s="147"/>
      <c r="EWB62" s="147"/>
      <c r="EWC62" s="147"/>
      <c r="EWD62" s="147"/>
      <c r="EWE62" s="147"/>
      <c r="EWF62" s="147"/>
      <c r="EWG62" s="147"/>
      <c r="EWH62" s="147"/>
      <c r="EWI62" s="147"/>
      <c r="EWJ62" s="147"/>
      <c r="EWK62" s="147"/>
      <c r="EWL62" s="147"/>
      <c r="EWM62" s="147"/>
      <c r="EWN62" s="147"/>
      <c r="EWO62" s="147"/>
      <c r="EWP62" s="147"/>
      <c r="EWQ62" s="147"/>
      <c r="EWR62" s="147"/>
      <c r="EWS62" s="147"/>
      <c r="EWT62" s="147"/>
      <c r="EWU62" s="147"/>
      <c r="EWV62" s="147"/>
      <c r="EWW62" s="147"/>
      <c r="EWX62" s="147"/>
      <c r="EWY62" s="147"/>
      <c r="EWZ62" s="147"/>
      <c r="EXA62" s="147"/>
      <c r="EXB62" s="147"/>
      <c r="EXC62" s="147"/>
      <c r="EXD62" s="147"/>
      <c r="EXE62" s="147"/>
      <c r="EXF62" s="147"/>
      <c r="EXG62" s="147"/>
      <c r="EXH62" s="147"/>
      <c r="EXI62" s="147"/>
      <c r="EXJ62" s="147"/>
      <c r="EXK62" s="147"/>
      <c r="EXL62" s="147"/>
      <c r="EXM62" s="147"/>
      <c r="EXN62" s="147"/>
      <c r="EXO62" s="147"/>
      <c r="EXP62" s="147"/>
      <c r="EXQ62" s="147"/>
      <c r="EXR62" s="147"/>
      <c r="EXS62" s="147"/>
      <c r="EXT62" s="147"/>
      <c r="EXU62" s="147"/>
      <c r="EXV62" s="147"/>
      <c r="EXW62" s="147"/>
      <c r="EXX62" s="147"/>
      <c r="EXY62" s="147"/>
      <c r="EXZ62" s="147"/>
      <c r="EYA62" s="147"/>
      <c r="EYB62" s="147"/>
      <c r="EYC62" s="147"/>
      <c r="EYD62" s="147"/>
      <c r="EYE62" s="147"/>
      <c r="EYF62" s="147"/>
      <c r="EYG62" s="147"/>
      <c r="EYH62" s="147"/>
      <c r="EYI62" s="147"/>
      <c r="EYJ62" s="147"/>
      <c r="EYK62" s="147"/>
      <c r="EYL62" s="147"/>
      <c r="EYM62" s="147"/>
      <c r="EYN62" s="147"/>
      <c r="EYO62" s="147"/>
      <c r="EYP62" s="147"/>
      <c r="EYQ62" s="147"/>
      <c r="EYR62" s="147"/>
      <c r="EYS62" s="147"/>
      <c r="EYT62" s="147"/>
      <c r="EYU62" s="147"/>
      <c r="EYV62" s="147"/>
      <c r="EYW62" s="147"/>
      <c r="EYX62" s="147"/>
      <c r="EYY62" s="147"/>
      <c r="EYZ62" s="147"/>
      <c r="EZA62" s="147"/>
      <c r="EZB62" s="147"/>
      <c r="EZC62" s="147"/>
      <c r="EZD62" s="147"/>
      <c r="EZE62" s="147"/>
      <c r="EZF62" s="147"/>
      <c r="EZG62" s="147"/>
      <c r="EZH62" s="147"/>
      <c r="EZI62" s="147"/>
      <c r="EZJ62" s="147"/>
      <c r="EZK62" s="147"/>
      <c r="EZL62" s="147"/>
      <c r="EZM62" s="147"/>
      <c r="EZN62" s="147"/>
      <c r="EZO62" s="147"/>
      <c r="EZP62" s="147"/>
      <c r="EZQ62" s="147"/>
      <c r="EZR62" s="147"/>
      <c r="EZS62" s="147"/>
      <c r="EZT62" s="147"/>
      <c r="EZU62" s="147"/>
      <c r="EZV62" s="147"/>
      <c r="EZW62" s="147"/>
      <c r="EZX62" s="147"/>
      <c r="EZY62" s="147"/>
      <c r="EZZ62" s="147"/>
      <c r="FAA62" s="147"/>
      <c r="FAB62" s="147"/>
      <c r="FAC62" s="147"/>
      <c r="FAD62" s="147"/>
      <c r="FAE62" s="147"/>
      <c r="FAF62" s="147"/>
      <c r="FAG62" s="147"/>
      <c r="FAH62" s="147"/>
      <c r="FAI62" s="147"/>
      <c r="FAJ62" s="147"/>
      <c r="FAK62" s="147"/>
      <c r="FAL62" s="147"/>
      <c r="FAM62" s="147"/>
      <c r="FAN62" s="147"/>
      <c r="FAO62" s="147"/>
      <c r="FAP62" s="147"/>
      <c r="FAQ62" s="147"/>
      <c r="FAR62" s="147"/>
      <c r="FAS62" s="147"/>
      <c r="FAT62" s="147"/>
      <c r="FAU62" s="147"/>
      <c r="FAV62" s="147"/>
      <c r="FAW62" s="147"/>
      <c r="FAX62" s="147"/>
      <c r="FAY62" s="147"/>
      <c r="FAZ62" s="147"/>
      <c r="FBA62" s="147"/>
      <c r="FBB62" s="147"/>
      <c r="FBC62" s="147"/>
      <c r="FBD62" s="147"/>
      <c r="FBE62" s="147"/>
      <c r="FBF62" s="147"/>
      <c r="FBG62" s="147"/>
      <c r="FBH62" s="147"/>
      <c r="FBI62" s="147"/>
      <c r="FBJ62" s="147"/>
      <c r="FBK62" s="147"/>
      <c r="FBL62" s="147"/>
      <c r="FBM62" s="147"/>
      <c r="FBN62" s="147"/>
      <c r="FBO62" s="147"/>
      <c r="FBP62" s="147"/>
      <c r="FBQ62" s="147"/>
      <c r="FBR62" s="147"/>
      <c r="FBS62" s="147"/>
      <c r="FBT62" s="147"/>
      <c r="FBU62" s="147"/>
      <c r="FBV62" s="147"/>
      <c r="FBW62" s="147"/>
      <c r="FBX62" s="147"/>
      <c r="FBY62" s="147"/>
      <c r="FBZ62" s="147"/>
      <c r="FCA62" s="147"/>
      <c r="FCB62" s="147"/>
      <c r="FCC62" s="147"/>
      <c r="FCD62" s="147"/>
      <c r="FCE62" s="147"/>
      <c r="FCF62" s="147"/>
      <c r="FCG62" s="147"/>
      <c r="FCH62" s="147"/>
      <c r="FCI62" s="147"/>
      <c r="FCJ62" s="147"/>
      <c r="FCK62" s="147"/>
      <c r="FCL62" s="147"/>
      <c r="FCM62" s="147"/>
      <c r="FCN62" s="147"/>
      <c r="FCO62" s="147"/>
      <c r="FCP62" s="147"/>
      <c r="FCQ62" s="147"/>
      <c r="FCR62" s="147"/>
      <c r="FCS62" s="147"/>
      <c r="FCT62" s="147"/>
      <c r="FCU62" s="147"/>
      <c r="FCV62" s="147"/>
      <c r="FCW62" s="147"/>
      <c r="FCX62" s="147"/>
      <c r="FCY62" s="147"/>
      <c r="FCZ62" s="147"/>
      <c r="FDA62" s="147"/>
      <c r="FDB62" s="147"/>
      <c r="FDC62" s="147"/>
      <c r="FDD62" s="147"/>
      <c r="FDE62" s="147"/>
      <c r="FDF62" s="147"/>
      <c r="FDG62" s="147"/>
      <c r="FDH62" s="147"/>
      <c r="FDI62" s="147"/>
      <c r="FDJ62" s="147"/>
      <c r="FDK62" s="147"/>
      <c r="FDL62" s="147"/>
      <c r="FDM62" s="147"/>
      <c r="FDN62" s="147"/>
      <c r="FDO62" s="147"/>
      <c r="FDP62" s="147"/>
      <c r="FDQ62" s="147"/>
      <c r="FDR62" s="147"/>
      <c r="FDS62" s="147"/>
      <c r="FDT62" s="147"/>
      <c r="FDU62" s="147"/>
      <c r="FDV62" s="147"/>
      <c r="FDW62" s="147"/>
      <c r="FDX62" s="147"/>
      <c r="FDY62" s="147"/>
      <c r="FDZ62" s="147"/>
      <c r="FEA62" s="147"/>
      <c r="FEB62" s="147"/>
      <c r="FEC62" s="147"/>
      <c r="FED62" s="147"/>
      <c r="FEE62" s="147"/>
      <c r="FEF62" s="147"/>
      <c r="FEG62" s="147"/>
      <c r="FEH62" s="147"/>
      <c r="FEI62" s="147"/>
      <c r="FEJ62" s="147"/>
      <c r="FEK62" s="147"/>
      <c r="FEL62" s="147"/>
      <c r="FEM62" s="147"/>
      <c r="FEN62" s="147"/>
      <c r="FEO62" s="147"/>
      <c r="FEP62" s="147"/>
      <c r="FEQ62" s="147"/>
      <c r="FER62" s="147"/>
      <c r="FES62" s="147"/>
      <c r="FET62" s="147"/>
      <c r="FEU62" s="147"/>
      <c r="FEV62" s="147"/>
      <c r="FEW62" s="147"/>
      <c r="FEX62" s="147"/>
      <c r="FEY62" s="147"/>
      <c r="FEZ62" s="147"/>
      <c r="FFA62" s="147"/>
      <c r="FFB62" s="147"/>
      <c r="FFC62" s="147"/>
      <c r="FFD62" s="147"/>
      <c r="FFE62" s="147"/>
      <c r="FFF62" s="147"/>
      <c r="FFG62" s="147"/>
      <c r="FFH62" s="147"/>
      <c r="FFI62" s="147"/>
      <c r="FFJ62" s="147"/>
      <c r="FFK62" s="147"/>
      <c r="FFL62" s="147"/>
      <c r="FFM62" s="147"/>
      <c r="FFN62" s="147"/>
      <c r="FFO62" s="147"/>
      <c r="FFP62" s="147"/>
      <c r="FFQ62" s="147"/>
      <c r="FFR62" s="147"/>
      <c r="FFS62" s="147"/>
      <c r="FFT62" s="147"/>
      <c r="FFU62" s="147"/>
      <c r="FFV62" s="147"/>
      <c r="FFW62" s="147"/>
      <c r="FFX62" s="147"/>
      <c r="FFY62" s="147"/>
      <c r="FFZ62" s="147"/>
      <c r="FGA62" s="147"/>
      <c r="FGB62" s="147"/>
      <c r="FGC62" s="147"/>
      <c r="FGD62" s="147"/>
      <c r="FGE62" s="147"/>
      <c r="FGF62" s="147"/>
      <c r="FGG62" s="147"/>
      <c r="FGH62" s="147"/>
      <c r="FGI62" s="147"/>
      <c r="FGJ62" s="147"/>
      <c r="FGK62" s="147"/>
      <c r="FGL62" s="147"/>
      <c r="FGM62" s="147"/>
      <c r="FGN62" s="147"/>
      <c r="FGO62" s="147"/>
      <c r="FGP62" s="147"/>
      <c r="FGQ62" s="147"/>
      <c r="FGR62" s="147"/>
      <c r="FGS62" s="147"/>
      <c r="FGT62" s="147"/>
      <c r="FGU62" s="147"/>
      <c r="FGV62" s="147"/>
      <c r="FGW62" s="147"/>
      <c r="FGX62" s="147"/>
      <c r="FGY62" s="147"/>
      <c r="FGZ62" s="147"/>
      <c r="FHA62" s="147"/>
      <c r="FHB62" s="147"/>
      <c r="FHC62" s="147"/>
      <c r="FHD62" s="147"/>
      <c r="FHE62" s="147"/>
      <c r="FHF62" s="147"/>
      <c r="FHG62" s="147"/>
      <c r="FHH62" s="147"/>
      <c r="FHI62" s="147"/>
      <c r="FHJ62" s="147"/>
      <c r="FHK62" s="147"/>
      <c r="FHL62" s="147"/>
      <c r="FHM62" s="147"/>
      <c r="FHN62" s="147"/>
      <c r="FHO62" s="147"/>
      <c r="FHP62" s="147"/>
      <c r="FHQ62" s="147"/>
      <c r="FHR62" s="147"/>
      <c r="FHS62" s="147"/>
      <c r="FHT62" s="147"/>
      <c r="FHU62" s="147"/>
      <c r="FHV62" s="147"/>
      <c r="FHW62" s="147"/>
      <c r="FHX62" s="147"/>
      <c r="FHY62" s="147"/>
      <c r="FHZ62" s="147"/>
      <c r="FIA62" s="147"/>
      <c r="FIB62" s="147"/>
      <c r="FIC62" s="147"/>
      <c r="FID62" s="147"/>
      <c r="FIE62" s="147"/>
      <c r="FIF62" s="147"/>
      <c r="FIG62" s="147"/>
      <c r="FIH62" s="147"/>
      <c r="FII62" s="147"/>
      <c r="FIJ62" s="147"/>
      <c r="FIK62" s="147"/>
      <c r="FIL62" s="147"/>
      <c r="FIM62" s="147"/>
      <c r="FIN62" s="147"/>
      <c r="FIO62" s="147"/>
      <c r="FIP62" s="147"/>
      <c r="FIQ62" s="147"/>
      <c r="FIR62" s="147"/>
      <c r="FIS62" s="147"/>
      <c r="FIT62" s="147"/>
      <c r="FIU62" s="147"/>
      <c r="FIV62" s="147"/>
      <c r="FIW62" s="147"/>
      <c r="FIX62" s="147"/>
      <c r="FIY62" s="147"/>
      <c r="FIZ62" s="147"/>
      <c r="FJA62" s="147"/>
      <c r="FJB62" s="147"/>
      <c r="FJC62" s="147"/>
      <c r="FJD62" s="147"/>
      <c r="FJE62" s="147"/>
      <c r="FJF62" s="147"/>
      <c r="FJG62" s="147"/>
      <c r="FJH62" s="147"/>
      <c r="FJI62" s="147"/>
      <c r="FJJ62" s="147"/>
      <c r="FJK62" s="147"/>
      <c r="FJL62" s="147"/>
      <c r="FJM62" s="147"/>
      <c r="FJN62" s="147"/>
      <c r="FJO62" s="147"/>
      <c r="FJP62" s="147"/>
      <c r="FJQ62" s="147"/>
      <c r="FJR62" s="147"/>
      <c r="FJS62" s="147"/>
      <c r="FJT62" s="147"/>
      <c r="FJU62" s="147"/>
      <c r="FJV62" s="147"/>
      <c r="FJW62" s="147"/>
      <c r="FJX62" s="147"/>
      <c r="FJY62" s="147"/>
      <c r="FJZ62" s="147"/>
      <c r="FKA62" s="147"/>
      <c r="FKB62" s="147"/>
      <c r="FKC62" s="147"/>
      <c r="FKD62" s="147"/>
      <c r="FKE62" s="147"/>
      <c r="FKF62" s="147"/>
      <c r="FKG62" s="147"/>
      <c r="FKH62" s="147"/>
      <c r="FKI62" s="147"/>
      <c r="FKJ62" s="147"/>
      <c r="FKK62" s="147"/>
      <c r="FKL62" s="147"/>
      <c r="FKM62" s="147"/>
      <c r="FKN62" s="147"/>
      <c r="FKO62" s="147"/>
      <c r="FKP62" s="147"/>
      <c r="FKQ62" s="147"/>
      <c r="FKR62" s="147"/>
      <c r="FKS62" s="147"/>
      <c r="FKT62" s="147"/>
      <c r="FKU62" s="147"/>
      <c r="FKV62" s="147"/>
      <c r="FKW62" s="147"/>
      <c r="FKX62" s="147"/>
      <c r="FKY62" s="147"/>
      <c r="FKZ62" s="147"/>
      <c r="FLA62" s="147"/>
      <c r="FLB62" s="147"/>
      <c r="FLC62" s="147"/>
      <c r="FLD62" s="147"/>
      <c r="FLE62" s="147"/>
      <c r="FLF62" s="147"/>
      <c r="FLG62" s="147"/>
      <c r="FLH62" s="147"/>
      <c r="FLI62" s="147"/>
      <c r="FLJ62" s="147"/>
      <c r="FLK62" s="147"/>
      <c r="FLL62" s="147"/>
      <c r="FLM62" s="147"/>
      <c r="FLN62" s="147"/>
      <c r="FLO62" s="147"/>
      <c r="FLP62" s="147"/>
      <c r="FLQ62" s="147"/>
      <c r="FLR62" s="147"/>
      <c r="FLS62" s="147"/>
      <c r="FLT62" s="147"/>
      <c r="FLU62" s="147"/>
      <c r="FLV62" s="147"/>
      <c r="FLW62" s="147"/>
      <c r="FLX62" s="147"/>
      <c r="FLY62" s="147"/>
      <c r="FLZ62" s="147"/>
      <c r="FMA62" s="147"/>
      <c r="FMB62" s="147"/>
      <c r="FMC62" s="147"/>
      <c r="FMD62" s="147"/>
      <c r="FME62" s="147"/>
      <c r="FMF62" s="147"/>
      <c r="FMG62" s="147"/>
      <c r="FMH62" s="147"/>
      <c r="FMI62" s="147"/>
      <c r="FMJ62" s="147"/>
      <c r="FMK62" s="147"/>
      <c r="FML62" s="147"/>
      <c r="FMM62" s="147"/>
      <c r="FMN62" s="147"/>
      <c r="FMO62" s="147"/>
      <c r="FMP62" s="147"/>
      <c r="FMQ62" s="147"/>
      <c r="FMR62" s="147"/>
      <c r="FMS62" s="147"/>
      <c r="FMT62" s="147"/>
      <c r="FMU62" s="147"/>
      <c r="FMV62" s="147"/>
      <c r="FMW62" s="147"/>
      <c r="FMX62" s="147"/>
      <c r="FMY62" s="147"/>
      <c r="FMZ62" s="147"/>
      <c r="FNA62" s="147"/>
      <c r="FNB62" s="147"/>
      <c r="FNC62" s="147"/>
      <c r="FND62" s="147"/>
      <c r="FNE62" s="147"/>
      <c r="FNF62" s="147"/>
      <c r="FNG62" s="147"/>
      <c r="FNH62" s="147"/>
      <c r="FNI62" s="147"/>
      <c r="FNJ62" s="147"/>
      <c r="FNK62" s="147"/>
      <c r="FNL62" s="147"/>
      <c r="FNM62" s="147"/>
      <c r="FNN62" s="147"/>
      <c r="FNO62" s="147"/>
      <c r="FNP62" s="147"/>
      <c r="FNQ62" s="147"/>
      <c r="FNR62" s="147"/>
      <c r="FNS62" s="147"/>
      <c r="FNT62" s="147"/>
      <c r="FNU62" s="147"/>
      <c r="FNV62" s="147"/>
      <c r="FNW62" s="147"/>
      <c r="FNX62" s="147"/>
      <c r="FNY62" s="147"/>
      <c r="FNZ62" s="147"/>
      <c r="FOA62" s="147"/>
      <c r="FOB62" s="147"/>
      <c r="FOC62" s="147"/>
      <c r="FOD62" s="147"/>
      <c r="FOE62" s="147"/>
      <c r="FOF62" s="147"/>
      <c r="FOG62" s="147"/>
      <c r="FOH62" s="147"/>
      <c r="FOI62" s="147"/>
      <c r="FOJ62" s="147"/>
      <c r="FOK62" s="147"/>
      <c r="FOL62" s="147"/>
      <c r="FOM62" s="147"/>
      <c r="FON62" s="147"/>
      <c r="FOO62" s="147"/>
      <c r="FOP62" s="147"/>
      <c r="FOQ62" s="147"/>
      <c r="FOR62" s="147"/>
      <c r="FOS62" s="147"/>
      <c r="FOT62" s="147"/>
      <c r="FOU62" s="147"/>
      <c r="FOV62" s="147"/>
      <c r="FOW62" s="147"/>
      <c r="FOX62" s="147"/>
      <c r="FOY62" s="147"/>
      <c r="FOZ62" s="147"/>
      <c r="FPA62" s="147"/>
      <c r="FPB62" s="147"/>
      <c r="FPC62" s="147"/>
      <c r="FPD62" s="147"/>
      <c r="FPE62" s="147"/>
      <c r="FPF62" s="147"/>
      <c r="FPG62" s="147"/>
      <c r="FPH62" s="147"/>
      <c r="FPI62" s="147"/>
      <c r="FPJ62" s="147"/>
      <c r="FPK62" s="147"/>
      <c r="FPL62" s="147"/>
      <c r="FPM62" s="147"/>
      <c r="FPN62" s="147"/>
      <c r="FPO62" s="147"/>
      <c r="FPP62" s="147"/>
      <c r="FPQ62" s="147"/>
      <c r="FPR62" s="147"/>
      <c r="FPS62" s="147"/>
      <c r="FPT62" s="147"/>
      <c r="FPU62" s="147"/>
      <c r="FPV62" s="147"/>
      <c r="FPW62" s="147"/>
      <c r="FPX62" s="147"/>
      <c r="FPY62" s="147"/>
      <c r="FPZ62" s="147"/>
      <c r="FQA62" s="147"/>
      <c r="FQB62" s="147"/>
      <c r="FQC62" s="147"/>
      <c r="FQD62" s="147"/>
      <c r="FQE62" s="147"/>
      <c r="FQF62" s="147"/>
      <c r="FQG62" s="147"/>
      <c r="FQH62" s="147"/>
      <c r="FQI62" s="147"/>
      <c r="FQJ62" s="147"/>
      <c r="FQK62" s="147"/>
      <c r="FQL62" s="147"/>
      <c r="FQM62" s="147"/>
      <c r="FQN62" s="147"/>
      <c r="FQO62" s="147"/>
      <c r="FQP62" s="147"/>
      <c r="FQQ62" s="147"/>
      <c r="FQR62" s="147"/>
      <c r="FQS62" s="147"/>
      <c r="FQT62" s="147"/>
      <c r="FQU62" s="147"/>
      <c r="FQV62" s="147"/>
      <c r="FQW62" s="147"/>
      <c r="FQX62" s="147"/>
      <c r="FQY62" s="147"/>
      <c r="FQZ62" s="147"/>
      <c r="FRA62" s="147"/>
      <c r="FRB62" s="147"/>
      <c r="FRC62" s="147"/>
      <c r="FRD62" s="147"/>
      <c r="FRE62" s="147"/>
      <c r="FRF62" s="147"/>
      <c r="FRG62" s="147"/>
      <c r="FRH62" s="147"/>
      <c r="FRI62" s="147"/>
      <c r="FRJ62" s="147"/>
      <c r="FRK62" s="147"/>
      <c r="FRL62" s="147"/>
      <c r="FRM62" s="147"/>
      <c r="FRN62" s="147"/>
      <c r="FRO62" s="147"/>
      <c r="FRP62" s="147"/>
      <c r="FRQ62" s="147"/>
      <c r="FRR62" s="147"/>
      <c r="FRS62" s="147"/>
      <c r="FRT62" s="147"/>
      <c r="FRU62" s="147"/>
      <c r="FRV62" s="147"/>
      <c r="FRW62" s="147"/>
      <c r="FRX62" s="147"/>
      <c r="FRY62" s="147"/>
      <c r="FRZ62" s="147"/>
      <c r="FSA62" s="147"/>
      <c r="FSB62" s="147"/>
      <c r="FSC62" s="147"/>
      <c r="FSD62" s="147"/>
      <c r="FSE62" s="147"/>
      <c r="FSF62" s="147"/>
      <c r="FSG62" s="147"/>
      <c r="FSH62" s="147"/>
      <c r="FSI62" s="147"/>
      <c r="FSJ62" s="147"/>
      <c r="FSK62" s="147"/>
      <c r="FSL62" s="147"/>
      <c r="FSM62" s="147"/>
      <c r="FSN62" s="147"/>
      <c r="FSO62" s="147"/>
      <c r="FSP62" s="147"/>
      <c r="FSQ62" s="147"/>
      <c r="FSR62" s="147"/>
      <c r="FSS62" s="147"/>
      <c r="FST62" s="147"/>
      <c r="FSU62" s="147"/>
      <c r="FSV62" s="147"/>
      <c r="FSW62" s="147"/>
      <c r="FSX62" s="147"/>
      <c r="FSY62" s="147"/>
      <c r="FSZ62" s="147"/>
      <c r="FTA62" s="147"/>
      <c r="FTB62" s="147"/>
      <c r="FTC62" s="147"/>
      <c r="FTD62" s="147"/>
      <c r="FTE62" s="147"/>
      <c r="FTF62" s="147"/>
      <c r="FTG62" s="147"/>
      <c r="FTH62" s="147"/>
      <c r="FTI62" s="147"/>
      <c r="FTJ62" s="147"/>
      <c r="FTK62" s="147"/>
      <c r="FTL62" s="147"/>
      <c r="FTM62" s="147"/>
      <c r="FTN62" s="147"/>
      <c r="FTO62" s="147"/>
      <c r="FTP62" s="147"/>
      <c r="FTQ62" s="147"/>
      <c r="FTR62" s="147"/>
      <c r="FTS62" s="147"/>
      <c r="FTT62" s="147"/>
      <c r="FTU62" s="147"/>
      <c r="FTV62" s="147"/>
      <c r="FTW62" s="147"/>
      <c r="FTX62" s="147"/>
      <c r="FTY62" s="147"/>
      <c r="FTZ62" s="147"/>
      <c r="FUA62" s="147"/>
      <c r="FUB62" s="147"/>
      <c r="FUC62" s="147"/>
      <c r="FUD62" s="147"/>
      <c r="FUE62" s="147"/>
      <c r="FUF62" s="147"/>
      <c r="FUG62" s="147"/>
      <c r="FUH62" s="147"/>
      <c r="FUI62" s="147"/>
      <c r="FUJ62" s="147"/>
      <c r="FUK62" s="147"/>
      <c r="FUL62" s="147"/>
      <c r="FUM62" s="147"/>
      <c r="FUN62" s="147"/>
      <c r="FUO62" s="147"/>
      <c r="FUP62" s="147"/>
      <c r="FUQ62" s="147"/>
      <c r="FUR62" s="147"/>
      <c r="FUS62" s="147"/>
      <c r="FUT62" s="147"/>
      <c r="FUU62" s="147"/>
      <c r="FUV62" s="147"/>
      <c r="FUW62" s="147"/>
      <c r="FUX62" s="147"/>
      <c r="FUY62" s="147"/>
      <c r="FUZ62" s="147"/>
      <c r="FVA62" s="147"/>
      <c r="FVB62" s="147"/>
      <c r="FVC62" s="147"/>
      <c r="FVD62" s="147"/>
      <c r="FVE62" s="147"/>
      <c r="FVF62" s="147"/>
      <c r="FVG62" s="147"/>
      <c r="FVH62" s="147"/>
      <c r="FVI62" s="147"/>
      <c r="FVJ62" s="147"/>
      <c r="FVK62" s="147"/>
      <c r="FVL62" s="147"/>
      <c r="FVM62" s="147"/>
      <c r="FVN62" s="147"/>
      <c r="FVO62" s="147"/>
      <c r="FVP62" s="147"/>
      <c r="FVQ62" s="147"/>
      <c r="FVR62" s="147"/>
      <c r="FVS62" s="147"/>
      <c r="FVT62" s="147"/>
      <c r="FVU62" s="147"/>
      <c r="FVV62" s="147"/>
      <c r="FVW62" s="147"/>
      <c r="FVX62" s="147"/>
      <c r="FVY62" s="147"/>
      <c r="FVZ62" s="147"/>
      <c r="FWA62" s="147"/>
      <c r="FWB62" s="147"/>
      <c r="FWC62" s="147"/>
      <c r="FWD62" s="147"/>
      <c r="FWE62" s="147"/>
      <c r="FWF62" s="147"/>
      <c r="FWG62" s="147"/>
      <c r="FWH62" s="147"/>
      <c r="FWI62" s="147"/>
      <c r="FWJ62" s="147"/>
      <c r="FWK62" s="147"/>
      <c r="FWL62" s="147"/>
      <c r="FWM62" s="147"/>
      <c r="FWN62" s="147"/>
      <c r="FWO62" s="147"/>
      <c r="FWP62" s="147"/>
      <c r="FWQ62" s="147"/>
      <c r="FWR62" s="147"/>
      <c r="FWS62" s="147"/>
      <c r="FWT62" s="147"/>
      <c r="FWU62" s="147"/>
      <c r="FWV62" s="147"/>
      <c r="FWW62" s="147"/>
      <c r="FWX62" s="147"/>
      <c r="FWY62" s="147"/>
      <c r="FWZ62" s="147"/>
      <c r="FXA62" s="147"/>
      <c r="FXB62" s="147"/>
      <c r="FXC62" s="147"/>
      <c r="FXD62" s="147"/>
      <c r="FXE62" s="147"/>
      <c r="FXF62" s="147"/>
      <c r="FXG62" s="147"/>
      <c r="FXH62" s="147"/>
      <c r="FXI62" s="147"/>
      <c r="FXJ62" s="147"/>
      <c r="FXK62" s="147"/>
      <c r="FXL62" s="147"/>
      <c r="FXM62" s="147"/>
      <c r="FXN62" s="147"/>
      <c r="FXO62" s="147"/>
      <c r="FXP62" s="147"/>
      <c r="FXQ62" s="147"/>
      <c r="FXR62" s="147"/>
      <c r="FXS62" s="147"/>
      <c r="FXT62" s="147"/>
      <c r="FXU62" s="147"/>
      <c r="FXV62" s="147"/>
      <c r="FXW62" s="147"/>
      <c r="FXX62" s="147"/>
      <c r="FXY62" s="147"/>
      <c r="FXZ62" s="147"/>
      <c r="FYA62" s="147"/>
      <c r="FYB62" s="147"/>
      <c r="FYC62" s="147"/>
      <c r="FYD62" s="147"/>
      <c r="FYE62" s="147"/>
      <c r="FYF62" s="147"/>
      <c r="FYG62" s="147"/>
      <c r="FYH62" s="147"/>
      <c r="FYI62" s="147"/>
      <c r="FYJ62" s="147"/>
      <c r="FYK62" s="147"/>
      <c r="FYL62" s="147"/>
      <c r="FYM62" s="147"/>
      <c r="FYN62" s="147"/>
      <c r="FYO62" s="147"/>
      <c r="FYP62" s="147"/>
      <c r="FYQ62" s="147"/>
      <c r="FYR62" s="147"/>
      <c r="FYS62" s="147"/>
      <c r="FYT62" s="147"/>
      <c r="FYU62" s="147"/>
      <c r="FYV62" s="147"/>
      <c r="FYW62" s="147"/>
      <c r="FYX62" s="147"/>
      <c r="FYY62" s="147"/>
      <c r="FYZ62" s="147"/>
      <c r="FZA62" s="147"/>
      <c r="FZB62" s="147"/>
      <c r="FZC62" s="147"/>
      <c r="FZD62" s="147"/>
      <c r="FZE62" s="147"/>
      <c r="FZF62" s="147"/>
      <c r="FZG62" s="147"/>
      <c r="FZH62" s="147"/>
      <c r="FZI62" s="147"/>
      <c r="FZJ62" s="147"/>
      <c r="FZK62" s="147"/>
      <c r="FZL62" s="147"/>
      <c r="FZM62" s="147"/>
      <c r="FZN62" s="147"/>
      <c r="FZO62" s="147"/>
      <c r="FZP62" s="147"/>
      <c r="FZQ62" s="147"/>
      <c r="FZR62" s="147"/>
      <c r="FZS62" s="147"/>
      <c r="FZT62" s="147"/>
      <c r="FZU62" s="147"/>
      <c r="FZV62" s="147"/>
      <c r="FZW62" s="147"/>
      <c r="FZX62" s="147"/>
      <c r="FZY62" s="147"/>
      <c r="FZZ62" s="147"/>
      <c r="GAA62" s="147"/>
      <c r="GAB62" s="147"/>
      <c r="GAC62" s="147"/>
      <c r="GAD62" s="147"/>
      <c r="GAE62" s="147"/>
      <c r="GAF62" s="147"/>
      <c r="GAG62" s="147"/>
      <c r="GAH62" s="147"/>
      <c r="GAI62" s="147"/>
      <c r="GAJ62" s="147"/>
      <c r="GAK62" s="147"/>
      <c r="GAL62" s="147"/>
      <c r="GAM62" s="147"/>
      <c r="GAN62" s="147"/>
      <c r="GAO62" s="147"/>
      <c r="GAP62" s="147"/>
      <c r="GAQ62" s="147"/>
      <c r="GAR62" s="147"/>
      <c r="GAS62" s="147"/>
      <c r="GAT62" s="147"/>
      <c r="GAU62" s="147"/>
      <c r="GAV62" s="147"/>
      <c r="GAW62" s="147"/>
      <c r="GAX62" s="147"/>
      <c r="GAY62" s="147"/>
      <c r="GAZ62" s="147"/>
      <c r="GBA62" s="147"/>
      <c r="GBB62" s="147"/>
      <c r="GBC62" s="147"/>
      <c r="GBD62" s="147"/>
      <c r="GBE62" s="147"/>
      <c r="GBF62" s="147"/>
      <c r="GBG62" s="147"/>
      <c r="GBH62" s="147"/>
      <c r="GBI62" s="147"/>
      <c r="GBJ62" s="147"/>
      <c r="GBK62" s="147"/>
      <c r="GBL62" s="147"/>
      <c r="GBM62" s="147"/>
      <c r="GBN62" s="147"/>
      <c r="GBO62" s="147"/>
      <c r="GBP62" s="147"/>
      <c r="GBQ62" s="147"/>
      <c r="GBR62" s="147"/>
      <c r="GBS62" s="147"/>
      <c r="GBT62" s="147"/>
      <c r="GBU62" s="147"/>
      <c r="GBV62" s="147"/>
      <c r="GBW62" s="147"/>
      <c r="GBX62" s="147"/>
      <c r="GBY62" s="147"/>
      <c r="GBZ62" s="147"/>
      <c r="GCA62" s="147"/>
      <c r="GCB62" s="147"/>
      <c r="GCC62" s="147"/>
      <c r="GCD62" s="147"/>
      <c r="GCE62" s="147"/>
      <c r="GCF62" s="147"/>
      <c r="GCG62" s="147"/>
      <c r="GCH62" s="147"/>
      <c r="GCI62" s="147"/>
      <c r="GCJ62" s="147"/>
      <c r="GCK62" s="147"/>
      <c r="GCL62" s="147"/>
      <c r="GCM62" s="147"/>
      <c r="GCN62" s="147"/>
      <c r="GCO62" s="147"/>
      <c r="GCP62" s="147"/>
      <c r="GCQ62" s="147"/>
      <c r="GCR62" s="147"/>
      <c r="GCS62" s="147"/>
      <c r="GCT62" s="147"/>
      <c r="GCU62" s="147"/>
      <c r="GCV62" s="147"/>
      <c r="GCW62" s="147"/>
      <c r="GCX62" s="147"/>
      <c r="GCY62" s="147"/>
      <c r="GCZ62" s="147"/>
      <c r="GDA62" s="147"/>
      <c r="GDB62" s="147"/>
      <c r="GDC62" s="147"/>
      <c r="GDD62" s="147"/>
      <c r="GDE62" s="147"/>
      <c r="GDF62" s="147"/>
      <c r="GDG62" s="147"/>
      <c r="GDH62" s="147"/>
      <c r="GDI62" s="147"/>
      <c r="GDJ62" s="147"/>
      <c r="GDK62" s="147"/>
      <c r="GDL62" s="147"/>
      <c r="GDM62" s="147"/>
      <c r="GDN62" s="147"/>
      <c r="GDO62" s="147"/>
      <c r="GDP62" s="147"/>
      <c r="GDQ62" s="147"/>
      <c r="GDR62" s="147"/>
      <c r="GDS62" s="147"/>
      <c r="GDT62" s="147"/>
      <c r="GDU62" s="147"/>
      <c r="GDV62" s="147"/>
      <c r="GDW62" s="147"/>
      <c r="GDX62" s="147"/>
      <c r="GDY62" s="147"/>
      <c r="GDZ62" s="147"/>
      <c r="GEA62" s="147"/>
      <c r="GEB62" s="147"/>
      <c r="GEC62" s="147"/>
      <c r="GED62" s="147"/>
      <c r="GEE62" s="147"/>
      <c r="GEF62" s="147"/>
      <c r="GEG62" s="147"/>
      <c r="GEH62" s="147"/>
      <c r="GEI62" s="147"/>
      <c r="GEJ62" s="147"/>
      <c r="GEK62" s="147"/>
      <c r="GEL62" s="147"/>
      <c r="GEM62" s="147"/>
      <c r="GEN62" s="147"/>
      <c r="GEO62" s="147"/>
      <c r="GEP62" s="147"/>
      <c r="GEQ62" s="147"/>
      <c r="GER62" s="147"/>
      <c r="GES62" s="147"/>
      <c r="GET62" s="147"/>
      <c r="GEU62" s="147"/>
      <c r="GEV62" s="147"/>
      <c r="GEW62" s="147"/>
      <c r="GEX62" s="147"/>
      <c r="GEY62" s="147"/>
      <c r="GEZ62" s="147"/>
      <c r="GFA62" s="147"/>
      <c r="GFB62" s="147"/>
      <c r="GFC62" s="147"/>
      <c r="GFD62" s="147"/>
      <c r="GFE62" s="147"/>
      <c r="GFF62" s="147"/>
      <c r="GFG62" s="147"/>
      <c r="GFH62" s="147"/>
      <c r="GFI62" s="147"/>
      <c r="GFJ62" s="147"/>
      <c r="GFK62" s="147"/>
      <c r="GFL62" s="147"/>
      <c r="GFM62" s="147"/>
      <c r="GFN62" s="147"/>
      <c r="GFO62" s="147"/>
      <c r="GFP62" s="147"/>
      <c r="GFQ62" s="147"/>
      <c r="GFR62" s="147"/>
      <c r="GFS62" s="147"/>
      <c r="GFT62" s="147"/>
      <c r="GFU62" s="147"/>
      <c r="GFV62" s="147"/>
      <c r="GFW62" s="147"/>
      <c r="GFX62" s="147"/>
      <c r="GFY62" s="147"/>
      <c r="GFZ62" s="147"/>
      <c r="GGA62" s="147"/>
      <c r="GGB62" s="147"/>
      <c r="GGC62" s="147"/>
      <c r="GGD62" s="147"/>
      <c r="GGE62" s="147"/>
      <c r="GGF62" s="147"/>
      <c r="GGG62" s="147"/>
      <c r="GGH62" s="147"/>
      <c r="GGI62" s="147"/>
      <c r="GGJ62" s="147"/>
      <c r="GGK62" s="147"/>
      <c r="GGL62" s="147"/>
      <c r="GGM62" s="147"/>
      <c r="GGN62" s="147"/>
      <c r="GGO62" s="147"/>
      <c r="GGP62" s="147"/>
      <c r="GGQ62" s="147"/>
      <c r="GGR62" s="147"/>
      <c r="GGS62" s="147"/>
      <c r="GGT62" s="147"/>
      <c r="GGU62" s="147"/>
      <c r="GGV62" s="147"/>
      <c r="GGW62" s="147"/>
      <c r="GGX62" s="147"/>
      <c r="GGY62" s="147"/>
      <c r="GGZ62" s="147"/>
      <c r="GHA62" s="147"/>
      <c r="GHB62" s="147"/>
      <c r="GHC62" s="147"/>
      <c r="GHD62" s="147"/>
      <c r="GHE62" s="147"/>
      <c r="GHF62" s="147"/>
      <c r="GHG62" s="147"/>
      <c r="GHH62" s="147"/>
      <c r="GHI62" s="147"/>
      <c r="GHJ62" s="147"/>
      <c r="GHK62" s="147"/>
      <c r="GHL62" s="147"/>
      <c r="GHM62" s="147"/>
      <c r="GHN62" s="147"/>
      <c r="GHO62" s="147"/>
      <c r="GHP62" s="147"/>
      <c r="GHQ62" s="147"/>
      <c r="GHR62" s="147"/>
      <c r="GHS62" s="147"/>
      <c r="GHT62" s="147"/>
      <c r="GHU62" s="147"/>
      <c r="GHV62" s="147"/>
      <c r="GHW62" s="147"/>
      <c r="GHX62" s="147"/>
      <c r="GHY62" s="147"/>
      <c r="GHZ62" s="147"/>
      <c r="GIA62" s="147"/>
      <c r="GIB62" s="147"/>
      <c r="GIC62" s="147"/>
      <c r="GID62" s="147"/>
      <c r="GIE62" s="147"/>
      <c r="GIF62" s="147"/>
      <c r="GIG62" s="147"/>
      <c r="GIH62" s="147"/>
      <c r="GII62" s="147"/>
      <c r="GIJ62" s="147"/>
      <c r="GIK62" s="147"/>
      <c r="GIL62" s="147"/>
      <c r="GIM62" s="147"/>
      <c r="GIN62" s="147"/>
      <c r="GIO62" s="147"/>
      <c r="GIP62" s="147"/>
      <c r="GIQ62" s="147"/>
      <c r="GIR62" s="147"/>
      <c r="GIS62" s="147"/>
      <c r="GIT62" s="147"/>
      <c r="GIU62" s="147"/>
      <c r="GIV62" s="147"/>
      <c r="GIW62" s="147"/>
      <c r="GIX62" s="147"/>
      <c r="GIY62" s="147"/>
      <c r="GIZ62" s="147"/>
      <c r="GJA62" s="147"/>
      <c r="GJB62" s="147"/>
      <c r="GJC62" s="147"/>
      <c r="GJD62" s="147"/>
      <c r="GJE62" s="147"/>
      <c r="GJF62" s="147"/>
      <c r="GJG62" s="147"/>
      <c r="GJH62" s="147"/>
      <c r="GJI62" s="147"/>
      <c r="GJJ62" s="147"/>
      <c r="GJK62" s="147"/>
      <c r="GJL62" s="147"/>
      <c r="GJM62" s="147"/>
      <c r="GJN62" s="147"/>
      <c r="GJO62" s="147"/>
      <c r="GJP62" s="147"/>
      <c r="GJQ62" s="147"/>
      <c r="GJR62" s="147"/>
      <c r="GJS62" s="147"/>
      <c r="GJT62" s="147"/>
      <c r="GJU62" s="147"/>
      <c r="GJV62" s="147"/>
      <c r="GJW62" s="147"/>
      <c r="GJX62" s="147"/>
      <c r="GJY62" s="147"/>
      <c r="GJZ62" s="147"/>
      <c r="GKA62" s="147"/>
      <c r="GKB62" s="147"/>
      <c r="GKC62" s="147"/>
      <c r="GKD62" s="147"/>
      <c r="GKE62" s="147"/>
      <c r="GKF62" s="147"/>
      <c r="GKG62" s="147"/>
      <c r="GKH62" s="147"/>
      <c r="GKI62" s="147"/>
      <c r="GKJ62" s="147"/>
      <c r="GKK62" s="147"/>
      <c r="GKL62" s="147"/>
      <c r="GKM62" s="147"/>
      <c r="GKN62" s="147"/>
      <c r="GKO62" s="147"/>
      <c r="GKP62" s="147"/>
      <c r="GKQ62" s="147"/>
      <c r="GKR62" s="147"/>
      <c r="GKS62" s="147"/>
      <c r="GKT62" s="147"/>
      <c r="GKU62" s="147"/>
      <c r="GKV62" s="147"/>
      <c r="GKW62" s="147"/>
      <c r="GKX62" s="147"/>
      <c r="GKY62" s="147"/>
      <c r="GKZ62" s="147"/>
      <c r="GLA62" s="147"/>
      <c r="GLB62" s="147"/>
      <c r="GLC62" s="147"/>
      <c r="GLD62" s="147"/>
      <c r="GLE62" s="147"/>
      <c r="GLF62" s="147"/>
      <c r="GLG62" s="147"/>
      <c r="GLH62" s="147"/>
      <c r="GLI62" s="147"/>
      <c r="GLJ62" s="147"/>
      <c r="GLK62" s="147"/>
      <c r="GLL62" s="147"/>
      <c r="GLM62" s="147"/>
      <c r="GLN62" s="147"/>
      <c r="GLO62" s="147"/>
      <c r="GLP62" s="147"/>
      <c r="GLQ62" s="147"/>
      <c r="GLR62" s="147"/>
      <c r="GLS62" s="147"/>
      <c r="GLT62" s="147"/>
      <c r="GLU62" s="147"/>
      <c r="GLV62" s="147"/>
      <c r="GLW62" s="147"/>
      <c r="GLX62" s="147"/>
      <c r="GLY62" s="147"/>
      <c r="GLZ62" s="147"/>
      <c r="GMA62" s="147"/>
      <c r="GMB62" s="147"/>
      <c r="GMC62" s="147"/>
      <c r="GMD62" s="147"/>
      <c r="GME62" s="147"/>
      <c r="GMF62" s="147"/>
      <c r="GMG62" s="147"/>
      <c r="GMH62" s="147"/>
      <c r="GMI62" s="147"/>
      <c r="GMJ62" s="147"/>
      <c r="GMK62" s="147"/>
      <c r="GML62" s="147"/>
      <c r="GMM62" s="147"/>
      <c r="GMN62" s="147"/>
      <c r="GMO62" s="147"/>
      <c r="GMP62" s="147"/>
      <c r="GMQ62" s="147"/>
      <c r="GMR62" s="147"/>
      <c r="GMS62" s="147"/>
      <c r="GMT62" s="147"/>
      <c r="GMU62" s="147"/>
      <c r="GMV62" s="147"/>
      <c r="GMW62" s="147"/>
      <c r="GMX62" s="147"/>
      <c r="GMY62" s="147"/>
      <c r="GMZ62" s="147"/>
      <c r="GNA62" s="147"/>
      <c r="GNB62" s="147"/>
      <c r="GNC62" s="147"/>
      <c r="GND62" s="147"/>
      <c r="GNE62" s="147"/>
      <c r="GNF62" s="147"/>
      <c r="GNG62" s="147"/>
      <c r="GNH62" s="147"/>
      <c r="GNI62" s="147"/>
      <c r="GNJ62" s="147"/>
      <c r="GNK62" s="147"/>
      <c r="GNL62" s="147"/>
      <c r="GNM62" s="147"/>
      <c r="GNN62" s="147"/>
      <c r="GNO62" s="147"/>
      <c r="GNP62" s="147"/>
      <c r="GNQ62" s="147"/>
      <c r="GNR62" s="147"/>
      <c r="GNS62" s="147"/>
      <c r="GNT62" s="147"/>
      <c r="GNU62" s="147"/>
      <c r="GNV62" s="147"/>
      <c r="GNW62" s="147"/>
      <c r="GNX62" s="147"/>
      <c r="GNY62" s="147"/>
      <c r="GNZ62" s="147"/>
      <c r="GOA62" s="147"/>
      <c r="GOB62" s="147"/>
      <c r="GOC62" s="147"/>
      <c r="GOD62" s="147"/>
      <c r="GOE62" s="147"/>
      <c r="GOF62" s="147"/>
      <c r="GOG62" s="147"/>
      <c r="GOH62" s="147"/>
      <c r="GOI62" s="147"/>
      <c r="GOJ62" s="147"/>
      <c r="GOK62" s="147"/>
      <c r="GOL62" s="147"/>
      <c r="GOM62" s="147"/>
      <c r="GON62" s="147"/>
      <c r="GOO62" s="147"/>
      <c r="GOP62" s="147"/>
      <c r="GOQ62" s="147"/>
      <c r="GOR62" s="147"/>
      <c r="GOS62" s="147"/>
      <c r="GOT62" s="147"/>
      <c r="GOU62" s="147"/>
      <c r="GOV62" s="147"/>
      <c r="GOW62" s="147"/>
      <c r="GOX62" s="147"/>
      <c r="GOY62" s="147"/>
      <c r="GOZ62" s="147"/>
      <c r="GPA62" s="147"/>
      <c r="GPB62" s="147"/>
      <c r="GPC62" s="147"/>
      <c r="GPD62" s="147"/>
      <c r="GPE62" s="147"/>
      <c r="GPF62" s="147"/>
      <c r="GPG62" s="147"/>
      <c r="GPH62" s="147"/>
      <c r="GPI62" s="147"/>
      <c r="GPJ62" s="147"/>
      <c r="GPK62" s="147"/>
      <c r="GPL62" s="147"/>
      <c r="GPM62" s="147"/>
      <c r="GPN62" s="147"/>
      <c r="GPO62" s="147"/>
      <c r="GPP62" s="147"/>
      <c r="GPQ62" s="147"/>
      <c r="GPR62" s="147"/>
      <c r="GPS62" s="147"/>
      <c r="GPT62" s="147"/>
      <c r="GPU62" s="147"/>
      <c r="GPV62" s="147"/>
      <c r="GPW62" s="147"/>
      <c r="GPX62" s="147"/>
      <c r="GPY62" s="147"/>
      <c r="GPZ62" s="147"/>
      <c r="GQA62" s="147"/>
      <c r="GQB62" s="147"/>
      <c r="GQC62" s="147"/>
      <c r="GQD62" s="147"/>
      <c r="GQE62" s="147"/>
      <c r="GQF62" s="147"/>
      <c r="GQG62" s="147"/>
      <c r="GQH62" s="147"/>
      <c r="GQI62" s="147"/>
      <c r="GQJ62" s="147"/>
      <c r="GQK62" s="147"/>
      <c r="GQL62" s="147"/>
      <c r="GQM62" s="147"/>
      <c r="GQN62" s="147"/>
      <c r="GQO62" s="147"/>
      <c r="GQP62" s="147"/>
      <c r="GQQ62" s="147"/>
      <c r="GQR62" s="147"/>
      <c r="GQS62" s="147"/>
      <c r="GQT62" s="147"/>
      <c r="GQU62" s="147"/>
      <c r="GQV62" s="147"/>
      <c r="GQW62" s="147"/>
      <c r="GQX62" s="147"/>
      <c r="GQY62" s="147"/>
      <c r="GQZ62" s="147"/>
      <c r="GRA62" s="147"/>
      <c r="GRB62" s="147"/>
      <c r="GRC62" s="147"/>
      <c r="GRD62" s="147"/>
      <c r="GRE62" s="147"/>
      <c r="GRF62" s="147"/>
      <c r="GRG62" s="147"/>
      <c r="GRH62" s="147"/>
      <c r="GRI62" s="147"/>
      <c r="GRJ62" s="147"/>
      <c r="GRK62" s="147"/>
      <c r="GRL62" s="147"/>
      <c r="GRM62" s="147"/>
      <c r="GRN62" s="147"/>
      <c r="GRO62" s="147"/>
      <c r="GRP62" s="147"/>
      <c r="GRQ62" s="147"/>
      <c r="GRR62" s="147"/>
      <c r="GRS62" s="147"/>
      <c r="GRT62" s="147"/>
      <c r="GRU62" s="147"/>
      <c r="GRV62" s="147"/>
      <c r="GRW62" s="147"/>
      <c r="GRX62" s="147"/>
      <c r="GRY62" s="147"/>
      <c r="GRZ62" s="147"/>
      <c r="GSA62" s="147"/>
      <c r="GSB62" s="147"/>
      <c r="GSC62" s="147"/>
      <c r="GSD62" s="147"/>
      <c r="GSE62" s="147"/>
      <c r="GSF62" s="147"/>
      <c r="GSG62" s="147"/>
      <c r="GSH62" s="147"/>
      <c r="GSI62" s="147"/>
      <c r="GSJ62" s="147"/>
      <c r="GSK62" s="147"/>
      <c r="GSL62" s="147"/>
      <c r="GSM62" s="147"/>
      <c r="GSN62" s="147"/>
      <c r="GSO62" s="147"/>
      <c r="GSP62" s="147"/>
      <c r="GSQ62" s="147"/>
      <c r="GSR62" s="147"/>
      <c r="GSS62" s="147"/>
      <c r="GST62" s="147"/>
      <c r="GSU62" s="147"/>
      <c r="GSV62" s="147"/>
      <c r="GSW62" s="147"/>
      <c r="GSX62" s="147"/>
      <c r="GSY62" s="147"/>
      <c r="GSZ62" s="147"/>
      <c r="GTA62" s="147"/>
      <c r="GTB62" s="147"/>
      <c r="GTC62" s="147"/>
      <c r="GTD62" s="147"/>
      <c r="GTE62" s="147"/>
      <c r="GTF62" s="147"/>
      <c r="GTG62" s="147"/>
      <c r="GTH62" s="147"/>
      <c r="GTI62" s="147"/>
      <c r="GTJ62" s="147"/>
      <c r="GTK62" s="147"/>
      <c r="GTL62" s="147"/>
      <c r="GTM62" s="147"/>
      <c r="GTN62" s="147"/>
      <c r="GTO62" s="147"/>
      <c r="GTP62" s="147"/>
      <c r="GTQ62" s="147"/>
      <c r="GTR62" s="147"/>
      <c r="GTS62" s="147"/>
      <c r="GTT62" s="147"/>
      <c r="GTU62" s="147"/>
      <c r="GTV62" s="147"/>
      <c r="GTW62" s="147"/>
      <c r="GTX62" s="147"/>
      <c r="GTY62" s="147"/>
      <c r="GTZ62" s="147"/>
      <c r="GUA62" s="147"/>
      <c r="GUB62" s="147"/>
      <c r="GUC62" s="147"/>
      <c r="GUD62" s="147"/>
      <c r="GUE62" s="147"/>
      <c r="GUF62" s="147"/>
      <c r="GUG62" s="147"/>
      <c r="GUH62" s="147"/>
      <c r="GUI62" s="147"/>
      <c r="GUJ62" s="147"/>
      <c r="GUK62" s="147"/>
      <c r="GUL62" s="147"/>
      <c r="GUM62" s="147"/>
      <c r="GUN62" s="147"/>
      <c r="GUO62" s="147"/>
      <c r="GUP62" s="147"/>
      <c r="GUQ62" s="147"/>
      <c r="GUR62" s="147"/>
      <c r="GUS62" s="147"/>
      <c r="GUT62" s="147"/>
      <c r="GUU62" s="147"/>
      <c r="GUV62" s="147"/>
      <c r="GUW62" s="147"/>
      <c r="GUX62" s="147"/>
      <c r="GUY62" s="147"/>
      <c r="GUZ62" s="147"/>
      <c r="GVA62" s="147"/>
      <c r="GVB62" s="147"/>
      <c r="GVC62" s="147"/>
      <c r="GVD62" s="147"/>
      <c r="GVE62" s="147"/>
      <c r="GVF62" s="147"/>
      <c r="GVG62" s="147"/>
      <c r="GVH62" s="147"/>
      <c r="GVI62" s="147"/>
      <c r="GVJ62" s="147"/>
      <c r="GVK62" s="147"/>
      <c r="GVL62" s="147"/>
      <c r="GVM62" s="147"/>
      <c r="GVN62" s="147"/>
      <c r="GVO62" s="147"/>
      <c r="GVP62" s="147"/>
      <c r="GVQ62" s="147"/>
      <c r="GVR62" s="147"/>
      <c r="GVS62" s="147"/>
      <c r="GVT62" s="147"/>
      <c r="GVU62" s="147"/>
      <c r="GVV62" s="147"/>
      <c r="GVW62" s="147"/>
      <c r="GVX62" s="147"/>
      <c r="GVY62" s="147"/>
      <c r="GVZ62" s="147"/>
      <c r="GWA62" s="147"/>
      <c r="GWB62" s="147"/>
      <c r="GWC62" s="147"/>
      <c r="GWD62" s="147"/>
      <c r="GWE62" s="147"/>
      <c r="GWF62" s="147"/>
      <c r="GWG62" s="147"/>
      <c r="GWH62" s="147"/>
      <c r="GWI62" s="147"/>
      <c r="GWJ62" s="147"/>
      <c r="GWK62" s="147"/>
      <c r="GWL62" s="147"/>
      <c r="GWM62" s="147"/>
      <c r="GWN62" s="147"/>
      <c r="GWO62" s="147"/>
      <c r="GWP62" s="147"/>
      <c r="GWQ62" s="147"/>
      <c r="GWR62" s="147"/>
      <c r="GWS62" s="147"/>
      <c r="GWT62" s="147"/>
      <c r="GWU62" s="147"/>
      <c r="GWV62" s="147"/>
      <c r="GWW62" s="147"/>
      <c r="GWX62" s="147"/>
      <c r="GWY62" s="147"/>
      <c r="GWZ62" s="147"/>
      <c r="GXA62" s="147"/>
      <c r="GXB62" s="147"/>
      <c r="GXC62" s="147"/>
      <c r="GXD62" s="147"/>
      <c r="GXE62" s="147"/>
      <c r="GXF62" s="147"/>
      <c r="GXG62" s="147"/>
      <c r="GXH62" s="147"/>
      <c r="GXI62" s="147"/>
      <c r="GXJ62" s="147"/>
      <c r="GXK62" s="147"/>
      <c r="GXL62" s="147"/>
      <c r="GXM62" s="147"/>
      <c r="GXN62" s="147"/>
      <c r="GXO62" s="147"/>
      <c r="GXP62" s="147"/>
      <c r="GXQ62" s="147"/>
      <c r="GXR62" s="147"/>
      <c r="GXS62" s="147"/>
      <c r="GXT62" s="147"/>
      <c r="GXU62" s="147"/>
      <c r="GXV62" s="147"/>
      <c r="GXW62" s="147"/>
      <c r="GXX62" s="147"/>
      <c r="GXY62" s="147"/>
      <c r="GXZ62" s="147"/>
      <c r="GYA62" s="147"/>
      <c r="GYB62" s="147"/>
      <c r="GYC62" s="147"/>
      <c r="GYD62" s="147"/>
      <c r="GYE62" s="147"/>
      <c r="GYF62" s="147"/>
      <c r="GYG62" s="147"/>
      <c r="GYH62" s="147"/>
      <c r="GYI62" s="147"/>
      <c r="GYJ62" s="147"/>
      <c r="GYK62" s="147"/>
      <c r="GYL62" s="147"/>
      <c r="GYM62" s="147"/>
      <c r="GYN62" s="147"/>
      <c r="GYO62" s="147"/>
      <c r="GYP62" s="147"/>
      <c r="GYQ62" s="147"/>
      <c r="GYR62" s="147"/>
      <c r="GYS62" s="147"/>
      <c r="GYT62" s="147"/>
      <c r="GYU62" s="147"/>
      <c r="GYV62" s="147"/>
      <c r="GYW62" s="147"/>
      <c r="GYX62" s="147"/>
      <c r="GYY62" s="147"/>
      <c r="GYZ62" s="147"/>
      <c r="GZA62" s="147"/>
      <c r="GZB62" s="147"/>
      <c r="GZC62" s="147"/>
      <c r="GZD62" s="147"/>
      <c r="GZE62" s="147"/>
      <c r="GZF62" s="147"/>
      <c r="GZG62" s="147"/>
      <c r="GZH62" s="147"/>
      <c r="GZI62" s="147"/>
      <c r="GZJ62" s="147"/>
      <c r="GZK62" s="147"/>
      <c r="GZL62" s="147"/>
      <c r="GZM62" s="147"/>
      <c r="GZN62" s="147"/>
      <c r="GZO62" s="147"/>
      <c r="GZP62" s="147"/>
      <c r="GZQ62" s="147"/>
      <c r="GZR62" s="147"/>
      <c r="GZS62" s="147"/>
      <c r="GZT62" s="147"/>
      <c r="GZU62" s="147"/>
      <c r="GZV62" s="147"/>
      <c r="GZW62" s="147"/>
      <c r="GZX62" s="147"/>
      <c r="GZY62" s="147"/>
      <c r="GZZ62" s="147"/>
      <c r="HAA62" s="147"/>
      <c r="HAB62" s="147"/>
      <c r="HAC62" s="147"/>
      <c r="HAD62" s="147"/>
      <c r="HAE62" s="147"/>
      <c r="HAF62" s="147"/>
      <c r="HAG62" s="147"/>
      <c r="HAH62" s="147"/>
      <c r="HAI62" s="147"/>
      <c r="HAJ62" s="147"/>
      <c r="HAK62" s="147"/>
      <c r="HAL62" s="147"/>
      <c r="HAM62" s="147"/>
      <c r="HAN62" s="147"/>
      <c r="HAO62" s="147"/>
      <c r="HAP62" s="147"/>
      <c r="HAQ62" s="147"/>
      <c r="HAR62" s="147"/>
      <c r="HAS62" s="147"/>
      <c r="HAT62" s="147"/>
      <c r="HAU62" s="147"/>
      <c r="HAV62" s="147"/>
      <c r="HAW62" s="147"/>
      <c r="HAX62" s="147"/>
      <c r="HAY62" s="147"/>
      <c r="HAZ62" s="147"/>
      <c r="HBA62" s="147"/>
      <c r="HBB62" s="147"/>
      <c r="HBC62" s="147"/>
      <c r="HBD62" s="147"/>
      <c r="HBE62" s="147"/>
      <c r="HBF62" s="147"/>
      <c r="HBG62" s="147"/>
      <c r="HBH62" s="147"/>
      <c r="HBI62" s="147"/>
      <c r="HBJ62" s="147"/>
      <c r="HBK62" s="147"/>
      <c r="HBL62" s="147"/>
      <c r="HBM62" s="147"/>
      <c r="HBN62" s="147"/>
      <c r="HBO62" s="147"/>
      <c r="HBP62" s="147"/>
      <c r="HBQ62" s="147"/>
      <c r="HBR62" s="147"/>
      <c r="HBS62" s="147"/>
      <c r="HBT62" s="147"/>
      <c r="HBU62" s="147"/>
      <c r="HBV62" s="147"/>
      <c r="HBW62" s="147"/>
      <c r="HBX62" s="147"/>
      <c r="HBY62" s="147"/>
      <c r="HBZ62" s="147"/>
      <c r="HCA62" s="147"/>
      <c r="HCB62" s="147"/>
      <c r="HCC62" s="147"/>
      <c r="HCD62" s="147"/>
      <c r="HCE62" s="147"/>
      <c r="HCF62" s="147"/>
      <c r="HCG62" s="147"/>
      <c r="HCH62" s="147"/>
      <c r="HCI62" s="147"/>
      <c r="HCJ62" s="147"/>
      <c r="HCK62" s="147"/>
      <c r="HCL62" s="147"/>
      <c r="HCM62" s="147"/>
      <c r="HCN62" s="147"/>
      <c r="HCO62" s="147"/>
      <c r="HCP62" s="147"/>
      <c r="HCQ62" s="147"/>
      <c r="HCR62" s="147"/>
      <c r="HCS62" s="147"/>
      <c r="HCT62" s="147"/>
      <c r="HCU62" s="147"/>
      <c r="HCV62" s="147"/>
      <c r="HCW62" s="147"/>
      <c r="HCX62" s="147"/>
      <c r="HCY62" s="147"/>
      <c r="HCZ62" s="147"/>
      <c r="HDA62" s="147"/>
      <c r="HDB62" s="147"/>
      <c r="HDC62" s="147"/>
      <c r="HDD62" s="147"/>
      <c r="HDE62" s="147"/>
      <c r="HDF62" s="147"/>
      <c r="HDG62" s="147"/>
      <c r="HDH62" s="147"/>
      <c r="HDI62" s="147"/>
      <c r="HDJ62" s="147"/>
      <c r="HDK62" s="147"/>
      <c r="HDL62" s="147"/>
      <c r="HDM62" s="147"/>
      <c r="HDN62" s="147"/>
      <c r="HDO62" s="147"/>
      <c r="HDP62" s="147"/>
      <c r="HDQ62" s="147"/>
      <c r="HDR62" s="147"/>
      <c r="HDS62" s="147"/>
      <c r="HDT62" s="147"/>
      <c r="HDU62" s="147"/>
      <c r="HDV62" s="147"/>
      <c r="HDW62" s="147"/>
      <c r="HDX62" s="147"/>
      <c r="HDY62" s="147"/>
      <c r="HDZ62" s="147"/>
      <c r="HEA62" s="147"/>
      <c r="HEB62" s="147"/>
      <c r="HEC62" s="147"/>
      <c r="HED62" s="147"/>
      <c r="HEE62" s="147"/>
      <c r="HEF62" s="147"/>
      <c r="HEG62" s="147"/>
      <c r="HEH62" s="147"/>
      <c r="HEI62" s="147"/>
      <c r="HEJ62" s="147"/>
      <c r="HEK62" s="147"/>
      <c r="HEL62" s="147"/>
      <c r="HEM62" s="147"/>
      <c r="HEN62" s="147"/>
      <c r="HEO62" s="147"/>
      <c r="HEP62" s="147"/>
      <c r="HEQ62" s="147"/>
      <c r="HER62" s="147"/>
      <c r="HES62" s="147"/>
      <c r="HET62" s="147"/>
      <c r="HEU62" s="147"/>
      <c r="HEV62" s="147"/>
      <c r="HEW62" s="147"/>
      <c r="HEX62" s="147"/>
      <c r="HEY62" s="147"/>
      <c r="HEZ62" s="147"/>
      <c r="HFA62" s="147"/>
      <c r="HFB62" s="147"/>
      <c r="HFC62" s="147"/>
      <c r="HFD62" s="147"/>
      <c r="HFE62" s="147"/>
      <c r="HFF62" s="147"/>
      <c r="HFG62" s="147"/>
      <c r="HFH62" s="147"/>
      <c r="HFI62" s="147"/>
      <c r="HFJ62" s="147"/>
      <c r="HFK62" s="147"/>
      <c r="HFL62" s="147"/>
      <c r="HFM62" s="147"/>
      <c r="HFN62" s="147"/>
      <c r="HFO62" s="147"/>
      <c r="HFP62" s="147"/>
      <c r="HFQ62" s="147"/>
      <c r="HFR62" s="147"/>
      <c r="HFS62" s="147"/>
      <c r="HFT62" s="147"/>
      <c r="HFU62" s="147"/>
      <c r="HFV62" s="147"/>
      <c r="HFW62" s="147"/>
      <c r="HFX62" s="147"/>
      <c r="HFY62" s="147"/>
      <c r="HFZ62" s="147"/>
      <c r="HGA62" s="147"/>
      <c r="HGB62" s="147"/>
      <c r="HGC62" s="147"/>
      <c r="HGD62" s="147"/>
      <c r="HGE62" s="147"/>
      <c r="HGF62" s="147"/>
      <c r="HGG62" s="147"/>
      <c r="HGH62" s="147"/>
      <c r="HGI62" s="147"/>
      <c r="HGJ62" s="147"/>
      <c r="HGK62" s="147"/>
      <c r="HGL62" s="147"/>
      <c r="HGM62" s="147"/>
      <c r="HGN62" s="147"/>
      <c r="HGO62" s="147"/>
      <c r="HGP62" s="147"/>
      <c r="HGQ62" s="147"/>
      <c r="HGR62" s="147"/>
      <c r="HGS62" s="147"/>
      <c r="HGT62" s="147"/>
      <c r="HGU62" s="147"/>
      <c r="HGV62" s="147"/>
      <c r="HGW62" s="147"/>
      <c r="HGX62" s="147"/>
      <c r="HGY62" s="147"/>
      <c r="HGZ62" s="147"/>
      <c r="HHA62" s="147"/>
      <c r="HHB62" s="147"/>
      <c r="HHC62" s="147"/>
      <c r="HHD62" s="147"/>
      <c r="HHE62" s="147"/>
      <c r="HHF62" s="147"/>
      <c r="HHG62" s="147"/>
      <c r="HHH62" s="147"/>
      <c r="HHI62" s="147"/>
      <c r="HHJ62" s="147"/>
      <c r="HHK62" s="147"/>
      <c r="HHL62" s="147"/>
      <c r="HHM62" s="147"/>
      <c r="HHN62" s="147"/>
      <c r="HHO62" s="147"/>
      <c r="HHP62" s="147"/>
      <c r="HHQ62" s="147"/>
      <c r="HHR62" s="147"/>
      <c r="HHS62" s="147"/>
      <c r="HHT62" s="147"/>
      <c r="HHU62" s="147"/>
      <c r="HHV62" s="147"/>
      <c r="HHW62" s="147"/>
      <c r="HHX62" s="147"/>
      <c r="HHY62" s="147"/>
      <c r="HHZ62" s="147"/>
      <c r="HIA62" s="147"/>
      <c r="HIB62" s="147"/>
      <c r="HIC62" s="147"/>
      <c r="HID62" s="147"/>
      <c r="HIE62" s="147"/>
      <c r="HIF62" s="147"/>
      <c r="HIG62" s="147"/>
      <c r="HIH62" s="147"/>
      <c r="HII62" s="147"/>
      <c r="HIJ62" s="147"/>
      <c r="HIK62" s="147"/>
      <c r="HIL62" s="147"/>
      <c r="HIM62" s="147"/>
      <c r="HIN62" s="147"/>
      <c r="HIO62" s="147"/>
      <c r="HIP62" s="147"/>
      <c r="HIQ62" s="147"/>
      <c r="HIR62" s="147"/>
      <c r="HIS62" s="147"/>
      <c r="HIT62" s="147"/>
      <c r="HIU62" s="147"/>
      <c r="HIV62" s="147"/>
      <c r="HIW62" s="147"/>
      <c r="HIX62" s="147"/>
      <c r="HIY62" s="147"/>
      <c r="HIZ62" s="147"/>
      <c r="HJA62" s="147"/>
      <c r="HJB62" s="147"/>
      <c r="HJC62" s="147"/>
      <c r="HJD62" s="147"/>
      <c r="HJE62" s="147"/>
      <c r="HJF62" s="147"/>
      <c r="HJG62" s="147"/>
      <c r="HJH62" s="147"/>
      <c r="HJI62" s="147"/>
      <c r="HJJ62" s="147"/>
      <c r="HJK62" s="147"/>
      <c r="HJL62" s="147"/>
      <c r="HJM62" s="147"/>
      <c r="HJN62" s="147"/>
      <c r="HJO62" s="147"/>
      <c r="HJP62" s="147"/>
      <c r="HJQ62" s="147"/>
      <c r="HJR62" s="147"/>
      <c r="HJS62" s="147"/>
      <c r="HJT62" s="147"/>
      <c r="HJU62" s="147"/>
      <c r="HJV62" s="147"/>
      <c r="HJW62" s="147"/>
      <c r="HJX62" s="147"/>
      <c r="HJY62" s="147"/>
      <c r="HJZ62" s="147"/>
      <c r="HKA62" s="147"/>
      <c r="HKB62" s="147"/>
      <c r="HKC62" s="147"/>
      <c r="HKD62" s="147"/>
      <c r="HKE62" s="147"/>
      <c r="HKF62" s="147"/>
      <c r="HKG62" s="147"/>
      <c r="HKH62" s="147"/>
      <c r="HKI62" s="147"/>
      <c r="HKJ62" s="147"/>
      <c r="HKK62" s="147"/>
      <c r="HKL62" s="147"/>
      <c r="HKM62" s="147"/>
      <c r="HKN62" s="147"/>
      <c r="HKO62" s="147"/>
      <c r="HKP62" s="147"/>
      <c r="HKQ62" s="147"/>
      <c r="HKR62" s="147"/>
      <c r="HKS62" s="147"/>
      <c r="HKT62" s="147"/>
      <c r="HKU62" s="147"/>
      <c r="HKV62" s="147"/>
      <c r="HKW62" s="147"/>
      <c r="HKX62" s="147"/>
      <c r="HKY62" s="147"/>
      <c r="HKZ62" s="147"/>
      <c r="HLA62" s="147"/>
      <c r="HLB62" s="147"/>
      <c r="HLC62" s="147"/>
      <c r="HLD62" s="147"/>
      <c r="HLE62" s="147"/>
      <c r="HLF62" s="147"/>
      <c r="HLG62" s="147"/>
      <c r="HLH62" s="147"/>
      <c r="HLI62" s="147"/>
      <c r="HLJ62" s="147"/>
      <c r="HLK62" s="147"/>
      <c r="HLL62" s="147"/>
      <c r="HLM62" s="147"/>
      <c r="HLN62" s="147"/>
      <c r="HLO62" s="147"/>
      <c r="HLP62" s="147"/>
      <c r="HLQ62" s="147"/>
      <c r="HLR62" s="147"/>
      <c r="HLS62" s="147"/>
      <c r="HLT62" s="147"/>
      <c r="HLU62" s="147"/>
      <c r="HLV62" s="147"/>
      <c r="HLW62" s="147"/>
      <c r="HLX62" s="147"/>
      <c r="HLY62" s="147"/>
      <c r="HLZ62" s="147"/>
      <c r="HMA62" s="147"/>
      <c r="HMB62" s="147"/>
      <c r="HMC62" s="147"/>
      <c r="HMD62" s="147"/>
      <c r="HME62" s="147"/>
      <c r="HMF62" s="147"/>
      <c r="HMG62" s="147"/>
      <c r="HMH62" s="147"/>
      <c r="HMI62" s="147"/>
      <c r="HMJ62" s="147"/>
      <c r="HMK62" s="147"/>
      <c r="HML62" s="147"/>
      <c r="HMM62" s="147"/>
      <c r="HMN62" s="147"/>
      <c r="HMO62" s="147"/>
      <c r="HMP62" s="147"/>
      <c r="HMQ62" s="147"/>
      <c r="HMR62" s="147"/>
      <c r="HMS62" s="147"/>
      <c r="HMT62" s="147"/>
      <c r="HMU62" s="147"/>
      <c r="HMV62" s="147"/>
      <c r="HMW62" s="147"/>
      <c r="HMX62" s="147"/>
      <c r="HMY62" s="147"/>
      <c r="HMZ62" s="147"/>
      <c r="HNA62" s="147"/>
      <c r="HNB62" s="147"/>
      <c r="HNC62" s="147"/>
      <c r="HND62" s="147"/>
      <c r="HNE62" s="147"/>
      <c r="HNF62" s="147"/>
      <c r="HNG62" s="147"/>
      <c r="HNH62" s="147"/>
      <c r="HNI62" s="147"/>
      <c r="HNJ62" s="147"/>
      <c r="HNK62" s="147"/>
      <c r="HNL62" s="147"/>
      <c r="HNM62" s="147"/>
      <c r="HNN62" s="147"/>
      <c r="HNO62" s="147"/>
      <c r="HNP62" s="147"/>
      <c r="HNQ62" s="147"/>
      <c r="HNR62" s="147"/>
      <c r="HNS62" s="147"/>
      <c r="HNT62" s="147"/>
      <c r="HNU62" s="147"/>
      <c r="HNV62" s="147"/>
      <c r="HNW62" s="147"/>
      <c r="HNX62" s="147"/>
      <c r="HNY62" s="147"/>
      <c r="HNZ62" s="147"/>
      <c r="HOA62" s="147"/>
      <c r="HOB62" s="147"/>
      <c r="HOC62" s="147"/>
      <c r="HOD62" s="147"/>
      <c r="HOE62" s="147"/>
      <c r="HOF62" s="147"/>
      <c r="HOG62" s="147"/>
      <c r="HOH62" s="147"/>
      <c r="HOI62" s="147"/>
      <c r="HOJ62" s="147"/>
      <c r="HOK62" s="147"/>
      <c r="HOL62" s="147"/>
      <c r="HOM62" s="147"/>
      <c r="HON62" s="147"/>
      <c r="HOO62" s="147"/>
      <c r="HOP62" s="147"/>
      <c r="HOQ62" s="147"/>
      <c r="HOR62" s="147"/>
      <c r="HOS62" s="147"/>
      <c r="HOT62" s="147"/>
      <c r="HOU62" s="147"/>
      <c r="HOV62" s="147"/>
      <c r="HOW62" s="147"/>
      <c r="HOX62" s="147"/>
      <c r="HOY62" s="147"/>
      <c r="HOZ62" s="147"/>
      <c r="HPA62" s="147"/>
      <c r="HPB62" s="147"/>
      <c r="HPC62" s="147"/>
      <c r="HPD62" s="147"/>
      <c r="HPE62" s="147"/>
      <c r="HPF62" s="147"/>
      <c r="HPG62" s="147"/>
      <c r="HPH62" s="147"/>
      <c r="HPI62" s="147"/>
      <c r="HPJ62" s="147"/>
      <c r="HPK62" s="147"/>
      <c r="HPL62" s="147"/>
      <c r="HPM62" s="147"/>
      <c r="HPN62" s="147"/>
      <c r="HPO62" s="147"/>
      <c r="HPP62" s="147"/>
      <c r="HPQ62" s="147"/>
      <c r="HPR62" s="147"/>
      <c r="HPS62" s="147"/>
      <c r="HPT62" s="147"/>
      <c r="HPU62" s="147"/>
      <c r="HPV62" s="147"/>
      <c r="HPW62" s="147"/>
      <c r="HPX62" s="147"/>
      <c r="HPY62" s="147"/>
      <c r="HPZ62" s="147"/>
      <c r="HQA62" s="147"/>
      <c r="HQB62" s="147"/>
      <c r="HQC62" s="147"/>
      <c r="HQD62" s="147"/>
      <c r="HQE62" s="147"/>
      <c r="HQF62" s="147"/>
      <c r="HQG62" s="147"/>
      <c r="HQH62" s="147"/>
      <c r="HQI62" s="147"/>
      <c r="HQJ62" s="147"/>
      <c r="HQK62" s="147"/>
      <c r="HQL62" s="147"/>
      <c r="HQM62" s="147"/>
      <c r="HQN62" s="147"/>
      <c r="HQO62" s="147"/>
      <c r="HQP62" s="147"/>
      <c r="HQQ62" s="147"/>
      <c r="HQR62" s="147"/>
      <c r="HQS62" s="147"/>
      <c r="HQT62" s="147"/>
      <c r="HQU62" s="147"/>
      <c r="HQV62" s="147"/>
      <c r="HQW62" s="147"/>
      <c r="HQX62" s="147"/>
      <c r="HQY62" s="147"/>
      <c r="HQZ62" s="147"/>
      <c r="HRA62" s="147"/>
      <c r="HRB62" s="147"/>
      <c r="HRC62" s="147"/>
      <c r="HRD62" s="147"/>
      <c r="HRE62" s="147"/>
      <c r="HRF62" s="147"/>
      <c r="HRG62" s="147"/>
      <c r="HRH62" s="147"/>
      <c r="HRI62" s="147"/>
      <c r="HRJ62" s="147"/>
      <c r="HRK62" s="147"/>
      <c r="HRL62" s="147"/>
      <c r="HRM62" s="147"/>
      <c r="HRN62" s="147"/>
      <c r="HRO62" s="147"/>
      <c r="HRP62" s="147"/>
      <c r="HRQ62" s="147"/>
      <c r="HRR62" s="147"/>
      <c r="HRS62" s="147"/>
      <c r="HRT62" s="147"/>
      <c r="HRU62" s="147"/>
      <c r="HRV62" s="147"/>
      <c r="HRW62" s="147"/>
      <c r="HRX62" s="147"/>
      <c r="HRY62" s="147"/>
      <c r="HRZ62" s="147"/>
      <c r="HSA62" s="147"/>
      <c r="HSB62" s="147"/>
      <c r="HSC62" s="147"/>
      <c r="HSD62" s="147"/>
      <c r="HSE62" s="147"/>
      <c r="HSF62" s="147"/>
      <c r="HSG62" s="147"/>
      <c r="HSH62" s="147"/>
      <c r="HSI62" s="147"/>
      <c r="HSJ62" s="147"/>
      <c r="HSK62" s="147"/>
      <c r="HSL62" s="147"/>
      <c r="HSM62" s="147"/>
      <c r="HSN62" s="147"/>
      <c r="HSO62" s="147"/>
      <c r="HSP62" s="147"/>
      <c r="HSQ62" s="147"/>
      <c r="HSR62" s="147"/>
      <c r="HSS62" s="147"/>
      <c r="HST62" s="147"/>
      <c r="HSU62" s="147"/>
      <c r="HSV62" s="147"/>
      <c r="HSW62" s="147"/>
      <c r="HSX62" s="147"/>
      <c r="HSY62" s="147"/>
      <c r="HSZ62" s="147"/>
      <c r="HTA62" s="147"/>
      <c r="HTB62" s="147"/>
      <c r="HTC62" s="147"/>
      <c r="HTD62" s="147"/>
      <c r="HTE62" s="147"/>
      <c r="HTF62" s="147"/>
      <c r="HTG62" s="147"/>
      <c r="HTH62" s="147"/>
      <c r="HTI62" s="147"/>
      <c r="HTJ62" s="147"/>
      <c r="HTK62" s="147"/>
      <c r="HTL62" s="147"/>
      <c r="HTM62" s="147"/>
      <c r="HTN62" s="147"/>
      <c r="HTO62" s="147"/>
      <c r="HTP62" s="147"/>
      <c r="HTQ62" s="147"/>
      <c r="HTR62" s="147"/>
      <c r="HTS62" s="147"/>
      <c r="HTT62" s="147"/>
      <c r="HTU62" s="147"/>
      <c r="HTV62" s="147"/>
      <c r="HTW62" s="147"/>
      <c r="HTX62" s="147"/>
      <c r="HTY62" s="147"/>
      <c r="HTZ62" s="147"/>
      <c r="HUA62" s="147"/>
      <c r="HUB62" s="147"/>
      <c r="HUC62" s="147"/>
      <c r="HUD62" s="147"/>
      <c r="HUE62" s="147"/>
      <c r="HUF62" s="147"/>
      <c r="HUG62" s="147"/>
      <c r="HUH62" s="147"/>
      <c r="HUI62" s="147"/>
      <c r="HUJ62" s="147"/>
      <c r="HUK62" s="147"/>
      <c r="HUL62" s="147"/>
      <c r="HUM62" s="147"/>
      <c r="HUN62" s="147"/>
      <c r="HUO62" s="147"/>
      <c r="HUP62" s="147"/>
      <c r="HUQ62" s="147"/>
      <c r="HUR62" s="147"/>
      <c r="HUS62" s="147"/>
      <c r="HUT62" s="147"/>
      <c r="HUU62" s="147"/>
      <c r="HUV62" s="147"/>
      <c r="HUW62" s="147"/>
      <c r="HUX62" s="147"/>
      <c r="HUY62" s="147"/>
      <c r="HUZ62" s="147"/>
      <c r="HVA62" s="147"/>
      <c r="HVB62" s="147"/>
      <c r="HVC62" s="147"/>
      <c r="HVD62" s="147"/>
      <c r="HVE62" s="147"/>
      <c r="HVF62" s="147"/>
      <c r="HVG62" s="147"/>
      <c r="HVH62" s="147"/>
      <c r="HVI62" s="147"/>
      <c r="HVJ62" s="147"/>
      <c r="HVK62" s="147"/>
      <c r="HVL62" s="147"/>
      <c r="HVM62" s="147"/>
      <c r="HVN62" s="147"/>
      <c r="HVO62" s="147"/>
      <c r="HVP62" s="147"/>
      <c r="HVQ62" s="147"/>
      <c r="HVR62" s="147"/>
      <c r="HVS62" s="147"/>
      <c r="HVT62" s="147"/>
      <c r="HVU62" s="147"/>
      <c r="HVV62" s="147"/>
      <c r="HVW62" s="147"/>
      <c r="HVX62" s="147"/>
      <c r="HVY62" s="147"/>
      <c r="HVZ62" s="147"/>
      <c r="HWA62" s="147"/>
      <c r="HWB62" s="147"/>
      <c r="HWC62" s="147"/>
      <c r="HWD62" s="147"/>
      <c r="HWE62" s="147"/>
      <c r="HWF62" s="147"/>
      <c r="HWG62" s="147"/>
      <c r="HWH62" s="147"/>
      <c r="HWI62" s="147"/>
      <c r="HWJ62" s="147"/>
      <c r="HWK62" s="147"/>
      <c r="HWL62" s="147"/>
      <c r="HWM62" s="147"/>
      <c r="HWN62" s="147"/>
      <c r="HWO62" s="147"/>
      <c r="HWP62" s="147"/>
      <c r="HWQ62" s="147"/>
      <c r="HWR62" s="147"/>
      <c r="HWS62" s="147"/>
      <c r="HWT62" s="147"/>
      <c r="HWU62" s="147"/>
      <c r="HWV62" s="147"/>
      <c r="HWW62" s="147"/>
      <c r="HWX62" s="147"/>
      <c r="HWY62" s="147"/>
      <c r="HWZ62" s="147"/>
      <c r="HXA62" s="147"/>
      <c r="HXB62" s="147"/>
      <c r="HXC62" s="147"/>
      <c r="HXD62" s="147"/>
      <c r="HXE62" s="147"/>
      <c r="HXF62" s="147"/>
      <c r="HXG62" s="147"/>
      <c r="HXH62" s="147"/>
      <c r="HXI62" s="147"/>
      <c r="HXJ62" s="147"/>
      <c r="HXK62" s="147"/>
      <c r="HXL62" s="147"/>
      <c r="HXM62" s="147"/>
      <c r="HXN62" s="147"/>
      <c r="HXO62" s="147"/>
      <c r="HXP62" s="147"/>
      <c r="HXQ62" s="147"/>
      <c r="HXR62" s="147"/>
      <c r="HXS62" s="147"/>
      <c r="HXT62" s="147"/>
      <c r="HXU62" s="147"/>
      <c r="HXV62" s="147"/>
      <c r="HXW62" s="147"/>
      <c r="HXX62" s="147"/>
      <c r="HXY62" s="147"/>
      <c r="HXZ62" s="147"/>
      <c r="HYA62" s="147"/>
      <c r="HYB62" s="147"/>
      <c r="HYC62" s="147"/>
      <c r="HYD62" s="147"/>
      <c r="HYE62" s="147"/>
      <c r="HYF62" s="147"/>
      <c r="HYG62" s="147"/>
      <c r="HYH62" s="147"/>
      <c r="HYI62" s="147"/>
      <c r="HYJ62" s="147"/>
      <c r="HYK62" s="147"/>
      <c r="HYL62" s="147"/>
      <c r="HYM62" s="147"/>
      <c r="HYN62" s="147"/>
      <c r="HYO62" s="147"/>
      <c r="HYP62" s="147"/>
      <c r="HYQ62" s="147"/>
      <c r="HYR62" s="147"/>
      <c r="HYS62" s="147"/>
      <c r="HYT62" s="147"/>
      <c r="HYU62" s="147"/>
      <c r="HYV62" s="147"/>
      <c r="HYW62" s="147"/>
      <c r="HYX62" s="147"/>
      <c r="HYY62" s="147"/>
      <c r="HYZ62" s="147"/>
      <c r="HZA62" s="147"/>
      <c r="HZB62" s="147"/>
      <c r="HZC62" s="147"/>
      <c r="HZD62" s="147"/>
      <c r="HZE62" s="147"/>
      <c r="HZF62" s="147"/>
      <c r="HZG62" s="147"/>
      <c r="HZH62" s="147"/>
      <c r="HZI62" s="147"/>
      <c r="HZJ62" s="147"/>
      <c r="HZK62" s="147"/>
      <c r="HZL62" s="147"/>
      <c r="HZM62" s="147"/>
      <c r="HZN62" s="147"/>
      <c r="HZO62" s="147"/>
      <c r="HZP62" s="147"/>
      <c r="HZQ62" s="147"/>
      <c r="HZR62" s="147"/>
      <c r="HZS62" s="147"/>
      <c r="HZT62" s="147"/>
      <c r="HZU62" s="147"/>
      <c r="HZV62" s="147"/>
      <c r="HZW62" s="147"/>
      <c r="HZX62" s="147"/>
      <c r="HZY62" s="147"/>
      <c r="HZZ62" s="147"/>
      <c r="IAA62" s="147"/>
      <c r="IAB62" s="147"/>
      <c r="IAC62" s="147"/>
      <c r="IAD62" s="147"/>
      <c r="IAE62" s="147"/>
      <c r="IAF62" s="147"/>
      <c r="IAG62" s="147"/>
      <c r="IAH62" s="147"/>
      <c r="IAI62" s="147"/>
      <c r="IAJ62" s="147"/>
      <c r="IAK62" s="147"/>
      <c r="IAL62" s="147"/>
      <c r="IAM62" s="147"/>
      <c r="IAN62" s="147"/>
      <c r="IAO62" s="147"/>
      <c r="IAP62" s="147"/>
      <c r="IAQ62" s="147"/>
      <c r="IAR62" s="147"/>
      <c r="IAS62" s="147"/>
      <c r="IAT62" s="147"/>
      <c r="IAU62" s="147"/>
      <c r="IAV62" s="147"/>
      <c r="IAW62" s="147"/>
      <c r="IAX62" s="147"/>
      <c r="IAY62" s="147"/>
      <c r="IAZ62" s="147"/>
      <c r="IBA62" s="147"/>
      <c r="IBB62" s="147"/>
      <c r="IBC62" s="147"/>
      <c r="IBD62" s="147"/>
      <c r="IBE62" s="147"/>
      <c r="IBF62" s="147"/>
      <c r="IBG62" s="147"/>
      <c r="IBH62" s="147"/>
      <c r="IBI62" s="147"/>
      <c r="IBJ62" s="147"/>
      <c r="IBK62" s="147"/>
      <c r="IBL62" s="147"/>
      <c r="IBM62" s="147"/>
      <c r="IBN62" s="147"/>
      <c r="IBO62" s="147"/>
      <c r="IBP62" s="147"/>
      <c r="IBQ62" s="147"/>
      <c r="IBR62" s="147"/>
      <c r="IBS62" s="147"/>
      <c r="IBT62" s="147"/>
      <c r="IBU62" s="147"/>
      <c r="IBV62" s="147"/>
      <c r="IBW62" s="147"/>
      <c r="IBX62" s="147"/>
      <c r="IBY62" s="147"/>
      <c r="IBZ62" s="147"/>
      <c r="ICA62" s="147"/>
      <c r="ICB62" s="147"/>
      <c r="ICC62" s="147"/>
      <c r="ICD62" s="147"/>
      <c r="ICE62" s="147"/>
      <c r="ICF62" s="147"/>
      <c r="ICG62" s="147"/>
      <c r="ICH62" s="147"/>
      <c r="ICI62" s="147"/>
      <c r="ICJ62" s="147"/>
      <c r="ICK62" s="147"/>
      <c r="ICL62" s="147"/>
      <c r="ICM62" s="147"/>
      <c r="ICN62" s="147"/>
      <c r="ICO62" s="147"/>
      <c r="ICP62" s="147"/>
      <c r="ICQ62" s="147"/>
      <c r="ICR62" s="147"/>
      <c r="ICS62" s="147"/>
      <c r="ICT62" s="147"/>
      <c r="ICU62" s="147"/>
      <c r="ICV62" s="147"/>
      <c r="ICW62" s="147"/>
      <c r="ICX62" s="147"/>
      <c r="ICY62" s="147"/>
      <c r="ICZ62" s="147"/>
      <c r="IDA62" s="147"/>
      <c r="IDB62" s="147"/>
      <c r="IDC62" s="147"/>
      <c r="IDD62" s="147"/>
      <c r="IDE62" s="147"/>
      <c r="IDF62" s="147"/>
      <c r="IDG62" s="147"/>
      <c r="IDH62" s="147"/>
      <c r="IDI62" s="147"/>
      <c r="IDJ62" s="147"/>
      <c r="IDK62" s="147"/>
      <c r="IDL62" s="147"/>
      <c r="IDM62" s="147"/>
      <c r="IDN62" s="147"/>
      <c r="IDO62" s="147"/>
      <c r="IDP62" s="147"/>
      <c r="IDQ62" s="147"/>
      <c r="IDR62" s="147"/>
      <c r="IDS62" s="147"/>
      <c r="IDT62" s="147"/>
      <c r="IDU62" s="147"/>
      <c r="IDV62" s="147"/>
      <c r="IDW62" s="147"/>
      <c r="IDX62" s="147"/>
      <c r="IDY62" s="147"/>
      <c r="IDZ62" s="147"/>
      <c r="IEA62" s="147"/>
      <c r="IEB62" s="147"/>
      <c r="IEC62" s="147"/>
      <c r="IED62" s="147"/>
      <c r="IEE62" s="147"/>
      <c r="IEF62" s="147"/>
      <c r="IEG62" s="147"/>
      <c r="IEH62" s="147"/>
      <c r="IEI62" s="147"/>
      <c r="IEJ62" s="147"/>
      <c r="IEK62" s="147"/>
      <c r="IEL62" s="147"/>
      <c r="IEM62" s="147"/>
      <c r="IEN62" s="147"/>
      <c r="IEO62" s="147"/>
      <c r="IEP62" s="147"/>
      <c r="IEQ62" s="147"/>
      <c r="IER62" s="147"/>
      <c r="IES62" s="147"/>
      <c r="IET62" s="147"/>
      <c r="IEU62" s="147"/>
      <c r="IEV62" s="147"/>
      <c r="IEW62" s="147"/>
      <c r="IEX62" s="147"/>
      <c r="IEY62" s="147"/>
      <c r="IEZ62" s="147"/>
      <c r="IFA62" s="147"/>
      <c r="IFB62" s="147"/>
      <c r="IFC62" s="147"/>
      <c r="IFD62" s="147"/>
      <c r="IFE62" s="147"/>
      <c r="IFF62" s="147"/>
      <c r="IFG62" s="147"/>
      <c r="IFH62" s="147"/>
      <c r="IFI62" s="147"/>
      <c r="IFJ62" s="147"/>
      <c r="IFK62" s="147"/>
      <c r="IFL62" s="147"/>
      <c r="IFM62" s="147"/>
      <c r="IFN62" s="147"/>
      <c r="IFO62" s="147"/>
      <c r="IFP62" s="147"/>
      <c r="IFQ62" s="147"/>
      <c r="IFR62" s="147"/>
      <c r="IFS62" s="147"/>
      <c r="IFT62" s="147"/>
      <c r="IFU62" s="147"/>
      <c r="IFV62" s="147"/>
      <c r="IFW62" s="147"/>
      <c r="IFX62" s="147"/>
      <c r="IFY62" s="147"/>
      <c r="IFZ62" s="147"/>
      <c r="IGA62" s="147"/>
      <c r="IGB62" s="147"/>
      <c r="IGC62" s="147"/>
      <c r="IGD62" s="147"/>
      <c r="IGE62" s="147"/>
      <c r="IGF62" s="147"/>
      <c r="IGG62" s="147"/>
      <c r="IGH62" s="147"/>
      <c r="IGI62" s="147"/>
      <c r="IGJ62" s="147"/>
      <c r="IGK62" s="147"/>
      <c r="IGL62" s="147"/>
      <c r="IGM62" s="147"/>
      <c r="IGN62" s="147"/>
      <c r="IGO62" s="147"/>
      <c r="IGP62" s="147"/>
      <c r="IGQ62" s="147"/>
      <c r="IGR62" s="147"/>
      <c r="IGS62" s="147"/>
      <c r="IGT62" s="147"/>
      <c r="IGU62" s="147"/>
      <c r="IGV62" s="147"/>
      <c r="IGW62" s="147"/>
      <c r="IGX62" s="147"/>
      <c r="IGY62" s="147"/>
      <c r="IGZ62" s="147"/>
      <c r="IHA62" s="147"/>
      <c r="IHB62" s="147"/>
      <c r="IHC62" s="147"/>
      <c r="IHD62" s="147"/>
      <c r="IHE62" s="147"/>
      <c r="IHF62" s="147"/>
      <c r="IHG62" s="147"/>
      <c r="IHH62" s="147"/>
      <c r="IHI62" s="147"/>
      <c r="IHJ62" s="147"/>
      <c r="IHK62" s="147"/>
      <c r="IHL62" s="147"/>
      <c r="IHM62" s="147"/>
      <c r="IHN62" s="147"/>
      <c r="IHO62" s="147"/>
      <c r="IHP62" s="147"/>
      <c r="IHQ62" s="147"/>
      <c r="IHR62" s="147"/>
      <c r="IHS62" s="147"/>
      <c r="IHT62" s="147"/>
      <c r="IHU62" s="147"/>
      <c r="IHV62" s="147"/>
      <c r="IHW62" s="147"/>
      <c r="IHX62" s="147"/>
      <c r="IHY62" s="147"/>
      <c r="IHZ62" s="147"/>
      <c r="IIA62" s="147"/>
      <c r="IIB62" s="147"/>
      <c r="IIC62" s="147"/>
      <c r="IID62" s="147"/>
      <c r="IIE62" s="147"/>
      <c r="IIF62" s="147"/>
      <c r="IIG62" s="147"/>
      <c r="IIH62" s="147"/>
      <c r="III62" s="147"/>
      <c r="IIJ62" s="147"/>
      <c r="IIK62" s="147"/>
      <c r="IIL62" s="147"/>
      <c r="IIM62" s="147"/>
      <c r="IIN62" s="147"/>
      <c r="IIO62" s="147"/>
      <c r="IIP62" s="147"/>
      <c r="IIQ62" s="147"/>
      <c r="IIR62" s="147"/>
      <c r="IIS62" s="147"/>
      <c r="IIT62" s="147"/>
      <c r="IIU62" s="147"/>
      <c r="IIV62" s="147"/>
      <c r="IIW62" s="147"/>
      <c r="IIX62" s="147"/>
      <c r="IIY62" s="147"/>
      <c r="IIZ62" s="147"/>
      <c r="IJA62" s="147"/>
      <c r="IJB62" s="147"/>
      <c r="IJC62" s="147"/>
      <c r="IJD62" s="147"/>
      <c r="IJE62" s="147"/>
      <c r="IJF62" s="147"/>
      <c r="IJG62" s="147"/>
      <c r="IJH62" s="147"/>
      <c r="IJI62" s="147"/>
      <c r="IJJ62" s="147"/>
      <c r="IJK62" s="147"/>
      <c r="IJL62" s="147"/>
      <c r="IJM62" s="147"/>
      <c r="IJN62" s="147"/>
      <c r="IJO62" s="147"/>
      <c r="IJP62" s="147"/>
      <c r="IJQ62" s="147"/>
      <c r="IJR62" s="147"/>
      <c r="IJS62" s="147"/>
      <c r="IJT62" s="147"/>
      <c r="IJU62" s="147"/>
      <c r="IJV62" s="147"/>
      <c r="IJW62" s="147"/>
      <c r="IJX62" s="147"/>
      <c r="IJY62" s="147"/>
      <c r="IJZ62" s="147"/>
      <c r="IKA62" s="147"/>
      <c r="IKB62" s="147"/>
      <c r="IKC62" s="147"/>
      <c r="IKD62" s="147"/>
      <c r="IKE62" s="147"/>
      <c r="IKF62" s="147"/>
      <c r="IKG62" s="147"/>
      <c r="IKH62" s="147"/>
      <c r="IKI62" s="147"/>
      <c r="IKJ62" s="147"/>
      <c r="IKK62" s="147"/>
      <c r="IKL62" s="147"/>
      <c r="IKM62" s="147"/>
      <c r="IKN62" s="147"/>
      <c r="IKO62" s="147"/>
      <c r="IKP62" s="147"/>
      <c r="IKQ62" s="147"/>
      <c r="IKR62" s="147"/>
      <c r="IKS62" s="147"/>
      <c r="IKT62" s="147"/>
      <c r="IKU62" s="147"/>
      <c r="IKV62" s="147"/>
      <c r="IKW62" s="147"/>
      <c r="IKX62" s="147"/>
      <c r="IKY62" s="147"/>
      <c r="IKZ62" s="147"/>
      <c r="ILA62" s="147"/>
      <c r="ILB62" s="147"/>
      <c r="ILC62" s="147"/>
      <c r="ILD62" s="147"/>
      <c r="ILE62" s="147"/>
      <c r="ILF62" s="147"/>
      <c r="ILG62" s="147"/>
      <c r="ILH62" s="147"/>
      <c r="ILI62" s="147"/>
      <c r="ILJ62" s="147"/>
      <c r="ILK62" s="147"/>
      <c r="ILL62" s="147"/>
      <c r="ILM62" s="147"/>
      <c r="ILN62" s="147"/>
      <c r="ILO62" s="147"/>
      <c r="ILP62" s="147"/>
      <c r="ILQ62" s="147"/>
      <c r="ILR62" s="147"/>
      <c r="ILS62" s="147"/>
      <c r="ILT62" s="147"/>
      <c r="ILU62" s="147"/>
      <c r="ILV62" s="147"/>
      <c r="ILW62" s="147"/>
      <c r="ILX62" s="147"/>
      <c r="ILY62" s="147"/>
      <c r="ILZ62" s="147"/>
      <c r="IMA62" s="147"/>
      <c r="IMB62" s="147"/>
      <c r="IMC62" s="147"/>
      <c r="IMD62" s="147"/>
      <c r="IME62" s="147"/>
      <c r="IMF62" s="147"/>
      <c r="IMG62" s="147"/>
      <c r="IMH62" s="147"/>
      <c r="IMI62" s="147"/>
      <c r="IMJ62" s="147"/>
      <c r="IMK62" s="147"/>
      <c r="IML62" s="147"/>
      <c r="IMM62" s="147"/>
      <c r="IMN62" s="147"/>
      <c r="IMO62" s="147"/>
      <c r="IMP62" s="147"/>
      <c r="IMQ62" s="147"/>
      <c r="IMR62" s="147"/>
      <c r="IMS62" s="147"/>
      <c r="IMT62" s="147"/>
      <c r="IMU62" s="147"/>
      <c r="IMV62" s="147"/>
      <c r="IMW62" s="147"/>
      <c r="IMX62" s="147"/>
      <c r="IMY62" s="147"/>
      <c r="IMZ62" s="147"/>
      <c r="INA62" s="147"/>
      <c r="INB62" s="147"/>
      <c r="INC62" s="147"/>
      <c r="IND62" s="147"/>
      <c r="INE62" s="147"/>
      <c r="INF62" s="147"/>
      <c r="ING62" s="147"/>
      <c r="INH62" s="147"/>
      <c r="INI62" s="147"/>
      <c r="INJ62" s="147"/>
      <c r="INK62" s="147"/>
      <c r="INL62" s="147"/>
      <c r="INM62" s="147"/>
      <c r="INN62" s="147"/>
      <c r="INO62" s="147"/>
      <c r="INP62" s="147"/>
      <c r="INQ62" s="147"/>
      <c r="INR62" s="147"/>
      <c r="INS62" s="147"/>
      <c r="INT62" s="147"/>
      <c r="INU62" s="147"/>
      <c r="INV62" s="147"/>
      <c r="INW62" s="147"/>
      <c r="INX62" s="147"/>
      <c r="INY62" s="147"/>
      <c r="INZ62" s="147"/>
      <c r="IOA62" s="147"/>
      <c r="IOB62" s="147"/>
      <c r="IOC62" s="147"/>
      <c r="IOD62" s="147"/>
      <c r="IOE62" s="147"/>
      <c r="IOF62" s="147"/>
      <c r="IOG62" s="147"/>
      <c r="IOH62" s="147"/>
      <c r="IOI62" s="147"/>
      <c r="IOJ62" s="147"/>
      <c r="IOK62" s="147"/>
      <c r="IOL62" s="147"/>
      <c r="IOM62" s="147"/>
      <c r="ION62" s="147"/>
      <c r="IOO62" s="147"/>
      <c r="IOP62" s="147"/>
      <c r="IOQ62" s="147"/>
      <c r="IOR62" s="147"/>
      <c r="IOS62" s="147"/>
      <c r="IOT62" s="147"/>
      <c r="IOU62" s="147"/>
      <c r="IOV62" s="147"/>
      <c r="IOW62" s="147"/>
      <c r="IOX62" s="147"/>
      <c r="IOY62" s="147"/>
      <c r="IOZ62" s="147"/>
      <c r="IPA62" s="147"/>
      <c r="IPB62" s="147"/>
      <c r="IPC62" s="147"/>
      <c r="IPD62" s="147"/>
      <c r="IPE62" s="147"/>
      <c r="IPF62" s="147"/>
      <c r="IPG62" s="147"/>
      <c r="IPH62" s="147"/>
      <c r="IPI62" s="147"/>
      <c r="IPJ62" s="147"/>
      <c r="IPK62" s="147"/>
      <c r="IPL62" s="147"/>
      <c r="IPM62" s="147"/>
      <c r="IPN62" s="147"/>
      <c r="IPO62" s="147"/>
      <c r="IPP62" s="147"/>
      <c r="IPQ62" s="147"/>
      <c r="IPR62" s="147"/>
      <c r="IPS62" s="147"/>
      <c r="IPT62" s="147"/>
      <c r="IPU62" s="147"/>
      <c r="IPV62" s="147"/>
      <c r="IPW62" s="147"/>
      <c r="IPX62" s="147"/>
      <c r="IPY62" s="147"/>
      <c r="IPZ62" s="147"/>
      <c r="IQA62" s="147"/>
      <c r="IQB62" s="147"/>
      <c r="IQC62" s="147"/>
      <c r="IQD62" s="147"/>
      <c r="IQE62" s="147"/>
      <c r="IQF62" s="147"/>
      <c r="IQG62" s="147"/>
      <c r="IQH62" s="147"/>
      <c r="IQI62" s="147"/>
      <c r="IQJ62" s="147"/>
      <c r="IQK62" s="147"/>
      <c r="IQL62" s="147"/>
      <c r="IQM62" s="147"/>
      <c r="IQN62" s="147"/>
      <c r="IQO62" s="147"/>
      <c r="IQP62" s="147"/>
      <c r="IQQ62" s="147"/>
      <c r="IQR62" s="147"/>
      <c r="IQS62" s="147"/>
      <c r="IQT62" s="147"/>
      <c r="IQU62" s="147"/>
      <c r="IQV62" s="147"/>
      <c r="IQW62" s="147"/>
      <c r="IQX62" s="147"/>
      <c r="IQY62" s="147"/>
      <c r="IQZ62" s="147"/>
      <c r="IRA62" s="147"/>
      <c r="IRB62" s="147"/>
      <c r="IRC62" s="147"/>
      <c r="IRD62" s="147"/>
      <c r="IRE62" s="147"/>
      <c r="IRF62" s="147"/>
      <c r="IRG62" s="147"/>
      <c r="IRH62" s="147"/>
      <c r="IRI62" s="147"/>
      <c r="IRJ62" s="147"/>
      <c r="IRK62" s="147"/>
      <c r="IRL62" s="147"/>
      <c r="IRM62" s="147"/>
      <c r="IRN62" s="147"/>
      <c r="IRO62" s="147"/>
      <c r="IRP62" s="147"/>
      <c r="IRQ62" s="147"/>
      <c r="IRR62" s="147"/>
      <c r="IRS62" s="147"/>
      <c r="IRT62" s="147"/>
      <c r="IRU62" s="147"/>
      <c r="IRV62" s="147"/>
      <c r="IRW62" s="147"/>
      <c r="IRX62" s="147"/>
      <c r="IRY62" s="147"/>
      <c r="IRZ62" s="147"/>
      <c r="ISA62" s="147"/>
      <c r="ISB62" s="147"/>
      <c r="ISC62" s="147"/>
      <c r="ISD62" s="147"/>
      <c r="ISE62" s="147"/>
      <c r="ISF62" s="147"/>
      <c r="ISG62" s="147"/>
      <c r="ISH62" s="147"/>
      <c r="ISI62" s="147"/>
      <c r="ISJ62" s="147"/>
      <c r="ISK62" s="147"/>
      <c r="ISL62" s="147"/>
      <c r="ISM62" s="147"/>
      <c r="ISN62" s="147"/>
      <c r="ISO62" s="147"/>
      <c r="ISP62" s="147"/>
      <c r="ISQ62" s="147"/>
      <c r="ISR62" s="147"/>
      <c r="ISS62" s="147"/>
      <c r="IST62" s="147"/>
      <c r="ISU62" s="147"/>
      <c r="ISV62" s="147"/>
      <c r="ISW62" s="147"/>
      <c r="ISX62" s="147"/>
      <c r="ISY62" s="147"/>
      <c r="ISZ62" s="147"/>
      <c r="ITA62" s="147"/>
      <c r="ITB62" s="147"/>
      <c r="ITC62" s="147"/>
      <c r="ITD62" s="147"/>
      <c r="ITE62" s="147"/>
      <c r="ITF62" s="147"/>
      <c r="ITG62" s="147"/>
      <c r="ITH62" s="147"/>
      <c r="ITI62" s="147"/>
      <c r="ITJ62" s="147"/>
      <c r="ITK62" s="147"/>
      <c r="ITL62" s="147"/>
      <c r="ITM62" s="147"/>
      <c r="ITN62" s="147"/>
      <c r="ITO62" s="147"/>
      <c r="ITP62" s="147"/>
      <c r="ITQ62" s="147"/>
      <c r="ITR62" s="147"/>
      <c r="ITS62" s="147"/>
      <c r="ITT62" s="147"/>
      <c r="ITU62" s="147"/>
      <c r="ITV62" s="147"/>
      <c r="ITW62" s="147"/>
      <c r="ITX62" s="147"/>
      <c r="ITY62" s="147"/>
      <c r="ITZ62" s="147"/>
      <c r="IUA62" s="147"/>
      <c r="IUB62" s="147"/>
      <c r="IUC62" s="147"/>
      <c r="IUD62" s="147"/>
      <c r="IUE62" s="147"/>
      <c r="IUF62" s="147"/>
      <c r="IUG62" s="147"/>
      <c r="IUH62" s="147"/>
      <c r="IUI62" s="147"/>
      <c r="IUJ62" s="147"/>
      <c r="IUK62" s="147"/>
      <c r="IUL62" s="147"/>
      <c r="IUM62" s="147"/>
      <c r="IUN62" s="147"/>
      <c r="IUO62" s="147"/>
      <c r="IUP62" s="147"/>
      <c r="IUQ62" s="147"/>
      <c r="IUR62" s="147"/>
      <c r="IUS62" s="147"/>
      <c r="IUT62" s="147"/>
      <c r="IUU62" s="147"/>
      <c r="IUV62" s="147"/>
      <c r="IUW62" s="147"/>
      <c r="IUX62" s="147"/>
      <c r="IUY62" s="147"/>
      <c r="IUZ62" s="147"/>
      <c r="IVA62" s="147"/>
      <c r="IVB62" s="147"/>
      <c r="IVC62" s="147"/>
      <c r="IVD62" s="147"/>
      <c r="IVE62" s="147"/>
      <c r="IVF62" s="147"/>
      <c r="IVG62" s="147"/>
      <c r="IVH62" s="147"/>
      <c r="IVI62" s="147"/>
      <c r="IVJ62" s="147"/>
      <c r="IVK62" s="147"/>
      <c r="IVL62" s="147"/>
      <c r="IVM62" s="147"/>
      <c r="IVN62" s="147"/>
      <c r="IVO62" s="147"/>
      <c r="IVP62" s="147"/>
      <c r="IVQ62" s="147"/>
      <c r="IVR62" s="147"/>
      <c r="IVS62" s="147"/>
      <c r="IVT62" s="147"/>
      <c r="IVU62" s="147"/>
      <c r="IVV62" s="147"/>
      <c r="IVW62" s="147"/>
      <c r="IVX62" s="147"/>
      <c r="IVY62" s="147"/>
      <c r="IVZ62" s="147"/>
      <c r="IWA62" s="147"/>
      <c r="IWB62" s="147"/>
      <c r="IWC62" s="147"/>
      <c r="IWD62" s="147"/>
      <c r="IWE62" s="147"/>
      <c r="IWF62" s="147"/>
      <c r="IWG62" s="147"/>
      <c r="IWH62" s="147"/>
      <c r="IWI62" s="147"/>
      <c r="IWJ62" s="147"/>
      <c r="IWK62" s="147"/>
      <c r="IWL62" s="147"/>
      <c r="IWM62" s="147"/>
      <c r="IWN62" s="147"/>
      <c r="IWO62" s="147"/>
      <c r="IWP62" s="147"/>
      <c r="IWQ62" s="147"/>
      <c r="IWR62" s="147"/>
      <c r="IWS62" s="147"/>
      <c r="IWT62" s="147"/>
      <c r="IWU62" s="147"/>
      <c r="IWV62" s="147"/>
      <c r="IWW62" s="147"/>
      <c r="IWX62" s="147"/>
      <c r="IWY62" s="147"/>
      <c r="IWZ62" s="147"/>
      <c r="IXA62" s="147"/>
      <c r="IXB62" s="147"/>
      <c r="IXC62" s="147"/>
      <c r="IXD62" s="147"/>
      <c r="IXE62" s="147"/>
      <c r="IXF62" s="147"/>
      <c r="IXG62" s="147"/>
      <c r="IXH62" s="147"/>
      <c r="IXI62" s="147"/>
      <c r="IXJ62" s="147"/>
      <c r="IXK62" s="147"/>
      <c r="IXL62" s="147"/>
      <c r="IXM62" s="147"/>
      <c r="IXN62" s="147"/>
      <c r="IXO62" s="147"/>
      <c r="IXP62" s="147"/>
      <c r="IXQ62" s="147"/>
      <c r="IXR62" s="147"/>
      <c r="IXS62" s="147"/>
      <c r="IXT62" s="147"/>
      <c r="IXU62" s="147"/>
      <c r="IXV62" s="147"/>
      <c r="IXW62" s="147"/>
      <c r="IXX62" s="147"/>
      <c r="IXY62" s="147"/>
      <c r="IXZ62" s="147"/>
      <c r="IYA62" s="147"/>
      <c r="IYB62" s="147"/>
      <c r="IYC62" s="147"/>
      <c r="IYD62" s="147"/>
      <c r="IYE62" s="147"/>
      <c r="IYF62" s="147"/>
      <c r="IYG62" s="147"/>
      <c r="IYH62" s="147"/>
      <c r="IYI62" s="147"/>
      <c r="IYJ62" s="147"/>
      <c r="IYK62" s="147"/>
      <c r="IYL62" s="147"/>
      <c r="IYM62" s="147"/>
      <c r="IYN62" s="147"/>
      <c r="IYO62" s="147"/>
      <c r="IYP62" s="147"/>
      <c r="IYQ62" s="147"/>
      <c r="IYR62" s="147"/>
      <c r="IYS62" s="147"/>
      <c r="IYT62" s="147"/>
      <c r="IYU62" s="147"/>
      <c r="IYV62" s="147"/>
      <c r="IYW62" s="147"/>
      <c r="IYX62" s="147"/>
      <c r="IYY62" s="147"/>
      <c r="IYZ62" s="147"/>
      <c r="IZA62" s="147"/>
      <c r="IZB62" s="147"/>
      <c r="IZC62" s="147"/>
      <c r="IZD62" s="147"/>
      <c r="IZE62" s="147"/>
      <c r="IZF62" s="147"/>
      <c r="IZG62" s="147"/>
      <c r="IZH62" s="147"/>
      <c r="IZI62" s="147"/>
      <c r="IZJ62" s="147"/>
      <c r="IZK62" s="147"/>
      <c r="IZL62" s="147"/>
      <c r="IZM62" s="147"/>
      <c r="IZN62" s="147"/>
      <c r="IZO62" s="147"/>
      <c r="IZP62" s="147"/>
      <c r="IZQ62" s="147"/>
      <c r="IZR62" s="147"/>
      <c r="IZS62" s="147"/>
      <c r="IZT62" s="147"/>
      <c r="IZU62" s="147"/>
      <c r="IZV62" s="147"/>
      <c r="IZW62" s="147"/>
      <c r="IZX62" s="147"/>
      <c r="IZY62" s="147"/>
      <c r="IZZ62" s="147"/>
      <c r="JAA62" s="147"/>
      <c r="JAB62" s="147"/>
      <c r="JAC62" s="147"/>
      <c r="JAD62" s="147"/>
      <c r="JAE62" s="147"/>
      <c r="JAF62" s="147"/>
      <c r="JAG62" s="147"/>
      <c r="JAH62" s="147"/>
      <c r="JAI62" s="147"/>
      <c r="JAJ62" s="147"/>
      <c r="JAK62" s="147"/>
      <c r="JAL62" s="147"/>
      <c r="JAM62" s="147"/>
      <c r="JAN62" s="147"/>
      <c r="JAO62" s="147"/>
      <c r="JAP62" s="147"/>
      <c r="JAQ62" s="147"/>
      <c r="JAR62" s="147"/>
      <c r="JAS62" s="147"/>
      <c r="JAT62" s="147"/>
      <c r="JAU62" s="147"/>
      <c r="JAV62" s="147"/>
      <c r="JAW62" s="147"/>
      <c r="JAX62" s="147"/>
      <c r="JAY62" s="147"/>
      <c r="JAZ62" s="147"/>
      <c r="JBA62" s="147"/>
      <c r="JBB62" s="147"/>
      <c r="JBC62" s="147"/>
      <c r="JBD62" s="147"/>
      <c r="JBE62" s="147"/>
      <c r="JBF62" s="147"/>
      <c r="JBG62" s="147"/>
      <c r="JBH62" s="147"/>
      <c r="JBI62" s="147"/>
      <c r="JBJ62" s="147"/>
      <c r="JBK62" s="147"/>
      <c r="JBL62" s="147"/>
      <c r="JBM62" s="147"/>
      <c r="JBN62" s="147"/>
      <c r="JBO62" s="147"/>
      <c r="JBP62" s="147"/>
      <c r="JBQ62" s="147"/>
      <c r="JBR62" s="147"/>
      <c r="JBS62" s="147"/>
      <c r="JBT62" s="147"/>
      <c r="JBU62" s="147"/>
      <c r="JBV62" s="147"/>
      <c r="JBW62" s="147"/>
      <c r="JBX62" s="147"/>
      <c r="JBY62" s="147"/>
      <c r="JBZ62" s="147"/>
      <c r="JCA62" s="147"/>
      <c r="JCB62" s="147"/>
      <c r="JCC62" s="147"/>
      <c r="JCD62" s="147"/>
      <c r="JCE62" s="147"/>
      <c r="JCF62" s="147"/>
      <c r="JCG62" s="147"/>
      <c r="JCH62" s="147"/>
      <c r="JCI62" s="147"/>
      <c r="JCJ62" s="147"/>
      <c r="JCK62" s="147"/>
      <c r="JCL62" s="147"/>
      <c r="JCM62" s="147"/>
      <c r="JCN62" s="147"/>
      <c r="JCO62" s="147"/>
      <c r="JCP62" s="147"/>
      <c r="JCQ62" s="147"/>
      <c r="JCR62" s="147"/>
      <c r="JCS62" s="147"/>
      <c r="JCT62" s="147"/>
      <c r="JCU62" s="147"/>
      <c r="JCV62" s="147"/>
      <c r="JCW62" s="147"/>
      <c r="JCX62" s="147"/>
      <c r="JCY62" s="147"/>
      <c r="JCZ62" s="147"/>
      <c r="JDA62" s="147"/>
      <c r="JDB62" s="147"/>
      <c r="JDC62" s="147"/>
      <c r="JDD62" s="147"/>
      <c r="JDE62" s="147"/>
      <c r="JDF62" s="147"/>
      <c r="JDG62" s="147"/>
      <c r="JDH62" s="147"/>
      <c r="JDI62" s="147"/>
      <c r="JDJ62" s="147"/>
      <c r="JDK62" s="147"/>
      <c r="JDL62" s="147"/>
      <c r="JDM62" s="147"/>
      <c r="JDN62" s="147"/>
      <c r="JDO62" s="147"/>
      <c r="JDP62" s="147"/>
      <c r="JDQ62" s="147"/>
      <c r="JDR62" s="147"/>
      <c r="JDS62" s="147"/>
      <c r="JDT62" s="147"/>
      <c r="JDU62" s="147"/>
      <c r="JDV62" s="147"/>
      <c r="JDW62" s="147"/>
      <c r="JDX62" s="147"/>
      <c r="JDY62" s="147"/>
      <c r="JDZ62" s="147"/>
      <c r="JEA62" s="147"/>
      <c r="JEB62" s="147"/>
      <c r="JEC62" s="147"/>
      <c r="JED62" s="147"/>
      <c r="JEE62" s="147"/>
      <c r="JEF62" s="147"/>
      <c r="JEG62" s="147"/>
      <c r="JEH62" s="147"/>
      <c r="JEI62" s="147"/>
      <c r="JEJ62" s="147"/>
      <c r="JEK62" s="147"/>
      <c r="JEL62" s="147"/>
      <c r="JEM62" s="147"/>
      <c r="JEN62" s="147"/>
      <c r="JEO62" s="147"/>
      <c r="JEP62" s="147"/>
      <c r="JEQ62" s="147"/>
      <c r="JER62" s="147"/>
      <c r="JES62" s="147"/>
      <c r="JET62" s="147"/>
      <c r="JEU62" s="147"/>
      <c r="JEV62" s="147"/>
      <c r="JEW62" s="147"/>
      <c r="JEX62" s="147"/>
      <c r="JEY62" s="147"/>
      <c r="JEZ62" s="147"/>
      <c r="JFA62" s="147"/>
      <c r="JFB62" s="147"/>
      <c r="JFC62" s="147"/>
      <c r="JFD62" s="147"/>
      <c r="JFE62" s="147"/>
      <c r="JFF62" s="147"/>
      <c r="JFG62" s="147"/>
      <c r="JFH62" s="147"/>
      <c r="JFI62" s="147"/>
      <c r="JFJ62" s="147"/>
      <c r="JFK62" s="147"/>
      <c r="JFL62" s="147"/>
      <c r="JFM62" s="147"/>
      <c r="JFN62" s="147"/>
      <c r="JFO62" s="147"/>
      <c r="JFP62" s="147"/>
      <c r="JFQ62" s="147"/>
      <c r="JFR62" s="147"/>
      <c r="JFS62" s="147"/>
      <c r="JFT62" s="147"/>
      <c r="JFU62" s="147"/>
      <c r="JFV62" s="147"/>
      <c r="JFW62" s="147"/>
      <c r="JFX62" s="147"/>
      <c r="JFY62" s="147"/>
      <c r="JFZ62" s="147"/>
      <c r="JGA62" s="147"/>
      <c r="JGB62" s="147"/>
      <c r="JGC62" s="147"/>
      <c r="JGD62" s="147"/>
      <c r="JGE62" s="147"/>
      <c r="JGF62" s="147"/>
      <c r="JGG62" s="147"/>
      <c r="JGH62" s="147"/>
      <c r="JGI62" s="147"/>
      <c r="JGJ62" s="147"/>
      <c r="JGK62" s="147"/>
      <c r="JGL62" s="147"/>
      <c r="JGM62" s="147"/>
      <c r="JGN62" s="147"/>
      <c r="JGO62" s="147"/>
      <c r="JGP62" s="147"/>
      <c r="JGQ62" s="147"/>
      <c r="JGR62" s="147"/>
      <c r="JGS62" s="147"/>
      <c r="JGT62" s="147"/>
      <c r="JGU62" s="147"/>
      <c r="JGV62" s="147"/>
      <c r="JGW62" s="147"/>
      <c r="JGX62" s="147"/>
      <c r="JGY62" s="147"/>
      <c r="JGZ62" s="147"/>
      <c r="JHA62" s="147"/>
      <c r="JHB62" s="147"/>
      <c r="JHC62" s="147"/>
      <c r="JHD62" s="147"/>
      <c r="JHE62" s="147"/>
      <c r="JHF62" s="147"/>
      <c r="JHG62" s="147"/>
      <c r="JHH62" s="147"/>
      <c r="JHI62" s="147"/>
      <c r="JHJ62" s="147"/>
      <c r="JHK62" s="147"/>
      <c r="JHL62" s="147"/>
      <c r="JHM62" s="147"/>
      <c r="JHN62" s="147"/>
      <c r="JHO62" s="147"/>
      <c r="JHP62" s="147"/>
      <c r="JHQ62" s="147"/>
      <c r="JHR62" s="147"/>
      <c r="JHS62" s="147"/>
      <c r="JHT62" s="147"/>
      <c r="JHU62" s="147"/>
      <c r="JHV62" s="147"/>
      <c r="JHW62" s="147"/>
      <c r="JHX62" s="147"/>
      <c r="JHY62" s="147"/>
      <c r="JHZ62" s="147"/>
      <c r="JIA62" s="147"/>
      <c r="JIB62" s="147"/>
      <c r="JIC62" s="147"/>
      <c r="JID62" s="147"/>
      <c r="JIE62" s="147"/>
      <c r="JIF62" s="147"/>
      <c r="JIG62" s="147"/>
      <c r="JIH62" s="147"/>
      <c r="JII62" s="147"/>
      <c r="JIJ62" s="147"/>
      <c r="JIK62" s="147"/>
      <c r="JIL62" s="147"/>
      <c r="JIM62" s="147"/>
      <c r="JIN62" s="147"/>
      <c r="JIO62" s="147"/>
      <c r="JIP62" s="147"/>
      <c r="JIQ62" s="147"/>
      <c r="JIR62" s="147"/>
      <c r="JIS62" s="147"/>
      <c r="JIT62" s="147"/>
      <c r="JIU62" s="147"/>
      <c r="JIV62" s="147"/>
      <c r="JIW62" s="147"/>
      <c r="JIX62" s="147"/>
      <c r="JIY62" s="147"/>
      <c r="JIZ62" s="147"/>
      <c r="JJA62" s="147"/>
      <c r="JJB62" s="147"/>
      <c r="JJC62" s="147"/>
      <c r="JJD62" s="147"/>
      <c r="JJE62" s="147"/>
      <c r="JJF62" s="147"/>
      <c r="JJG62" s="147"/>
      <c r="JJH62" s="147"/>
      <c r="JJI62" s="147"/>
      <c r="JJJ62" s="147"/>
      <c r="JJK62" s="147"/>
      <c r="JJL62" s="147"/>
      <c r="JJM62" s="147"/>
      <c r="JJN62" s="147"/>
      <c r="JJO62" s="147"/>
      <c r="JJP62" s="147"/>
      <c r="JJQ62" s="147"/>
      <c r="JJR62" s="147"/>
      <c r="JJS62" s="147"/>
      <c r="JJT62" s="147"/>
      <c r="JJU62" s="147"/>
      <c r="JJV62" s="147"/>
      <c r="JJW62" s="147"/>
      <c r="JJX62" s="147"/>
      <c r="JJY62" s="147"/>
      <c r="JJZ62" s="147"/>
      <c r="JKA62" s="147"/>
      <c r="JKB62" s="147"/>
      <c r="JKC62" s="147"/>
      <c r="JKD62" s="147"/>
      <c r="JKE62" s="147"/>
      <c r="JKF62" s="147"/>
      <c r="JKG62" s="147"/>
      <c r="JKH62" s="147"/>
      <c r="JKI62" s="147"/>
      <c r="JKJ62" s="147"/>
      <c r="JKK62" s="147"/>
      <c r="JKL62" s="147"/>
      <c r="JKM62" s="147"/>
      <c r="JKN62" s="147"/>
      <c r="JKO62" s="147"/>
      <c r="JKP62" s="147"/>
      <c r="JKQ62" s="147"/>
      <c r="JKR62" s="147"/>
      <c r="JKS62" s="147"/>
      <c r="JKT62" s="147"/>
      <c r="JKU62" s="147"/>
      <c r="JKV62" s="147"/>
      <c r="JKW62" s="147"/>
      <c r="JKX62" s="147"/>
      <c r="JKY62" s="147"/>
      <c r="JKZ62" s="147"/>
      <c r="JLA62" s="147"/>
      <c r="JLB62" s="147"/>
      <c r="JLC62" s="147"/>
      <c r="JLD62" s="147"/>
      <c r="JLE62" s="147"/>
      <c r="JLF62" s="147"/>
      <c r="JLG62" s="147"/>
      <c r="JLH62" s="147"/>
      <c r="JLI62" s="147"/>
      <c r="JLJ62" s="147"/>
      <c r="JLK62" s="147"/>
      <c r="JLL62" s="147"/>
      <c r="JLM62" s="147"/>
      <c r="JLN62" s="147"/>
      <c r="JLO62" s="147"/>
      <c r="JLP62" s="147"/>
      <c r="JLQ62" s="147"/>
      <c r="JLR62" s="147"/>
      <c r="JLS62" s="147"/>
      <c r="JLT62" s="147"/>
      <c r="JLU62" s="147"/>
      <c r="JLV62" s="147"/>
      <c r="JLW62" s="147"/>
      <c r="JLX62" s="147"/>
      <c r="JLY62" s="147"/>
      <c r="JLZ62" s="147"/>
      <c r="JMA62" s="147"/>
      <c r="JMB62" s="147"/>
      <c r="JMC62" s="147"/>
      <c r="JMD62" s="147"/>
      <c r="JME62" s="147"/>
      <c r="JMF62" s="147"/>
      <c r="JMG62" s="147"/>
      <c r="JMH62" s="147"/>
      <c r="JMI62" s="147"/>
      <c r="JMJ62" s="147"/>
      <c r="JMK62" s="147"/>
      <c r="JML62" s="147"/>
      <c r="JMM62" s="147"/>
      <c r="JMN62" s="147"/>
      <c r="JMO62" s="147"/>
      <c r="JMP62" s="147"/>
      <c r="JMQ62" s="147"/>
      <c r="JMR62" s="147"/>
      <c r="JMS62" s="147"/>
      <c r="JMT62" s="147"/>
      <c r="JMU62" s="147"/>
      <c r="JMV62" s="147"/>
      <c r="JMW62" s="147"/>
      <c r="JMX62" s="147"/>
      <c r="JMY62" s="147"/>
      <c r="JMZ62" s="147"/>
      <c r="JNA62" s="147"/>
      <c r="JNB62" s="147"/>
      <c r="JNC62" s="147"/>
      <c r="JND62" s="147"/>
      <c r="JNE62" s="147"/>
      <c r="JNF62" s="147"/>
      <c r="JNG62" s="147"/>
      <c r="JNH62" s="147"/>
      <c r="JNI62" s="147"/>
      <c r="JNJ62" s="147"/>
      <c r="JNK62" s="147"/>
      <c r="JNL62" s="147"/>
      <c r="JNM62" s="147"/>
      <c r="JNN62" s="147"/>
      <c r="JNO62" s="147"/>
      <c r="JNP62" s="147"/>
      <c r="JNQ62" s="147"/>
      <c r="JNR62" s="147"/>
      <c r="JNS62" s="147"/>
      <c r="JNT62" s="147"/>
      <c r="JNU62" s="147"/>
      <c r="JNV62" s="147"/>
      <c r="JNW62" s="147"/>
      <c r="JNX62" s="147"/>
      <c r="JNY62" s="147"/>
      <c r="JNZ62" s="147"/>
      <c r="JOA62" s="147"/>
      <c r="JOB62" s="147"/>
      <c r="JOC62" s="147"/>
      <c r="JOD62" s="147"/>
      <c r="JOE62" s="147"/>
      <c r="JOF62" s="147"/>
      <c r="JOG62" s="147"/>
      <c r="JOH62" s="147"/>
      <c r="JOI62" s="147"/>
      <c r="JOJ62" s="147"/>
      <c r="JOK62" s="147"/>
      <c r="JOL62" s="147"/>
      <c r="JOM62" s="147"/>
      <c r="JON62" s="147"/>
      <c r="JOO62" s="147"/>
      <c r="JOP62" s="147"/>
      <c r="JOQ62" s="147"/>
      <c r="JOR62" s="147"/>
      <c r="JOS62" s="147"/>
      <c r="JOT62" s="147"/>
      <c r="JOU62" s="147"/>
      <c r="JOV62" s="147"/>
      <c r="JOW62" s="147"/>
      <c r="JOX62" s="147"/>
      <c r="JOY62" s="147"/>
      <c r="JOZ62" s="147"/>
      <c r="JPA62" s="147"/>
      <c r="JPB62" s="147"/>
      <c r="JPC62" s="147"/>
      <c r="JPD62" s="147"/>
      <c r="JPE62" s="147"/>
      <c r="JPF62" s="147"/>
      <c r="JPG62" s="147"/>
      <c r="JPH62" s="147"/>
      <c r="JPI62" s="147"/>
      <c r="JPJ62" s="147"/>
      <c r="JPK62" s="147"/>
      <c r="JPL62" s="147"/>
      <c r="JPM62" s="147"/>
      <c r="JPN62" s="147"/>
      <c r="JPO62" s="147"/>
      <c r="JPP62" s="147"/>
      <c r="JPQ62" s="147"/>
      <c r="JPR62" s="147"/>
      <c r="JPS62" s="147"/>
      <c r="JPT62" s="147"/>
      <c r="JPU62" s="147"/>
      <c r="JPV62" s="147"/>
      <c r="JPW62" s="147"/>
      <c r="JPX62" s="147"/>
      <c r="JPY62" s="147"/>
      <c r="JPZ62" s="147"/>
      <c r="JQA62" s="147"/>
      <c r="JQB62" s="147"/>
      <c r="JQC62" s="147"/>
      <c r="JQD62" s="147"/>
      <c r="JQE62" s="147"/>
      <c r="JQF62" s="147"/>
      <c r="JQG62" s="147"/>
      <c r="JQH62" s="147"/>
      <c r="JQI62" s="147"/>
      <c r="JQJ62" s="147"/>
      <c r="JQK62" s="147"/>
      <c r="JQL62" s="147"/>
      <c r="JQM62" s="147"/>
      <c r="JQN62" s="147"/>
      <c r="JQO62" s="147"/>
      <c r="JQP62" s="147"/>
      <c r="JQQ62" s="147"/>
      <c r="JQR62" s="147"/>
      <c r="JQS62" s="147"/>
      <c r="JQT62" s="147"/>
      <c r="JQU62" s="147"/>
      <c r="JQV62" s="147"/>
      <c r="JQW62" s="147"/>
      <c r="JQX62" s="147"/>
      <c r="JQY62" s="147"/>
      <c r="JQZ62" s="147"/>
      <c r="JRA62" s="147"/>
      <c r="JRB62" s="147"/>
      <c r="JRC62" s="147"/>
      <c r="JRD62" s="147"/>
      <c r="JRE62" s="147"/>
      <c r="JRF62" s="147"/>
      <c r="JRG62" s="147"/>
      <c r="JRH62" s="147"/>
      <c r="JRI62" s="147"/>
      <c r="JRJ62" s="147"/>
      <c r="JRK62" s="147"/>
      <c r="JRL62" s="147"/>
      <c r="JRM62" s="147"/>
      <c r="JRN62" s="147"/>
      <c r="JRO62" s="147"/>
      <c r="JRP62" s="147"/>
      <c r="JRQ62" s="147"/>
      <c r="JRR62" s="147"/>
      <c r="JRS62" s="147"/>
      <c r="JRT62" s="147"/>
      <c r="JRU62" s="147"/>
      <c r="JRV62" s="147"/>
      <c r="JRW62" s="147"/>
      <c r="JRX62" s="147"/>
      <c r="JRY62" s="147"/>
      <c r="JRZ62" s="147"/>
      <c r="JSA62" s="147"/>
      <c r="JSB62" s="147"/>
      <c r="JSC62" s="147"/>
      <c r="JSD62" s="147"/>
      <c r="JSE62" s="147"/>
      <c r="JSF62" s="147"/>
      <c r="JSG62" s="147"/>
      <c r="JSH62" s="147"/>
      <c r="JSI62" s="147"/>
      <c r="JSJ62" s="147"/>
      <c r="JSK62" s="147"/>
      <c r="JSL62" s="147"/>
      <c r="JSM62" s="147"/>
      <c r="JSN62" s="147"/>
      <c r="JSO62" s="147"/>
      <c r="JSP62" s="147"/>
      <c r="JSQ62" s="147"/>
      <c r="JSR62" s="147"/>
      <c r="JSS62" s="147"/>
      <c r="JST62" s="147"/>
      <c r="JSU62" s="147"/>
      <c r="JSV62" s="147"/>
      <c r="JSW62" s="147"/>
      <c r="JSX62" s="147"/>
      <c r="JSY62" s="147"/>
      <c r="JSZ62" s="147"/>
      <c r="JTA62" s="147"/>
      <c r="JTB62" s="147"/>
      <c r="JTC62" s="147"/>
      <c r="JTD62" s="147"/>
      <c r="JTE62" s="147"/>
      <c r="JTF62" s="147"/>
      <c r="JTG62" s="147"/>
      <c r="JTH62" s="147"/>
      <c r="JTI62" s="147"/>
      <c r="JTJ62" s="147"/>
      <c r="JTK62" s="147"/>
      <c r="JTL62" s="147"/>
      <c r="JTM62" s="147"/>
      <c r="JTN62" s="147"/>
      <c r="JTO62" s="147"/>
      <c r="JTP62" s="147"/>
      <c r="JTQ62" s="147"/>
      <c r="JTR62" s="147"/>
      <c r="JTS62" s="147"/>
      <c r="JTT62" s="147"/>
      <c r="JTU62" s="147"/>
      <c r="JTV62" s="147"/>
      <c r="JTW62" s="147"/>
      <c r="JTX62" s="147"/>
      <c r="JTY62" s="147"/>
      <c r="JTZ62" s="147"/>
      <c r="JUA62" s="147"/>
      <c r="JUB62" s="147"/>
      <c r="JUC62" s="147"/>
      <c r="JUD62" s="147"/>
      <c r="JUE62" s="147"/>
      <c r="JUF62" s="147"/>
      <c r="JUG62" s="147"/>
      <c r="JUH62" s="147"/>
      <c r="JUI62" s="147"/>
      <c r="JUJ62" s="147"/>
      <c r="JUK62" s="147"/>
      <c r="JUL62" s="147"/>
      <c r="JUM62" s="147"/>
      <c r="JUN62" s="147"/>
      <c r="JUO62" s="147"/>
      <c r="JUP62" s="147"/>
      <c r="JUQ62" s="147"/>
      <c r="JUR62" s="147"/>
      <c r="JUS62" s="147"/>
      <c r="JUT62" s="147"/>
      <c r="JUU62" s="147"/>
      <c r="JUV62" s="147"/>
      <c r="JUW62" s="147"/>
      <c r="JUX62" s="147"/>
      <c r="JUY62" s="147"/>
      <c r="JUZ62" s="147"/>
      <c r="JVA62" s="147"/>
      <c r="JVB62" s="147"/>
      <c r="JVC62" s="147"/>
      <c r="JVD62" s="147"/>
      <c r="JVE62" s="147"/>
      <c r="JVF62" s="147"/>
      <c r="JVG62" s="147"/>
      <c r="JVH62" s="147"/>
      <c r="JVI62" s="147"/>
      <c r="JVJ62" s="147"/>
      <c r="JVK62" s="147"/>
      <c r="JVL62" s="147"/>
      <c r="JVM62" s="147"/>
      <c r="JVN62" s="147"/>
      <c r="JVO62" s="147"/>
      <c r="JVP62" s="147"/>
      <c r="JVQ62" s="147"/>
      <c r="JVR62" s="147"/>
      <c r="JVS62" s="147"/>
      <c r="JVT62" s="147"/>
      <c r="JVU62" s="147"/>
      <c r="JVV62" s="147"/>
      <c r="JVW62" s="147"/>
      <c r="JVX62" s="147"/>
      <c r="JVY62" s="147"/>
      <c r="JVZ62" s="147"/>
      <c r="JWA62" s="147"/>
      <c r="JWB62" s="147"/>
      <c r="JWC62" s="147"/>
      <c r="JWD62" s="147"/>
      <c r="JWE62" s="147"/>
      <c r="JWF62" s="147"/>
      <c r="JWG62" s="147"/>
      <c r="JWH62" s="147"/>
      <c r="JWI62" s="147"/>
      <c r="JWJ62" s="147"/>
      <c r="JWK62" s="147"/>
      <c r="JWL62" s="147"/>
      <c r="JWM62" s="147"/>
      <c r="JWN62" s="147"/>
      <c r="JWO62" s="147"/>
      <c r="JWP62" s="147"/>
      <c r="JWQ62" s="147"/>
      <c r="JWR62" s="147"/>
      <c r="JWS62" s="147"/>
      <c r="JWT62" s="147"/>
      <c r="JWU62" s="147"/>
      <c r="JWV62" s="147"/>
      <c r="JWW62" s="147"/>
      <c r="JWX62" s="147"/>
      <c r="JWY62" s="147"/>
      <c r="JWZ62" s="147"/>
      <c r="JXA62" s="147"/>
      <c r="JXB62" s="147"/>
      <c r="JXC62" s="147"/>
      <c r="JXD62" s="147"/>
      <c r="JXE62" s="147"/>
      <c r="JXF62" s="147"/>
      <c r="JXG62" s="147"/>
      <c r="JXH62" s="147"/>
      <c r="JXI62" s="147"/>
      <c r="JXJ62" s="147"/>
      <c r="JXK62" s="147"/>
      <c r="JXL62" s="147"/>
      <c r="JXM62" s="147"/>
      <c r="JXN62" s="147"/>
      <c r="JXO62" s="147"/>
      <c r="JXP62" s="147"/>
      <c r="JXQ62" s="147"/>
      <c r="JXR62" s="147"/>
      <c r="JXS62" s="147"/>
      <c r="JXT62" s="147"/>
      <c r="JXU62" s="147"/>
      <c r="JXV62" s="147"/>
      <c r="JXW62" s="147"/>
      <c r="JXX62" s="147"/>
      <c r="JXY62" s="147"/>
      <c r="JXZ62" s="147"/>
      <c r="JYA62" s="147"/>
      <c r="JYB62" s="147"/>
      <c r="JYC62" s="147"/>
      <c r="JYD62" s="147"/>
      <c r="JYE62" s="147"/>
      <c r="JYF62" s="147"/>
      <c r="JYG62" s="147"/>
      <c r="JYH62" s="147"/>
      <c r="JYI62" s="147"/>
      <c r="JYJ62" s="147"/>
      <c r="JYK62" s="147"/>
      <c r="JYL62" s="147"/>
      <c r="JYM62" s="147"/>
      <c r="JYN62" s="147"/>
      <c r="JYO62" s="147"/>
      <c r="JYP62" s="147"/>
      <c r="JYQ62" s="147"/>
      <c r="JYR62" s="147"/>
      <c r="JYS62" s="147"/>
      <c r="JYT62" s="147"/>
      <c r="JYU62" s="147"/>
      <c r="JYV62" s="147"/>
      <c r="JYW62" s="147"/>
      <c r="JYX62" s="147"/>
      <c r="JYY62" s="147"/>
      <c r="JYZ62" s="147"/>
      <c r="JZA62" s="147"/>
      <c r="JZB62" s="147"/>
      <c r="JZC62" s="147"/>
      <c r="JZD62" s="147"/>
      <c r="JZE62" s="147"/>
      <c r="JZF62" s="147"/>
      <c r="JZG62" s="147"/>
      <c r="JZH62" s="147"/>
      <c r="JZI62" s="147"/>
      <c r="JZJ62" s="147"/>
      <c r="JZK62" s="147"/>
      <c r="JZL62" s="147"/>
      <c r="JZM62" s="147"/>
      <c r="JZN62" s="147"/>
      <c r="JZO62" s="147"/>
      <c r="JZP62" s="147"/>
      <c r="JZQ62" s="147"/>
      <c r="JZR62" s="147"/>
      <c r="JZS62" s="147"/>
      <c r="JZT62" s="147"/>
      <c r="JZU62" s="147"/>
      <c r="JZV62" s="147"/>
      <c r="JZW62" s="147"/>
      <c r="JZX62" s="147"/>
      <c r="JZY62" s="147"/>
      <c r="JZZ62" s="147"/>
      <c r="KAA62" s="147"/>
      <c r="KAB62" s="147"/>
      <c r="KAC62" s="147"/>
      <c r="KAD62" s="147"/>
      <c r="KAE62" s="147"/>
      <c r="KAF62" s="147"/>
      <c r="KAG62" s="147"/>
      <c r="KAH62" s="147"/>
      <c r="KAI62" s="147"/>
      <c r="KAJ62" s="147"/>
      <c r="KAK62" s="147"/>
      <c r="KAL62" s="147"/>
      <c r="KAM62" s="147"/>
      <c r="KAN62" s="147"/>
      <c r="KAO62" s="147"/>
      <c r="KAP62" s="147"/>
      <c r="KAQ62" s="147"/>
      <c r="KAR62" s="147"/>
      <c r="KAS62" s="147"/>
      <c r="KAT62" s="147"/>
      <c r="KAU62" s="147"/>
      <c r="KAV62" s="147"/>
      <c r="KAW62" s="147"/>
      <c r="KAX62" s="147"/>
      <c r="KAY62" s="147"/>
      <c r="KAZ62" s="147"/>
      <c r="KBA62" s="147"/>
      <c r="KBB62" s="147"/>
      <c r="KBC62" s="147"/>
      <c r="KBD62" s="147"/>
      <c r="KBE62" s="147"/>
      <c r="KBF62" s="147"/>
      <c r="KBG62" s="147"/>
      <c r="KBH62" s="147"/>
      <c r="KBI62" s="147"/>
      <c r="KBJ62" s="147"/>
      <c r="KBK62" s="147"/>
      <c r="KBL62" s="147"/>
      <c r="KBM62" s="147"/>
      <c r="KBN62" s="147"/>
      <c r="KBO62" s="147"/>
      <c r="KBP62" s="147"/>
      <c r="KBQ62" s="147"/>
      <c r="KBR62" s="147"/>
      <c r="KBS62" s="147"/>
      <c r="KBT62" s="147"/>
      <c r="KBU62" s="147"/>
      <c r="KBV62" s="147"/>
      <c r="KBW62" s="147"/>
      <c r="KBX62" s="147"/>
      <c r="KBY62" s="147"/>
      <c r="KBZ62" s="147"/>
      <c r="KCA62" s="147"/>
      <c r="KCB62" s="147"/>
      <c r="KCC62" s="147"/>
      <c r="KCD62" s="147"/>
      <c r="KCE62" s="147"/>
      <c r="KCF62" s="147"/>
      <c r="KCG62" s="147"/>
      <c r="KCH62" s="147"/>
      <c r="KCI62" s="147"/>
      <c r="KCJ62" s="147"/>
      <c r="KCK62" s="147"/>
      <c r="KCL62" s="147"/>
      <c r="KCM62" s="147"/>
      <c r="KCN62" s="147"/>
      <c r="KCO62" s="147"/>
      <c r="KCP62" s="147"/>
      <c r="KCQ62" s="147"/>
      <c r="KCR62" s="147"/>
      <c r="KCS62" s="147"/>
      <c r="KCT62" s="147"/>
      <c r="KCU62" s="147"/>
      <c r="KCV62" s="147"/>
      <c r="KCW62" s="147"/>
      <c r="KCX62" s="147"/>
      <c r="KCY62" s="147"/>
      <c r="KCZ62" s="147"/>
      <c r="KDA62" s="147"/>
      <c r="KDB62" s="147"/>
      <c r="KDC62" s="147"/>
      <c r="KDD62" s="147"/>
      <c r="KDE62" s="147"/>
      <c r="KDF62" s="147"/>
      <c r="KDG62" s="147"/>
      <c r="KDH62" s="147"/>
      <c r="KDI62" s="147"/>
      <c r="KDJ62" s="147"/>
      <c r="KDK62" s="147"/>
      <c r="KDL62" s="147"/>
      <c r="KDM62" s="147"/>
      <c r="KDN62" s="147"/>
      <c r="KDO62" s="147"/>
      <c r="KDP62" s="147"/>
      <c r="KDQ62" s="147"/>
      <c r="KDR62" s="147"/>
      <c r="KDS62" s="147"/>
      <c r="KDT62" s="147"/>
      <c r="KDU62" s="147"/>
      <c r="KDV62" s="147"/>
      <c r="KDW62" s="147"/>
      <c r="KDX62" s="147"/>
      <c r="KDY62" s="147"/>
      <c r="KDZ62" s="147"/>
      <c r="KEA62" s="147"/>
      <c r="KEB62" s="147"/>
      <c r="KEC62" s="147"/>
      <c r="KED62" s="147"/>
      <c r="KEE62" s="147"/>
      <c r="KEF62" s="147"/>
      <c r="KEG62" s="147"/>
      <c r="KEH62" s="147"/>
      <c r="KEI62" s="147"/>
      <c r="KEJ62" s="147"/>
      <c r="KEK62" s="147"/>
      <c r="KEL62" s="147"/>
      <c r="KEM62" s="147"/>
      <c r="KEN62" s="147"/>
      <c r="KEO62" s="147"/>
      <c r="KEP62" s="147"/>
      <c r="KEQ62" s="147"/>
      <c r="KER62" s="147"/>
      <c r="KES62" s="147"/>
      <c r="KET62" s="147"/>
      <c r="KEU62" s="147"/>
      <c r="KEV62" s="147"/>
      <c r="KEW62" s="147"/>
      <c r="KEX62" s="147"/>
      <c r="KEY62" s="147"/>
      <c r="KEZ62" s="147"/>
      <c r="KFA62" s="147"/>
      <c r="KFB62" s="147"/>
      <c r="KFC62" s="147"/>
      <c r="KFD62" s="147"/>
      <c r="KFE62" s="147"/>
      <c r="KFF62" s="147"/>
      <c r="KFG62" s="147"/>
      <c r="KFH62" s="147"/>
      <c r="KFI62" s="147"/>
      <c r="KFJ62" s="147"/>
      <c r="KFK62" s="147"/>
      <c r="KFL62" s="147"/>
      <c r="KFM62" s="147"/>
      <c r="KFN62" s="147"/>
      <c r="KFO62" s="147"/>
      <c r="KFP62" s="147"/>
      <c r="KFQ62" s="147"/>
      <c r="KFR62" s="147"/>
      <c r="KFS62" s="147"/>
      <c r="KFT62" s="147"/>
      <c r="KFU62" s="147"/>
      <c r="KFV62" s="147"/>
      <c r="KFW62" s="147"/>
      <c r="KFX62" s="147"/>
      <c r="KFY62" s="147"/>
      <c r="KFZ62" s="147"/>
      <c r="KGA62" s="147"/>
      <c r="KGB62" s="147"/>
      <c r="KGC62" s="147"/>
      <c r="KGD62" s="147"/>
      <c r="KGE62" s="147"/>
      <c r="KGF62" s="147"/>
      <c r="KGG62" s="147"/>
      <c r="KGH62" s="147"/>
      <c r="KGI62" s="147"/>
      <c r="KGJ62" s="147"/>
      <c r="KGK62" s="147"/>
      <c r="KGL62" s="147"/>
      <c r="KGM62" s="147"/>
      <c r="KGN62" s="147"/>
      <c r="KGO62" s="147"/>
      <c r="KGP62" s="147"/>
      <c r="KGQ62" s="147"/>
      <c r="KGR62" s="147"/>
      <c r="KGS62" s="147"/>
      <c r="KGT62" s="147"/>
      <c r="KGU62" s="147"/>
      <c r="KGV62" s="147"/>
      <c r="KGW62" s="147"/>
      <c r="KGX62" s="147"/>
      <c r="KGY62" s="147"/>
      <c r="KGZ62" s="147"/>
      <c r="KHA62" s="147"/>
      <c r="KHB62" s="147"/>
      <c r="KHC62" s="147"/>
      <c r="KHD62" s="147"/>
      <c r="KHE62" s="147"/>
      <c r="KHF62" s="147"/>
      <c r="KHG62" s="147"/>
      <c r="KHH62" s="147"/>
      <c r="KHI62" s="147"/>
      <c r="KHJ62" s="147"/>
      <c r="KHK62" s="147"/>
      <c r="KHL62" s="147"/>
      <c r="KHM62" s="147"/>
      <c r="KHN62" s="147"/>
      <c r="KHO62" s="147"/>
      <c r="KHP62" s="147"/>
      <c r="KHQ62" s="147"/>
      <c r="KHR62" s="147"/>
      <c r="KHS62" s="147"/>
      <c r="KHT62" s="147"/>
      <c r="KHU62" s="147"/>
      <c r="KHV62" s="147"/>
      <c r="KHW62" s="147"/>
      <c r="KHX62" s="147"/>
      <c r="KHY62" s="147"/>
      <c r="KHZ62" s="147"/>
      <c r="KIA62" s="147"/>
      <c r="KIB62" s="147"/>
      <c r="KIC62" s="147"/>
      <c r="KID62" s="147"/>
      <c r="KIE62" s="147"/>
      <c r="KIF62" s="147"/>
      <c r="KIG62" s="147"/>
      <c r="KIH62" s="147"/>
      <c r="KII62" s="147"/>
      <c r="KIJ62" s="147"/>
      <c r="KIK62" s="147"/>
      <c r="KIL62" s="147"/>
      <c r="KIM62" s="147"/>
      <c r="KIN62" s="147"/>
      <c r="KIO62" s="147"/>
      <c r="KIP62" s="147"/>
      <c r="KIQ62" s="147"/>
      <c r="KIR62" s="147"/>
      <c r="KIS62" s="147"/>
      <c r="KIT62" s="147"/>
      <c r="KIU62" s="147"/>
      <c r="KIV62" s="147"/>
      <c r="KIW62" s="147"/>
      <c r="KIX62" s="147"/>
      <c r="KIY62" s="147"/>
      <c r="KIZ62" s="147"/>
      <c r="KJA62" s="147"/>
      <c r="KJB62" s="147"/>
      <c r="KJC62" s="147"/>
      <c r="KJD62" s="147"/>
      <c r="KJE62" s="147"/>
      <c r="KJF62" s="147"/>
      <c r="KJG62" s="147"/>
      <c r="KJH62" s="147"/>
      <c r="KJI62" s="147"/>
      <c r="KJJ62" s="147"/>
      <c r="KJK62" s="147"/>
      <c r="KJL62" s="147"/>
      <c r="KJM62" s="147"/>
      <c r="KJN62" s="147"/>
      <c r="KJO62" s="147"/>
      <c r="KJP62" s="147"/>
      <c r="KJQ62" s="147"/>
      <c r="KJR62" s="147"/>
      <c r="KJS62" s="147"/>
      <c r="KJT62" s="147"/>
      <c r="KJU62" s="147"/>
      <c r="KJV62" s="147"/>
      <c r="KJW62" s="147"/>
      <c r="KJX62" s="147"/>
      <c r="KJY62" s="147"/>
      <c r="KJZ62" s="147"/>
      <c r="KKA62" s="147"/>
      <c r="KKB62" s="147"/>
      <c r="KKC62" s="147"/>
      <c r="KKD62" s="147"/>
      <c r="KKE62" s="147"/>
      <c r="KKF62" s="147"/>
      <c r="KKG62" s="147"/>
      <c r="KKH62" s="147"/>
      <c r="KKI62" s="147"/>
      <c r="KKJ62" s="147"/>
      <c r="KKK62" s="147"/>
      <c r="KKL62" s="147"/>
      <c r="KKM62" s="147"/>
      <c r="KKN62" s="147"/>
      <c r="KKO62" s="147"/>
      <c r="KKP62" s="147"/>
      <c r="KKQ62" s="147"/>
      <c r="KKR62" s="147"/>
      <c r="KKS62" s="147"/>
      <c r="KKT62" s="147"/>
      <c r="KKU62" s="147"/>
      <c r="KKV62" s="147"/>
      <c r="KKW62" s="147"/>
      <c r="KKX62" s="147"/>
      <c r="KKY62" s="147"/>
      <c r="KKZ62" s="147"/>
      <c r="KLA62" s="147"/>
      <c r="KLB62" s="147"/>
      <c r="KLC62" s="147"/>
      <c r="KLD62" s="147"/>
      <c r="KLE62" s="147"/>
      <c r="KLF62" s="147"/>
      <c r="KLG62" s="147"/>
      <c r="KLH62" s="147"/>
      <c r="KLI62" s="147"/>
      <c r="KLJ62" s="147"/>
      <c r="KLK62" s="147"/>
      <c r="KLL62" s="147"/>
      <c r="KLM62" s="147"/>
      <c r="KLN62" s="147"/>
      <c r="KLO62" s="147"/>
      <c r="KLP62" s="147"/>
      <c r="KLQ62" s="147"/>
      <c r="KLR62" s="147"/>
      <c r="KLS62" s="147"/>
      <c r="KLT62" s="147"/>
      <c r="KLU62" s="147"/>
      <c r="KLV62" s="147"/>
      <c r="KLW62" s="147"/>
      <c r="KLX62" s="147"/>
      <c r="KLY62" s="147"/>
      <c r="KLZ62" s="147"/>
      <c r="KMA62" s="147"/>
      <c r="KMB62" s="147"/>
      <c r="KMC62" s="147"/>
      <c r="KMD62" s="147"/>
      <c r="KME62" s="147"/>
      <c r="KMF62" s="147"/>
      <c r="KMG62" s="147"/>
      <c r="KMH62" s="147"/>
      <c r="KMI62" s="147"/>
      <c r="KMJ62" s="147"/>
      <c r="KMK62" s="147"/>
      <c r="KML62" s="147"/>
      <c r="KMM62" s="147"/>
      <c r="KMN62" s="147"/>
      <c r="KMO62" s="147"/>
      <c r="KMP62" s="147"/>
      <c r="KMQ62" s="147"/>
      <c r="KMR62" s="147"/>
      <c r="KMS62" s="147"/>
      <c r="KMT62" s="147"/>
      <c r="KMU62" s="147"/>
      <c r="KMV62" s="147"/>
      <c r="KMW62" s="147"/>
      <c r="KMX62" s="147"/>
      <c r="KMY62" s="147"/>
      <c r="KMZ62" s="147"/>
      <c r="KNA62" s="147"/>
      <c r="KNB62" s="147"/>
      <c r="KNC62" s="147"/>
      <c r="KND62" s="147"/>
      <c r="KNE62" s="147"/>
      <c r="KNF62" s="147"/>
      <c r="KNG62" s="147"/>
      <c r="KNH62" s="147"/>
      <c r="KNI62" s="147"/>
      <c r="KNJ62" s="147"/>
      <c r="KNK62" s="147"/>
      <c r="KNL62" s="147"/>
      <c r="KNM62" s="147"/>
      <c r="KNN62" s="147"/>
      <c r="KNO62" s="147"/>
      <c r="KNP62" s="147"/>
      <c r="KNQ62" s="147"/>
      <c r="KNR62" s="147"/>
      <c r="KNS62" s="147"/>
      <c r="KNT62" s="147"/>
      <c r="KNU62" s="147"/>
      <c r="KNV62" s="147"/>
      <c r="KNW62" s="147"/>
      <c r="KNX62" s="147"/>
      <c r="KNY62" s="147"/>
      <c r="KNZ62" s="147"/>
      <c r="KOA62" s="147"/>
      <c r="KOB62" s="147"/>
      <c r="KOC62" s="147"/>
      <c r="KOD62" s="147"/>
      <c r="KOE62" s="147"/>
      <c r="KOF62" s="147"/>
      <c r="KOG62" s="147"/>
      <c r="KOH62" s="147"/>
      <c r="KOI62" s="147"/>
      <c r="KOJ62" s="147"/>
      <c r="KOK62" s="147"/>
      <c r="KOL62" s="147"/>
      <c r="KOM62" s="147"/>
      <c r="KON62" s="147"/>
      <c r="KOO62" s="147"/>
      <c r="KOP62" s="147"/>
      <c r="KOQ62" s="147"/>
      <c r="KOR62" s="147"/>
      <c r="KOS62" s="147"/>
      <c r="KOT62" s="147"/>
      <c r="KOU62" s="147"/>
      <c r="KOV62" s="147"/>
      <c r="KOW62" s="147"/>
      <c r="KOX62" s="147"/>
      <c r="KOY62" s="147"/>
      <c r="KOZ62" s="147"/>
      <c r="KPA62" s="147"/>
      <c r="KPB62" s="147"/>
      <c r="KPC62" s="147"/>
      <c r="KPD62" s="147"/>
      <c r="KPE62" s="147"/>
      <c r="KPF62" s="147"/>
      <c r="KPG62" s="147"/>
      <c r="KPH62" s="147"/>
      <c r="KPI62" s="147"/>
      <c r="KPJ62" s="147"/>
      <c r="KPK62" s="147"/>
      <c r="KPL62" s="147"/>
      <c r="KPM62" s="147"/>
      <c r="KPN62" s="147"/>
      <c r="KPO62" s="147"/>
      <c r="KPP62" s="147"/>
      <c r="KPQ62" s="147"/>
      <c r="KPR62" s="147"/>
      <c r="KPS62" s="147"/>
      <c r="KPT62" s="147"/>
      <c r="KPU62" s="147"/>
      <c r="KPV62" s="147"/>
      <c r="KPW62" s="147"/>
      <c r="KPX62" s="147"/>
      <c r="KPY62" s="147"/>
      <c r="KPZ62" s="147"/>
      <c r="KQA62" s="147"/>
      <c r="KQB62" s="147"/>
      <c r="KQC62" s="147"/>
      <c r="KQD62" s="147"/>
      <c r="KQE62" s="147"/>
      <c r="KQF62" s="147"/>
      <c r="KQG62" s="147"/>
      <c r="KQH62" s="147"/>
      <c r="KQI62" s="147"/>
      <c r="KQJ62" s="147"/>
      <c r="KQK62" s="147"/>
      <c r="KQL62" s="147"/>
      <c r="KQM62" s="147"/>
      <c r="KQN62" s="147"/>
      <c r="KQO62" s="147"/>
      <c r="KQP62" s="147"/>
      <c r="KQQ62" s="147"/>
      <c r="KQR62" s="147"/>
      <c r="KQS62" s="147"/>
      <c r="KQT62" s="147"/>
      <c r="KQU62" s="147"/>
      <c r="KQV62" s="147"/>
      <c r="KQW62" s="147"/>
      <c r="KQX62" s="147"/>
      <c r="KQY62" s="147"/>
      <c r="KQZ62" s="147"/>
      <c r="KRA62" s="147"/>
      <c r="KRB62" s="147"/>
      <c r="KRC62" s="147"/>
      <c r="KRD62" s="147"/>
      <c r="KRE62" s="147"/>
      <c r="KRF62" s="147"/>
      <c r="KRG62" s="147"/>
      <c r="KRH62" s="147"/>
      <c r="KRI62" s="147"/>
      <c r="KRJ62" s="147"/>
      <c r="KRK62" s="147"/>
      <c r="KRL62" s="147"/>
      <c r="KRM62" s="147"/>
      <c r="KRN62" s="147"/>
      <c r="KRO62" s="147"/>
      <c r="KRP62" s="147"/>
      <c r="KRQ62" s="147"/>
      <c r="KRR62" s="147"/>
      <c r="KRS62" s="147"/>
      <c r="KRT62" s="147"/>
      <c r="KRU62" s="147"/>
      <c r="KRV62" s="147"/>
      <c r="KRW62" s="147"/>
      <c r="KRX62" s="147"/>
      <c r="KRY62" s="147"/>
      <c r="KRZ62" s="147"/>
      <c r="KSA62" s="147"/>
      <c r="KSB62" s="147"/>
      <c r="KSC62" s="147"/>
      <c r="KSD62" s="147"/>
      <c r="KSE62" s="147"/>
      <c r="KSF62" s="147"/>
      <c r="KSG62" s="147"/>
      <c r="KSH62" s="147"/>
      <c r="KSI62" s="147"/>
      <c r="KSJ62" s="147"/>
      <c r="KSK62" s="147"/>
      <c r="KSL62" s="147"/>
      <c r="KSM62" s="147"/>
      <c r="KSN62" s="147"/>
      <c r="KSO62" s="147"/>
      <c r="KSP62" s="147"/>
      <c r="KSQ62" s="147"/>
      <c r="KSR62" s="147"/>
      <c r="KSS62" s="147"/>
      <c r="KST62" s="147"/>
      <c r="KSU62" s="147"/>
      <c r="KSV62" s="147"/>
      <c r="KSW62" s="147"/>
      <c r="KSX62" s="147"/>
      <c r="KSY62" s="147"/>
      <c r="KSZ62" s="147"/>
      <c r="KTA62" s="147"/>
      <c r="KTB62" s="147"/>
      <c r="KTC62" s="147"/>
      <c r="KTD62" s="147"/>
      <c r="KTE62" s="147"/>
      <c r="KTF62" s="147"/>
      <c r="KTG62" s="147"/>
      <c r="KTH62" s="147"/>
      <c r="KTI62" s="147"/>
      <c r="KTJ62" s="147"/>
      <c r="KTK62" s="147"/>
      <c r="KTL62" s="147"/>
      <c r="KTM62" s="147"/>
      <c r="KTN62" s="147"/>
      <c r="KTO62" s="147"/>
      <c r="KTP62" s="147"/>
      <c r="KTQ62" s="147"/>
      <c r="KTR62" s="147"/>
      <c r="KTS62" s="147"/>
      <c r="KTT62" s="147"/>
      <c r="KTU62" s="147"/>
      <c r="KTV62" s="147"/>
      <c r="KTW62" s="147"/>
      <c r="KTX62" s="147"/>
      <c r="KTY62" s="147"/>
      <c r="KTZ62" s="147"/>
      <c r="KUA62" s="147"/>
      <c r="KUB62" s="147"/>
      <c r="KUC62" s="147"/>
      <c r="KUD62" s="147"/>
      <c r="KUE62" s="147"/>
      <c r="KUF62" s="147"/>
      <c r="KUG62" s="147"/>
      <c r="KUH62" s="147"/>
      <c r="KUI62" s="147"/>
      <c r="KUJ62" s="147"/>
      <c r="KUK62" s="147"/>
      <c r="KUL62" s="147"/>
      <c r="KUM62" s="147"/>
      <c r="KUN62" s="147"/>
      <c r="KUO62" s="147"/>
      <c r="KUP62" s="147"/>
      <c r="KUQ62" s="147"/>
      <c r="KUR62" s="147"/>
      <c r="KUS62" s="147"/>
      <c r="KUT62" s="147"/>
      <c r="KUU62" s="147"/>
      <c r="KUV62" s="147"/>
      <c r="KUW62" s="147"/>
      <c r="KUX62" s="147"/>
      <c r="KUY62" s="147"/>
      <c r="KUZ62" s="147"/>
      <c r="KVA62" s="147"/>
      <c r="KVB62" s="147"/>
      <c r="KVC62" s="147"/>
      <c r="KVD62" s="147"/>
      <c r="KVE62" s="147"/>
      <c r="KVF62" s="147"/>
      <c r="KVG62" s="147"/>
      <c r="KVH62" s="147"/>
      <c r="KVI62" s="147"/>
      <c r="KVJ62" s="147"/>
      <c r="KVK62" s="147"/>
      <c r="KVL62" s="147"/>
      <c r="KVM62" s="147"/>
      <c r="KVN62" s="147"/>
      <c r="KVO62" s="147"/>
      <c r="KVP62" s="147"/>
      <c r="KVQ62" s="147"/>
      <c r="KVR62" s="147"/>
      <c r="KVS62" s="147"/>
      <c r="KVT62" s="147"/>
      <c r="KVU62" s="147"/>
      <c r="KVV62" s="147"/>
      <c r="KVW62" s="147"/>
      <c r="KVX62" s="147"/>
      <c r="KVY62" s="147"/>
      <c r="KVZ62" s="147"/>
      <c r="KWA62" s="147"/>
      <c r="KWB62" s="147"/>
      <c r="KWC62" s="147"/>
      <c r="KWD62" s="147"/>
      <c r="KWE62" s="147"/>
      <c r="KWF62" s="147"/>
      <c r="KWG62" s="147"/>
      <c r="KWH62" s="147"/>
      <c r="KWI62" s="147"/>
      <c r="KWJ62" s="147"/>
      <c r="KWK62" s="147"/>
      <c r="KWL62" s="147"/>
      <c r="KWM62" s="147"/>
      <c r="KWN62" s="147"/>
      <c r="KWO62" s="147"/>
      <c r="KWP62" s="147"/>
      <c r="KWQ62" s="147"/>
      <c r="KWR62" s="147"/>
      <c r="KWS62" s="147"/>
      <c r="KWT62" s="147"/>
      <c r="KWU62" s="147"/>
      <c r="KWV62" s="147"/>
      <c r="KWW62" s="147"/>
      <c r="KWX62" s="147"/>
      <c r="KWY62" s="147"/>
      <c r="KWZ62" s="147"/>
      <c r="KXA62" s="147"/>
      <c r="KXB62" s="147"/>
      <c r="KXC62" s="147"/>
      <c r="KXD62" s="147"/>
      <c r="KXE62" s="147"/>
      <c r="KXF62" s="147"/>
      <c r="KXG62" s="147"/>
      <c r="KXH62" s="147"/>
      <c r="KXI62" s="147"/>
      <c r="KXJ62" s="147"/>
      <c r="KXK62" s="147"/>
      <c r="KXL62" s="147"/>
      <c r="KXM62" s="147"/>
      <c r="KXN62" s="147"/>
      <c r="KXO62" s="147"/>
      <c r="KXP62" s="147"/>
      <c r="KXQ62" s="147"/>
      <c r="KXR62" s="147"/>
      <c r="KXS62" s="147"/>
      <c r="KXT62" s="147"/>
      <c r="KXU62" s="147"/>
      <c r="KXV62" s="147"/>
      <c r="KXW62" s="147"/>
      <c r="KXX62" s="147"/>
      <c r="KXY62" s="147"/>
      <c r="KXZ62" s="147"/>
      <c r="KYA62" s="147"/>
      <c r="KYB62" s="147"/>
      <c r="KYC62" s="147"/>
      <c r="KYD62" s="147"/>
      <c r="KYE62" s="147"/>
      <c r="KYF62" s="147"/>
      <c r="KYG62" s="147"/>
      <c r="KYH62" s="147"/>
      <c r="KYI62" s="147"/>
      <c r="KYJ62" s="147"/>
      <c r="KYK62" s="147"/>
      <c r="KYL62" s="147"/>
      <c r="KYM62" s="147"/>
      <c r="KYN62" s="147"/>
      <c r="KYO62" s="147"/>
      <c r="KYP62" s="147"/>
      <c r="KYQ62" s="147"/>
      <c r="KYR62" s="147"/>
      <c r="KYS62" s="147"/>
      <c r="KYT62" s="147"/>
      <c r="KYU62" s="147"/>
      <c r="KYV62" s="147"/>
      <c r="KYW62" s="147"/>
      <c r="KYX62" s="147"/>
      <c r="KYY62" s="147"/>
      <c r="KYZ62" s="147"/>
      <c r="KZA62" s="147"/>
      <c r="KZB62" s="147"/>
      <c r="KZC62" s="147"/>
      <c r="KZD62" s="147"/>
      <c r="KZE62" s="147"/>
      <c r="KZF62" s="147"/>
      <c r="KZG62" s="147"/>
      <c r="KZH62" s="147"/>
      <c r="KZI62" s="147"/>
      <c r="KZJ62" s="147"/>
      <c r="KZK62" s="147"/>
      <c r="KZL62" s="147"/>
      <c r="KZM62" s="147"/>
      <c r="KZN62" s="147"/>
      <c r="KZO62" s="147"/>
      <c r="KZP62" s="147"/>
      <c r="KZQ62" s="147"/>
      <c r="KZR62" s="147"/>
      <c r="KZS62" s="147"/>
      <c r="KZT62" s="147"/>
      <c r="KZU62" s="147"/>
      <c r="KZV62" s="147"/>
      <c r="KZW62" s="147"/>
      <c r="KZX62" s="147"/>
      <c r="KZY62" s="147"/>
      <c r="KZZ62" s="147"/>
      <c r="LAA62" s="147"/>
      <c r="LAB62" s="147"/>
      <c r="LAC62" s="147"/>
      <c r="LAD62" s="147"/>
      <c r="LAE62" s="147"/>
      <c r="LAF62" s="147"/>
      <c r="LAG62" s="147"/>
      <c r="LAH62" s="147"/>
      <c r="LAI62" s="147"/>
      <c r="LAJ62" s="147"/>
      <c r="LAK62" s="147"/>
      <c r="LAL62" s="147"/>
      <c r="LAM62" s="147"/>
      <c r="LAN62" s="147"/>
      <c r="LAO62" s="147"/>
      <c r="LAP62" s="147"/>
      <c r="LAQ62" s="147"/>
      <c r="LAR62" s="147"/>
      <c r="LAS62" s="147"/>
      <c r="LAT62" s="147"/>
      <c r="LAU62" s="147"/>
      <c r="LAV62" s="147"/>
      <c r="LAW62" s="147"/>
      <c r="LAX62" s="147"/>
      <c r="LAY62" s="147"/>
      <c r="LAZ62" s="147"/>
      <c r="LBA62" s="147"/>
      <c r="LBB62" s="147"/>
      <c r="LBC62" s="147"/>
      <c r="LBD62" s="147"/>
      <c r="LBE62" s="147"/>
      <c r="LBF62" s="147"/>
      <c r="LBG62" s="147"/>
      <c r="LBH62" s="147"/>
      <c r="LBI62" s="147"/>
      <c r="LBJ62" s="147"/>
      <c r="LBK62" s="147"/>
      <c r="LBL62" s="147"/>
      <c r="LBM62" s="147"/>
      <c r="LBN62" s="147"/>
      <c r="LBO62" s="147"/>
      <c r="LBP62" s="147"/>
      <c r="LBQ62" s="147"/>
      <c r="LBR62" s="147"/>
      <c r="LBS62" s="147"/>
      <c r="LBT62" s="147"/>
      <c r="LBU62" s="147"/>
      <c r="LBV62" s="147"/>
      <c r="LBW62" s="147"/>
      <c r="LBX62" s="147"/>
      <c r="LBY62" s="147"/>
      <c r="LBZ62" s="147"/>
      <c r="LCA62" s="147"/>
      <c r="LCB62" s="147"/>
      <c r="LCC62" s="147"/>
      <c r="LCD62" s="147"/>
      <c r="LCE62" s="147"/>
      <c r="LCF62" s="147"/>
      <c r="LCG62" s="147"/>
      <c r="LCH62" s="147"/>
      <c r="LCI62" s="147"/>
      <c r="LCJ62" s="147"/>
      <c r="LCK62" s="147"/>
      <c r="LCL62" s="147"/>
      <c r="LCM62" s="147"/>
      <c r="LCN62" s="147"/>
      <c r="LCO62" s="147"/>
      <c r="LCP62" s="147"/>
      <c r="LCQ62" s="147"/>
      <c r="LCR62" s="147"/>
      <c r="LCS62" s="147"/>
      <c r="LCT62" s="147"/>
      <c r="LCU62" s="147"/>
      <c r="LCV62" s="147"/>
      <c r="LCW62" s="147"/>
      <c r="LCX62" s="147"/>
      <c r="LCY62" s="147"/>
      <c r="LCZ62" s="147"/>
      <c r="LDA62" s="147"/>
      <c r="LDB62" s="147"/>
      <c r="LDC62" s="147"/>
      <c r="LDD62" s="147"/>
      <c r="LDE62" s="147"/>
      <c r="LDF62" s="147"/>
      <c r="LDG62" s="147"/>
      <c r="LDH62" s="147"/>
      <c r="LDI62" s="147"/>
      <c r="LDJ62" s="147"/>
      <c r="LDK62" s="147"/>
      <c r="LDL62" s="147"/>
      <c r="LDM62" s="147"/>
      <c r="LDN62" s="147"/>
      <c r="LDO62" s="147"/>
      <c r="LDP62" s="147"/>
      <c r="LDQ62" s="147"/>
      <c r="LDR62" s="147"/>
      <c r="LDS62" s="147"/>
      <c r="LDT62" s="147"/>
      <c r="LDU62" s="147"/>
      <c r="LDV62" s="147"/>
      <c r="LDW62" s="147"/>
      <c r="LDX62" s="147"/>
      <c r="LDY62" s="147"/>
      <c r="LDZ62" s="147"/>
      <c r="LEA62" s="147"/>
      <c r="LEB62" s="147"/>
      <c r="LEC62" s="147"/>
      <c r="LED62" s="147"/>
      <c r="LEE62" s="147"/>
      <c r="LEF62" s="147"/>
      <c r="LEG62" s="147"/>
      <c r="LEH62" s="147"/>
      <c r="LEI62" s="147"/>
      <c r="LEJ62" s="147"/>
      <c r="LEK62" s="147"/>
      <c r="LEL62" s="147"/>
      <c r="LEM62" s="147"/>
      <c r="LEN62" s="147"/>
      <c r="LEO62" s="147"/>
      <c r="LEP62" s="147"/>
      <c r="LEQ62" s="147"/>
      <c r="LER62" s="147"/>
      <c r="LES62" s="147"/>
      <c r="LET62" s="147"/>
      <c r="LEU62" s="147"/>
      <c r="LEV62" s="147"/>
      <c r="LEW62" s="147"/>
      <c r="LEX62" s="147"/>
      <c r="LEY62" s="147"/>
      <c r="LEZ62" s="147"/>
      <c r="LFA62" s="147"/>
      <c r="LFB62" s="147"/>
      <c r="LFC62" s="147"/>
      <c r="LFD62" s="147"/>
      <c r="LFE62" s="147"/>
      <c r="LFF62" s="147"/>
      <c r="LFG62" s="147"/>
      <c r="LFH62" s="147"/>
      <c r="LFI62" s="147"/>
      <c r="LFJ62" s="147"/>
      <c r="LFK62" s="147"/>
      <c r="LFL62" s="147"/>
      <c r="LFM62" s="147"/>
      <c r="LFN62" s="147"/>
      <c r="LFO62" s="147"/>
      <c r="LFP62" s="147"/>
      <c r="LFQ62" s="147"/>
      <c r="LFR62" s="147"/>
      <c r="LFS62" s="147"/>
      <c r="LFT62" s="147"/>
      <c r="LFU62" s="147"/>
      <c r="LFV62" s="147"/>
      <c r="LFW62" s="147"/>
      <c r="LFX62" s="147"/>
      <c r="LFY62" s="147"/>
      <c r="LFZ62" s="147"/>
      <c r="LGA62" s="147"/>
      <c r="LGB62" s="147"/>
      <c r="LGC62" s="147"/>
      <c r="LGD62" s="147"/>
      <c r="LGE62" s="147"/>
      <c r="LGF62" s="147"/>
      <c r="LGG62" s="147"/>
      <c r="LGH62" s="147"/>
      <c r="LGI62" s="147"/>
      <c r="LGJ62" s="147"/>
      <c r="LGK62" s="147"/>
      <c r="LGL62" s="147"/>
      <c r="LGM62" s="147"/>
      <c r="LGN62" s="147"/>
      <c r="LGO62" s="147"/>
      <c r="LGP62" s="147"/>
      <c r="LGQ62" s="147"/>
      <c r="LGR62" s="147"/>
      <c r="LGS62" s="147"/>
      <c r="LGT62" s="147"/>
      <c r="LGU62" s="147"/>
      <c r="LGV62" s="147"/>
      <c r="LGW62" s="147"/>
      <c r="LGX62" s="147"/>
      <c r="LGY62" s="147"/>
      <c r="LGZ62" s="147"/>
      <c r="LHA62" s="147"/>
      <c r="LHB62" s="147"/>
      <c r="LHC62" s="147"/>
      <c r="LHD62" s="147"/>
      <c r="LHE62" s="147"/>
      <c r="LHF62" s="147"/>
      <c r="LHG62" s="147"/>
      <c r="LHH62" s="147"/>
      <c r="LHI62" s="147"/>
      <c r="LHJ62" s="147"/>
      <c r="LHK62" s="147"/>
      <c r="LHL62" s="147"/>
      <c r="LHM62" s="147"/>
      <c r="LHN62" s="147"/>
      <c r="LHO62" s="147"/>
      <c r="LHP62" s="147"/>
      <c r="LHQ62" s="147"/>
      <c r="LHR62" s="147"/>
      <c r="LHS62" s="147"/>
      <c r="LHT62" s="147"/>
      <c r="LHU62" s="147"/>
      <c r="LHV62" s="147"/>
      <c r="LHW62" s="147"/>
      <c r="LHX62" s="147"/>
      <c r="LHY62" s="147"/>
      <c r="LHZ62" s="147"/>
      <c r="LIA62" s="147"/>
      <c r="LIB62" s="147"/>
      <c r="LIC62" s="147"/>
      <c r="LID62" s="147"/>
      <c r="LIE62" s="147"/>
      <c r="LIF62" s="147"/>
      <c r="LIG62" s="147"/>
      <c r="LIH62" s="147"/>
      <c r="LII62" s="147"/>
      <c r="LIJ62" s="147"/>
      <c r="LIK62" s="147"/>
      <c r="LIL62" s="147"/>
      <c r="LIM62" s="147"/>
      <c r="LIN62" s="147"/>
      <c r="LIO62" s="147"/>
      <c r="LIP62" s="147"/>
      <c r="LIQ62" s="147"/>
      <c r="LIR62" s="147"/>
      <c r="LIS62" s="147"/>
      <c r="LIT62" s="147"/>
      <c r="LIU62" s="147"/>
      <c r="LIV62" s="147"/>
      <c r="LIW62" s="147"/>
      <c r="LIX62" s="147"/>
      <c r="LIY62" s="147"/>
      <c r="LIZ62" s="147"/>
      <c r="LJA62" s="147"/>
      <c r="LJB62" s="147"/>
      <c r="LJC62" s="147"/>
      <c r="LJD62" s="147"/>
      <c r="LJE62" s="147"/>
      <c r="LJF62" s="147"/>
      <c r="LJG62" s="147"/>
      <c r="LJH62" s="147"/>
      <c r="LJI62" s="147"/>
      <c r="LJJ62" s="147"/>
      <c r="LJK62" s="147"/>
      <c r="LJL62" s="147"/>
      <c r="LJM62" s="147"/>
      <c r="LJN62" s="147"/>
      <c r="LJO62" s="147"/>
      <c r="LJP62" s="147"/>
      <c r="LJQ62" s="147"/>
      <c r="LJR62" s="147"/>
      <c r="LJS62" s="147"/>
      <c r="LJT62" s="147"/>
      <c r="LJU62" s="147"/>
      <c r="LJV62" s="147"/>
      <c r="LJW62" s="147"/>
      <c r="LJX62" s="147"/>
      <c r="LJY62" s="147"/>
      <c r="LJZ62" s="147"/>
      <c r="LKA62" s="147"/>
      <c r="LKB62" s="147"/>
      <c r="LKC62" s="147"/>
      <c r="LKD62" s="147"/>
      <c r="LKE62" s="147"/>
      <c r="LKF62" s="147"/>
      <c r="LKG62" s="147"/>
      <c r="LKH62" s="147"/>
      <c r="LKI62" s="147"/>
      <c r="LKJ62" s="147"/>
      <c r="LKK62" s="147"/>
      <c r="LKL62" s="147"/>
      <c r="LKM62" s="147"/>
      <c r="LKN62" s="147"/>
      <c r="LKO62" s="147"/>
      <c r="LKP62" s="147"/>
      <c r="LKQ62" s="147"/>
      <c r="LKR62" s="147"/>
      <c r="LKS62" s="147"/>
      <c r="LKT62" s="147"/>
      <c r="LKU62" s="147"/>
      <c r="LKV62" s="147"/>
      <c r="LKW62" s="147"/>
      <c r="LKX62" s="147"/>
      <c r="LKY62" s="147"/>
      <c r="LKZ62" s="147"/>
      <c r="LLA62" s="147"/>
      <c r="LLB62" s="147"/>
      <c r="LLC62" s="147"/>
      <c r="LLD62" s="147"/>
      <c r="LLE62" s="147"/>
      <c r="LLF62" s="147"/>
      <c r="LLG62" s="147"/>
      <c r="LLH62" s="147"/>
      <c r="LLI62" s="147"/>
      <c r="LLJ62" s="147"/>
      <c r="LLK62" s="147"/>
      <c r="LLL62" s="147"/>
      <c r="LLM62" s="147"/>
      <c r="LLN62" s="147"/>
      <c r="LLO62" s="147"/>
      <c r="LLP62" s="147"/>
      <c r="LLQ62" s="147"/>
      <c r="LLR62" s="147"/>
      <c r="LLS62" s="147"/>
      <c r="LLT62" s="147"/>
      <c r="LLU62" s="147"/>
      <c r="LLV62" s="147"/>
      <c r="LLW62" s="147"/>
      <c r="LLX62" s="147"/>
      <c r="LLY62" s="147"/>
      <c r="LLZ62" s="147"/>
      <c r="LMA62" s="147"/>
      <c r="LMB62" s="147"/>
      <c r="LMC62" s="147"/>
      <c r="LMD62" s="147"/>
      <c r="LME62" s="147"/>
      <c r="LMF62" s="147"/>
      <c r="LMG62" s="147"/>
      <c r="LMH62" s="147"/>
      <c r="LMI62" s="147"/>
      <c r="LMJ62" s="147"/>
      <c r="LMK62" s="147"/>
      <c r="LML62" s="147"/>
      <c r="LMM62" s="147"/>
      <c r="LMN62" s="147"/>
      <c r="LMO62" s="147"/>
      <c r="LMP62" s="147"/>
      <c r="LMQ62" s="147"/>
      <c r="LMR62" s="147"/>
      <c r="LMS62" s="147"/>
      <c r="LMT62" s="147"/>
      <c r="LMU62" s="147"/>
      <c r="LMV62" s="147"/>
      <c r="LMW62" s="147"/>
      <c r="LMX62" s="147"/>
      <c r="LMY62" s="147"/>
      <c r="LMZ62" s="147"/>
      <c r="LNA62" s="147"/>
      <c r="LNB62" s="147"/>
      <c r="LNC62" s="147"/>
      <c r="LND62" s="147"/>
      <c r="LNE62" s="147"/>
      <c r="LNF62" s="147"/>
      <c r="LNG62" s="147"/>
      <c r="LNH62" s="147"/>
      <c r="LNI62" s="147"/>
      <c r="LNJ62" s="147"/>
      <c r="LNK62" s="147"/>
      <c r="LNL62" s="147"/>
      <c r="LNM62" s="147"/>
      <c r="LNN62" s="147"/>
      <c r="LNO62" s="147"/>
      <c r="LNP62" s="147"/>
      <c r="LNQ62" s="147"/>
      <c r="LNR62" s="147"/>
      <c r="LNS62" s="147"/>
      <c r="LNT62" s="147"/>
      <c r="LNU62" s="147"/>
      <c r="LNV62" s="147"/>
      <c r="LNW62" s="147"/>
      <c r="LNX62" s="147"/>
      <c r="LNY62" s="147"/>
      <c r="LNZ62" s="147"/>
      <c r="LOA62" s="147"/>
      <c r="LOB62" s="147"/>
      <c r="LOC62" s="147"/>
      <c r="LOD62" s="147"/>
      <c r="LOE62" s="147"/>
      <c r="LOF62" s="147"/>
      <c r="LOG62" s="147"/>
      <c r="LOH62" s="147"/>
      <c r="LOI62" s="147"/>
      <c r="LOJ62" s="147"/>
      <c r="LOK62" s="147"/>
      <c r="LOL62" s="147"/>
      <c r="LOM62" s="147"/>
      <c r="LON62" s="147"/>
      <c r="LOO62" s="147"/>
      <c r="LOP62" s="147"/>
      <c r="LOQ62" s="147"/>
      <c r="LOR62" s="147"/>
      <c r="LOS62" s="147"/>
      <c r="LOT62" s="147"/>
      <c r="LOU62" s="147"/>
      <c r="LOV62" s="147"/>
      <c r="LOW62" s="147"/>
      <c r="LOX62" s="147"/>
      <c r="LOY62" s="147"/>
      <c r="LOZ62" s="147"/>
      <c r="LPA62" s="147"/>
      <c r="LPB62" s="147"/>
      <c r="LPC62" s="147"/>
      <c r="LPD62" s="147"/>
      <c r="LPE62" s="147"/>
      <c r="LPF62" s="147"/>
      <c r="LPG62" s="147"/>
      <c r="LPH62" s="147"/>
      <c r="LPI62" s="147"/>
      <c r="LPJ62" s="147"/>
      <c r="LPK62" s="147"/>
      <c r="LPL62" s="147"/>
      <c r="LPM62" s="147"/>
      <c r="LPN62" s="147"/>
      <c r="LPO62" s="147"/>
      <c r="LPP62" s="147"/>
      <c r="LPQ62" s="147"/>
      <c r="LPR62" s="147"/>
      <c r="LPS62" s="147"/>
      <c r="LPT62" s="147"/>
      <c r="LPU62" s="147"/>
      <c r="LPV62" s="147"/>
      <c r="LPW62" s="147"/>
      <c r="LPX62" s="147"/>
      <c r="LPY62" s="147"/>
      <c r="LPZ62" s="147"/>
      <c r="LQA62" s="147"/>
      <c r="LQB62" s="147"/>
      <c r="LQC62" s="147"/>
      <c r="LQD62" s="147"/>
      <c r="LQE62" s="147"/>
      <c r="LQF62" s="147"/>
      <c r="LQG62" s="147"/>
      <c r="LQH62" s="147"/>
      <c r="LQI62" s="147"/>
      <c r="LQJ62" s="147"/>
      <c r="LQK62" s="147"/>
      <c r="LQL62" s="147"/>
      <c r="LQM62" s="147"/>
      <c r="LQN62" s="147"/>
      <c r="LQO62" s="147"/>
      <c r="LQP62" s="147"/>
      <c r="LQQ62" s="147"/>
      <c r="LQR62" s="147"/>
      <c r="LQS62" s="147"/>
      <c r="LQT62" s="147"/>
      <c r="LQU62" s="147"/>
      <c r="LQV62" s="147"/>
      <c r="LQW62" s="147"/>
      <c r="LQX62" s="147"/>
      <c r="LQY62" s="147"/>
      <c r="LQZ62" s="147"/>
      <c r="LRA62" s="147"/>
      <c r="LRB62" s="147"/>
      <c r="LRC62" s="147"/>
      <c r="LRD62" s="147"/>
      <c r="LRE62" s="147"/>
      <c r="LRF62" s="147"/>
      <c r="LRG62" s="147"/>
      <c r="LRH62" s="147"/>
      <c r="LRI62" s="147"/>
      <c r="LRJ62" s="147"/>
      <c r="LRK62" s="147"/>
      <c r="LRL62" s="147"/>
      <c r="LRM62" s="147"/>
      <c r="LRN62" s="147"/>
      <c r="LRO62" s="147"/>
      <c r="LRP62" s="147"/>
      <c r="LRQ62" s="147"/>
      <c r="LRR62" s="147"/>
      <c r="LRS62" s="147"/>
      <c r="LRT62" s="147"/>
      <c r="LRU62" s="147"/>
      <c r="LRV62" s="147"/>
      <c r="LRW62" s="147"/>
      <c r="LRX62" s="147"/>
      <c r="LRY62" s="147"/>
      <c r="LRZ62" s="147"/>
      <c r="LSA62" s="147"/>
      <c r="LSB62" s="147"/>
      <c r="LSC62" s="147"/>
      <c r="LSD62" s="147"/>
      <c r="LSE62" s="147"/>
      <c r="LSF62" s="147"/>
      <c r="LSG62" s="147"/>
      <c r="LSH62" s="147"/>
      <c r="LSI62" s="147"/>
      <c r="LSJ62" s="147"/>
      <c r="LSK62" s="147"/>
      <c r="LSL62" s="147"/>
      <c r="LSM62" s="147"/>
      <c r="LSN62" s="147"/>
      <c r="LSO62" s="147"/>
      <c r="LSP62" s="147"/>
      <c r="LSQ62" s="147"/>
      <c r="LSR62" s="147"/>
      <c r="LSS62" s="147"/>
      <c r="LST62" s="147"/>
      <c r="LSU62" s="147"/>
      <c r="LSV62" s="147"/>
      <c r="LSW62" s="147"/>
      <c r="LSX62" s="147"/>
      <c r="LSY62" s="147"/>
      <c r="LSZ62" s="147"/>
      <c r="LTA62" s="147"/>
      <c r="LTB62" s="147"/>
      <c r="LTC62" s="147"/>
      <c r="LTD62" s="147"/>
      <c r="LTE62" s="147"/>
      <c r="LTF62" s="147"/>
      <c r="LTG62" s="147"/>
      <c r="LTH62" s="147"/>
      <c r="LTI62" s="147"/>
      <c r="LTJ62" s="147"/>
      <c r="LTK62" s="147"/>
      <c r="LTL62" s="147"/>
      <c r="LTM62" s="147"/>
      <c r="LTN62" s="147"/>
      <c r="LTO62" s="147"/>
      <c r="LTP62" s="147"/>
      <c r="LTQ62" s="147"/>
      <c r="LTR62" s="147"/>
      <c r="LTS62" s="147"/>
      <c r="LTT62" s="147"/>
      <c r="LTU62" s="147"/>
      <c r="LTV62" s="147"/>
      <c r="LTW62" s="147"/>
      <c r="LTX62" s="147"/>
      <c r="LTY62" s="147"/>
      <c r="LTZ62" s="147"/>
      <c r="LUA62" s="147"/>
      <c r="LUB62" s="147"/>
      <c r="LUC62" s="147"/>
      <c r="LUD62" s="147"/>
      <c r="LUE62" s="147"/>
      <c r="LUF62" s="147"/>
      <c r="LUG62" s="147"/>
      <c r="LUH62" s="147"/>
      <c r="LUI62" s="147"/>
      <c r="LUJ62" s="147"/>
      <c r="LUK62" s="147"/>
      <c r="LUL62" s="147"/>
      <c r="LUM62" s="147"/>
      <c r="LUN62" s="147"/>
      <c r="LUO62" s="147"/>
      <c r="LUP62" s="147"/>
      <c r="LUQ62" s="147"/>
      <c r="LUR62" s="147"/>
      <c r="LUS62" s="147"/>
      <c r="LUT62" s="147"/>
      <c r="LUU62" s="147"/>
      <c r="LUV62" s="147"/>
      <c r="LUW62" s="147"/>
      <c r="LUX62" s="147"/>
      <c r="LUY62" s="147"/>
      <c r="LUZ62" s="147"/>
      <c r="LVA62" s="147"/>
      <c r="LVB62" s="147"/>
      <c r="LVC62" s="147"/>
      <c r="LVD62" s="147"/>
      <c r="LVE62" s="147"/>
      <c r="LVF62" s="147"/>
      <c r="LVG62" s="147"/>
      <c r="LVH62" s="147"/>
      <c r="LVI62" s="147"/>
      <c r="LVJ62" s="147"/>
      <c r="LVK62" s="147"/>
      <c r="LVL62" s="147"/>
      <c r="LVM62" s="147"/>
      <c r="LVN62" s="147"/>
      <c r="LVO62" s="147"/>
      <c r="LVP62" s="147"/>
      <c r="LVQ62" s="147"/>
      <c r="LVR62" s="147"/>
      <c r="LVS62" s="147"/>
      <c r="LVT62" s="147"/>
      <c r="LVU62" s="147"/>
      <c r="LVV62" s="147"/>
      <c r="LVW62" s="147"/>
      <c r="LVX62" s="147"/>
      <c r="LVY62" s="147"/>
      <c r="LVZ62" s="147"/>
      <c r="LWA62" s="147"/>
      <c r="LWB62" s="147"/>
      <c r="LWC62" s="147"/>
      <c r="LWD62" s="147"/>
      <c r="LWE62" s="147"/>
      <c r="LWF62" s="147"/>
      <c r="LWG62" s="147"/>
      <c r="LWH62" s="147"/>
      <c r="LWI62" s="147"/>
      <c r="LWJ62" s="147"/>
      <c r="LWK62" s="147"/>
      <c r="LWL62" s="147"/>
      <c r="LWM62" s="147"/>
      <c r="LWN62" s="147"/>
      <c r="LWO62" s="147"/>
      <c r="LWP62" s="147"/>
      <c r="LWQ62" s="147"/>
      <c r="LWR62" s="147"/>
      <c r="LWS62" s="147"/>
      <c r="LWT62" s="147"/>
      <c r="LWU62" s="147"/>
      <c r="LWV62" s="147"/>
      <c r="LWW62" s="147"/>
      <c r="LWX62" s="147"/>
      <c r="LWY62" s="147"/>
      <c r="LWZ62" s="147"/>
      <c r="LXA62" s="147"/>
      <c r="LXB62" s="147"/>
      <c r="LXC62" s="147"/>
      <c r="LXD62" s="147"/>
      <c r="LXE62" s="147"/>
      <c r="LXF62" s="147"/>
      <c r="LXG62" s="147"/>
      <c r="LXH62" s="147"/>
      <c r="LXI62" s="147"/>
      <c r="LXJ62" s="147"/>
      <c r="LXK62" s="147"/>
      <c r="LXL62" s="147"/>
      <c r="LXM62" s="147"/>
      <c r="LXN62" s="147"/>
      <c r="LXO62" s="147"/>
      <c r="LXP62" s="147"/>
      <c r="LXQ62" s="147"/>
      <c r="LXR62" s="147"/>
      <c r="LXS62" s="147"/>
      <c r="LXT62" s="147"/>
      <c r="LXU62" s="147"/>
      <c r="LXV62" s="147"/>
      <c r="LXW62" s="147"/>
      <c r="LXX62" s="147"/>
      <c r="LXY62" s="147"/>
      <c r="LXZ62" s="147"/>
      <c r="LYA62" s="147"/>
      <c r="LYB62" s="147"/>
      <c r="LYC62" s="147"/>
      <c r="LYD62" s="147"/>
      <c r="LYE62" s="147"/>
      <c r="LYF62" s="147"/>
      <c r="LYG62" s="147"/>
      <c r="LYH62" s="147"/>
      <c r="LYI62" s="147"/>
      <c r="LYJ62" s="147"/>
      <c r="LYK62" s="147"/>
      <c r="LYL62" s="147"/>
      <c r="LYM62" s="147"/>
      <c r="LYN62" s="147"/>
      <c r="LYO62" s="147"/>
      <c r="LYP62" s="147"/>
      <c r="LYQ62" s="147"/>
      <c r="LYR62" s="147"/>
      <c r="LYS62" s="147"/>
      <c r="LYT62" s="147"/>
      <c r="LYU62" s="147"/>
      <c r="LYV62" s="147"/>
      <c r="LYW62" s="147"/>
      <c r="LYX62" s="147"/>
      <c r="LYY62" s="147"/>
      <c r="LYZ62" s="147"/>
      <c r="LZA62" s="147"/>
      <c r="LZB62" s="147"/>
      <c r="LZC62" s="147"/>
      <c r="LZD62" s="147"/>
      <c r="LZE62" s="147"/>
      <c r="LZF62" s="147"/>
      <c r="LZG62" s="147"/>
      <c r="LZH62" s="147"/>
      <c r="LZI62" s="147"/>
      <c r="LZJ62" s="147"/>
      <c r="LZK62" s="147"/>
      <c r="LZL62" s="147"/>
      <c r="LZM62" s="147"/>
      <c r="LZN62" s="147"/>
      <c r="LZO62" s="147"/>
      <c r="LZP62" s="147"/>
      <c r="LZQ62" s="147"/>
      <c r="LZR62" s="147"/>
      <c r="LZS62" s="147"/>
      <c r="LZT62" s="147"/>
      <c r="LZU62" s="147"/>
      <c r="LZV62" s="147"/>
      <c r="LZW62" s="147"/>
      <c r="LZX62" s="147"/>
      <c r="LZY62" s="147"/>
      <c r="LZZ62" s="147"/>
      <c r="MAA62" s="147"/>
      <c r="MAB62" s="147"/>
      <c r="MAC62" s="147"/>
      <c r="MAD62" s="147"/>
      <c r="MAE62" s="147"/>
      <c r="MAF62" s="147"/>
      <c r="MAG62" s="147"/>
      <c r="MAH62" s="147"/>
      <c r="MAI62" s="147"/>
      <c r="MAJ62" s="147"/>
      <c r="MAK62" s="147"/>
      <c r="MAL62" s="147"/>
      <c r="MAM62" s="147"/>
      <c r="MAN62" s="147"/>
      <c r="MAO62" s="147"/>
      <c r="MAP62" s="147"/>
      <c r="MAQ62" s="147"/>
      <c r="MAR62" s="147"/>
      <c r="MAS62" s="147"/>
      <c r="MAT62" s="147"/>
      <c r="MAU62" s="147"/>
      <c r="MAV62" s="147"/>
      <c r="MAW62" s="147"/>
      <c r="MAX62" s="147"/>
      <c r="MAY62" s="147"/>
      <c r="MAZ62" s="147"/>
      <c r="MBA62" s="147"/>
      <c r="MBB62" s="147"/>
      <c r="MBC62" s="147"/>
      <c r="MBD62" s="147"/>
      <c r="MBE62" s="147"/>
      <c r="MBF62" s="147"/>
      <c r="MBG62" s="147"/>
      <c r="MBH62" s="147"/>
      <c r="MBI62" s="147"/>
      <c r="MBJ62" s="147"/>
      <c r="MBK62" s="147"/>
      <c r="MBL62" s="147"/>
      <c r="MBM62" s="147"/>
      <c r="MBN62" s="147"/>
      <c r="MBO62" s="147"/>
      <c r="MBP62" s="147"/>
      <c r="MBQ62" s="147"/>
      <c r="MBR62" s="147"/>
      <c r="MBS62" s="147"/>
      <c r="MBT62" s="147"/>
      <c r="MBU62" s="147"/>
      <c r="MBV62" s="147"/>
      <c r="MBW62" s="147"/>
      <c r="MBX62" s="147"/>
      <c r="MBY62" s="147"/>
      <c r="MBZ62" s="147"/>
      <c r="MCA62" s="147"/>
      <c r="MCB62" s="147"/>
      <c r="MCC62" s="147"/>
      <c r="MCD62" s="147"/>
      <c r="MCE62" s="147"/>
      <c r="MCF62" s="147"/>
      <c r="MCG62" s="147"/>
      <c r="MCH62" s="147"/>
      <c r="MCI62" s="147"/>
      <c r="MCJ62" s="147"/>
      <c r="MCK62" s="147"/>
      <c r="MCL62" s="147"/>
      <c r="MCM62" s="147"/>
      <c r="MCN62" s="147"/>
      <c r="MCO62" s="147"/>
      <c r="MCP62" s="147"/>
      <c r="MCQ62" s="147"/>
      <c r="MCR62" s="147"/>
      <c r="MCS62" s="147"/>
      <c r="MCT62" s="147"/>
      <c r="MCU62" s="147"/>
      <c r="MCV62" s="147"/>
      <c r="MCW62" s="147"/>
      <c r="MCX62" s="147"/>
      <c r="MCY62" s="147"/>
      <c r="MCZ62" s="147"/>
      <c r="MDA62" s="147"/>
      <c r="MDB62" s="147"/>
      <c r="MDC62" s="147"/>
      <c r="MDD62" s="147"/>
      <c r="MDE62" s="147"/>
      <c r="MDF62" s="147"/>
      <c r="MDG62" s="147"/>
      <c r="MDH62" s="147"/>
      <c r="MDI62" s="147"/>
      <c r="MDJ62" s="147"/>
      <c r="MDK62" s="147"/>
      <c r="MDL62" s="147"/>
      <c r="MDM62" s="147"/>
      <c r="MDN62" s="147"/>
      <c r="MDO62" s="147"/>
      <c r="MDP62" s="147"/>
      <c r="MDQ62" s="147"/>
      <c r="MDR62" s="147"/>
      <c r="MDS62" s="147"/>
      <c r="MDT62" s="147"/>
      <c r="MDU62" s="147"/>
      <c r="MDV62" s="147"/>
      <c r="MDW62" s="147"/>
      <c r="MDX62" s="147"/>
      <c r="MDY62" s="147"/>
      <c r="MDZ62" s="147"/>
      <c r="MEA62" s="147"/>
      <c r="MEB62" s="147"/>
      <c r="MEC62" s="147"/>
      <c r="MED62" s="147"/>
      <c r="MEE62" s="147"/>
      <c r="MEF62" s="147"/>
      <c r="MEG62" s="147"/>
      <c r="MEH62" s="147"/>
      <c r="MEI62" s="147"/>
      <c r="MEJ62" s="147"/>
      <c r="MEK62" s="147"/>
      <c r="MEL62" s="147"/>
      <c r="MEM62" s="147"/>
      <c r="MEN62" s="147"/>
      <c r="MEO62" s="147"/>
      <c r="MEP62" s="147"/>
      <c r="MEQ62" s="147"/>
      <c r="MER62" s="147"/>
      <c r="MES62" s="147"/>
      <c r="MET62" s="147"/>
      <c r="MEU62" s="147"/>
      <c r="MEV62" s="147"/>
      <c r="MEW62" s="147"/>
      <c r="MEX62" s="147"/>
      <c r="MEY62" s="147"/>
      <c r="MEZ62" s="147"/>
      <c r="MFA62" s="147"/>
      <c r="MFB62" s="147"/>
      <c r="MFC62" s="147"/>
      <c r="MFD62" s="147"/>
      <c r="MFE62" s="147"/>
      <c r="MFF62" s="147"/>
      <c r="MFG62" s="147"/>
      <c r="MFH62" s="147"/>
      <c r="MFI62" s="147"/>
      <c r="MFJ62" s="147"/>
      <c r="MFK62" s="147"/>
      <c r="MFL62" s="147"/>
      <c r="MFM62" s="147"/>
      <c r="MFN62" s="147"/>
      <c r="MFO62" s="147"/>
      <c r="MFP62" s="147"/>
      <c r="MFQ62" s="147"/>
      <c r="MFR62" s="147"/>
      <c r="MFS62" s="147"/>
      <c r="MFT62" s="147"/>
      <c r="MFU62" s="147"/>
      <c r="MFV62" s="147"/>
      <c r="MFW62" s="147"/>
      <c r="MFX62" s="147"/>
      <c r="MFY62" s="147"/>
      <c r="MFZ62" s="147"/>
      <c r="MGA62" s="147"/>
      <c r="MGB62" s="147"/>
      <c r="MGC62" s="147"/>
      <c r="MGD62" s="147"/>
      <c r="MGE62" s="147"/>
      <c r="MGF62" s="147"/>
      <c r="MGG62" s="147"/>
      <c r="MGH62" s="147"/>
      <c r="MGI62" s="147"/>
      <c r="MGJ62" s="147"/>
      <c r="MGK62" s="147"/>
      <c r="MGL62" s="147"/>
      <c r="MGM62" s="147"/>
      <c r="MGN62" s="147"/>
      <c r="MGO62" s="147"/>
      <c r="MGP62" s="147"/>
      <c r="MGQ62" s="147"/>
      <c r="MGR62" s="147"/>
      <c r="MGS62" s="147"/>
      <c r="MGT62" s="147"/>
      <c r="MGU62" s="147"/>
      <c r="MGV62" s="147"/>
      <c r="MGW62" s="147"/>
      <c r="MGX62" s="147"/>
      <c r="MGY62" s="147"/>
      <c r="MGZ62" s="147"/>
      <c r="MHA62" s="147"/>
      <c r="MHB62" s="147"/>
      <c r="MHC62" s="147"/>
      <c r="MHD62" s="147"/>
      <c r="MHE62" s="147"/>
      <c r="MHF62" s="147"/>
      <c r="MHG62" s="147"/>
      <c r="MHH62" s="147"/>
      <c r="MHI62" s="147"/>
      <c r="MHJ62" s="147"/>
      <c r="MHK62" s="147"/>
      <c r="MHL62" s="147"/>
      <c r="MHM62" s="147"/>
      <c r="MHN62" s="147"/>
      <c r="MHO62" s="147"/>
      <c r="MHP62" s="147"/>
      <c r="MHQ62" s="147"/>
      <c r="MHR62" s="147"/>
      <c r="MHS62" s="147"/>
      <c r="MHT62" s="147"/>
      <c r="MHU62" s="147"/>
      <c r="MHV62" s="147"/>
      <c r="MHW62" s="147"/>
      <c r="MHX62" s="147"/>
      <c r="MHY62" s="147"/>
      <c r="MHZ62" s="147"/>
      <c r="MIA62" s="147"/>
      <c r="MIB62" s="147"/>
      <c r="MIC62" s="147"/>
      <c r="MID62" s="147"/>
      <c r="MIE62" s="147"/>
      <c r="MIF62" s="147"/>
      <c r="MIG62" s="147"/>
      <c r="MIH62" s="147"/>
      <c r="MII62" s="147"/>
      <c r="MIJ62" s="147"/>
      <c r="MIK62" s="147"/>
      <c r="MIL62" s="147"/>
      <c r="MIM62" s="147"/>
      <c r="MIN62" s="147"/>
      <c r="MIO62" s="147"/>
      <c r="MIP62" s="147"/>
      <c r="MIQ62" s="147"/>
      <c r="MIR62" s="147"/>
      <c r="MIS62" s="147"/>
      <c r="MIT62" s="147"/>
      <c r="MIU62" s="147"/>
      <c r="MIV62" s="147"/>
      <c r="MIW62" s="147"/>
      <c r="MIX62" s="147"/>
      <c r="MIY62" s="147"/>
      <c r="MIZ62" s="147"/>
      <c r="MJA62" s="147"/>
      <c r="MJB62" s="147"/>
      <c r="MJC62" s="147"/>
      <c r="MJD62" s="147"/>
      <c r="MJE62" s="147"/>
      <c r="MJF62" s="147"/>
      <c r="MJG62" s="147"/>
      <c r="MJH62" s="147"/>
      <c r="MJI62" s="147"/>
      <c r="MJJ62" s="147"/>
      <c r="MJK62" s="147"/>
      <c r="MJL62" s="147"/>
      <c r="MJM62" s="147"/>
      <c r="MJN62" s="147"/>
      <c r="MJO62" s="147"/>
      <c r="MJP62" s="147"/>
      <c r="MJQ62" s="147"/>
      <c r="MJR62" s="147"/>
      <c r="MJS62" s="147"/>
      <c r="MJT62" s="147"/>
      <c r="MJU62" s="147"/>
      <c r="MJV62" s="147"/>
      <c r="MJW62" s="147"/>
      <c r="MJX62" s="147"/>
      <c r="MJY62" s="147"/>
      <c r="MJZ62" s="147"/>
      <c r="MKA62" s="147"/>
      <c r="MKB62" s="147"/>
      <c r="MKC62" s="147"/>
      <c r="MKD62" s="147"/>
      <c r="MKE62" s="147"/>
      <c r="MKF62" s="147"/>
      <c r="MKG62" s="147"/>
      <c r="MKH62" s="147"/>
      <c r="MKI62" s="147"/>
      <c r="MKJ62" s="147"/>
      <c r="MKK62" s="147"/>
      <c r="MKL62" s="147"/>
      <c r="MKM62" s="147"/>
      <c r="MKN62" s="147"/>
      <c r="MKO62" s="147"/>
      <c r="MKP62" s="147"/>
      <c r="MKQ62" s="147"/>
      <c r="MKR62" s="147"/>
      <c r="MKS62" s="147"/>
      <c r="MKT62" s="147"/>
      <c r="MKU62" s="147"/>
      <c r="MKV62" s="147"/>
      <c r="MKW62" s="147"/>
      <c r="MKX62" s="147"/>
      <c r="MKY62" s="147"/>
      <c r="MKZ62" s="147"/>
      <c r="MLA62" s="147"/>
      <c r="MLB62" s="147"/>
      <c r="MLC62" s="147"/>
      <c r="MLD62" s="147"/>
      <c r="MLE62" s="147"/>
      <c r="MLF62" s="147"/>
      <c r="MLG62" s="147"/>
      <c r="MLH62" s="147"/>
      <c r="MLI62" s="147"/>
      <c r="MLJ62" s="147"/>
      <c r="MLK62" s="147"/>
      <c r="MLL62" s="147"/>
      <c r="MLM62" s="147"/>
      <c r="MLN62" s="147"/>
      <c r="MLO62" s="147"/>
      <c r="MLP62" s="147"/>
      <c r="MLQ62" s="147"/>
      <c r="MLR62" s="147"/>
      <c r="MLS62" s="147"/>
      <c r="MLT62" s="147"/>
      <c r="MLU62" s="147"/>
      <c r="MLV62" s="147"/>
      <c r="MLW62" s="147"/>
      <c r="MLX62" s="147"/>
      <c r="MLY62" s="147"/>
      <c r="MLZ62" s="147"/>
      <c r="MMA62" s="147"/>
      <c r="MMB62" s="147"/>
      <c r="MMC62" s="147"/>
      <c r="MMD62" s="147"/>
      <c r="MME62" s="147"/>
      <c r="MMF62" s="147"/>
      <c r="MMG62" s="147"/>
      <c r="MMH62" s="147"/>
      <c r="MMI62" s="147"/>
      <c r="MMJ62" s="147"/>
      <c r="MMK62" s="147"/>
      <c r="MML62" s="147"/>
      <c r="MMM62" s="147"/>
      <c r="MMN62" s="147"/>
      <c r="MMO62" s="147"/>
      <c r="MMP62" s="147"/>
      <c r="MMQ62" s="147"/>
      <c r="MMR62" s="147"/>
      <c r="MMS62" s="147"/>
      <c r="MMT62" s="147"/>
      <c r="MMU62" s="147"/>
      <c r="MMV62" s="147"/>
      <c r="MMW62" s="147"/>
      <c r="MMX62" s="147"/>
      <c r="MMY62" s="147"/>
      <c r="MMZ62" s="147"/>
      <c r="MNA62" s="147"/>
      <c r="MNB62" s="147"/>
      <c r="MNC62" s="147"/>
      <c r="MND62" s="147"/>
      <c r="MNE62" s="147"/>
      <c r="MNF62" s="147"/>
      <c r="MNG62" s="147"/>
      <c r="MNH62" s="147"/>
      <c r="MNI62" s="147"/>
      <c r="MNJ62" s="147"/>
      <c r="MNK62" s="147"/>
      <c r="MNL62" s="147"/>
      <c r="MNM62" s="147"/>
      <c r="MNN62" s="147"/>
      <c r="MNO62" s="147"/>
      <c r="MNP62" s="147"/>
      <c r="MNQ62" s="147"/>
      <c r="MNR62" s="147"/>
      <c r="MNS62" s="147"/>
      <c r="MNT62" s="147"/>
      <c r="MNU62" s="147"/>
      <c r="MNV62" s="147"/>
      <c r="MNW62" s="147"/>
      <c r="MNX62" s="147"/>
      <c r="MNY62" s="147"/>
      <c r="MNZ62" s="147"/>
      <c r="MOA62" s="147"/>
      <c r="MOB62" s="147"/>
      <c r="MOC62" s="147"/>
      <c r="MOD62" s="147"/>
      <c r="MOE62" s="147"/>
      <c r="MOF62" s="147"/>
      <c r="MOG62" s="147"/>
      <c r="MOH62" s="147"/>
      <c r="MOI62" s="147"/>
      <c r="MOJ62" s="147"/>
      <c r="MOK62" s="147"/>
      <c r="MOL62" s="147"/>
      <c r="MOM62" s="147"/>
      <c r="MON62" s="147"/>
      <c r="MOO62" s="147"/>
      <c r="MOP62" s="147"/>
      <c r="MOQ62" s="147"/>
      <c r="MOR62" s="147"/>
      <c r="MOS62" s="147"/>
      <c r="MOT62" s="147"/>
      <c r="MOU62" s="147"/>
      <c r="MOV62" s="147"/>
      <c r="MOW62" s="147"/>
      <c r="MOX62" s="147"/>
      <c r="MOY62" s="147"/>
      <c r="MOZ62" s="147"/>
      <c r="MPA62" s="147"/>
      <c r="MPB62" s="147"/>
      <c r="MPC62" s="147"/>
      <c r="MPD62" s="147"/>
      <c r="MPE62" s="147"/>
      <c r="MPF62" s="147"/>
      <c r="MPG62" s="147"/>
      <c r="MPH62" s="147"/>
      <c r="MPI62" s="147"/>
      <c r="MPJ62" s="147"/>
      <c r="MPK62" s="147"/>
      <c r="MPL62" s="147"/>
      <c r="MPM62" s="147"/>
      <c r="MPN62" s="147"/>
      <c r="MPO62" s="147"/>
      <c r="MPP62" s="147"/>
      <c r="MPQ62" s="147"/>
      <c r="MPR62" s="147"/>
      <c r="MPS62" s="147"/>
      <c r="MPT62" s="147"/>
      <c r="MPU62" s="147"/>
      <c r="MPV62" s="147"/>
      <c r="MPW62" s="147"/>
      <c r="MPX62" s="147"/>
      <c r="MPY62" s="147"/>
      <c r="MPZ62" s="147"/>
      <c r="MQA62" s="147"/>
      <c r="MQB62" s="147"/>
      <c r="MQC62" s="147"/>
      <c r="MQD62" s="147"/>
      <c r="MQE62" s="147"/>
      <c r="MQF62" s="147"/>
      <c r="MQG62" s="147"/>
      <c r="MQH62" s="147"/>
      <c r="MQI62" s="147"/>
      <c r="MQJ62" s="147"/>
      <c r="MQK62" s="147"/>
      <c r="MQL62" s="147"/>
      <c r="MQM62" s="147"/>
      <c r="MQN62" s="147"/>
      <c r="MQO62" s="147"/>
      <c r="MQP62" s="147"/>
      <c r="MQQ62" s="147"/>
      <c r="MQR62" s="147"/>
      <c r="MQS62" s="147"/>
      <c r="MQT62" s="147"/>
      <c r="MQU62" s="147"/>
      <c r="MQV62" s="147"/>
      <c r="MQW62" s="147"/>
      <c r="MQX62" s="147"/>
      <c r="MQY62" s="147"/>
      <c r="MQZ62" s="147"/>
      <c r="MRA62" s="147"/>
      <c r="MRB62" s="147"/>
      <c r="MRC62" s="147"/>
      <c r="MRD62" s="147"/>
      <c r="MRE62" s="147"/>
      <c r="MRF62" s="147"/>
      <c r="MRG62" s="147"/>
      <c r="MRH62" s="147"/>
      <c r="MRI62" s="147"/>
      <c r="MRJ62" s="147"/>
      <c r="MRK62" s="147"/>
      <c r="MRL62" s="147"/>
      <c r="MRM62" s="147"/>
      <c r="MRN62" s="147"/>
      <c r="MRO62" s="147"/>
      <c r="MRP62" s="147"/>
      <c r="MRQ62" s="147"/>
      <c r="MRR62" s="147"/>
      <c r="MRS62" s="147"/>
      <c r="MRT62" s="147"/>
      <c r="MRU62" s="147"/>
      <c r="MRV62" s="147"/>
      <c r="MRW62" s="147"/>
      <c r="MRX62" s="147"/>
      <c r="MRY62" s="147"/>
      <c r="MRZ62" s="147"/>
      <c r="MSA62" s="147"/>
      <c r="MSB62" s="147"/>
      <c r="MSC62" s="147"/>
      <c r="MSD62" s="147"/>
      <c r="MSE62" s="147"/>
      <c r="MSF62" s="147"/>
      <c r="MSG62" s="147"/>
      <c r="MSH62" s="147"/>
      <c r="MSI62" s="147"/>
      <c r="MSJ62" s="147"/>
      <c r="MSK62" s="147"/>
      <c r="MSL62" s="147"/>
      <c r="MSM62" s="147"/>
      <c r="MSN62" s="147"/>
      <c r="MSO62" s="147"/>
      <c r="MSP62" s="147"/>
      <c r="MSQ62" s="147"/>
      <c r="MSR62" s="147"/>
      <c r="MSS62" s="147"/>
      <c r="MST62" s="147"/>
      <c r="MSU62" s="147"/>
      <c r="MSV62" s="147"/>
      <c r="MSW62" s="147"/>
      <c r="MSX62" s="147"/>
      <c r="MSY62" s="147"/>
      <c r="MSZ62" s="147"/>
      <c r="MTA62" s="147"/>
      <c r="MTB62" s="147"/>
      <c r="MTC62" s="147"/>
      <c r="MTD62" s="147"/>
      <c r="MTE62" s="147"/>
      <c r="MTF62" s="147"/>
      <c r="MTG62" s="147"/>
      <c r="MTH62" s="147"/>
      <c r="MTI62" s="147"/>
      <c r="MTJ62" s="147"/>
      <c r="MTK62" s="147"/>
      <c r="MTL62" s="147"/>
      <c r="MTM62" s="147"/>
      <c r="MTN62" s="147"/>
      <c r="MTO62" s="147"/>
      <c r="MTP62" s="147"/>
      <c r="MTQ62" s="147"/>
      <c r="MTR62" s="147"/>
      <c r="MTS62" s="147"/>
      <c r="MTT62" s="147"/>
      <c r="MTU62" s="147"/>
      <c r="MTV62" s="147"/>
      <c r="MTW62" s="147"/>
      <c r="MTX62" s="147"/>
      <c r="MTY62" s="147"/>
      <c r="MTZ62" s="147"/>
      <c r="MUA62" s="147"/>
      <c r="MUB62" s="147"/>
      <c r="MUC62" s="147"/>
      <c r="MUD62" s="147"/>
      <c r="MUE62" s="147"/>
      <c r="MUF62" s="147"/>
      <c r="MUG62" s="147"/>
      <c r="MUH62" s="147"/>
      <c r="MUI62" s="147"/>
      <c r="MUJ62" s="147"/>
      <c r="MUK62" s="147"/>
      <c r="MUL62" s="147"/>
      <c r="MUM62" s="147"/>
      <c r="MUN62" s="147"/>
      <c r="MUO62" s="147"/>
      <c r="MUP62" s="147"/>
      <c r="MUQ62" s="147"/>
      <c r="MUR62" s="147"/>
      <c r="MUS62" s="147"/>
      <c r="MUT62" s="147"/>
      <c r="MUU62" s="147"/>
      <c r="MUV62" s="147"/>
      <c r="MUW62" s="147"/>
      <c r="MUX62" s="147"/>
      <c r="MUY62" s="147"/>
      <c r="MUZ62" s="147"/>
      <c r="MVA62" s="147"/>
      <c r="MVB62" s="147"/>
      <c r="MVC62" s="147"/>
      <c r="MVD62" s="147"/>
      <c r="MVE62" s="147"/>
      <c r="MVF62" s="147"/>
      <c r="MVG62" s="147"/>
      <c r="MVH62" s="147"/>
      <c r="MVI62" s="147"/>
      <c r="MVJ62" s="147"/>
      <c r="MVK62" s="147"/>
      <c r="MVL62" s="147"/>
      <c r="MVM62" s="147"/>
      <c r="MVN62" s="147"/>
      <c r="MVO62" s="147"/>
      <c r="MVP62" s="147"/>
      <c r="MVQ62" s="147"/>
      <c r="MVR62" s="147"/>
      <c r="MVS62" s="147"/>
      <c r="MVT62" s="147"/>
      <c r="MVU62" s="147"/>
      <c r="MVV62" s="147"/>
      <c r="MVW62" s="147"/>
      <c r="MVX62" s="147"/>
      <c r="MVY62" s="147"/>
      <c r="MVZ62" s="147"/>
      <c r="MWA62" s="147"/>
      <c r="MWB62" s="147"/>
      <c r="MWC62" s="147"/>
      <c r="MWD62" s="147"/>
      <c r="MWE62" s="147"/>
      <c r="MWF62" s="147"/>
      <c r="MWG62" s="147"/>
      <c r="MWH62" s="147"/>
      <c r="MWI62" s="147"/>
      <c r="MWJ62" s="147"/>
      <c r="MWK62" s="147"/>
      <c r="MWL62" s="147"/>
      <c r="MWM62" s="147"/>
      <c r="MWN62" s="147"/>
      <c r="MWO62" s="147"/>
      <c r="MWP62" s="147"/>
      <c r="MWQ62" s="147"/>
      <c r="MWR62" s="147"/>
      <c r="MWS62" s="147"/>
      <c r="MWT62" s="147"/>
      <c r="MWU62" s="147"/>
      <c r="MWV62" s="147"/>
      <c r="MWW62" s="147"/>
      <c r="MWX62" s="147"/>
      <c r="MWY62" s="147"/>
      <c r="MWZ62" s="147"/>
      <c r="MXA62" s="147"/>
      <c r="MXB62" s="147"/>
      <c r="MXC62" s="147"/>
      <c r="MXD62" s="147"/>
      <c r="MXE62" s="147"/>
      <c r="MXF62" s="147"/>
      <c r="MXG62" s="147"/>
      <c r="MXH62" s="147"/>
      <c r="MXI62" s="147"/>
      <c r="MXJ62" s="147"/>
      <c r="MXK62" s="147"/>
      <c r="MXL62" s="147"/>
      <c r="MXM62" s="147"/>
      <c r="MXN62" s="147"/>
      <c r="MXO62" s="147"/>
      <c r="MXP62" s="147"/>
      <c r="MXQ62" s="147"/>
      <c r="MXR62" s="147"/>
      <c r="MXS62" s="147"/>
      <c r="MXT62" s="147"/>
      <c r="MXU62" s="147"/>
      <c r="MXV62" s="147"/>
      <c r="MXW62" s="147"/>
      <c r="MXX62" s="147"/>
      <c r="MXY62" s="147"/>
      <c r="MXZ62" s="147"/>
      <c r="MYA62" s="147"/>
      <c r="MYB62" s="147"/>
      <c r="MYC62" s="147"/>
      <c r="MYD62" s="147"/>
      <c r="MYE62" s="147"/>
      <c r="MYF62" s="147"/>
      <c r="MYG62" s="147"/>
      <c r="MYH62" s="147"/>
      <c r="MYI62" s="147"/>
      <c r="MYJ62" s="147"/>
      <c r="MYK62" s="147"/>
      <c r="MYL62" s="147"/>
      <c r="MYM62" s="147"/>
      <c r="MYN62" s="147"/>
      <c r="MYO62" s="147"/>
      <c r="MYP62" s="147"/>
      <c r="MYQ62" s="147"/>
      <c r="MYR62" s="147"/>
      <c r="MYS62" s="147"/>
      <c r="MYT62" s="147"/>
      <c r="MYU62" s="147"/>
      <c r="MYV62" s="147"/>
      <c r="MYW62" s="147"/>
      <c r="MYX62" s="147"/>
      <c r="MYY62" s="147"/>
      <c r="MYZ62" s="147"/>
      <c r="MZA62" s="147"/>
      <c r="MZB62" s="147"/>
      <c r="MZC62" s="147"/>
      <c r="MZD62" s="147"/>
      <c r="MZE62" s="147"/>
      <c r="MZF62" s="147"/>
      <c r="MZG62" s="147"/>
      <c r="MZH62" s="147"/>
      <c r="MZI62" s="147"/>
      <c r="MZJ62" s="147"/>
      <c r="MZK62" s="147"/>
      <c r="MZL62" s="147"/>
      <c r="MZM62" s="147"/>
      <c r="MZN62" s="147"/>
      <c r="MZO62" s="147"/>
      <c r="MZP62" s="147"/>
      <c r="MZQ62" s="147"/>
      <c r="MZR62" s="147"/>
      <c r="MZS62" s="147"/>
      <c r="MZT62" s="147"/>
      <c r="MZU62" s="147"/>
      <c r="MZV62" s="147"/>
      <c r="MZW62" s="147"/>
      <c r="MZX62" s="147"/>
      <c r="MZY62" s="147"/>
      <c r="MZZ62" s="147"/>
      <c r="NAA62" s="147"/>
      <c r="NAB62" s="147"/>
      <c r="NAC62" s="147"/>
      <c r="NAD62" s="147"/>
      <c r="NAE62" s="147"/>
      <c r="NAF62" s="147"/>
      <c r="NAG62" s="147"/>
      <c r="NAH62" s="147"/>
      <c r="NAI62" s="147"/>
      <c r="NAJ62" s="147"/>
      <c r="NAK62" s="147"/>
      <c r="NAL62" s="147"/>
      <c r="NAM62" s="147"/>
      <c r="NAN62" s="147"/>
      <c r="NAO62" s="147"/>
      <c r="NAP62" s="147"/>
      <c r="NAQ62" s="147"/>
      <c r="NAR62" s="147"/>
      <c r="NAS62" s="147"/>
      <c r="NAT62" s="147"/>
      <c r="NAU62" s="147"/>
      <c r="NAV62" s="147"/>
      <c r="NAW62" s="147"/>
      <c r="NAX62" s="147"/>
      <c r="NAY62" s="147"/>
      <c r="NAZ62" s="147"/>
      <c r="NBA62" s="147"/>
      <c r="NBB62" s="147"/>
      <c r="NBC62" s="147"/>
      <c r="NBD62" s="147"/>
      <c r="NBE62" s="147"/>
      <c r="NBF62" s="147"/>
      <c r="NBG62" s="147"/>
      <c r="NBH62" s="147"/>
      <c r="NBI62" s="147"/>
      <c r="NBJ62" s="147"/>
      <c r="NBK62" s="147"/>
      <c r="NBL62" s="147"/>
      <c r="NBM62" s="147"/>
      <c r="NBN62" s="147"/>
      <c r="NBO62" s="147"/>
      <c r="NBP62" s="147"/>
      <c r="NBQ62" s="147"/>
      <c r="NBR62" s="147"/>
      <c r="NBS62" s="147"/>
      <c r="NBT62" s="147"/>
      <c r="NBU62" s="147"/>
      <c r="NBV62" s="147"/>
      <c r="NBW62" s="147"/>
      <c r="NBX62" s="147"/>
      <c r="NBY62" s="147"/>
      <c r="NBZ62" s="147"/>
      <c r="NCA62" s="147"/>
      <c r="NCB62" s="147"/>
      <c r="NCC62" s="147"/>
      <c r="NCD62" s="147"/>
      <c r="NCE62" s="147"/>
      <c r="NCF62" s="147"/>
      <c r="NCG62" s="147"/>
      <c r="NCH62" s="147"/>
      <c r="NCI62" s="147"/>
      <c r="NCJ62" s="147"/>
      <c r="NCK62" s="147"/>
      <c r="NCL62" s="147"/>
      <c r="NCM62" s="147"/>
      <c r="NCN62" s="147"/>
      <c r="NCO62" s="147"/>
      <c r="NCP62" s="147"/>
      <c r="NCQ62" s="147"/>
      <c r="NCR62" s="147"/>
      <c r="NCS62" s="147"/>
      <c r="NCT62" s="147"/>
      <c r="NCU62" s="147"/>
      <c r="NCV62" s="147"/>
      <c r="NCW62" s="147"/>
      <c r="NCX62" s="147"/>
      <c r="NCY62" s="147"/>
      <c r="NCZ62" s="147"/>
      <c r="NDA62" s="147"/>
      <c r="NDB62" s="147"/>
      <c r="NDC62" s="147"/>
      <c r="NDD62" s="147"/>
      <c r="NDE62" s="147"/>
      <c r="NDF62" s="147"/>
      <c r="NDG62" s="147"/>
      <c r="NDH62" s="147"/>
      <c r="NDI62" s="147"/>
      <c r="NDJ62" s="147"/>
      <c r="NDK62" s="147"/>
      <c r="NDL62" s="147"/>
      <c r="NDM62" s="147"/>
      <c r="NDN62" s="147"/>
      <c r="NDO62" s="147"/>
      <c r="NDP62" s="147"/>
      <c r="NDQ62" s="147"/>
      <c r="NDR62" s="147"/>
      <c r="NDS62" s="147"/>
      <c r="NDT62" s="147"/>
      <c r="NDU62" s="147"/>
      <c r="NDV62" s="147"/>
      <c r="NDW62" s="147"/>
      <c r="NDX62" s="147"/>
      <c r="NDY62" s="147"/>
      <c r="NDZ62" s="147"/>
      <c r="NEA62" s="147"/>
      <c r="NEB62" s="147"/>
      <c r="NEC62" s="147"/>
      <c r="NED62" s="147"/>
      <c r="NEE62" s="147"/>
      <c r="NEF62" s="147"/>
      <c r="NEG62" s="147"/>
      <c r="NEH62" s="147"/>
      <c r="NEI62" s="147"/>
      <c r="NEJ62" s="147"/>
      <c r="NEK62" s="147"/>
      <c r="NEL62" s="147"/>
      <c r="NEM62" s="147"/>
      <c r="NEN62" s="147"/>
      <c r="NEO62" s="147"/>
      <c r="NEP62" s="147"/>
      <c r="NEQ62" s="147"/>
      <c r="NER62" s="147"/>
      <c r="NES62" s="147"/>
      <c r="NET62" s="147"/>
      <c r="NEU62" s="147"/>
      <c r="NEV62" s="147"/>
      <c r="NEW62" s="147"/>
      <c r="NEX62" s="147"/>
      <c r="NEY62" s="147"/>
      <c r="NEZ62" s="147"/>
      <c r="NFA62" s="147"/>
      <c r="NFB62" s="147"/>
      <c r="NFC62" s="147"/>
      <c r="NFD62" s="147"/>
      <c r="NFE62" s="147"/>
      <c r="NFF62" s="147"/>
      <c r="NFG62" s="147"/>
      <c r="NFH62" s="147"/>
      <c r="NFI62" s="147"/>
      <c r="NFJ62" s="147"/>
      <c r="NFK62" s="147"/>
      <c r="NFL62" s="147"/>
      <c r="NFM62" s="147"/>
      <c r="NFN62" s="147"/>
      <c r="NFO62" s="147"/>
      <c r="NFP62" s="147"/>
      <c r="NFQ62" s="147"/>
      <c r="NFR62" s="147"/>
      <c r="NFS62" s="147"/>
      <c r="NFT62" s="147"/>
      <c r="NFU62" s="147"/>
      <c r="NFV62" s="147"/>
      <c r="NFW62" s="147"/>
      <c r="NFX62" s="147"/>
      <c r="NFY62" s="147"/>
      <c r="NFZ62" s="147"/>
      <c r="NGA62" s="147"/>
      <c r="NGB62" s="147"/>
      <c r="NGC62" s="147"/>
      <c r="NGD62" s="147"/>
      <c r="NGE62" s="147"/>
      <c r="NGF62" s="147"/>
      <c r="NGG62" s="147"/>
      <c r="NGH62" s="147"/>
      <c r="NGI62" s="147"/>
      <c r="NGJ62" s="147"/>
      <c r="NGK62" s="147"/>
      <c r="NGL62" s="147"/>
      <c r="NGM62" s="147"/>
      <c r="NGN62" s="147"/>
      <c r="NGO62" s="147"/>
      <c r="NGP62" s="147"/>
      <c r="NGQ62" s="147"/>
      <c r="NGR62" s="147"/>
      <c r="NGS62" s="147"/>
      <c r="NGT62" s="147"/>
      <c r="NGU62" s="147"/>
      <c r="NGV62" s="147"/>
      <c r="NGW62" s="147"/>
      <c r="NGX62" s="147"/>
      <c r="NGY62" s="147"/>
      <c r="NGZ62" s="147"/>
      <c r="NHA62" s="147"/>
      <c r="NHB62" s="147"/>
      <c r="NHC62" s="147"/>
      <c r="NHD62" s="147"/>
      <c r="NHE62" s="147"/>
      <c r="NHF62" s="147"/>
      <c r="NHG62" s="147"/>
      <c r="NHH62" s="147"/>
      <c r="NHI62" s="147"/>
      <c r="NHJ62" s="147"/>
      <c r="NHK62" s="147"/>
      <c r="NHL62" s="147"/>
      <c r="NHM62" s="147"/>
      <c r="NHN62" s="147"/>
      <c r="NHO62" s="147"/>
      <c r="NHP62" s="147"/>
      <c r="NHQ62" s="147"/>
      <c r="NHR62" s="147"/>
      <c r="NHS62" s="147"/>
      <c r="NHT62" s="147"/>
      <c r="NHU62" s="147"/>
      <c r="NHV62" s="147"/>
      <c r="NHW62" s="147"/>
      <c r="NHX62" s="147"/>
      <c r="NHY62" s="147"/>
      <c r="NHZ62" s="147"/>
      <c r="NIA62" s="147"/>
      <c r="NIB62" s="147"/>
      <c r="NIC62" s="147"/>
      <c r="NID62" s="147"/>
      <c r="NIE62" s="147"/>
      <c r="NIF62" s="147"/>
      <c r="NIG62" s="147"/>
      <c r="NIH62" s="147"/>
      <c r="NII62" s="147"/>
      <c r="NIJ62" s="147"/>
      <c r="NIK62" s="147"/>
      <c r="NIL62" s="147"/>
      <c r="NIM62" s="147"/>
      <c r="NIN62" s="147"/>
      <c r="NIO62" s="147"/>
      <c r="NIP62" s="147"/>
      <c r="NIQ62" s="147"/>
      <c r="NIR62" s="147"/>
      <c r="NIS62" s="147"/>
      <c r="NIT62" s="147"/>
      <c r="NIU62" s="147"/>
      <c r="NIV62" s="147"/>
      <c r="NIW62" s="147"/>
      <c r="NIX62" s="147"/>
      <c r="NIY62" s="147"/>
      <c r="NIZ62" s="147"/>
      <c r="NJA62" s="147"/>
      <c r="NJB62" s="147"/>
      <c r="NJC62" s="147"/>
      <c r="NJD62" s="147"/>
      <c r="NJE62" s="147"/>
      <c r="NJF62" s="147"/>
      <c r="NJG62" s="147"/>
      <c r="NJH62" s="147"/>
      <c r="NJI62" s="147"/>
      <c r="NJJ62" s="147"/>
      <c r="NJK62" s="147"/>
      <c r="NJL62" s="147"/>
      <c r="NJM62" s="147"/>
      <c r="NJN62" s="147"/>
      <c r="NJO62" s="147"/>
      <c r="NJP62" s="147"/>
      <c r="NJQ62" s="147"/>
      <c r="NJR62" s="147"/>
      <c r="NJS62" s="147"/>
      <c r="NJT62" s="147"/>
      <c r="NJU62" s="147"/>
      <c r="NJV62" s="147"/>
      <c r="NJW62" s="147"/>
      <c r="NJX62" s="147"/>
      <c r="NJY62" s="147"/>
      <c r="NJZ62" s="147"/>
      <c r="NKA62" s="147"/>
      <c r="NKB62" s="147"/>
      <c r="NKC62" s="147"/>
      <c r="NKD62" s="147"/>
      <c r="NKE62" s="147"/>
      <c r="NKF62" s="147"/>
      <c r="NKG62" s="147"/>
      <c r="NKH62" s="147"/>
      <c r="NKI62" s="147"/>
      <c r="NKJ62" s="147"/>
      <c r="NKK62" s="147"/>
      <c r="NKL62" s="147"/>
      <c r="NKM62" s="147"/>
      <c r="NKN62" s="147"/>
      <c r="NKO62" s="147"/>
      <c r="NKP62" s="147"/>
      <c r="NKQ62" s="147"/>
      <c r="NKR62" s="147"/>
      <c r="NKS62" s="147"/>
      <c r="NKT62" s="147"/>
      <c r="NKU62" s="147"/>
      <c r="NKV62" s="147"/>
      <c r="NKW62" s="147"/>
      <c r="NKX62" s="147"/>
      <c r="NKY62" s="147"/>
      <c r="NKZ62" s="147"/>
      <c r="NLA62" s="147"/>
      <c r="NLB62" s="147"/>
      <c r="NLC62" s="147"/>
      <c r="NLD62" s="147"/>
      <c r="NLE62" s="147"/>
      <c r="NLF62" s="147"/>
      <c r="NLG62" s="147"/>
      <c r="NLH62" s="147"/>
      <c r="NLI62" s="147"/>
      <c r="NLJ62" s="147"/>
      <c r="NLK62" s="147"/>
      <c r="NLL62" s="147"/>
      <c r="NLM62" s="147"/>
      <c r="NLN62" s="147"/>
      <c r="NLO62" s="147"/>
      <c r="NLP62" s="147"/>
      <c r="NLQ62" s="147"/>
      <c r="NLR62" s="147"/>
      <c r="NLS62" s="147"/>
      <c r="NLT62" s="147"/>
      <c r="NLU62" s="147"/>
      <c r="NLV62" s="147"/>
      <c r="NLW62" s="147"/>
      <c r="NLX62" s="147"/>
      <c r="NLY62" s="147"/>
      <c r="NLZ62" s="147"/>
      <c r="NMA62" s="147"/>
      <c r="NMB62" s="147"/>
      <c r="NMC62" s="147"/>
      <c r="NMD62" s="147"/>
      <c r="NME62" s="147"/>
      <c r="NMF62" s="147"/>
      <c r="NMG62" s="147"/>
      <c r="NMH62" s="147"/>
      <c r="NMI62" s="147"/>
      <c r="NMJ62" s="147"/>
      <c r="NMK62" s="147"/>
      <c r="NML62" s="147"/>
      <c r="NMM62" s="147"/>
      <c r="NMN62" s="147"/>
      <c r="NMO62" s="147"/>
      <c r="NMP62" s="147"/>
      <c r="NMQ62" s="147"/>
      <c r="NMR62" s="147"/>
      <c r="NMS62" s="147"/>
      <c r="NMT62" s="147"/>
      <c r="NMU62" s="147"/>
      <c r="NMV62" s="147"/>
      <c r="NMW62" s="147"/>
      <c r="NMX62" s="147"/>
      <c r="NMY62" s="147"/>
      <c r="NMZ62" s="147"/>
      <c r="NNA62" s="147"/>
      <c r="NNB62" s="147"/>
      <c r="NNC62" s="147"/>
      <c r="NND62" s="147"/>
      <c r="NNE62" s="147"/>
      <c r="NNF62" s="147"/>
      <c r="NNG62" s="147"/>
      <c r="NNH62" s="147"/>
      <c r="NNI62" s="147"/>
      <c r="NNJ62" s="147"/>
      <c r="NNK62" s="147"/>
      <c r="NNL62" s="147"/>
      <c r="NNM62" s="147"/>
      <c r="NNN62" s="147"/>
      <c r="NNO62" s="147"/>
      <c r="NNP62" s="147"/>
      <c r="NNQ62" s="147"/>
      <c r="NNR62" s="147"/>
      <c r="NNS62" s="147"/>
      <c r="NNT62" s="147"/>
      <c r="NNU62" s="147"/>
      <c r="NNV62" s="147"/>
      <c r="NNW62" s="147"/>
      <c r="NNX62" s="147"/>
      <c r="NNY62" s="147"/>
      <c r="NNZ62" s="147"/>
      <c r="NOA62" s="147"/>
      <c r="NOB62" s="147"/>
      <c r="NOC62" s="147"/>
      <c r="NOD62" s="147"/>
      <c r="NOE62" s="147"/>
      <c r="NOF62" s="147"/>
      <c r="NOG62" s="147"/>
      <c r="NOH62" s="147"/>
      <c r="NOI62" s="147"/>
      <c r="NOJ62" s="147"/>
      <c r="NOK62" s="147"/>
      <c r="NOL62" s="147"/>
      <c r="NOM62" s="147"/>
      <c r="NON62" s="147"/>
      <c r="NOO62" s="147"/>
      <c r="NOP62" s="147"/>
      <c r="NOQ62" s="147"/>
      <c r="NOR62" s="147"/>
      <c r="NOS62" s="147"/>
      <c r="NOT62" s="147"/>
      <c r="NOU62" s="147"/>
      <c r="NOV62" s="147"/>
      <c r="NOW62" s="147"/>
      <c r="NOX62" s="147"/>
      <c r="NOY62" s="147"/>
      <c r="NOZ62" s="147"/>
      <c r="NPA62" s="147"/>
      <c r="NPB62" s="147"/>
      <c r="NPC62" s="147"/>
      <c r="NPD62" s="147"/>
      <c r="NPE62" s="147"/>
      <c r="NPF62" s="147"/>
      <c r="NPG62" s="147"/>
      <c r="NPH62" s="147"/>
      <c r="NPI62" s="147"/>
      <c r="NPJ62" s="147"/>
      <c r="NPK62" s="147"/>
      <c r="NPL62" s="147"/>
      <c r="NPM62" s="147"/>
      <c r="NPN62" s="147"/>
      <c r="NPO62" s="147"/>
      <c r="NPP62" s="147"/>
      <c r="NPQ62" s="147"/>
      <c r="NPR62" s="147"/>
      <c r="NPS62" s="147"/>
      <c r="NPT62" s="147"/>
      <c r="NPU62" s="147"/>
      <c r="NPV62" s="147"/>
      <c r="NPW62" s="147"/>
      <c r="NPX62" s="147"/>
      <c r="NPY62" s="147"/>
      <c r="NPZ62" s="147"/>
      <c r="NQA62" s="147"/>
      <c r="NQB62" s="147"/>
      <c r="NQC62" s="147"/>
      <c r="NQD62" s="147"/>
      <c r="NQE62" s="147"/>
      <c r="NQF62" s="147"/>
      <c r="NQG62" s="147"/>
      <c r="NQH62" s="147"/>
      <c r="NQI62" s="147"/>
      <c r="NQJ62" s="147"/>
      <c r="NQK62" s="147"/>
      <c r="NQL62" s="147"/>
      <c r="NQM62" s="147"/>
      <c r="NQN62" s="147"/>
      <c r="NQO62" s="147"/>
      <c r="NQP62" s="147"/>
      <c r="NQQ62" s="147"/>
      <c r="NQR62" s="147"/>
      <c r="NQS62" s="147"/>
      <c r="NQT62" s="147"/>
      <c r="NQU62" s="147"/>
      <c r="NQV62" s="147"/>
      <c r="NQW62" s="147"/>
      <c r="NQX62" s="147"/>
      <c r="NQY62" s="147"/>
      <c r="NQZ62" s="147"/>
      <c r="NRA62" s="147"/>
      <c r="NRB62" s="147"/>
      <c r="NRC62" s="147"/>
      <c r="NRD62" s="147"/>
      <c r="NRE62" s="147"/>
      <c r="NRF62" s="147"/>
      <c r="NRG62" s="147"/>
      <c r="NRH62" s="147"/>
      <c r="NRI62" s="147"/>
      <c r="NRJ62" s="147"/>
      <c r="NRK62" s="147"/>
      <c r="NRL62" s="147"/>
      <c r="NRM62" s="147"/>
      <c r="NRN62" s="147"/>
      <c r="NRO62" s="147"/>
      <c r="NRP62" s="147"/>
      <c r="NRQ62" s="147"/>
      <c r="NRR62" s="147"/>
      <c r="NRS62" s="147"/>
      <c r="NRT62" s="147"/>
      <c r="NRU62" s="147"/>
      <c r="NRV62" s="147"/>
      <c r="NRW62" s="147"/>
      <c r="NRX62" s="147"/>
      <c r="NRY62" s="147"/>
      <c r="NRZ62" s="147"/>
      <c r="NSA62" s="147"/>
      <c r="NSB62" s="147"/>
      <c r="NSC62" s="147"/>
      <c r="NSD62" s="147"/>
      <c r="NSE62" s="147"/>
      <c r="NSF62" s="147"/>
      <c r="NSG62" s="147"/>
      <c r="NSH62" s="147"/>
      <c r="NSI62" s="147"/>
      <c r="NSJ62" s="147"/>
      <c r="NSK62" s="147"/>
      <c r="NSL62" s="147"/>
      <c r="NSM62" s="147"/>
      <c r="NSN62" s="147"/>
      <c r="NSO62" s="147"/>
      <c r="NSP62" s="147"/>
      <c r="NSQ62" s="147"/>
      <c r="NSR62" s="147"/>
      <c r="NSS62" s="147"/>
      <c r="NST62" s="147"/>
      <c r="NSU62" s="147"/>
      <c r="NSV62" s="147"/>
      <c r="NSW62" s="147"/>
      <c r="NSX62" s="147"/>
      <c r="NSY62" s="147"/>
      <c r="NSZ62" s="147"/>
      <c r="NTA62" s="147"/>
      <c r="NTB62" s="147"/>
      <c r="NTC62" s="147"/>
      <c r="NTD62" s="147"/>
      <c r="NTE62" s="147"/>
      <c r="NTF62" s="147"/>
      <c r="NTG62" s="147"/>
      <c r="NTH62" s="147"/>
      <c r="NTI62" s="147"/>
      <c r="NTJ62" s="147"/>
      <c r="NTK62" s="147"/>
      <c r="NTL62" s="147"/>
      <c r="NTM62" s="147"/>
      <c r="NTN62" s="147"/>
      <c r="NTO62" s="147"/>
      <c r="NTP62" s="147"/>
      <c r="NTQ62" s="147"/>
      <c r="NTR62" s="147"/>
      <c r="NTS62" s="147"/>
      <c r="NTT62" s="147"/>
      <c r="NTU62" s="147"/>
      <c r="NTV62" s="147"/>
      <c r="NTW62" s="147"/>
      <c r="NTX62" s="147"/>
      <c r="NTY62" s="147"/>
      <c r="NTZ62" s="147"/>
      <c r="NUA62" s="147"/>
      <c r="NUB62" s="147"/>
      <c r="NUC62" s="147"/>
      <c r="NUD62" s="147"/>
      <c r="NUE62" s="147"/>
      <c r="NUF62" s="147"/>
      <c r="NUG62" s="147"/>
      <c r="NUH62" s="147"/>
      <c r="NUI62" s="147"/>
      <c r="NUJ62" s="147"/>
      <c r="NUK62" s="147"/>
      <c r="NUL62" s="147"/>
      <c r="NUM62" s="147"/>
      <c r="NUN62" s="147"/>
      <c r="NUO62" s="147"/>
      <c r="NUP62" s="147"/>
      <c r="NUQ62" s="147"/>
      <c r="NUR62" s="147"/>
      <c r="NUS62" s="147"/>
      <c r="NUT62" s="147"/>
      <c r="NUU62" s="147"/>
      <c r="NUV62" s="147"/>
      <c r="NUW62" s="147"/>
      <c r="NUX62" s="147"/>
      <c r="NUY62" s="147"/>
      <c r="NUZ62" s="147"/>
      <c r="NVA62" s="147"/>
      <c r="NVB62" s="147"/>
      <c r="NVC62" s="147"/>
      <c r="NVD62" s="147"/>
      <c r="NVE62" s="147"/>
      <c r="NVF62" s="147"/>
      <c r="NVG62" s="147"/>
      <c r="NVH62" s="147"/>
      <c r="NVI62" s="147"/>
      <c r="NVJ62" s="147"/>
      <c r="NVK62" s="147"/>
      <c r="NVL62" s="147"/>
      <c r="NVM62" s="147"/>
      <c r="NVN62" s="147"/>
      <c r="NVO62" s="147"/>
      <c r="NVP62" s="147"/>
      <c r="NVQ62" s="147"/>
      <c r="NVR62" s="147"/>
      <c r="NVS62" s="147"/>
      <c r="NVT62" s="147"/>
      <c r="NVU62" s="147"/>
      <c r="NVV62" s="147"/>
      <c r="NVW62" s="147"/>
      <c r="NVX62" s="147"/>
      <c r="NVY62" s="147"/>
      <c r="NVZ62" s="147"/>
      <c r="NWA62" s="147"/>
      <c r="NWB62" s="147"/>
      <c r="NWC62" s="147"/>
      <c r="NWD62" s="147"/>
      <c r="NWE62" s="147"/>
      <c r="NWF62" s="147"/>
      <c r="NWG62" s="147"/>
      <c r="NWH62" s="147"/>
      <c r="NWI62" s="147"/>
      <c r="NWJ62" s="147"/>
      <c r="NWK62" s="147"/>
      <c r="NWL62" s="147"/>
      <c r="NWM62" s="147"/>
      <c r="NWN62" s="147"/>
      <c r="NWO62" s="147"/>
      <c r="NWP62" s="147"/>
      <c r="NWQ62" s="147"/>
      <c r="NWR62" s="147"/>
      <c r="NWS62" s="147"/>
      <c r="NWT62" s="147"/>
      <c r="NWU62" s="147"/>
      <c r="NWV62" s="147"/>
      <c r="NWW62" s="147"/>
      <c r="NWX62" s="147"/>
      <c r="NWY62" s="147"/>
      <c r="NWZ62" s="147"/>
      <c r="NXA62" s="147"/>
      <c r="NXB62" s="147"/>
      <c r="NXC62" s="147"/>
      <c r="NXD62" s="147"/>
      <c r="NXE62" s="147"/>
      <c r="NXF62" s="147"/>
      <c r="NXG62" s="147"/>
      <c r="NXH62" s="147"/>
      <c r="NXI62" s="147"/>
      <c r="NXJ62" s="147"/>
      <c r="NXK62" s="147"/>
      <c r="NXL62" s="147"/>
      <c r="NXM62" s="147"/>
      <c r="NXN62" s="147"/>
      <c r="NXO62" s="147"/>
      <c r="NXP62" s="147"/>
      <c r="NXQ62" s="147"/>
      <c r="NXR62" s="147"/>
      <c r="NXS62" s="147"/>
      <c r="NXT62" s="147"/>
      <c r="NXU62" s="147"/>
      <c r="NXV62" s="147"/>
      <c r="NXW62" s="147"/>
      <c r="NXX62" s="147"/>
      <c r="NXY62" s="147"/>
      <c r="NXZ62" s="147"/>
      <c r="NYA62" s="147"/>
      <c r="NYB62" s="147"/>
      <c r="NYC62" s="147"/>
      <c r="NYD62" s="147"/>
      <c r="NYE62" s="147"/>
      <c r="NYF62" s="147"/>
      <c r="NYG62" s="147"/>
      <c r="NYH62" s="147"/>
      <c r="NYI62" s="147"/>
      <c r="NYJ62" s="147"/>
      <c r="NYK62" s="147"/>
      <c r="NYL62" s="147"/>
      <c r="NYM62" s="147"/>
      <c r="NYN62" s="147"/>
      <c r="NYO62" s="147"/>
      <c r="NYP62" s="147"/>
      <c r="NYQ62" s="147"/>
      <c r="NYR62" s="147"/>
      <c r="NYS62" s="147"/>
      <c r="NYT62" s="147"/>
      <c r="NYU62" s="147"/>
      <c r="NYV62" s="147"/>
      <c r="NYW62" s="147"/>
      <c r="NYX62" s="147"/>
      <c r="NYY62" s="147"/>
      <c r="NYZ62" s="147"/>
      <c r="NZA62" s="147"/>
      <c r="NZB62" s="147"/>
      <c r="NZC62" s="147"/>
      <c r="NZD62" s="147"/>
      <c r="NZE62" s="147"/>
      <c r="NZF62" s="147"/>
      <c r="NZG62" s="147"/>
      <c r="NZH62" s="147"/>
      <c r="NZI62" s="147"/>
      <c r="NZJ62" s="147"/>
      <c r="NZK62" s="147"/>
      <c r="NZL62" s="147"/>
      <c r="NZM62" s="147"/>
      <c r="NZN62" s="147"/>
      <c r="NZO62" s="147"/>
      <c r="NZP62" s="147"/>
      <c r="NZQ62" s="147"/>
      <c r="NZR62" s="147"/>
      <c r="NZS62" s="147"/>
      <c r="NZT62" s="147"/>
      <c r="NZU62" s="147"/>
      <c r="NZV62" s="147"/>
      <c r="NZW62" s="147"/>
      <c r="NZX62" s="147"/>
      <c r="NZY62" s="147"/>
      <c r="NZZ62" s="147"/>
      <c r="OAA62" s="147"/>
      <c r="OAB62" s="147"/>
      <c r="OAC62" s="147"/>
      <c r="OAD62" s="147"/>
      <c r="OAE62" s="147"/>
      <c r="OAF62" s="147"/>
      <c r="OAG62" s="147"/>
      <c r="OAH62" s="147"/>
      <c r="OAI62" s="147"/>
      <c r="OAJ62" s="147"/>
      <c r="OAK62" s="147"/>
      <c r="OAL62" s="147"/>
      <c r="OAM62" s="147"/>
      <c r="OAN62" s="147"/>
      <c r="OAO62" s="147"/>
      <c r="OAP62" s="147"/>
      <c r="OAQ62" s="147"/>
      <c r="OAR62" s="147"/>
      <c r="OAS62" s="147"/>
      <c r="OAT62" s="147"/>
      <c r="OAU62" s="147"/>
      <c r="OAV62" s="147"/>
      <c r="OAW62" s="147"/>
      <c r="OAX62" s="147"/>
      <c r="OAY62" s="147"/>
      <c r="OAZ62" s="147"/>
      <c r="OBA62" s="147"/>
      <c r="OBB62" s="147"/>
      <c r="OBC62" s="147"/>
      <c r="OBD62" s="147"/>
      <c r="OBE62" s="147"/>
      <c r="OBF62" s="147"/>
      <c r="OBG62" s="147"/>
      <c r="OBH62" s="147"/>
      <c r="OBI62" s="147"/>
      <c r="OBJ62" s="147"/>
      <c r="OBK62" s="147"/>
      <c r="OBL62" s="147"/>
      <c r="OBM62" s="147"/>
      <c r="OBN62" s="147"/>
      <c r="OBO62" s="147"/>
      <c r="OBP62" s="147"/>
      <c r="OBQ62" s="147"/>
      <c r="OBR62" s="147"/>
      <c r="OBS62" s="147"/>
      <c r="OBT62" s="147"/>
      <c r="OBU62" s="147"/>
      <c r="OBV62" s="147"/>
      <c r="OBW62" s="147"/>
      <c r="OBX62" s="147"/>
      <c r="OBY62" s="147"/>
      <c r="OBZ62" s="147"/>
      <c r="OCA62" s="147"/>
      <c r="OCB62" s="147"/>
      <c r="OCC62" s="147"/>
      <c r="OCD62" s="147"/>
      <c r="OCE62" s="147"/>
      <c r="OCF62" s="147"/>
      <c r="OCG62" s="147"/>
      <c r="OCH62" s="147"/>
      <c r="OCI62" s="147"/>
      <c r="OCJ62" s="147"/>
      <c r="OCK62" s="147"/>
      <c r="OCL62" s="147"/>
      <c r="OCM62" s="147"/>
      <c r="OCN62" s="147"/>
      <c r="OCO62" s="147"/>
      <c r="OCP62" s="147"/>
      <c r="OCQ62" s="147"/>
      <c r="OCR62" s="147"/>
      <c r="OCS62" s="147"/>
      <c r="OCT62" s="147"/>
      <c r="OCU62" s="147"/>
      <c r="OCV62" s="147"/>
      <c r="OCW62" s="147"/>
      <c r="OCX62" s="147"/>
      <c r="OCY62" s="147"/>
      <c r="OCZ62" s="147"/>
      <c r="ODA62" s="147"/>
      <c r="ODB62" s="147"/>
      <c r="ODC62" s="147"/>
      <c r="ODD62" s="147"/>
      <c r="ODE62" s="147"/>
      <c r="ODF62" s="147"/>
      <c r="ODG62" s="147"/>
      <c r="ODH62" s="147"/>
      <c r="ODI62" s="147"/>
      <c r="ODJ62" s="147"/>
      <c r="ODK62" s="147"/>
      <c r="ODL62" s="147"/>
      <c r="ODM62" s="147"/>
      <c r="ODN62" s="147"/>
      <c r="ODO62" s="147"/>
      <c r="ODP62" s="147"/>
      <c r="ODQ62" s="147"/>
      <c r="ODR62" s="147"/>
      <c r="ODS62" s="147"/>
      <c r="ODT62" s="147"/>
      <c r="ODU62" s="147"/>
      <c r="ODV62" s="147"/>
      <c r="ODW62" s="147"/>
      <c r="ODX62" s="147"/>
      <c r="ODY62" s="147"/>
      <c r="ODZ62" s="147"/>
      <c r="OEA62" s="147"/>
      <c r="OEB62" s="147"/>
      <c r="OEC62" s="147"/>
      <c r="OED62" s="147"/>
      <c r="OEE62" s="147"/>
      <c r="OEF62" s="147"/>
      <c r="OEG62" s="147"/>
      <c r="OEH62" s="147"/>
      <c r="OEI62" s="147"/>
      <c r="OEJ62" s="147"/>
      <c r="OEK62" s="147"/>
      <c r="OEL62" s="147"/>
      <c r="OEM62" s="147"/>
      <c r="OEN62" s="147"/>
      <c r="OEO62" s="147"/>
      <c r="OEP62" s="147"/>
      <c r="OEQ62" s="147"/>
      <c r="OER62" s="147"/>
      <c r="OES62" s="147"/>
      <c r="OET62" s="147"/>
      <c r="OEU62" s="147"/>
      <c r="OEV62" s="147"/>
      <c r="OEW62" s="147"/>
      <c r="OEX62" s="147"/>
      <c r="OEY62" s="147"/>
      <c r="OEZ62" s="147"/>
      <c r="OFA62" s="147"/>
      <c r="OFB62" s="147"/>
      <c r="OFC62" s="147"/>
      <c r="OFD62" s="147"/>
      <c r="OFE62" s="147"/>
      <c r="OFF62" s="147"/>
      <c r="OFG62" s="147"/>
      <c r="OFH62" s="147"/>
      <c r="OFI62" s="147"/>
      <c r="OFJ62" s="147"/>
      <c r="OFK62" s="147"/>
      <c r="OFL62" s="147"/>
      <c r="OFM62" s="147"/>
      <c r="OFN62" s="147"/>
      <c r="OFO62" s="147"/>
      <c r="OFP62" s="147"/>
      <c r="OFQ62" s="147"/>
      <c r="OFR62" s="147"/>
      <c r="OFS62" s="147"/>
      <c r="OFT62" s="147"/>
      <c r="OFU62" s="147"/>
      <c r="OFV62" s="147"/>
      <c r="OFW62" s="147"/>
      <c r="OFX62" s="147"/>
      <c r="OFY62" s="147"/>
      <c r="OFZ62" s="147"/>
      <c r="OGA62" s="147"/>
      <c r="OGB62" s="147"/>
      <c r="OGC62" s="147"/>
      <c r="OGD62" s="147"/>
      <c r="OGE62" s="147"/>
      <c r="OGF62" s="147"/>
      <c r="OGG62" s="147"/>
      <c r="OGH62" s="147"/>
      <c r="OGI62" s="147"/>
      <c r="OGJ62" s="147"/>
      <c r="OGK62" s="147"/>
      <c r="OGL62" s="147"/>
      <c r="OGM62" s="147"/>
      <c r="OGN62" s="147"/>
      <c r="OGO62" s="147"/>
      <c r="OGP62" s="147"/>
      <c r="OGQ62" s="147"/>
      <c r="OGR62" s="147"/>
      <c r="OGS62" s="147"/>
      <c r="OGT62" s="147"/>
      <c r="OGU62" s="147"/>
      <c r="OGV62" s="147"/>
      <c r="OGW62" s="147"/>
      <c r="OGX62" s="147"/>
      <c r="OGY62" s="147"/>
      <c r="OGZ62" s="147"/>
      <c r="OHA62" s="147"/>
      <c r="OHB62" s="147"/>
      <c r="OHC62" s="147"/>
      <c r="OHD62" s="147"/>
      <c r="OHE62" s="147"/>
      <c r="OHF62" s="147"/>
      <c r="OHG62" s="147"/>
      <c r="OHH62" s="147"/>
      <c r="OHI62" s="147"/>
      <c r="OHJ62" s="147"/>
      <c r="OHK62" s="147"/>
      <c r="OHL62" s="147"/>
      <c r="OHM62" s="147"/>
      <c r="OHN62" s="147"/>
      <c r="OHO62" s="147"/>
      <c r="OHP62" s="147"/>
      <c r="OHQ62" s="147"/>
      <c r="OHR62" s="147"/>
      <c r="OHS62" s="147"/>
      <c r="OHT62" s="147"/>
      <c r="OHU62" s="147"/>
      <c r="OHV62" s="147"/>
      <c r="OHW62" s="147"/>
      <c r="OHX62" s="147"/>
      <c r="OHY62" s="147"/>
      <c r="OHZ62" s="147"/>
      <c r="OIA62" s="147"/>
      <c r="OIB62" s="147"/>
      <c r="OIC62" s="147"/>
      <c r="OID62" s="147"/>
      <c r="OIE62" s="147"/>
      <c r="OIF62" s="147"/>
      <c r="OIG62" s="147"/>
      <c r="OIH62" s="147"/>
      <c r="OII62" s="147"/>
      <c r="OIJ62" s="147"/>
      <c r="OIK62" s="147"/>
      <c r="OIL62" s="147"/>
      <c r="OIM62" s="147"/>
      <c r="OIN62" s="147"/>
      <c r="OIO62" s="147"/>
      <c r="OIP62" s="147"/>
      <c r="OIQ62" s="147"/>
      <c r="OIR62" s="147"/>
      <c r="OIS62" s="147"/>
      <c r="OIT62" s="147"/>
      <c r="OIU62" s="147"/>
      <c r="OIV62" s="147"/>
      <c r="OIW62" s="147"/>
      <c r="OIX62" s="147"/>
      <c r="OIY62" s="147"/>
      <c r="OIZ62" s="147"/>
      <c r="OJA62" s="147"/>
      <c r="OJB62" s="147"/>
      <c r="OJC62" s="147"/>
      <c r="OJD62" s="147"/>
      <c r="OJE62" s="147"/>
      <c r="OJF62" s="147"/>
      <c r="OJG62" s="147"/>
      <c r="OJH62" s="147"/>
      <c r="OJI62" s="147"/>
      <c r="OJJ62" s="147"/>
      <c r="OJK62" s="147"/>
      <c r="OJL62" s="147"/>
      <c r="OJM62" s="147"/>
      <c r="OJN62" s="147"/>
      <c r="OJO62" s="147"/>
      <c r="OJP62" s="147"/>
      <c r="OJQ62" s="147"/>
      <c r="OJR62" s="147"/>
      <c r="OJS62" s="147"/>
      <c r="OJT62" s="147"/>
      <c r="OJU62" s="147"/>
      <c r="OJV62" s="147"/>
      <c r="OJW62" s="147"/>
      <c r="OJX62" s="147"/>
      <c r="OJY62" s="147"/>
      <c r="OJZ62" s="147"/>
      <c r="OKA62" s="147"/>
      <c r="OKB62" s="147"/>
      <c r="OKC62" s="147"/>
      <c r="OKD62" s="147"/>
      <c r="OKE62" s="147"/>
      <c r="OKF62" s="147"/>
      <c r="OKG62" s="147"/>
      <c r="OKH62" s="147"/>
      <c r="OKI62" s="147"/>
      <c r="OKJ62" s="147"/>
      <c r="OKK62" s="147"/>
      <c r="OKL62" s="147"/>
      <c r="OKM62" s="147"/>
      <c r="OKN62" s="147"/>
      <c r="OKO62" s="147"/>
      <c r="OKP62" s="147"/>
      <c r="OKQ62" s="147"/>
      <c r="OKR62" s="147"/>
      <c r="OKS62" s="147"/>
      <c r="OKT62" s="147"/>
      <c r="OKU62" s="147"/>
      <c r="OKV62" s="147"/>
      <c r="OKW62" s="147"/>
      <c r="OKX62" s="147"/>
      <c r="OKY62" s="147"/>
      <c r="OKZ62" s="147"/>
      <c r="OLA62" s="147"/>
      <c r="OLB62" s="147"/>
      <c r="OLC62" s="147"/>
      <c r="OLD62" s="147"/>
      <c r="OLE62" s="147"/>
      <c r="OLF62" s="147"/>
      <c r="OLG62" s="147"/>
      <c r="OLH62" s="147"/>
      <c r="OLI62" s="147"/>
      <c r="OLJ62" s="147"/>
      <c r="OLK62" s="147"/>
      <c r="OLL62" s="147"/>
      <c r="OLM62" s="147"/>
      <c r="OLN62" s="147"/>
      <c r="OLO62" s="147"/>
      <c r="OLP62" s="147"/>
      <c r="OLQ62" s="147"/>
      <c r="OLR62" s="147"/>
      <c r="OLS62" s="147"/>
      <c r="OLT62" s="147"/>
      <c r="OLU62" s="147"/>
      <c r="OLV62" s="147"/>
      <c r="OLW62" s="147"/>
      <c r="OLX62" s="147"/>
      <c r="OLY62" s="147"/>
      <c r="OLZ62" s="147"/>
      <c r="OMA62" s="147"/>
      <c r="OMB62" s="147"/>
      <c r="OMC62" s="147"/>
      <c r="OMD62" s="147"/>
      <c r="OME62" s="147"/>
      <c r="OMF62" s="147"/>
      <c r="OMG62" s="147"/>
      <c r="OMH62" s="147"/>
      <c r="OMI62" s="147"/>
      <c r="OMJ62" s="147"/>
      <c r="OMK62" s="147"/>
      <c r="OML62" s="147"/>
      <c r="OMM62" s="147"/>
      <c r="OMN62" s="147"/>
      <c r="OMO62" s="147"/>
      <c r="OMP62" s="147"/>
      <c r="OMQ62" s="147"/>
      <c r="OMR62" s="147"/>
      <c r="OMS62" s="147"/>
      <c r="OMT62" s="147"/>
      <c r="OMU62" s="147"/>
      <c r="OMV62" s="147"/>
      <c r="OMW62" s="147"/>
      <c r="OMX62" s="147"/>
      <c r="OMY62" s="147"/>
      <c r="OMZ62" s="147"/>
      <c r="ONA62" s="147"/>
      <c r="ONB62" s="147"/>
      <c r="ONC62" s="147"/>
      <c r="OND62" s="147"/>
      <c r="ONE62" s="147"/>
      <c r="ONF62" s="147"/>
      <c r="ONG62" s="147"/>
      <c r="ONH62" s="147"/>
      <c r="ONI62" s="147"/>
      <c r="ONJ62" s="147"/>
      <c r="ONK62" s="147"/>
      <c r="ONL62" s="147"/>
      <c r="ONM62" s="147"/>
      <c r="ONN62" s="147"/>
      <c r="ONO62" s="147"/>
      <c r="ONP62" s="147"/>
      <c r="ONQ62" s="147"/>
      <c r="ONR62" s="147"/>
      <c r="ONS62" s="147"/>
      <c r="ONT62" s="147"/>
      <c r="ONU62" s="147"/>
      <c r="ONV62" s="147"/>
      <c r="ONW62" s="147"/>
      <c r="ONX62" s="147"/>
      <c r="ONY62" s="147"/>
      <c r="ONZ62" s="147"/>
      <c r="OOA62" s="147"/>
      <c r="OOB62" s="147"/>
      <c r="OOC62" s="147"/>
      <c r="OOD62" s="147"/>
      <c r="OOE62" s="147"/>
      <c r="OOF62" s="147"/>
      <c r="OOG62" s="147"/>
      <c r="OOH62" s="147"/>
      <c r="OOI62" s="147"/>
      <c r="OOJ62" s="147"/>
      <c r="OOK62" s="147"/>
      <c r="OOL62" s="147"/>
      <c r="OOM62" s="147"/>
      <c r="OON62" s="147"/>
      <c r="OOO62" s="147"/>
      <c r="OOP62" s="147"/>
      <c r="OOQ62" s="147"/>
      <c r="OOR62" s="147"/>
      <c r="OOS62" s="147"/>
      <c r="OOT62" s="147"/>
      <c r="OOU62" s="147"/>
      <c r="OOV62" s="147"/>
      <c r="OOW62" s="147"/>
      <c r="OOX62" s="147"/>
      <c r="OOY62" s="147"/>
      <c r="OOZ62" s="147"/>
      <c r="OPA62" s="147"/>
      <c r="OPB62" s="147"/>
      <c r="OPC62" s="147"/>
      <c r="OPD62" s="147"/>
      <c r="OPE62" s="147"/>
      <c r="OPF62" s="147"/>
      <c r="OPG62" s="147"/>
      <c r="OPH62" s="147"/>
      <c r="OPI62" s="147"/>
      <c r="OPJ62" s="147"/>
      <c r="OPK62" s="147"/>
      <c r="OPL62" s="147"/>
      <c r="OPM62" s="147"/>
      <c r="OPN62" s="147"/>
      <c r="OPO62" s="147"/>
      <c r="OPP62" s="147"/>
      <c r="OPQ62" s="147"/>
      <c r="OPR62" s="147"/>
      <c r="OPS62" s="147"/>
      <c r="OPT62" s="147"/>
      <c r="OPU62" s="147"/>
      <c r="OPV62" s="147"/>
      <c r="OPW62" s="147"/>
      <c r="OPX62" s="147"/>
      <c r="OPY62" s="147"/>
      <c r="OPZ62" s="147"/>
      <c r="OQA62" s="147"/>
      <c r="OQB62" s="147"/>
      <c r="OQC62" s="147"/>
      <c r="OQD62" s="147"/>
      <c r="OQE62" s="147"/>
      <c r="OQF62" s="147"/>
      <c r="OQG62" s="147"/>
      <c r="OQH62" s="147"/>
      <c r="OQI62" s="147"/>
      <c r="OQJ62" s="147"/>
      <c r="OQK62" s="147"/>
      <c r="OQL62" s="147"/>
      <c r="OQM62" s="147"/>
      <c r="OQN62" s="147"/>
      <c r="OQO62" s="147"/>
      <c r="OQP62" s="147"/>
      <c r="OQQ62" s="147"/>
      <c r="OQR62" s="147"/>
      <c r="OQS62" s="147"/>
      <c r="OQT62" s="147"/>
      <c r="OQU62" s="147"/>
      <c r="OQV62" s="147"/>
      <c r="OQW62" s="147"/>
      <c r="OQX62" s="147"/>
      <c r="OQY62" s="147"/>
      <c r="OQZ62" s="147"/>
      <c r="ORA62" s="147"/>
      <c r="ORB62" s="147"/>
      <c r="ORC62" s="147"/>
      <c r="ORD62" s="147"/>
      <c r="ORE62" s="147"/>
      <c r="ORF62" s="147"/>
      <c r="ORG62" s="147"/>
      <c r="ORH62" s="147"/>
      <c r="ORI62" s="147"/>
      <c r="ORJ62" s="147"/>
      <c r="ORK62" s="147"/>
      <c r="ORL62" s="147"/>
      <c r="ORM62" s="147"/>
      <c r="ORN62" s="147"/>
      <c r="ORO62" s="147"/>
      <c r="ORP62" s="147"/>
      <c r="ORQ62" s="147"/>
      <c r="ORR62" s="147"/>
      <c r="ORS62" s="147"/>
      <c r="ORT62" s="147"/>
      <c r="ORU62" s="147"/>
      <c r="ORV62" s="147"/>
      <c r="ORW62" s="147"/>
      <c r="ORX62" s="147"/>
      <c r="ORY62" s="147"/>
      <c r="ORZ62" s="147"/>
      <c r="OSA62" s="147"/>
      <c r="OSB62" s="147"/>
      <c r="OSC62" s="147"/>
      <c r="OSD62" s="147"/>
      <c r="OSE62" s="147"/>
      <c r="OSF62" s="147"/>
      <c r="OSG62" s="147"/>
      <c r="OSH62" s="147"/>
      <c r="OSI62" s="147"/>
      <c r="OSJ62" s="147"/>
      <c r="OSK62" s="147"/>
      <c r="OSL62" s="147"/>
      <c r="OSM62" s="147"/>
      <c r="OSN62" s="147"/>
      <c r="OSO62" s="147"/>
      <c r="OSP62" s="147"/>
      <c r="OSQ62" s="147"/>
      <c r="OSR62" s="147"/>
      <c r="OSS62" s="147"/>
      <c r="OST62" s="147"/>
      <c r="OSU62" s="147"/>
      <c r="OSV62" s="147"/>
      <c r="OSW62" s="147"/>
      <c r="OSX62" s="147"/>
      <c r="OSY62" s="147"/>
      <c r="OSZ62" s="147"/>
      <c r="OTA62" s="147"/>
      <c r="OTB62" s="147"/>
      <c r="OTC62" s="147"/>
      <c r="OTD62" s="147"/>
      <c r="OTE62" s="147"/>
      <c r="OTF62" s="147"/>
      <c r="OTG62" s="147"/>
      <c r="OTH62" s="147"/>
      <c r="OTI62" s="147"/>
      <c r="OTJ62" s="147"/>
      <c r="OTK62" s="147"/>
      <c r="OTL62" s="147"/>
      <c r="OTM62" s="147"/>
      <c r="OTN62" s="147"/>
      <c r="OTO62" s="147"/>
      <c r="OTP62" s="147"/>
      <c r="OTQ62" s="147"/>
      <c r="OTR62" s="147"/>
      <c r="OTS62" s="147"/>
      <c r="OTT62" s="147"/>
      <c r="OTU62" s="147"/>
      <c r="OTV62" s="147"/>
      <c r="OTW62" s="147"/>
      <c r="OTX62" s="147"/>
      <c r="OTY62" s="147"/>
      <c r="OTZ62" s="147"/>
      <c r="OUA62" s="147"/>
      <c r="OUB62" s="147"/>
      <c r="OUC62" s="147"/>
      <c r="OUD62" s="147"/>
      <c r="OUE62" s="147"/>
      <c r="OUF62" s="147"/>
      <c r="OUG62" s="147"/>
      <c r="OUH62" s="147"/>
      <c r="OUI62" s="147"/>
      <c r="OUJ62" s="147"/>
      <c r="OUK62" s="147"/>
      <c r="OUL62" s="147"/>
      <c r="OUM62" s="147"/>
      <c r="OUN62" s="147"/>
      <c r="OUO62" s="147"/>
      <c r="OUP62" s="147"/>
      <c r="OUQ62" s="147"/>
      <c r="OUR62" s="147"/>
      <c r="OUS62" s="147"/>
      <c r="OUT62" s="147"/>
      <c r="OUU62" s="147"/>
      <c r="OUV62" s="147"/>
      <c r="OUW62" s="147"/>
      <c r="OUX62" s="147"/>
      <c r="OUY62" s="147"/>
      <c r="OUZ62" s="147"/>
      <c r="OVA62" s="147"/>
      <c r="OVB62" s="147"/>
      <c r="OVC62" s="147"/>
      <c r="OVD62" s="147"/>
      <c r="OVE62" s="147"/>
      <c r="OVF62" s="147"/>
      <c r="OVG62" s="147"/>
      <c r="OVH62" s="147"/>
      <c r="OVI62" s="147"/>
      <c r="OVJ62" s="147"/>
      <c r="OVK62" s="147"/>
      <c r="OVL62" s="147"/>
      <c r="OVM62" s="147"/>
      <c r="OVN62" s="147"/>
      <c r="OVO62" s="147"/>
      <c r="OVP62" s="147"/>
      <c r="OVQ62" s="147"/>
      <c r="OVR62" s="147"/>
      <c r="OVS62" s="147"/>
      <c r="OVT62" s="147"/>
      <c r="OVU62" s="147"/>
      <c r="OVV62" s="147"/>
      <c r="OVW62" s="147"/>
      <c r="OVX62" s="147"/>
      <c r="OVY62" s="147"/>
      <c r="OVZ62" s="147"/>
      <c r="OWA62" s="147"/>
      <c r="OWB62" s="147"/>
      <c r="OWC62" s="147"/>
      <c r="OWD62" s="147"/>
      <c r="OWE62" s="147"/>
      <c r="OWF62" s="147"/>
      <c r="OWG62" s="147"/>
      <c r="OWH62" s="147"/>
      <c r="OWI62" s="147"/>
      <c r="OWJ62" s="147"/>
      <c r="OWK62" s="147"/>
      <c r="OWL62" s="147"/>
      <c r="OWM62" s="147"/>
      <c r="OWN62" s="147"/>
      <c r="OWO62" s="147"/>
      <c r="OWP62" s="147"/>
      <c r="OWQ62" s="147"/>
      <c r="OWR62" s="147"/>
      <c r="OWS62" s="147"/>
      <c r="OWT62" s="147"/>
      <c r="OWU62" s="147"/>
      <c r="OWV62" s="147"/>
      <c r="OWW62" s="147"/>
      <c r="OWX62" s="147"/>
      <c r="OWY62" s="147"/>
      <c r="OWZ62" s="147"/>
      <c r="OXA62" s="147"/>
      <c r="OXB62" s="147"/>
      <c r="OXC62" s="147"/>
      <c r="OXD62" s="147"/>
      <c r="OXE62" s="147"/>
      <c r="OXF62" s="147"/>
      <c r="OXG62" s="147"/>
      <c r="OXH62" s="147"/>
      <c r="OXI62" s="147"/>
      <c r="OXJ62" s="147"/>
      <c r="OXK62" s="147"/>
      <c r="OXL62" s="147"/>
      <c r="OXM62" s="147"/>
      <c r="OXN62" s="147"/>
      <c r="OXO62" s="147"/>
      <c r="OXP62" s="147"/>
      <c r="OXQ62" s="147"/>
      <c r="OXR62" s="147"/>
      <c r="OXS62" s="147"/>
      <c r="OXT62" s="147"/>
      <c r="OXU62" s="147"/>
      <c r="OXV62" s="147"/>
      <c r="OXW62" s="147"/>
      <c r="OXX62" s="147"/>
      <c r="OXY62" s="147"/>
      <c r="OXZ62" s="147"/>
      <c r="OYA62" s="147"/>
      <c r="OYB62" s="147"/>
      <c r="OYC62" s="147"/>
      <c r="OYD62" s="147"/>
      <c r="OYE62" s="147"/>
      <c r="OYF62" s="147"/>
      <c r="OYG62" s="147"/>
      <c r="OYH62" s="147"/>
      <c r="OYI62" s="147"/>
      <c r="OYJ62" s="147"/>
      <c r="OYK62" s="147"/>
      <c r="OYL62" s="147"/>
      <c r="OYM62" s="147"/>
      <c r="OYN62" s="147"/>
      <c r="OYO62" s="147"/>
      <c r="OYP62" s="147"/>
      <c r="OYQ62" s="147"/>
      <c r="OYR62" s="147"/>
      <c r="OYS62" s="147"/>
      <c r="OYT62" s="147"/>
      <c r="OYU62" s="147"/>
      <c r="OYV62" s="147"/>
      <c r="OYW62" s="147"/>
      <c r="OYX62" s="147"/>
      <c r="OYY62" s="147"/>
      <c r="OYZ62" s="147"/>
      <c r="OZA62" s="147"/>
      <c r="OZB62" s="147"/>
      <c r="OZC62" s="147"/>
      <c r="OZD62" s="147"/>
      <c r="OZE62" s="147"/>
      <c r="OZF62" s="147"/>
      <c r="OZG62" s="147"/>
      <c r="OZH62" s="147"/>
      <c r="OZI62" s="147"/>
      <c r="OZJ62" s="147"/>
      <c r="OZK62" s="147"/>
      <c r="OZL62" s="147"/>
      <c r="OZM62" s="147"/>
      <c r="OZN62" s="147"/>
      <c r="OZO62" s="147"/>
      <c r="OZP62" s="147"/>
      <c r="OZQ62" s="147"/>
      <c r="OZR62" s="147"/>
      <c r="OZS62" s="147"/>
      <c r="OZT62" s="147"/>
      <c r="OZU62" s="147"/>
      <c r="OZV62" s="147"/>
      <c r="OZW62" s="147"/>
      <c r="OZX62" s="147"/>
      <c r="OZY62" s="147"/>
      <c r="OZZ62" s="147"/>
      <c r="PAA62" s="147"/>
      <c r="PAB62" s="147"/>
      <c r="PAC62" s="147"/>
      <c r="PAD62" s="147"/>
      <c r="PAE62" s="147"/>
      <c r="PAF62" s="147"/>
      <c r="PAG62" s="147"/>
      <c r="PAH62" s="147"/>
      <c r="PAI62" s="147"/>
      <c r="PAJ62" s="147"/>
      <c r="PAK62" s="147"/>
      <c r="PAL62" s="147"/>
      <c r="PAM62" s="147"/>
      <c r="PAN62" s="147"/>
      <c r="PAO62" s="147"/>
      <c r="PAP62" s="147"/>
      <c r="PAQ62" s="147"/>
      <c r="PAR62" s="147"/>
      <c r="PAS62" s="147"/>
      <c r="PAT62" s="147"/>
      <c r="PAU62" s="147"/>
      <c r="PAV62" s="147"/>
      <c r="PAW62" s="147"/>
      <c r="PAX62" s="147"/>
      <c r="PAY62" s="147"/>
      <c r="PAZ62" s="147"/>
      <c r="PBA62" s="147"/>
      <c r="PBB62" s="147"/>
      <c r="PBC62" s="147"/>
      <c r="PBD62" s="147"/>
      <c r="PBE62" s="147"/>
      <c r="PBF62" s="147"/>
      <c r="PBG62" s="147"/>
      <c r="PBH62" s="147"/>
      <c r="PBI62" s="147"/>
      <c r="PBJ62" s="147"/>
      <c r="PBK62" s="147"/>
      <c r="PBL62" s="147"/>
      <c r="PBM62" s="147"/>
      <c r="PBN62" s="147"/>
      <c r="PBO62" s="147"/>
      <c r="PBP62" s="147"/>
      <c r="PBQ62" s="147"/>
      <c r="PBR62" s="147"/>
      <c r="PBS62" s="147"/>
      <c r="PBT62" s="147"/>
      <c r="PBU62" s="147"/>
      <c r="PBV62" s="147"/>
      <c r="PBW62" s="147"/>
      <c r="PBX62" s="147"/>
      <c r="PBY62" s="147"/>
      <c r="PBZ62" s="147"/>
      <c r="PCA62" s="147"/>
      <c r="PCB62" s="147"/>
      <c r="PCC62" s="147"/>
      <c r="PCD62" s="147"/>
      <c r="PCE62" s="147"/>
      <c r="PCF62" s="147"/>
      <c r="PCG62" s="147"/>
      <c r="PCH62" s="147"/>
      <c r="PCI62" s="147"/>
      <c r="PCJ62" s="147"/>
      <c r="PCK62" s="147"/>
      <c r="PCL62" s="147"/>
      <c r="PCM62" s="147"/>
      <c r="PCN62" s="147"/>
      <c r="PCO62" s="147"/>
      <c r="PCP62" s="147"/>
      <c r="PCQ62" s="147"/>
      <c r="PCR62" s="147"/>
      <c r="PCS62" s="147"/>
      <c r="PCT62" s="147"/>
      <c r="PCU62" s="147"/>
      <c r="PCV62" s="147"/>
      <c r="PCW62" s="147"/>
      <c r="PCX62" s="147"/>
      <c r="PCY62" s="147"/>
      <c r="PCZ62" s="147"/>
      <c r="PDA62" s="147"/>
      <c r="PDB62" s="147"/>
      <c r="PDC62" s="147"/>
      <c r="PDD62" s="147"/>
      <c r="PDE62" s="147"/>
      <c r="PDF62" s="147"/>
      <c r="PDG62" s="147"/>
      <c r="PDH62" s="147"/>
      <c r="PDI62" s="147"/>
      <c r="PDJ62" s="147"/>
      <c r="PDK62" s="147"/>
      <c r="PDL62" s="147"/>
      <c r="PDM62" s="147"/>
      <c r="PDN62" s="147"/>
      <c r="PDO62" s="147"/>
      <c r="PDP62" s="147"/>
      <c r="PDQ62" s="147"/>
      <c r="PDR62" s="147"/>
      <c r="PDS62" s="147"/>
      <c r="PDT62" s="147"/>
      <c r="PDU62" s="147"/>
      <c r="PDV62" s="147"/>
      <c r="PDW62" s="147"/>
      <c r="PDX62" s="147"/>
      <c r="PDY62" s="147"/>
      <c r="PDZ62" s="147"/>
      <c r="PEA62" s="147"/>
      <c r="PEB62" s="147"/>
      <c r="PEC62" s="147"/>
      <c r="PED62" s="147"/>
      <c r="PEE62" s="147"/>
      <c r="PEF62" s="147"/>
      <c r="PEG62" s="147"/>
      <c r="PEH62" s="147"/>
      <c r="PEI62" s="147"/>
      <c r="PEJ62" s="147"/>
      <c r="PEK62" s="147"/>
      <c r="PEL62" s="147"/>
      <c r="PEM62" s="147"/>
      <c r="PEN62" s="147"/>
      <c r="PEO62" s="147"/>
      <c r="PEP62" s="147"/>
      <c r="PEQ62" s="147"/>
      <c r="PER62" s="147"/>
      <c r="PES62" s="147"/>
      <c r="PET62" s="147"/>
      <c r="PEU62" s="147"/>
      <c r="PEV62" s="147"/>
      <c r="PEW62" s="147"/>
      <c r="PEX62" s="147"/>
      <c r="PEY62" s="147"/>
      <c r="PEZ62" s="147"/>
      <c r="PFA62" s="147"/>
      <c r="PFB62" s="147"/>
      <c r="PFC62" s="147"/>
      <c r="PFD62" s="147"/>
      <c r="PFE62" s="147"/>
      <c r="PFF62" s="147"/>
      <c r="PFG62" s="147"/>
      <c r="PFH62" s="147"/>
      <c r="PFI62" s="147"/>
      <c r="PFJ62" s="147"/>
      <c r="PFK62" s="147"/>
      <c r="PFL62" s="147"/>
      <c r="PFM62" s="147"/>
      <c r="PFN62" s="147"/>
      <c r="PFO62" s="147"/>
      <c r="PFP62" s="147"/>
      <c r="PFQ62" s="147"/>
      <c r="PFR62" s="147"/>
      <c r="PFS62" s="147"/>
      <c r="PFT62" s="147"/>
      <c r="PFU62" s="147"/>
      <c r="PFV62" s="147"/>
      <c r="PFW62" s="147"/>
      <c r="PFX62" s="147"/>
      <c r="PFY62" s="147"/>
      <c r="PFZ62" s="147"/>
      <c r="PGA62" s="147"/>
      <c r="PGB62" s="147"/>
      <c r="PGC62" s="147"/>
      <c r="PGD62" s="147"/>
      <c r="PGE62" s="147"/>
      <c r="PGF62" s="147"/>
      <c r="PGG62" s="147"/>
      <c r="PGH62" s="147"/>
      <c r="PGI62" s="147"/>
      <c r="PGJ62" s="147"/>
      <c r="PGK62" s="147"/>
      <c r="PGL62" s="147"/>
      <c r="PGM62" s="147"/>
      <c r="PGN62" s="147"/>
      <c r="PGO62" s="147"/>
      <c r="PGP62" s="147"/>
      <c r="PGQ62" s="147"/>
      <c r="PGR62" s="147"/>
      <c r="PGS62" s="147"/>
      <c r="PGT62" s="147"/>
      <c r="PGU62" s="147"/>
      <c r="PGV62" s="147"/>
      <c r="PGW62" s="147"/>
      <c r="PGX62" s="147"/>
      <c r="PGY62" s="147"/>
      <c r="PGZ62" s="147"/>
      <c r="PHA62" s="147"/>
      <c r="PHB62" s="147"/>
      <c r="PHC62" s="147"/>
      <c r="PHD62" s="147"/>
      <c r="PHE62" s="147"/>
      <c r="PHF62" s="147"/>
      <c r="PHG62" s="147"/>
      <c r="PHH62" s="147"/>
      <c r="PHI62" s="147"/>
      <c r="PHJ62" s="147"/>
      <c r="PHK62" s="147"/>
      <c r="PHL62" s="147"/>
      <c r="PHM62" s="147"/>
      <c r="PHN62" s="147"/>
      <c r="PHO62" s="147"/>
      <c r="PHP62" s="147"/>
      <c r="PHQ62" s="147"/>
      <c r="PHR62" s="147"/>
      <c r="PHS62" s="147"/>
      <c r="PHT62" s="147"/>
      <c r="PHU62" s="147"/>
      <c r="PHV62" s="147"/>
      <c r="PHW62" s="147"/>
      <c r="PHX62" s="147"/>
      <c r="PHY62" s="147"/>
      <c r="PHZ62" s="147"/>
      <c r="PIA62" s="147"/>
      <c r="PIB62" s="147"/>
      <c r="PIC62" s="147"/>
      <c r="PID62" s="147"/>
      <c r="PIE62" s="147"/>
      <c r="PIF62" s="147"/>
      <c r="PIG62" s="147"/>
      <c r="PIH62" s="147"/>
      <c r="PII62" s="147"/>
      <c r="PIJ62" s="147"/>
      <c r="PIK62" s="147"/>
      <c r="PIL62" s="147"/>
      <c r="PIM62" s="147"/>
      <c r="PIN62" s="147"/>
      <c r="PIO62" s="147"/>
      <c r="PIP62" s="147"/>
      <c r="PIQ62" s="147"/>
      <c r="PIR62" s="147"/>
      <c r="PIS62" s="147"/>
      <c r="PIT62" s="147"/>
      <c r="PIU62" s="147"/>
      <c r="PIV62" s="147"/>
      <c r="PIW62" s="147"/>
      <c r="PIX62" s="147"/>
      <c r="PIY62" s="147"/>
      <c r="PIZ62" s="147"/>
      <c r="PJA62" s="147"/>
      <c r="PJB62" s="147"/>
      <c r="PJC62" s="147"/>
      <c r="PJD62" s="147"/>
      <c r="PJE62" s="147"/>
      <c r="PJF62" s="147"/>
      <c r="PJG62" s="147"/>
      <c r="PJH62" s="147"/>
      <c r="PJI62" s="147"/>
      <c r="PJJ62" s="147"/>
      <c r="PJK62" s="147"/>
      <c r="PJL62" s="147"/>
      <c r="PJM62" s="147"/>
      <c r="PJN62" s="147"/>
      <c r="PJO62" s="147"/>
      <c r="PJP62" s="147"/>
      <c r="PJQ62" s="147"/>
      <c r="PJR62" s="147"/>
      <c r="PJS62" s="147"/>
      <c r="PJT62" s="147"/>
      <c r="PJU62" s="147"/>
      <c r="PJV62" s="147"/>
      <c r="PJW62" s="147"/>
      <c r="PJX62" s="147"/>
      <c r="PJY62" s="147"/>
      <c r="PJZ62" s="147"/>
      <c r="PKA62" s="147"/>
      <c r="PKB62" s="147"/>
      <c r="PKC62" s="147"/>
      <c r="PKD62" s="147"/>
      <c r="PKE62" s="147"/>
      <c r="PKF62" s="147"/>
      <c r="PKG62" s="147"/>
      <c r="PKH62" s="147"/>
      <c r="PKI62" s="147"/>
      <c r="PKJ62" s="147"/>
      <c r="PKK62" s="147"/>
      <c r="PKL62" s="147"/>
      <c r="PKM62" s="147"/>
      <c r="PKN62" s="147"/>
      <c r="PKO62" s="147"/>
      <c r="PKP62" s="147"/>
      <c r="PKQ62" s="147"/>
      <c r="PKR62" s="147"/>
      <c r="PKS62" s="147"/>
      <c r="PKT62" s="147"/>
      <c r="PKU62" s="147"/>
      <c r="PKV62" s="147"/>
      <c r="PKW62" s="147"/>
      <c r="PKX62" s="147"/>
      <c r="PKY62" s="147"/>
      <c r="PKZ62" s="147"/>
      <c r="PLA62" s="147"/>
      <c r="PLB62" s="147"/>
      <c r="PLC62" s="147"/>
      <c r="PLD62" s="147"/>
      <c r="PLE62" s="147"/>
      <c r="PLF62" s="147"/>
      <c r="PLG62" s="147"/>
      <c r="PLH62" s="147"/>
      <c r="PLI62" s="147"/>
      <c r="PLJ62" s="147"/>
      <c r="PLK62" s="147"/>
      <c r="PLL62" s="147"/>
      <c r="PLM62" s="147"/>
      <c r="PLN62" s="147"/>
      <c r="PLO62" s="147"/>
      <c r="PLP62" s="147"/>
      <c r="PLQ62" s="147"/>
      <c r="PLR62" s="147"/>
      <c r="PLS62" s="147"/>
      <c r="PLT62" s="147"/>
      <c r="PLU62" s="147"/>
      <c r="PLV62" s="147"/>
      <c r="PLW62" s="147"/>
      <c r="PLX62" s="147"/>
      <c r="PLY62" s="147"/>
      <c r="PLZ62" s="147"/>
      <c r="PMA62" s="147"/>
      <c r="PMB62" s="147"/>
      <c r="PMC62" s="147"/>
      <c r="PMD62" s="147"/>
      <c r="PME62" s="147"/>
      <c r="PMF62" s="147"/>
      <c r="PMG62" s="147"/>
      <c r="PMH62" s="147"/>
      <c r="PMI62" s="147"/>
      <c r="PMJ62" s="147"/>
      <c r="PMK62" s="147"/>
      <c r="PML62" s="147"/>
      <c r="PMM62" s="147"/>
      <c r="PMN62" s="147"/>
      <c r="PMO62" s="147"/>
      <c r="PMP62" s="147"/>
      <c r="PMQ62" s="147"/>
      <c r="PMR62" s="147"/>
      <c r="PMS62" s="147"/>
      <c r="PMT62" s="147"/>
      <c r="PMU62" s="147"/>
      <c r="PMV62" s="147"/>
      <c r="PMW62" s="147"/>
      <c r="PMX62" s="147"/>
      <c r="PMY62" s="147"/>
      <c r="PMZ62" s="147"/>
      <c r="PNA62" s="147"/>
      <c r="PNB62" s="147"/>
      <c r="PNC62" s="147"/>
      <c r="PND62" s="147"/>
      <c r="PNE62" s="147"/>
      <c r="PNF62" s="147"/>
      <c r="PNG62" s="147"/>
      <c r="PNH62" s="147"/>
      <c r="PNI62" s="147"/>
      <c r="PNJ62" s="147"/>
      <c r="PNK62" s="147"/>
      <c r="PNL62" s="147"/>
      <c r="PNM62" s="147"/>
      <c r="PNN62" s="147"/>
      <c r="PNO62" s="147"/>
      <c r="PNP62" s="147"/>
      <c r="PNQ62" s="147"/>
      <c r="PNR62" s="147"/>
      <c r="PNS62" s="147"/>
      <c r="PNT62" s="147"/>
      <c r="PNU62" s="147"/>
      <c r="PNV62" s="147"/>
      <c r="PNW62" s="147"/>
      <c r="PNX62" s="147"/>
      <c r="PNY62" s="147"/>
      <c r="PNZ62" s="147"/>
      <c r="POA62" s="147"/>
      <c r="POB62" s="147"/>
      <c r="POC62" s="147"/>
      <c r="POD62" s="147"/>
      <c r="POE62" s="147"/>
      <c r="POF62" s="147"/>
      <c r="POG62" s="147"/>
      <c r="POH62" s="147"/>
      <c r="POI62" s="147"/>
      <c r="POJ62" s="147"/>
      <c r="POK62" s="147"/>
      <c r="POL62" s="147"/>
      <c r="POM62" s="147"/>
      <c r="PON62" s="147"/>
      <c r="POO62" s="147"/>
      <c r="POP62" s="147"/>
      <c r="POQ62" s="147"/>
      <c r="POR62" s="147"/>
      <c r="POS62" s="147"/>
      <c r="POT62" s="147"/>
      <c r="POU62" s="147"/>
      <c r="POV62" s="147"/>
      <c r="POW62" s="147"/>
      <c r="POX62" s="147"/>
      <c r="POY62" s="147"/>
      <c r="POZ62" s="147"/>
      <c r="PPA62" s="147"/>
      <c r="PPB62" s="147"/>
      <c r="PPC62" s="147"/>
      <c r="PPD62" s="147"/>
      <c r="PPE62" s="147"/>
      <c r="PPF62" s="147"/>
      <c r="PPG62" s="147"/>
      <c r="PPH62" s="147"/>
      <c r="PPI62" s="147"/>
      <c r="PPJ62" s="147"/>
      <c r="PPK62" s="147"/>
      <c r="PPL62" s="147"/>
      <c r="PPM62" s="147"/>
      <c r="PPN62" s="147"/>
      <c r="PPO62" s="147"/>
      <c r="PPP62" s="147"/>
      <c r="PPQ62" s="147"/>
      <c r="PPR62" s="147"/>
      <c r="PPS62" s="147"/>
      <c r="PPT62" s="147"/>
      <c r="PPU62" s="147"/>
      <c r="PPV62" s="147"/>
      <c r="PPW62" s="147"/>
      <c r="PPX62" s="147"/>
      <c r="PPY62" s="147"/>
      <c r="PPZ62" s="147"/>
      <c r="PQA62" s="147"/>
      <c r="PQB62" s="147"/>
      <c r="PQC62" s="147"/>
      <c r="PQD62" s="147"/>
      <c r="PQE62" s="147"/>
      <c r="PQF62" s="147"/>
      <c r="PQG62" s="147"/>
      <c r="PQH62" s="147"/>
      <c r="PQI62" s="147"/>
      <c r="PQJ62" s="147"/>
      <c r="PQK62" s="147"/>
      <c r="PQL62" s="147"/>
      <c r="PQM62" s="147"/>
      <c r="PQN62" s="147"/>
      <c r="PQO62" s="147"/>
      <c r="PQP62" s="147"/>
      <c r="PQQ62" s="147"/>
      <c r="PQR62" s="147"/>
      <c r="PQS62" s="147"/>
      <c r="PQT62" s="147"/>
      <c r="PQU62" s="147"/>
      <c r="PQV62" s="147"/>
      <c r="PQW62" s="147"/>
      <c r="PQX62" s="147"/>
      <c r="PQY62" s="147"/>
      <c r="PQZ62" s="147"/>
      <c r="PRA62" s="147"/>
      <c r="PRB62" s="147"/>
      <c r="PRC62" s="147"/>
      <c r="PRD62" s="147"/>
      <c r="PRE62" s="147"/>
      <c r="PRF62" s="147"/>
      <c r="PRG62" s="147"/>
      <c r="PRH62" s="147"/>
      <c r="PRI62" s="147"/>
      <c r="PRJ62" s="147"/>
      <c r="PRK62" s="147"/>
      <c r="PRL62" s="147"/>
      <c r="PRM62" s="147"/>
      <c r="PRN62" s="147"/>
      <c r="PRO62" s="147"/>
      <c r="PRP62" s="147"/>
      <c r="PRQ62" s="147"/>
      <c r="PRR62" s="147"/>
      <c r="PRS62" s="147"/>
      <c r="PRT62" s="147"/>
      <c r="PRU62" s="147"/>
      <c r="PRV62" s="147"/>
      <c r="PRW62" s="147"/>
      <c r="PRX62" s="147"/>
      <c r="PRY62" s="147"/>
      <c r="PRZ62" s="147"/>
      <c r="PSA62" s="147"/>
      <c r="PSB62" s="147"/>
      <c r="PSC62" s="147"/>
      <c r="PSD62" s="147"/>
      <c r="PSE62" s="147"/>
      <c r="PSF62" s="147"/>
      <c r="PSG62" s="147"/>
      <c r="PSH62" s="147"/>
      <c r="PSI62" s="147"/>
      <c r="PSJ62" s="147"/>
      <c r="PSK62" s="147"/>
      <c r="PSL62" s="147"/>
      <c r="PSM62" s="147"/>
      <c r="PSN62" s="147"/>
      <c r="PSO62" s="147"/>
      <c r="PSP62" s="147"/>
      <c r="PSQ62" s="147"/>
      <c r="PSR62" s="147"/>
      <c r="PSS62" s="147"/>
      <c r="PST62" s="147"/>
      <c r="PSU62" s="147"/>
      <c r="PSV62" s="147"/>
      <c r="PSW62" s="147"/>
      <c r="PSX62" s="147"/>
      <c r="PSY62" s="147"/>
      <c r="PSZ62" s="147"/>
      <c r="PTA62" s="147"/>
      <c r="PTB62" s="147"/>
      <c r="PTC62" s="147"/>
      <c r="PTD62" s="147"/>
      <c r="PTE62" s="147"/>
      <c r="PTF62" s="147"/>
      <c r="PTG62" s="147"/>
      <c r="PTH62" s="147"/>
      <c r="PTI62" s="147"/>
      <c r="PTJ62" s="147"/>
      <c r="PTK62" s="147"/>
      <c r="PTL62" s="147"/>
      <c r="PTM62" s="147"/>
      <c r="PTN62" s="147"/>
      <c r="PTO62" s="147"/>
      <c r="PTP62" s="147"/>
      <c r="PTQ62" s="147"/>
      <c r="PTR62" s="147"/>
      <c r="PTS62" s="147"/>
      <c r="PTT62" s="147"/>
      <c r="PTU62" s="147"/>
      <c r="PTV62" s="147"/>
      <c r="PTW62" s="147"/>
      <c r="PTX62" s="147"/>
      <c r="PTY62" s="147"/>
      <c r="PTZ62" s="147"/>
      <c r="PUA62" s="147"/>
      <c r="PUB62" s="147"/>
      <c r="PUC62" s="147"/>
      <c r="PUD62" s="147"/>
      <c r="PUE62" s="147"/>
      <c r="PUF62" s="147"/>
      <c r="PUG62" s="147"/>
      <c r="PUH62" s="147"/>
      <c r="PUI62" s="147"/>
      <c r="PUJ62" s="147"/>
      <c r="PUK62" s="147"/>
      <c r="PUL62" s="147"/>
      <c r="PUM62" s="147"/>
      <c r="PUN62" s="147"/>
      <c r="PUO62" s="147"/>
      <c r="PUP62" s="147"/>
      <c r="PUQ62" s="147"/>
      <c r="PUR62" s="147"/>
      <c r="PUS62" s="147"/>
      <c r="PUT62" s="147"/>
      <c r="PUU62" s="147"/>
      <c r="PUV62" s="147"/>
      <c r="PUW62" s="147"/>
      <c r="PUX62" s="147"/>
      <c r="PUY62" s="147"/>
      <c r="PUZ62" s="147"/>
      <c r="PVA62" s="147"/>
      <c r="PVB62" s="147"/>
      <c r="PVC62" s="147"/>
      <c r="PVD62" s="147"/>
      <c r="PVE62" s="147"/>
      <c r="PVF62" s="147"/>
      <c r="PVG62" s="147"/>
      <c r="PVH62" s="147"/>
      <c r="PVI62" s="147"/>
      <c r="PVJ62" s="147"/>
      <c r="PVK62" s="147"/>
      <c r="PVL62" s="147"/>
      <c r="PVM62" s="147"/>
      <c r="PVN62" s="147"/>
      <c r="PVO62" s="147"/>
      <c r="PVP62" s="147"/>
      <c r="PVQ62" s="147"/>
      <c r="PVR62" s="147"/>
      <c r="PVS62" s="147"/>
      <c r="PVT62" s="147"/>
      <c r="PVU62" s="147"/>
      <c r="PVV62" s="147"/>
      <c r="PVW62" s="147"/>
      <c r="PVX62" s="147"/>
      <c r="PVY62" s="147"/>
      <c r="PVZ62" s="147"/>
      <c r="PWA62" s="147"/>
      <c r="PWB62" s="147"/>
      <c r="PWC62" s="147"/>
      <c r="PWD62" s="147"/>
      <c r="PWE62" s="147"/>
      <c r="PWF62" s="147"/>
      <c r="PWG62" s="147"/>
      <c r="PWH62" s="147"/>
      <c r="PWI62" s="147"/>
      <c r="PWJ62" s="147"/>
      <c r="PWK62" s="147"/>
      <c r="PWL62" s="147"/>
      <c r="PWM62" s="147"/>
      <c r="PWN62" s="147"/>
      <c r="PWO62" s="147"/>
      <c r="PWP62" s="147"/>
      <c r="PWQ62" s="147"/>
      <c r="PWR62" s="147"/>
      <c r="PWS62" s="147"/>
      <c r="PWT62" s="147"/>
      <c r="PWU62" s="147"/>
      <c r="PWV62" s="147"/>
      <c r="PWW62" s="147"/>
      <c r="PWX62" s="147"/>
      <c r="PWY62" s="147"/>
      <c r="PWZ62" s="147"/>
      <c r="PXA62" s="147"/>
      <c r="PXB62" s="147"/>
      <c r="PXC62" s="147"/>
      <c r="PXD62" s="147"/>
      <c r="PXE62" s="147"/>
      <c r="PXF62" s="147"/>
      <c r="PXG62" s="147"/>
      <c r="PXH62" s="147"/>
      <c r="PXI62" s="147"/>
      <c r="PXJ62" s="147"/>
      <c r="PXK62" s="147"/>
      <c r="PXL62" s="147"/>
      <c r="PXM62" s="147"/>
      <c r="PXN62" s="147"/>
      <c r="PXO62" s="147"/>
      <c r="PXP62" s="147"/>
      <c r="PXQ62" s="147"/>
      <c r="PXR62" s="147"/>
      <c r="PXS62" s="147"/>
      <c r="PXT62" s="147"/>
      <c r="PXU62" s="147"/>
      <c r="PXV62" s="147"/>
      <c r="PXW62" s="147"/>
      <c r="PXX62" s="147"/>
      <c r="PXY62" s="147"/>
      <c r="PXZ62" s="147"/>
      <c r="PYA62" s="147"/>
      <c r="PYB62" s="147"/>
      <c r="PYC62" s="147"/>
      <c r="PYD62" s="147"/>
      <c r="PYE62" s="147"/>
      <c r="PYF62" s="147"/>
      <c r="PYG62" s="147"/>
      <c r="PYH62" s="147"/>
      <c r="PYI62" s="147"/>
      <c r="PYJ62" s="147"/>
      <c r="PYK62" s="147"/>
      <c r="PYL62" s="147"/>
      <c r="PYM62" s="147"/>
      <c r="PYN62" s="147"/>
      <c r="PYO62" s="147"/>
      <c r="PYP62" s="147"/>
      <c r="PYQ62" s="147"/>
      <c r="PYR62" s="147"/>
      <c r="PYS62" s="147"/>
      <c r="PYT62" s="147"/>
      <c r="PYU62" s="147"/>
      <c r="PYV62" s="147"/>
      <c r="PYW62" s="147"/>
      <c r="PYX62" s="147"/>
      <c r="PYY62" s="147"/>
      <c r="PYZ62" s="147"/>
      <c r="PZA62" s="147"/>
      <c r="PZB62" s="147"/>
      <c r="PZC62" s="147"/>
      <c r="PZD62" s="147"/>
      <c r="PZE62" s="147"/>
      <c r="PZF62" s="147"/>
      <c r="PZG62" s="147"/>
      <c r="PZH62" s="147"/>
      <c r="PZI62" s="147"/>
      <c r="PZJ62" s="147"/>
      <c r="PZK62" s="147"/>
      <c r="PZL62" s="147"/>
      <c r="PZM62" s="147"/>
      <c r="PZN62" s="147"/>
      <c r="PZO62" s="147"/>
      <c r="PZP62" s="147"/>
      <c r="PZQ62" s="147"/>
      <c r="PZR62" s="147"/>
      <c r="PZS62" s="147"/>
      <c r="PZT62" s="147"/>
      <c r="PZU62" s="147"/>
      <c r="PZV62" s="147"/>
      <c r="PZW62" s="147"/>
      <c r="PZX62" s="147"/>
      <c r="PZY62" s="147"/>
      <c r="PZZ62" s="147"/>
      <c r="QAA62" s="147"/>
      <c r="QAB62" s="147"/>
      <c r="QAC62" s="147"/>
      <c r="QAD62" s="147"/>
      <c r="QAE62" s="147"/>
      <c r="QAF62" s="147"/>
      <c r="QAG62" s="147"/>
      <c r="QAH62" s="147"/>
      <c r="QAI62" s="147"/>
      <c r="QAJ62" s="147"/>
      <c r="QAK62" s="147"/>
      <c r="QAL62" s="147"/>
      <c r="QAM62" s="147"/>
      <c r="QAN62" s="147"/>
      <c r="QAO62" s="147"/>
      <c r="QAP62" s="147"/>
      <c r="QAQ62" s="147"/>
      <c r="QAR62" s="147"/>
      <c r="QAS62" s="147"/>
      <c r="QAT62" s="147"/>
      <c r="QAU62" s="147"/>
      <c r="QAV62" s="147"/>
      <c r="QAW62" s="147"/>
      <c r="QAX62" s="147"/>
      <c r="QAY62" s="147"/>
      <c r="QAZ62" s="147"/>
      <c r="QBA62" s="147"/>
      <c r="QBB62" s="147"/>
      <c r="QBC62" s="147"/>
      <c r="QBD62" s="147"/>
      <c r="QBE62" s="147"/>
      <c r="QBF62" s="147"/>
      <c r="QBG62" s="147"/>
      <c r="QBH62" s="147"/>
      <c r="QBI62" s="147"/>
      <c r="QBJ62" s="147"/>
      <c r="QBK62" s="147"/>
      <c r="QBL62" s="147"/>
      <c r="QBM62" s="147"/>
      <c r="QBN62" s="147"/>
      <c r="QBO62" s="147"/>
      <c r="QBP62" s="147"/>
      <c r="QBQ62" s="147"/>
      <c r="QBR62" s="147"/>
      <c r="QBS62" s="147"/>
      <c r="QBT62" s="147"/>
      <c r="QBU62" s="147"/>
      <c r="QBV62" s="147"/>
      <c r="QBW62" s="147"/>
      <c r="QBX62" s="147"/>
      <c r="QBY62" s="147"/>
      <c r="QBZ62" s="147"/>
      <c r="QCA62" s="147"/>
      <c r="QCB62" s="147"/>
      <c r="QCC62" s="147"/>
      <c r="QCD62" s="147"/>
      <c r="QCE62" s="147"/>
      <c r="QCF62" s="147"/>
      <c r="QCG62" s="147"/>
      <c r="QCH62" s="147"/>
      <c r="QCI62" s="147"/>
      <c r="QCJ62" s="147"/>
      <c r="QCK62" s="147"/>
      <c r="QCL62" s="147"/>
      <c r="QCM62" s="147"/>
      <c r="QCN62" s="147"/>
      <c r="QCO62" s="147"/>
      <c r="QCP62" s="147"/>
      <c r="QCQ62" s="147"/>
      <c r="QCR62" s="147"/>
      <c r="QCS62" s="147"/>
      <c r="QCT62" s="147"/>
      <c r="QCU62" s="147"/>
      <c r="QCV62" s="147"/>
      <c r="QCW62" s="147"/>
      <c r="QCX62" s="147"/>
      <c r="QCY62" s="147"/>
      <c r="QCZ62" s="147"/>
      <c r="QDA62" s="147"/>
      <c r="QDB62" s="147"/>
      <c r="QDC62" s="147"/>
      <c r="QDD62" s="147"/>
      <c r="QDE62" s="147"/>
      <c r="QDF62" s="147"/>
      <c r="QDG62" s="147"/>
      <c r="QDH62" s="147"/>
      <c r="QDI62" s="147"/>
      <c r="QDJ62" s="147"/>
      <c r="QDK62" s="147"/>
      <c r="QDL62" s="147"/>
      <c r="QDM62" s="147"/>
      <c r="QDN62" s="147"/>
      <c r="QDO62" s="147"/>
      <c r="QDP62" s="147"/>
      <c r="QDQ62" s="147"/>
      <c r="QDR62" s="147"/>
      <c r="QDS62" s="147"/>
      <c r="QDT62" s="147"/>
      <c r="QDU62" s="147"/>
      <c r="QDV62" s="147"/>
      <c r="QDW62" s="147"/>
      <c r="QDX62" s="147"/>
      <c r="QDY62" s="147"/>
      <c r="QDZ62" s="147"/>
      <c r="QEA62" s="147"/>
      <c r="QEB62" s="147"/>
      <c r="QEC62" s="147"/>
      <c r="QED62" s="147"/>
      <c r="QEE62" s="147"/>
      <c r="QEF62" s="147"/>
      <c r="QEG62" s="147"/>
      <c r="QEH62" s="147"/>
      <c r="QEI62" s="147"/>
      <c r="QEJ62" s="147"/>
      <c r="QEK62" s="147"/>
      <c r="QEL62" s="147"/>
      <c r="QEM62" s="147"/>
      <c r="QEN62" s="147"/>
      <c r="QEO62" s="147"/>
      <c r="QEP62" s="147"/>
      <c r="QEQ62" s="147"/>
      <c r="QER62" s="147"/>
      <c r="QES62" s="147"/>
      <c r="QET62" s="147"/>
      <c r="QEU62" s="147"/>
      <c r="QEV62" s="147"/>
      <c r="QEW62" s="147"/>
      <c r="QEX62" s="147"/>
      <c r="QEY62" s="147"/>
      <c r="QEZ62" s="147"/>
      <c r="QFA62" s="147"/>
      <c r="QFB62" s="147"/>
      <c r="QFC62" s="147"/>
      <c r="QFD62" s="147"/>
      <c r="QFE62" s="147"/>
      <c r="QFF62" s="147"/>
      <c r="QFG62" s="147"/>
      <c r="QFH62" s="147"/>
      <c r="QFI62" s="147"/>
      <c r="QFJ62" s="147"/>
      <c r="QFK62" s="147"/>
      <c r="QFL62" s="147"/>
      <c r="QFM62" s="147"/>
      <c r="QFN62" s="147"/>
      <c r="QFO62" s="147"/>
      <c r="QFP62" s="147"/>
      <c r="QFQ62" s="147"/>
      <c r="QFR62" s="147"/>
      <c r="QFS62" s="147"/>
      <c r="QFT62" s="147"/>
      <c r="QFU62" s="147"/>
      <c r="QFV62" s="147"/>
      <c r="QFW62" s="147"/>
      <c r="QFX62" s="147"/>
      <c r="QFY62" s="147"/>
      <c r="QFZ62" s="147"/>
      <c r="QGA62" s="147"/>
      <c r="QGB62" s="147"/>
      <c r="QGC62" s="147"/>
      <c r="QGD62" s="147"/>
      <c r="QGE62" s="147"/>
      <c r="QGF62" s="147"/>
      <c r="QGG62" s="147"/>
      <c r="QGH62" s="147"/>
      <c r="QGI62" s="147"/>
      <c r="QGJ62" s="147"/>
      <c r="QGK62" s="147"/>
      <c r="QGL62" s="147"/>
      <c r="QGM62" s="147"/>
      <c r="QGN62" s="147"/>
      <c r="QGO62" s="147"/>
      <c r="QGP62" s="147"/>
      <c r="QGQ62" s="147"/>
      <c r="QGR62" s="147"/>
      <c r="QGS62" s="147"/>
      <c r="QGT62" s="147"/>
      <c r="QGU62" s="147"/>
      <c r="QGV62" s="147"/>
      <c r="QGW62" s="147"/>
      <c r="QGX62" s="147"/>
      <c r="QGY62" s="147"/>
      <c r="QGZ62" s="147"/>
      <c r="QHA62" s="147"/>
      <c r="QHB62" s="147"/>
      <c r="QHC62" s="147"/>
      <c r="QHD62" s="147"/>
      <c r="QHE62" s="147"/>
      <c r="QHF62" s="147"/>
      <c r="QHG62" s="147"/>
      <c r="QHH62" s="147"/>
      <c r="QHI62" s="147"/>
      <c r="QHJ62" s="147"/>
      <c r="QHK62" s="147"/>
      <c r="QHL62" s="147"/>
      <c r="QHM62" s="147"/>
      <c r="QHN62" s="147"/>
      <c r="QHO62" s="147"/>
      <c r="QHP62" s="147"/>
      <c r="QHQ62" s="147"/>
      <c r="QHR62" s="147"/>
      <c r="QHS62" s="147"/>
      <c r="QHT62" s="147"/>
      <c r="QHU62" s="147"/>
      <c r="QHV62" s="147"/>
      <c r="QHW62" s="147"/>
      <c r="QHX62" s="147"/>
      <c r="QHY62" s="147"/>
      <c r="QHZ62" s="147"/>
      <c r="QIA62" s="147"/>
      <c r="QIB62" s="147"/>
      <c r="QIC62" s="147"/>
      <c r="QID62" s="147"/>
      <c r="QIE62" s="147"/>
      <c r="QIF62" s="147"/>
      <c r="QIG62" s="147"/>
      <c r="QIH62" s="147"/>
      <c r="QII62" s="147"/>
      <c r="QIJ62" s="147"/>
      <c r="QIK62" s="147"/>
      <c r="QIL62" s="147"/>
      <c r="QIM62" s="147"/>
      <c r="QIN62" s="147"/>
      <c r="QIO62" s="147"/>
      <c r="QIP62" s="147"/>
      <c r="QIQ62" s="147"/>
      <c r="QIR62" s="147"/>
      <c r="QIS62" s="147"/>
      <c r="QIT62" s="147"/>
      <c r="QIU62" s="147"/>
      <c r="QIV62" s="147"/>
      <c r="QIW62" s="147"/>
      <c r="QIX62" s="147"/>
      <c r="QIY62" s="147"/>
      <c r="QIZ62" s="147"/>
      <c r="QJA62" s="147"/>
      <c r="QJB62" s="147"/>
      <c r="QJC62" s="147"/>
      <c r="QJD62" s="147"/>
      <c r="QJE62" s="147"/>
      <c r="QJF62" s="147"/>
      <c r="QJG62" s="147"/>
      <c r="QJH62" s="147"/>
      <c r="QJI62" s="147"/>
      <c r="QJJ62" s="147"/>
      <c r="QJK62" s="147"/>
      <c r="QJL62" s="147"/>
      <c r="QJM62" s="147"/>
      <c r="QJN62" s="147"/>
      <c r="QJO62" s="147"/>
      <c r="QJP62" s="147"/>
      <c r="QJQ62" s="147"/>
      <c r="QJR62" s="147"/>
      <c r="QJS62" s="147"/>
      <c r="QJT62" s="147"/>
      <c r="QJU62" s="147"/>
      <c r="QJV62" s="147"/>
      <c r="QJW62" s="147"/>
      <c r="QJX62" s="147"/>
      <c r="QJY62" s="147"/>
      <c r="QJZ62" s="147"/>
      <c r="QKA62" s="147"/>
      <c r="QKB62" s="147"/>
      <c r="QKC62" s="147"/>
      <c r="QKD62" s="147"/>
      <c r="QKE62" s="147"/>
      <c r="QKF62" s="147"/>
      <c r="QKG62" s="147"/>
      <c r="QKH62" s="147"/>
      <c r="QKI62" s="147"/>
      <c r="QKJ62" s="147"/>
      <c r="QKK62" s="147"/>
      <c r="QKL62" s="147"/>
      <c r="QKM62" s="147"/>
      <c r="QKN62" s="147"/>
      <c r="QKO62" s="147"/>
      <c r="QKP62" s="147"/>
      <c r="QKQ62" s="147"/>
      <c r="QKR62" s="147"/>
      <c r="QKS62" s="147"/>
      <c r="QKT62" s="147"/>
      <c r="QKU62" s="147"/>
      <c r="QKV62" s="147"/>
      <c r="QKW62" s="147"/>
      <c r="QKX62" s="147"/>
      <c r="QKY62" s="147"/>
      <c r="QKZ62" s="147"/>
      <c r="QLA62" s="147"/>
      <c r="QLB62" s="147"/>
      <c r="QLC62" s="147"/>
      <c r="QLD62" s="147"/>
      <c r="QLE62" s="147"/>
      <c r="QLF62" s="147"/>
      <c r="QLG62" s="147"/>
      <c r="QLH62" s="147"/>
      <c r="QLI62" s="147"/>
      <c r="QLJ62" s="147"/>
      <c r="QLK62" s="147"/>
      <c r="QLL62" s="147"/>
      <c r="QLM62" s="147"/>
      <c r="QLN62" s="147"/>
      <c r="QLO62" s="147"/>
      <c r="QLP62" s="147"/>
      <c r="QLQ62" s="147"/>
      <c r="QLR62" s="147"/>
      <c r="QLS62" s="147"/>
      <c r="QLT62" s="147"/>
      <c r="QLU62" s="147"/>
      <c r="QLV62" s="147"/>
      <c r="QLW62" s="147"/>
      <c r="QLX62" s="147"/>
      <c r="QLY62" s="147"/>
      <c r="QLZ62" s="147"/>
      <c r="QMA62" s="147"/>
      <c r="QMB62" s="147"/>
      <c r="QMC62" s="147"/>
      <c r="QMD62" s="147"/>
      <c r="QME62" s="147"/>
      <c r="QMF62" s="147"/>
      <c r="QMG62" s="147"/>
      <c r="QMH62" s="147"/>
      <c r="QMI62" s="147"/>
      <c r="QMJ62" s="147"/>
      <c r="QMK62" s="147"/>
      <c r="QML62" s="147"/>
      <c r="QMM62" s="147"/>
      <c r="QMN62" s="147"/>
      <c r="QMO62" s="147"/>
      <c r="QMP62" s="147"/>
      <c r="QMQ62" s="147"/>
      <c r="QMR62" s="147"/>
      <c r="QMS62" s="147"/>
      <c r="QMT62" s="147"/>
      <c r="QMU62" s="147"/>
      <c r="QMV62" s="147"/>
      <c r="QMW62" s="147"/>
      <c r="QMX62" s="147"/>
      <c r="QMY62" s="147"/>
      <c r="QMZ62" s="147"/>
      <c r="QNA62" s="147"/>
      <c r="QNB62" s="147"/>
      <c r="QNC62" s="147"/>
      <c r="QND62" s="147"/>
      <c r="QNE62" s="147"/>
      <c r="QNF62" s="147"/>
      <c r="QNG62" s="147"/>
      <c r="QNH62" s="147"/>
      <c r="QNI62" s="147"/>
      <c r="QNJ62" s="147"/>
      <c r="QNK62" s="147"/>
      <c r="QNL62" s="147"/>
      <c r="QNM62" s="147"/>
      <c r="QNN62" s="147"/>
      <c r="QNO62" s="147"/>
      <c r="QNP62" s="147"/>
      <c r="QNQ62" s="147"/>
      <c r="QNR62" s="147"/>
      <c r="QNS62" s="147"/>
      <c r="QNT62" s="147"/>
      <c r="QNU62" s="147"/>
      <c r="QNV62" s="147"/>
      <c r="QNW62" s="147"/>
      <c r="QNX62" s="147"/>
      <c r="QNY62" s="147"/>
      <c r="QNZ62" s="147"/>
      <c r="QOA62" s="147"/>
      <c r="QOB62" s="147"/>
      <c r="QOC62" s="147"/>
      <c r="QOD62" s="147"/>
      <c r="QOE62" s="147"/>
      <c r="QOF62" s="147"/>
      <c r="QOG62" s="147"/>
      <c r="QOH62" s="147"/>
      <c r="QOI62" s="147"/>
      <c r="QOJ62" s="147"/>
      <c r="QOK62" s="147"/>
      <c r="QOL62" s="147"/>
      <c r="QOM62" s="147"/>
      <c r="QON62" s="147"/>
      <c r="QOO62" s="147"/>
      <c r="QOP62" s="147"/>
      <c r="QOQ62" s="147"/>
      <c r="QOR62" s="147"/>
      <c r="QOS62" s="147"/>
      <c r="QOT62" s="147"/>
      <c r="QOU62" s="147"/>
      <c r="QOV62" s="147"/>
      <c r="QOW62" s="147"/>
      <c r="QOX62" s="147"/>
      <c r="QOY62" s="147"/>
      <c r="QOZ62" s="147"/>
      <c r="QPA62" s="147"/>
      <c r="QPB62" s="147"/>
      <c r="QPC62" s="147"/>
      <c r="QPD62" s="147"/>
      <c r="QPE62" s="147"/>
      <c r="QPF62" s="147"/>
      <c r="QPG62" s="147"/>
      <c r="QPH62" s="147"/>
      <c r="QPI62" s="147"/>
      <c r="QPJ62" s="147"/>
      <c r="QPK62" s="147"/>
      <c r="QPL62" s="147"/>
      <c r="QPM62" s="147"/>
      <c r="QPN62" s="147"/>
      <c r="QPO62" s="147"/>
      <c r="QPP62" s="147"/>
      <c r="QPQ62" s="147"/>
      <c r="QPR62" s="147"/>
      <c r="QPS62" s="147"/>
      <c r="QPT62" s="147"/>
      <c r="QPU62" s="147"/>
      <c r="QPV62" s="147"/>
      <c r="QPW62" s="147"/>
      <c r="QPX62" s="147"/>
      <c r="QPY62" s="147"/>
      <c r="QPZ62" s="147"/>
      <c r="QQA62" s="147"/>
      <c r="QQB62" s="147"/>
      <c r="QQC62" s="147"/>
      <c r="QQD62" s="147"/>
      <c r="QQE62" s="147"/>
      <c r="QQF62" s="147"/>
      <c r="QQG62" s="147"/>
      <c r="QQH62" s="147"/>
      <c r="QQI62" s="147"/>
      <c r="QQJ62" s="147"/>
      <c r="QQK62" s="147"/>
      <c r="QQL62" s="147"/>
      <c r="QQM62" s="147"/>
      <c r="QQN62" s="147"/>
      <c r="QQO62" s="147"/>
      <c r="QQP62" s="147"/>
      <c r="QQQ62" s="147"/>
      <c r="QQR62" s="147"/>
      <c r="QQS62" s="147"/>
      <c r="QQT62" s="147"/>
      <c r="QQU62" s="147"/>
      <c r="QQV62" s="147"/>
      <c r="QQW62" s="147"/>
      <c r="QQX62" s="147"/>
      <c r="QQY62" s="147"/>
      <c r="QQZ62" s="147"/>
      <c r="QRA62" s="147"/>
      <c r="QRB62" s="147"/>
      <c r="QRC62" s="147"/>
      <c r="QRD62" s="147"/>
      <c r="QRE62" s="147"/>
      <c r="QRF62" s="147"/>
      <c r="QRG62" s="147"/>
      <c r="QRH62" s="147"/>
      <c r="QRI62" s="147"/>
      <c r="QRJ62" s="147"/>
      <c r="QRK62" s="147"/>
      <c r="QRL62" s="147"/>
      <c r="QRM62" s="147"/>
      <c r="QRN62" s="147"/>
      <c r="QRO62" s="147"/>
      <c r="QRP62" s="147"/>
      <c r="QRQ62" s="147"/>
      <c r="QRR62" s="147"/>
      <c r="QRS62" s="147"/>
      <c r="QRT62" s="147"/>
      <c r="QRU62" s="147"/>
      <c r="QRV62" s="147"/>
      <c r="QRW62" s="147"/>
      <c r="QRX62" s="147"/>
      <c r="QRY62" s="147"/>
      <c r="QRZ62" s="147"/>
      <c r="QSA62" s="147"/>
      <c r="QSB62" s="147"/>
      <c r="QSC62" s="147"/>
      <c r="QSD62" s="147"/>
      <c r="QSE62" s="147"/>
      <c r="QSF62" s="147"/>
      <c r="QSG62" s="147"/>
      <c r="QSH62" s="147"/>
      <c r="QSI62" s="147"/>
      <c r="QSJ62" s="147"/>
      <c r="QSK62" s="147"/>
      <c r="QSL62" s="147"/>
      <c r="QSM62" s="147"/>
      <c r="QSN62" s="147"/>
      <c r="QSO62" s="147"/>
      <c r="QSP62" s="147"/>
      <c r="QSQ62" s="147"/>
      <c r="QSR62" s="147"/>
      <c r="QSS62" s="147"/>
      <c r="QST62" s="147"/>
      <c r="QSU62" s="147"/>
      <c r="QSV62" s="147"/>
      <c r="QSW62" s="147"/>
      <c r="QSX62" s="147"/>
      <c r="QSY62" s="147"/>
      <c r="QSZ62" s="147"/>
      <c r="QTA62" s="147"/>
      <c r="QTB62" s="147"/>
      <c r="QTC62" s="147"/>
      <c r="QTD62" s="147"/>
      <c r="QTE62" s="147"/>
      <c r="QTF62" s="147"/>
      <c r="QTG62" s="147"/>
      <c r="QTH62" s="147"/>
      <c r="QTI62" s="147"/>
      <c r="QTJ62" s="147"/>
      <c r="QTK62" s="147"/>
      <c r="QTL62" s="147"/>
      <c r="QTM62" s="147"/>
      <c r="QTN62" s="147"/>
      <c r="QTO62" s="147"/>
      <c r="QTP62" s="147"/>
      <c r="QTQ62" s="147"/>
      <c r="QTR62" s="147"/>
      <c r="QTS62" s="147"/>
      <c r="QTT62" s="147"/>
      <c r="QTU62" s="147"/>
      <c r="QTV62" s="147"/>
      <c r="QTW62" s="147"/>
      <c r="QTX62" s="147"/>
      <c r="QTY62" s="147"/>
      <c r="QTZ62" s="147"/>
      <c r="QUA62" s="147"/>
      <c r="QUB62" s="147"/>
      <c r="QUC62" s="147"/>
      <c r="QUD62" s="147"/>
      <c r="QUE62" s="147"/>
      <c r="QUF62" s="147"/>
      <c r="QUG62" s="147"/>
      <c r="QUH62" s="147"/>
      <c r="QUI62" s="147"/>
      <c r="QUJ62" s="147"/>
      <c r="QUK62" s="147"/>
      <c r="QUL62" s="147"/>
      <c r="QUM62" s="147"/>
      <c r="QUN62" s="147"/>
      <c r="QUO62" s="147"/>
      <c r="QUP62" s="147"/>
      <c r="QUQ62" s="147"/>
      <c r="QUR62" s="147"/>
      <c r="QUS62" s="147"/>
      <c r="QUT62" s="147"/>
      <c r="QUU62" s="147"/>
      <c r="QUV62" s="147"/>
      <c r="QUW62" s="147"/>
      <c r="QUX62" s="147"/>
      <c r="QUY62" s="147"/>
      <c r="QUZ62" s="147"/>
      <c r="QVA62" s="147"/>
      <c r="QVB62" s="147"/>
      <c r="QVC62" s="147"/>
      <c r="QVD62" s="147"/>
      <c r="QVE62" s="147"/>
      <c r="QVF62" s="147"/>
      <c r="QVG62" s="147"/>
      <c r="QVH62" s="147"/>
      <c r="QVI62" s="147"/>
      <c r="QVJ62" s="147"/>
      <c r="QVK62" s="147"/>
      <c r="QVL62" s="147"/>
      <c r="QVM62" s="147"/>
      <c r="QVN62" s="147"/>
      <c r="QVO62" s="147"/>
      <c r="QVP62" s="147"/>
      <c r="QVQ62" s="147"/>
      <c r="QVR62" s="147"/>
      <c r="QVS62" s="147"/>
      <c r="QVT62" s="147"/>
      <c r="QVU62" s="147"/>
      <c r="QVV62" s="147"/>
      <c r="QVW62" s="147"/>
      <c r="QVX62" s="147"/>
      <c r="QVY62" s="147"/>
      <c r="QVZ62" s="147"/>
      <c r="QWA62" s="147"/>
      <c r="QWB62" s="147"/>
      <c r="QWC62" s="147"/>
      <c r="QWD62" s="147"/>
      <c r="QWE62" s="147"/>
      <c r="QWF62" s="147"/>
      <c r="QWG62" s="147"/>
      <c r="QWH62" s="147"/>
      <c r="QWI62" s="147"/>
      <c r="QWJ62" s="147"/>
      <c r="QWK62" s="147"/>
      <c r="QWL62" s="147"/>
      <c r="QWM62" s="147"/>
      <c r="QWN62" s="147"/>
      <c r="QWO62" s="147"/>
      <c r="QWP62" s="147"/>
      <c r="QWQ62" s="147"/>
      <c r="QWR62" s="147"/>
      <c r="QWS62" s="147"/>
      <c r="QWT62" s="147"/>
      <c r="QWU62" s="147"/>
      <c r="QWV62" s="147"/>
      <c r="QWW62" s="147"/>
      <c r="QWX62" s="147"/>
      <c r="QWY62" s="147"/>
      <c r="QWZ62" s="147"/>
      <c r="QXA62" s="147"/>
      <c r="QXB62" s="147"/>
      <c r="QXC62" s="147"/>
      <c r="QXD62" s="147"/>
      <c r="QXE62" s="147"/>
      <c r="QXF62" s="147"/>
      <c r="QXG62" s="147"/>
      <c r="QXH62" s="147"/>
      <c r="QXI62" s="147"/>
      <c r="QXJ62" s="147"/>
      <c r="QXK62" s="147"/>
      <c r="QXL62" s="147"/>
      <c r="QXM62" s="147"/>
      <c r="QXN62" s="147"/>
      <c r="QXO62" s="147"/>
      <c r="QXP62" s="147"/>
      <c r="QXQ62" s="147"/>
      <c r="QXR62" s="147"/>
      <c r="QXS62" s="147"/>
      <c r="QXT62" s="147"/>
      <c r="QXU62" s="147"/>
      <c r="QXV62" s="147"/>
      <c r="QXW62" s="147"/>
      <c r="QXX62" s="147"/>
      <c r="QXY62" s="147"/>
      <c r="QXZ62" s="147"/>
      <c r="QYA62" s="147"/>
      <c r="QYB62" s="147"/>
      <c r="QYC62" s="147"/>
      <c r="QYD62" s="147"/>
      <c r="QYE62" s="147"/>
      <c r="QYF62" s="147"/>
      <c r="QYG62" s="147"/>
      <c r="QYH62" s="147"/>
      <c r="QYI62" s="147"/>
      <c r="QYJ62" s="147"/>
      <c r="QYK62" s="147"/>
      <c r="QYL62" s="147"/>
      <c r="QYM62" s="147"/>
      <c r="QYN62" s="147"/>
      <c r="QYO62" s="147"/>
      <c r="QYP62" s="147"/>
      <c r="QYQ62" s="147"/>
      <c r="QYR62" s="147"/>
      <c r="QYS62" s="147"/>
      <c r="QYT62" s="147"/>
      <c r="QYU62" s="147"/>
      <c r="QYV62" s="147"/>
      <c r="QYW62" s="147"/>
      <c r="QYX62" s="147"/>
      <c r="QYY62" s="147"/>
      <c r="QYZ62" s="147"/>
      <c r="QZA62" s="147"/>
      <c r="QZB62" s="147"/>
      <c r="QZC62" s="147"/>
      <c r="QZD62" s="147"/>
      <c r="QZE62" s="147"/>
      <c r="QZF62" s="147"/>
      <c r="QZG62" s="147"/>
      <c r="QZH62" s="147"/>
      <c r="QZI62" s="147"/>
      <c r="QZJ62" s="147"/>
      <c r="QZK62" s="147"/>
      <c r="QZL62" s="147"/>
      <c r="QZM62" s="147"/>
      <c r="QZN62" s="147"/>
      <c r="QZO62" s="147"/>
      <c r="QZP62" s="147"/>
      <c r="QZQ62" s="147"/>
      <c r="QZR62" s="147"/>
      <c r="QZS62" s="147"/>
      <c r="QZT62" s="147"/>
      <c r="QZU62" s="147"/>
      <c r="QZV62" s="147"/>
      <c r="QZW62" s="147"/>
      <c r="QZX62" s="147"/>
      <c r="QZY62" s="147"/>
      <c r="QZZ62" s="147"/>
      <c r="RAA62" s="147"/>
      <c r="RAB62" s="147"/>
      <c r="RAC62" s="147"/>
      <c r="RAD62" s="147"/>
      <c r="RAE62" s="147"/>
      <c r="RAF62" s="147"/>
      <c r="RAG62" s="147"/>
      <c r="RAH62" s="147"/>
      <c r="RAI62" s="147"/>
      <c r="RAJ62" s="147"/>
      <c r="RAK62" s="147"/>
      <c r="RAL62" s="147"/>
      <c r="RAM62" s="147"/>
      <c r="RAN62" s="147"/>
      <c r="RAO62" s="147"/>
      <c r="RAP62" s="147"/>
      <c r="RAQ62" s="147"/>
      <c r="RAR62" s="147"/>
      <c r="RAS62" s="147"/>
      <c r="RAT62" s="147"/>
      <c r="RAU62" s="147"/>
      <c r="RAV62" s="147"/>
      <c r="RAW62" s="147"/>
      <c r="RAX62" s="147"/>
      <c r="RAY62" s="147"/>
      <c r="RAZ62" s="147"/>
      <c r="RBA62" s="147"/>
      <c r="RBB62" s="147"/>
      <c r="RBC62" s="147"/>
      <c r="RBD62" s="147"/>
      <c r="RBE62" s="147"/>
      <c r="RBF62" s="147"/>
      <c r="RBG62" s="147"/>
      <c r="RBH62" s="147"/>
      <c r="RBI62" s="147"/>
      <c r="RBJ62" s="147"/>
      <c r="RBK62" s="147"/>
      <c r="RBL62" s="147"/>
      <c r="RBM62" s="147"/>
      <c r="RBN62" s="147"/>
      <c r="RBO62" s="147"/>
      <c r="RBP62" s="147"/>
      <c r="RBQ62" s="147"/>
      <c r="RBR62" s="147"/>
      <c r="RBS62" s="147"/>
      <c r="RBT62" s="147"/>
      <c r="RBU62" s="147"/>
      <c r="RBV62" s="147"/>
      <c r="RBW62" s="147"/>
      <c r="RBX62" s="147"/>
      <c r="RBY62" s="147"/>
      <c r="RBZ62" s="147"/>
      <c r="RCA62" s="147"/>
      <c r="RCB62" s="147"/>
      <c r="RCC62" s="147"/>
      <c r="RCD62" s="147"/>
      <c r="RCE62" s="147"/>
      <c r="RCF62" s="147"/>
      <c r="RCG62" s="147"/>
      <c r="RCH62" s="147"/>
      <c r="RCI62" s="147"/>
      <c r="RCJ62" s="147"/>
      <c r="RCK62" s="147"/>
      <c r="RCL62" s="147"/>
      <c r="RCM62" s="147"/>
      <c r="RCN62" s="147"/>
      <c r="RCO62" s="147"/>
      <c r="RCP62" s="147"/>
      <c r="RCQ62" s="147"/>
      <c r="RCR62" s="147"/>
      <c r="RCS62" s="147"/>
      <c r="RCT62" s="147"/>
      <c r="RCU62" s="147"/>
      <c r="RCV62" s="147"/>
      <c r="RCW62" s="147"/>
      <c r="RCX62" s="147"/>
      <c r="RCY62" s="147"/>
      <c r="RCZ62" s="147"/>
      <c r="RDA62" s="147"/>
      <c r="RDB62" s="147"/>
      <c r="RDC62" s="147"/>
      <c r="RDD62" s="147"/>
      <c r="RDE62" s="147"/>
      <c r="RDF62" s="147"/>
      <c r="RDG62" s="147"/>
      <c r="RDH62" s="147"/>
      <c r="RDI62" s="147"/>
      <c r="RDJ62" s="147"/>
      <c r="RDK62" s="147"/>
      <c r="RDL62" s="147"/>
      <c r="RDM62" s="147"/>
      <c r="RDN62" s="147"/>
      <c r="RDO62" s="147"/>
      <c r="RDP62" s="147"/>
      <c r="RDQ62" s="147"/>
      <c r="RDR62" s="147"/>
      <c r="RDS62" s="147"/>
      <c r="RDT62" s="147"/>
      <c r="RDU62" s="147"/>
      <c r="RDV62" s="147"/>
      <c r="RDW62" s="147"/>
      <c r="RDX62" s="147"/>
      <c r="RDY62" s="147"/>
      <c r="RDZ62" s="147"/>
      <c r="REA62" s="147"/>
      <c r="REB62" s="147"/>
      <c r="REC62" s="147"/>
      <c r="RED62" s="147"/>
      <c r="REE62" s="147"/>
      <c r="REF62" s="147"/>
      <c r="REG62" s="147"/>
      <c r="REH62" s="147"/>
      <c r="REI62" s="147"/>
      <c r="REJ62" s="147"/>
      <c r="REK62" s="147"/>
      <c r="REL62" s="147"/>
      <c r="REM62" s="147"/>
      <c r="REN62" s="147"/>
      <c r="REO62" s="147"/>
      <c r="REP62" s="147"/>
      <c r="REQ62" s="147"/>
      <c r="RER62" s="147"/>
      <c r="RES62" s="147"/>
      <c r="RET62" s="147"/>
      <c r="REU62" s="147"/>
      <c r="REV62" s="147"/>
      <c r="REW62" s="147"/>
      <c r="REX62" s="147"/>
      <c r="REY62" s="147"/>
      <c r="REZ62" s="147"/>
      <c r="RFA62" s="147"/>
      <c r="RFB62" s="147"/>
      <c r="RFC62" s="147"/>
      <c r="RFD62" s="147"/>
      <c r="RFE62" s="147"/>
      <c r="RFF62" s="147"/>
      <c r="RFG62" s="147"/>
      <c r="RFH62" s="147"/>
      <c r="RFI62" s="147"/>
      <c r="RFJ62" s="147"/>
      <c r="RFK62" s="147"/>
      <c r="RFL62" s="147"/>
      <c r="RFM62" s="147"/>
      <c r="RFN62" s="147"/>
      <c r="RFO62" s="147"/>
      <c r="RFP62" s="147"/>
      <c r="RFQ62" s="147"/>
      <c r="RFR62" s="147"/>
      <c r="RFS62" s="147"/>
      <c r="RFT62" s="147"/>
      <c r="RFU62" s="147"/>
      <c r="RFV62" s="147"/>
      <c r="RFW62" s="147"/>
      <c r="RFX62" s="147"/>
      <c r="RFY62" s="147"/>
      <c r="RFZ62" s="147"/>
      <c r="RGA62" s="147"/>
      <c r="RGB62" s="147"/>
      <c r="RGC62" s="147"/>
      <c r="RGD62" s="147"/>
      <c r="RGE62" s="147"/>
      <c r="RGF62" s="147"/>
      <c r="RGG62" s="147"/>
      <c r="RGH62" s="147"/>
      <c r="RGI62" s="147"/>
      <c r="RGJ62" s="147"/>
      <c r="RGK62" s="147"/>
      <c r="RGL62" s="147"/>
      <c r="RGM62" s="147"/>
      <c r="RGN62" s="147"/>
      <c r="RGO62" s="147"/>
      <c r="RGP62" s="147"/>
      <c r="RGQ62" s="147"/>
      <c r="RGR62" s="147"/>
      <c r="RGS62" s="147"/>
      <c r="RGT62" s="147"/>
      <c r="RGU62" s="147"/>
      <c r="RGV62" s="147"/>
      <c r="RGW62" s="147"/>
      <c r="RGX62" s="147"/>
      <c r="RGY62" s="147"/>
      <c r="RGZ62" s="147"/>
      <c r="RHA62" s="147"/>
      <c r="RHB62" s="147"/>
      <c r="RHC62" s="147"/>
      <c r="RHD62" s="147"/>
      <c r="RHE62" s="147"/>
      <c r="RHF62" s="147"/>
      <c r="RHG62" s="147"/>
      <c r="RHH62" s="147"/>
      <c r="RHI62" s="147"/>
      <c r="RHJ62" s="147"/>
      <c r="RHK62" s="147"/>
      <c r="RHL62" s="147"/>
      <c r="RHM62" s="147"/>
      <c r="RHN62" s="147"/>
      <c r="RHO62" s="147"/>
      <c r="RHP62" s="147"/>
      <c r="RHQ62" s="147"/>
      <c r="RHR62" s="147"/>
      <c r="RHS62" s="147"/>
      <c r="RHT62" s="147"/>
      <c r="RHU62" s="147"/>
      <c r="RHV62" s="147"/>
      <c r="RHW62" s="147"/>
      <c r="RHX62" s="147"/>
      <c r="RHY62" s="147"/>
      <c r="RHZ62" s="147"/>
      <c r="RIA62" s="147"/>
      <c r="RIB62" s="147"/>
      <c r="RIC62" s="147"/>
      <c r="RID62" s="147"/>
      <c r="RIE62" s="147"/>
      <c r="RIF62" s="147"/>
      <c r="RIG62" s="147"/>
      <c r="RIH62" s="147"/>
      <c r="RII62" s="147"/>
      <c r="RIJ62" s="147"/>
      <c r="RIK62" s="147"/>
      <c r="RIL62" s="147"/>
      <c r="RIM62" s="147"/>
      <c r="RIN62" s="147"/>
      <c r="RIO62" s="147"/>
      <c r="RIP62" s="147"/>
      <c r="RIQ62" s="147"/>
      <c r="RIR62" s="147"/>
      <c r="RIS62" s="147"/>
      <c r="RIT62" s="147"/>
      <c r="RIU62" s="147"/>
      <c r="RIV62" s="147"/>
      <c r="RIW62" s="147"/>
      <c r="RIX62" s="147"/>
      <c r="RIY62" s="147"/>
      <c r="RIZ62" s="147"/>
      <c r="RJA62" s="147"/>
      <c r="RJB62" s="147"/>
      <c r="RJC62" s="147"/>
      <c r="RJD62" s="147"/>
      <c r="RJE62" s="147"/>
      <c r="RJF62" s="147"/>
      <c r="RJG62" s="147"/>
      <c r="RJH62" s="147"/>
      <c r="RJI62" s="147"/>
      <c r="RJJ62" s="147"/>
      <c r="RJK62" s="147"/>
      <c r="RJL62" s="147"/>
      <c r="RJM62" s="147"/>
      <c r="RJN62" s="147"/>
      <c r="RJO62" s="147"/>
      <c r="RJP62" s="147"/>
      <c r="RJQ62" s="147"/>
      <c r="RJR62" s="147"/>
      <c r="RJS62" s="147"/>
      <c r="RJT62" s="147"/>
      <c r="RJU62" s="147"/>
      <c r="RJV62" s="147"/>
      <c r="RJW62" s="147"/>
      <c r="RJX62" s="147"/>
      <c r="RJY62" s="147"/>
      <c r="RJZ62" s="147"/>
      <c r="RKA62" s="147"/>
      <c r="RKB62" s="147"/>
      <c r="RKC62" s="147"/>
      <c r="RKD62" s="147"/>
      <c r="RKE62" s="147"/>
      <c r="RKF62" s="147"/>
      <c r="RKG62" s="147"/>
      <c r="RKH62" s="147"/>
      <c r="RKI62" s="147"/>
      <c r="RKJ62" s="147"/>
      <c r="RKK62" s="147"/>
      <c r="RKL62" s="147"/>
      <c r="RKM62" s="147"/>
      <c r="RKN62" s="147"/>
      <c r="RKO62" s="147"/>
      <c r="RKP62" s="147"/>
      <c r="RKQ62" s="147"/>
      <c r="RKR62" s="147"/>
      <c r="RKS62" s="147"/>
      <c r="RKT62" s="147"/>
      <c r="RKU62" s="147"/>
      <c r="RKV62" s="147"/>
      <c r="RKW62" s="147"/>
      <c r="RKX62" s="147"/>
      <c r="RKY62" s="147"/>
      <c r="RKZ62" s="147"/>
      <c r="RLA62" s="147"/>
      <c r="RLB62" s="147"/>
      <c r="RLC62" s="147"/>
      <c r="RLD62" s="147"/>
      <c r="RLE62" s="147"/>
      <c r="RLF62" s="147"/>
      <c r="RLG62" s="147"/>
      <c r="RLH62" s="147"/>
      <c r="RLI62" s="147"/>
      <c r="RLJ62" s="147"/>
      <c r="RLK62" s="147"/>
      <c r="RLL62" s="147"/>
      <c r="RLM62" s="147"/>
      <c r="RLN62" s="147"/>
      <c r="RLO62" s="147"/>
      <c r="RLP62" s="147"/>
      <c r="RLQ62" s="147"/>
      <c r="RLR62" s="147"/>
      <c r="RLS62" s="147"/>
      <c r="RLT62" s="147"/>
      <c r="RLU62" s="147"/>
      <c r="RLV62" s="147"/>
      <c r="RLW62" s="147"/>
      <c r="RLX62" s="147"/>
      <c r="RLY62" s="147"/>
      <c r="RLZ62" s="147"/>
      <c r="RMA62" s="147"/>
      <c r="RMB62" s="147"/>
      <c r="RMC62" s="147"/>
      <c r="RMD62" s="147"/>
      <c r="RME62" s="147"/>
      <c r="RMF62" s="147"/>
      <c r="RMG62" s="147"/>
      <c r="RMH62" s="147"/>
      <c r="RMI62" s="147"/>
      <c r="RMJ62" s="147"/>
      <c r="RMK62" s="147"/>
      <c r="RML62" s="147"/>
      <c r="RMM62" s="147"/>
      <c r="RMN62" s="147"/>
      <c r="RMO62" s="147"/>
      <c r="RMP62" s="147"/>
      <c r="RMQ62" s="147"/>
      <c r="RMR62" s="147"/>
      <c r="RMS62" s="147"/>
      <c r="RMT62" s="147"/>
      <c r="RMU62" s="147"/>
      <c r="RMV62" s="147"/>
      <c r="RMW62" s="147"/>
      <c r="RMX62" s="147"/>
      <c r="RMY62" s="147"/>
      <c r="RMZ62" s="147"/>
      <c r="RNA62" s="147"/>
      <c r="RNB62" s="147"/>
      <c r="RNC62" s="147"/>
      <c r="RND62" s="147"/>
      <c r="RNE62" s="147"/>
      <c r="RNF62" s="147"/>
      <c r="RNG62" s="147"/>
      <c r="RNH62" s="147"/>
      <c r="RNI62" s="147"/>
      <c r="RNJ62" s="147"/>
      <c r="RNK62" s="147"/>
      <c r="RNL62" s="147"/>
      <c r="RNM62" s="147"/>
      <c r="RNN62" s="147"/>
      <c r="RNO62" s="147"/>
      <c r="RNP62" s="147"/>
      <c r="RNQ62" s="147"/>
      <c r="RNR62" s="147"/>
      <c r="RNS62" s="147"/>
      <c r="RNT62" s="147"/>
      <c r="RNU62" s="147"/>
      <c r="RNV62" s="147"/>
      <c r="RNW62" s="147"/>
      <c r="RNX62" s="147"/>
      <c r="RNY62" s="147"/>
      <c r="RNZ62" s="147"/>
      <c r="ROA62" s="147"/>
      <c r="ROB62" s="147"/>
      <c r="ROC62" s="147"/>
      <c r="ROD62" s="147"/>
      <c r="ROE62" s="147"/>
      <c r="ROF62" s="147"/>
      <c r="ROG62" s="147"/>
      <c r="ROH62" s="147"/>
      <c r="ROI62" s="147"/>
      <c r="ROJ62" s="147"/>
      <c r="ROK62" s="147"/>
      <c r="ROL62" s="147"/>
      <c r="ROM62" s="147"/>
      <c r="RON62" s="147"/>
      <c r="ROO62" s="147"/>
      <c r="ROP62" s="147"/>
      <c r="ROQ62" s="147"/>
      <c r="ROR62" s="147"/>
      <c r="ROS62" s="147"/>
      <c r="ROT62" s="147"/>
      <c r="ROU62" s="147"/>
      <c r="ROV62" s="147"/>
      <c r="ROW62" s="147"/>
      <c r="ROX62" s="147"/>
      <c r="ROY62" s="147"/>
      <c r="ROZ62" s="147"/>
      <c r="RPA62" s="147"/>
      <c r="RPB62" s="147"/>
      <c r="RPC62" s="147"/>
      <c r="RPD62" s="147"/>
      <c r="RPE62" s="147"/>
      <c r="RPF62" s="147"/>
      <c r="RPG62" s="147"/>
      <c r="RPH62" s="147"/>
      <c r="RPI62" s="147"/>
      <c r="RPJ62" s="147"/>
      <c r="RPK62" s="147"/>
      <c r="RPL62" s="147"/>
      <c r="RPM62" s="147"/>
      <c r="RPN62" s="147"/>
      <c r="RPO62" s="147"/>
      <c r="RPP62" s="147"/>
      <c r="RPQ62" s="147"/>
      <c r="RPR62" s="147"/>
      <c r="RPS62" s="147"/>
      <c r="RPT62" s="147"/>
      <c r="RPU62" s="147"/>
      <c r="RPV62" s="147"/>
      <c r="RPW62" s="147"/>
      <c r="RPX62" s="147"/>
      <c r="RPY62" s="147"/>
      <c r="RPZ62" s="147"/>
      <c r="RQA62" s="147"/>
      <c r="RQB62" s="147"/>
      <c r="RQC62" s="147"/>
      <c r="RQD62" s="147"/>
      <c r="RQE62" s="147"/>
      <c r="RQF62" s="147"/>
      <c r="RQG62" s="147"/>
      <c r="RQH62" s="147"/>
      <c r="RQI62" s="147"/>
      <c r="RQJ62" s="147"/>
      <c r="RQK62" s="147"/>
      <c r="RQL62" s="147"/>
      <c r="RQM62" s="147"/>
      <c r="RQN62" s="147"/>
      <c r="RQO62" s="147"/>
      <c r="RQP62" s="147"/>
      <c r="RQQ62" s="147"/>
      <c r="RQR62" s="147"/>
      <c r="RQS62" s="147"/>
      <c r="RQT62" s="147"/>
      <c r="RQU62" s="147"/>
      <c r="RQV62" s="147"/>
      <c r="RQW62" s="147"/>
      <c r="RQX62" s="147"/>
      <c r="RQY62" s="147"/>
      <c r="RQZ62" s="147"/>
      <c r="RRA62" s="147"/>
      <c r="RRB62" s="147"/>
      <c r="RRC62" s="147"/>
      <c r="RRD62" s="147"/>
      <c r="RRE62" s="147"/>
      <c r="RRF62" s="147"/>
      <c r="RRG62" s="147"/>
      <c r="RRH62" s="147"/>
      <c r="RRI62" s="147"/>
      <c r="RRJ62" s="147"/>
      <c r="RRK62" s="147"/>
      <c r="RRL62" s="147"/>
      <c r="RRM62" s="147"/>
      <c r="RRN62" s="147"/>
      <c r="RRO62" s="147"/>
      <c r="RRP62" s="147"/>
      <c r="RRQ62" s="147"/>
      <c r="RRR62" s="147"/>
      <c r="RRS62" s="147"/>
      <c r="RRT62" s="147"/>
      <c r="RRU62" s="147"/>
      <c r="RRV62" s="147"/>
      <c r="RRW62" s="147"/>
      <c r="RRX62" s="147"/>
      <c r="RRY62" s="147"/>
      <c r="RRZ62" s="147"/>
      <c r="RSA62" s="147"/>
      <c r="RSB62" s="147"/>
      <c r="RSC62" s="147"/>
      <c r="RSD62" s="147"/>
      <c r="RSE62" s="147"/>
      <c r="RSF62" s="147"/>
      <c r="RSG62" s="147"/>
      <c r="RSH62" s="147"/>
      <c r="RSI62" s="147"/>
      <c r="RSJ62" s="147"/>
      <c r="RSK62" s="147"/>
      <c r="RSL62" s="147"/>
      <c r="RSM62" s="147"/>
      <c r="RSN62" s="147"/>
      <c r="RSO62" s="147"/>
      <c r="RSP62" s="147"/>
      <c r="RSQ62" s="147"/>
      <c r="RSR62" s="147"/>
      <c r="RSS62" s="147"/>
      <c r="RST62" s="147"/>
      <c r="RSU62" s="147"/>
      <c r="RSV62" s="147"/>
      <c r="RSW62" s="147"/>
      <c r="RSX62" s="147"/>
      <c r="RSY62" s="147"/>
      <c r="RSZ62" s="147"/>
      <c r="RTA62" s="147"/>
      <c r="RTB62" s="147"/>
      <c r="RTC62" s="147"/>
      <c r="RTD62" s="147"/>
      <c r="RTE62" s="147"/>
      <c r="RTF62" s="147"/>
      <c r="RTG62" s="147"/>
      <c r="RTH62" s="147"/>
      <c r="RTI62" s="147"/>
      <c r="RTJ62" s="147"/>
      <c r="RTK62" s="147"/>
      <c r="RTL62" s="147"/>
      <c r="RTM62" s="147"/>
      <c r="RTN62" s="147"/>
      <c r="RTO62" s="147"/>
      <c r="RTP62" s="147"/>
      <c r="RTQ62" s="147"/>
      <c r="RTR62" s="147"/>
      <c r="RTS62" s="147"/>
      <c r="RTT62" s="147"/>
      <c r="RTU62" s="147"/>
      <c r="RTV62" s="147"/>
      <c r="RTW62" s="147"/>
      <c r="RTX62" s="147"/>
      <c r="RTY62" s="147"/>
      <c r="RTZ62" s="147"/>
      <c r="RUA62" s="147"/>
      <c r="RUB62" s="147"/>
      <c r="RUC62" s="147"/>
      <c r="RUD62" s="147"/>
      <c r="RUE62" s="147"/>
      <c r="RUF62" s="147"/>
      <c r="RUG62" s="147"/>
      <c r="RUH62" s="147"/>
      <c r="RUI62" s="147"/>
      <c r="RUJ62" s="147"/>
      <c r="RUK62" s="147"/>
      <c r="RUL62" s="147"/>
      <c r="RUM62" s="147"/>
      <c r="RUN62" s="147"/>
      <c r="RUO62" s="147"/>
      <c r="RUP62" s="147"/>
      <c r="RUQ62" s="147"/>
      <c r="RUR62" s="147"/>
      <c r="RUS62" s="147"/>
      <c r="RUT62" s="147"/>
      <c r="RUU62" s="147"/>
      <c r="RUV62" s="147"/>
      <c r="RUW62" s="147"/>
      <c r="RUX62" s="147"/>
      <c r="RUY62" s="147"/>
      <c r="RUZ62" s="147"/>
      <c r="RVA62" s="147"/>
      <c r="RVB62" s="147"/>
      <c r="RVC62" s="147"/>
      <c r="RVD62" s="147"/>
      <c r="RVE62" s="147"/>
      <c r="RVF62" s="147"/>
      <c r="RVG62" s="147"/>
      <c r="RVH62" s="147"/>
      <c r="RVI62" s="147"/>
      <c r="RVJ62" s="147"/>
      <c r="RVK62" s="147"/>
      <c r="RVL62" s="147"/>
      <c r="RVM62" s="147"/>
      <c r="RVN62" s="147"/>
      <c r="RVO62" s="147"/>
      <c r="RVP62" s="147"/>
      <c r="RVQ62" s="147"/>
      <c r="RVR62" s="147"/>
      <c r="RVS62" s="147"/>
      <c r="RVT62" s="147"/>
      <c r="RVU62" s="147"/>
      <c r="RVV62" s="147"/>
      <c r="RVW62" s="147"/>
      <c r="RVX62" s="147"/>
      <c r="RVY62" s="147"/>
      <c r="RVZ62" s="147"/>
      <c r="RWA62" s="147"/>
      <c r="RWB62" s="147"/>
      <c r="RWC62" s="147"/>
      <c r="RWD62" s="147"/>
      <c r="RWE62" s="147"/>
      <c r="RWF62" s="147"/>
      <c r="RWG62" s="147"/>
      <c r="RWH62" s="147"/>
      <c r="RWI62" s="147"/>
      <c r="RWJ62" s="147"/>
      <c r="RWK62" s="147"/>
      <c r="RWL62" s="147"/>
      <c r="RWM62" s="147"/>
      <c r="RWN62" s="147"/>
      <c r="RWO62" s="147"/>
      <c r="RWP62" s="147"/>
      <c r="RWQ62" s="147"/>
      <c r="RWR62" s="147"/>
      <c r="RWS62" s="147"/>
      <c r="RWT62" s="147"/>
      <c r="RWU62" s="147"/>
      <c r="RWV62" s="147"/>
      <c r="RWW62" s="147"/>
      <c r="RWX62" s="147"/>
      <c r="RWY62" s="147"/>
      <c r="RWZ62" s="147"/>
      <c r="RXA62" s="147"/>
      <c r="RXB62" s="147"/>
      <c r="RXC62" s="147"/>
      <c r="RXD62" s="147"/>
      <c r="RXE62" s="147"/>
      <c r="RXF62" s="147"/>
      <c r="RXG62" s="147"/>
      <c r="RXH62" s="147"/>
      <c r="RXI62" s="147"/>
      <c r="RXJ62" s="147"/>
      <c r="RXK62" s="147"/>
      <c r="RXL62" s="147"/>
      <c r="RXM62" s="147"/>
      <c r="RXN62" s="147"/>
      <c r="RXO62" s="147"/>
      <c r="RXP62" s="147"/>
      <c r="RXQ62" s="147"/>
      <c r="RXR62" s="147"/>
      <c r="RXS62" s="147"/>
      <c r="RXT62" s="147"/>
      <c r="RXU62" s="147"/>
      <c r="RXV62" s="147"/>
      <c r="RXW62" s="147"/>
      <c r="RXX62" s="147"/>
      <c r="RXY62" s="147"/>
      <c r="RXZ62" s="147"/>
      <c r="RYA62" s="147"/>
      <c r="RYB62" s="147"/>
      <c r="RYC62" s="147"/>
      <c r="RYD62" s="147"/>
      <c r="RYE62" s="147"/>
      <c r="RYF62" s="147"/>
      <c r="RYG62" s="147"/>
      <c r="RYH62" s="147"/>
      <c r="RYI62" s="147"/>
      <c r="RYJ62" s="147"/>
      <c r="RYK62" s="147"/>
      <c r="RYL62" s="147"/>
      <c r="RYM62" s="147"/>
      <c r="RYN62" s="147"/>
      <c r="RYO62" s="147"/>
      <c r="RYP62" s="147"/>
      <c r="RYQ62" s="147"/>
      <c r="RYR62" s="147"/>
      <c r="RYS62" s="147"/>
      <c r="RYT62" s="147"/>
      <c r="RYU62" s="147"/>
      <c r="RYV62" s="147"/>
      <c r="RYW62" s="147"/>
      <c r="RYX62" s="147"/>
      <c r="RYY62" s="147"/>
      <c r="RYZ62" s="147"/>
      <c r="RZA62" s="147"/>
      <c r="RZB62" s="147"/>
      <c r="RZC62" s="147"/>
      <c r="RZD62" s="147"/>
      <c r="RZE62" s="147"/>
      <c r="RZF62" s="147"/>
      <c r="RZG62" s="147"/>
      <c r="RZH62" s="147"/>
      <c r="RZI62" s="147"/>
      <c r="RZJ62" s="147"/>
      <c r="RZK62" s="147"/>
      <c r="RZL62" s="147"/>
      <c r="RZM62" s="147"/>
      <c r="RZN62" s="147"/>
      <c r="RZO62" s="147"/>
      <c r="RZP62" s="147"/>
      <c r="RZQ62" s="147"/>
      <c r="RZR62" s="147"/>
      <c r="RZS62" s="147"/>
      <c r="RZT62" s="147"/>
      <c r="RZU62" s="147"/>
      <c r="RZV62" s="147"/>
      <c r="RZW62" s="147"/>
      <c r="RZX62" s="147"/>
      <c r="RZY62" s="147"/>
      <c r="RZZ62" s="147"/>
      <c r="SAA62" s="147"/>
      <c r="SAB62" s="147"/>
      <c r="SAC62" s="147"/>
      <c r="SAD62" s="147"/>
      <c r="SAE62" s="147"/>
      <c r="SAF62" s="147"/>
      <c r="SAG62" s="147"/>
      <c r="SAH62" s="147"/>
      <c r="SAI62" s="147"/>
      <c r="SAJ62" s="147"/>
      <c r="SAK62" s="147"/>
      <c r="SAL62" s="147"/>
      <c r="SAM62" s="147"/>
      <c r="SAN62" s="147"/>
      <c r="SAO62" s="147"/>
      <c r="SAP62" s="147"/>
      <c r="SAQ62" s="147"/>
      <c r="SAR62" s="147"/>
      <c r="SAS62" s="147"/>
      <c r="SAT62" s="147"/>
      <c r="SAU62" s="147"/>
      <c r="SAV62" s="147"/>
      <c r="SAW62" s="147"/>
      <c r="SAX62" s="147"/>
      <c r="SAY62" s="147"/>
      <c r="SAZ62" s="147"/>
      <c r="SBA62" s="147"/>
      <c r="SBB62" s="147"/>
      <c r="SBC62" s="147"/>
      <c r="SBD62" s="147"/>
      <c r="SBE62" s="147"/>
      <c r="SBF62" s="147"/>
      <c r="SBG62" s="147"/>
      <c r="SBH62" s="147"/>
      <c r="SBI62" s="147"/>
      <c r="SBJ62" s="147"/>
      <c r="SBK62" s="147"/>
      <c r="SBL62" s="147"/>
      <c r="SBM62" s="147"/>
      <c r="SBN62" s="147"/>
      <c r="SBO62" s="147"/>
      <c r="SBP62" s="147"/>
      <c r="SBQ62" s="147"/>
      <c r="SBR62" s="147"/>
      <c r="SBS62" s="147"/>
      <c r="SBT62" s="147"/>
      <c r="SBU62" s="147"/>
      <c r="SBV62" s="147"/>
      <c r="SBW62" s="147"/>
      <c r="SBX62" s="147"/>
      <c r="SBY62" s="147"/>
      <c r="SBZ62" s="147"/>
      <c r="SCA62" s="147"/>
      <c r="SCB62" s="147"/>
      <c r="SCC62" s="147"/>
      <c r="SCD62" s="147"/>
      <c r="SCE62" s="147"/>
      <c r="SCF62" s="147"/>
      <c r="SCG62" s="147"/>
      <c r="SCH62" s="147"/>
      <c r="SCI62" s="147"/>
      <c r="SCJ62" s="147"/>
      <c r="SCK62" s="147"/>
      <c r="SCL62" s="147"/>
      <c r="SCM62" s="147"/>
      <c r="SCN62" s="147"/>
      <c r="SCO62" s="147"/>
      <c r="SCP62" s="147"/>
      <c r="SCQ62" s="147"/>
      <c r="SCR62" s="147"/>
      <c r="SCS62" s="147"/>
      <c r="SCT62" s="147"/>
      <c r="SCU62" s="147"/>
      <c r="SCV62" s="147"/>
      <c r="SCW62" s="147"/>
      <c r="SCX62" s="147"/>
      <c r="SCY62" s="147"/>
      <c r="SCZ62" s="147"/>
      <c r="SDA62" s="147"/>
      <c r="SDB62" s="147"/>
      <c r="SDC62" s="147"/>
      <c r="SDD62" s="147"/>
      <c r="SDE62" s="147"/>
      <c r="SDF62" s="147"/>
      <c r="SDG62" s="147"/>
      <c r="SDH62" s="147"/>
      <c r="SDI62" s="147"/>
      <c r="SDJ62" s="147"/>
      <c r="SDK62" s="147"/>
      <c r="SDL62" s="147"/>
      <c r="SDM62" s="147"/>
      <c r="SDN62" s="147"/>
      <c r="SDO62" s="147"/>
      <c r="SDP62" s="147"/>
      <c r="SDQ62" s="147"/>
      <c r="SDR62" s="147"/>
      <c r="SDS62" s="147"/>
      <c r="SDT62" s="147"/>
      <c r="SDU62" s="147"/>
      <c r="SDV62" s="147"/>
      <c r="SDW62" s="147"/>
      <c r="SDX62" s="147"/>
      <c r="SDY62" s="147"/>
      <c r="SDZ62" s="147"/>
      <c r="SEA62" s="147"/>
      <c r="SEB62" s="147"/>
      <c r="SEC62" s="147"/>
      <c r="SED62" s="147"/>
      <c r="SEE62" s="147"/>
      <c r="SEF62" s="147"/>
      <c r="SEG62" s="147"/>
      <c r="SEH62" s="147"/>
      <c r="SEI62" s="147"/>
      <c r="SEJ62" s="147"/>
      <c r="SEK62" s="147"/>
      <c r="SEL62" s="147"/>
      <c r="SEM62" s="147"/>
      <c r="SEN62" s="147"/>
      <c r="SEO62" s="147"/>
      <c r="SEP62" s="147"/>
      <c r="SEQ62" s="147"/>
      <c r="SER62" s="147"/>
      <c r="SES62" s="147"/>
      <c r="SET62" s="147"/>
      <c r="SEU62" s="147"/>
      <c r="SEV62" s="147"/>
      <c r="SEW62" s="147"/>
      <c r="SEX62" s="147"/>
      <c r="SEY62" s="147"/>
      <c r="SEZ62" s="147"/>
      <c r="SFA62" s="147"/>
      <c r="SFB62" s="147"/>
      <c r="SFC62" s="147"/>
      <c r="SFD62" s="147"/>
      <c r="SFE62" s="147"/>
      <c r="SFF62" s="147"/>
      <c r="SFG62" s="147"/>
      <c r="SFH62" s="147"/>
      <c r="SFI62" s="147"/>
      <c r="SFJ62" s="147"/>
      <c r="SFK62" s="147"/>
      <c r="SFL62" s="147"/>
      <c r="SFM62" s="147"/>
      <c r="SFN62" s="147"/>
      <c r="SFO62" s="147"/>
      <c r="SFP62" s="147"/>
      <c r="SFQ62" s="147"/>
      <c r="SFR62" s="147"/>
      <c r="SFS62" s="147"/>
      <c r="SFT62" s="147"/>
      <c r="SFU62" s="147"/>
      <c r="SFV62" s="147"/>
      <c r="SFW62" s="147"/>
      <c r="SFX62" s="147"/>
      <c r="SFY62" s="147"/>
      <c r="SFZ62" s="147"/>
      <c r="SGA62" s="147"/>
      <c r="SGB62" s="147"/>
      <c r="SGC62" s="147"/>
      <c r="SGD62" s="147"/>
      <c r="SGE62" s="147"/>
      <c r="SGF62" s="147"/>
      <c r="SGG62" s="147"/>
      <c r="SGH62" s="147"/>
      <c r="SGI62" s="147"/>
      <c r="SGJ62" s="147"/>
      <c r="SGK62" s="147"/>
      <c r="SGL62" s="147"/>
      <c r="SGM62" s="147"/>
      <c r="SGN62" s="147"/>
      <c r="SGO62" s="147"/>
      <c r="SGP62" s="147"/>
      <c r="SGQ62" s="147"/>
      <c r="SGR62" s="147"/>
      <c r="SGS62" s="147"/>
      <c r="SGT62" s="147"/>
      <c r="SGU62" s="147"/>
      <c r="SGV62" s="147"/>
      <c r="SGW62" s="147"/>
      <c r="SGX62" s="147"/>
      <c r="SGY62" s="147"/>
      <c r="SGZ62" s="147"/>
      <c r="SHA62" s="147"/>
      <c r="SHB62" s="147"/>
      <c r="SHC62" s="147"/>
      <c r="SHD62" s="147"/>
      <c r="SHE62" s="147"/>
      <c r="SHF62" s="147"/>
      <c r="SHG62" s="147"/>
      <c r="SHH62" s="147"/>
      <c r="SHI62" s="147"/>
      <c r="SHJ62" s="147"/>
      <c r="SHK62" s="147"/>
      <c r="SHL62" s="147"/>
      <c r="SHM62" s="147"/>
      <c r="SHN62" s="147"/>
      <c r="SHO62" s="147"/>
      <c r="SHP62" s="147"/>
      <c r="SHQ62" s="147"/>
      <c r="SHR62" s="147"/>
      <c r="SHS62" s="147"/>
      <c r="SHT62" s="147"/>
      <c r="SHU62" s="147"/>
      <c r="SHV62" s="147"/>
      <c r="SHW62" s="147"/>
      <c r="SHX62" s="147"/>
      <c r="SHY62" s="147"/>
      <c r="SHZ62" s="147"/>
      <c r="SIA62" s="147"/>
      <c r="SIB62" s="147"/>
      <c r="SIC62" s="147"/>
      <c r="SID62" s="147"/>
      <c r="SIE62" s="147"/>
      <c r="SIF62" s="147"/>
      <c r="SIG62" s="147"/>
      <c r="SIH62" s="147"/>
      <c r="SII62" s="147"/>
      <c r="SIJ62" s="147"/>
      <c r="SIK62" s="147"/>
      <c r="SIL62" s="147"/>
      <c r="SIM62" s="147"/>
      <c r="SIN62" s="147"/>
      <c r="SIO62" s="147"/>
      <c r="SIP62" s="147"/>
      <c r="SIQ62" s="147"/>
      <c r="SIR62" s="147"/>
      <c r="SIS62" s="147"/>
      <c r="SIT62" s="147"/>
      <c r="SIU62" s="147"/>
      <c r="SIV62" s="147"/>
      <c r="SIW62" s="147"/>
      <c r="SIX62" s="147"/>
      <c r="SIY62" s="147"/>
      <c r="SIZ62" s="147"/>
      <c r="SJA62" s="147"/>
      <c r="SJB62" s="147"/>
      <c r="SJC62" s="147"/>
      <c r="SJD62" s="147"/>
      <c r="SJE62" s="147"/>
      <c r="SJF62" s="147"/>
      <c r="SJG62" s="147"/>
      <c r="SJH62" s="147"/>
      <c r="SJI62" s="147"/>
      <c r="SJJ62" s="147"/>
      <c r="SJK62" s="147"/>
      <c r="SJL62" s="147"/>
      <c r="SJM62" s="147"/>
      <c r="SJN62" s="147"/>
      <c r="SJO62" s="147"/>
      <c r="SJP62" s="147"/>
      <c r="SJQ62" s="147"/>
      <c r="SJR62" s="147"/>
      <c r="SJS62" s="147"/>
      <c r="SJT62" s="147"/>
      <c r="SJU62" s="147"/>
      <c r="SJV62" s="147"/>
      <c r="SJW62" s="147"/>
      <c r="SJX62" s="147"/>
      <c r="SJY62" s="147"/>
      <c r="SJZ62" s="147"/>
      <c r="SKA62" s="147"/>
      <c r="SKB62" s="147"/>
      <c r="SKC62" s="147"/>
      <c r="SKD62" s="147"/>
      <c r="SKE62" s="147"/>
      <c r="SKF62" s="147"/>
      <c r="SKG62" s="147"/>
      <c r="SKH62" s="147"/>
      <c r="SKI62" s="147"/>
      <c r="SKJ62" s="147"/>
      <c r="SKK62" s="147"/>
      <c r="SKL62" s="147"/>
      <c r="SKM62" s="147"/>
      <c r="SKN62" s="147"/>
      <c r="SKO62" s="147"/>
      <c r="SKP62" s="147"/>
      <c r="SKQ62" s="147"/>
      <c r="SKR62" s="147"/>
      <c r="SKS62" s="147"/>
      <c r="SKT62" s="147"/>
      <c r="SKU62" s="147"/>
      <c r="SKV62" s="147"/>
      <c r="SKW62" s="147"/>
      <c r="SKX62" s="147"/>
      <c r="SKY62" s="147"/>
      <c r="SKZ62" s="147"/>
      <c r="SLA62" s="147"/>
      <c r="SLB62" s="147"/>
      <c r="SLC62" s="147"/>
      <c r="SLD62" s="147"/>
      <c r="SLE62" s="147"/>
      <c r="SLF62" s="147"/>
      <c r="SLG62" s="147"/>
      <c r="SLH62" s="147"/>
      <c r="SLI62" s="147"/>
      <c r="SLJ62" s="147"/>
      <c r="SLK62" s="147"/>
      <c r="SLL62" s="147"/>
      <c r="SLM62" s="147"/>
      <c r="SLN62" s="147"/>
      <c r="SLO62" s="147"/>
      <c r="SLP62" s="147"/>
      <c r="SLQ62" s="147"/>
      <c r="SLR62" s="147"/>
      <c r="SLS62" s="147"/>
      <c r="SLT62" s="147"/>
      <c r="SLU62" s="147"/>
      <c r="SLV62" s="147"/>
      <c r="SLW62" s="147"/>
      <c r="SLX62" s="147"/>
      <c r="SLY62" s="147"/>
      <c r="SLZ62" s="147"/>
      <c r="SMA62" s="147"/>
      <c r="SMB62" s="147"/>
      <c r="SMC62" s="147"/>
      <c r="SMD62" s="147"/>
      <c r="SME62" s="147"/>
      <c r="SMF62" s="147"/>
      <c r="SMG62" s="147"/>
      <c r="SMH62" s="147"/>
      <c r="SMI62" s="147"/>
      <c r="SMJ62" s="147"/>
      <c r="SMK62" s="147"/>
      <c r="SML62" s="147"/>
      <c r="SMM62" s="147"/>
      <c r="SMN62" s="147"/>
      <c r="SMO62" s="147"/>
      <c r="SMP62" s="147"/>
      <c r="SMQ62" s="147"/>
      <c r="SMR62" s="147"/>
      <c r="SMS62" s="147"/>
      <c r="SMT62" s="147"/>
      <c r="SMU62" s="147"/>
      <c r="SMV62" s="147"/>
      <c r="SMW62" s="147"/>
      <c r="SMX62" s="147"/>
      <c r="SMY62" s="147"/>
      <c r="SMZ62" s="147"/>
      <c r="SNA62" s="147"/>
      <c r="SNB62" s="147"/>
      <c r="SNC62" s="147"/>
      <c r="SND62" s="147"/>
      <c r="SNE62" s="147"/>
      <c r="SNF62" s="147"/>
      <c r="SNG62" s="147"/>
      <c r="SNH62" s="147"/>
      <c r="SNI62" s="147"/>
      <c r="SNJ62" s="147"/>
      <c r="SNK62" s="147"/>
      <c r="SNL62" s="147"/>
      <c r="SNM62" s="147"/>
      <c r="SNN62" s="147"/>
      <c r="SNO62" s="147"/>
      <c r="SNP62" s="147"/>
      <c r="SNQ62" s="147"/>
      <c r="SNR62" s="147"/>
      <c r="SNS62" s="147"/>
      <c r="SNT62" s="147"/>
      <c r="SNU62" s="147"/>
      <c r="SNV62" s="147"/>
      <c r="SNW62" s="147"/>
      <c r="SNX62" s="147"/>
      <c r="SNY62" s="147"/>
      <c r="SNZ62" s="147"/>
      <c r="SOA62" s="147"/>
      <c r="SOB62" s="147"/>
      <c r="SOC62" s="147"/>
      <c r="SOD62" s="147"/>
      <c r="SOE62" s="147"/>
      <c r="SOF62" s="147"/>
      <c r="SOG62" s="147"/>
      <c r="SOH62" s="147"/>
      <c r="SOI62" s="147"/>
      <c r="SOJ62" s="147"/>
      <c r="SOK62" s="147"/>
      <c r="SOL62" s="147"/>
      <c r="SOM62" s="147"/>
      <c r="SON62" s="147"/>
      <c r="SOO62" s="147"/>
      <c r="SOP62" s="147"/>
      <c r="SOQ62" s="147"/>
      <c r="SOR62" s="147"/>
      <c r="SOS62" s="147"/>
      <c r="SOT62" s="147"/>
      <c r="SOU62" s="147"/>
      <c r="SOV62" s="147"/>
      <c r="SOW62" s="147"/>
      <c r="SOX62" s="147"/>
      <c r="SOY62" s="147"/>
      <c r="SOZ62" s="147"/>
      <c r="SPA62" s="147"/>
      <c r="SPB62" s="147"/>
      <c r="SPC62" s="147"/>
      <c r="SPD62" s="147"/>
      <c r="SPE62" s="147"/>
      <c r="SPF62" s="147"/>
      <c r="SPG62" s="147"/>
      <c r="SPH62" s="147"/>
      <c r="SPI62" s="147"/>
      <c r="SPJ62" s="147"/>
      <c r="SPK62" s="147"/>
      <c r="SPL62" s="147"/>
      <c r="SPM62" s="147"/>
      <c r="SPN62" s="147"/>
      <c r="SPO62" s="147"/>
      <c r="SPP62" s="147"/>
      <c r="SPQ62" s="147"/>
      <c r="SPR62" s="147"/>
      <c r="SPS62" s="147"/>
      <c r="SPT62" s="147"/>
      <c r="SPU62" s="147"/>
      <c r="SPV62" s="147"/>
      <c r="SPW62" s="147"/>
      <c r="SPX62" s="147"/>
      <c r="SPY62" s="147"/>
      <c r="SPZ62" s="147"/>
      <c r="SQA62" s="147"/>
      <c r="SQB62" s="147"/>
      <c r="SQC62" s="147"/>
      <c r="SQD62" s="147"/>
      <c r="SQE62" s="147"/>
      <c r="SQF62" s="147"/>
      <c r="SQG62" s="147"/>
      <c r="SQH62" s="147"/>
      <c r="SQI62" s="147"/>
      <c r="SQJ62" s="147"/>
      <c r="SQK62" s="147"/>
      <c r="SQL62" s="147"/>
      <c r="SQM62" s="147"/>
      <c r="SQN62" s="147"/>
      <c r="SQO62" s="147"/>
      <c r="SQP62" s="147"/>
      <c r="SQQ62" s="147"/>
      <c r="SQR62" s="147"/>
      <c r="SQS62" s="147"/>
      <c r="SQT62" s="147"/>
      <c r="SQU62" s="147"/>
      <c r="SQV62" s="147"/>
      <c r="SQW62" s="147"/>
      <c r="SQX62" s="147"/>
      <c r="SQY62" s="147"/>
      <c r="SQZ62" s="147"/>
      <c r="SRA62" s="147"/>
      <c r="SRB62" s="147"/>
      <c r="SRC62" s="147"/>
      <c r="SRD62" s="147"/>
      <c r="SRE62" s="147"/>
      <c r="SRF62" s="147"/>
      <c r="SRG62" s="147"/>
      <c r="SRH62" s="147"/>
      <c r="SRI62" s="147"/>
      <c r="SRJ62" s="147"/>
      <c r="SRK62" s="147"/>
      <c r="SRL62" s="147"/>
      <c r="SRM62" s="147"/>
      <c r="SRN62" s="147"/>
      <c r="SRO62" s="147"/>
      <c r="SRP62" s="147"/>
      <c r="SRQ62" s="147"/>
      <c r="SRR62" s="147"/>
      <c r="SRS62" s="147"/>
      <c r="SRT62" s="147"/>
      <c r="SRU62" s="147"/>
      <c r="SRV62" s="147"/>
      <c r="SRW62" s="147"/>
      <c r="SRX62" s="147"/>
      <c r="SRY62" s="147"/>
      <c r="SRZ62" s="147"/>
      <c r="SSA62" s="147"/>
      <c r="SSB62" s="147"/>
      <c r="SSC62" s="147"/>
      <c r="SSD62" s="147"/>
      <c r="SSE62" s="147"/>
      <c r="SSF62" s="147"/>
      <c r="SSG62" s="147"/>
      <c r="SSH62" s="147"/>
      <c r="SSI62" s="147"/>
      <c r="SSJ62" s="147"/>
      <c r="SSK62" s="147"/>
      <c r="SSL62" s="147"/>
      <c r="SSM62" s="147"/>
      <c r="SSN62" s="147"/>
      <c r="SSO62" s="147"/>
      <c r="SSP62" s="147"/>
      <c r="SSQ62" s="147"/>
      <c r="SSR62" s="147"/>
      <c r="SSS62" s="147"/>
      <c r="SST62" s="147"/>
      <c r="SSU62" s="147"/>
      <c r="SSV62" s="147"/>
      <c r="SSW62" s="147"/>
      <c r="SSX62" s="147"/>
      <c r="SSY62" s="147"/>
      <c r="SSZ62" s="147"/>
      <c r="STA62" s="147"/>
      <c r="STB62" s="147"/>
      <c r="STC62" s="147"/>
      <c r="STD62" s="147"/>
      <c r="STE62" s="147"/>
      <c r="STF62" s="147"/>
      <c r="STG62" s="147"/>
      <c r="STH62" s="147"/>
      <c r="STI62" s="147"/>
      <c r="STJ62" s="147"/>
      <c r="STK62" s="147"/>
      <c r="STL62" s="147"/>
      <c r="STM62" s="147"/>
      <c r="STN62" s="147"/>
      <c r="STO62" s="147"/>
      <c r="STP62" s="147"/>
      <c r="STQ62" s="147"/>
      <c r="STR62" s="147"/>
      <c r="STS62" s="147"/>
      <c r="STT62" s="147"/>
      <c r="STU62" s="147"/>
      <c r="STV62" s="147"/>
      <c r="STW62" s="147"/>
      <c r="STX62" s="147"/>
      <c r="STY62" s="147"/>
      <c r="STZ62" s="147"/>
      <c r="SUA62" s="147"/>
      <c r="SUB62" s="147"/>
      <c r="SUC62" s="147"/>
      <c r="SUD62" s="147"/>
      <c r="SUE62" s="147"/>
      <c r="SUF62" s="147"/>
      <c r="SUG62" s="147"/>
      <c r="SUH62" s="147"/>
      <c r="SUI62" s="147"/>
      <c r="SUJ62" s="147"/>
      <c r="SUK62" s="147"/>
      <c r="SUL62" s="147"/>
      <c r="SUM62" s="147"/>
      <c r="SUN62" s="147"/>
      <c r="SUO62" s="147"/>
      <c r="SUP62" s="147"/>
      <c r="SUQ62" s="147"/>
      <c r="SUR62" s="147"/>
      <c r="SUS62" s="147"/>
      <c r="SUT62" s="147"/>
      <c r="SUU62" s="147"/>
      <c r="SUV62" s="147"/>
      <c r="SUW62" s="147"/>
      <c r="SUX62" s="147"/>
      <c r="SUY62" s="147"/>
      <c r="SUZ62" s="147"/>
      <c r="SVA62" s="147"/>
      <c r="SVB62" s="147"/>
      <c r="SVC62" s="147"/>
      <c r="SVD62" s="147"/>
      <c r="SVE62" s="147"/>
      <c r="SVF62" s="147"/>
      <c r="SVG62" s="147"/>
      <c r="SVH62" s="147"/>
      <c r="SVI62" s="147"/>
      <c r="SVJ62" s="147"/>
      <c r="SVK62" s="147"/>
      <c r="SVL62" s="147"/>
      <c r="SVM62" s="147"/>
      <c r="SVN62" s="147"/>
      <c r="SVO62" s="147"/>
      <c r="SVP62" s="147"/>
      <c r="SVQ62" s="147"/>
      <c r="SVR62" s="147"/>
      <c r="SVS62" s="147"/>
      <c r="SVT62" s="147"/>
      <c r="SVU62" s="147"/>
      <c r="SVV62" s="147"/>
      <c r="SVW62" s="147"/>
      <c r="SVX62" s="147"/>
      <c r="SVY62" s="147"/>
      <c r="SVZ62" s="147"/>
      <c r="SWA62" s="147"/>
      <c r="SWB62" s="147"/>
      <c r="SWC62" s="147"/>
      <c r="SWD62" s="147"/>
      <c r="SWE62" s="147"/>
      <c r="SWF62" s="147"/>
      <c r="SWG62" s="147"/>
      <c r="SWH62" s="147"/>
      <c r="SWI62" s="147"/>
      <c r="SWJ62" s="147"/>
      <c r="SWK62" s="147"/>
      <c r="SWL62" s="147"/>
      <c r="SWM62" s="147"/>
      <c r="SWN62" s="147"/>
      <c r="SWO62" s="147"/>
      <c r="SWP62" s="147"/>
      <c r="SWQ62" s="147"/>
      <c r="SWR62" s="147"/>
      <c r="SWS62" s="147"/>
      <c r="SWT62" s="147"/>
      <c r="SWU62" s="147"/>
      <c r="SWV62" s="147"/>
      <c r="SWW62" s="147"/>
      <c r="SWX62" s="147"/>
      <c r="SWY62" s="147"/>
      <c r="SWZ62" s="147"/>
      <c r="SXA62" s="147"/>
      <c r="SXB62" s="147"/>
      <c r="SXC62" s="147"/>
      <c r="SXD62" s="147"/>
      <c r="SXE62" s="147"/>
      <c r="SXF62" s="147"/>
      <c r="SXG62" s="147"/>
      <c r="SXH62" s="147"/>
      <c r="SXI62" s="147"/>
      <c r="SXJ62" s="147"/>
      <c r="SXK62" s="147"/>
      <c r="SXL62" s="147"/>
      <c r="SXM62" s="147"/>
      <c r="SXN62" s="147"/>
      <c r="SXO62" s="147"/>
      <c r="SXP62" s="147"/>
      <c r="SXQ62" s="147"/>
      <c r="SXR62" s="147"/>
      <c r="SXS62" s="147"/>
      <c r="SXT62" s="147"/>
      <c r="SXU62" s="147"/>
      <c r="SXV62" s="147"/>
      <c r="SXW62" s="147"/>
      <c r="SXX62" s="147"/>
      <c r="SXY62" s="147"/>
      <c r="SXZ62" s="147"/>
      <c r="SYA62" s="147"/>
      <c r="SYB62" s="147"/>
      <c r="SYC62" s="147"/>
      <c r="SYD62" s="147"/>
      <c r="SYE62" s="147"/>
      <c r="SYF62" s="147"/>
      <c r="SYG62" s="147"/>
      <c r="SYH62" s="147"/>
      <c r="SYI62" s="147"/>
      <c r="SYJ62" s="147"/>
      <c r="SYK62" s="147"/>
      <c r="SYL62" s="147"/>
      <c r="SYM62" s="147"/>
      <c r="SYN62" s="147"/>
      <c r="SYO62" s="147"/>
      <c r="SYP62" s="147"/>
      <c r="SYQ62" s="147"/>
      <c r="SYR62" s="147"/>
      <c r="SYS62" s="147"/>
      <c r="SYT62" s="147"/>
      <c r="SYU62" s="147"/>
      <c r="SYV62" s="147"/>
      <c r="SYW62" s="147"/>
      <c r="SYX62" s="147"/>
      <c r="SYY62" s="147"/>
      <c r="SYZ62" s="147"/>
      <c r="SZA62" s="147"/>
      <c r="SZB62" s="147"/>
      <c r="SZC62" s="147"/>
      <c r="SZD62" s="147"/>
      <c r="SZE62" s="147"/>
      <c r="SZF62" s="147"/>
      <c r="SZG62" s="147"/>
      <c r="SZH62" s="147"/>
      <c r="SZI62" s="147"/>
      <c r="SZJ62" s="147"/>
      <c r="SZK62" s="147"/>
      <c r="SZL62" s="147"/>
      <c r="SZM62" s="147"/>
      <c r="SZN62" s="147"/>
      <c r="SZO62" s="147"/>
      <c r="SZP62" s="147"/>
      <c r="SZQ62" s="147"/>
      <c r="SZR62" s="147"/>
      <c r="SZS62" s="147"/>
      <c r="SZT62" s="147"/>
      <c r="SZU62" s="147"/>
      <c r="SZV62" s="147"/>
      <c r="SZW62" s="147"/>
      <c r="SZX62" s="147"/>
      <c r="SZY62" s="147"/>
      <c r="SZZ62" s="147"/>
      <c r="TAA62" s="147"/>
      <c r="TAB62" s="147"/>
      <c r="TAC62" s="147"/>
      <c r="TAD62" s="147"/>
      <c r="TAE62" s="147"/>
      <c r="TAF62" s="147"/>
      <c r="TAG62" s="147"/>
      <c r="TAH62" s="147"/>
      <c r="TAI62" s="147"/>
      <c r="TAJ62" s="147"/>
      <c r="TAK62" s="147"/>
      <c r="TAL62" s="147"/>
      <c r="TAM62" s="147"/>
      <c r="TAN62" s="147"/>
      <c r="TAO62" s="147"/>
      <c r="TAP62" s="147"/>
      <c r="TAQ62" s="147"/>
      <c r="TAR62" s="147"/>
      <c r="TAS62" s="147"/>
      <c r="TAT62" s="147"/>
      <c r="TAU62" s="147"/>
      <c r="TAV62" s="147"/>
      <c r="TAW62" s="147"/>
      <c r="TAX62" s="147"/>
      <c r="TAY62" s="147"/>
      <c r="TAZ62" s="147"/>
      <c r="TBA62" s="147"/>
      <c r="TBB62" s="147"/>
      <c r="TBC62" s="147"/>
      <c r="TBD62" s="147"/>
      <c r="TBE62" s="147"/>
      <c r="TBF62" s="147"/>
      <c r="TBG62" s="147"/>
      <c r="TBH62" s="147"/>
      <c r="TBI62" s="147"/>
      <c r="TBJ62" s="147"/>
      <c r="TBK62" s="147"/>
      <c r="TBL62" s="147"/>
      <c r="TBM62" s="147"/>
      <c r="TBN62" s="147"/>
      <c r="TBO62" s="147"/>
      <c r="TBP62" s="147"/>
      <c r="TBQ62" s="147"/>
      <c r="TBR62" s="147"/>
      <c r="TBS62" s="147"/>
      <c r="TBT62" s="147"/>
      <c r="TBU62" s="147"/>
      <c r="TBV62" s="147"/>
      <c r="TBW62" s="147"/>
      <c r="TBX62" s="147"/>
      <c r="TBY62" s="147"/>
      <c r="TBZ62" s="147"/>
      <c r="TCA62" s="147"/>
      <c r="TCB62" s="147"/>
      <c r="TCC62" s="147"/>
      <c r="TCD62" s="147"/>
      <c r="TCE62" s="147"/>
      <c r="TCF62" s="147"/>
      <c r="TCG62" s="147"/>
      <c r="TCH62" s="147"/>
      <c r="TCI62" s="147"/>
      <c r="TCJ62" s="147"/>
      <c r="TCK62" s="147"/>
      <c r="TCL62" s="147"/>
      <c r="TCM62" s="147"/>
      <c r="TCN62" s="147"/>
      <c r="TCO62" s="147"/>
      <c r="TCP62" s="147"/>
      <c r="TCQ62" s="147"/>
      <c r="TCR62" s="147"/>
      <c r="TCS62" s="147"/>
      <c r="TCT62" s="147"/>
      <c r="TCU62" s="147"/>
      <c r="TCV62" s="147"/>
      <c r="TCW62" s="147"/>
      <c r="TCX62" s="147"/>
      <c r="TCY62" s="147"/>
      <c r="TCZ62" s="147"/>
      <c r="TDA62" s="147"/>
      <c r="TDB62" s="147"/>
      <c r="TDC62" s="147"/>
      <c r="TDD62" s="147"/>
      <c r="TDE62" s="147"/>
      <c r="TDF62" s="147"/>
      <c r="TDG62" s="147"/>
      <c r="TDH62" s="147"/>
      <c r="TDI62" s="147"/>
      <c r="TDJ62" s="147"/>
      <c r="TDK62" s="147"/>
      <c r="TDL62" s="147"/>
      <c r="TDM62" s="147"/>
      <c r="TDN62" s="147"/>
      <c r="TDO62" s="147"/>
      <c r="TDP62" s="147"/>
      <c r="TDQ62" s="147"/>
      <c r="TDR62" s="147"/>
      <c r="TDS62" s="147"/>
      <c r="TDT62" s="147"/>
      <c r="TDU62" s="147"/>
      <c r="TDV62" s="147"/>
      <c r="TDW62" s="147"/>
      <c r="TDX62" s="147"/>
      <c r="TDY62" s="147"/>
      <c r="TDZ62" s="147"/>
      <c r="TEA62" s="147"/>
      <c r="TEB62" s="147"/>
      <c r="TEC62" s="147"/>
      <c r="TED62" s="147"/>
      <c r="TEE62" s="147"/>
      <c r="TEF62" s="147"/>
      <c r="TEG62" s="147"/>
      <c r="TEH62" s="147"/>
      <c r="TEI62" s="147"/>
      <c r="TEJ62" s="147"/>
      <c r="TEK62" s="147"/>
      <c r="TEL62" s="147"/>
      <c r="TEM62" s="147"/>
      <c r="TEN62" s="147"/>
      <c r="TEO62" s="147"/>
      <c r="TEP62" s="147"/>
      <c r="TEQ62" s="147"/>
      <c r="TER62" s="147"/>
      <c r="TES62" s="147"/>
      <c r="TET62" s="147"/>
      <c r="TEU62" s="147"/>
      <c r="TEV62" s="147"/>
      <c r="TEW62" s="147"/>
      <c r="TEX62" s="147"/>
      <c r="TEY62" s="147"/>
      <c r="TEZ62" s="147"/>
      <c r="TFA62" s="147"/>
      <c r="TFB62" s="147"/>
      <c r="TFC62" s="147"/>
      <c r="TFD62" s="147"/>
      <c r="TFE62" s="147"/>
      <c r="TFF62" s="147"/>
      <c r="TFG62" s="147"/>
      <c r="TFH62" s="147"/>
      <c r="TFI62" s="147"/>
      <c r="TFJ62" s="147"/>
      <c r="TFK62" s="147"/>
      <c r="TFL62" s="147"/>
      <c r="TFM62" s="147"/>
      <c r="TFN62" s="147"/>
      <c r="TFO62" s="147"/>
      <c r="TFP62" s="147"/>
      <c r="TFQ62" s="147"/>
      <c r="TFR62" s="147"/>
      <c r="TFS62" s="147"/>
      <c r="TFT62" s="147"/>
      <c r="TFU62" s="147"/>
      <c r="TFV62" s="147"/>
      <c r="TFW62" s="147"/>
      <c r="TFX62" s="147"/>
      <c r="TFY62" s="147"/>
      <c r="TFZ62" s="147"/>
      <c r="TGA62" s="147"/>
      <c r="TGB62" s="147"/>
      <c r="TGC62" s="147"/>
      <c r="TGD62" s="147"/>
      <c r="TGE62" s="147"/>
      <c r="TGF62" s="147"/>
      <c r="TGG62" s="147"/>
      <c r="TGH62" s="147"/>
      <c r="TGI62" s="147"/>
      <c r="TGJ62" s="147"/>
      <c r="TGK62" s="147"/>
      <c r="TGL62" s="147"/>
      <c r="TGM62" s="147"/>
      <c r="TGN62" s="147"/>
      <c r="TGO62" s="147"/>
      <c r="TGP62" s="147"/>
      <c r="TGQ62" s="147"/>
      <c r="TGR62" s="147"/>
      <c r="TGS62" s="147"/>
      <c r="TGT62" s="147"/>
      <c r="TGU62" s="147"/>
      <c r="TGV62" s="147"/>
      <c r="TGW62" s="147"/>
      <c r="TGX62" s="147"/>
      <c r="TGY62" s="147"/>
      <c r="TGZ62" s="147"/>
      <c r="THA62" s="147"/>
      <c r="THB62" s="147"/>
      <c r="THC62" s="147"/>
      <c r="THD62" s="147"/>
      <c r="THE62" s="147"/>
      <c r="THF62" s="147"/>
      <c r="THG62" s="147"/>
      <c r="THH62" s="147"/>
      <c r="THI62" s="147"/>
      <c r="THJ62" s="147"/>
      <c r="THK62" s="147"/>
      <c r="THL62" s="147"/>
      <c r="THM62" s="147"/>
      <c r="THN62" s="147"/>
      <c r="THO62" s="147"/>
      <c r="THP62" s="147"/>
      <c r="THQ62" s="147"/>
      <c r="THR62" s="147"/>
      <c r="THS62" s="147"/>
      <c r="THT62" s="147"/>
      <c r="THU62" s="147"/>
      <c r="THV62" s="147"/>
      <c r="THW62" s="147"/>
      <c r="THX62" s="147"/>
      <c r="THY62" s="147"/>
      <c r="THZ62" s="147"/>
      <c r="TIA62" s="147"/>
      <c r="TIB62" s="147"/>
      <c r="TIC62" s="147"/>
      <c r="TID62" s="147"/>
      <c r="TIE62" s="147"/>
      <c r="TIF62" s="147"/>
      <c r="TIG62" s="147"/>
      <c r="TIH62" s="147"/>
      <c r="TII62" s="147"/>
      <c r="TIJ62" s="147"/>
      <c r="TIK62" s="147"/>
      <c r="TIL62" s="147"/>
      <c r="TIM62" s="147"/>
      <c r="TIN62" s="147"/>
      <c r="TIO62" s="147"/>
      <c r="TIP62" s="147"/>
      <c r="TIQ62" s="147"/>
      <c r="TIR62" s="147"/>
      <c r="TIS62" s="147"/>
      <c r="TIT62" s="147"/>
      <c r="TIU62" s="147"/>
      <c r="TIV62" s="147"/>
      <c r="TIW62" s="147"/>
      <c r="TIX62" s="147"/>
      <c r="TIY62" s="147"/>
      <c r="TIZ62" s="147"/>
      <c r="TJA62" s="147"/>
      <c r="TJB62" s="147"/>
      <c r="TJC62" s="147"/>
      <c r="TJD62" s="147"/>
      <c r="TJE62" s="147"/>
      <c r="TJF62" s="147"/>
      <c r="TJG62" s="147"/>
      <c r="TJH62" s="147"/>
      <c r="TJI62" s="147"/>
      <c r="TJJ62" s="147"/>
      <c r="TJK62" s="147"/>
      <c r="TJL62" s="147"/>
      <c r="TJM62" s="147"/>
      <c r="TJN62" s="147"/>
      <c r="TJO62" s="147"/>
      <c r="TJP62" s="147"/>
      <c r="TJQ62" s="147"/>
      <c r="TJR62" s="147"/>
      <c r="TJS62" s="147"/>
      <c r="TJT62" s="147"/>
      <c r="TJU62" s="147"/>
      <c r="TJV62" s="147"/>
      <c r="TJW62" s="147"/>
      <c r="TJX62" s="147"/>
      <c r="TJY62" s="147"/>
      <c r="TJZ62" s="147"/>
      <c r="TKA62" s="147"/>
      <c r="TKB62" s="147"/>
      <c r="TKC62" s="147"/>
      <c r="TKD62" s="147"/>
      <c r="TKE62" s="147"/>
      <c r="TKF62" s="147"/>
      <c r="TKG62" s="147"/>
      <c r="TKH62" s="147"/>
      <c r="TKI62" s="147"/>
      <c r="TKJ62" s="147"/>
      <c r="TKK62" s="147"/>
      <c r="TKL62" s="147"/>
      <c r="TKM62" s="147"/>
      <c r="TKN62" s="147"/>
      <c r="TKO62" s="147"/>
      <c r="TKP62" s="147"/>
      <c r="TKQ62" s="147"/>
      <c r="TKR62" s="147"/>
      <c r="TKS62" s="147"/>
      <c r="TKT62" s="147"/>
      <c r="TKU62" s="147"/>
      <c r="TKV62" s="147"/>
      <c r="TKW62" s="147"/>
      <c r="TKX62" s="147"/>
      <c r="TKY62" s="147"/>
      <c r="TKZ62" s="147"/>
      <c r="TLA62" s="147"/>
      <c r="TLB62" s="147"/>
      <c r="TLC62" s="147"/>
      <c r="TLD62" s="147"/>
      <c r="TLE62" s="147"/>
      <c r="TLF62" s="147"/>
      <c r="TLG62" s="147"/>
      <c r="TLH62" s="147"/>
      <c r="TLI62" s="147"/>
      <c r="TLJ62" s="147"/>
      <c r="TLK62" s="147"/>
      <c r="TLL62" s="147"/>
      <c r="TLM62" s="147"/>
      <c r="TLN62" s="147"/>
      <c r="TLO62" s="147"/>
      <c r="TLP62" s="147"/>
      <c r="TLQ62" s="147"/>
      <c r="TLR62" s="147"/>
      <c r="TLS62" s="147"/>
      <c r="TLT62" s="147"/>
      <c r="TLU62" s="147"/>
      <c r="TLV62" s="147"/>
      <c r="TLW62" s="147"/>
      <c r="TLX62" s="147"/>
      <c r="TLY62" s="147"/>
      <c r="TLZ62" s="147"/>
      <c r="TMA62" s="147"/>
      <c r="TMB62" s="147"/>
      <c r="TMC62" s="147"/>
      <c r="TMD62" s="147"/>
      <c r="TME62" s="147"/>
      <c r="TMF62" s="147"/>
      <c r="TMG62" s="147"/>
      <c r="TMH62" s="147"/>
      <c r="TMI62" s="147"/>
      <c r="TMJ62" s="147"/>
      <c r="TMK62" s="147"/>
      <c r="TML62" s="147"/>
      <c r="TMM62" s="147"/>
      <c r="TMN62" s="147"/>
      <c r="TMO62" s="147"/>
      <c r="TMP62" s="147"/>
      <c r="TMQ62" s="147"/>
      <c r="TMR62" s="147"/>
      <c r="TMS62" s="147"/>
      <c r="TMT62" s="147"/>
      <c r="TMU62" s="147"/>
      <c r="TMV62" s="147"/>
      <c r="TMW62" s="147"/>
      <c r="TMX62" s="147"/>
      <c r="TMY62" s="147"/>
      <c r="TMZ62" s="147"/>
      <c r="TNA62" s="147"/>
      <c r="TNB62" s="147"/>
      <c r="TNC62" s="147"/>
      <c r="TND62" s="147"/>
      <c r="TNE62" s="147"/>
      <c r="TNF62" s="147"/>
      <c r="TNG62" s="147"/>
      <c r="TNH62" s="147"/>
      <c r="TNI62" s="147"/>
      <c r="TNJ62" s="147"/>
      <c r="TNK62" s="147"/>
      <c r="TNL62" s="147"/>
      <c r="TNM62" s="147"/>
      <c r="TNN62" s="147"/>
      <c r="TNO62" s="147"/>
      <c r="TNP62" s="147"/>
      <c r="TNQ62" s="147"/>
      <c r="TNR62" s="147"/>
      <c r="TNS62" s="147"/>
      <c r="TNT62" s="147"/>
      <c r="TNU62" s="147"/>
      <c r="TNV62" s="147"/>
      <c r="TNW62" s="147"/>
      <c r="TNX62" s="147"/>
      <c r="TNY62" s="147"/>
      <c r="TNZ62" s="147"/>
      <c r="TOA62" s="147"/>
      <c r="TOB62" s="147"/>
      <c r="TOC62" s="147"/>
      <c r="TOD62" s="147"/>
      <c r="TOE62" s="147"/>
      <c r="TOF62" s="147"/>
      <c r="TOG62" s="147"/>
      <c r="TOH62" s="147"/>
      <c r="TOI62" s="147"/>
      <c r="TOJ62" s="147"/>
      <c r="TOK62" s="147"/>
      <c r="TOL62" s="147"/>
      <c r="TOM62" s="147"/>
      <c r="TON62" s="147"/>
      <c r="TOO62" s="147"/>
      <c r="TOP62" s="147"/>
      <c r="TOQ62" s="147"/>
      <c r="TOR62" s="147"/>
      <c r="TOS62" s="147"/>
      <c r="TOT62" s="147"/>
      <c r="TOU62" s="147"/>
      <c r="TOV62" s="147"/>
      <c r="TOW62" s="147"/>
      <c r="TOX62" s="147"/>
      <c r="TOY62" s="147"/>
      <c r="TOZ62" s="147"/>
      <c r="TPA62" s="147"/>
      <c r="TPB62" s="147"/>
      <c r="TPC62" s="147"/>
      <c r="TPD62" s="147"/>
      <c r="TPE62" s="147"/>
      <c r="TPF62" s="147"/>
      <c r="TPG62" s="147"/>
      <c r="TPH62" s="147"/>
      <c r="TPI62" s="147"/>
      <c r="TPJ62" s="147"/>
      <c r="TPK62" s="147"/>
      <c r="TPL62" s="147"/>
      <c r="TPM62" s="147"/>
      <c r="TPN62" s="147"/>
      <c r="TPO62" s="147"/>
      <c r="TPP62" s="147"/>
      <c r="TPQ62" s="147"/>
      <c r="TPR62" s="147"/>
      <c r="TPS62" s="147"/>
      <c r="TPT62" s="147"/>
      <c r="TPU62" s="147"/>
      <c r="TPV62" s="147"/>
      <c r="TPW62" s="147"/>
      <c r="TPX62" s="147"/>
      <c r="TPY62" s="147"/>
      <c r="TPZ62" s="147"/>
      <c r="TQA62" s="147"/>
      <c r="TQB62" s="147"/>
      <c r="TQC62" s="147"/>
      <c r="TQD62" s="147"/>
      <c r="TQE62" s="147"/>
      <c r="TQF62" s="147"/>
      <c r="TQG62" s="147"/>
      <c r="TQH62" s="147"/>
      <c r="TQI62" s="147"/>
      <c r="TQJ62" s="147"/>
      <c r="TQK62" s="147"/>
      <c r="TQL62" s="147"/>
      <c r="TQM62" s="147"/>
      <c r="TQN62" s="147"/>
      <c r="TQO62" s="147"/>
      <c r="TQP62" s="147"/>
      <c r="TQQ62" s="147"/>
      <c r="TQR62" s="147"/>
      <c r="TQS62" s="147"/>
      <c r="TQT62" s="147"/>
      <c r="TQU62" s="147"/>
      <c r="TQV62" s="147"/>
      <c r="TQW62" s="147"/>
      <c r="TQX62" s="147"/>
      <c r="TQY62" s="147"/>
      <c r="TQZ62" s="147"/>
      <c r="TRA62" s="147"/>
      <c r="TRB62" s="147"/>
      <c r="TRC62" s="147"/>
      <c r="TRD62" s="147"/>
      <c r="TRE62" s="147"/>
      <c r="TRF62" s="147"/>
      <c r="TRG62" s="147"/>
      <c r="TRH62" s="147"/>
      <c r="TRI62" s="147"/>
      <c r="TRJ62" s="147"/>
      <c r="TRK62" s="147"/>
      <c r="TRL62" s="147"/>
      <c r="TRM62" s="147"/>
      <c r="TRN62" s="147"/>
      <c r="TRO62" s="147"/>
      <c r="TRP62" s="147"/>
      <c r="TRQ62" s="147"/>
      <c r="TRR62" s="147"/>
      <c r="TRS62" s="147"/>
      <c r="TRT62" s="147"/>
      <c r="TRU62" s="147"/>
      <c r="TRV62" s="147"/>
      <c r="TRW62" s="147"/>
      <c r="TRX62" s="147"/>
      <c r="TRY62" s="147"/>
      <c r="TRZ62" s="147"/>
      <c r="TSA62" s="147"/>
      <c r="TSB62" s="147"/>
      <c r="TSC62" s="147"/>
      <c r="TSD62" s="147"/>
      <c r="TSE62" s="147"/>
      <c r="TSF62" s="147"/>
      <c r="TSG62" s="147"/>
      <c r="TSH62" s="147"/>
      <c r="TSI62" s="147"/>
      <c r="TSJ62" s="147"/>
      <c r="TSK62" s="147"/>
      <c r="TSL62" s="147"/>
      <c r="TSM62" s="147"/>
      <c r="TSN62" s="147"/>
      <c r="TSO62" s="147"/>
      <c r="TSP62" s="147"/>
      <c r="TSQ62" s="147"/>
      <c r="TSR62" s="147"/>
      <c r="TSS62" s="147"/>
      <c r="TST62" s="147"/>
      <c r="TSU62" s="147"/>
      <c r="TSV62" s="147"/>
      <c r="TSW62" s="147"/>
      <c r="TSX62" s="147"/>
      <c r="TSY62" s="147"/>
      <c r="TSZ62" s="147"/>
      <c r="TTA62" s="147"/>
      <c r="TTB62" s="147"/>
      <c r="TTC62" s="147"/>
      <c r="TTD62" s="147"/>
      <c r="TTE62" s="147"/>
      <c r="TTF62" s="147"/>
      <c r="TTG62" s="147"/>
      <c r="TTH62" s="147"/>
      <c r="TTI62" s="147"/>
      <c r="TTJ62" s="147"/>
      <c r="TTK62" s="147"/>
      <c r="TTL62" s="147"/>
      <c r="TTM62" s="147"/>
      <c r="TTN62" s="147"/>
      <c r="TTO62" s="147"/>
      <c r="TTP62" s="147"/>
      <c r="TTQ62" s="147"/>
      <c r="TTR62" s="147"/>
      <c r="TTS62" s="147"/>
      <c r="TTT62" s="147"/>
      <c r="TTU62" s="147"/>
      <c r="TTV62" s="147"/>
      <c r="TTW62" s="147"/>
      <c r="TTX62" s="147"/>
      <c r="TTY62" s="147"/>
      <c r="TTZ62" s="147"/>
      <c r="TUA62" s="147"/>
      <c r="TUB62" s="147"/>
      <c r="TUC62" s="147"/>
      <c r="TUD62" s="147"/>
      <c r="TUE62" s="147"/>
      <c r="TUF62" s="147"/>
      <c r="TUG62" s="147"/>
      <c r="TUH62" s="147"/>
      <c r="TUI62" s="147"/>
      <c r="TUJ62" s="147"/>
      <c r="TUK62" s="147"/>
      <c r="TUL62" s="147"/>
      <c r="TUM62" s="147"/>
      <c r="TUN62" s="147"/>
      <c r="TUO62" s="147"/>
      <c r="TUP62" s="147"/>
      <c r="TUQ62" s="147"/>
      <c r="TUR62" s="147"/>
      <c r="TUS62" s="147"/>
      <c r="TUT62" s="147"/>
      <c r="TUU62" s="147"/>
      <c r="TUV62" s="147"/>
      <c r="TUW62" s="147"/>
      <c r="TUX62" s="147"/>
      <c r="TUY62" s="147"/>
      <c r="TUZ62" s="147"/>
      <c r="TVA62" s="147"/>
      <c r="TVB62" s="147"/>
      <c r="TVC62" s="147"/>
      <c r="TVD62" s="147"/>
      <c r="TVE62" s="147"/>
      <c r="TVF62" s="147"/>
      <c r="TVG62" s="147"/>
      <c r="TVH62" s="147"/>
      <c r="TVI62" s="147"/>
      <c r="TVJ62" s="147"/>
      <c r="TVK62" s="147"/>
      <c r="TVL62" s="147"/>
      <c r="TVM62" s="147"/>
      <c r="TVN62" s="147"/>
      <c r="TVO62" s="147"/>
      <c r="TVP62" s="147"/>
      <c r="TVQ62" s="147"/>
      <c r="TVR62" s="147"/>
      <c r="TVS62" s="147"/>
      <c r="TVT62" s="147"/>
      <c r="TVU62" s="147"/>
      <c r="TVV62" s="147"/>
      <c r="TVW62" s="147"/>
      <c r="TVX62" s="147"/>
      <c r="TVY62" s="147"/>
      <c r="TVZ62" s="147"/>
      <c r="TWA62" s="147"/>
      <c r="TWB62" s="147"/>
      <c r="TWC62" s="147"/>
      <c r="TWD62" s="147"/>
      <c r="TWE62" s="147"/>
      <c r="TWF62" s="147"/>
      <c r="TWG62" s="147"/>
      <c r="TWH62" s="147"/>
      <c r="TWI62" s="147"/>
      <c r="TWJ62" s="147"/>
      <c r="TWK62" s="147"/>
      <c r="TWL62" s="147"/>
      <c r="TWM62" s="147"/>
      <c r="TWN62" s="147"/>
      <c r="TWO62" s="147"/>
      <c r="TWP62" s="147"/>
      <c r="TWQ62" s="147"/>
      <c r="TWR62" s="147"/>
      <c r="TWS62" s="147"/>
      <c r="TWT62" s="147"/>
      <c r="TWU62" s="147"/>
      <c r="TWV62" s="147"/>
      <c r="TWW62" s="147"/>
      <c r="TWX62" s="147"/>
      <c r="TWY62" s="147"/>
      <c r="TWZ62" s="147"/>
      <c r="TXA62" s="147"/>
      <c r="TXB62" s="147"/>
      <c r="TXC62" s="147"/>
      <c r="TXD62" s="147"/>
      <c r="TXE62" s="147"/>
      <c r="TXF62" s="147"/>
      <c r="TXG62" s="147"/>
      <c r="TXH62" s="147"/>
      <c r="TXI62" s="147"/>
      <c r="TXJ62" s="147"/>
      <c r="TXK62" s="147"/>
      <c r="TXL62" s="147"/>
      <c r="TXM62" s="147"/>
      <c r="TXN62" s="147"/>
      <c r="TXO62" s="147"/>
      <c r="TXP62" s="147"/>
      <c r="TXQ62" s="147"/>
      <c r="TXR62" s="147"/>
      <c r="TXS62" s="147"/>
      <c r="TXT62" s="147"/>
      <c r="TXU62" s="147"/>
      <c r="TXV62" s="147"/>
      <c r="TXW62" s="147"/>
      <c r="TXX62" s="147"/>
      <c r="TXY62" s="147"/>
      <c r="TXZ62" s="147"/>
      <c r="TYA62" s="147"/>
      <c r="TYB62" s="147"/>
      <c r="TYC62" s="147"/>
      <c r="TYD62" s="147"/>
      <c r="TYE62" s="147"/>
      <c r="TYF62" s="147"/>
      <c r="TYG62" s="147"/>
      <c r="TYH62" s="147"/>
      <c r="TYI62" s="147"/>
      <c r="TYJ62" s="147"/>
      <c r="TYK62" s="147"/>
      <c r="TYL62" s="147"/>
      <c r="TYM62" s="147"/>
      <c r="TYN62" s="147"/>
      <c r="TYO62" s="147"/>
      <c r="TYP62" s="147"/>
      <c r="TYQ62" s="147"/>
      <c r="TYR62" s="147"/>
      <c r="TYS62" s="147"/>
      <c r="TYT62" s="147"/>
      <c r="TYU62" s="147"/>
      <c r="TYV62" s="147"/>
      <c r="TYW62" s="147"/>
      <c r="TYX62" s="147"/>
      <c r="TYY62" s="147"/>
      <c r="TYZ62" s="147"/>
      <c r="TZA62" s="147"/>
      <c r="TZB62" s="147"/>
      <c r="TZC62" s="147"/>
      <c r="TZD62" s="147"/>
      <c r="TZE62" s="147"/>
      <c r="TZF62" s="147"/>
      <c r="TZG62" s="147"/>
      <c r="TZH62" s="147"/>
      <c r="TZI62" s="147"/>
      <c r="TZJ62" s="147"/>
      <c r="TZK62" s="147"/>
      <c r="TZL62" s="147"/>
      <c r="TZM62" s="147"/>
      <c r="TZN62" s="147"/>
      <c r="TZO62" s="147"/>
      <c r="TZP62" s="147"/>
      <c r="TZQ62" s="147"/>
      <c r="TZR62" s="147"/>
      <c r="TZS62" s="147"/>
      <c r="TZT62" s="147"/>
      <c r="TZU62" s="147"/>
      <c r="TZV62" s="147"/>
      <c r="TZW62" s="147"/>
      <c r="TZX62" s="147"/>
      <c r="TZY62" s="147"/>
      <c r="TZZ62" s="147"/>
      <c r="UAA62" s="147"/>
      <c r="UAB62" s="147"/>
      <c r="UAC62" s="147"/>
      <c r="UAD62" s="147"/>
      <c r="UAE62" s="147"/>
      <c r="UAF62" s="147"/>
      <c r="UAG62" s="147"/>
      <c r="UAH62" s="147"/>
      <c r="UAI62" s="147"/>
      <c r="UAJ62" s="147"/>
      <c r="UAK62" s="147"/>
      <c r="UAL62" s="147"/>
      <c r="UAM62" s="147"/>
      <c r="UAN62" s="147"/>
      <c r="UAO62" s="147"/>
      <c r="UAP62" s="147"/>
      <c r="UAQ62" s="147"/>
      <c r="UAR62" s="147"/>
      <c r="UAS62" s="147"/>
      <c r="UAT62" s="147"/>
      <c r="UAU62" s="147"/>
      <c r="UAV62" s="147"/>
      <c r="UAW62" s="147"/>
      <c r="UAX62" s="147"/>
      <c r="UAY62" s="147"/>
      <c r="UAZ62" s="147"/>
      <c r="UBA62" s="147"/>
      <c r="UBB62" s="147"/>
      <c r="UBC62" s="147"/>
      <c r="UBD62" s="147"/>
      <c r="UBE62" s="147"/>
      <c r="UBF62" s="147"/>
      <c r="UBG62" s="147"/>
      <c r="UBH62" s="147"/>
      <c r="UBI62" s="147"/>
      <c r="UBJ62" s="147"/>
      <c r="UBK62" s="147"/>
      <c r="UBL62" s="147"/>
      <c r="UBM62" s="147"/>
      <c r="UBN62" s="147"/>
      <c r="UBO62" s="147"/>
      <c r="UBP62" s="147"/>
      <c r="UBQ62" s="147"/>
      <c r="UBR62" s="147"/>
      <c r="UBS62" s="147"/>
      <c r="UBT62" s="147"/>
      <c r="UBU62" s="147"/>
      <c r="UBV62" s="147"/>
      <c r="UBW62" s="147"/>
      <c r="UBX62" s="147"/>
      <c r="UBY62" s="147"/>
      <c r="UBZ62" s="147"/>
      <c r="UCA62" s="147"/>
      <c r="UCB62" s="147"/>
      <c r="UCC62" s="147"/>
      <c r="UCD62" s="147"/>
      <c r="UCE62" s="147"/>
      <c r="UCF62" s="147"/>
      <c r="UCG62" s="147"/>
      <c r="UCH62" s="147"/>
      <c r="UCI62" s="147"/>
      <c r="UCJ62" s="147"/>
      <c r="UCK62" s="147"/>
      <c r="UCL62" s="147"/>
      <c r="UCM62" s="147"/>
      <c r="UCN62" s="147"/>
      <c r="UCO62" s="147"/>
      <c r="UCP62" s="147"/>
      <c r="UCQ62" s="147"/>
      <c r="UCR62" s="147"/>
      <c r="UCS62" s="147"/>
      <c r="UCT62" s="147"/>
      <c r="UCU62" s="147"/>
      <c r="UCV62" s="147"/>
      <c r="UCW62" s="147"/>
      <c r="UCX62" s="147"/>
      <c r="UCY62" s="147"/>
      <c r="UCZ62" s="147"/>
      <c r="UDA62" s="147"/>
      <c r="UDB62" s="147"/>
      <c r="UDC62" s="147"/>
      <c r="UDD62" s="147"/>
      <c r="UDE62" s="147"/>
      <c r="UDF62" s="147"/>
      <c r="UDG62" s="147"/>
      <c r="UDH62" s="147"/>
      <c r="UDI62" s="147"/>
      <c r="UDJ62" s="147"/>
      <c r="UDK62" s="147"/>
      <c r="UDL62" s="147"/>
      <c r="UDM62" s="147"/>
      <c r="UDN62" s="147"/>
      <c r="UDO62" s="147"/>
      <c r="UDP62" s="147"/>
      <c r="UDQ62" s="147"/>
      <c r="UDR62" s="147"/>
      <c r="UDS62" s="147"/>
      <c r="UDT62" s="147"/>
      <c r="UDU62" s="147"/>
      <c r="UDV62" s="147"/>
      <c r="UDW62" s="147"/>
      <c r="UDX62" s="147"/>
      <c r="UDY62" s="147"/>
      <c r="UDZ62" s="147"/>
      <c r="UEA62" s="147"/>
      <c r="UEB62" s="147"/>
      <c r="UEC62" s="147"/>
      <c r="UED62" s="147"/>
      <c r="UEE62" s="147"/>
      <c r="UEF62" s="147"/>
      <c r="UEG62" s="147"/>
      <c r="UEH62" s="147"/>
      <c r="UEI62" s="147"/>
      <c r="UEJ62" s="147"/>
      <c r="UEK62" s="147"/>
      <c r="UEL62" s="147"/>
      <c r="UEM62" s="147"/>
      <c r="UEN62" s="147"/>
      <c r="UEO62" s="147"/>
      <c r="UEP62" s="147"/>
      <c r="UEQ62" s="147"/>
      <c r="UER62" s="147"/>
      <c r="UES62" s="147"/>
      <c r="UET62" s="147"/>
      <c r="UEU62" s="147"/>
      <c r="UEV62" s="147"/>
      <c r="UEW62" s="147"/>
      <c r="UEX62" s="147"/>
      <c r="UEY62" s="147"/>
      <c r="UEZ62" s="147"/>
      <c r="UFA62" s="147"/>
      <c r="UFB62" s="147"/>
      <c r="UFC62" s="147"/>
      <c r="UFD62" s="147"/>
      <c r="UFE62" s="147"/>
      <c r="UFF62" s="147"/>
      <c r="UFG62" s="147"/>
      <c r="UFH62" s="147"/>
      <c r="UFI62" s="147"/>
      <c r="UFJ62" s="147"/>
      <c r="UFK62" s="147"/>
      <c r="UFL62" s="147"/>
      <c r="UFM62" s="147"/>
      <c r="UFN62" s="147"/>
      <c r="UFO62" s="147"/>
      <c r="UFP62" s="147"/>
      <c r="UFQ62" s="147"/>
      <c r="UFR62" s="147"/>
      <c r="UFS62" s="147"/>
      <c r="UFT62" s="147"/>
      <c r="UFU62" s="147"/>
      <c r="UFV62" s="147"/>
      <c r="UFW62" s="147"/>
      <c r="UFX62" s="147"/>
      <c r="UFY62" s="147"/>
      <c r="UFZ62" s="147"/>
      <c r="UGA62" s="147"/>
      <c r="UGB62" s="147"/>
      <c r="UGC62" s="147"/>
      <c r="UGD62" s="147"/>
      <c r="UGE62" s="147"/>
      <c r="UGF62" s="147"/>
      <c r="UGG62" s="147"/>
      <c r="UGH62" s="147"/>
      <c r="UGI62" s="147"/>
      <c r="UGJ62" s="147"/>
      <c r="UGK62" s="147"/>
      <c r="UGL62" s="147"/>
      <c r="UGM62" s="147"/>
      <c r="UGN62" s="147"/>
      <c r="UGO62" s="147"/>
      <c r="UGP62" s="147"/>
      <c r="UGQ62" s="147"/>
      <c r="UGR62" s="147"/>
      <c r="UGS62" s="147"/>
      <c r="UGT62" s="147"/>
      <c r="UGU62" s="147"/>
      <c r="UGV62" s="147"/>
      <c r="UGW62" s="147"/>
      <c r="UGX62" s="147"/>
      <c r="UGY62" s="147"/>
      <c r="UGZ62" s="147"/>
      <c r="UHA62" s="147"/>
      <c r="UHB62" s="147"/>
      <c r="UHC62" s="147"/>
      <c r="UHD62" s="147"/>
      <c r="UHE62" s="147"/>
      <c r="UHF62" s="147"/>
      <c r="UHG62" s="147"/>
      <c r="UHH62" s="147"/>
      <c r="UHI62" s="147"/>
      <c r="UHJ62" s="147"/>
      <c r="UHK62" s="147"/>
      <c r="UHL62" s="147"/>
      <c r="UHM62" s="147"/>
      <c r="UHN62" s="147"/>
      <c r="UHO62" s="147"/>
      <c r="UHP62" s="147"/>
      <c r="UHQ62" s="147"/>
      <c r="UHR62" s="147"/>
      <c r="UHS62" s="147"/>
      <c r="UHT62" s="147"/>
      <c r="UHU62" s="147"/>
      <c r="UHV62" s="147"/>
      <c r="UHW62" s="147"/>
      <c r="UHX62" s="147"/>
      <c r="UHY62" s="147"/>
      <c r="UHZ62" s="147"/>
      <c r="UIA62" s="147"/>
      <c r="UIB62" s="147"/>
      <c r="UIC62" s="147"/>
      <c r="UID62" s="147"/>
      <c r="UIE62" s="147"/>
      <c r="UIF62" s="147"/>
      <c r="UIG62" s="147"/>
      <c r="UIH62" s="147"/>
      <c r="UII62" s="147"/>
      <c r="UIJ62" s="147"/>
      <c r="UIK62" s="147"/>
      <c r="UIL62" s="147"/>
      <c r="UIM62" s="147"/>
      <c r="UIN62" s="147"/>
      <c r="UIO62" s="147"/>
      <c r="UIP62" s="147"/>
      <c r="UIQ62" s="147"/>
      <c r="UIR62" s="147"/>
      <c r="UIS62" s="147"/>
      <c r="UIT62" s="147"/>
      <c r="UIU62" s="147"/>
      <c r="UIV62" s="147"/>
      <c r="UIW62" s="147"/>
      <c r="UIX62" s="147"/>
      <c r="UIY62" s="147"/>
      <c r="UIZ62" s="147"/>
      <c r="UJA62" s="147"/>
      <c r="UJB62" s="147"/>
      <c r="UJC62" s="147"/>
      <c r="UJD62" s="147"/>
      <c r="UJE62" s="147"/>
      <c r="UJF62" s="147"/>
      <c r="UJG62" s="147"/>
      <c r="UJH62" s="147"/>
      <c r="UJI62" s="147"/>
      <c r="UJJ62" s="147"/>
      <c r="UJK62" s="147"/>
      <c r="UJL62" s="147"/>
      <c r="UJM62" s="147"/>
      <c r="UJN62" s="147"/>
      <c r="UJO62" s="147"/>
      <c r="UJP62" s="147"/>
      <c r="UJQ62" s="147"/>
      <c r="UJR62" s="147"/>
      <c r="UJS62" s="147"/>
      <c r="UJT62" s="147"/>
      <c r="UJU62" s="147"/>
      <c r="UJV62" s="147"/>
      <c r="UJW62" s="147"/>
      <c r="UJX62" s="147"/>
      <c r="UJY62" s="147"/>
      <c r="UJZ62" s="147"/>
      <c r="UKA62" s="147"/>
      <c r="UKB62" s="147"/>
      <c r="UKC62" s="147"/>
      <c r="UKD62" s="147"/>
      <c r="UKE62" s="147"/>
      <c r="UKF62" s="147"/>
      <c r="UKG62" s="147"/>
      <c r="UKH62" s="147"/>
      <c r="UKI62" s="147"/>
      <c r="UKJ62" s="147"/>
      <c r="UKK62" s="147"/>
      <c r="UKL62" s="147"/>
      <c r="UKM62" s="147"/>
      <c r="UKN62" s="147"/>
      <c r="UKO62" s="147"/>
      <c r="UKP62" s="147"/>
      <c r="UKQ62" s="147"/>
      <c r="UKR62" s="147"/>
      <c r="UKS62" s="147"/>
      <c r="UKT62" s="147"/>
      <c r="UKU62" s="147"/>
      <c r="UKV62" s="147"/>
      <c r="UKW62" s="147"/>
      <c r="UKX62" s="147"/>
      <c r="UKY62" s="147"/>
      <c r="UKZ62" s="147"/>
      <c r="ULA62" s="147"/>
      <c r="ULB62" s="147"/>
      <c r="ULC62" s="147"/>
      <c r="ULD62" s="147"/>
      <c r="ULE62" s="147"/>
      <c r="ULF62" s="147"/>
      <c r="ULG62" s="147"/>
      <c r="ULH62" s="147"/>
      <c r="ULI62" s="147"/>
      <c r="ULJ62" s="147"/>
      <c r="ULK62" s="147"/>
      <c r="ULL62" s="147"/>
      <c r="ULM62" s="147"/>
      <c r="ULN62" s="147"/>
      <c r="ULO62" s="147"/>
      <c r="ULP62" s="147"/>
      <c r="ULQ62" s="147"/>
      <c r="ULR62" s="147"/>
      <c r="ULS62" s="147"/>
      <c r="ULT62" s="147"/>
      <c r="ULU62" s="147"/>
      <c r="ULV62" s="147"/>
      <c r="ULW62" s="147"/>
      <c r="ULX62" s="147"/>
      <c r="ULY62" s="147"/>
      <c r="ULZ62" s="147"/>
      <c r="UMA62" s="147"/>
      <c r="UMB62" s="147"/>
      <c r="UMC62" s="147"/>
      <c r="UMD62" s="147"/>
      <c r="UME62" s="147"/>
      <c r="UMF62" s="147"/>
      <c r="UMG62" s="147"/>
      <c r="UMH62" s="147"/>
      <c r="UMI62" s="147"/>
      <c r="UMJ62" s="147"/>
      <c r="UMK62" s="147"/>
      <c r="UML62" s="147"/>
      <c r="UMM62" s="147"/>
      <c r="UMN62" s="147"/>
      <c r="UMO62" s="147"/>
      <c r="UMP62" s="147"/>
      <c r="UMQ62" s="147"/>
      <c r="UMR62" s="147"/>
      <c r="UMS62" s="147"/>
      <c r="UMT62" s="147"/>
      <c r="UMU62" s="147"/>
      <c r="UMV62" s="147"/>
      <c r="UMW62" s="147"/>
      <c r="UMX62" s="147"/>
      <c r="UMY62" s="147"/>
      <c r="UMZ62" s="147"/>
      <c r="UNA62" s="147"/>
      <c r="UNB62" s="147"/>
      <c r="UNC62" s="147"/>
      <c r="UND62" s="147"/>
      <c r="UNE62" s="147"/>
      <c r="UNF62" s="147"/>
      <c r="UNG62" s="147"/>
      <c r="UNH62" s="147"/>
      <c r="UNI62" s="147"/>
      <c r="UNJ62" s="147"/>
      <c r="UNK62" s="147"/>
      <c r="UNL62" s="147"/>
      <c r="UNM62" s="147"/>
      <c r="UNN62" s="147"/>
      <c r="UNO62" s="147"/>
      <c r="UNP62" s="147"/>
      <c r="UNQ62" s="147"/>
      <c r="UNR62" s="147"/>
      <c r="UNS62" s="147"/>
      <c r="UNT62" s="147"/>
      <c r="UNU62" s="147"/>
      <c r="UNV62" s="147"/>
      <c r="UNW62" s="147"/>
      <c r="UNX62" s="147"/>
      <c r="UNY62" s="147"/>
      <c r="UNZ62" s="147"/>
      <c r="UOA62" s="147"/>
      <c r="UOB62" s="147"/>
      <c r="UOC62" s="147"/>
      <c r="UOD62" s="147"/>
      <c r="UOE62" s="147"/>
      <c r="UOF62" s="147"/>
      <c r="UOG62" s="147"/>
      <c r="UOH62" s="147"/>
      <c r="UOI62" s="147"/>
      <c r="UOJ62" s="147"/>
      <c r="UOK62" s="147"/>
      <c r="UOL62" s="147"/>
      <c r="UOM62" s="147"/>
      <c r="UON62" s="147"/>
      <c r="UOO62" s="147"/>
      <c r="UOP62" s="147"/>
      <c r="UOQ62" s="147"/>
      <c r="UOR62" s="147"/>
      <c r="UOS62" s="147"/>
      <c r="UOT62" s="147"/>
      <c r="UOU62" s="147"/>
      <c r="UOV62" s="147"/>
      <c r="UOW62" s="147"/>
      <c r="UOX62" s="147"/>
      <c r="UOY62" s="147"/>
      <c r="UOZ62" s="147"/>
      <c r="UPA62" s="147"/>
      <c r="UPB62" s="147"/>
      <c r="UPC62" s="147"/>
      <c r="UPD62" s="147"/>
      <c r="UPE62" s="147"/>
      <c r="UPF62" s="147"/>
      <c r="UPG62" s="147"/>
      <c r="UPH62" s="147"/>
      <c r="UPI62" s="147"/>
      <c r="UPJ62" s="147"/>
      <c r="UPK62" s="147"/>
      <c r="UPL62" s="147"/>
      <c r="UPM62" s="147"/>
      <c r="UPN62" s="147"/>
      <c r="UPO62" s="147"/>
      <c r="UPP62" s="147"/>
      <c r="UPQ62" s="147"/>
      <c r="UPR62" s="147"/>
      <c r="UPS62" s="147"/>
      <c r="UPT62" s="147"/>
      <c r="UPU62" s="147"/>
      <c r="UPV62" s="147"/>
      <c r="UPW62" s="147"/>
      <c r="UPX62" s="147"/>
      <c r="UPY62" s="147"/>
      <c r="UPZ62" s="147"/>
      <c r="UQA62" s="147"/>
      <c r="UQB62" s="147"/>
      <c r="UQC62" s="147"/>
      <c r="UQD62" s="147"/>
      <c r="UQE62" s="147"/>
      <c r="UQF62" s="147"/>
      <c r="UQG62" s="147"/>
      <c r="UQH62" s="147"/>
      <c r="UQI62" s="147"/>
      <c r="UQJ62" s="147"/>
      <c r="UQK62" s="147"/>
      <c r="UQL62" s="147"/>
      <c r="UQM62" s="147"/>
      <c r="UQN62" s="147"/>
      <c r="UQO62" s="147"/>
      <c r="UQP62" s="147"/>
      <c r="UQQ62" s="147"/>
      <c r="UQR62" s="147"/>
      <c r="UQS62" s="147"/>
      <c r="UQT62" s="147"/>
      <c r="UQU62" s="147"/>
      <c r="UQV62" s="147"/>
      <c r="UQW62" s="147"/>
      <c r="UQX62" s="147"/>
      <c r="UQY62" s="147"/>
      <c r="UQZ62" s="147"/>
      <c r="URA62" s="147"/>
      <c r="URB62" s="147"/>
      <c r="URC62" s="147"/>
      <c r="URD62" s="147"/>
      <c r="URE62" s="147"/>
      <c r="URF62" s="147"/>
      <c r="URG62" s="147"/>
      <c r="URH62" s="147"/>
      <c r="URI62" s="147"/>
      <c r="URJ62" s="147"/>
      <c r="URK62" s="147"/>
      <c r="URL62" s="147"/>
      <c r="URM62" s="147"/>
      <c r="URN62" s="147"/>
      <c r="URO62" s="147"/>
      <c r="URP62" s="147"/>
      <c r="URQ62" s="147"/>
      <c r="URR62" s="147"/>
      <c r="URS62" s="147"/>
      <c r="URT62" s="147"/>
      <c r="URU62" s="147"/>
      <c r="URV62" s="147"/>
      <c r="URW62" s="147"/>
      <c r="URX62" s="147"/>
      <c r="URY62" s="147"/>
      <c r="URZ62" s="147"/>
      <c r="USA62" s="147"/>
      <c r="USB62" s="147"/>
      <c r="USC62" s="147"/>
      <c r="USD62" s="147"/>
      <c r="USE62" s="147"/>
      <c r="USF62" s="147"/>
      <c r="USG62" s="147"/>
      <c r="USH62" s="147"/>
      <c r="USI62" s="147"/>
      <c r="USJ62" s="147"/>
      <c r="USK62" s="147"/>
      <c r="USL62" s="147"/>
      <c r="USM62" s="147"/>
      <c r="USN62" s="147"/>
      <c r="USO62" s="147"/>
      <c r="USP62" s="147"/>
      <c r="USQ62" s="147"/>
      <c r="USR62" s="147"/>
      <c r="USS62" s="147"/>
      <c r="UST62" s="147"/>
      <c r="USU62" s="147"/>
      <c r="USV62" s="147"/>
      <c r="USW62" s="147"/>
      <c r="USX62" s="147"/>
      <c r="USY62" s="147"/>
      <c r="USZ62" s="147"/>
      <c r="UTA62" s="147"/>
      <c r="UTB62" s="147"/>
      <c r="UTC62" s="147"/>
      <c r="UTD62" s="147"/>
      <c r="UTE62" s="147"/>
      <c r="UTF62" s="147"/>
      <c r="UTG62" s="147"/>
      <c r="UTH62" s="147"/>
      <c r="UTI62" s="147"/>
      <c r="UTJ62" s="147"/>
      <c r="UTK62" s="147"/>
      <c r="UTL62" s="147"/>
      <c r="UTM62" s="147"/>
      <c r="UTN62" s="147"/>
      <c r="UTO62" s="147"/>
      <c r="UTP62" s="147"/>
      <c r="UTQ62" s="147"/>
      <c r="UTR62" s="147"/>
      <c r="UTS62" s="147"/>
      <c r="UTT62" s="147"/>
      <c r="UTU62" s="147"/>
      <c r="UTV62" s="147"/>
      <c r="UTW62" s="147"/>
      <c r="UTX62" s="147"/>
      <c r="UTY62" s="147"/>
      <c r="UTZ62" s="147"/>
      <c r="UUA62" s="147"/>
      <c r="UUB62" s="147"/>
      <c r="UUC62" s="147"/>
      <c r="UUD62" s="147"/>
      <c r="UUE62" s="147"/>
      <c r="UUF62" s="147"/>
      <c r="UUG62" s="147"/>
      <c r="UUH62" s="147"/>
      <c r="UUI62" s="147"/>
      <c r="UUJ62" s="147"/>
      <c r="UUK62" s="147"/>
      <c r="UUL62" s="147"/>
      <c r="UUM62" s="147"/>
      <c r="UUN62" s="147"/>
      <c r="UUO62" s="147"/>
      <c r="UUP62" s="147"/>
      <c r="UUQ62" s="147"/>
      <c r="UUR62" s="147"/>
      <c r="UUS62" s="147"/>
      <c r="UUT62" s="147"/>
      <c r="UUU62" s="147"/>
      <c r="UUV62" s="147"/>
      <c r="UUW62" s="147"/>
      <c r="UUX62" s="147"/>
      <c r="UUY62" s="147"/>
      <c r="UUZ62" s="147"/>
      <c r="UVA62" s="147"/>
      <c r="UVB62" s="147"/>
      <c r="UVC62" s="147"/>
      <c r="UVD62" s="147"/>
      <c r="UVE62" s="147"/>
      <c r="UVF62" s="147"/>
      <c r="UVG62" s="147"/>
      <c r="UVH62" s="147"/>
      <c r="UVI62" s="147"/>
      <c r="UVJ62" s="147"/>
      <c r="UVK62" s="147"/>
      <c r="UVL62" s="147"/>
      <c r="UVM62" s="147"/>
      <c r="UVN62" s="147"/>
      <c r="UVO62" s="147"/>
      <c r="UVP62" s="147"/>
      <c r="UVQ62" s="147"/>
      <c r="UVR62" s="147"/>
      <c r="UVS62" s="147"/>
      <c r="UVT62" s="147"/>
      <c r="UVU62" s="147"/>
      <c r="UVV62" s="147"/>
      <c r="UVW62" s="147"/>
      <c r="UVX62" s="147"/>
      <c r="UVY62" s="147"/>
      <c r="UVZ62" s="147"/>
      <c r="UWA62" s="147"/>
      <c r="UWB62" s="147"/>
      <c r="UWC62" s="147"/>
      <c r="UWD62" s="147"/>
      <c r="UWE62" s="147"/>
      <c r="UWF62" s="147"/>
      <c r="UWG62" s="147"/>
      <c r="UWH62" s="147"/>
      <c r="UWI62" s="147"/>
      <c r="UWJ62" s="147"/>
      <c r="UWK62" s="147"/>
      <c r="UWL62" s="147"/>
      <c r="UWM62" s="147"/>
      <c r="UWN62" s="147"/>
      <c r="UWO62" s="147"/>
      <c r="UWP62" s="147"/>
      <c r="UWQ62" s="147"/>
      <c r="UWR62" s="147"/>
      <c r="UWS62" s="147"/>
      <c r="UWT62" s="147"/>
      <c r="UWU62" s="147"/>
      <c r="UWV62" s="147"/>
      <c r="UWW62" s="147"/>
      <c r="UWX62" s="147"/>
      <c r="UWY62" s="147"/>
      <c r="UWZ62" s="147"/>
      <c r="UXA62" s="147"/>
      <c r="UXB62" s="147"/>
      <c r="UXC62" s="147"/>
      <c r="UXD62" s="147"/>
      <c r="UXE62" s="147"/>
      <c r="UXF62" s="147"/>
      <c r="UXG62" s="147"/>
      <c r="UXH62" s="147"/>
      <c r="UXI62" s="147"/>
      <c r="UXJ62" s="147"/>
      <c r="UXK62" s="147"/>
      <c r="UXL62" s="147"/>
      <c r="UXM62" s="147"/>
      <c r="UXN62" s="147"/>
      <c r="UXO62" s="147"/>
      <c r="UXP62" s="147"/>
      <c r="UXQ62" s="147"/>
      <c r="UXR62" s="147"/>
      <c r="UXS62" s="147"/>
      <c r="UXT62" s="147"/>
      <c r="UXU62" s="147"/>
      <c r="UXV62" s="147"/>
      <c r="UXW62" s="147"/>
      <c r="UXX62" s="147"/>
      <c r="UXY62" s="147"/>
      <c r="UXZ62" s="147"/>
      <c r="UYA62" s="147"/>
      <c r="UYB62" s="147"/>
      <c r="UYC62" s="147"/>
      <c r="UYD62" s="147"/>
      <c r="UYE62" s="147"/>
      <c r="UYF62" s="147"/>
      <c r="UYG62" s="147"/>
      <c r="UYH62" s="147"/>
      <c r="UYI62" s="147"/>
      <c r="UYJ62" s="147"/>
      <c r="UYK62" s="147"/>
      <c r="UYL62" s="147"/>
      <c r="UYM62" s="147"/>
      <c r="UYN62" s="147"/>
      <c r="UYO62" s="147"/>
      <c r="UYP62" s="147"/>
      <c r="UYQ62" s="147"/>
      <c r="UYR62" s="147"/>
      <c r="UYS62" s="147"/>
      <c r="UYT62" s="147"/>
      <c r="UYU62" s="147"/>
      <c r="UYV62" s="147"/>
      <c r="UYW62" s="147"/>
      <c r="UYX62" s="147"/>
      <c r="UYY62" s="147"/>
      <c r="UYZ62" s="147"/>
      <c r="UZA62" s="147"/>
      <c r="UZB62" s="147"/>
      <c r="UZC62" s="147"/>
      <c r="UZD62" s="147"/>
      <c r="UZE62" s="147"/>
      <c r="UZF62" s="147"/>
      <c r="UZG62" s="147"/>
      <c r="UZH62" s="147"/>
      <c r="UZI62" s="147"/>
      <c r="UZJ62" s="147"/>
      <c r="UZK62" s="147"/>
      <c r="UZL62" s="147"/>
      <c r="UZM62" s="147"/>
      <c r="UZN62" s="147"/>
      <c r="UZO62" s="147"/>
      <c r="UZP62" s="147"/>
      <c r="UZQ62" s="147"/>
      <c r="UZR62" s="147"/>
      <c r="UZS62" s="147"/>
      <c r="UZT62" s="147"/>
      <c r="UZU62" s="147"/>
      <c r="UZV62" s="147"/>
      <c r="UZW62" s="147"/>
      <c r="UZX62" s="147"/>
      <c r="UZY62" s="147"/>
      <c r="UZZ62" s="147"/>
      <c r="VAA62" s="147"/>
      <c r="VAB62" s="147"/>
      <c r="VAC62" s="147"/>
      <c r="VAD62" s="147"/>
      <c r="VAE62" s="147"/>
      <c r="VAF62" s="147"/>
      <c r="VAG62" s="147"/>
      <c r="VAH62" s="147"/>
      <c r="VAI62" s="147"/>
      <c r="VAJ62" s="147"/>
      <c r="VAK62" s="147"/>
      <c r="VAL62" s="147"/>
      <c r="VAM62" s="147"/>
      <c r="VAN62" s="147"/>
      <c r="VAO62" s="147"/>
      <c r="VAP62" s="147"/>
      <c r="VAQ62" s="147"/>
      <c r="VAR62" s="147"/>
      <c r="VAS62" s="147"/>
      <c r="VAT62" s="147"/>
      <c r="VAU62" s="147"/>
      <c r="VAV62" s="147"/>
      <c r="VAW62" s="147"/>
      <c r="VAX62" s="147"/>
      <c r="VAY62" s="147"/>
      <c r="VAZ62" s="147"/>
      <c r="VBA62" s="147"/>
      <c r="VBB62" s="147"/>
      <c r="VBC62" s="147"/>
      <c r="VBD62" s="147"/>
      <c r="VBE62" s="147"/>
      <c r="VBF62" s="147"/>
      <c r="VBG62" s="147"/>
      <c r="VBH62" s="147"/>
      <c r="VBI62" s="147"/>
      <c r="VBJ62" s="147"/>
      <c r="VBK62" s="147"/>
      <c r="VBL62" s="147"/>
      <c r="VBM62" s="147"/>
      <c r="VBN62" s="147"/>
      <c r="VBO62" s="147"/>
      <c r="VBP62" s="147"/>
      <c r="VBQ62" s="147"/>
      <c r="VBR62" s="147"/>
      <c r="VBS62" s="147"/>
      <c r="VBT62" s="147"/>
      <c r="VBU62" s="147"/>
      <c r="VBV62" s="147"/>
      <c r="VBW62" s="147"/>
      <c r="VBX62" s="147"/>
      <c r="VBY62" s="147"/>
      <c r="VBZ62" s="147"/>
      <c r="VCA62" s="147"/>
      <c r="VCB62" s="147"/>
      <c r="VCC62" s="147"/>
      <c r="VCD62" s="147"/>
      <c r="VCE62" s="147"/>
      <c r="VCF62" s="147"/>
      <c r="VCG62" s="147"/>
      <c r="VCH62" s="147"/>
      <c r="VCI62" s="147"/>
      <c r="VCJ62" s="147"/>
      <c r="VCK62" s="147"/>
      <c r="VCL62" s="147"/>
      <c r="VCM62" s="147"/>
      <c r="VCN62" s="147"/>
      <c r="VCO62" s="147"/>
      <c r="VCP62" s="147"/>
      <c r="VCQ62" s="147"/>
      <c r="VCR62" s="147"/>
      <c r="VCS62" s="147"/>
      <c r="VCT62" s="147"/>
      <c r="VCU62" s="147"/>
      <c r="VCV62" s="147"/>
      <c r="VCW62" s="147"/>
      <c r="VCX62" s="147"/>
      <c r="VCY62" s="147"/>
      <c r="VCZ62" s="147"/>
      <c r="VDA62" s="147"/>
      <c r="VDB62" s="147"/>
      <c r="VDC62" s="147"/>
      <c r="VDD62" s="147"/>
      <c r="VDE62" s="147"/>
      <c r="VDF62" s="147"/>
      <c r="VDG62" s="147"/>
      <c r="VDH62" s="147"/>
      <c r="VDI62" s="147"/>
      <c r="VDJ62" s="147"/>
      <c r="VDK62" s="147"/>
      <c r="VDL62" s="147"/>
      <c r="VDM62" s="147"/>
      <c r="VDN62" s="147"/>
      <c r="VDO62" s="147"/>
      <c r="VDP62" s="147"/>
      <c r="VDQ62" s="147"/>
      <c r="VDR62" s="147"/>
      <c r="VDS62" s="147"/>
      <c r="VDT62" s="147"/>
      <c r="VDU62" s="147"/>
      <c r="VDV62" s="147"/>
      <c r="VDW62" s="147"/>
      <c r="VDX62" s="147"/>
      <c r="VDY62" s="147"/>
      <c r="VDZ62" s="147"/>
      <c r="VEA62" s="147"/>
      <c r="VEB62" s="147"/>
      <c r="VEC62" s="147"/>
      <c r="VED62" s="147"/>
      <c r="VEE62" s="147"/>
      <c r="VEF62" s="147"/>
      <c r="VEG62" s="147"/>
      <c r="VEH62" s="147"/>
      <c r="VEI62" s="147"/>
      <c r="VEJ62" s="147"/>
      <c r="VEK62" s="147"/>
      <c r="VEL62" s="147"/>
      <c r="VEM62" s="147"/>
      <c r="VEN62" s="147"/>
      <c r="VEO62" s="147"/>
      <c r="VEP62" s="147"/>
      <c r="VEQ62" s="147"/>
      <c r="VER62" s="147"/>
      <c r="VES62" s="147"/>
      <c r="VET62" s="147"/>
      <c r="VEU62" s="147"/>
      <c r="VEV62" s="147"/>
      <c r="VEW62" s="147"/>
      <c r="VEX62" s="147"/>
      <c r="VEY62" s="147"/>
      <c r="VEZ62" s="147"/>
      <c r="VFA62" s="147"/>
      <c r="VFB62" s="147"/>
      <c r="VFC62" s="147"/>
      <c r="VFD62" s="147"/>
      <c r="VFE62" s="147"/>
      <c r="VFF62" s="147"/>
      <c r="VFG62" s="147"/>
      <c r="VFH62" s="147"/>
      <c r="VFI62" s="147"/>
      <c r="VFJ62" s="147"/>
      <c r="VFK62" s="147"/>
      <c r="VFL62" s="147"/>
      <c r="VFM62" s="147"/>
      <c r="VFN62" s="147"/>
      <c r="VFO62" s="147"/>
      <c r="VFP62" s="147"/>
      <c r="VFQ62" s="147"/>
      <c r="VFR62" s="147"/>
      <c r="VFS62" s="147"/>
      <c r="VFT62" s="147"/>
      <c r="VFU62" s="147"/>
      <c r="VFV62" s="147"/>
      <c r="VFW62" s="147"/>
      <c r="VFX62" s="147"/>
      <c r="VFY62" s="147"/>
      <c r="VFZ62" s="147"/>
      <c r="VGA62" s="147"/>
      <c r="VGB62" s="147"/>
      <c r="VGC62" s="147"/>
      <c r="VGD62" s="147"/>
      <c r="VGE62" s="147"/>
      <c r="VGF62" s="147"/>
      <c r="VGG62" s="147"/>
      <c r="VGH62" s="147"/>
      <c r="VGI62" s="147"/>
      <c r="VGJ62" s="147"/>
      <c r="VGK62" s="147"/>
      <c r="VGL62" s="147"/>
      <c r="VGM62" s="147"/>
      <c r="VGN62" s="147"/>
      <c r="VGO62" s="147"/>
      <c r="VGP62" s="147"/>
      <c r="VGQ62" s="147"/>
      <c r="VGR62" s="147"/>
      <c r="VGS62" s="147"/>
      <c r="VGT62" s="147"/>
      <c r="VGU62" s="147"/>
      <c r="VGV62" s="147"/>
      <c r="VGW62" s="147"/>
      <c r="VGX62" s="147"/>
      <c r="VGY62" s="147"/>
      <c r="VGZ62" s="147"/>
      <c r="VHA62" s="147"/>
      <c r="VHB62" s="147"/>
      <c r="VHC62" s="147"/>
      <c r="VHD62" s="147"/>
      <c r="VHE62" s="147"/>
      <c r="VHF62" s="147"/>
      <c r="VHG62" s="147"/>
      <c r="VHH62" s="147"/>
      <c r="VHI62" s="147"/>
      <c r="VHJ62" s="147"/>
      <c r="VHK62" s="147"/>
      <c r="VHL62" s="147"/>
      <c r="VHM62" s="147"/>
      <c r="VHN62" s="147"/>
      <c r="VHO62" s="147"/>
      <c r="VHP62" s="147"/>
      <c r="VHQ62" s="147"/>
      <c r="VHR62" s="147"/>
      <c r="VHS62" s="147"/>
      <c r="VHT62" s="147"/>
      <c r="VHU62" s="147"/>
      <c r="VHV62" s="147"/>
      <c r="VHW62" s="147"/>
      <c r="VHX62" s="147"/>
      <c r="VHY62" s="147"/>
      <c r="VHZ62" s="147"/>
      <c r="VIA62" s="147"/>
      <c r="VIB62" s="147"/>
      <c r="VIC62" s="147"/>
      <c r="VID62" s="147"/>
      <c r="VIE62" s="147"/>
      <c r="VIF62" s="147"/>
      <c r="VIG62" s="147"/>
      <c r="VIH62" s="147"/>
      <c r="VII62" s="147"/>
      <c r="VIJ62" s="147"/>
      <c r="VIK62" s="147"/>
      <c r="VIL62" s="147"/>
      <c r="VIM62" s="147"/>
      <c r="VIN62" s="147"/>
      <c r="VIO62" s="147"/>
      <c r="VIP62" s="147"/>
      <c r="VIQ62" s="147"/>
      <c r="VIR62" s="147"/>
      <c r="VIS62" s="147"/>
      <c r="VIT62" s="147"/>
      <c r="VIU62" s="147"/>
      <c r="VIV62" s="147"/>
      <c r="VIW62" s="147"/>
      <c r="VIX62" s="147"/>
      <c r="VIY62" s="147"/>
      <c r="VIZ62" s="147"/>
      <c r="VJA62" s="147"/>
      <c r="VJB62" s="147"/>
      <c r="VJC62" s="147"/>
      <c r="VJD62" s="147"/>
      <c r="VJE62" s="147"/>
      <c r="VJF62" s="147"/>
      <c r="VJG62" s="147"/>
      <c r="VJH62" s="147"/>
      <c r="VJI62" s="147"/>
      <c r="VJJ62" s="147"/>
      <c r="VJK62" s="147"/>
      <c r="VJL62" s="147"/>
      <c r="VJM62" s="147"/>
      <c r="VJN62" s="147"/>
      <c r="VJO62" s="147"/>
      <c r="VJP62" s="147"/>
      <c r="VJQ62" s="147"/>
      <c r="VJR62" s="147"/>
      <c r="VJS62" s="147"/>
      <c r="VJT62" s="147"/>
      <c r="VJU62" s="147"/>
      <c r="VJV62" s="147"/>
      <c r="VJW62" s="147"/>
      <c r="VJX62" s="147"/>
      <c r="VJY62" s="147"/>
      <c r="VJZ62" s="147"/>
      <c r="VKA62" s="147"/>
      <c r="VKB62" s="147"/>
      <c r="VKC62" s="147"/>
      <c r="VKD62" s="147"/>
      <c r="VKE62" s="147"/>
      <c r="VKF62" s="147"/>
      <c r="VKG62" s="147"/>
      <c r="VKH62" s="147"/>
      <c r="VKI62" s="147"/>
      <c r="VKJ62" s="147"/>
      <c r="VKK62" s="147"/>
      <c r="VKL62" s="147"/>
      <c r="VKM62" s="147"/>
      <c r="VKN62" s="147"/>
      <c r="VKO62" s="147"/>
      <c r="VKP62" s="147"/>
      <c r="VKQ62" s="147"/>
      <c r="VKR62" s="147"/>
      <c r="VKS62" s="147"/>
      <c r="VKT62" s="147"/>
      <c r="VKU62" s="147"/>
      <c r="VKV62" s="147"/>
      <c r="VKW62" s="147"/>
      <c r="VKX62" s="147"/>
      <c r="VKY62" s="147"/>
      <c r="VKZ62" s="147"/>
      <c r="VLA62" s="147"/>
      <c r="VLB62" s="147"/>
      <c r="VLC62" s="147"/>
      <c r="VLD62" s="147"/>
      <c r="VLE62" s="147"/>
      <c r="VLF62" s="147"/>
      <c r="VLG62" s="147"/>
      <c r="VLH62" s="147"/>
      <c r="VLI62" s="147"/>
      <c r="VLJ62" s="147"/>
      <c r="VLK62" s="147"/>
      <c r="VLL62" s="147"/>
      <c r="VLM62" s="147"/>
      <c r="VLN62" s="147"/>
      <c r="VLO62" s="147"/>
      <c r="VLP62" s="147"/>
      <c r="VLQ62" s="147"/>
      <c r="VLR62" s="147"/>
      <c r="VLS62" s="147"/>
      <c r="VLT62" s="147"/>
      <c r="VLU62" s="147"/>
      <c r="VLV62" s="147"/>
      <c r="VLW62" s="147"/>
      <c r="VLX62" s="147"/>
      <c r="VLY62" s="147"/>
      <c r="VLZ62" s="147"/>
      <c r="VMA62" s="147"/>
      <c r="VMB62" s="147"/>
      <c r="VMC62" s="147"/>
      <c r="VMD62" s="147"/>
      <c r="VME62" s="147"/>
      <c r="VMF62" s="147"/>
      <c r="VMG62" s="147"/>
      <c r="VMH62" s="147"/>
      <c r="VMI62" s="147"/>
      <c r="VMJ62" s="147"/>
      <c r="VMK62" s="147"/>
      <c r="VML62" s="147"/>
      <c r="VMM62" s="147"/>
      <c r="VMN62" s="147"/>
      <c r="VMO62" s="147"/>
      <c r="VMP62" s="147"/>
      <c r="VMQ62" s="147"/>
      <c r="VMR62" s="147"/>
      <c r="VMS62" s="147"/>
      <c r="VMT62" s="147"/>
      <c r="VMU62" s="147"/>
      <c r="VMV62" s="147"/>
      <c r="VMW62" s="147"/>
      <c r="VMX62" s="147"/>
      <c r="VMY62" s="147"/>
      <c r="VMZ62" s="147"/>
      <c r="VNA62" s="147"/>
      <c r="VNB62" s="147"/>
      <c r="VNC62" s="147"/>
      <c r="VND62" s="147"/>
      <c r="VNE62" s="147"/>
      <c r="VNF62" s="147"/>
      <c r="VNG62" s="147"/>
      <c r="VNH62" s="147"/>
      <c r="VNI62" s="147"/>
      <c r="VNJ62" s="147"/>
      <c r="VNK62" s="147"/>
      <c r="VNL62" s="147"/>
      <c r="VNM62" s="147"/>
      <c r="VNN62" s="147"/>
      <c r="VNO62" s="147"/>
      <c r="VNP62" s="147"/>
      <c r="VNQ62" s="147"/>
      <c r="VNR62" s="147"/>
      <c r="VNS62" s="147"/>
      <c r="VNT62" s="147"/>
      <c r="VNU62" s="147"/>
      <c r="VNV62" s="147"/>
      <c r="VNW62" s="147"/>
      <c r="VNX62" s="147"/>
      <c r="VNY62" s="147"/>
      <c r="VNZ62" s="147"/>
      <c r="VOA62" s="147"/>
      <c r="VOB62" s="147"/>
      <c r="VOC62" s="147"/>
      <c r="VOD62" s="147"/>
      <c r="VOE62" s="147"/>
      <c r="VOF62" s="147"/>
      <c r="VOG62" s="147"/>
      <c r="VOH62" s="147"/>
      <c r="VOI62" s="147"/>
      <c r="VOJ62" s="147"/>
      <c r="VOK62" s="147"/>
      <c r="VOL62" s="147"/>
      <c r="VOM62" s="147"/>
      <c r="VON62" s="147"/>
      <c r="VOO62" s="147"/>
      <c r="VOP62" s="147"/>
      <c r="VOQ62" s="147"/>
      <c r="VOR62" s="147"/>
      <c r="VOS62" s="147"/>
      <c r="VOT62" s="147"/>
      <c r="VOU62" s="147"/>
      <c r="VOV62" s="147"/>
      <c r="VOW62" s="147"/>
      <c r="VOX62" s="147"/>
      <c r="VOY62" s="147"/>
      <c r="VOZ62" s="147"/>
      <c r="VPA62" s="147"/>
      <c r="VPB62" s="147"/>
      <c r="VPC62" s="147"/>
      <c r="VPD62" s="147"/>
      <c r="VPE62" s="147"/>
      <c r="VPF62" s="147"/>
      <c r="VPG62" s="147"/>
      <c r="VPH62" s="147"/>
      <c r="VPI62" s="147"/>
      <c r="VPJ62" s="147"/>
      <c r="VPK62" s="147"/>
      <c r="VPL62" s="147"/>
      <c r="VPM62" s="147"/>
      <c r="VPN62" s="147"/>
      <c r="VPO62" s="147"/>
      <c r="VPP62" s="147"/>
      <c r="VPQ62" s="147"/>
      <c r="VPR62" s="147"/>
      <c r="VPS62" s="147"/>
      <c r="VPT62" s="147"/>
      <c r="VPU62" s="147"/>
      <c r="VPV62" s="147"/>
      <c r="VPW62" s="147"/>
      <c r="VPX62" s="147"/>
      <c r="VPY62" s="147"/>
      <c r="VPZ62" s="147"/>
      <c r="VQA62" s="147"/>
      <c r="VQB62" s="147"/>
      <c r="VQC62" s="147"/>
      <c r="VQD62" s="147"/>
      <c r="VQE62" s="147"/>
      <c r="VQF62" s="147"/>
      <c r="VQG62" s="147"/>
      <c r="VQH62" s="147"/>
      <c r="VQI62" s="147"/>
      <c r="VQJ62" s="147"/>
      <c r="VQK62" s="147"/>
      <c r="VQL62" s="147"/>
      <c r="VQM62" s="147"/>
      <c r="VQN62" s="147"/>
      <c r="VQO62" s="147"/>
      <c r="VQP62" s="147"/>
      <c r="VQQ62" s="147"/>
      <c r="VQR62" s="147"/>
      <c r="VQS62" s="147"/>
      <c r="VQT62" s="147"/>
      <c r="VQU62" s="147"/>
      <c r="VQV62" s="147"/>
      <c r="VQW62" s="147"/>
      <c r="VQX62" s="147"/>
      <c r="VQY62" s="147"/>
      <c r="VQZ62" s="147"/>
      <c r="VRA62" s="147"/>
      <c r="VRB62" s="147"/>
      <c r="VRC62" s="147"/>
      <c r="VRD62" s="147"/>
      <c r="VRE62" s="147"/>
      <c r="VRF62" s="147"/>
      <c r="VRG62" s="147"/>
      <c r="VRH62" s="147"/>
      <c r="VRI62" s="147"/>
      <c r="VRJ62" s="147"/>
      <c r="VRK62" s="147"/>
      <c r="VRL62" s="147"/>
      <c r="VRM62" s="147"/>
      <c r="VRN62" s="147"/>
      <c r="VRO62" s="147"/>
      <c r="VRP62" s="147"/>
      <c r="VRQ62" s="147"/>
      <c r="VRR62" s="147"/>
      <c r="VRS62" s="147"/>
      <c r="VRT62" s="147"/>
      <c r="VRU62" s="147"/>
      <c r="VRV62" s="147"/>
      <c r="VRW62" s="147"/>
      <c r="VRX62" s="147"/>
      <c r="VRY62" s="147"/>
      <c r="VRZ62" s="147"/>
      <c r="VSA62" s="147"/>
      <c r="VSB62" s="147"/>
      <c r="VSC62" s="147"/>
      <c r="VSD62" s="147"/>
      <c r="VSE62" s="147"/>
      <c r="VSF62" s="147"/>
      <c r="VSG62" s="147"/>
      <c r="VSH62" s="147"/>
      <c r="VSI62" s="147"/>
      <c r="VSJ62" s="147"/>
      <c r="VSK62" s="147"/>
      <c r="VSL62" s="147"/>
      <c r="VSM62" s="147"/>
      <c r="VSN62" s="147"/>
      <c r="VSO62" s="147"/>
      <c r="VSP62" s="147"/>
      <c r="VSQ62" s="147"/>
      <c r="VSR62" s="147"/>
      <c r="VSS62" s="147"/>
      <c r="VST62" s="147"/>
      <c r="VSU62" s="147"/>
      <c r="VSV62" s="147"/>
      <c r="VSW62" s="147"/>
      <c r="VSX62" s="147"/>
      <c r="VSY62" s="147"/>
      <c r="VSZ62" s="147"/>
      <c r="VTA62" s="147"/>
      <c r="VTB62" s="147"/>
      <c r="VTC62" s="147"/>
      <c r="VTD62" s="147"/>
      <c r="VTE62" s="147"/>
      <c r="VTF62" s="147"/>
      <c r="VTG62" s="147"/>
      <c r="VTH62" s="147"/>
      <c r="VTI62" s="147"/>
      <c r="VTJ62" s="147"/>
      <c r="VTK62" s="147"/>
      <c r="VTL62" s="147"/>
      <c r="VTM62" s="147"/>
      <c r="VTN62" s="147"/>
      <c r="VTO62" s="147"/>
      <c r="VTP62" s="147"/>
      <c r="VTQ62" s="147"/>
      <c r="VTR62" s="147"/>
      <c r="VTS62" s="147"/>
      <c r="VTT62" s="147"/>
      <c r="VTU62" s="147"/>
      <c r="VTV62" s="147"/>
      <c r="VTW62" s="147"/>
      <c r="VTX62" s="147"/>
      <c r="VTY62" s="147"/>
      <c r="VTZ62" s="147"/>
      <c r="VUA62" s="147"/>
      <c r="VUB62" s="147"/>
      <c r="VUC62" s="147"/>
      <c r="VUD62" s="147"/>
      <c r="VUE62" s="147"/>
      <c r="VUF62" s="147"/>
      <c r="VUG62" s="147"/>
      <c r="VUH62" s="147"/>
      <c r="VUI62" s="147"/>
      <c r="VUJ62" s="147"/>
      <c r="VUK62" s="147"/>
      <c r="VUL62" s="147"/>
      <c r="VUM62" s="147"/>
      <c r="VUN62" s="147"/>
      <c r="VUO62" s="147"/>
      <c r="VUP62" s="147"/>
      <c r="VUQ62" s="147"/>
      <c r="VUR62" s="147"/>
      <c r="VUS62" s="147"/>
      <c r="VUT62" s="147"/>
      <c r="VUU62" s="147"/>
      <c r="VUV62" s="147"/>
      <c r="VUW62" s="147"/>
      <c r="VUX62" s="147"/>
      <c r="VUY62" s="147"/>
      <c r="VUZ62" s="147"/>
      <c r="VVA62" s="147"/>
      <c r="VVB62" s="147"/>
      <c r="VVC62" s="147"/>
      <c r="VVD62" s="147"/>
      <c r="VVE62" s="147"/>
      <c r="VVF62" s="147"/>
      <c r="VVG62" s="147"/>
      <c r="VVH62" s="147"/>
      <c r="VVI62" s="147"/>
      <c r="VVJ62" s="147"/>
      <c r="VVK62" s="147"/>
      <c r="VVL62" s="147"/>
      <c r="VVM62" s="147"/>
      <c r="VVN62" s="147"/>
      <c r="VVO62" s="147"/>
      <c r="VVP62" s="147"/>
      <c r="VVQ62" s="147"/>
      <c r="VVR62" s="147"/>
      <c r="VVS62" s="147"/>
      <c r="VVT62" s="147"/>
      <c r="VVU62" s="147"/>
      <c r="VVV62" s="147"/>
      <c r="VVW62" s="147"/>
      <c r="VVX62" s="147"/>
      <c r="VVY62" s="147"/>
      <c r="VVZ62" s="147"/>
      <c r="VWA62" s="147"/>
      <c r="VWB62" s="147"/>
      <c r="VWC62" s="147"/>
      <c r="VWD62" s="147"/>
      <c r="VWE62" s="147"/>
      <c r="VWF62" s="147"/>
      <c r="VWG62" s="147"/>
      <c r="VWH62" s="147"/>
      <c r="VWI62" s="147"/>
      <c r="VWJ62" s="147"/>
      <c r="VWK62" s="147"/>
      <c r="VWL62" s="147"/>
      <c r="VWM62" s="147"/>
      <c r="VWN62" s="147"/>
      <c r="VWO62" s="147"/>
      <c r="VWP62" s="147"/>
      <c r="VWQ62" s="147"/>
      <c r="VWR62" s="147"/>
      <c r="VWS62" s="147"/>
      <c r="VWT62" s="147"/>
      <c r="VWU62" s="147"/>
      <c r="VWV62" s="147"/>
      <c r="VWW62" s="147"/>
      <c r="VWX62" s="147"/>
      <c r="VWY62" s="147"/>
      <c r="VWZ62" s="147"/>
      <c r="VXA62" s="147"/>
      <c r="VXB62" s="147"/>
      <c r="VXC62" s="147"/>
      <c r="VXD62" s="147"/>
      <c r="VXE62" s="147"/>
      <c r="VXF62" s="147"/>
      <c r="VXG62" s="147"/>
      <c r="VXH62" s="147"/>
      <c r="VXI62" s="147"/>
      <c r="VXJ62" s="147"/>
      <c r="VXK62" s="147"/>
      <c r="VXL62" s="147"/>
      <c r="VXM62" s="147"/>
      <c r="VXN62" s="147"/>
      <c r="VXO62" s="147"/>
      <c r="VXP62" s="147"/>
      <c r="VXQ62" s="147"/>
      <c r="VXR62" s="147"/>
      <c r="VXS62" s="147"/>
      <c r="VXT62" s="147"/>
      <c r="VXU62" s="147"/>
      <c r="VXV62" s="147"/>
      <c r="VXW62" s="147"/>
      <c r="VXX62" s="147"/>
      <c r="VXY62" s="147"/>
      <c r="VXZ62" s="147"/>
      <c r="VYA62" s="147"/>
      <c r="VYB62" s="147"/>
      <c r="VYC62" s="147"/>
      <c r="VYD62" s="147"/>
      <c r="VYE62" s="147"/>
      <c r="VYF62" s="147"/>
      <c r="VYG62" s="147"/>
      <c r="VYH62" s="147"/>
      <c r="VYI62" s="147"/>
      <c r="VYJ62" s="147"/>
      <c r="VYK62" s="147"/>
      <c r="VYL62" s="147"/>
      <c r="VYM62" s="147"/>
      <c r="VYN62" s="147"/>
      <c r="VYO62" s="147"/>
      <c r="VYP62" s="147"/>
      <c r="VYQ62" s="147"/>
      <c r="VYR62" s="147"/>
      <c r="VYS62" s="147"/>
      <c r="VYT62" s="147"/>
      <c r="VYU62" s="147"/>
      <c r="VYV62" s="147"/>
      <c r="VYW62" s="147"/>
      <c r="VYX62" s="147"/>
      <c r="VYY62" s="147"/>
      <c r="VYZ62" s="147"/>
      <c r="VZA62" s="147"/>
      <c r="VZB62" s="147"/>
      <c r="VZC62" s="147"/>
      <c r="VZD62" s="147"/>
      <c r="VZE62" s="147"/>
      <c r="VZF62" s="147"/>
      <c r="VZG62" s="147"/>
      <c r="VZH62" s="147"/>
      <c r="VZI62" s="147"/>
      <c r="VZJ62" s="147"/>
      <c r="VZK62" s="147"/>
      <c r="VZL62" s="147"/>
      <c r="VZM62" s="147"/>
      <c r="VZN62" s="147"/>
      <c r="VZO62" s="147"/>
      <c r="VZP62" s="147"/>
      <c r="VZQ62" s="147"/>
      <c r="VZR62" s="147"/>
      <c r="VZS62" s="147"/>
      <c r="VZT62" s="147"/>
      <c r="VZU62" s="147"/>
      <c r="VZV62" s="147"/>
      <c r="VZW62" s="147"/>
      <c r="VZX62" s="147"/>
      <c r="VZY62" s="147"/>
      <c r="VZZ62" s="147"/>
      <c r="WAA62" s="147"/>
      <c r="WAB62" s="147"/>
      <c r="WAC62" s="147"/>
      <c r="WAD62" s="147"/>
      <c r="WAE62" s="147"/>
      <c r="WAF62" s="147"/>
      <c r="WAG62" s="147"/>
      <c r="WAH62" s="147"/>
      <c r="WAI62" s="147"/>
      <c r="WAJ62" s="147"/>
      <c r="WAK62" s="147"/>
      <c r="WAL62" s="147"/>
      <c r="WAM62" s="147"/>
      <c r="WAN62" s="147"/>
      <c r="WAO62" s="147"/>
      <c r="WAP62" s="147"/>
      <c r="WAQ62" s="147"/>
      <c r="WAR62" s="147"/>
      <c r="WAS62" s="147"/>
      <c r="WAT62" s="147"/>
      <c r="WAU62" s="147"/>
      <c r="WAV62" s="147"/>
      <c r="WAW62" s="147"/>
      <c r="WAX62" s="147"/>
      <c r="WAY62" s="147"/>
      <c r="WAZ62" s="147"/>
      <c r="WBA62" s="147"/>
      <c r="WBB62" s="147"/>
      <c r="WBC62" s="147"/>
      <c r="WBD62" s="147"/>
      <c r="WBE62" s="147"/>
      <c r="WBF62" s="147"/>
      <c r="WBG62" s="147"/>
      <c r="WBH62" s="147"/>
      <c r="WBI62" s="147"/>
      <c r="WBJ62" s="147"/>
      <c r="WBK62" s="147"/>
      <c r="WBL62" s="147"/>
      <c r="WBM62" s="147"/>
      <c r="WBN62" s="147"/>
      <c r="WBO62" s="147"/>
      <c r="WBP62" s="147"/>
      <c r="WBQ62" s="147"/>
      <c r="WBR62" s="147"/>
      <c r="WBS62" s="147"/>
      <c r="WBT62" s="147"/>
      <c r="WBU62" s="147"/>
      <c r="WBV62" s="147"/>
      <c r="WBW62" s="147"/>
      <c r="WBX62" s="147"/>
      <c r="WBY62" s="147"/>
      <c r="WBZ62" s="147"/>
      <c r="WCA62" s="147"/>
      <c r="WCB62" s="147"/>
      <c r="WCC62" s="147"/>
      <c r="WCD62" s="147"/>
      <c r="WCE62" s="147"/>
      <c r="WCF62" s="147"/>
      <c r="WCG62" s="147"/>
      <c r="WCH62" s="147"/>
      <c r="WCI62" s="147"/>
      <c r="WCJ62" s="147"/>
      <c r="WCK62" s="147"/>
      <c r="WCL62" s="147"/>
      <c r="WCM62" s="147"/>
      <c r="WCN62" s="147"/>
      <c r="WCO62" s="147"/>
      <c r="WCP62" s="147"/>
      <c r="WCQ62" s="147"/>
      <c r="WCR62" s="147"/>
      <c r="WCS62" s="147"/>
      <c r="WCT62" s="147"/>
      <c r="WCU62" s="147"/>
      <c r="WCV62" s="147"/>
      <c r="WCW62" s="147"/>
      <c r="WCX62" s="147"/>
      <c r="WCY62" s="147"/>
      <c r="WCZ62" s="147"/>
      <c r="WDA62" s="147"/>
      <c r="WDB62" s="147"/>
      <c r="WDC62" s="147"/>
      <c r="WDD62" s="147"/>
      <c r="WDE62" s="147"/>
      <c r="WDF62" s="147"/>
      <c r="WDG62" s="147"/>
      <c r="WDH62" s="147"/>
      <c r="WDI62" s="147"/>
      <c r="WDJ62" s="147"/>
      <c r="WDK62" s="147"/>
      <c r="WDL62" s="147"/>
      <c r="WDM62" s="147"/>
      <c r="WDN62" s="147"/>
      <c r="WDO62" s="147"/>
      <c r="WDP62" s="147"/>
      <c r="WDQ62" s="147"/>
      <c r="WDR62" s="147"/>
      <c r="WDS62" s="147"/>
      <c r="WDT62" s="147"/>
      <c r="WDU62" s="147"/>
      <c r="WDV62" s="147"/>
      <c r="WDW62" s="147"/>
      <c r="WDX62" s="147"/>
      <c r="WDY62" s="147"/>
      <c r="WDZ62" s="147"/>
      <c r="WEA62" s="147"/>
      <c r="WEB62" s="147"/>
      <c r="WEC62" s="147"/>
      <c r="WED62" s="147"/>
      <c r="WEE62" s="147"/>
      <c r="WEF62" s="147"/>
      <c r="WEG62" s="147"/>
      <c r="WEH62" s="147"/>
      <c r="WEI62" s="147"/>
      <c r="WEJ62" s="147"/>
      <c r="WEK62" s="147"/>
      <c r="WEL62" s="147"/>
      <c r="WEM62" s="147"/>
      <c r="WEN62" s="147"/>
      <c r="WEO62" s="147"/>
      <c r="WEP62" s="147"/>
      <c r="WEQ62" s="147"/>
      <c r="WER62" s="147"/>
      <c r="WES62" s="147"/>
      <c r="WET62" s="147"/>
      <c r="WEU62" s="147"/>
      <c r="WEV62" s="147"/>
      <c r="WEW62" s="147"/>
      <c r="WEX62" s="147"/>
      <c r="WEY62" s="147"/>
      <c r="WEZ62" s="147"/>
      <c r="WFA62" s="147"/>
      <c r="WFB62" s="147"/>
      <c r="WFC62" s="147"/>
      <c r="WFD62" s="147"/>
      <c r="WFE62" s="147"/>
      <c r="WFF62" s="147"/>
      <c r="WFG62" s="147"/>
      <c r="WFH62" s="147"/>
      <c r="WFI62" s="147"/>
      <c r="WFJ62" s="147"/>
      <c r="WFK62" s="147"/>
      <c r="WFL62" s="147"/>
      <c r="WFM62" s="147"/>
      <c r="WFN62" s="147"/>
      <c r="WFO62" s="147"/>
      <c r="WFP62" s="147"/>
      <c r="WFQ62" s="147"/>
      <c r="WFR62" s="147"/>
      <c r="WFS62" s="147"/>
      <c r="WFT62" s="147"/>
      <c r="WFU62" s="147"/>
      <c r="WFV62" s="147"/>
      <c r="WFW62" s="147"/>
      <c r="WFX62" s="147"/>
      <c r="WFY62" s="147"/>
      <c r="WFZ62" s="147"/>
      <c r="WGA62" s="147"/>
      <c r="WGB62" s="147"/>
      <c r="WGC62" s="147"/>
      <c r="WGD62" s="147"/>
      <c r="WGE62" s="147"/>
      <c r="WGF62" s="147"/>
      <c r="WGG62" s="147"/>
      <c r="WGH62" s="147"/>
      <c r="WGI62" s="147"/>
      <c r="WGJ62" s="147"/>
      <c r="WGK62" s="147"/>
      <c r="WGL62" s="147"/>
      <c r="WGM62" s="147"/>
      <c r="WGN62" s="147"/>
      <c r="WGO62" s="147"/>
      <c r="WGP62" s="147"/>
      <c r="WGQ62" s="147"/>
      <c r="WGR62" s="147"/>
      <c r="WGS62" s="147"/>
      <c r="WGT62" s="147"/>
      <c r="WGU62" s="147"/>
      <c r="WGV62" s="147"/>
      <c r="WGW62" s="147"/>
      <c r="WGX62" s="147"/>
      <c r="WGY62" s="147"/>
      <c r="WGZ62" s="147"/>
      <c r="WHA62" s="147"/>
      <c r="WHB62" s="147"/>
      <c r="WHC62" s="147"/>
      <c r="WHD62" s="147"/>
      <c r="WHE62" s="147"/>
      <c r="WHF62" s="147"/>
      <c r="WHG62" s="147"/>
      <c r="WHH62" s="147"/>
      <c r="WHI62" s="147"/>
      <c r="WHJ62" s="147"/>
      <c r="WHK62" s="147"/>
      <c r="WHL62" s="147"/>
      <c r="WHM62" s="147"/>
      <c r="WHN62" s="147"/>
      <c r="WHO62" s="147"/>
      <c r="WHP62" s="147"/>
      <c r="WHQ62" s="147"/>
      <c r="WHR62" s="147"/>
      <c r="WHS62" s="147"/>
      <c r="WHT62" s="147"/>
      <c r="WHU62" s="147"/>
      <c r="WHV62" s="147"/>
      <c r="WHW62" s="147"/>
      <c r="WHX62" s="147"/>
      <c r="WHY62" s="147"/>
      <c r="WHZ62" s="147"/>
      <c r="WIA62" s="147"/>
      <c r="WIB62" s="147"/>
      <c r="WIC62" s="147"/>
      <c r="WID62" s="147"/>
      <c r="WIE62" s="147"/>
      <c r="WIF62" s="147"/>
      <c r="WIG62" s="147"/>
      <c r="WIH62" s="147"/>
      <c r="WII62" s="147"/>
      <c r="WIJ62" s="147"/>
      <c r="WIK62" s="147"/>
      <c r="WIL62" s="147"/>
      <c r="WIM62" s="147"/>
      <c r="WIN62" s="147"/>
      <c r="WIO62" s="147"/>
      <c r="WIP62" s="147"/>
      <c r="WIQ62" s="147"/>
      <c r="WIR62" s="147"/>
      <c r="WIS62" s="147"/>
      <c r="WIT62" s="147"/>
      <c r="WIU62" s="147"/>
      <c r="WIV62" s="147"/>
      <c r="WIW62" s="147"/>
      <c r="WIX62" s="147"/>
      <c r="WIY62" s="147"/>
      <c r="WIZ62" s="147"/>
      <c r="WJA62" s="147"/>
      <c r="WJB62" s="147"/>
      <c r="WJC62" s="147"/>
      <c r="WJD62" s="147"/>
      <c r="WJE62" s="147"/>
      <c r="WJF62" s="147"/>
      <c r="WJG62" s="147"/>
      <c r="WJH62" s="147"/>
      <c r="WJI62" s="147"/>
      <c r="WJJ62" s="147"/>
      <c r="WJK62" s="147"/>
      <c r="WJL62" s="147"/>
      <c r="WJM62" s="147"/>
      <c r="WJN62" s="147"/>
      <c r="WJO62" s="147"/>
      <c r="WJP62" s="147"/>
      <c r="WJQ62" s="147"/>
      <c r="WJR62" s="147"/>
      <c r="WJS62" s="147"/>
      <c r="WJT62" s="147"/>
      <c r="WJU62" s="147"/>
      <c r="WJV62" s="147"/>
      <c r="WJW62" s="147"/>
      <c r="WJX62" s="147"/>
      <c r="WJY62" s="147"/>
      <c r="WJZ62" s="147"/>
      <c r="WKA62" s="147"/>
      <c r="WKB62" s="147"/>
      <c r="WKC62" s="147"/>
      <c r="WKD62" s="147"/>
      <c r="WKE62" s="147"/>
      <c r="WKF62" s="147"/>
      <c r="WKG62" s="147"/>
      <c r="WKH62" s="147"/>
      <c r="WKI62" s="147"/>
      <c r="WKJ62" s="147"/>
      <c r="WKK62" s="147"/>
      <c r="WKL62" s="147"/>
      <c r="WKM62" s="147"/>
      <c r="WKN62" s="147"/>
      <c r="WKO62" s="147"/>
      <c r="WKP62" s="147"/>
      <c r="WKQ62" s="147"/>
      <c r="WKR62" s="147"/>
      <c r="WKS62" s="147"/>
      <c r="WKT62" s="147"/>
      <c r="WKU62" s="147"/>
      <c r="WKV62" s="147"/>
      <c r="WKW62" s="147"/>
      <c r="WKX62" s="147"/>
      <c r="WKY62" s="147"/>
      <c r="WKZ62" s="147"/>
      <c r="WLA62" s="147"/>
      <c r="WLB62" s="147"/>
      <c r="WLC62" s="147"/>
      <c r="WLD62" s="147"/>
      <c r="WLE62" s="147"/>
      <c r="WLF62" s="147"/>
      <c r="WLG62" s="147"/>
      <c r="WLH62" s="147"/>
      <c r="WLI62" s="147"/>
      <c r="WLJ62" s="147"/>
      <c r="WLK62" s="147"/>
      <c r="WLL62" s="147"/>
      <c r="WLM62" s="147"/>
      <c r="WLN62" s="147"/>
      <c r="WLO62" s="147"/>
      <c r="WLP62" s="147"/>
      <c r="WLQ62" s="147"/>
      <c r="WLR62" s="147"/>
      <c r="WLS62" s="147"/>
      <c r="WLT62" s="147"/>
      <c r="WLU62" s="147"/>
      <c r="WLV62" s="147"/>
      <c r="WLW62" s="147"/>
      <c r="WLX62" s="147"/>
      <c r="WLY62" s="147"/>
      <c r="WLZ62" s="147"/>
      <c r="WMA62" s="147"/>
      <c r="WMB62" s="147"/>
      <c r="WMC62" s="147"/>
      <c r="WMD62" s="147"/>
      <c r="WME62" s="147"/>
      <c r="WMF62" s="147"/>
      <c r="WMG62" s="147"/>
      <c r="WMH62" s="147"/>
      <c r="WMI62" s="147"/>
      <c r="WMJ62" s="147"/>
      <c r="WMK62" s="147"/>
      <c r="WML62" s="147"/>
      <c r="WMM62" s="147"/>
      <c r="WMN62" s="147"/>
      <c r="WMO62" s="147"/>
      <c r="WMP62" s="147"/>
      <c r="WMQ62" s="147"/>
      <c r="WMR62" s="147"/>
      <c r="WMS62" s="147"/>
      <c r="WMT62" s="147"/>
      <c r="WMU62" s="147"/>
      <c r="WMV62" s="147"/>
      <c r="WMW62" s="147"/>
      <c r="WMX62" s="147"/>
      <c r="WMY62" s="147"/>
      <c r="WMZ62" s="147"/>
      <c r="WNA62" s="147"/>
      <c r="WNB62" s="147"/>
      <c r="WNC62" s="147"/>
      <c r="WND62" s="147"/>
      <c r="WNE62" s="147"/>
      <c r="WNF62" s="147"/>
      <c r="WNG62" s="147"/>
      <c r="WNH62" s="147"/>
      <c r="WNI62" s="147"/>
      <c r="WNJ62" s="147"/>
      <c r="WNK62" s="147"/>
      <c r="WNL62" s="147"/>
      <c r="WNM62" s="147"/>
      <c r="WNN62" s="147"/>
      <c r="WNO62" s="147"/>
      <c r="WNP62" s="147"/>
      <c r="WNQ62" s="147"/>
      <c r="WNR62" s="147"/>
      <c r="WNS62" s="147"/>
      <c r="WNT62" s="147"/>
      <c r="WNU62" s="147"/>
      <c r="WNV62" s="147"/>
      <c r="WNW62" s="147"/>
      <c r="WNX62" s="147"/>
      <c r="WNY62" s="147"/>
      <c r="WNZ62" s="147"/>
      <c r="WOA62" s="147"/>
      <c r="WOB62" s="147"/>
      <c r="WOC62" s="147"/>
      <c r="WOD62" s="147"/>
      <c r="WOE62" s="147"/>
      <c r="WOF62" s="147"/>
      <c r="WOG62" s="147"/>
      <c r="WOH62" s="147"/>
      <c r="WOI62" s="147"/>
      <c r="WOJ62" s="147"/>
      <c r="WOK62" s="147"/>
      <c r="WOL62" s="147"/>
      <c r="WOM62" s="147"/>
      <c r="WON62" s="147"/>
      <c r="WOO62" s="147"/>
      <c r="WOP62" s="147"/>
      <c r="WOQ62" s="147"/>
      <c r="WOR62" s="147"/>
      <c r="WOS62" s="147"/>
      <c r="WOT62" s="147"/>
      <c r="WOU62" s="147"/>
      <c r="WOV62" s="147"/>
      <c r="WOW62" s="147"/>
      <c r="WOX62" s="147"/>
      <c r="WOY62" s="147"/>
      <c r="WOZ62" s="147"/>
      <c r="WPA62" s="147"/>
      <c r="WPB62" s="147"/>
      <c r="WPC62" s="147"/>
      <c r="WPD62" s="147"/>
      <c r="WPE62" s="147"/>
      <c r="WPF62" s="147"/>
      <c r="WPG62" s="147"/>
      <c r="WPH62" s="147"/>
      <c r="WPI62" s="147"/>
      <c r="WPJ62" s="147"/>
      <c r="WPK62" s="147"/>
      <c r="WPL62" s="147"/>
      <c r="WPM62" s="147"/>
      <c r="WPN62" s="147"/>
      <c r="WPO62" s="147"/>
      <c r="WPP62" s="147"/>
      <c r="WPQ62" s="147"/>
      <c r="WPR62" s="147"/>
      <c r="WPS62" s="147"/>
      <c r="WPT62" s="147"/>
      <c r="WPU62" s="147"/>
      <c r="WPV62" s="147"/>
      <c r="WPW62" s="147"/>
      <c r="WPX62" s="147"/>
      <c r="WPY62" s="147"/>
      <c r="WPZ62" s="147"/>
      <c r="WQA62" s="147"/>
      <c r="WQB62" s="147"/>
      <c r="WQC62" s="147"/>
      <c r="WQD62" s="147"/>
      <c r="WQE62" s="147"/>
      <c r="WQF62" s="147"/>
      <c r="WQG62" s="147"/>
      <c r="WQH62" s="147"/>
      <c r="WQI62" s="147"/>
      <c r="WQJ62" s="147"/>
      <c r="WQK62" s="147"/>
      <c r="WQL62" s="147"/>
      <c r="WQM62" s="147"/>
      <c r="WQN62" s="147"/>
      <c r="WQO62" s="147"/>
      <c r="WQP62" s="147"/>
      <c r="WQQ62" s="147"/>
      <c r="WQR62" s="147"/>
      <c r="WQS62" s="147"/>
      <c r="WQT62" s="147"/>
      <c r="WQU62" s="147"/>
      <c r="WQV62" s="147"/>
      <c r="WQW62" s="147"/>
      <c r="WQX62" s="147"/>
      <c r="WQY62" s="147"/>
      <c r="WQZ62" s="147"/>
      <c r="WRA62" s="147"/>
      <c r="WRB62" s="147"/>
      <c r="WRC62" s="147"/>
      <c r="WRD62" s="147"/>
      <c r="WRE62" s="147"/>
      <c r="WRF62" s="147"/>
      <c r="WRG62" s="147"/>
      <c r="WRH62" s="147"/>
      <c r="WRI62" s="147"/>
      <c r="WRJ62" s="147"/>
      <c r="WRK62" s="147"/>
      <c r="WRL62" s="147"/>
      <c r="WRM62" s="147"/>
      <c r="WRN62" s="147"/>
      <c r="WRO62" s="147"/>
      <c r="WRP62" s="147"/>
      <c r="WRQ62" s="147"/>
      <c r="WRR62" s="147"/>
      <c r="WRS62" s="147"/>
      <c r="WRT62" s="147"/>
      <c r="WRU62" s="147"/>
      <c r="WRV62" s="147"/>
      <c r="WRW62" s="147"/>
      <c r="WRX62" s="147"/>
      <c r="WRY62" s="147"/>
      <c r="WRZ62" s="147"/>
      <c r="WSA62" s="147"/>
      <c r="WSB62" s="147"/>
      <c r="WSC62" s="147"/>
      <c r="WSD62" s="147"/>
      <c r="WSE62" s="147"/>
      <c r="WSF62" s="147"/>
      <c r="WSG62" s="147"/>
      <c r="WSH62" s="147"/>
      <c r="WSI62" s="147"/>
      <c r="WSJ62" s="147"/>
      <c r="WSK62" s="147"/>
      <c r="WSL62" s="147"/>
      <c r="WSM62" s="147"/>
      <c r="WSN62" s="147"/>
      <c r="WSO62" s="147"/>
      <c r="WSP62" s="147"/>
      <c r="WSQ62" s="147"/>
      <c r="WSR62" s="147"/>
      <c r="WSS62" s="147"/>
      <c r="WST62" s="147"/>
      <c r="WSU62" s="147"/>
      <c r="WSV62" s="147"/>
      <c r="WSW62" s="147"/>
      <c r="WSX62" s="147"/>
      <c r="WSY62" s="147"/>
      <c r="WSZ62" s="147"/>
      <c r="WTA62" s="147"/>
      <c r="WTB62" s="147"/>
      <c r="WTC62" s="147"/>
      <c r="WTD62" s="147"/>
      <c r="WTE62" s="147"/>
      <c r="WTF62" s="147"/>
      <c r="WTG62" s="147"/>
      <c r="WTH62" s="147"/>
      <c r="WTI62" s="147"/>
      <c r="WTJ62" s="147"/>
      <c r="WTK62" s="147"/>
      <c r="WTL62" s="147"/>
      <c r="WTM62" s="147"/>
      <c r="WTN62" s="147"/>
      <c r="WTO62" s="147"/>
      <c r="WTP62" s="147"/>
      <c r="WTQ62" s="147"/>
      <c r="WTR62" s="147"/>
      <c r="WTS62" s="147"/>
      <c r="WTT62" s="147"/>
      <c r="WTU62" s="147"/>
      <c r="WTV62" s="147"/>
      <c r="WTW62" s="147"/>
      <c r="WTX62" s="147"/>
      <c r="WTY62" s="147"/>
      <c r="WTZ62" s="147"/>
      <c r="WUA62" s="147"/>
      <c r="WUB62" s="147"/>
      <c r="WUC62" s="147"/>
      <c r="WUD62" s="147"/>
      <c r="WUE62" s="147"/>
      <c r="WUF62" s="147"/>
      <c r="WUG62" s="147"/>
      <c r="WUH62" s="147"/>
      <c r="WUI62" s="147"/>
      <c r="WUJ62" s="147"/>
      <c r="WUK62" s="147"/>
      <c r="WUL62" s="147"/>
      <c r="WUM62" s="147"/>
      <c r="WUN62" s="147"/>
      <c r="WUO62" s="147"/>
      <c r="WUP62" s="147"/>
      <c r="WUQ62" s="147"/>
      <c r="WUR62" s="147"/>
      <c r="WUS62" s="147"/>
      <c r="WUT62" s="147"/>
      <c r="WUU62" s="147"/>
      <c r="WUV62" s="147"/>
      <c r="WUW62" s="147"/>
      <c r="WUX62" s="147"/>
      <c r="WUY62" s="147"/>
      <c r="WUZ62" s="147"/>
      <c r="WVA62" s="147"/>
      <c r="WVB62" s="147"/>
      <c r="WVC62" s="147"/>
      <c r="WVD62" s="147"/>
      <c r="WVE62" s="147"/>
      <c r="WVF62" s="147"/>
      <c r="WVG62" s="147"/>
      <c r="WVH62" s="147"/>
      <c r="WVI62" s="147"/>
      <c r="WVJ62" s="147"/>
      <c r="WVK62" s="147"/>
      <c r="WVL62" s="147"/>
      <c r="WVM62" s="147"/>
      <c r="WVN62" s="147"/>
      <c r="WVO62" s="147"/>
      <c r="WVP62" s="147"/>
      <c r="WVQ62" s="147"/>
      <c r="WVR62" s="147"/>
      <c r="WVS62" s="147"/>
      <c r="WVT62" s="147"/>
      <c r="WVU62" s="147"/>
      <c r="WVV62" s="147"/>
      <c r="WVW62" s="147"/>
      <c r="WVX62" s="147"/>
      <c r="WVY62" s="147"/>
      <c r="WVZ62" s="147"/>
      <c r="WWA62" s="147"/>
      <c r="WWB62" s="147"/>
      <c r="WWC62" s="147"/>
      <c r="WWD62" s="147"/>
      <c r="WWE62" s="147"/>
      <c r="WWF62" s="147"/>
      <c r="WWG62" s="147"/>
      <c r="WWH62" s="147"/>
      <c r="WWI62" s="147"/>
      <c r="WWJ62" s="147"/>
      <c r="WWK62" s="147"/>
      <c r="WWL62" s="147"/>
      <c r="WWM62" s="147"/>
      <c r="WWN62" s="147"/>
      <c r="WWO62" s="147"/>
      <c r="WWP62" s="147"/>
      <c r="WWQ62" s="147"/>
      <c r="WWR62" s="147"/>
      <c r="WWS62" s="147"/>
      <c r="WWT62" s="147"/>
      <c r="WWU62" s="147"/>
      <c r="WWV62" s="147"/>
      <c r="WWW62" s="147"/>
      <c r="WWX62" s="147"/>
      <c r="WWY62" s="147"/>
      <c r="WWZ62" s="147"/>
      <c r="WXA62" s="147"/>
      <c r="WXB62" s="147"/>
      <c r="WXC62" s="147"/>
      <c r="WXD62" s="147"/>
      <c r="WXE62" s="147"/>
      <c r="WXF62" s="147"/>
      <c r="WXG62" s="147"/>
      <c r="WXH62" s="147"/>
      <c r="WXI62" s="147"/>
      <c r="WXJ62" s="147"/>
      <c r="WXK62" s="147"/>
      <c r="WXL62" s="147"/>
      <c r="WXM62" s="147"/>
      <c r="WXN62" s="147"/>
      <c r="WXO62" s="147"/>
      <c r="WXP62" s="147"/>
      <c r="WXQ62" s="147"/>
      <c r="WXR62" s="147"/>
      <c r="WXS62" s="147"/>
      <c r="WXT62" s="147"/>
      <c r="WXU62" s="147"/>
      <c r="WXV62" s="147"/>
      <c r="WXW62" s="147"/>
      <c r="WXX62" s="147"/>
      <c r="WXY62" s="147"/>
      <c r="WXZ62" s="147"/>
      <c r="WYA62" s="147"/>
      <c r="WYB62" s="147"/>
      <c r="WYC62" s="147"/>
      <c r="WYD62" s="147"/>
      <c r="WYE62" s="147"/>
      <c r="WYF62" s="147"/>
      <c r="WYG62" s="147"/>
      <c r="WYH62" s="147"/>
      <c r="WYI62" s="147"/>
      <c r="WYJ62" s="147"/>
      <c r="WYK62" s="147"/>
      <c r="WYL62" s="147"/>
      <c r="WYM62" s="147"/>
      <c r="WYN62" s="147"/>
      <c r="WYO62" s="147"/>
      <c r="WYP62" s="147"/>
      <c r="WYQ62" s="147"/>
      <c r="WYR62" s="147"/>
      <c r="WYS62" s="147"/>
      <c r="WYT62" s="147"/>
      <c r="WYU62" s="147"/>
      <c r="WYV62" s="147"/>
      <c r="WYW62" s="147"/>
      <c r="WYX62" s="147"/>
      <c r="WYY62" s="147"/>
      <c r="WYZ62" s="147"/>
      <c r="WZA62" s="147"/>
      <c r="WZB62" s="147"/>
      <c r="WZC62" s="147"/>
      <c r="WZD62" s="147"/>
      <c r="WZE62" s="147"/>
      <c r="WZF62" s="147"/>
      <c r="WZG62" s="147"/>
      <c r="WZH62" s="147"/>
      <c r="WZI62" s="147"/>
      <c r="WZJ62" s="147"/>
      <c r="WZK62" s="147"/>
      <c r="WZL62" s="147"/>
      <c r="WZM62" s="147"/>
      <c r="WZN62" s="147"/>
      <c r="WZO62" s="147"/>
      <c r="WZP62" s="147"/>
      <c r="WZQ62" s="147"/>
      <c r="WZR62" s="147"/>
      <c r="WZS62" s="147"/>
      <c r="WZT62" s="147"/>
      <c r="WZU62" s="147"/>
      <c r="WZV62" s="147"/>
      <c r="WZW62" s="147"/>
      <c r="WZX62" s="147"/>
      <c r="WZY62" s="147"/>
      <c r="WZZ62" s="147"/>
      <c r="XAA62" s="147"/>
      <c r="XAB62" s="147"/>
      <c r="XAC62" s="147"/>
      <c r="XAD62" s="147"/>
      <c r="XAE62" s="147"/>
      <c r="XAF62" s="147"/>
      <c r="XAG62" s="147"/>
      <c r="XAH62" s="147"/>
      <c r="XAI62" s="147"/>
      <c r="XAJ62" s="147"/>
      <c r="XAK62" s="147"/>
      <c r="XAL62" s="147"/>
      <c r="XAM62" s="147"/>
      <c r="XAN62" s="147"/>
      <c r="XAO62" s="147"/>
      <c r="XAP62" s="147"/>
      <c r="XAQ62" s="147"/>
      <c r="XAR62" s="147"/>
      <c r="XAS62" s="147"/>
      <c r="XAT62" s="147"/>
      <c r="XAU62" s="147"/>
      <c r="XAV62" s="147"/>
      <c r="XAW62" s="147"/>
      <c r="XAX62" s="147"/>
      <c r="XAY62" s="147"/>
      <c r="XAZ62" s="147"/>
      <c r="XBA62" s="147"/>
      <c r="XBB62" s="147"/>
      <c r="XBC62" s="147"/>
      <c r="XBD62" s="147"/>
      <c r="XBE62" s="147"/>
      <c r="XBF62" s="147"/>
      <c r="XBG62" s="147"/>
      <c r="XBH62" s="147"/>
      <c r="XBI62" s="147"/>
      <c r="XBJ62" s="147"/>
      <c r="XBK62" s="147"/>
      <c r="XBL62" s="147"/>
      <c r="XBM62" s="147"/>
      <c r="XBN62" s="147"/>
      <c r="XBO62" s="147"/>
      <c r="XBP62" s="147"/>
      <c r="XBQ62" s="147"/>
      <c r="XBR62" s="147"/>
      <c r="XBS62" s="147"/>
      <c r="XBT62" s="147"/>
      <c r="XBU62" s="147"/>
      <c r="XBV62" s="147"/>
      <c r="XBW62" s="147"/>
      <c r="XBX62" s="147"/>
      <c r="XBY62" s="147"/>
      <c r="XBZ62" s="147"/>
      <c r="XCA62" s="147"/>
      <c r="XCB62" s="147"/>
      <c r="XCC62" s="147"/>
      <c r="XCD62" s="147"/>
      <c r="XCE62" s="147"/>
      <c r="XCF62" s="147"/>
      <c r="XCG62" s="147"/>
    </row>
    <row r="63" spans="1:16309" ht="57" customHeight="1">
      <c r="A63" s="97">
        <v>44</v>
      </c>
      <c r="B63" s="98" t="s">
        <v>3620</v>
      </c>
      <c r="C63" s="97" t="s">
        <v>99</v>
      </c>
      <c r="D63" s="99" t="s">
        <v>3621</v>
      </c>
      <c r="E63" s="97" t="s">
        <v>73</v>
      </c>
      <c r="F63" s="99"/>
      <c r="G63" s="100">
        <f t="shared" si="25"/>
        <v>0</v>
      </c>
      <c r="H63" s="100"/>
      <c r="I63" s="100"/>
      <c r="J63" s="99" t="s">
        <v>3622</v>
      </c>
      <c r="K63" s="111">
        <f t="shared" si="26"/>
        <v>45605</v>
      </c>
      <c r="L63" s="111">
        <v>40130</v>
      </c>
      <c r="M63" s="111">
        <v>5475</v>
      </c>
      <c r="N63" s="111">
        <f t="shared" si="27"/>
        <v>3463</v>
      </c>
      <c r="O63" s="111">
        <v>3463</v>
      </c>
      <c r="P63" s="111"/>
      <c r="Q63" s="125">
        <f t="shared" si="28"/>
        <v>22000</v>
      </c>
      <c r="R63" s="125"/>
      <c r="S63" s="113">
        <v>22000</v>
      </c>
      <c r="T63" s="125"/>
      <c r="U63" s="111">
        <f t="shared" si="29"/>
        <v>17071</v>
      </c>
      <c r="V63" s="113"/>
      <c r="W63" s="113">
        <f>16966+105</f>
        <v>17071</v>
      </c>
      <c r="X63" s="111">
        <f t="shared" si="30"/>
        <v>17071</v>
      </c>
      <c r="Y63" s="113"/>
      <c r="Z63" s="113">
        <f>16966+105</f>
        <v>17071</v>
      </c>
      <c r="AA63" s="125">
        <f t="shared" si="31"/>
        <v>1800</v>
      </c>
      <c r="AB63" s="113"/>
      <c r="AC63" s="113">
        <v>1800</v>
      </c>
      <c r="AD63" s="113"/>
      <c r="AE63" s="125">
        <f t="shared" si="32"/>
        <v>1800</v>
      </c>
      <c r="AF63" s="113"/>
      <c r="AG63" s="113">
        <v>1800</v>
      </c>
      <c r="AH63" s="113">
        <f t="shared" si="33"/>
        <v>19465</v>
      </c>
      <c r="AI63" s="113"/>
      <c r="AJ63" s="113">
        <v>19465</v>
      </c>
      <c r="AK63" s="113"/>
      <c r="AL63" s="113">
        <f t="shared" si="34"/>
        <v>19465</v>
      </c>
      <c r="AM63" s="113"/>
      <c r="AN63" s="113">
        <v>19465</v>
      </c>
      <c r="AO63" s="113"/>
      <c r="AP63" s="113">
        <f t="shared" si="35"/>
        <v>19465</v>
      </c>
      <c r="AQ63" s="113"/>
      <c r="AR63" s="113">
        <v>19465</v>
      </c>
      <c r="AS63" s="113"/>
      <c r="AT63" s="141">
        <f t="shared" si="36"/>
        <v>-2535</v>
      </c>
      <c r="AU63" s="139" t="s">
        <v>3608</v>
      </c>
      <c r="AV63" s="140"/>
      <c r="AW63">
        <v>1</v>
      </c>
      <c r="AX63">
        <f t="shared" si="40"/>
        <v>1</v>
      </c>
      <c r="AZ63" s="100">
        <f t="shared" si="37"/>
        <v>18871</v>
      </c>
      <c r="BA63" s="145">
        <f t="shared" si="38"/>
        <v>0</v>
      </c>
      <c r="BB63" s="145">
        <f t="shared" si="39"/>
        <v>18871</v>
      </c>
    </row>
    <row r="64" spans="1:16309" ht="57" customHeight="1">
      <c r="A64" s="97">
        <v>45</v>
      </c>
      <c r="B64" s="98" t="s">
        <v>3623</v>
      </c>
      <c r="C64" s="97" t="s">
        <v>99</v>
      </c>
      <c r="D64" s="99" t="s">
        <v>3624</v>
      </c>
      <c r="E64" s="97" t="s">
        <v>1782</v>
      </c>
      <c r="F64" s="99"/>
      <c r="G64" s="100">
        <f t="shared" si="25"/>
        <v>0</v>
      </c>
      <c r="H64" s="100"/>
      <c r="I64" s="100"/>
      <c r="J64" s="99" t="s">
        <v>3625</v>
      </c>
      <c r="K64" s="111">
        <f t="shared" si="26"/>
        <v>8790</v>
      </c>
      <c r="L64" s="111">
        <v>7625</v>
      </c>
      <c r="M64" s="111">
        <v>1165</v>
      </c>
      <c r="N64" s="111">
        <f t="shared" si="27"/>
        <v>6470</v>
      </c>
      <c r="O64" s="111">
        <v>6470</v>
      </c>
      <c r="P64" s="111">
        <v>0</v>
      </c>
      <c r="Q64" s="125">
        <f t="shared" si="28"/>
        <v>700</v>
      </c>
      <c r="R64" s="125"/>
      <c r="S64" s="113">
        <v>700</v>
      </c>
      <c r="T64" s="125"/>
      <c r="U64" s="111">
        <f t="shared" si="29"/>
        <v>700</v>
      </c>
      <c r="V64" s="113"/>
      <c r="W64" s="113">
        <v>700</v>
      </c>
      <c r="X64" s="111">
        <f t="shared" si="30"/>
        <v>700</v>
      </c>
      <c r="Y64" s="113"/>
      <c r="Z64" s="113">
        <v>700</v>
      </c>
      <c r="AA64" s="125">
        <f t="shared" si="31"/>
        <v>0</v>
      </c>
      <c r="AB64" s="113"/>
      <c r="AC64" s="113"/>
      <c r="AD64" s="113"/>
      <c r="AE64" s="111">
        <f t="shared" si="32"/>
        <v>0</v>
      </c>
      <c r="AF64" s="113"/>
      <c r="AG64" s="113"/>
      <c r="AH64" s="113">
        <f t="shared" si="33"/>
        <v>700</v>
      </c>
      <c r="AI64" s="113"/>
      <c r="AJ64" s="113">
        <v>700</v>
      </c>
      <c r="AK64" s="113"/>
      <c r="AL64" s="113">
        <f t="shared" si="34"/>
        <v>700</v>
      </c>
      <c r="AM64" s="113"/>
      <c r="AN64" s="113">
        <v>700</v>
      </c>
      <c r="AO64" s="113"/>
      <c r="AP64" s="113">
        <f t="shared" si="35"/>
        <v>700</v>
      </c>
      <c r="AQ64" s="113"/>
      <c r="AR64" s="113">
        <v>700</v>
      </c>
      <c r="AS64" s="113"/>
      <c r="AT64" s="141">
        <f t="shared" si="36"/>
        <v>0</v>
      </c>
      <c r="AU64" s="139" t="s">
        <v>3608</v>
      </c>
      <c r="AV64" s="140"/>
      <c r="AW64">
        <v>1</v>
      </c>
      <c r="AX64">
        <f t="shared" si="40"/>
        <v>1</v>
      </c>
      <c r="AZ64" s="100">
        <f t="shared" si="37"/>
        <v>700</v>
      </c>
      <c r="BA64" s="145">
        <f t="shared" si="38"/>
        <v>0</v>
      </c>
      <c r="BB64" s="145">
        <f t="shared" si="39"/>
        <v>700</v>
      </c>
    </row>
    <row r="65" spans="1:54" ht="57" customHeight="1">
      <c r="A65" s="97">
        <v>46</v>
      </c>
      <c r="B65" s="98" t="s">
        <v>3626</v>
      </c>
      <c r="C65" s="97" t="s">
        <v>99</v>
      </c>
      <c r="D65" s="99" t="s">
        <v>3627</v>
      </c>
      <c r="E65" s="97" t="s">
        <v>1782</v>
      </c>
      <c r="F65" s="99"/>
      <c r="G65" s="100">
        <f t="shared" si="25"/>
        <v>0</v>
      </c>
      <c r="H65" s="100"/>
      <c r="I65" s="100"/>
      <c r="J65" s="99" t="s">
        <v>3628</v>
      </c>
      <c r="K65" s="111">
        <f t="shared" si="26"/>
        <v>23867</v>
      </c>
      <c r="L65" s="111">
        <v>19460</v>
      </c>
      <c r="M65" s="111">
        <v>4407</v>
      </c>
      <c r="N65" s="111">
        <f t="shared" si="27"/>
        <v>11114</v>
      </c>
      <c r="O65" s="111">
        <v>11114</v>
      </c>
      <c r="P65" s="111">
        <v>0</v>
      </c>
      <c r="Q65" s="125">
        <f t="shared" si="28"/>
        <v>794</v>
      </c>
      <c r="R65" s="125"/>
      <c r="S65" s="113">
        <v>794</v>
      </c>
      <c r="T65" s="125"/>
      <c r="U65" s="111">
        <f t="shared" si="29"/>
        <v>794</v>
      </c>
      <c r="V65" s="113"/>
      <c r="W65" s="113">
        <v>794</v>
      </c>
      <c r="X65" s="111">
        <f t="shared" si="30"/>
        <v>794</v>
      </c>
      <c r="Y65" s="113"/>
      <c r="Z65" s="113">
        <v>794</v>
      </c>
      <c r="AA65" s="125">
        <f t="shared" si="31"/>
        <v>0</v>
      </c>
      <c r="AB65" s="113"/>
      <c r="AC65" s="113"/>
      <c r="AD65" s="113"/>
      <c r="AE65" s="111">
        <f t="shared" si="32"/>
        <v>0</v>
      </c>
      <c r="AF65" s="113"/>
      <c r="AG65" s="113"/>
      <c r="AH65" s="113">
        <f t="shared" si="33"/>
        <v>794</v>
      </c>
      <c r="AI65" s="113"/>
      <c r="AJ65" s="113">
        <v>794</v>
      </c>
      <c r="AK65" s="113"/>
      <c r="AL65" s="113">
        <f t="shared" si="34"/>
        <v>794</v>
      </c>
      <c r="AM65" s="113"/>
      <c r="AN65" s="113">
        <v>794</v>
      </c>
      <c r="AO65" s="113"/>
      <c r="AP65" s="113">
        <f t="shared" si="35"/>
        <v>794</v>
      </c>
      <c r="AQ65" s="113"/>
      <c r="AR65" s="113">
        <v>794</v>
      </c>
      <c r="AS65" s="113"/>
      <c r="AT65" s="141">
        <f t="shared" si="36"/>
        <v>0</v>
      </c>
      <c r="AU65" s="139" t="s">
        <v>3608</v>
      </c>
      <c r="AV65" s="140"/>
      <c r="AW65">
        <v>1</v>
      </c>
      <c r="AX65">
        <f t="shared" si="40"/>
        <v>1</v>
      </c>
      <c r="AZ65" s="100">
        <f t="shared" si="37"/>
        <v>794</v>
      </c>
      <c r="BA65" s="145">
        <f t="shared" si="38"/>
        <v>0</v>
      </c>
      <c r="BB65" s="145">
        <f t="shared" si="39"/>
        <v>794</v>
      </c>
    </row>
    <row r="66" spans="1:54" ht="57" customHeight="1">
      <c r="A66" s="97">
        <v>47</v>
      </c>
      <c r="B66" s="98" t="s">
        <v>3629</v>
      </c>
      <c r="C66" s="97" t="s">
        <v>120</v>
      </c>
      <c r="D66" s="99" t="s">
        <v>3555</v>
      </c>
      <c r="E66" s="97" t="s">
        <v>179</v>
      </c>
      <c r="F66" s="99" t="s">
        <v>3630</v>
      </c>
      <c r="G66" s="100">
        <f t="shared" ref="G66:G69" si="41">SUM(H66:I66)</f>
        <v>13910</v>
      </c>
      <c r="H66" s="100">
        <v>10726</v>
      </c>
      <c r="I66" s="100">
        <v>3184</v>
      </c>
      <c r="J66" s="99" t="s">
        <v>3631</v>
      </c>
      <c r="K66" s="111">
        <f t="shared" si="26"/>
        <v>13910</v>
      </c>
      <c r="L66" s="111">
        <v>13038</v>
      </c>
      <c r="M66" s="111">
        <v>872</v>
      </c>
      <c r="N66" s="111">
        <f t="shared" si="27"/>
        <v>5392</v>
      </c>
      <c r="O66" s="111">
        <v>5392</v>
      </c>
      <c r="P66" s="111"/>
      <c r="Q66" s="125">
        <f t="shared" si="28"/>
        <v>0</v>
      </c>
      <c r="R66" s="125"/>
      <c r="S66" s="113">
        <v>0</v>
      </c>
      <c r="T66" s="125"/>
      <c r="U66" s="111">
        <f t="shared" si="29"/>
        <v>753</v>
      </c>
      <c r="V66" s="113"/>
      <c r="W66" s="113">
        <v>753</v>
      </c>
      <c r="X66" s="111">
        <f t="shared" si="30"/>
        <v>753</v>
      </c>
      <c r="Y66" s="113"/>
      <c r="Z66" s="113">
        <v>753</v>
      </c>
      <c r="AA66" s="125">
        <f t="shared" si="31"/>
        <v>0</v>
      </c>
      <c r="AB66" s="113"/>
      <c r="AC66" s="113"/>
      <c r="AD66" s="113"/>
      <c r="AE66" s="111">
        <f t="shared" si="32"/>
        <v>0</v>
      </c>
      <c r="AF66" s="113"/>
      <c r="AG66" s="113"/>
      <c r="AH66" s="113">
        <f t="shared" si="33"/>
        <v>1500</v>
      </c>
      <c r="AI66" s="113"/>
      <c r="AJ66" s="113">
        <v>1500</v>
      </c>
      <c r="AK66" s="113"/>
      <c r="AL66" s="113">
        <f t="shared" si="34"/>
        <v>1500</v>
      </c>
      <c r="AM66" s="113"/>
      <c r="AN66" s="113">
        <v>1500</v>
      </c>
      <c r="AO66" s="113"/>
      <c r="AP66" s="113">
        <f t="shared" si="35"/>
        <v>1500</v>
      </c>
      <c r="AQ66" s="113"/>
      <c r="AR66" s="113">
        <v>1500</v>
      </c>
      <c r="AS66" s="113"/>
      <c r="AT66" s="141">
        <f t="shared" si="36"/>
        <v>1500</v>
      </c>
      <c r="AU66" s="139" t="s">
        <v>1427</v>
      </c>
      <c r="AV66" s="140"/>
      <c r="AW66">
        <v>1</v>
      </c>
      <c r="AX66">
        <v>1</v>
      </c>
      <c r="AZ66" s="100">
        <f t="shared" ref="AZ66:AZ69" si="42">SUM(BA66:BB66)</f>
        <v>753</v>
      </c>
      <c r="BA66" s="145">
        <f t="shared" si="38"/>
        <v>0</v>
      </c>
      <c r="BB66" s="145">
        <f t="shared" si="39"/>
        <v>753</v>
      </c>
    </row>
    <row r="67" spans="1:54" ht="57" customHeight="1">
      <c r="A67" s="97">
        <v>48</v>
      </c>
      <c r="B67" s="98" t="s">
        <v>3632</v>
      </c>
      <c r="C67" s="97" t="s">
        <v>120</v>
      </c>
      <c r="D67" s="99" t="s">
        <v>3633</v>
      </c>
      <c r="E67" s="97" t="s">
        <v>388</v>
      </c>
      <c r="F67" s="99"/>
      <c r="G67" s="100">
        <f t="shared" si="41"/>
        <v>0</v>
      </c>
      <c r="H67" s="100"/>
      <c r="I67" s="100"/>
      <c r="J67" s="179" t="s">
        <v>3634</v>
      </c>
      <c r="K67" s="111">
        <f t="shared" si="26"/>
        <v>20409</v>
      </c>
      <c r="L67" s="180">
        <v>16934</v>
      </c>
      <c r="M67" s="111">
        <v>3475</v>
      </c>
      <c r="N67" s="111">
        <f t="shared" si="27"/>
        <v>0</v>
      </c>
      <c r="O67" s="111"/>
      <c r="P67" s="111">
        <v>0</v>
      </c>
      <c r="Q67" s="125">
        <f t="shared" si="28"/>
        <v>17000</v>
      </c>
      <c r="R67" s="125"/>
      <c r="S67" s="113">
        <v>17000</v>
      </c>
      <c r="T67" s="125"/>
      <c r="U67" s="111">
        <f t="shared" si="29"/>
        <v>11294</v>
      </c>
      <c r="V67" s="113"/>
      <c r="W67" s="113">
        <f>10170+1124</f>
        <v>11294</v>
      </c>
      <c r="X67" s="111">
        <f t="shared" si="30"/>
        <v>11294</v>
      </c>
      <c r="Y67" s="113"/>
      <c r="Z67" s="113">
        <f>10170+1124</f>
        <v>11294</v>
      </c>
      <c r="AA67" s="125">
        <f t="shared" si="31"/>
        <v>4500</v>
      </c>
      <c r="AB67" s="113"/>
      <c r="AC67" s="113">
        <v>4500</v>
      </c>
      <c r="AD67" s="113"/>
      <c r="AE67" s="111">
        <f t="shared" si="32"/>
        <v>0</v>
      </c>
      <c r="AF67" s="113"/>
      <c r="AG67" s="113"/>
      <c r="AH67" s="113">
        <f t="shared" si="33"/>
        <v>16200</v>
      </c>
      <c r="AI67" s="113"/>
      <c r="AJ67" s="113">
        <v>16200</v>
      </c>
      <c r="AK67" s="113"/>
      <c r="AL67" s="113">
        <f t="shared" si="34"/>
        <v>16200</v>
      </c>
      <c r="AM67" s="113"/>
      <c r="AN67" s="113">
        <v>16200</v>
      </c>
      <c r="AO67" s="113"/>
      <c r="AP67" s="113">
        <f t="shared" si="35"/>
        <v>16200</v>
      </c>
      <c r="AQ67" s="113"/>
      <c r="AR67" s="113">
        <v>16200</v>
      </c>
      <c r="AS67" s="113"/>
      <c r="AT67" s="141">
        <f t="shared" si="36"/>
        <v>-800</v>
      </c>
      <c r="AU67" s="139" t="s">
        <v>909</v>
      </c>
      <c r="AV67" s="140"/>
      <c r="AW67">
        <v>1</v>
      </c>
      <c r="AX67">
        <f t="shared" si="40"/>
        <v>1</v>
      </c>
      <c r="AZ67" s="100">
        <f t="shared" si="42"/>
        <v>15794</v>
      </c>
      <c r="BA67" s="145">
        <f t="shared" si="38"/>
        <v>0</v>
      </c>
      <c r="BB67" s="145">
        <f t="shared" si="39"/>
        <v>15794</v>
      </c>
    </row>
    <row r="68" spans="1:54" ht="87.75" customHeight="1">
      <c r="A68" s="97">
        <v>49</v>
      </c>
      <c r="B68" s="98" t="s">
        <v>3635</v>
      </c>
      <c r="C68" s="97" t="s">
        <v>120</v>
      </c>
      <c r="D68" s="99" t="s">
        <v>3636</v>
      </c>
      <c r="E68" s="97" t="s">
        <v>283</v>
      </c>
      <c r="F68" s="99"/>
      <c r="G68" s="100">
        <f t="shared" si="41"/>
        <v>0</v>
      </c>
      <c r="H68" s="100"/>
      <c r="I68" s="100"/>
      <c r="J68" s="99" t="s">
        <v>3637</v>
      </c>
      <c r="K68" s="111">
        <f t="shared" si="26"/>
        <v>45792</v>
      </c>
      <c r="L68" s="111">
        <v>45792</v>
      </c>
      <c r="M68" s="111">
        <v>0</v>
      </c>
      <c r="N68" s="111">
        <f t="shared" si="27"/>
        <v>24658</v>
      </c>
      <c r="O68" s="111">
        <v>24658</v>
      </c>
      <c r="P68" s="111">
        <v>0</v>
      </c>
      <c r="Q68" s="125">
        <f t="shared" si="28"/>
        <v>12703</v>
      </c>
      <c r="R68" s="125"/>
      <c r="S68" s="113">
        <v>12703</v>
      </c>
      <c r="T68" s="125"/>
      <c r="U68" s="111">
        <f t="shared" si="29"/>
        <v>12703</v>
      </c>
      <c r="V68" s="113"/>
      <c r="W68" s="113">
        <v>12703</v>
      </c>
      <c r="X68" s="111">
        <f t="shared" si="30"/>
        <v>12703</v>
      </c>
      <c r="Y68" s="113"/>
      <c r="Z68" s="113">
        <v>12703</v>
      </c>
      <c r="AA68" s="125">
        <f t="shared" si="31"/>
        <v>0</v>
      </c>
      <c r="AB68" s="113"/>
      <c r="AC68" s="113"/>
      <c r="AD68" s="113"/>
      <c r="AE68" s="111">
        <f t="shared" si="32"/>
        <v>0</v>
      </c>
      <c r="AF68" s="113"/>
      <c r="AG68" s="113"/>
      <c r="AH68" s="113">
        <f t="shared" si="33"/>
        <v>12703</v>
      </c>
      <c r="AI68" s="113"/>
      <c r="AJ68" s="113">
        <v>12703</v>
      </c>
      <c r="AK68" s="113"/>
      <c r="AL68" s="125">
        <f t="shared" si="34"/>
        <v>12703</v>
      </c>
      <c r="AM68" s="125"/>
      <c r="AN68" s="113">
        <v>12703</v>
      </c>
      <c r="AO68" s="125"/>
      <c r="AP68" s="125">
        <f t="shared" si="35"/>
        <v>12703</v>
      </c>
      <c r="AQ68" s="125"/>
      <c r="AR68" s="113">
        <v>12703</v>
      </c>
      <c r="AS68" s="125"/>
      <c r="AT68" s="141">
        <f t="shared" si="36"/>
        <v>0</v>
      </c>
      <c r="AU68" s="139" t="s">
        <v>909</v>
      </c>
      <c r="AV68" s="140"/>
      <c r="AW68">
        <v>1</v>
      </c>
      <c r="AX68">
        <f t="shared" si="40"/>
        <v>1</v>
      </c>
      <c r="AZ68" s="100">
        <f t="shared" si="42"/>
        <v>12703</v>
      </c>
      <c r="BA68" s="145">
        <f t="shared" si="38"/>
        <v>0</v>
      </c>
      <c r="BB68" s="145">
        <f t="shared" si="39"/>
        <v>12703</v>
      </c>
    </row>
    <row r="69" spans="1:54" ht="70.5" customHeight="1">
      <c r="A69" s="97">
        <v>50</v>
      </c>
      <c r="B69" s="98" t="s">
        <v>3638</v>
      </c>
      <c r="C69" s="97" t="s">
        <v>120</v>
      </c>
      <c r="D69" s="99"/>
      <c r="E69" s="97" t="s">
        <v>283</v>
      </c>
      <c r="F69" s="99"/>
      <c r="G69" s="100">
        <f t="shared" si="41"/>
        <v>0</v>
      </c>
      <c r="H69" s="100"/>
      <c r="I69" s="100"/>
      <c r="J69" s="99" t="s">
        <v>3639</v>
      </c>
      <c r="K69" s="111">
        <f t="shared" si="26"/>
        <v>48998</v>
      </c>
      <c r="L69" s="111">
        <v>48998</v>
      </c>
      <c r="M69" s="111">
        <v>0</v>
      </c>
      <c r="N69" s="111">
        <f t="shared" si="27"/>
        <v>9878</v>
      </c>
      <c r="O69" s="111">
        <v>9878</v>
      </c>
      <c r="P69" s="111">
        <v>0</v>
      </c>
      <c r="Q69" s="125">
        <f t="shared" si="28"/>
        <v>32700</v>
      </c>
      <c r="R69" s="125">
        <v>23969</v>
      </c>
      <c r="S69" s="113">
        <v>8731</v>
      </c>
      <c r="T69" s="125"/>
      <c r="U69" s="111">
        <f t="shared" si="29"/>
        <v>32700</v>
      </c>
      <c r="V69" s="113">
        <v>23969</v>
      </c>
      <c r="W69" s="113">
        <v>8731</v>
      </c>
      <c r="X69" s="111">
        <f t="shared" si="30"/>
        <v>32700</v>
      </c>
      <c r="Y69" s="113">
        <v>23969</v>
      </c>
      <c r="Z69" s="113">
        <v>8731</v>
      </c>
      <c r="AA69" s="125">
        <f t="shared" si="31"/>
        <v>0</v>
      </c>
      <c r="AB69" s="113"/>
      <c r="AC69" s="113"/>
      <c r="AD69" s="113"/>
      <c r="AE69" s="111">
        <f t="shared" si="32"/>
        <v>0</v>
      </c>
      <c r="AF69" s="113"/>
      <c r="AG69" s="113"/>
      <c r="AH69" s="113">
        <f t="shared" si="33"/>
        <v>32700</v>
      </c>
      <c r="AI69" s="113">
        <v>23969</v>
      </c>
      <c r="AJ69" s="113">
        <v>8731</v>
      </c>
      <c r="AK69" s="113"/>
      <c r="AL69" s="125">
        <f t="shared" si="34"/>
        <v>32700</v>
      </c>
      <c r="AM69" s="125">
        <v>23969</v>
      </c>
      <c r="AN69" s="113">
        <v>8731</v>
      </c>
      <c r="AO69" s="125"/>
      <c r="AP69" s="125">
        <f t="shared" si="35"/>
        <v>32700</v>
      </c>
      <c r="AQ69" s="125">
        <v>23969</v>
      </c>
      <c r="AR69" s="113">
        <v>8731</v>
      </c>
      <c r="AS69" s="125"/>
      <c r="AT69" s="141">
        <f t="shared" si="36"/>
        <v>0</v>
      </c>
      <c r="AU69" s="139" t="s">
        <v>909</v>
      </c>
      <c r="AV69" s="140"/>
      <c r="AW69">
        <v>1</v>
      </c>
      <c r="AX69">
        <f t="shared" si="40"/>
        <v>1</v>
      </c>
      <c r="AZ69" s="100">
        <f t="shared" si="42"/>
        <v>32700</v>
      </c>
      <c r="BA69" s="145">
        <f t="shared" si="38"/>
        <v>23969</v>
      </c>
      <c r="BB69" s="145">
        <f t="shared" si="39"/>
        <v>8731</v>
      </c>
    </row>
    <row r="70" spans="1:54" ht="57" customHeight="1">
      <c r="A70" s="148"/>
      <c r="B70" s="93" t="s">
        <v>56</v>
      </c>
      <c r="C70" s="149"/>
      <c r="D70" s="150"/>
      <c r="E70" s="149"/>
      <c r="F70" s="150"/>
      <c r="G70" s="151">
        <f>G71+G357</f>
        <v>3715329</v>
      </c>
      <c r="H70" s="151">
        <f>H71+H357</f>
        <v>2915423</v>
      </c>
      <c r="I70" s="151">
        <f>I71+I357</f>
        <v>799906</v>
      </c>
      <c r="J70" s="181"/>
      <c r="K70" s="151">
        <f t="shared" ref="K70:AT70" si="43">K71+K357</f>
        <v>3632161.5939999996</v>
      </c>
      <c r="L70" s="151">
        <f t="shared" si="43"/>
        <v>2758061.8569999998</v>
      </c>
      <c r="M70" s="151">
        <f t="shared" si="43"/>
        <v>874099.73700000008</v>
      </c>
      <c r="N70" s="151">
        <f t="shared" si="43"/>
        <v>6607</v>
      </c>
      <c r="O70" s="151">
        <f t="shared" si="43"/>
        <v>5844</v>
      </c>
      <c r="P70" s="151">
        <f t="shared" si="43"/>
        <v>763</v>
      </c>
      <c r="Q70" s="151">
        <f t="shared" si="43"/>
        <v>2196788.9</v>
      </c>
      <c r="R70" s="151">
        <f t="shared" si="43"/>
        <v>352086</v>
      </c>
      <c r="S70" s="151">
        <f t="shared" si="43"/>
        <v>1844702.9</v>
      </c>
      <c r="T70" s="151">
        <f t="shared" si="43"/>
        <v>0</v>
      </c>
      <c r="U70" s="151">
        <f t="shared" si="43"/>
        <v>1395971.7309999999</v>
      </c>
      <c r="V70" s="151">
        <f t="shared" si="43"/>
        <v>203823</v>
      </c>
      <c r="W70" s="151">
        <f t="shared" si="43"/>
        <v>1192148.7309999999</v>
      </c>
      <c r="X70" s="151">
        <f t="shared" si="43"/>
        <v>1328338.7309999999</v>
      </c>
      <c r="Y70" s="151">
        <f t="shared" si="43"/>
        <v>200290</v>
      </c>
      <c r="Z70" s="151">
        <f t="shared" si="43"/>
        <v>1128048.7309999999</v>
      </c>
      <c r="AA70" s="151">
        <f t="shared" si="43"/>
        <v>469866</v>
      </c>
      <c r="AB70" s="151">
        <f t="shared" si="43"/>
        <v>89410</v>
      </c>
      <c r="AC70" s="151">
        <f t="shared" si="43"/>
        <v>376305</v>
      </c>
      <c r="AD70" s="151">
        <f t="shared" si="43"/>
        <v>4151</v>
      </c>
      <c r="AE70" s="151">
        <f t="shared" si="43"/>
        <v>255133</v>
      </c>
      <c r="AF70" s="151">
        <f t="shared" si="43"/>
        <v>46990</v>
      </c>
      <c r="AG70" s="151">
        <f t="shared" si="43"/>
        <v>208143</v>
      </c>
      <c r="AH70" s="151">
        <f t="shared" si="43"/>
        <v>2234453</v>
      </c>
      <c r="AI70" s="151">
        <f t="shared" si="43"/>
        <v>341941</v>
      </c>
      <c r="AJ70" s="151">
        <f t="shared" si="43"/>
        <v>1892512</v>
      </c>
      <c r="AK70" s="151">
        <f t="shared" si="43"/>
        <v>0</v>
      </c>
      <c r="AL70" s="151">
        <f t="shared" si="43"/>
        <v>2238782</v>
      </c>
      <c r="AM70" s="151">
        <f t="shared" si="43"/>
        <v>335187</v>
      </c>
      <c r="AN70" s="151">
        <f t="shared" si="43"/>
        <v>1903595</v>
      </c>
      <c r="AO70" s="151">
        <f t="shared" si="43"/>
        <v>0</v>
      </c>
      <c r="AP70" s="151">
        <f t="shared" si="43"/>
        <v>2238782</v>
      </c>
      <c r="AQ70" s="151">
        <f t="shared" si="43"/>
        <v>294432</v>
      </c>
      <c r="AR70" s="151">
        <f t="shared" si="43"/>
        <v>1944350</v>
      </c>
      <c r="AS70" s="151">
        <f t="shared" si="43"/>
        <v>0</v>
      </c>
      <c r="AT70" s="60">
        <f t="shared" si="43"/>
        <v>41993.1</v>
      </c>
      <c r="AU70" s="139"/>
      <c r="AV70" s="138"/>
      <c r="AW70" s="60">
        <f>AW71+AW357</f>
        <v>294</v>
      </c>
      <c r="AX70" s="60">
        <f>AX71+AX357</f>
        <v>294</v>
      </c>
      <c r="AZ70" s="151">
        <f>AZ71+AZ357</f>
        <v>1865837.7310000001</v>
      </c>
      <c r="BA70" s="151">
        <f>BA71+BA357</f>
        <v>293233</v>
      </c>
      <c r="BB70" s="151">
        <f>BB71+BB357</f>
        <v>1572604.7310000001</v>
      </c>
    </row>
    <row r="71" spans="1:54" ht="57" customHeight="1">
      <c r="A71" s="148"/>
      <c r="B71" s="93" t="s">
        <v>57</v>
      </c>
      <c r="C71" s="152"/>
      <c r="D71" s="153"/>
      <c r="E71" s="152"/>
      <c r="F71" s="153"/>
      <c r="G71" s="154">
        <f t="shared" ref="G71:I71" si="44">G72</f>
        <v>3551126</v>
      </c>
      <c r="H71" s="154">
        <f t="shared" si="44"/>
        <v>2806332</v>
      </c>
      <c r="I71" s="154">
        <f t="shared" si="44"/>
        <v>744794</v>
      </c>
      <c r="J71" s="182"/>
      <c r="K71" s="154">
        <f t="shared" ref="K71:AT71" si="45">K72</f>
        <v>3469634.5939999996</v>
      </c>
      <c r="L71" s="154">
        <f t="shared" si="45"/>
        <v>2650646.8569999998</v>
      </c>
      <c r="M71" s="154">
        <f t="shared" si="45"/>
        <v>818987.73700000008</v>
      </c>
      <c r="N71" s="154">
        <f t="shared" si="45"/>
        <v>6507</v>
      </c>
      <c r="O71" s="154">
        <f t="shared" si="45"/>
        <v>5744</v>
      </c>
      <c r="P71" s="154">
        <f t="shared" si="45"/>
        <v>763</v>
      </c>
      <c r="Q71" s="154">
        <f t="shared" si="45"/>
        <v>2167845.9</v>
      </c>
      <c r="R71" s="154">
        <f t="shared" si="45"/>
        <v>352086</v>
      </c>
      <c r="S71" s="154">
        <f t="shared" si="45"/>
        <v>1815759.9</v>
      </c>
      <c r="T71" s="154">
        <f t="shared" si="45"/>
        <v>0</v>
      </c>
      <c r="U71" s="154">
        <f t="shared" si="45"/>
        <v>1392920.7309999999</v>
      </c>
      <c r="V71" s="154">
        <f t="shared" si="45"/>
        <v>203823</v>
      </c>
      <c r="W71" s="154">
        <f t="shared" si="45"/>
        <v>1189097.7309999999</v>
      </c>
      <c r="X71" s="154">
        <f t="shared" si="45"/>
        <v>1325287.7309999999</v>
      </c>
      <c r="Y71" s="154">
        <f t="shared" si="45"/>
        <v>200290</v>
      </c>
      <c r="Z71" s="154">
        <f t="shared" si="45"/>
        <v>1124997.7309999999</v>
      </c>
      <c r="AA71" s="154">
        <f t="shared" si="45"/>
        <v>463812</v>
      </c>
      <c r="AB71" s="154">
        <f t="shared" si="45"/>
        <v>89410</v>
      </c>
      <c r="AC71" s="154">
        <f t="shared" si="45"/>
        <v>370251</v>
      </c>
      <c r="AD71" s="154">
        <f t="shared" si="45"/>
        <v>4151</v>
      </c>
      <c r="AE71" s="154">
        <f t="shared" si="45"/>
        <v>249279</v>
      </c>
      <c r="AF71" s="154">
        <f t="shared" si="45"/>
        <v>46990</v>
      </c>
      <c r="AG71" s="154">
        <f t="shared" si="45"/>
        <v>202289</v>
      </c>
      <c r="AH71" s="154">
        <f t="shared" si="45"/>
        <v>2205782</v>
      </c>
      <c r="AI71" s="154">
        <f t="shared" si="45"/>
        <v>341941</v>
      </c>
      <c r="AJ71" s="154">
        <f t="shared" si="45"/>
        <v>1863841</v>
      </c>
      <c r="AK71" s="154">
        <f t="shared" si="45"/>
        <v>0</v>
      </c>
      <c r="AL71" s="154">
        <f t="shared" si="45"/>
        <v>2210111</v>
      </c>
      <c r="AM71" s="154">
        <f t="shared" si="45"/>
        <v>335187</v>
      </c>
      <c r="AN71" s="154">
        <f t="shared" si="45"/>
        <v>1874924</v>
      </c>
      <c r="AO71" s="154">
        <f t="shared" si="45"/>
        <v>0</v>
      </c>
      <c r="AP71" s="154">
        <f t="shared" si="45"/>
        <v>2210111</v>
      </c>
      <c r="AQ71" s="154">
        <f t="shared" si="45"/>
        <v>294432</v>
      </c>
      <c r="AR71" s="154">
        <f t="shared" si="45"/>
        <v>1915679</v>
      </c>
      <c r="AS71" s="154">
        <f t="shared" si="45"/>
        <v>0</v>
      </c>
      <c r="AT71" s="60">
        <f t="shared" si="45"/>
        <v>42265.1</v>
      </c>
      <c r="AU71" s="192"/>
      <c r="AV71" s="136"/>
      <c r="AW71" s="60">
        <f t="shared" ref="AW71:AX71" si="46">AW72</f>
        <v>282</v>
      </c>
      <c r="AX71" s="60">
        <f t="shared" si="46"/>
        <v>282</v>
      </c>
      <c r="AZ71" s="154">
        <f t="shared" ref="AZ71:BB71" si="47">AZ72</f>
        <v>1856732.7310000001</v>
      </c>
      <c r="BA71" s="154">
        <f t="shared" si="47"/>
        <v>293233</v>
      </c>
      <c r="BB71" s="154">
        <f t="shared" si="47"/>
        <v>1563499.7310000001</v>
      </c>
    </row>
    <row r="72" spans="1:54" ht="68.25" customHeight="1">
      <c r="A72" s="148"/>
      <c r="B72" s="93" t="s">
        <v>62</v>
      </c>
      <c r="C72" s="152"/>
      <c r="D72" s="153"/>
      <c r="E72" s="152"/>
      <c r="F72" s="153"/>
      <c r="G72" s="154">
        <f>SUM(G73:G352)</f>
        <v>3551126</v>
      </c>
      <c r="H72" s="154">
        <f>SUM(H73:H352)</f>
        <v>2806332</v>
      </c>
      <c r="I72" s="154">
        <f>SUM(I73:I352)</f>
        <v>744794</v>
      </c>
      <c r="J72" s="182"/>
      <c r="K72" s="154">
        <f t="shared" ref="K72:AT72" si="48">SUM(K73:K352)</f>
        <v>3469634.5939999996</v>
      </c>
      <c r="L72" s="154">
        <f t="shared" si="48"/>
        <v>2650646.8569999998</v>
      </c>
      <c r="M72" s="154">
        <f t="shared" si="48"/>
        <v>818987.73700000008</v>
      </c>
      <c r="N72" s="154">
        <f t="shared" si="48"/>
        <v>6507</v>
      </c>
      <c r="O72" s="154">
        <f t="shared" si="48"/>
        <v>5744</v>
      </c>
      <c r="P72" s="154">
        <f t="shared" si="48"/>
        <v>763</v>
      </c>
      <c r="Q72" s="154">
        <f t="shared" si="48"/>
        <v>2167845.9</v>
      </c>
      <c r="R72" s="154">
        <f t="shared" si="48"/>
        <v>352086</v>
      </c>
      <c r="S72" s="154">
        <f t="shared" si="48"/>
        <v>1815759.9</v>
      </c>
      <c r="T72" s="2316">
        <f t="shared" si="48"/>
        <v>0</v>
      </c>
      <c r="U72" s="2316">
        <f t="shared" si="48"/>
        <v>1392920.7309999999</v>
      </c>
      <c r="V72" s="2316">
        <f t="shared" si="48"/>
        <v>203823</v>
      </c>
      <c r="W72" s="2316">
        <f t="shared" si="48"/>
        <v>1189097.7309999999</v>
      </c>
      <c r="X72" s="2316">
        <f t="shared" si="48"/>
        <v>1325287.7309999999</v>
      </c>
      <c r="Y72" s="2316">
        <f t="shared" si="48"/>
        <v>200290</v>
      </c>
      <c r="Z72" s="2316">
        <f t="shared" si="48"/>
        <v>1124997.7309999999</v>
      </c>
      <c r="AA72" s="2316">
        <f t="shared" si="48"/>
        <v>463812</v>
      </c>
      <c r="AB72" s="2316">
        <f t="shared" si="48"/>
        <v>89410</v>
      </c>
      <c r="AC72" s="2316">
        <f t="shared" si="48"/>
        <v>370251</v>
      </c>
      <c r="AD72" s="2316">
        <f t="shared" si="48"/>
        <v>4151</v>
      </c>
      <c r="AE72" s="2316">
        <f t="shared" si="48"/>
        <v>249279</v>
      </c>
      <c r="AF72" s="2316">
        <f t="shared" si="48"/>
        <v>46990</v>
      </c>
      <c r="AG72" s="2316">
        <f t="shared" si="48"/>
        <v>202289</v>
      </c>
      <c r="AH72" s="2316">
        <f t="shared" si="48"/>
        <v>2205782</v>
      </c>
      <c r="AI72" s="2316">
        <f t="shared" si="48"/>
        <v>341941</v>
      </c>
      <c r="AJ72" s="2316">
        <f t="shared" si="48"/>
        <v>1863841</v>
      </c>
      <c r="AK72" s="2316">
        <f t="shared" si="48"/>
        <v>0</v>
      </c>
      <c r="AL72" s="2316">
        <f t="shared" si="48"/>
        <v>2210111</v>
      </c>
      <c r="AM72" s="2316">
        <f t="shared" si="48"/>
        <v>335187</v>
      </c>
      <c r="AN72" s="2316">
        <f t="shared" si="48"/>
        <v>1874924</v>
      </c>
      <c r="AO72" s="2316">
        <f t="shared" si="48"/>
        <v>0</v>
      </c>
      <c r="AP72" s="2316">
        <f t="shared" si="48"/>
        <v>2210111</v>
      </c>
      <c r="AQ72" s="2316">
        <f t="shared" si="48"/>
        <v>294432</v>
      </c>
      <c r="AR72" s="2316">
        <f t="shared" si="48"/>
        <v>1915679</v>
      </c>
      <c r="AS72" s="2316">
        <f t="shared" si="48"/>
        <v>0</v>
      </c>
      <c r="AT72" s="2046">
        <f t="shared" si="48"/>
        <v>42265.1</v>
      </c>
      <c r="AU72" s="2317"/>
      <c r="AV72" s="2318"/>
      <c r="AW72" s="60">
        <f>SUM(AW73:AW352)</f>
        <v>282</v>
      </c>
      <c r="AX72" s="60">
        <f>SUM(AX73:AX352)</f>
        <v>282</v>
      </c>
      <c r="AZ72" s="154">
        <f>SUM(AZ73:AZ352)</f>
        <v>1856732.7310000001</v>
      </c>
      <c r="BA72" s="154">
        <f>SUM(BA73:BA352)</f>
        <v>293233</v>
      </c>
      <c r="BB72" s="154">
        <f>SUM(BB73:BB352)</f>
        <v>1563499.7310000001</v>
      </c>
    </row>
    <row r="73" spans="1:54" ht="57" customHeight="1">
      <c r="A73" s="155">
        <v>1</v>
      </c>
      <c r="B73" s="156" t="s">
        <v>3640</v>
      </c>
      <c r="C73" s="157" t="s">
        <v>173</v>
      </c>
      <c r="D73" s="158"/>
      <c r="E73" s="159" t="s">
        <v>156</v>
      </c>
      <c r="F73" s="160" t="s">
        <v>3641</v>
      </c>
      <c r="G73" s="100">
        <f t="shared" ref="G73:G136" si="49">SUM(H73:I73)</f>
        <v>52089</v>
      </c>
      <c r="H73" s="54">
        <v>52089</v>
      </c>
      <c r="I73" s="183"/>
      <c r="J73" s="99" t="s">
        <v>3642</v>
      </c>
      <c r="K73" s="111">
        <f t="shared" ref="K73:K79" si="50">SUM(L73:M73)</f>
        <v>48723</v>
      </c>
      <c r="L73" s="111">
        <v>16536</v>
      </c>
      <c r="M73" s="111">
        <v>32187</v>
      </c>
      <c r="N73" s="111">
        <f t="shared" ref="N73:N79" si="51">SUM(O73:P73)</f>
        <v>484</v>
      </c>
      <c r="O73" s="111"/>
      <c r="P73" s="111">
        <v>484</v>
      </c>
      <c r="Q73" s="125">
        <f t="shared" ref="Q73:Q79" si="52">SUM(R73:T73)</f>
        <v>14500</v>
      </c>
      <c r="R73" s="125"/>
      <c r="S73" s="113">
        <v>14500</v>
      </c>
      <c r="T73" s="2314"/>
      <c r="U73" s="2315">
        <f t="shared" ref="U73:U79" si="53">SUM(V73:W73)</f>
        <v>6000</v>
      </c>
      <c r="V73" s="2319"/>
      <c r="W73" s="2139">
        <f>3666+2334</f>
        <v>6000</v>
      </c>
      <c r="X73" s="2315">
        <f t="shared" ref="X73:X79" si="54">SUM(Y73:Z73)</f>
        <v>6000</v>
      </c>
      <c r="Y73" s="2319"/>
      <c r="Z73" s="2139">
        <f>3666+2334</f>
        <v>6000</v>
      </c>
      <c r="AA73" s="2314">
        <f t="shared" ref="AA73:AA79" si="55">SUM(AB73:AD73)</f>
        <v>5500</v>
      </c>
      <c r="AB73" s="2319"/>
      <c r="AC73" s="2314">
        <v>5500</v>
      </c>
      <c r="AD73" s="2319"/>
      <c r="AE73" s="2315">
        <f t="shared" ref="AE73:AE79" si="56">SUM(AF73:AG73)</f>
        <v>1706</v>
      </c>
      <c r="AF73" s="2319"/>
      <c r="AG73" s="2320">
        <v>1706</v>
      </c>
      <c r="AH73" s="2139">
        <f t="shared" ref="AH73:AH79" si="57">SUM(AI73:AK73)</f>
        <v>14500</v>
      </c>
      <c r="AI73" s="2139"/>
      <c r="AJ73" s="2139">
        <v>14500</v>
      </c>
      <c r="AK73" s="2139"/>
      <c r="AL73" s="2314">
        <f t="shared" ref="AL73:AL79" si="58">SUM(AM73:AO73)</f>
        <v>14500</v>
      </c>
      <c r="AM73" s="2314"/>
      <c r="AN73" s="2139">
        <v>14500</v>
      </c>
      <c r="AO73" s="2314"/>
      <c r="AP73" s="2314">
        <f t="shared" ref="AP73:AP79" si="59">SUM(AQ73:AS73)</f>
        <v>14500</v>
      </c>
      <c r="AQ73" s="2314"/>
      <c r="AR73" s="2139">
        <v>14500</v>
      </c>
      <c r="AS73" s="2314"/>
      <c r="AT73" s="1972">
        <f t="shared" ref="AT73:AT136" si="60">AP73-Q73</f>
        <v>0</v>
      </c>
      <c r="AU73" s="2321" t="s">
        <v>1049</v>
      </c>
      <c r="AV73" s="2322"/>
      <c r="AW73">
        <v>1</v>
      </c>
      <c r="AX73">
        <f>AW73</f>
        <v>1</v>
      </c>
      <c r="AZ73" s="100">
        <f t="shared" ref="AZ73:AZ136" si="61">SUM(BA73:BB73)</f>
        <v>11500</v>
      </c>
      <c r="BA73" s="145">
        <f t="shared" ref="BA73:BA136" si="62">V73+AB73</f>
        <v>0</v>
      </c>
      <c r="BB73" s="145">
        <f t="shared" ref="BB73:BB136" si="63">SUM(W73,AC73,AD73)</f>
        <v>11500</v>
      </c>
    </row>
    <row r="74" spans="1:54" ht="57" customHeight="1">
      <c r="A74" s="155">
        <v>2</v>
      </c>
      <c r="B74" s="156" t="s">
        <v>3643</v>
      </c>
      <c r="C74" s="157" t="s">
        <v>173</v>
      </c>
      <c r="D74" s="158"/>
      <c r="E74" s="159" t="s">
        <v>156</v>
      </c>
      <c r="F74" s="160" t="s">
        <v>3644</v>
      </c>
      <c r="G74" s="100">
        <f t="shared" si="49"/>
        <v>27000</v>
      </c>
      <c r="H74" s="54">
        <v>27000</v>
      </c>
      <c r="I74" s="183"/>
      <c r="J74" s="99" t="s">
        <v>3645</v>
      </c>
      <c r="K74" s="111">
        <f t="shared" si="50"/>
        <v>27000</v>
      </c>
      <c r="L74" s="111">
        <v>11422</v>
      </c>
      <c r="M74" s="111">
        <v>15578</v>
      </c>
      <c r="N74" s="111">
        <f t="shared" si="51"/>
        <v>223</v>
      </c>
      <c r="O74" s="111"/>
      <c r="P74" s="111">
        <v>223</v>
      </c>
      <c r="Q74" s="125">
        <f t="shared" si="52"/>
        <v>9900</v>
      </c>
      <c r="R74" s="125"/>
      <c r="S74" s="113">
        <v>9900</v>
      </c>
      <c r="T74" s="2314"/>
      <c r="U74" s="2315">
        <f t="shared" si="53"/>
        <v>4000</v>
      </c>
      <c r="V74" s="2319"/>
      <c r="W74" s="2139">
        <f>2676+1324</f>
        <v>4000</v>
      </c>
      <c r="X74" s="2315">
        <f t="shared" si="54"/>
        <v>4000</v>
      </c>
      <c r="Y74" s="2319"/>
      <c r="Z74" s="2139">
        <f>2676+1324</f>
        <v>4000</v>
      </c>
      <c r="AA74" s="2314">
        <f t="shared" si="55"/>
        <v>5900</v>
      </c>
      <c r="AB74" s="2319"/>
      <c r="AC74" s="2314">
        <v>5900</v>
      </c>
      <c r="AD74" s="2319"/>
      <c r="AE74" s="2315">
        <f t="shared" si="56"/>
        <v>3124</v>
      </c>
      <c r="AF74" s="2319"/>
      <c r="AG74" s="2320">
        <v>3124</v>
      </c>
      <c r="AH74" s="2139">
        <f t="shared" si="57"/>
        <v>9900</v>
      </c>
      <c r="AI74" s="2139"/>
      <c r="AJ74" s="2139">
        <v>9900</v>
      </c>
      <c r="AK74" s="2139"/>
      <c r="AL74" s="2314">
        <f t="shared" si="58"/>
        <v>9900</v>
      </c>
      <c r="AM74" s="2314"/>
      <c r="AN74" s="2139">
        <v>9900</v>
      </c>
      <c r="AO74" s="2314"/>
      <c r="AP74" s="2314">
        <f t="shared" si="59"/>
        <v>9900</v>
      </c>
      <c r="AQ74" s="2314"/>
      <c r="AR74" s="2139">
        <v>9900</v>
      </c>
      <c r="AS74" s="2314"/>
      <c r="AT74" s="1972">
        <f t="shared" si="60"/>
        <v>0</v>
      </c>
      <c r="AU74" s="2321" t="s">
        <v>1049</v>
      </c>
      <c r="AV74" s="2322"/>
      <c r="AW74">
        <v>1</v>
      </c>
      <c r="AX74">
        <f t="shared" ref="AX74:AX137" si="64">AW74</f>
        <v>1</v>
      </c>
      <c r="AZ74" s="100">
        <f t="shared" si="61"/>
        <v>9900</v>
      </c>
      <c r="BA74" s="145">
        <f t="shared" si="62"/>
        <v>0</v>
      </c>
      <c r="BB74" s="145">
        <f t="shared" si="63"/>
        <v>9900</v>
      </c>
    </row>
    <row r="75" spans="1:54" ht="57" customHeight="1">
      <c r="A75" s="155">
        <v>3</v>
      </c>
      <c r="B75" s="156" t="s">
        <v>3646</v>
      </c>
      <c r="C75" s="157" t="s">
        <v>173</v>
      </c>
      <c r="D75" s="161" t="s">
        <v>3647</v>
      </c>
      <c r="E75" s="162" t="s">
        <v>251</v>
      </c>
      <c r="F75" s="105" t="s">
        <v>3648</v>
      </c>
      <c r="G75" s="100">
        <f t="shared" si="49"/>
        <v>26842</v>
      </c>
      <c r="H75" s="54">
        <v>19754</v>
      </c>
      <c r="I75" s="54">
        <v>7088</v>
      </c>
      <c r="J75" s="99" t="s">
        <v>3649</v>
      </c>
      <c r="K75" s="111">
        <f t="shared" si="50"/>
        <v>26842</v>
      </c>
      <c r="L75" s="113">
        <v>19754</v>
      </c>
      <c r="M75" s="113">
        <v>7088</v>
      </c>
      <c r="N75" s="111">
        <f t="shared" si="51"/>
        <v>0</v>
      </c>
      <c r="O75" s="111"/>
      <c r="P75" s="111"/>
      <c r="Q75" s="125">
        <f t="shared" si="52"/>
        <v>16691</v>
      </c>
      <c r="R75" s="125"/>
      <c r="S75" s="113">
        <v>16691</v>
      </c>
      <c r="T75" s="2314"/>
      <c r="U75" s="2315">
        <f t="shared" si="53"/>
        <v>12370</v>
      </c>
      <c r="V75" s="2139"/>
      <c r="W75" s="2139">
        <v>12370</v>
      </c>
      <c r="X75" s="2315">
        <f t="shared" si="54"/>
        <v>12370</v>
      </c>
      <c r="Y75" s="2139"/>
      <c r="Z75" s="2139">
        <v>12370</v>
      </c>
      <c r="AA75" s="2314">
        <f t="shared" si="55"/>
        <v>0</v>
      </c>
      <c r="AB75" s="2139"/>
      <c r="AC75" s="2314"/>
      <c r="AD75" s="2139"/>
      <c r="AE75" s="2315">
        <f t="shared" si="56"/>
        <v>0</v>
      </c>
      <c r="AF75" s="2139"/>
      <c r="AG75" s="2139"/>
      <c r="AH75" s="2139">
        <f t="shared" si="57"/>
        <v>13899</v>
      </c>
      <c r="AI75" s="2139"/>
      <c r="AJ75" s="2139">
        <v>13899</v>
      </c>
      <c r="AK75" s="2139"/>
      <c r="AL75" s="2139">
        <f t="shared" si="58"/>
        <v>13899</v>
      </c>
      <c r="AM75" s="2139"/>
      <c r="AN75" s="2139">
        <v>13899</v>
      </c>
      <c r="AO75" s="2139"/>
      <c r="AP75" s="2314">
        <f t="shared" si="59"/>
        <v>13899</v>
      </c>
      <c r="AQ75" s="2314"/>
      <c r="AR75" s="2139">
        <v>13899</v>
      </c>
      <c r="AS75" s="2314"/>
      <c r="AT75" s="1972">
        <f t="shared" si="60"/>
        <v>-2792</v>
      </c>
      <c r="AU75" s="2321" t="s">
        <v>1049</v>
      </c>
      <c r="AV75" s="2323"/>
      <c r="AW75">
        <v>1</v>
      </c>
      <c r="AX75">
        <f t="shared" si="64"/>
        <v>1</v>
      </c>
      <c r="AZ75" s="100">
        <f t="shared" si="61"/>
        <v>12370</v>
      </c>
      <c r="BA75" s="145">
        <f t="shared" si="62"/>
        <v>0</v>
      </c>
      <c r="BB75" s="145">
        <f t="shared" si="63"/>
        <v>12370</v>
      </c>
    </row>
    <row r="76" spans="1:54" ht="57" customHeight="1">
      <c r="A76" s="155">
        <v>4</v>
      </c>
      <c r="B76" s="156" t="s">
        <v>3650</v>
      </c>
      <c r="C76" s="157" t="s">
        <v>173</v>
      </c>
      <c r="D76" s="161" t="s">
        <v>3651</v>
      </c>
      <c r="E76" s="162" t="s">
        <v>82</v>
      </c>
      <c r="F76" s="105" t="s">
        <v>3652</v>
      </c>
      <c r="G76" s="100">
        <f t="shared" si="49"/>
        <v>6154</v>
      </c>
      <c r="H76" s="54">
        <v>5077</v>
      </c>
      <c r="I76" s="54">
        <v>1077</v>
      </c>
      <c r="J76" s="99" t="s">
        <v>3653</v>
      </c>
      <c r="K76" s="111">
        <f t="shared" si="50"/>
        <v>6154</v>
      </c>
      <c r="L76" s="113">
        <v>5077</v>
      </c>
      <c r="M76" s="113">
        <v>1077</v>
      </c>
      <c r="N76" s="111">
        <f t="shared" si="51"/>
        <v>100</v>
      </c>
      <c r="O76" s="111">
        <v>100</v>
      </c>
      <c r="P76" s="111"/>
      <c r="Q76" s="125">
        <f t="shared" si="52"/>
        <v>4215</v>
      </c>
      <c r="R76" s="125"/>
      <c r="S76" s="113">
        <v>4215</v>
      </c>
      <c r="T76" s="2314"/>
      <c r="U76" s="2315">
        <f t="shared" si="53"/>
        <v>4203</v>
      </c>
      <c r="V76" s="2139"/>
      <c r="W76" s="2139">
        <v>4203</v>
      </c>
      <c r="X76" s="2315">
        <f t="shared" si="54"/>
        <v>4203</v>
      </c>
      <c r="Y76" s="2139"/>
      <c r="Z76" s="2139">
        <v>4203</v>
      </c>
      <c r="AA76" s="2314">
        <f t="shared" si="55"/>
        <v>0</v>
      </c>
      <c r="AB76" s="2139"/>
      <c r="AC76" s="2314"/>
      <c r="AD76" s="2139"/>
      <c r="AE76" s="2315">
        <f t="shared" si="56"/>
        <v>0</v>
      </c>
      <c r="AF76" s="2139"/>
      <c r="AG76" s="2139"/>
      <c r="AH76" s="2139">
        <f t="shared" si="57"/>
        <v>4215</v>
      </c>
      <c r="AI76" s="2139"/>
      <c r="AJ76" s="2139">
        <v>4215</v>
      </c>
      <c r="AK76" s="2139"/>
      <c r="AL76" s="2314">
        <f t="shared" si="58"/>
        <v>4215</v>
      </c>
      <c r="AM76" s="2314"/>
      <c r="AN76" s="2139">
        <v>4215</v>
      </c>
      <c r="AO76" s="2314"/>
      <c r="AP76" s="2314">
        <f t="shared" si="59"/>
        <v>4215</v>
      </c>
      <c r="AQ76" s="2314"/>
      <c r="AR76" s="2139">
        <v>4215</v>
      </c>
      <c r="AS76" s="2314"/>
      <c r="AT76" s="1972">
        <f t="shared" si="60"/>
        <v>0</v>
      </c>
      <c r="AU76" s="2321" t="s">
        <v>1049</v>
      </c>
      <c r="AV76" s="2323"/>
      <c r="AW76">
        <v>1</v>
      </c>
      <c r="AX76">
        <f t="shared" si="64"/>
        <v>1</v>
      </c>
      <c r="AZ76" s="100">
        <f t="shared" si="61"/>
        <v>4203</v>
      </c>
      <c r="BA76" s="145">
        <f t="shared" si="62"/>
        <v>0</v>
      </c>
      <c r="BB76" s="145">
        <f t="shared" si="63"/>
        <v>4203</v>
      </c>
    </row>
    <row r="77" spans="1:54" ht="57" customHeight="1">
      <c r="A77" s="155">
        <v>5</v>
      </c>
      <c r="B77" s="156" t="s">
        <v>3654</v>
      </c>
      <c r="C77" s="157" t="s">
        <v>173</v>
      </c>
      <c r="D77" s="161" t="s">
        <v>3655</v>
      </c>
      <c r="E77" s="162" t="s">
        <v>251</v>
      </c>
      <c r="F77" s="105" t="s">
        <v>3656</v>
      </c>
      <c r="G77" s="100">
        <f t="shared" si="49"/>
        <v>31768</v>
      </c>
      <c r="H77" s="54">
        <v>23413</v>
      </c>
      <c r="I77" s="54">
        <v>8355</v>
      </c>
      <c r="J77" s="99" t="s">
        <v>3657</v>
      </c>
      <c r="K77" s="111">
        <f t="shared" si="50"/>
        <v>31768</v>
      </c>
      <c r="L77" s="113">
        <v>23413</v>
      </c>
      <c r="M77" s="113">
        <v>8355</v>
      </c>
      <c r="N77" s="111">
        <f t="shared" si="51"/>
        <v>100</v>
      </c>
      <c r="O77" s="111">
        <v>100</v>
      </c>
      <c r="P77" s="111"/>
      <c r="Q77" s="125">
        <f t="shared" si="52"/>
        <v>19801</v>
      </c>
      <c r="R77" s="125"/>
      <c r="S77" s="113">
        <v>19801</v>
      </c>
      <c r="T77" s="2314"/>
      <c r="U77" s="2315">
        <f t="shared" si="53"/>
        <v>6060</v>
      </c>
      <c r="V77" s="2139"/>
      <c r="W77" s="2139">
        <v>6060</v>
      </c>
      <c r="X77" s="2315">
        <f t="shared" si="54"/>
        <v>6060</v>
      </c>
      <c r="Y77" s="2139"/>
      <c r="Z77" s="2139">
        <v>6060</v>
      </c>
      <c r="AA77" s="2314">
        <f t="shared" si="55"/>
        <v>13106</v>
      </c>
      <c r="AB77" s="2139"/>
      <c r="AC77" s="2314">
        <v>13106</v>
      </c>
      <c r="AD77" s="2139"/>
      <c r="AE77" s="2315">
        <f t="shared" si="56"/>
        <v>11501</v>
      </c>
      <c r="AF77" s="2139"/>
      <c r="AG77" s="2320">
        <v>11501</v>
      </c>
      <c r="AH77" s="2139">
        <f t="shared" si="57"/>
        <v>19801</v>
      </c>
      <c r="AI77" s="2139"/>
      <c r="AJ77" s="2139">
        <v>19801</v>
      </c>
      <c r="AK77" s="2139"/>
      <c r="AL77" s="2314">
        <f t="shared" si="58"/>
        <v>19801</v>
      </c>
      <c r="AM77" s="2314"/>
      <c r="AN77" s="2139">
        <v>19801</v>
      </c>
      <c r="AO77" s="2314"/>
      <c r="AP77" s="2314">
        <f t="shared" si="59"/>
        <v>19801</v>
      </c>
      <c r="AQ77" s="2314"/>
      <c r="AR77" s="2139">
        <v>19801</v>
      </c>
      <c r="AS77" s="2314"/>
      <c r="AT77" s="1972">
        <f t="shared" si="60"/>
        <v>0</v>
      </c>
      <c r="AU77" s="2321" t="s">
        <v>1049</v>
      </c>
      <c r="AV77" s="2323"/>
      <c r="AW77">
        <v>1</v>
      </c>
      <c r="AX77">
        <f t="shared" si="64"/>
        <v>1</v>
      </c>
      <c r="AZ77" s="100">
        <f t="shared" si="61"/>
        <v>19166</v>
      </c>
      <c r="BA77" s="145">
        <f t="shared" si="62"/>
        <v>0</v>
      </c>
      <c r="BB77" s="145">
        <f t="shared" si="63"/>
        <v>19166</v>
      </c>
    </row>
    <row r="78" spans="1:54" ht="57" customHeight="1">
      <c r="A78" s="155">
        <v>6</v>
      </c>
      <c r="B78" s="156" t="s">
        <v>3658</v>
      </c>
      <c r="C78" s="157" t="s">
        <v>173</v>
      </c>
      <c r="D78" s="161" t="s">
        <v>3659</v>
      </c>
      <c r="E78" s="162" t="s">
        <v>251</v>
      </c>
      <c r="F78" s="105" t="s">
        <v>3660</v>
      </c>
      <c r="G78" s="100">
        <f t="shared" si="49"/>
        <v>2434</v>
      </c>
      <c r="H78" s="54">
        <v>2056</v>
      </c>
      <c r="I78" s="54">
        <v>378</v>
      </c>
      <c r="J78" s="99" t="s">
        <v>3661</v>
      </c>
      <c r="K78" s="111">
        <f t="shared" si="50"/>
        <v>2434</v>
      </c>
      <c r="L78" s="113">
        <v>2056</v>
      </c>
      <c r="M78" s="113">
        <v>378</v>
      </c>
      <c r="N78" s="111">
        <f t="shared" si="51"/>
        <v>9</v>
      </c>
      <c r="O78" s="111">
        <v>9</v>
      </c>
      <c r="P78" s="111"/>
      <c r="Q78" s="125">
        <f t="shared" si="52"/>
        <v>1648</v>
      </c>
      <c r="R78" s="125"/>
      <c r="S78" s="113">
        <v>1648</v>
      </c>
      <c r="T78" s="2314"/>
      <c r="U78" s="2315">
        <f t="shared" si="53"/>
        <v>1009</v>
      </c>
      <c r="V78" s="2139"/>
      <c r="W78" s="2139">
        <v>1009</v>
      </c>
      <c r="X78" s="2315">
        <f t="shared" si="54"/>
        <v>1009</v>
      </c>
      <c r="Y78" s="2139"/>
      <c r="Z78" s="2139">
        <v>1009</v>
      </c>
      <c r="AA78" s="2314">
        <f t="shared" si="55"/>
        <v>0</v>
      </c>
      <c r="AB78" s="2139"/>
      <c r="AC78" s="2314"/>
      <c r="AD78" s="2139"/>
      <c r="AE78" s="2315">
        <f t="shared" si="56"/>
        <v>0</v>
      </c>
      <c r="AF78" s="2139"/>
      <c r="AG78" s="2139"/>
      <c r="AH78" s="2139">
        <f t="shared" si="57"/>
        <v>1486</v>
      </c>
      <c r="AI78" s="2139"/>
      <c r="AJ78" s="2139">
        <v>1486</v>
      </c>
      <c r="AK78" s="2139"/>
      <c r="AL78" s="2314">
        <f t="shared" si="58"/>
        <v>1486</v>
      </c>
      <c r="AM78" s="2314"/>
      <c r="AN78" s="2139">
        <v>1486</v>
      </c>
      <c r="AO78" s="2314"/>
      <c r="AP78" s="2314">
        <f t="shared" si="59"/>
        <v>1486</v>
      </c>
      <c r="AQ78" s="2314"/>
      <c r="AR78" s="2139">
        <v>1486</v>
      </c>
      <c r="AS78" s="2314"/>
      <c r="AT78" s="1972">
        <f t="shared" si="60"/>
        <v>-162</v>
      </c>
      <c r="AU78" s="2321" t="s">
        <v>1049</v>
      </c>
      <c r="AV78" s="2323"/>
      <c r="AW78">
        <v>1</v>
      </c>
      <c r="AX78">
        <f t="shared" si="64"/>
        <v>1</v>
      </c>
      <c r="AZ78" s="100">
        <f t="shared" si="61"/>
        <v>1009</v>
      </c>
      <c r="BA78" s="145">
        <f t="shared" si="62"/>
        <v>0</v>
      </c>
      <c r="BB78" s="145">
        <f t="shared" si="63"/>
        <v>1009</v>
      </c>
    </row>
    <row r="79" spans="1:54" ht="57" customHeight="1">
      <c r="A79" s="155">
        <v>7</v>
      </c>
      <c r="B79" s="156" t="s">
        <v>3662</v>
      </c>
      <c r="C79" s="157" t="s">
        <v>173</v>
      </c>
      <c r="D79" s="1861" t="s">
        <v>3663</v>
      </c>
      <c r="E79" s="162" t="s">
        <v>251</v>
      </c>
      <c r="F79" s="105" t="s">
        <v>3664</v>
      </c>
      <c r="G79" s="100">
        <f t="shared" si="49"/>
        <v>30000</v>
      </c>
      <c r="H79" s="54">
        <v>23878</v>
      </c>
      <c r="I79" s="54">
        <v>6122</v>
      </c>
      <c r="J79" s="99" t="s">
        <v>3665</v>
      </c>
      <c r="K79" s="111">
        <f t="shared" si="50"/>
        <v>30000</v>
      </c>
      <c r="L79" s="113">
        <v>23867</v>
      </c>
      <c r="M79" s="113">
        <v>6133</v>
      </c>
      <c r="N79" s="111">
        <f t="shared" si="51"/>
        <v>100</v>
      </c>
      <c r="O79" s="111">
        <v>100</v>
      </c>
      <c r="P79" s="111"/>
      <c r="Q79" s="125">
        <f t="shared" si="52"/>
        <v>20195</v>
      </c>
      <c r="R79" s="125"/>
      <c r="S79" s="113">
        <v>20195</v>
      </c>
      <c r="T79" s="2314"/>
      <c r="U79" s="2315">
        <f t="shared" si="53"/>
        <v>15093</v>
      </c>
      <c r="V79" s="2139"/>
      <c r="W79" s="2139">
        <v>15093</v>
      </c>
      <c r="X79" s="2315">
        <f t="shared" si="54"/>
        <v>15093</v>
      </c>
      <c r="Y79" s="2139"/>
      <c r="Z79" s="2139">
        <v>15093</v>
      </c>
      <c r="AA79" s="2314">
        <f t="shared" si="55"/>
        <v>0</v>
      </c>
      <c r="AB79" s="2139"/>
      <c r="AC79" s="2139"/>
      <c r="AD79" s="2139"/>
      <c r="AE79" s="2315">
        <f t="shared" si="56"/>
        <v>0</v>
      </c>
      <c r="AF79" s="2139"/>
      <c r="AG79" s="2139"/>
      <c r="AH79" s="2139">
        <f t="shared" si="57"/>
        <v>15228</v>
      </c>
      <c r="AI79" s="2139"/>
      <c r="AJ79" s="2139">
        <v>15228</v>
      </c>
      <c r="AK79" s="2139"/>
      <c r="AL79" s="2139">
        <f t="shared" si="58"/>
        <v>15228</v>
      </c>
      <c r="AM79" s="2139"/>
      <c r="AN79" s="2139">
        <v>15228</v>
      </c>
      <c r="AO79" s="2139"/>
      <c r="AP79" s="2314">
        <f t="shared" si="59"/>
        <v>15228</v>
      </c>
      <c r="AQ79" s="2314"/>
      <c r="AR79" s="2139">
        <v>15228</v>
      </c>
      <c r="AS79" s="2314"/>
      <c r="AT79" s="1972">
        <f t="shared" si="60"/>
        <v>-4967</v>
      </c>
      <c r="AU79" s="2321" t="s">
        <v>1049</v>
      </c>
      <c r="AV79" s="2323"/>
      <c r="AW79">
        <v>1</v>
      </c>
      <c r="AX79">
        <f t="shared" si="64"/>
        <v>1</v>
      </c>
      <c r="AZ79" s="100">
        <f t="shared" si="61"/>
        <v>15093</v>
      </c>
      <c r="BA79" s="145">
        <f t="shared" si="62"/>
        <v>0</v>
      </c>
      <c r="BB79" s="145">
        <f t="shared" si="63"/>
        <v>15093</v>
      </c>
    </row>
    <row r="80" spans="1:54" ht="57" customHeight="1">
      <c r="A80" s="155">
        <v>8</v>
      </c>
      <c r="B80" s="156" t="s">
        <v>3666</v>
      </c>
      <c r="C80" s="163" t="s">
        <v>229</v>
      </c>
      <c r="D80" s="164" t="s">
        <v>3667</v>
      </c>
      <c r="E80" s="162" t="s">
        <v>156</v>
      </c>
      <c r="F80" s="105" t="s">
        <v>3668</v>
      </c>
      <c r="G80" s="100">
        <f t="shared" si="49"/>
        <v>21912</v>
      </c>
      <c r="H80" s="100">
        <v>9500</v>
      </c>
      <c r="I80" s="100">
        <v>12412</v>
      </c>
      <c r="J80" s="105" t="s">
        <v>3669</v>
      </c>
      <c r="K80" s="100">
        <f t="shared" ref="K80:K87" si="65">SUM(L80:M80)</f>
        <v>21879</v>
      </c>
      <c r="L80" s="100">
        <v>9486</v>
      </c>
      <c r="M80" s="100">
        <v>12393</v>
      </c>
      <c r="N80" s="100">
        <f t="shared" ref="N80:N87" si="66">SUM(O80:P80)</f>
        <v>0</v>
      </c>
      <c r="O80" s="100"/>
      <c r="P80" s="100"/>
      <c r="Q80" s="119">
        <f t="shared" ref="Q80:Q87" si="67">SUM(R80:T80)</f>
        <v>8000</v>
      </c>
      <c r="R80" s="119"/>
      <c r="S80" s="120">
        <v>8000</v>
      </c>
      <c r="T80" s="2276"/>
      <c r="U80" s="2310">
        <f t="shared" ref="U80:U87" si="68">SUM(V80:W80)</f>
        <v>8000</v>
      </c>
      <c r="V80" s="2311"/>
      <c r="W80" s="2309">
        <v>8000</v>
      </c>
      <c r="X80" s="2310">
        <f t="shared" ref="X80:X87" si="69">SUM(Y80:Z80)</f>
        <v>8000</v>
      </c>
      <c r="Y80" s="2311"/>
      <c r="Z80" s="2309">
        <v>8000</v>
      </c>
      <c r="AA80" s="2276">
        <f t="shared" ref="AA80:AA87" si="70">SUM(AB80:AD80)</f>
        <v>0</v>
      </c>
      <c r="AB80" s="2311"/>
      <c r="AC80" s="2311"/>
      <c r="AD80" s="2311"/>
      <c r="AE80" s="2310">
        <f t="shared" ref="AE80:AE87" si="71">SUM(AF80:AG80)</f>
        <v>0</v>
      </c>
      <c r="AF80" s="2311"/>
      <c r="AG80" s="2311"/>
      <c r="AH80" s="2276">
        <f t="shared" ref="AH80:AH87" si="72">SUM(AI80:AK80)</f>
        <v>8000</v>
      </c>
      <c r="AI80" s="2276"/>
      <c r="AJ80" s="2309">
        <v>8000</v>
      </c>
      <c r="AK80" s="2276"/>
      <c r="AL80" s="2276">
        <f t="shared" ref="AL80:AL87" si="73">SUM(AM80:AO80)</f>
        <v>8000</v>
      </c>
      <c r="AM80" s="2276"/>
      <c r="AN80" s="2309">
        <v>8000</v>
      </c>
      <c r="AO80" s="2276"/>
      <c r="AP80" s="2276">
        <f t="shared" ref="AP80:AP87" si="74">SUM(AQ80:AS80)</f>
        <v>8000</v>
      </c>
      <c r="AQ80" s="2276"/>
      <c r="AR80" s="2309">
        <v>8000</v>
      </c>
      <c r="AS80" s="2276"/>
      <c r="AT80" s="2324">
        <f t="shared" si="60"/>
        <v>0</v>
      </c>
      <c r="AU80" s="2321" t="s">
        <v>3670</v>
      </c>
      <c r="AV80" s="2323"/>
      <c r="AW80">
        <v>1</v>
      </c>
      <c r="AX80">
        <f t="shared" si="64"/>
        <v>1</v>
      </c>
      <c r="AZ80" s="100">
        <f t="shared" si="61"/>
        <v>8000</v>
      </c>
      <c r="BA80" s="145">
        <f t="shared" si="62"/>
        <v>0</v>
      </c>
      <c r="BB80" s="145">
        <f t="shared" si="63"/>
        <v>8000</v>
      </c>
    </row>
    <row r="81" spans="1:54" ht="57" customHeight="1">
      <c r="A81" s="155">
        <v>9</v>
      </c>
      <c r="B81" s="156" t="s">
        <v>3671</v>
      </c>
      <c r="C81" s="163" t="s">
        <v>229</v>
      </c>
      <c r="D81" s="164" t="s">
        <v>3672</v>
      </c>
      <c r="E81" s="162" t="s">
        <v>251</v>
      </c>
      <c r="F81" s="105" t="s">
        <v>3673</v>
      </c>
      <c r="G81" s="100">
        <f t="shared" si="49"/>
        <v>0</v>
      </c>
      <c r="H81" s="54"/>
      <c r="I81" s="54"/>
      <c r="J81" s="160" t="s">
        <v>3674</v>
      </c>
      <c r="K81" s="100">
        <f t="shared" si="65"/>
        <v>20893</v>
      </c>
      <c r="L81" s="184">
        <v>8721</v>
      </c>
      <c r="M81" s="184">
        <v>12172</v>
      </c>
      <c r="N81" s="100">
        <f t="shared" si="66"/>
        <v>0</v>
      </c>
      <c r="O81" s="65"/>
      <c r="P81" s="65"/>
      <c r="Q81" s="119">
        <f t="shared" si="67"/>
        <v>7500</v>
      </c>
      <c r="R81" s="119"/>
      <c r="S81" s="120">
        <v>7500</v>
      </c>
      <c r="T81" s="2276"/>
      <c r="U81" s="2310">
        <f t="shared" si="68"/>
        <v>7500</v>
      </c>
      <c r="V81" s="2311"/>
      <c r="W81" s="2311">
        <v>7500</v>
      </c>
      <c r="X81" s="2310">
        <f t="shared" si="69"/>
        <v>7500</v>
      </c>
      <c r="Y81" s="2311"/>
      <c r="Z81" s="2311">
        <v>7500</v>
      </c>
      <c r="AA81" s="2276">
        <f t="shared" si="70"/>
        <v>0</v>
      </c>
      <c r="AB81" s="2311"/>
      <c r="AC81" s="2311"/>
      <c r="AD81" s="2311"/>
      <c r="AE81" s="2310">
        <f t="shared" si="71"/>
        <v>0</v>
      </c>
      <c r="AF81" s="2311"/>
      <c r="AG81" s="2311"/>
      <c r="AH81" s="2276">
        <f t="shared" si="72"/>
        <v>7500</v>
      </c>
      <c r="AI81" s="2276"/>
      <c r="AJ81" s="2309">
        <v>7500</v>
      </c>
      <c r="AK81" s="2276"/>
      <c r="AL81" s="2276">
        <f t="shared" si="73"/>
        <v>7500</v>
      </c>
      <c r="AM81" s="2276"/>
      <c r="AN81" s="2309">
        <v>7500</v>
      </c>
      <c r="AO81" s="2276"/>
      <c r="AP81" s="2276">
        <f t="shared" si="74"/>
        <v>7500</v>
      </c>
      <c r="AQ81" s="2276"/>
      <c r="AR81" s="2309">
        <v>7500</v>
      </c>
      <c r="AS81" s="2276"/>
      <c r="AT81" s="2324">
        <f t="shared" si="60"/>
        <v>0</v>
      </c>
      <c r="AU81" s="2321" t="s">
        <v>3670</v>
      </c>
      <c r="AV81" s="2323"/>
      <c r="AW81">
        <v>1</v>
      </c>
      <c r="AX81">
        <f t="shared" si="64"/>
        <v>1</v>
      </c>
      <c r="AZ81" s="100">
        <f t="shared" si="61"/>
        <v>7500</v>
      </c>
      <c r="BA81" s="145">
        <f t="shared" si="62"/>
        <v>0</v>
      </c>
      <c r="BB81" s="145">
        <f t="shared" si="63"/>
        <v>7500</v>
      </c>
    </row>
    <row r="82" spans="1:54" ht="57" customHeight="1">
      <c r="A82" s="155">
        <v>10</v>
      </c>
      <c r="B82" s="165" t="s">
        <v>3675</v>
      </c>
      <c r="C82" s="162" t="s">
        <v>131</v>
      </c>
      <c r="D82" s="166" t="s">
        <v>3676</v>
      </c>
      <c r="E82" s="167" t="s">
        <v>398</v>
      </c>
      <c r="F82" s="105" t="s">
        <v>3677</v>
      </c>
      <c r="G82" s="100">
        <f t="shared" si="49"/>
        <v>1093</v>
      </c>
      <c r="H82" s="54">
        <v>1093</v>
      </c>
      <c r="I82" s="54">
        <v>0</v>
      </c>
      <c r="J82" s="99" t="s">
        <v>3678</v>
      </c>
      <c r="K82" s="100">
        <f t="shared" si="65"/>
        <v>1093</v>
      </c>
      <c r="L82" s="54">
        <v>1093</v>
      </c>
      <c r="M82" s="54">
        <v>0</v>
      </c>
      <c r="N82" s="100">
        <f t="shared" si="66"/>
        <v>38</v>
      </c>
      <c r="O82" s="65">
        <v>38</v>
      </c>
      <c r="P82" s="65"/>
      <c r="Q82" s="119">
        <f t="shared" si="67"/>
        <v>1014</v>
      </c>
      <c r="R82" s="119"/>
      <c r="S82" s="120">
        <v>1014</v>
      </c>
      <c r="T82" s="119"/>
      <c r="U82" s="100">
        <f t="shared" si="68"/>
        <v>1050</v>
      </c>
      <c r="V82" s="191"/>
      <c r="W82" s="191">
        <f>1050+0+0+0</f>
        <v>1050</v>
      </c>
      <c r="X82" s="100">
        <f t="shared" si="69"/>
        <v>1014</v>
      </c>
      <c r="Y82" s="191"/>
      <c r="Z82" s="191">
        <f>1014+0+0+0</f>
        <v>1014</v>
      </c>
      <c r="AA82" s="119">
        <f t="shared" si="70"/>
        <v>0</v>
      </c>
      <c r="AB82" s="121"/>
      <c r="AC82" s="121"/>
      <c r="AD82" s="121"/>
      <c r="AE82" s="100">
        <f t="shared" si="71"/>
        <v>0</v>
      </c>
      <c r="AF82" s="121"/>
      <c r="AG82" s="121"/>
      <c r="AH82" s="119">
        <f t="shared" si="72"/>
        <v>1024</v>
      </c>
      <c r="AI82" s="121"/>
      <c r="AJ82" s="121">
        <v>1024</v>
      </c>
      <c r="AK82" s="121"/>
      <c r="AL82" s="119">
        <f t="shared" si="73"/>
        <v>1014</v>
      </c>
      <c r="AM82" s="119"/>
      <c r="AN82" s="120">
        <v>1014</v>
      </c>
      <c r="AO82" s="119"/>
      <c r="AP82" s="119">
        <f t="shared" si="74"/>
        <v>1014</v>
      </c>
      <c r="AQ82" s="119"/>
      <c r="AR82" s="120">
        <v>1014</v>
      </c>
      <c r="AS82" s="119"/>
      <c r="AT82" s="54">
        <f t="shared" si="60"/>
        <v>0</v>
      </c>
      <c r="AU82" s="139" t="s">
        <v>3496</v>
      </c>
      <c r="AV82" s="193"/>
      <c r="AW82">
        <v>1</v>
      </c>
      <c r="AX82">
        <f t="shared" si="64"/>
        <v>1</v>
      </c>
      <c r="AZ82" s="100">
        <f t="shared" si="61"/>
        <v>1050</v>
      </c>
      <c r="BA82" s="145">
        <f t="shared" si="62"/>
        <v>0</v>
      </c>
      <c r="BB82" s="145">
        <f t="shared" si="63"/>
        <v>1050</v>
      </c>
    </row>
    <row r="83" spans="1:54" ht="57" customHeight="1">
      <c r="A83" s="155">
        <v>11</v>
      </c>
      <c r="B83" s="165" t="s">
        <v>3679</v>
      </c>
      <c r="C83" s="162" t="s">
        <v>131</v>
      </c>
      <c r="D83" s="164" t="s">
        <v>3680</v>
      </c>
      <c r="E83" s="162" t="s">
        <v>251</v>
      </c>
      <c r="F83" s="105" t="s">
        <v>3681</v>
      </c>
      <c r="G83" s="100">
        <f t="shared" si="49"/>
        <v>10086</v>
      </c>
      <c r="H83" s="54">
        <v>7568</v>
      </c>
      <c r="I83" s="54">
        <v>2518</v>
      </c>
      <c r="J83" s="160" t="s">
        <v>3682</v>
      </c>
      <c r="K83" s="100">
        <f t="shared" si="65"/>
        <v>10086</v>
      </c>
      <c r="L83" s="184">
        <v>7568</v>
      </c>
      <c r="M83" s="184">
        <v>2518</v>
      </c>
      <c r="N83" s="100">
        <f t="shared" si="66"/>
        <v>0</v>
      </c>
      <c r="O83" s="65"/>
      <c r="P83" s="65"/>
      <c r="Q83" s="119">
        <f t="shared" si="67"/>
        <v>7568</v>
      </c>
      <c r="R83" s="119">
        <v>6811</v>
      </c>
      <c r="S83" s="120">
        <v>757</v>
      </c>
      <c r="T83" s="119"/>
      <c r="U83" s="100">
        <f t="shared" si="68"/>
        <v>7568</v>
      </c>
      <c r="V83" s="191">
        <f>0+0+4000+0+2811</f>
        <v>6811</v>
      </c>
      <c r="W83" s="191">
        <f>0+0+0+0+757</f>
        <v>757</v>
      </c>
      <c r="X83" s="100">
        <f t="shared" si="69"/>
        <v>6872</v>
      </c>
      <c r="Y83" s="191">
        <f>0+0+4000+0+2589+222-222</f>
        <v>6589</v>
      </c>
      <c r="Z83" s="191">
        <f>0+0+0+0+283+474-474</f>
        <v>283</v>
      </c>
      <c r="AA83" s="119">
        <f t="shared" si="70"/>
        <v>0</v>
      </c>
      <c r="AB83" s="121"/>
      <c r="AC83" s="121"/>
      <c r="AD83" s="121"/>
      <c r="AE83" s="100">
        <f t="shared" si="71"/>
        <v>0</v>
      </c>
      <c r="AF83" s="121"/>
      <c r="AG83" s="121"/>
      <c r="AH83" s="119">
        <f t="shared" si="72"/>
        <v>6872</v>
      </c>
      <c r="AI83" s="121">
        <v>6589</v>
      </c>
      <c r="AJ83" s="121">
        <v>283</v>
      </c>
      <c r="AK83" s="121"/>
      <c r="AL83" s="119">
        <f t="shared" si="73"/>
        <v>6872</v>
      </c>
      <c r="AM83" s="121">
        <v>6589</v>
      </c>
      <c r="AN83" s="121">
        <v>283</v>
      </c>
      <c r="AO83" s="119"/>
      <c r="AP83" s="119">
        <f t="shared" si="74"/>
        <v>6872</v>
      </c>
      <c r="AQ83" s="121">
        <v>6589</v>
      </c>
      <c r="AR83" s="121">
        <v>283</v>
      </c>
      <c r="AS83" s="119"/>
      <c r="AT83" s="54">
        <f t="shared" si="60"/>
        <v>-696</v>
      </c>
      <c r="AU83" s="139" t="s">
        <v>3496</v>
      </c>
      <c r="AV83" s="193"/>
      <c r="AW83">
        <v>1</v>
      </c>
      <c r="AX83">
        <f t="shared" si="64"/>
        <v>1</v>
      </c>
      <c r="AZ83" s="100">
        <f t="shared" si="61"/>
        <v>7568</v>
      </c>
      <c r="BA83" s="145">
        <f t="shared" si="62"/>
        <v>6811</v>
      </c>
      <c r="BB83" s="145">
        <f t="shared" si="63"/>
        <v>757</v>
      </c>
    </row>
    <row r="84" spans="1:54" ht="57" customHeight="1">
      <c r="A84" s="155">
        <v>12</v>
      </c>
      <c r="B84" s="165" t="s">
        <v>3683</v>
      </c>
      <c r="C84" s="162" t="s">
        <v>131</v>
      </c>
      <c r="D84" s="164" t="s">
        <v>3684</v>
      </c>
      <c r="E84" s="162" t="s">
        <v>251</v>
      </c>
      <c r="F84" s="105" t="s">
        <v>3685</v>
      </c>
      <c r="G84" s="100">
        <f t="shared" si="49"/>
        <v>11116</v>
      </c>
      <c r="H84" s="54">
        <v>8302</v>
      </c>
      <c r="I84" s="54">
        <v>2814</v>
      </c>
      <c r="J84" s="160" t="s">
        <v>3686</v>
      </c>
      <c r="K84" s="100">
        <f t="shared" si="65"/>
        <v>11116</v>
      </c>
      <c r="L84" s="184">
        <v>8302</v>
      </c>
      <c r="M84" s="184">
        <v>2814</v>
      </c>
      <c r="N84" s="100">
        <f t="shared" si="66"/>
        <v>0</v>
      </c>
      <c r="O84" s="65"/>
      <c r="P84" s="65"/>
      <c r="Q84" s="119">
        <f t="shared" si="67"/>
        <v>8302</v>
      </c>
      <c r="R84" s="119">
        <v>7472</v>
      </c>
      <c r="S84" s="120">
        <v>830</v>
      </c>
      <c r="T84" s="119"/>
      <c r="U84" s="100">
        <f t="shared" si="68"/>
        <v>8302</v>
      </c>
      <c r="V84" s="191">
        <f>0+0+4000+0+3472</f>
        <v>7472</v>
      </c>
      <c r="W84" s="191">
        <f>0+0+0+0+830</f>
        <v>830</v>
      </c>
      <c r="X84" s="100">
        <f t="shared" si="69"/>
        <v>8109</v>
      </c>
      <c r="Y84" s="191">
        <f>0+0+3995+0+3472</f>
        <v>7467</v>
      </c>
      <c r="Z84" s="191">
        <f>0+0+0+0+642+188-188</f>
        <v>642</v>
      </c>
      <c r="AA84" s="119">
        <f t="shared" si="70"/>
        <v>0</v>
      </c>
      <c r="AB84" s="121"/>
      <c r="AC84" s="121"/>
      <c r="AD84" s="121"/>
      <c r="AE84" s="100">
        <f t="shared" si="71"/>
        <v>0</v>
      </c>
      <c r="AF84" s="121"/>
      <c r="AG84" s="121"/>
      <c r="AH84" s="119">
        <f t="shared" si="72"/>
        <v>8114</v>
      </c>
      <c r="AI84" s="121">
        <v>7472</v>
      </c>
      <c r="AJ84" s="121">
        <v>642</v>
      </c>
      <c r="AK84" s="121"/>
      <c r="AL84" s="119">
        <f t="shared" si="73"/>
        <v>8109</v>
      </c>
      <c r="AM84" s="121">
        <v>7467</v>
      </c>
      <c r="AN84" s="121">
        <v>642</v>
      </c>
      <c r="AO84" s="119"/>
      <c r="AP84" s="119">
        <f t="shared" si="74"/>
        <v>8109</v>
      </c>
      <c r="AQ84" s="121">
        <v>7467</v>
      </c>
      <c r="AR84" s="121">
        <v>642</v>
      </c>
      <c r="AS84" s="119"/>
      <c r="AT84" s="54">
        <f t="shared" si="60"/>
        <v>-193</v>
      </c>
      <c r="AU84" s="139" t="s">
        <v>3496</v>
      </c>
      <c r="AV84" s="193"/>
      <c r="AW84">
        <v>1</v>
      </c>
      <c r="AX84">
        <f t="shared" si="64"/>
        <v>1</v>
      </c>
      <c r="AZ84" s="100">
        <f t="shared" si="61"/>
        <v>8302</v>
      </c>
      <c r="BA84" s="145">
        <f t="shared" si="62"/>
        <v>7472</v>
      </c>
      <c r="BB84" s="145">
        <f t="shared" si="63"/>
        <v>830</v>
      </c>
    </row>
    <row r="85" spans="1:54" ht="57" customHeight="1">
      <c r="A85" s="155">
        <v>13</v>
      </c>
      <c r="B85" s="165" t="s">
        <v>3687</v>
      </c>
      <c r="C85" s="162" t="s">
        <v>131</v>
      </c>
      <c r="D85" s="164" t="s">
        <v>3688</v>
      </c>
      <c r="E85" s="162" t="s">
        <v>251</v>
      </c>
      <c r="F85" s="168" t="s">
        <v>3689</v>
      </c>
      <c r="G85" s="100">
        <f t="shared" si="49"/>
        <v>24600</v>
      </c>
      <c r="H85" s="51">
        <v>17930</v>
      </c>
      <c r="I85" s="51">
        <v>6670</v>
      </c>
      <c r="J85" s="99" t="s">
        <v>3690</v>
      </c>
      <c r="K85" s="100">
        <f t="shared" si="65"/>
        <v>24600</v>
      </c>
      <c r="L85" s="184">
        <v>17930</v>
      </c>
      <c r="M85" s="184">
        <v>6670</v>
      </c>
      <c r="N85" s="100">
        <f t="shared" si="66"/>
        <v>0</v>
      </c>
      <c r="O85" s="65"/>
      <c r="P85" s="65"/>
      <c r="Q85" s="119">
        <f t="shared" si="67"/>
        <v>16137</v>
      </c>
      <c r="R85" s="119">
        <v>16137</v>
      </c>
      <c r="S85" s="120">
        <v>0</v>
      </c>
      <c r="T85" s="119"/>
      <c r="U85" s="100">
        <f t="shared" si="68"/>
        <v>11500</v>
      </c>
      <c r="V85" s="191">
        <f>0+0+7000+0+1500</f>
        <v>8500</v>
      </c>
      <c r="W85" s="191">
        <f>0+0+0+3000</f>
        <v>3000</v>
      </c>
      <c r="X85" s="100">
        <f t="shared" si="69"/>
        <v>11500</v>
      </c>
      <c r="Y85" s="191">
        <f>0+0+7000+0+1500</f>
        <v>8500</v>
      </c>
      <c r="Z85" s="191">
        <f>0+0+0+3000</f>
        <v>3000</v>
      </c>
      <c r="AA85" s="119">
        <f t="shared" si="70"/>
        <v>3000</v>
      </c>
      <c r="AB85" s="121">
        <v>3000</v>
      </c>
      <c r="AC85" s="121"/>
      <c r="AD85" s="121"/>
      <c r="AE85" s="100">
        <f t="shared" si="71"/>
        <v>0</v>
      </c>
      <c r="AF85" s="121"/>
      <c r="AG85" s="121"/>
      <c r="AH85" s="119">
        <f t="shared" si="72"/>
        <v>16137</v>
      </c>
      <c r="AI85" s="121">
        <v>16137</v>
      </c>
      <c r="AJ85" s="121"/>
      <c r="AK85" s="121"/>
      <c r="AL85" s="119">
        <f t="shared" si="73"/>
        <v>16137</v>
      </c>
      <c r="AM85" s="191">
        <f>16137-3000</f>
        <v>13137</v>
      </c>
      <c r="AN85" s="191">
        <f>0+0+0+3000</f>
        <v>3000</v>
      </c>
      <c r="AO85" s="119"/>
      <c r="AP85" s="119">
        <f t="shared" si="74"/>
        <v>16137</v>
      </c>
      <c r="AQ85" s="119">
        <f>8500+3000</f>
        <v>11500</v>
      </c>
      <c r="AR85" s="120">
        <v>4637</v>
      </c>
      <c r="AS85" s="119"/>
      <c r="AT85" s="54">
        <f t="shared" si="60"/>
        <v>0</v>
      </c>
      <c r="AU85" s="139" t="s">
        <v>3496</v>
      </c>
      <c r="AV85" s="193"/>
      <c r="AW85">
        <v>1</v>
      </c>
      <c r="AX85">
        <f t="shared" si="64"/>
        <v>1</v>
      </c>
      <c r="AZ85" s="100">
        <f t="shared" si="61"/>
        <v>14500</v>
      </c>
      <c r="BA85" s="145">
        <f t="shared" si="62"/>
        <v>11500</v>
      </c>
      <c r="BB85" s="145">
        <f t="shared" si="63"/>
        <v>3000</v>
      </c>
    </row>
    <row r="86" spans="1:54" ht="57" customHeight="1">
      <c r="A86" s="155">
        <v>14</v>
      </c>
      <c r="B86" s="165" t="s">
        <v>3691</v>
      </c>
      <c r="C86" s="162" t="s">
        <v>131</v>
      </c>
      <c r="D86" s="105" t="s">
        <v>3692</v>
      </c>
      <c r="E86" s="162" t="s">
        <v>251</v>
      </c>
      <c r="F86" s="105" t="s">
        <v>3693</v>
      </c>
      <c r="G86" s="100">
        <f t="shared" si="49"/>
        <v>22450</v>
      </c>
      <c r="H86" s="54">
        <v>15959</v>
      </c>
      <c r="I86" s="54">
        <v>6491</v>
      </c>
      <c r="J86" s="160" t="s">
        <v>3694</v>
      </c>
      <c r="K86" s="100">
        <f t="shared" si="65"/>
        <v>22450</v>
      </c>
      <c r="L86" s="184">
        <v>15959</v>
      </c>
      <c r="M86" s="184">
        <v>6491</v>
      </c>
      <c r="N86" s="100">
        <f t="shared" si="66"/>
        <v>0</v>
      </c>
      <c r="O86" s="65"/>
      <c r="P86" s="65"/>
      <c r="Q86" s="119">
        <f t="shared" si="67"/>
        <v>14363</v>
      </c>
      <c r="R86" s="119"/>
      <c r="S86" s="120">
        <v>14363</v>
      </c>
      <c r="T86" s="119"/>
      <c r="U86" s="100">
        <f t="shared" si="68"/>
        <v>8450</v>
      </c>
      <c r="V86" s="191"/>
      <c r="W86" s="191">
        <f>0+0+3000+0+5450</f>
        <v>8450</v>
      </c>
      <c r="X86" s="100">
        <f t="shared" si="69"/>
        <v>8450</v>
      </c>
      <c r="Y86" s="191"/>
      <c r="Z86" s="191">
        <f>0+0+3000+0+5450</f>
        <v>8450</v>
      </c>
      <c r="AA86" s="119">
        <f t="shared" si="70"/>
        <v>3000</v>
      </c>
      <c r="AB86" s="121"/>
      <c r="AC86" s="121">
        <v>3000</v>
      </c>
      <c r="AD86" s="121"/>
      <c r="AE86" s="100">
        <f t="shared" si="71"/>
        <v>707</v>
      </c>
      <c r="AF86" s="121"/>
      <c r="AG86" s="121">
        <v>707</v>
      </c>
      <c r="AH86" s="119">
        <f t="shared" si="72"/>
        <v>14363</v>
      </c>
      <c r="AI86" s="121"/>
      <c r="AJ86" s="121">
        <v>14363</v>
      </c>
      <c r="AK86" s="121"/>
      <c r="AL86" s="119">
        <f t="shared" si="73"/>
        <v>14363</v>
      </c>
      <c r="AM86" s="119"/>
      <c r="AN86" s="120">
        <v>14363</v>
      </c>
      <c r="AO86" s="119"/>
      <c r="AP86" s="119">
        <f t="shared" si="74"/>
        <v>14363</v>
      </c>
      <c r="AQ86" s="119"/>
      <c r="AR86" s="120">
        <v>14363</v>
      </c>
      <c r="AS86" s="119"/>
      <c r="AT86" s="54">
        <f t="shared" si="60"/>
        <v>0</v>
      </c>
      <c r="AU86" s="139" t="s">
        <v>3496</v>
      </c>
      <c r="AV86" s="193"/>
      <c r="AW86">
        <v>1</v>
      </c>
      <c r="AX86">
        <f t="shared" si="64"/>
        <v>1</v>
      </c>
      <c r="AZ86" s="100">
        <f t="shared" si="61"/>
        <v>11450</v>
      </c>
      <c r="BA86" s="145">
        <f t="shared" si="62"/>
        <v>0</v>
      </c>
      <c r="BB86" s="145">
        <f t="shared" si="63"/>
        <v>11450</v>
      </c>
    </row>
    <row r="87" spans="1:54" ht="57" customHeight="1">
      <c r="A87" s="155">
        <v>15</v>
      </c>
      <c r="B87" s="169" t="s">
        <v>3695</v>
      </c>
      <c r="C87" s="162" t="s">
        <v>131</v>
      </c>
      <c r="D87" s="105" t="s">
        <v>3696</v>
      </c>
      <c r="E87" s="162" t="s">
        <v>251</v>
      </c>
      <c r="F87" s="105" t="s">
        <v>3697</v>
      </c>
      <c r="G87" s="100">
        <f t="shared" si="49"/>
        <v>6998</v>
      </c>
      <c r="H87" s="54">
        <v>5637</v>
      </c>
      <c r="I87" s="54">
        <v>1361</v>
      </c>
      <c r="J87" s="105" t="s">
        <v>3698</v>
      </c>
      <c r="K87" s="100">
        <f t="shared" si="65"/>
        <v>5037</v>
      </c>
      <c r="L87" s="54">
        <v>4001</v>
      </c>
      <c r="M87" s="54">
        <v>1036</v>
      </c>
      <c r="N87" s="100">
        <f t="shared" si="66"/>
        <v>0</v>
      </c>
      <c r="O87" s="65"/>
      <c r="P87" s="65"/>
      <c r="Q87" s="119">
        <f t="shared" si="67"/>
        <v>4001</v>
      </c>
      <c r="R87" s="119"/>
      <c r="S87" s="120">
        <v>4001</v>
      </c>
      <c r="T87" s="119"/>
      <c r="U87" s="100">
        <f t="shared" si="68"/>
        <v>3000</v>
      </c>
      <c r="V87" s="191"/>
      <c r="W87" s="191">
        <f>0+0+0+0+3000</f>
        <v>3000</v>
      </c>
      <c r="X87" s="100">
        <f t="shared" si="69"/>
        <v>3000</v>
      </c>
      <c r="Y87" s="191"/>
      <c r="Z87" s="191">
        <f>0+0+0+0+3000</f>
        <v>3000</v>
      </c>
      <c r="AA87" s="119">
        <f t="shared" si="70"/>
        <v>1001</v>
      </c>
      <c r="AB87" s="121"/>
      <c r="AC87" s="121">
        <v>1001</v>
      </c>
      <c r="AD87" s="121"/>
      <c r="AE87" s="100">
        <f t="shared" si="71"/>
        <v>145</v>
      </c>
      <c r="AF87" s="121"/>
      <c r="AG87" s="121">
        <v>145</v>
      </c>
      <c r="AH87" s="119">
        <f t="shared" si="72"/>
        <v>4001</v>
      </c>
      <c r="AI87" s="121"/>
      <c r="AJ87" s="121">
        <v>4001</v>
      </c>
      <c r="AK87" s="121"/>
      <c r="AL87" s="119">
        <f t="shared" si="73"/>
        <v>4001</v>
      </c>
      <c r="AM87" s="119"/>
      <c r="AN87" s="120">
        <v>4001</v>
      </c>
      <c r="AO87" s="119"/>
      <c r="AP87" s="119">
        <f t="shared" si="74"/>
        <v>4001</v>
      </c>
      <c r="AQ87" s="119"/>
      <c r="AR87" s="120">
        <v>4001</v>
      </c>
      <c r="AS87" s="119"/>
      <c r="AT87" s="54">
        <f t="shared" si="60"/>
        <v>0</v>
      </c>
      <c r="AU87" s="139" t="s">
        <v>3496</v>
      </c>
      <c r="AV87" s="193"/>
      <c r="AW87">
        <v>1</v>
      </c>
      <c r="AX87">
        <f t="shared" si="64"/>
        <v>1</v>
      </c>
      <c r="AZ87" s="100">
        <f t="shared" si="61"/>
        <v>4001</v>
      </c>
      <c r="BA87" s="145">
        <f t="shared" si="62"/>
        <v>0</v>
      </c>
      <c r="BB87" s="145">
        <f t="shared" si="63"/>
        <v>4001</v>
      </c>
    </row>
    <row r="88" spans="1:54" ht="57" customHeight="1">
      <c r="A88" s="155">
        <v>16</v>
      </c>
      <c r="B88" s="169" t="s">
        <v>3699</v>
      </c>
      <c r="C88" s="162" t="s">
        <v>131</v>
      </c>
      <c r="D88" s="105" t="s">
        <v>3700</v>
      </c>
      <c r="E88" s="162" t="s">
        <v>251</v>
      </c>
      <c r="F88" s="164" t="s">
        <v>3701</v>
      </c>
      <c r="G88" s="100">
        <f t="shared" si="49"/>
        <v>6732</v>
      </c>
      <c r="H88" s="54">
        <v>5376</v>
      </c>
      <c r="I88" s="54">
        <v>1356</v>
      </c>
      <c r="J88" s="105" t="s">
        <v>3702</v>
      </c>
      <c r="K88" s="100">
        <f t="shared" ref="K88:K145" si="75">SUM(L88:M88)</f>
        <v>6139</v>
      </c>
      <c r="L88" s="54">
        <v>4953</v>
      </c>
      <c r="M88" s="54">
        <v>1186</v>
      </c>
      <c r="N88" s="100">
        <f t="shared" ref="N88:N145" si="76">SUM(O88:P88)</f>
        <v>0</v>
      </c>
      <c r="O88" s="65"/>
      <c r="P88" s="65"/>
      <c r="Q88" s="119">
        <f t="shared" ref="Q88:Q145" si="77">SUM(R88:T88)</f>
        <v>4953</v>
      </c>
      <c r="R88" s="119"/>
      <c r="S88" s="120">
        <v>4953</v>
      </c>
      <c r="T88" s="119"/>
      <c r="U88" s="100">
        <f t="shared" ref="U88:U145" si="78">SUM(V88:W88)</f>
        <v>4000</v>
      </c>
      <c r="V88" s="191"/>
      <c r="W88" s="191">
        <f>0+0+0+0+4000</f>
        <v>4000</v>
      </c>
      <c r="X88" s="100">
        <f t="shared" ref="X88:X145" si="79">SUM(Y88:Z88)</f>
        <v>4000</v>
      </c>
      <c r="Y88" s="191"/>
      <c r="Z88" s="191">
        <f>0+0+0+0+3924+76</f>
        <v>4000</v>
      </c>
      <c r="AA88" s="119">
        <f t="shared" ref="AA88:AA145" si="80">SUM(AB88:AD88)</f>
        <v>953</v>
      </c>
      <c r="AB88" s="121"/>
      <c r="AC88" s="121">
        <v>953</v>
      </c>
      <c r="AD88" s="121"/>
      <c r="AE88" s="100">
        <f t="shared" ref="AE88:AE145" si="81">SUM(AF88:AG88)</f>
        <v>135</v>
      </c>
      <c r="AF88" s="121"/>
      <c r="AG88" s="121">
        <v>135</v>
      </c>
      <c r="AH88" s="119">
        <f t="shared" ref="AH88:AH145" si="82">SUM(AI88:AK88)</f>
        <v>4953</v>
      </c>
      <c r="AI88" s="121"/>
      <c r="AJ88" s="121">
        <v>4953</v>
      </c>
      <c r="AK88" s="121"/>
      <c r="AL88" s="119">
        <f t="shared" ref="AL88:AL145" si="83">SUM(AM88:AO88)</f>
        <v>4953</v>
      </c>
      <c r="AM88" s="119"/>
      <c r="AN88" s="120">
        <v>4953</v>
      </c>
      <c r="AO88" s="119"/>
      <c r="AP88" s="119">
        <f t="shared" ref="AP88:AP145" si="84">SUM(AQ88:AS88)</f>
        <v>4953</v>
      </c>
      <c r="AQ88" s="119"/>
      <c r="AR88" s="120">
        <v>4953</v>
      </c>
      <c r="AS88" s="119"/>
      <c r="AT88" s="54">
        <f t="shared" si="60"/>
        <v>0</v>
      </c>
      <c r="AU88" s="139" t="s">
        <v>3496</v>
      </c>
      <c r="AV88" s="193"/>
      <c r="AW88">
        <v>1</v>
      </c>
      <c r="AX88">
        <f t="shared" si="64"/>
        <v>1</v>
      </c>
      <c r="AZ88" s="100">
        <f t="shared" si="61"/>
        <v>4953</v>
      </c>
      <c r="BA88" s="145">
        <f t="shared" si="62"/>
        <v>0</v>
      </c>
      <c r="BB88" s="145">
        <f t="shared" si="63"/>
        <v>4953</v>
      </c>
    </row>
    <row r="89" spans="1:54" ht="57" customHeight="1">
      <c r="A89" s="155">
        <v>17</v>
      </c>
      <c r="B89" s="165" t="s">
        <v>3703</v>
      </c>
      <c r="C89" s="162" t="s">
        <v>131</v>
      </c>
      <c r="D89" s="164" t="s">
        <v>3704</v>
      </c>
      <c r="E89" s="162" t="s">
        <v>251</v>
      </c>
      <c r="F89" s="105" t="s">
        <v>3705</v>
      </c>
      <c r="G89" s="100">
        <f t="shared" si="49"/>
        <v>37296</v>
      </c>
      <c r="H89" s="54">
        <v>29483</v>
      </c>
      <c r="I89" s="54">
        <v>7813</v>
      </c>
      <c r="J89" s="160" t="s">
        <v>3706</v>
      </c>
      <c r="K89" s="100">
        <f t="shared" si="75"/>
        <v>35165</v>
      </c>
      <c r="L89" s="184">
        <v>25500</v>
      </c>
      <c r="M89" s="184">
        <v>9665</v>
      </c>
      <c r="N89" s="100">
        <f t="shared" si="76"/>
        <v>0</v>
      </c>
      <c r="O89" s="65"/>
      <c r="P89" s="65"/>
      <c r="Q89" s="119">
        <f t="shared" si="77"/>
        <v>22468</v>
      </c>
      <c r="R89" s="119">
        <v>2224</v>
      </c>
      <c r="S89" s="120">
        <v>20244</v>
      </c>
      <c r="T89" s="119"/>
      <c r="U89" s="100">
        <f t="shared" si="78"/>
        <v>11300</v>
      </c>
      <c r="V89" s="191"/>
      <c r="W89" s="191">
        <f>0+0+3500+0+7800</f>
        <v>11300</v>
      </c>
      <c r="X89" s="100">
        <f t="shared" si="79"/>
        <v>11257</v>
      </c>
      <c r="Y89" s="191"/>
      <c r="Z89" s="191">
        <f>0+0+3457+0+7800</f>
        <v>11257</v>
      </c>
      <c r="AA89" s="119">
        <f t="shared" si="80"/>
        <v>6000</v>
      </c>
      <c r="AB89" s="121"/>
      <c r="AC89" s="121">
        <v>6000</v>
      </c>
      <c r="AD89" s="121"/>
      <c r="AE89" s="100">
        <f t="shared" si="81"/>
        <v>0</v>
      </c>
      <c r="AF89" s="121"/>
      <c r="AG89" s="121"/>
      <c r="AH89" s="119">
        <f t="shared" si="82"/>
        <v>22468</v>
      </c>
      <c r="AI89" s="121">
        <v>2224</v>
      </c>
      <c r="AJ89" s="121">
        <v>20244</v>
      </c>
      <c r="AK89" s="121"/>
      <c r="AL89" s="119">
        <f t="shared" si="83"/>
        <v>22468</v>
      </c>
      <c r="AM89" s="119">
        <v>2224</v>
      </c>
      <c r="AN89" s="120">
        <v>20244</v>
      </c>
      <c r="AO89" s="119"/>
      <c r="AP89" s="119">
        <f t="shared" si="84"/>
        <v>22468</v>
      </c>
      <c r="AQ89" s="119"/>
      <c r="AR89" s="120">
        <v>22468</v>
      </c>
      <c r="AS89" s="119"/>
      <c r="AT89" s="54">
        <f t="shared" si="60"/>
        <v>0</v>
      </c>
      <c r="AU89" s="139" t="s">
        <v>3496</v>
      </c>
      <c r="AV89" s="193"/>
      <c r="AW89">
        <v>1</v>
      </c>
      <c r="AX89">
        <f t="shared" si="64"/>
        <v>1</v>
      </c>
      <c r="AZ89" s="100">
        <f t="shared" si="61"/>
        <v>17300</v>
      </c>
      <c r="BA89" s="145">
        <f t="shared" si="62"/>
        <v>0</v>
      </c>
      <c r="BB89" s="145">
        <f t="shared" si="63"/>
        <v>17300</v>
      </c>
    </row>
    <row r="90" spans="1:54" ht="57" customHeight="1">
      <c r="A90" s="155">
        <v>18</v>
      </c>
      <c r="B90" s="170" t="s">
        <v>3707</v>
      </c>
      <c r="C90" s="162" t="s">
        <v>131</v>
      </c>
      <c r="D90" s="105" t="s">
        <v>3708</v>
      </c>
      <c r="E90" s="159" t="s">
        <v>552</v>
      </c>
      <c r="F90" s="171" t="s">
        <v>3709</v>
      </c>
      <c r="G90" s="100">
        <f t="shared" si="49"/>
        <v>17324</v>
      </c>
      <c r="H90" s="54">
        <v>13881</v>
      </c>
      <c r="I90" s="54">
        <v>3443</v>
      </c>
      <c r="J90" s="164" t="s">
        <v>3710</v>
      </c>
      <c r="K90" s="100">
        <f t="shared" si="75"/>
        <v>16799</v>
      </c>
      <c r="L90" s="54">
        <v>14030</v>
      </c>
      <c r="M90" s="54">
        <v>2769</v>
      </c>
      <c r="N90" s="100">
        <f t="shared" si="76"/>
        <v>0</v>
      </c>
      <c r="O90" s="65"/>
      <c r="P90" s="65"/>
      <c r="Q90" s="119">
        <f t="shared" si="77"/>
        <v>10000</v>
      </c>
      <c r="R90" s="119"/>
      <c r="S90" s="120">
        <v>10000</v>
      </c>
      <c r="T90" s="119"/>
      <c r="U90" s="100">
        <f t="shared" si="78"/>
        <v>0</v>
      </c>
      <c r="V90" s="191"/>
      <c r="W90" s="191">
        <f>0+0+0+0</f>
        <v>0</v>
      </c>
      <c r="X90" s="100">
        <f t="shared" si="79"/>
        <v>0</v>
      </c>
      <c r="Y90" s="191"/>
      <c r="Z90" s="191">
        <f>0+0+0+0</f>
        <v>0</v>
      </c>
      <c r="AA90" s="119">
        <f t="shared" si="80"/>
        <v>4000</v>
      </c>
      <c r="AB90" s="121"/>
      <c r="AC90" s="121">
        <v>4000</v>
      </c>
      <c r="AD90" s="121"/>
      <c r="AE90" s="100">
        <f t="shared" si="81"/>
        <v>3915</v>
      </c>
      <c r="AF90" s="121"/>
      <c r="AG90" s="121">
        <v>3915</v>
      </c>
      <c r="AH90" s="119">
        <f t="shared" si="82"/>
        <v>14000</v>
      </c>
      <c r="AI90" s="121"/>
      <c r="AJ90" s="121">
        <v>14000</v>
      </c>
      <c r="AK90" s="121"/>
      <c r="AL90" s="119">
        <f t="shared" si="83"/>
        <v>14000</v>
      </c>
      <c r="AM90" s="119"/>
      <c r="AN90" s="120">
        <v>14000</v>
      </c>
      <c r="AO90" s="119"/>
      <c r="AP90" s="119">
        <f t="shared" si="84"/>
        <v>14000</v>
      </c>
      <c r="AQ90" s="119"/>
      <c r="AR90" s="120">
        <v>14000</v>
      </c>
      <c r="AS90" s="119"/>
      <c r="AT90" s="54">
        <f t="shared" si="60"/>
        <v>4000</v>
      </c>
      <c r="AU90" s="139" t="s">
        <v>3496</v>
      </c>
      <c r="AV90" s="193"/>
      <c r="AW90">
        <v>1</v>
      </c>
      <c r="AX90">
        <f t="shared" si="64"/>
        <v>1</v>
      </c>
      <c r="AZ90" s="100">
        <f t="shared" si="61"/>
        <v>4000</v>
      </c>
      <c r="BA90" s="145">
        <f t="shared" si="62"/>
        <v>0</v>
      </c>
      <c r="BB90" s="145">
        <f t="shared" si="63"/>
        <v>4000</v>
      </c>
    </row>
    <row r="91" spans="1:54" ht="57" customHeight="1">
      <c r="A91" s="155">
        <v>19</v>
      </c>
      <c r="B91" s="170" t="s">
        <v>3711</v>
      </c>
      <c r="C91" s="162" t="s">
        <v>131</v>
      </c>
      <c r="D91" s="172" t="s">
        <v>3712</v>
      </c>
      <c r="E91" s="159" t="s">
        <v>82</v>
      </c>
      <c r="F91" s="171" t="s">
        <v>3713</v>
      </c>
      <c r="G91" s="100">
        <f t="shared" si="49"/>
        <v>12568</v>
      </c>
      <c r="H91" s="54">
        <v>5581</v>
      </c>
      <c r="I91" s="54">
        <v>6987</v>
      </c>
      <c r="J91" s="164" t="s">
        <v>3714</v>
      </c>
      <c r="K91" s="100">
        <f t="shared" si="75"/>
        <v>6665</v>
      </c>
      <c r="L91" s="54">
        <v>5581</v>
      </c>
      <c r="M91" s="54">
        <v>1084</v>
      </c>
      <c r="N91" s="100">
        <f t="shared" si="76"/>
        <v>0</v>
      </c>
      <c r="O91" s="65"/>
      <c r="P91" s="65"/>
      <c r="Q91" s="119">
        <f t="shared" si="77"/>
        <v>5581</v>
      </c>
      <c r="R91" s="119"/>
      <c r="S91" s="120">
        <v>5581</v>
      </c>
      <c r="T91" s="119"/>
      <c r="U91" s="100">
        <f t="shared" si="78"/>
        <v>5581</v>
      </c>
      <c r="V91" s="191"/>
      <c r="W91" s="191">
        <f>50+0+2000+0+3531</f>
        <v>5581</v>
      </c>
      <c r="X91" s="100">
        <f t="shared" si="79"/>
        <v>5341</v>
      </c>
      <c r="Y91" s="191"/>
      <c r="Z91" s="191">
        <f>50+0+2000+0+3291+240-240</f>
        <v>5341</v>
      </c>
      <c r="AA91" s="119">
        <f t="shared" si="80"/>
        <v>0</v>
      </c>
      <c r="AB91" s="121"/>
      <c r="AC91" s="121"/>
      <c r="AD91" s="121"/>
      <c r="AE91" s="100">
        <f t="shared" si="81"/>
        <v>0</v>
      </c>
      <c r="AF91" s="121"/>
      <c r="AG91" s="121"/>
      <c r="AH91" s="119">
        <f t="shared" si="82"/>
        <v>5341</v>
      </c>
      <c r="AI91" s="121"/>
      <c r="AJ91" s="121">
        <v>5341</v>
      </c>
      <c r="AK91" s="121"/>
      <c r="AL91" s="119">
        <f t="shared" si="83"/>
        <v>5341</v>
      </c>
      <c r="AM91" s="119"/>
      <c r="AN91" s="121">
        <v>5341</v>
      </c>
      <c r="AO91" s="119"/>
      <c r="AP91" s="119">
        <f t="shared" si="84"/>
        <v>5341</v>
      </c>
      <c r="AQ91" s="119"/>
      <c r="AR91" s="121">
        <v>5341</v>
      </c>
      <c r="AS91" s="119"/>
      <c r="AT91" s="54">
        <f t="shared" si="60"/>
        <v>-240</v>
      </c>
      <c r="AU91" s="139" t="s">
        <v>3496</v>
      </c>
      <c r="AV91" s="193"/>
      <c r="AW91">
        <v>1</v>
      </c>
      <c r="AX91">
        <f t="shared" si="64"/>
        <v>1</v>
      </c>
      <c r="AZ91" s="100">
        <f t="shared" si="61"/>
        <v>5581</v>
      </c>
      <c r="BA91" s="145">
        <f t="shared" si="62"/>
        <v>0</v>
      </c>
      <c r="BB91" s="145">
        <f t="shared" si="63"/>
        <v>5581</v>
      </c>
    </row>
    <row r="92" spans="1:54" ht="57" customHeight="1">
      <c r="A92" s="155">
        <v>20</v>
      </c>
      <c r="B92" s="156" t="s">
        <v>3715</v>
      </c>
      <c r="C92" s="162" t="s">
        <v>131</v>
      </c>
      <c r="D92" s="105" t="s">
        <v>3716</v>
      </c>
      <c r="E92" s="159" t="s">
        <v>552</v>
      </c>
      <c r="F92" s="171" t="s">
        <v>3717</v>
      </c>
      <c r="G92" s="100">
        <f t="shared" si="49"/>
        <v>24781</v>
      </c>
      <c r="H92" s="54">
        <v>17836</v>
      </c>
      <c r="I92" s="54">
        <v>6945</v>
      </c>
      <c r="J92" s="160" t="s">
        <v>3718</v>
      </c>
      <c r="K92" s="100">
        <f t="shared" si="75"/>
        <v>24781</v>
      </c>
      <c r="L92" s="184">
        <v>17836</v>
      </c>
      <c r="M92" s="184">
        <v>6945</v>
      </c>
      <c r="N92" s="100">
        <f t="shared" si="76"/>
        <v>0</v>
      </c>
      <c r="O92" s="65"/>
      <c r="P92" s="65"/>
      <c r="Q92" s="119">
        <f t="shared" si="77"/>
        <v>10000</v>
      </c>
      <c r="R92" s="119"/>
      <c r="S92" s="120">
        <v>10000</v>
      </c>
      <c r="T92" s="119"/>
      <c r="U92" s="100">
        <f t="shared" si="78"/>
        <v>0</v>
      </c>
      <c r="V92" s="191"/>
      <c r="W92" s="191">
        <f>0+0+0+0</f>
        <v>0</v>
      </c>
      <c r="X92" s="100">
        <f t="shared" si="79"/>
        <v>0</v>
      </c>
      <c r="Y92" s="191"/>
      <c r="Z92" s="191">
        <f>0+0+0+0</f>
        <v>0</v>
      </c>
      <c r="AA92" s="119">
        <f t="shared" si="80"/>
        <v>5000</v>
      </c>
      <c r="AB92" s="121"/>
      <c r="AC92" s="121">
        <v>5000</v>
      </c>
      <c r="AD92" s="121"/>
      <c r="AE92" s="100">
        <f t="shared" si="81"/>
        <v>0</v>
      </c>
      <c r="AF92" s="121"/>
      <c r="AG92" s="121">
        <v>0</v>
      </c>
      <c r="AH92" s="119">
        <f t="shared" si="82"/>
        <v>15000</v>
      </c>
      <c r="AI92" s="121"/>
      <c r="AJ92" s="121">
        <v>15000</v>
      </c>
      <c r="AK92" s="121"/>
      <c r="AL92" s="119">
        <f t="shared" si="83"/>
        <v>15000</v>
      </c>
      <c r="AM92" s="119"/>
      <c r="AN92" s="120">
        <v>15000</v>
      </c>
      <c r="AO92" s="119"/>
      <c r="AP92" s="119">
        <f t="shared" si="84"/>
        <v>15000</v>
      </c>
      <c r="AQ92" s="119"/>
      <c r="AR92" s="120">
        <v>15000</v>
      </c>
      <c r="AS92" s="119"/>
      <c r="AT92" s="54">
        <f t="shared" si="60"/>
        <v>5000</v>
      </c>
      <c r="AU92" s="139" t="s">
        <v>3496</v>
      </c>
      <c r="AV92" s="193"/>
      <c r="AW92">
        <v>1</v>
      </c>
      <c r="AX92">
        <f t="shared" si="64"/>
        <v>1</v>
      </c>
      <c r="AZ92" s="100">
        <f t="shared" si="61"/>
        <v>5000</v>
      </c>
      <c r="BA92" s="145">
        <f t="shared" si="62"/>
        <v>0</v>
      </c>
      <c r="BB92" s="145">
        <f t="shared" si="63"/>
        <v>5000</v>
      </c>
    </row>
    <row r="93" spans="1:54" ht="79.5" customHeight="1">
      <c r="A93" s="155">
        <v>21</v>
      </c>
      <c r="B93" s="156" t="s">
        <v>3719</v>
      </c>
      <c r="C93" s="159" t="s">
        <v>38</v>
      </c>
      <c r="D93" s="161" t="s">
        <v>3720</v>
      </c>
      <c r="E93" s="159" t="s">
        <v>179</v>
      </c>
      <c r="F93" s="168" t="s">
        <v>3721</v>
      </c>
      <c r="G93" s="111">
        <f t="shared" si="49"/>
        <v>12194</v>
      </c>
      <c r="H93" s="113">
        <v>10099</v>
      </c>
      <c r="I93" s="113">
        <v>2095</v>
      </c>
      <c r="J93" s="168" t="s">
        <v>3722</v>
      </c>
      <c r="K93" s="111">
        <f t="shared" si="75"/>
        <v>13965</v>
      </c>
      <c r="L93" s="113">
        <f>10099+1771</f>
        <v>11870</v>
      </c>
      <c r="M93" s="113">
        <v>2095</v>
      </c>
      <c r="N93" s="111">
        <f t="shared" si="76"/>
        <v>0</v>
      </c>
      <c r="O93" s="113"/>
      <c r="P93" s="113"/>
      <c r="Q93" s="125">
        <f t="shared" si="77"/>
        <v>9089</v>
      </c>
      <c r="R93" s="125"/>
      <c r="S93" s="113">
        <v>9089</v>
      </c>
      <c r="T93" s="125"/>
      <c r="U93" s="111">
        <f t="shared" si="78"/>
        <v>9219</v>
      </c>
      <c r="V93" s="113"/>
      <c r="W93" s="113">
        <v>9219</v>
      </c>
      <c r="X93" s="111">
        <f t="shared" si="79"/>
        <v>9219</v>
      </c>
      <c r="Y93" s="113"/>
      <c r="Z93" s="113">
        <v>9219</v>
      </c>
      <c r="AA93" s="125">
        <f t="shared" si="80"/>
        <v>0</v>
      </c>
      <c r="AB93" s="113"/>
      <c r="AC93" s="113"/>
      <c r="AD93" s="113"/>
      <c r="AE93" s="111">
        <f t="shared" si="81"/>
        <v>0</v>
      </c>
      <c r="AF93" s="113"/>
      <c r="AG93" s="113"/>
      <c r="AH93" s="113">
        <f t="shared" si="82"/>
        <v>10990</v>
      </c>
      <c r="AI93" s="113"/>
      <c r="AJ93" s="113">
        <v>10990</v>
      </c>
      <c r="AK93" s="113"/>
      <c r="AL93" s="113">
        <f t="shared" si="83"/>
        <v>10990</v>
      </c>
      <c r="AM93" s="113"/>
      <c r="AN93" s="113">
        <v>10990</v>
      </c>
      <c r="AO93" s="113"/>
      <c r="AP93" s="113">
        <f t="shared" si="84"/>
        <v>10990</v>
      </c>
      <c r="AQ93" s="113"/>
      <c r="AR93" s="113">
        <v>10990</v>
      </c>
      <c r="AS93" s="113"/>
      <c r="AT93" s="141">
        <f t="shared" si="60"/>
        <v>1901</v>
      </c>
      <c r="AU93" s="139" t="s">
        <v>3514</v>
      </c>
      <c r="AV93" s="193"/>
      <c r="AW93">
        <v>1</v>
      </c>
      <c r="AX93">
        <f t="shared" si="64"/>
        <v>1</v>
      </c>
      <c r="AZ93" s="100">
        <f t="shared" si="61"/>
        <v>9219</v>
      </c>
      <c r="BA93" s="145">
        <f t="shared" si="62"/>
        <v>0</v>
      </c>
      <c r="BB93" s="145">
        <f t="shared" si="63"/>
        <v>9219</v>
      </c>
    </row>
    <row r="94" spans="1:54" ht="79.5" customHeight="1">
      <c r="A94" s="155">
        <v>22</v>
      </c>
      <c r="B94" s="156" t="s">
        <v>3723</v>
      </c>
      <c r="C94" s="159" t="s">
        <v>38</v>
      </c>
      <c r="D94" s="161" t="s">
        <v>3724</v>
      </c>
      <c r="E94" s="162" t="s">
        <v>251</v>
      </c>
      <c r="F94" s="168" t="s">
        <v>3725</v>
      </c>
      <c r="G94" s="100">
        <f t="shared" si="49"/>
        <v>18975</v>
      </c>
      <c r="H94" s="173">
        <v>14558</v>
      </c>
      <c r="I94" s="173">
        <v>4417</v>
      </c>
      <c r="J94" s="168"/>
      <c r="K94" s="111">
        <f t="shared" si="75"/>
        <v>18975</v>
      </c>
      <c r="L94" s="113">
        <v>14558</v>
      </c>
      <c r="M94" s="113">
        <v>4417</v>
      </c>
      <c r="N94" s="111">
        <f t="shared" si="76"/>
        <v>0</v>
      </c>
      <c r="O94" s="113"/>
      <c r="P94" s="113"/>
      <c r="Q94" s="125">
        <f t="shared" si="77"/>
        <v>0</v>
      </c>
      <c r="R94" s="125"/>
      <c r="S94" s="113">
        <v>0</v>
      </c>
      <c r="T94" s="125"/>
      <c r="U94" s="111">
        <f t="shared" si="78"/>
        <v>0</v>
      </c>
      <c r="V94" s="113"/>
      <c r="W94" s="113"/>
      <c r="X94" s="111">
        <f t="shared" si="79"/>
        <v>0</v>
      </c>
      <c r="Y94" s="113"/>
      <c r="Z94" s="113"/>
      <c r="AA94" s="125">
        <f t="shared" si="80"/>
        <v>0</v>
      </c>
      <c r="AB94" s="113"/>
      <c r="AC94" s="113"/>
      <c r="AD94" s="113"/>
      <c r="AE94" s="111">
        <f t="shared" si="81"/>
        <v>0</v>
      </c>
      <c r="AF94" s="113"/>
      <c r="AG94" s="113"/>
      <c r="AH94" s="113">
        <f t="shared" si="82"/>
        <v>0</v>
      </c>
      <c r="AI94" s="113"/>
      <c r="AJ94" s="113"/>
      <c r="AK94" s="113"/>
      <c r="AL94" s="113">
        <f t="shared" si="83"/>
        <v>0</v>
      </c>
      <c r="AM94" s="113"/>
      <c r="AN94" s="113"/>
      <c r="AO94" s="113"/>
      <c r="AP94" s="113">
        <f t="shared" si="84"/>
        <v>0</v>
      </c>
      <c r="AQ94" s="113"/>
      <c r="AR94" s="113"/>
      <c r="AS94" s="113"/>
      <c r="AT94" s="141">
        <f t="shared" si="60"/>
        <v>0</v>
      </c>
      <c r="AU94" s="139" t="s">
        <v>3514</v>
      </c>
      <c r="AV94" s="193"/>
      <c r="AW94">
        <v>1</v>
      </c>
      <c r="AX94">
        <f t="shared" si="64"/>
        <v>1</v>
      </c>
      <c r="AZ94" s="100">
        <f t="shared" si="61"/>
        <v>0</v>
      </c>
      <c r="BA94" s="145">
        <f t="shared" si="62"/>
        <v>0</v>
      </c>
      <c r="BB94" s="145">
        <f t="shared" si="63"/>
        <v>0</v>
      </c>
    </row>
    <row r="95" spans="1:54" ht="79.5" customHeight="1">
      <c r="A95" s="155">
        <v>23</v>
      </c>
      <c r="B95" s="156" t="s">
        <v>3726</v>
      </c>
      <c r="C95" s="159" t="s">
        <v>38</v>
      </c>
      <c r="D95" s="161" t="s">
        <v>3727</v>
      </c>
      <c r="E95" s="159" t="s">
        <v>88</v>
      </c>
      <c r="F95" s="168" t="s">
        <v>3728</v>
      </c>
      <c r="G95" s="100">
        <f t="shared" si="49"/>
        <v>16973</v>
      </c>
      <c r="H95" s="173">
        <v>13140</v>
      </c>
      <c r="I95" s="173">
        <v>3833</v>
      </c>
      <c r="J95" s="99" t="s">
        <v>3729</v>
      </c>
      <c r="K95" s="111">
        <f t="shared" si="75"/>
        <v>15455</v>
      </c>
      <c r="L95" s="113">
        <v>12010</v>
      </c>
      <c r="M95" s="113">
        <v>3445</v>
      </c>
      <c r="N95" s="111">
        <f t="shared" si="76"/>
        <v>0</v>
      </c>
      <c r="O95" s="113"/>
      <c r="P95" s="113"/>
      <c r="Q95" s="125">
        <f t="shared" si="77"/>
        <v>11166</v>
      </c>
      <c r="R95" s="125"/>
      <c r="S95" s="113">
        <v>11166</v>
      </c>
      <c r="T95" s="125"/>
      <c r="U95" s="111">
        <f t="shared" si="78"/>
        <v>10571</v>
      </c>
      <c r="V95" s="113"/>
      <c r="W95" s="113">
        <f>10085+486</f>
        <v>10571</v>
      </c>
      <c r="X95" s="111">
        <f t="shared" si="79"/>
        <v>10571</v>
      </c>
      <c r="Y95" s="113"/>
      <c r="Z95" s="113">
        <f>10085+486</f>
        <v>10571</v>
      </c>
      <c r="AA95" s="125">
        <f t="shared" si="80"/>
        <v>0</v>
      </c>
      <c r="AB95" s="113"/>
      <c r="AC95" s="113"/>
      <c r="AD95" s="113"/>
      <c r="AE95" s="111">
        <f t="shared" si="81"/>
        <v>0</v>
      </c>
      <c r="AF95" s="113"/>
      <c r="AG95" s="113"/>
      <c r="AH95" s="113">
        <f t="shared" si="82"/>
        <v>11798</v>
      </c>
      <c r="AI95" s="113"/>
      <c r="AJ95" s="113">
        <v>11798</v>
      </c>
      <c r="AK95" s="113"/>
      <c r="AL95" s="113">
        <f t="shared" si="83"/>
        <v>11798</v>
      </c>
      <c r="AM95" s="113"/>
      <c r="AN95" s="113">
        <v>11798</v>
      </c>
      <c r="AO95" s="113"/>
      <c r="AP95" s="113">
        <f t="shared" si="84"/>
        <v>11798</v>
      </c>
      <c r="AQ95" s="113"/>
      <c r="AR95" s="113">
        <v>11798</v>
      </c>
      <c r="AS95" s="113"/>
      <c r="AT95" s="141">
        <f t="shared" si="60"/>
        <v>632</v>
      </c>
      <c r="AU95" s="139" t="s">
        <v>3514</v>
      </c>
      <c r="AV95" s="193"/>
      <c r="AW95">
        <v>1</v>
      </c>
      <c r="AX95">
        <f t="shared" si="64"/>
        <v>1</v>
      </c>
      <c r="AZ95" s="100">
        <f t="shared" si="61"/>
        <v>10571</v>
      </c>
      <c r="BA95" s="145">
        <f t="shared" si="62"/>
        <v>0</v>
      </c>
      <c r="BB95" s="145">
        <f t="shared" si="63"/>
        <v>10571</v>
      </c>
    </row>
    <row r="96" spans="1:54" ht="79.5" customHeight="1">
      <c r="A96" s="155">
        <v>24</v>
      </c>
      <c r="B96" s="156" t="s">
        <v>3730</v>
      </c>
      <c r="C96" s="159" t="s">
        <v>38</v>
      </c>
      <c r="D96" s="161" t="s">
        <v>3731</v>
      </c>
      <c r="E96" s="159" t="s">
        <v>82</v>
      </c>
      <c r="F96" s="168" t="s">
        <v>3732</v>
      </c>
      <c r="G96" s="100">
        <f t="shared" si="49"/>
        <v>6590</v>
      </c>
      <c r="H96" s="173">
        <v>5333</v>
      </c>
      <c r="I96" s="173">
        <v>1257</v>
      </c>
      <c r="J96" s="168"/>
      <c r="K96" s="111">
        <f t="shared" si="75"/>
        <v>6590</v>
      </c>
      <c r="L96" s="113">
        <v>5333</v>
      </c>
      <c r="M96" s="113">
        <v>1257</v>
      </c>
      <c r="N96" s="111">
        <f t="shared" si="76"/>
        <v>0</v>
      </c>
      <c r="O96" s="113"/>
      <c r="P96" s="113"/>
      <c r="Q96" s="125">
        <f t="shared" si="77"/>
        <v>0</v>
      </c>
      <c r="R96" s="125"/>
      <c r="S96" s="113">
        <v>0</v>
      </c>
      <c r="T96" s="125"/>
      <c r="U96" s="111">
        <f t="shared" si="78"/>
        <v>0</v>
      </c>
      <c r="V96" s="113"/>
      <c r="W96" s="113"/>
      <c r="X96" s="111">
        <f t="shared" si="79"/>
        <v>0</v>
      </c>
      <c r="Y96" s="113"/>
      <c r="Z96" s="113"/>
      <c r="AA96" s="125">
        <f t="shared" si="80"/>
        <v>0</v>
      </c>
      <c r="AB96" s="113"/>
      <c r="AC96" s="113"/>
      <c r="AD96" s="113"/>
      <c r="AE96" s="111">
        <f t="shared" si="81"/>
        <v>0</v>
      </c>
      <c r="AF96" s="113"/>
      <c r="AG96" s="113"/>
      <c r="AH96" s="113">
        <f t="shared" si="82"/>
        <v>0</v>
      </c>
      <c r="AI96" s="113"/>
      <c r="AJ96" s="113"/>
      <c r="AK96" s="113"/>
      <c r="AL96" s="113">
        <f t="shared" si="83"/>
        <v>0</v>
      </c>
      <c r="AM96" s="113"/>
      <c r="AN96" s="113"/>
      <c r="AO96" s="113"/>
      <c r="AP96" s="113">
        <f t="shared" si="84"/>
        <v>0</v>
      </c>
      <c r="AQ96" s="113"/>
      <c r="AR96" s="113"/>
      <c r="AS96" s="113"/>
      <c r="AT96" s="141">
        <f t="shared" si="60"/>
        <v>0</v>
      </c>
      <c r="AU96" s="139" t="s">
        <v>3514</v>
      </c>
      <c r="AV96" s="193"/>
      <c r="AW96">
        <v>1</v>
      </c>
      <c r="AX96">
        <f t="shared" si="64"/>
        <v>1</v>
      </c>
      <c r="AZ96" s="100">
        <f t="shared" si="61"/>
        <v>0</v>
      </c>
      <c r="BA96" s="145">
        <f t="shared" si="62"/>
        <v>0</v>
      </c>
      <c r="BB96" s="145">
        <f t="shared" si="63"/>
        <v>0</v>
      </c>
    </row>
    <row r="97" spans="1:54" ht="79.5" customHeight="1">
      <c r="A97" s="155">
        <v>25</v>
      </c>
      <c r="B97" s="156" t="s">
        <v>3733</v>
      </c>
      <c r="C97" s="159" t="s">
        <v>38</v>
      </c>
      <c r="D97" s="161" t="s">
        <v>3734</v>
      </c>
      <c r="E97" s="159" t="s">
        <v>179</v>
      </c>
      <c r="F97" s="168" t="s">
        <v>3735</v>
      </c>
      <c r="G97" s="100">
        <f t="shared" si="49"/>
        <v>22106</v>
      </c>
      <c r="H97" s="173">
        <v>15888</v>
      </c>
      <c r="I97" s="173">
        <v>6218</v>
      </c>
      <c r="J97" s="185" t="s">
        <v>3736</v>
      </c>
      <c r="K97" s="111">
        <f t="shared" si="75"/>
        <v>25713</v>
      </c>
      <c r="L97" s="113">
        <v>18990</v>
      </c>
      <c r="M97" s="113">
        <v>6723</v>
      </c>
      <c r="N97" s="111">
        <f t="shared" si="76"/>
        <v>0</v>
      </c>
      <c r="O97" s="113"/>
      <c r="P97" s="113"/>
      <c r="Q97" s="125">
        <f t="shared" si="77"/>
        <v>16499</v>
      </c>
      <c r="R97" s="125"/>
      <c r="S97" s="113">
        <v>16499</v>
      </c>
      <c r="T97" s="125"/>
      <c r="U97" s="111">
        <f t="shared" si="78"/>
        <v>13157</v>
      </c>
      <c r="V97" s="113"/>
      <c r="W97" s="113">
        <v>13157</v>
      </c>
      <c r="X97" s="111">
        <f t="shared" si="79"/>
        <v>13157</v>
      </c>
      <c r="Y97" s="113"/>
      <c r="Z97" s="113">
        <v>13157</v>
      </c>
      <c r="AA97" s="125">
        <f t="shared" si="80"/>
        <v>2847</v>
      </c>
      <c r="AB97" s="113"/>
      <c r="AC97" s="113">
        <v>2847</v>
      </c>
      <c r="AD97" s="113"/>
      <c r="AE97" s="111">
        <f t="shared" si="81"/>
        <v>2425</v>
      </c>
      <c r="AF97" s="113"/>
      <c r="AG97" s="113">
        <v>2425</v>
      </c>
      <c r="AH97" s="113">
        <f t="shared" si="82"/>
        <v>16004</v>
      </c>
      <c r="AI97" s="113"/>
      <c r="AJ97" s="113">
        <v>16004</v>
      </c>
      <c r="AK97" s="113"/>
      <c r="AL97" s="113">
        <f t="shared" si="83"/>
        <v>16004</v>
      </c>
      <c r="AM97" s="113"/>
      <c r="AN97" s="113">
        <v>16004</v>
      </c>
      <c r="AO97" s="113"/>
      <c r="AP97" s="113">
        <f t="shared" si="84"/>
        <v>16004</v>
      </c>
      <c r="AQ97" s="113"/>
      <c r="AR97" s="113">
        <v>16004</v>
      </c>
      <c r="AS97" s="113"/>
      <c r="AT97" s="141">
        <f t="shared" si="60"/>
        <v>-495</v>
      </c>
      <c r="AU97" s="139" t="s">
        <v>3514</v>
      </c>
      <c r="AV97" s="193"/>
      <c r="AW97">
        <v>1</v>
      </c>
      <c r="AX97">
        <f t="shared" si="64"/>
        <v>1</v>
      </c>
      <c r="AZ97" s="100">
        <f t="shared" si="61"/>
        <v>16004</v>
      </c>
      <c r="BA97" s="145">
        <f t="shared" si="62"/>
        <v>0</v>
      </c>
      <c r="BB97" s="145">
        <f t="shared" si="63"/>
        <v>16004</v>
      </c>
    </row>
    <row r="98" spans="1:54" ht="79.5" customHeight="1">
      <c r="A98" s="155">
        <v>26</v>
      </c>
      <c r="B98" s="174" t="s">
        <v>3737</v>
      </c>
      <c r="C98" s="159" t="s">
        <v>38</v>
      </c>
      <c r="D98" s="161" t="s">
        <v>3738</v>
      </c>
      <c r="E98" s="159" t="s">
        <v>179</v>
      </c>
      <c r="F98" s="164" t="s">
        <v>3739</v>
      </c>
      <c r="G98" s="111">
        <f t="shared" si="49"/>
        <v>6768</v>
      </c>
      <c r="H98" s="113">
        <v>4720</v>
      </c>
      <c r="I98" s="113">
        <v>2048</v>
      </c>
      <c r="J98" s="185" t="s">
        <v>3740</v>
      </c>
      <c r="K98" s="111">
        <f t="shared" si="75"/>
        <v>8560</v>
      </c>
      <c r="L98" s="113">
        <f>4720+1792</f>
        <v>6512</v>
      </c>
      <c r="M98" s="113">
        <v>2048</v>
      </c>
      <c r="N98" s="111">
        <f t="shared" si="76"/>
        <v>0</v>
      </c>
      <c r="O98" s="113"/>
      <c r="P98" s="113"/>
      <c r="Q98" s="125">
        <f t="shared" si="77"/>
        <v>4248</v>
      </c>
      <c r="R98" s="125"/>
      <c r="S98" s="113">
        <v>4248</v>
      </c>
      <c r="T98" s="125"/>
      <c r="U98" s="111">
        <f t="shared" si="78"/>
        <v>3857</v>
      </c>
      <c r="V98" s="113"/>
      <c r="W98" s="113">
        <v>3857</v>
      </c>
      <c r="X98" s="111">
        <f t="shared" si="79"/>
        <v>3857</v>
      </c>
      <c r="Y98" s="113"/>
      <c r="Z98" s="113">
        <v>3857</v>
      </c>
      <c r="AA98" s="125">
        <f t="shared" si="80"/>
        <v>392</v>
      </c>
      <c r="AB98" s="113"/>
      <c r="AC98" s="113">
        <v>392</v>
      </c>
      <c r="AD98" s="113"/>
      <c r="AE98" s="111">
        <f t="shared" si="81"/>
        <v>313</v>
      </c>
      <c r="AF98" s="113"/>
      <c r="AG98" s="113">
        <v>313</v>
      </c>
      <c r="AH98" s="113">
        <f t="shared" si="82"/>
        <v>6512</v>
      </c>
      <c r="AI98" s="113"/>
      <c r="AJ98" s="113">
        <v>6512</v>
      </c>
      <c r="AK98" s="113"/>
      <c r="AL98" s="113">
        <f t="shared" si="83"/>
        <v>6512</v>
      </c>
      <c r="AM98" s="113"/>
      <c r="AN98" s="113">
        <v>6512</v>
      </c>
      <c r="AO98" s="113"/>
      <c r="AP98" s="113">
        <f t="shared" si="84"/>
        <v>6512</v>
      </c>
      <c r="AQ98" s="113"/>
      <c r="AR98" s="113">
        <v>6512</v>
      </c>
      <c r="AS98" s="113"/>
      <c r="AT98" s="141">
        <f t="shared" si="60"/>
        <v>2264</v>
      </c>
      <c r="AU98" s="139" t="s">
        <v>3514</v>
      </c>
      <c r="AV98" s="139"/>
      <c r="AW98">
        <v>1</v>
      </c>
      <c r="AX98">
        <f t="shared" si="64"/>
        <v>1</v>
      </c>
      <c r="AZ98" s="100">
        <f t="shared" si="61"/>
        <v>4249</v>
      </c>
      <c r="BA98" s="145">
        <f t="shared" si="62"/>
        <v>0</v>
      </c>
      <c r="BB98" s="145">
        <f t="shared" si="63"/>
        <v>4249</v>
      </c>
    </row>
    <row r="99" spans="1:54" ht="79.5" customHeight="1">
      <c r="A99" s="155">
        <v>27</v>
      </c>
      <c r="B99" s="174" t="s">
        <v>3741</v>
      </c>
      <c r="C99" s="159" t="s">
        <v>38</v>
      </c>
      <c r="D99" s="161" t="s">
        <v>3742</v>
      </c>
      <c r="E99" s="159" t="s">
        <v>82</v>
      </c>
      <c r="F99" s="164" t="s">
        <v>3743</v>
      </c>
      <c r="G99" s="100">
        <f t="shared" si="49"/>
        <v>1178</v>
      </c>
      <c r="H99" s="54">
        <v>863</v>
      </c>
      <c r="I99" s="54">
        <v>315</v>
      </c>
      <c r="J99" s="168" t="s">
        <v>3744</v>
      </c>
      <c r="K99" s="111">
        <f t="shared" si="75"/>
        <v>1178</v>
      </c>
      <c r="L99" s="113">
        <v>863</v>
      </c>
      <c r="M99" s="113">
        <v>315</v>
      </c>
      <c r="N99" s="111">
        <f t="shared" si="76"/>
        <v>0</v>
      </c>
      <c r="O99" s="113"/>
      <c r="P99" s="113"/>
      <c r="Q99" s="125">
        <f t="shared" si="77"/>
        <v>863</v>
      </c>
      <c r="R99" s="125"/>
      <c r="S99" s="113">
        <v>863</v>
      </c>
      <c r="T99" s="125"/>
      <c r="U99" s="111">
        <f t="shared" si="78"/>
        <v>863</v>
      </c>
      <c r="V99" s="113"/>
      <c r="W99" s="113">
        <v>863</v>
      </c>
      <c r="X99" s="111">
        <f t="shared" si="79"/>
        <v>863</v>
      </c>
      <c r="Y99" s="113"/>
      <c r="Z99" s="113">
        <v>863</v>
      </c>
      <c r="AA99" s="125">
        <f t="shared" si="80"/>
        <v>0</v>
      </c>
      <c r="AB99" s="113"/>
      <c r="AC99" s="113"/>
      <c r="AD99" s="113"/>
      <c r="AE99" s="111">
        <f t="shared" si="81"/>
        <v>0</v>
      </c>
      <c r="AF99" s="113"/>
      <c r="AG99" s="113"/>
      <c r="AH99" s="113">
        <f t="shared" si="82"/>
        <v>863</v>
      </c>
      <c r="AI99" s="113"/>
      <c r="AJ99" s="113">
        <v>863</v>
      </c>
      <c r="AK99" s="113"/>
      <c r="AL99" s="113">
        <f t="shared" si="83"/>
        <v>863</v>
      </c>
      <c r="AM99" s="113"/>
      <c r="AN99" s="113">
        <v>863</v>
      </c>
      <c r="AO99" s="113"/>
      <c r="AP99" s="113">
        <f t="shared" si="84"/>
        <v>863</v>
      </c>
      <c r="AQ99" s="113"/>
      <c r="AR99" s="113">
        <v>863</v>
      </c>
      <c r="AS99" s="113"/>
      <c r="AT99" s="141">
        <f t="shared" si="60"/>
        <v>0</v>
      </c>
      <c r="AU99" s="139" t="s">
        <v>3514</v>
      </c>
      <c r="AV99" s="193"/>
      <c r="AW99">
        <v>1</v>
      </c>
      <c r="AX99">
        <f t="shared" si="64"/>
        <v>1</v>
      </c>
      <c r="AZ99" s="100">
        <f t="shared" si="61"/>
        <v>863</v>
      </c>
      <c r="BA99" s="145">
        <f t="shared" si="62"/>
        <v>0</v>
      </c>
      <c r="BB99" s="145">
        <f t="shared" si="63"/>
        <v>863</v>
      </c>
    </row>
    <row r="100" spans="1:54" ht="79.5" customHeight="1">
      <c r="A100" s="155">
        <v>28</v>
      </c>
      <c r="B100" s="98" t="s">
        <v>3745</v>
      </c>
      <c r="C100" s="159" t="s">
        <v>38</v>
      </c>
      <c r="D100" s="161" t="s">
        <v>3746</v>
      </c>
      <c r="E100" s="162" t="s">
        <v>251</v>
      </c>
      <c r="F100" s="164" t="s">
        <v>3747</v>
      </c>
      <c r="G100" s="100">
        <f t="shared" si="49"/>
        <v>8880</v>
      </c>
      <c r="H100" s="54">
        <v>7437</v>
      </c>
      <c r="I100" s="54">
        <v>1443</v>
      </c>
      <c r="J100" s="168" t="s">
        <v>3748</v>
      </c>
      <c r="K100" s="111">
        <f t="shared" si="75"/>
        <v>8880</v>
      </c>
      <c r="L100" s="113">
        <v>7437</v>
      </c>
      <c r="M100" s="113">
        <v>1443</v>
      </c>
      <c r="N100" s="111">
        <f t="shared" si="76"/>
        <v>0</v>
      </c>
      <c r="O100" s="113"/>
      <c r="P100" s="113"/>
      <c r="Q100" s="125">
        <f t="shared" si="77"/>
        <v>5495</v>
      </c>
      <c r="R100" s="125"/>
      <c r="S100" s="113">
        <v>5495</v>
      </c>
      <c r="T100" s="125"/>
      <c r="U100" s="111">
        <f t="shared" si="78"/>
        <v>5500</v>
      </c>
      <c r="V100" s="113"/>
      <c r="W100" s="113">
        <v>5500</v>
      </c>
      <c r="X100" s="111">
        <f t="shared" si="79"/>
        <v>5500</v>
      </c>
      <c r="Y100" s="113"/>
      <c r="Z100" s="113">
        <v>5500</v>
      </c>
      <c r="AA100" s="125">
        <f t="shared" si="80"/>
        <v>0</v>
      </c>
      <c r="AB100" s="113"/>
      <c r="AC100" s="113"/>
      <c r="AD100" s="113"/>
      <c r="AE100" s="111">
        <f t="shared" si="81"/>
        <v>0</v>
      </c>
      <c r="AF100" s="113"/>
      <c r="AG100" s="113"/>
      <c r="AH100" s="113">
        <f t="shared" si="82"/>
        <v>6469</v>
      </c>
      <c r="AI100" s="113"/>
      <c r="AJ100" s="113">
        <v>6469</v>
      </c>
      <c r="AK100" s="113"/>
      <c r="AL100" s="113">
        <f t="shared" si="83"/>
        <v>6469</v>
      </c>
      <c r="AM100" s="113"/>
      <c r="AN100" s="113">
        <v>6469</v>
      </c>
      <c r="AO100" s="113"/>
      <c r="AP100" s="113">
        <f t="shared" si="84"/>
        <v>6469</v>
      </c>
      <c r="AQ100" s="113"/>
      <c r="AR100" s="113">
        <v>6469</v>
      </c>
      <c r="AS100" s="113"/>
      <c r="AT100" s="141">
        <f t="shared" si="60"/>
        <v>974</v>
      </c>
      <c r="AU100" s="139" t="s">
        <v>3514</v>
      </c>
      <c r="AV100" s="193"/>
      <c r="AW100">
        <v>1</v>
      </c>
      <c r="AX100">
        <f t="shared" si="64"/>
        <v>1</v>
      </c>
      <c r="AZ100" s="100">
        <f t="shared" si="61"/>
        <v>5500</v>
      </c>
      <c r="BA100" s="145">
        <f t="shared" si="62"/>
        <v>0</v>
      </c>
      <c r="BB100" s="145">
        <f t="shared" si="63"/>
        <v>5500</v>
      </c>
    </row>
    <row r="101" spans="1:54" ht="79.5" customHeight="1">
      <c r="A101" s="155">
        <v>29</v>
      </c>
      <c r="B101" s="170" t="s">
        <v>3749</v>
      </c>
      <c r="C101" s="159" t="s">
        <v>38</v>
      </c>
      <c r="D101" s="164" t="s">
        <v>3750</v>
      </c>
      <c r="E101" s="162" t="s">
        <v>251</v>
      </c>
      <c r="F101" s="168" t="s">
        <v>3751</v>
      </c>
      <c r="G101" s="100">
        <f t="shared" si="49"/>
        <v>10435</v>
      </c>
      <c r="H101" s="54">
        <v>7799</v>
      </c>
      <c r="I101" s="54">
        <v>2636</v>
      </c>
      <c r="J101" s="185" t="s">
        <v>3752</v>
      </c>
      <c r="K101" s="111">
        <f t="shared" si="75"/>
        <v>11557</v>
      </c>
      <c r="L101" s="113">
        <f>7799+1122</f>
        <v>8921</v>
      </c>
      <c r="M101" s="113">
        <v>2636</v>
      </c>
      <c r="N101" s="111">
        <f t="shared" si="76"/>
        <v>0</v>
      </c>
      <c r="O101" s="113"/>
      <c r="P101" s="113"/>
      <c r="Q101" s="125">
        <f t="shared" si="77"/>
        <v>7019</v>
      </c>
      <c r="R101" s="125"/>
      <c r="S101" s="113">
        <v>7019</v>
      </c>
      <c r="T101" s="125"/>
      <c r="U101" s="111">
        <f t="shared" si="78"/>
        <v>6167</v>
      </c>
      <c r="V101" s="113"/>
      <c r="W101" s="113">
        <v>6167</v>
      </c>
      <c r="X101" s="111">
        <f t="shared" si="79"/>
        <v>6167</v>
      </c>
      <c r="Y101" s="113"/>
      <c r="Z101" s="113">
        <v>6167</v>
      </c>
      <c r="AA101" s="125">
        <f t="shared" si="80"/>
        <v>844</v>
      </c>
      <c r="AB101" s="113"/>
      <c r="AC101" s="113">
        <v>844</v>
      </c>
      <c r="AD101" s="113"/>
      <c r="AE101" s="111">
        <f t="shared" si="81"/>
        <v>266</v>
      </c>
      <c r="AF101" s="113"/>
      <c r="AG101" s="113">
        <v>266</v>
      </c>
      <c r="AH101" s="113">
        <f t="shared" si="82"/>
        <v>8133</v>
      </c>
      <c r="AI101" s="113"/>
      <c r="AJ101" s="113">
        <v>8133</v>
      </c>
      <c r="AK101" s="113"/>
      <c r="AL101" s="113">
        <f t="shared" si="83"/>
        <v>8133</v>
      </c>
      <c r="AM101" s="113"/>
      <c r="AN101" s="113">
        <v>8133</v>
      </c>
      <c r="AO101" s="113"/>
      <c r="AP101" s="113">
        <f t="shared" si="84"/>
        <v>8133</v>
      </c>
      <c r="AQ101" s="113"/>
      <c r="AR101" s="113">
        <v>8133</v>
      </c>
      <c r="AS101" s="190"/>
      <c r="AT101" s="141">
        <f t="shared" si="60"/>
        <v>1114</v>
      </c>
      <c r="AU101" s="139" t="s">
        <v>3514</v>
      </c>
      <c r="AV101" s="139"/>
      <c r="AW101">
        <v>1</v>
      </c>
      <c r="AX101">
        <f t="shared" si="64"/>
        <v>1</v>
      </c>
      <c r="AZ101" s="100">
        <f t="shared" si="61"/>
        <v>7011</v>
      </c>
      <c r="BA101" s="145">
        <f t="shared" si="62"/>
        <v>0</v>
      </c>
      <c r="BB101" s="145">
        <f t="shared" si="63"/>
        <v>7011</v>
      </c>
    </row>
    <row r="102" spans="1:54" ht="79.5" customHeight="1">
      <c r="A102" s="155">
        <v>30</v>
      </c>
      <c r="B102" s="170" t="s">
        <v>3753</v>
      </c>
      <c r="C102" s="159" t="s">
        <v>38</v>
      </c>
      <c r="D102" s="164" t="s">
        <v>3754</v>
      </c>
      <c r="E102" s="159" t="s">
        <v>82</v>
      </c>
      <c r="F102" s="168" t="s">
        <v>3755</v>
      </c>
      <c r="G102" s="100">
        <f t="shared" si="49"/>
        <v>1754</v>
      </c>
      <c r="H102" s="65">
        <v>1482</v>
      </c>
      <c r="I102" s="54">
        <v>272</v>
      </c>
      <c r="J102" s="185" t="s">
        <v>3756</v>
      </c>
      <c r="K102" s="111">
        <f t="shared" si="75"/>
        <v>1754</v>
      </c>
      <c r="L102" s="113">
        <v>1512</v>
      </c>
      <c r="M102" s="113">
        <v>242</v>
      </c>
      <c r="N102" s="111">
        <f t="shared" si="76"/>
        <v>0</v>
      </c>
      <c r="O102" s="113"/>
      <c r="P102" s="113"/>
      <c r="Q102" s="125">
        <f t="shared" si="77"/>
        <v>1494</v>
      </c>
      <c r="R102" s="125"/>
      <c r="S102" s="113">
        <v>1494</v>
      </c>
      <c r="T102" s="125"/>
      <c r="U102" s="111">
        <f t="shared" si="78"/>
        <v>1489</v>
      </c>
      <c r="V102" s="113"/>
      <c r="W102" s="113">
        <v>1489</v>
      </c>
      <c r="X102" s="111">
        <f t="shared" si="79"/>
        <v>1489</v>
      </c>
      <c r="Y102" s="113"/>
      <c r="Z102" s="113">
        <v>1489</v>
      </c>
      <c r="AA102" s="125">
        <f t="shared" si="80"/>
        <v>0</v>
      </c>
      <c r="AB102" s="113"/>
      <c r="AC102" s="113"/>
      <c r="AD102" s="113"/>
      <c r="AE102" s="111">
        <f t="shared" si="81"/>
        <v>0</v>
      </c>
      <c r="AF102" s="113"/>
      <c r="AG102" s="113"/>
      <c r="AH102" s="113">
        <f t="shared" si="82"/>
        <v>1494</v>
      </c>
      <c r="AI102" s="113"/>
      <c r="AJ102" s="113">
        <v>1494</v>
      </c>
      <c r="AK102" s="113"/>
      <c r="AL102" s="113">
        <f t="shared" si="83"/>
        <v>1494</v>
      </c>
      <c r="AM102" s="113"/>
      <c r="AN102" s="113">
        <v>1494</v>
      </c>
      <c r="AO102" s="113"/>
      <c r="AP102" s="113">
        <f t="shared" si="84"/>
        <v>1494</v>
      </c>
      <c r="AQ102" s="113"/>
      <c r="AR102" s="113">
        <v>1494</v>
      </c>
      <c r="AS102" s="113"/>
      <c r="AT102" s="141">
        <f t="shared" si="60"/>
        <v>0</v>
      </c>
      <c r="AU102" s="139" t="s">
        <v>3514</v>
      </c>
      <c r="AV102" s="193"/>
      <c r="AW102">
        <v>1</v>
      </c>
      <c r="AX102">
        <f t="shared" si="64"/>
        <v>1</v>
      </c>
      <c r="AZ102" s="100">
        <f t="shared" si="61"/>
        <v>1489</v>
      </c>
      <c r="BA102" s="145">
        <f t="shared" si="62"/>
        <v>0</v>
      </c>
      <c r="BB102" s="145">
        <f t="shared" si="63"/>
        <v>1489</v>
      </c>
    </row>
    <row r="103" spans="1:54" ht="79.5" customHeight="1">
      <c r="A103" s="155">
        <v>31</v>
      </c>
      <c r="B103" s="169" t="s">
        <v>3757</v>
      </c>
      <c r="C103" s="159" t="s">
        <v>38</v>
      </c>
      <c r="D103" s="175" t="s">
        <v>3758</v>
      </c>
      <c r="E103" s="159" t="s">
        <v>82</v>
      </c>
      <c r="F103" s="168" t="s">
        <v>3759</v>
      </c>
      <c r="G103" s="100">
        <f t="shared" si="49"/>
        <v>5056</v>
      </c>
      <c r="H103" s="65">
        <v>5000</v>
      </c>
      <c r="I103" s="54">
        <v>56</v>
      </c>
      <c r="J103" s="168" t="s">
        <v>3760</v>
      </c>
      <c r="K103" s="111">
        <f t="shared" si="75"/>
        <v>5056</v>
      </c>
      <c r="L103" s="111">
        <v>5000</v>
      </c>
      <c r="M103" s="113">
        <v>56</v>
      </c>
      <c r="N103" s="111">
        <f t="shared" si="76"/>
        <v>56</v>
      </c>
      <c r="O103" s="113"/>
      <c r="P103" s="113">
        <v>56</v>
      </c>
      <c r="Q103" s="125">
        <f t="shared" si="77"/>
        <v>5000</v>
      </c>
      <c r="R103" s="125"/>
      <c r="S103" s="113">
        <v>5000</v>
      </c>
      <c r="T103" s="125"/>
      <c r="U103" s="111">
        <f t="shared" si="78"/>
        <v>5000</v>
      </c>
      <c r="V103" s="113"/>
      <c r="W103" s="113">
        <v>5000</v>
      </c>
      <c r="X103" s="111">
        <f t="shared" si="79"/>
        <v>5000</v>
      </c>
      <c r="Y103" s="113"/>
      <c r="Z103" s="113">
        <v>5000</v>
      </c>
      <c r="AA103" s="125">
        <f t="shared" si="80"/>
        <v>0</v>
      </c>
      <c r="AB103" s="113"/>
      <c r="AC103" s="113"/>
      <c r="AD103" s="113"/>
      <c r="AE103" s="111">
        <f t="shared" si="81"/>
        <v>0</v>
      </c>
      <c r="AF103" s="113"/>
      <c r="AG103" s="113"/>
      <c r="AH103" s="113">
        <f t="shared" si="82"/>
        <v>5000</v>
      </c>
      <c r="AI103" s="113"/>
      <c r="AJ103" s="113">
        <v>5000</v>
      </c>
      <c r="AK103" s="113"/>
      <c r="AL103" s="113">
        <f t="shared" si="83"/>
        <v>5000</v>
      </c>
      <c r="AM103" s="113"/>
      <c r="AN103" s="113">
        <v>5000</v>
      </c>
      <c r="AO103" s="113"/>
      <c r="AP103" s="113">
        <f t="shared" si="84"/>
        <v>5000</v>
      </c>
      <c r="AQ103" s="113"/>
      <c r="AR103" s="113">
        <v>5000</v>
      </c>
      <c r="AS103" s="113"/>
      <c r="AT103" s="141">
        <f t="shared" si="60"/>
        <v>0</v>
      </c>
      <c r="AU103" s="139" t="s">
        <v>3514</v>
      </c>
      <c r="AV103" s="193"/>
      <c r="AW103">
        <v>1</v>
      </c>
      <c r="AX103">
        <f t="shared" si="64"/>
        <v>1</v>
      </c>
      <c r="AZ103" s="100">
        <f t="shared" si="61"/>
        <v>5000</v>
      </c>
      <c r="BA103" s="145">
        <f t="shared" si="62"/>
        <v>0</v>
      </c>
      <c r="BB103" s="145">
        <f t="shared" si="63"/>
        <v>5000</v>
      </c>
    </row>
    <row r="104" spans="1:54" ht="79.5" customHeight="1">
      <c r="A104" s="155">
        <v>32</v>
      </c>
      <c r="B104" s="170" t="s">
        <v>3761</v>
      </c>
      <c r="C104" s="159" t="s">
        <v>38</v>
      </c>
      <c r="D104" s="164" t="s">
        <v>3762</v>
      </c>
      <c r="E104" s="159" t="s">
        <v>88</v>
      </c>
      <c r="F104" s="168" t="s">
        <v>3763</v>
      </c>
      <c r="G104" s="100">
        <f t="shared" si="49"/>
        <v>78269</v>
      </c>
      <c r="H104" s="54">
        <v>60403</v>
      </c>
      <c r="I104" s="54">
        <v>17866</v>
      </c>
      <c r="J104" s="168" t="s">
        <v>3764</v>
      </c>
      <c r="K104" s="111">
        <f t="shared" si="75"/>
        <v>78269</v>
      </c>
      <c r="L104" s="113">
        <v>60403</v>
      </c>
      <c r="M104" s="113">
        <v>17866</v>
      </c>
      <c r="N104" s="111">
        <f t="shared" si="76"/>
        <v>0</v>
      </c>
      <c r="O104" s="113"/>
      <c r="P104" s="113"/>
      <c r="Q104" s="125">
        <f t="shared" si="77"/>
        <v>47823</v>
      </c>
      <c r="R104" s="125"/>
      <c r="S104" s="113">
        <v>47823</v>
      </c>
      <c r="T104" s="125"/>
      <c r="U104" s="111">
        <f t="shared" si="78"/>
        <v>9663</v>
      </c>
      <c r="V104" s="113"/>
      <c r="W104" s="113">
        <v>9663</v>
      </c>
      <c r="X104" s="111">
        <f t="shared" si="79"/>
        <v>9663</v>
      </c>
      <c r="Y104" s="113"/>
      <c r="Z104" s="113">
        <v>9663</v>
      </c>
      <c r="AA104" s="125">
        <f t="shared" si="80"/>
        <v>13897</v>
      </c>
      <c r="AB104" s="113"/>
      <c r="AC104" s="113">
        <v>13897</v>
      </c>
      <c r="AD104" s="113"/>
      <c r="AE104" s="111">
        <f t="shared" si="81"/>
        <v>7277</v>
      </c>
      <c r="AF104" s="113"/>
      <c r="AG104" s="113">
        <v>7277</v>
      </c>
      <c r="AH104" s="113">
        <f t="shared" si="82"/>
        <v>38436</v>
      </c>
      <c r="AI104" s="113"/>
      <c r="AJ104" s="113">
        <v>38436</v>
      </c>
      <c r="AK104" s="113"/>
      <c r="AL104" s="113">
        <f t="shared" si="83"/>
        <v>38436</v>
      </c>
      <c r="AM104" s="113"/>
      <c r="AN104" s="113">
        <v>38436</v>
      </c>
      <c r="AO104" s="113"/>
      <c r="AP104" s="113">
        <f t="shared" si="84"/>
        <v>38436</v>
      </c>
      <c r="AQ104" s="113"/>
      <c r="AR104" s="113">
        <v>38436</v>
      </c>
      <c r="AS104" s="113"/>
      <c r="AT104" s="141">
        <f t="shared" si="60"/>
        <v>-9387</v>
      </c>
      <c r="AU104" s="139" t="s">
        <v>3514</v>
      </c>
      <c r="AV104" s="193"/>
      <c r="AW104">
        <v>1</v>
      </c>
      <c r="AX104">
        <f t="shared" si="64"/>
        <v>1</v>
      </c>
      <c r="AZ104" s="100">
        <f t="shared" si="61"/>
        <v>23560</v>
      </c>
      <c r="BA104" s="145">
        <f t="shared" si="62"/>
        <v>0</v>
      </c>
      <c r="BB104" s="145">
        <f t="shared" si="63"/>
        <v>23560</v>
      </c>
    </row>
    <row r="105" spans="1:54" ht="79.5" customHeight="1">
      <c r="A105" s="155">
        <v>33</v>
      </c>
      <c r="B105" s="169" t="s">
        <v>3765</v>
      </c>
      <c r="C105" s="159" t="s">
        <v>38</v>
      </c>
      <c r="D105" s="164" t="s">
        <v>3766</v>
      </c>
      <c r="E105" s="159" t="s">
        <v>771</v>
      </c>
      <c r="F105" s="168" t="s">
        <v>3767</v>
      </c>
      <c r="G105" s="2310">
        <f t="shared" si="49"/>
        <v>6596</v>
      </c>
      <c r="H105" s="2325">
        <v>5329</v>
      </c>
      <c r="I105" s="2325">
        <v>1267</v>
      </c>
      <c r="J105" s="2326" t="s">
        <v>3768</v>
      </c>
      <c r="K105" s="2315">
        <f t="shared" si="75"/>
        <v>7701</v>
      </c>
      <c r="L105" s="2139">
        <f>5329+1105</f>
        <v>6434</v>
      </c>
      <c r="M105" s="2139">
        <v>1267</v>
      </c>
      <c r="N105" s="2315">
        <f t="shared" si="76"/>
        <v>0</v>
      </c>
      <c r="O105" s="2139"/>
      <c r="P105" s="2139"/>
      <c r="Q105" s="2314">
        <f t="shared" si="77"/>
        <v>4796</v>
      </c>
      <c r="R105" s="2314"/>
      <c r="S105" s="2139">
        <v>4796</v>
      </c>
      <c r="T105" s="2314"/>
      <c r="U105" s="111">
        <f t="shared" si="78"/>
        <v>4796</v>
      </c>
      <c r="V105" s="113"/>
      <c r="W105" s="113">
        <v>4796</v>
      </c>
      <c r="X105" s="111">
        <f t="shared" si="79"/>
        <v>4796</v>
      </c>
      <c r="Y105" s="113"/>
      <c r="Z105" s="113">
        <v>4796</v>
      </c>
      <c r="AA105" s="125">
        <f t="shared" si="80"/>
        <v>381</v>
      </c>
      <c r="AB105" s="113"/>
      <c r="AC105" s="113">
        <v>381</v>
      </c>
      <c r="AD105" s="113"/>
      <c r="AE105" s="111">
        <f t="shared" si="81"/>
        <v>381</v>
      </c>
      <c r="AF105" s="113"/>
      <c r="AG105" s="113">
        <v>381</v>
      </c>
      <c r="AH105" s="113">
        <f t="shared" si="82"/>
        <v>6282</v>
      </c>
      <c r="AI105" s="113"/>
      <c r="AJ105" s="113">
        <v>6282</v>
      </c>
      <c r="AK105" s="113"/>
      <c r="AL105" s="113">
        <f t="shared" si="83"/>
        <v>6282</v>
      </c>
      <c r="AM105" s="113"/>
      <c r="AN105" s="113">
        <v>6282</v>
      </c>
      <c r="AO105" s="113"/>
      <c r="AP105" s="113">
        <f t="shared" si="84"/>
        <v>6282</v>
      </c>
      <c r="AQ105" s="113"/>
      <c r="AR105" s="113">
        <v>6282</v>
      </c>
      <c r="AS105" s="113"/>
      <c r="AT105" s="141">
        <f t="shared" si="60"/>
        <v>1486</v>
      </c>
      <c r="AU105" s="139" t="s">
        <v>3514</v>
      </c>
      <c r="AV105" s="193"/>
      <c r="AW105">
        <v>1</v>
      </c>
      <c r="AX105">
        <f t="shared" si="64"/>
        <v>1</v>
      </c>
      <c r="AZ105" s="100">
        <f t="shared" si="61"/>
        <v>5177</v>
      </c>
      <c r="BA105" s="145">
        <f t="shared" si="62"/>
        <v>0</v>
      </c>
      <c r="BB105" s="145">
        <f t="shared" si="63"/>
        <v>5177</v>
      </c>
    </row>
    <row r="106" spans="1:54" ht="79.5" customHeight="1">
      <c r="A106" s="155">
        <v>34</v>
      </c>
      <c r="B106" s="169" t="s">
        <v>3769</v>
      </c>
      <c r="C106" s="159" t="s">
        <v>38</v>
      </c>
      <c r="D106" s="164" t="s">
        <v>3770</v>
      </c>
      <c r="E106" s="159" t="s">
        <v>771</v>
      </c>
      <c r="F106" s="168" t="s">
        <v>3771</v>
      </c>
      <c r="G106" s="2310">
        <f t="shared" si="49"/>
        <v>6644</v>
      </c>
      <c r="H106" s="2324">
        <v>5326</v>
      </c>
      <c r="I106" s="2324">
        <v>1318</v>
      </c>
      <c r="J106" s="2179" t="s">
        <v>3772</v>
      </c>
      <c r="K106" s="2327">
        <f>L106+M106</f>
        <v>6556</v>
      </c>
      <c r="L106" s="2327">
        <v>5102</v>
      </c>
      <c r="M106" s="2327">
        <v>1454</v>
      </c>
      <c r="N106" s="2315">
        <f t="shared" si="76"/>
        <v>0</v>
      </c>
      <c r="O106" s="2139"/>
      <c r="P106" s="2139"/>
      <c r="Q106" s="2314">
        <f t="shared" si="77"/>
        <v>4793</v>
      </c>
      <c r="R106" s="2314">
        <v>4793</v>
      </c>
      <c r="S106" s="2139">
        <v>0</v>
      </c>
      <c r="T106" s="2314"/>
      <c r="U106" s="111">
        <f t="shared" si="78"/>
        <v>4095</v>
      </c>
      <c r="V106" s="113">
        <v>4095</v>
      </c>
      <c r="W106" s="113"/>
      <c r="X106" s="111">
        <f t="shared" si="79"/>
        <v>4095</v>
      </c>
      <c r="Y106" s="113">
        <v>4095</v>
      </c>
      <c r="Z106" s="113"/>
      <c r="AA106" s="125">
        <f t="shared" si="80"/>
        <v>698</v>
      </c>
      <c r="AB106" s="113">
        <v>698</v>
      </c>
      <c r="AC106" s="113"/>
      <c r="AD106" s="113"/>
      <c r="AE106" s="111">
        <f t="shared" si="81"/>
        <v>645</v>
      </c>
      <c r="AF106" s="113">
        <v>645</v>
      </c>
      <c r="AG106" s="113"/>
      <c r="AH106" s="113">
        <f t="shared" si="82"/>
        <v>5102</v>
      </c>
      <c r="AI106" s="113">
        <v>4793</v>
      </c>
      <c r="AJ106" s="113">
        <v>309</v>
      </c>
      <c r="AK106" s="113"/>
      <c r="AL106" s="113">
        <f t="shared" si="83"/>
        <v>5102</v>
      </c>
      <c r="AM106" s="113">
        <v>4793</v>
      </c>
      <c r="AN106" s="113">
        <v>309</v>
      </c>
      <c r="AO106" s="113"/>
      <c r="AP106" s="113">
        <f t="shared" si="84"/>
        <v>5102</v>
      </c>
      <c r="AQ106" s="113">
        <v>4793</v>
      </c>
      <c r="AR106" s="113">
        <v>309</v>
      </c>
      <c r="AS106" s="113"/>
      <c r="AT106" s="141">
        <f t="shared" si="60"/>
        <v>309</v>
      </c>
      <c r="AU106" s="139" t="s">
        <v>3514</v>
      </c>
      <c r="AV106" s="193"/>
      <c r="AW106">
        <v>1</v>
      </c>
      <c r="AX106">
        <f t="shared" si="64"/>
        <v>1</v>
      </c>
      <c r="AZ106" s="100">
        <f t="shared" si="61"/>
        <v>4793</v>
      </c>
      <c r="BA106" s="145">
        <f t="shared" si="62"/>
        <v>4793</v>
      </c>
      <c r="BB106" s="145">
        <f t="shared" si="63"/>
        <v>0</v>
      </c>
    </row>
    <row r="107" spans="1:54" ht="79.5" customHeight="1">
      <c r="A107" s="155">
        <v>35</v>
      </c>
      <c r="B107" s="169" t="s">
        <v>3773</v>
      </c>
      <c r="C107" s="159" t="s">
        <v>38</v>
      </c>
      <c r="D107" s="164" t="s">
        <v>3774</v>
      </c>
      <c r="E107" s="159" t="s">
        <v>156</v>
      </c>
      <c r="F107" s="168" t="s">
        <v>3775</v>
      </c>
      <c r="G107" s="2310">
        <f t="shared" si="49"/>
        <v>12065</v>
      </c>
      <c r="H107" s="2328">
        <v>9670</v>
      </c>
      <c r="I107" s="2328">
        <v>2395</v>
      </c>
      <c r="J107" s="1888" t="s">
        <v>3776</v>
      </c>
      <c r="K107" s="2315">
        <f t="shared" si="75"/>
        <v>11885</v>
      </c>
      <c r="L107" s="2139">
        <v>8264</v>
      </c>
      <c r="M107" s="2315">
        <v>3621</v>
      </c>
      <c r="N107" s="2315">
        <f t="shared" si="76"/>
        <v>0</v>
      </c>
      <c r="O107" s="2139"/>
      <c r="P107" s="2139"/>
      <c r="Q107" s="2314">
        <f t="shared" si="77"/>
        <v>8264</v>
      </c>
      <c r="R107" s="2314"/>
      <c r="S107" s="2139">
        <v>8264</v>
      </c>
      <c r="T107" s="2314"/>
      <c r="U107" s="111">
        <f t="shared" si="78"/>
        <v>7058</v>
      </c>
      <c r="V107" s="113"/>
      <c r="W107" s="113">
        <v>7058</v>
      </c>
      <c r="X107" s="111">
        <f t="shared" si="79"/>
        <v>7058</v>
      </c>
      <c r="Y107" s="113"/>
      <c r="Z107" s="113">
        <v>7058</v>
      </c>
      <c r="AA107" s="125">
        <f t="shared" si="80"/>
        <v>503</v>
      </c>
      <c r="AB107" s="113"/>
      <c r="AC107" s="113">
        <v>503</v>
      </c>
      <c r="AD107" s="113"/>
      <c r="AE107" s="111">
        <f t="shared" si="81"/>
        <v>483</v>
      </c>
      <c r="AF107" s="113"/>
      <c r="AG107" s="113">
        <v>483</v>
      </c>
      <c r="AH107" s="113">
        <f t="shared" si="82"/>
        <v>7541</v>
      </c>
      <c r="AI107" s="113"/>
      <c r="AJ107" s="113">
        <v>7541</v>
      </c>
      <c r="AK107" s="113"/>
      <c r="AL107" s="113">
        <f t="shared" si="83"/>
        <v>7561</v>
      </c>
      <c r="AM107" s="113"/>
      <c r="AN107" s="113">
        <v>7561</v>
      </c>
      <c r="AO107" s="113"/>
      <c r="AP107" s="113">
        <f t="shared" si="84"/>
        <v>7561</v>
      </c>
      <c r="AQ107" s="113"/>
      <c r="AR107" s="113">
        <v>7561</v>
      </c>
      <c r="AS107" s="113"/>
      <c r="AT107" s="141">
        <f t="shared" si="60"/>
        <v>-703</v>
      </c>
      <c r="AU107" s="139" t="s">
        <v>3514</v>
      </c>
      <c r="AV107" s="193"/>
      <c r="AW107">
        <v>1</v>
      </c>
      <c r="AX107">
        <f t="shared" si="64"/>
        <v>1</v>
      </c>
      <c r="AZ107" s="100">
        <f t="shared" si="61"/>
        <v>7561</v>
      </c>
      <c r="BA107" s="145">
        <f t="shared" si="62"/>
        <v>0</v>
      </c>
      <c r="BB107" s="145">
        <f t="shared" si="63"/>
        <v>7561</v>
      </c>
    </row>
    <row r="108" spans="1:54" ht="79.5" customHeight="1">
      <c r="A108" s="155">
        <v>36</v>
      </c>
      <c r="B108" s="169" t="s">
        <v>3777</v>
      </c>
      <c r="C108" s="159" t="s">
        <v>38</v>
      </c>
      <c r="D108" s="164" t="s">
        <v>3778</v>
      </c>
      <c r="E108" s="159" t="s">
        <v>156</v>
      </c>
      <c r="F108" s="168" t="s">
        <v>3779</v>
      </c>
      <c r="G108" s="2310">
        <f t="shared" si="49"/>
        <v>19654</v>
      </c>
      <c r="H108" s="2324">
        <v>14020</v>
      </c>
      <c r="I108" s="2324">
        <v>5634</v>
      </c>
      <c r="J108" s="2326" t="s">
        <v>3780</v>
      </c>
      <c r="K108" s="2315">
        <f t="shared" si="75"/>
        <v>19654</v>
      </c>
      <c r="L108" s="2139">
        <v>14020</v>
      </c>
      <c r="M108" s="2139">
        <v>5634</v>
      </c>
      <c r="N108" s="2315">
        <f t="shared" si="76"/>
        <v>0</v>
      </c>
      <c r="O108" s="2139"/>
      <c r="P108" s="2139"/>
      <c r="Q108" s="2314">
        <f t="shared" si="77"/>
        <v>11142</v>
      </c>
      <c r="R108" s="2314"/>
      <c r="S108" s="2139">
        <v>11142</v>
      </c>
      <c r="T108" s="2314"/>
      <c r="U108" s="111">
        <f t="shared" si="78"/>
        <v>8872</v>
      </c>
      <c r="V108" s="113"/>
      <c r="W108" s="113">
        <v>8872</v>
      </c>
      <c r="X108" s="111">
        <f t="shared" si="79"/>
        <v>8872</v>
      </c>
      <c r="Y108" s="113"/>
      <c r="Z108" s="113">
        <v>8872</v>
      </c>
      <c r="AA108" s="125">
        <f t="shared" si="80"/>
        <v>2270</v>
      </c>
      <c r="AB108" s="113"/>
      <c r="AC108" s="113">
        <v>2270</v>
      </c>
      <c r="AD108" s="113"/>
      <c r="AE108" s="111">
        <f t="shared" si="81"/>
        <v>2270</v>
      </c>
      <c r="AF108" s="113"/>
      <c r="AG108" s="113">
        <v>2270</v>
      </c>
      <c r="AH108" s="113">
        <f t="shared" si="82"/>
        <v>13976</v>
      </c>
      <c r="AI108" s="113"/>
      <c r="AJ108" s="113">
        <v>13976</v>
      </c>
      <c r="AK108" s="113"/>
      <c r="AL108" s="113">
        <f t="shared" si="83"/>
        <v>13976</v>
      </c>
      <c r="AM108" s="113"/>
      <c r="AN108" s="113">
        <v>13976</v>
      </c>
      <c r="AO108" s="113"/>
      <c r="AP108" s="113">
        <f t="shared" si="84"/>
        <v>13976</v>
      </c>
      <c r="AQ108" s="113"/>
      <c r="AR108" s="113">
        <v>13976</v>
      </c>
      <c r="AS108" s="113"/>
      <c r="AT108" s="141">
        <f t="shared" si="60"/>
        <v>2834</v>
      </c>
      <c r="AU108" s="139" t="s">
        <v>3514</v>
      </c>
      <c r="AV108" s="193"/>
      <c r="AW108">
        <v>1</v>
      </c>
      <c r="AX108">
        <f t="shared" si="64"/>
        <v>1</v>
      </c>
      <c r="AZ108" s="100">
        <f t="shared" si="61"/>
        <v>11142</v>
      </c>
      <c r="BA108" s="145">
        <f t="shared" si="62"/>
        <v>0</v>
      </c>
      <c r="BB108" s="145">
        <f t="shared" si="63"/>
        <v>11142</v>
      </c>
    </row>
    <row r="109" spans="1:54" ht="79.5" customHeight="1">
      <c r="A109" s="155">
        <v>37</v>
      </c>
      <c r="B109" s="169" t="s">
        <v>3781</v>
      </c>
      <c r="C109" s="159" t="s">
        <v>38</v>
      </c>
      <c r="D109" s="164" t="s">
        <v>3782</v>
      </c>
      <c r="E109" s="159" t="s">
        <v>156</v>
      </c>
      <c r="F109" s="168" t="s">
        <v>3783</v>
      </c>
      <c r="G109" s="2310">
        <f t="shared" si="49"/>
        <v>13631</v>
      </c>
      <c r="H109" s="2324">
        <v>10922</v>
      </c>
      <c r="I109" s="2324">
        <v>2709</v>
      </c>
      <c r="J109" s="2179" t="s">
        <v>3784</v>
      </c>
      <c r="K109" s="2327">
        <f>L109+M109</f>
        <v>11807</v>
      </c>
      <c r="L109" s="2327">
        <f>7995+857</f>
        <v>8852</v>
      </c>
      <c r="M109" s="2327">
        <v>2955</v>
      </c>
      <c r="N109" s="2315">
        <f t="shared" si="76"/>
        <v>0</v>
      </c>
      <c r="O109" s="2139"/>
      <c r="P109" s="2139"/>
      <c r="Q109" s="2314">
        <f t="shared" si="77"/>
        <v>6800</v>
      </c>
      <c r="R109" s="2314"/>
      <c r="S109" s="2139">
        <v>6800</v>
      </c>
      <c r="T109" s="2314"/>
      <c r="U109" s="111">
        <f t="shared" si="78"/>
        <v>4692</v>
      </c>
      <c r="V109" s="113"/>
      <c r="W109" s="113">
        <v>4692</v>
      </c>
      <c r="X109" s="111">
        <f t="shared" si="79"/>
        <v>4692</v>
      </c>
      <c r="Y109" s="113"/>
      <c r="Z109" s="113">
        <v>4692</v>
      </c>
      <c r="AA109" s="125">
        <f t="shared" si="80"/>
        <v>2108</v>
      </c>
      <c r="AB109" s="113"/>
      <c r="AC109" s="113">
        <v>2108</v>
      </c>
      <c r="AD109" s="113"/>
      <c r="AE109" s="111">
        <f t="shared" si="81"/>
        <v>2108</v>
      </c>
      <c r="AF109" s="113"/>
      <c r="AG109" s="113">
        <v>2108</v>
      </c>
      <c r="AH109" s="113">
        <f t="shared" si="82"/>
        <v>8852</v>
      </c>
      <c r="AI109" s="113"/>
      <c r="AJ109" s="113">
        <v>8852</v>
      </c>
      <c r="AK109" s="113"/>
      <c r="AL109" s="113">
        <f t="shared" si="83"/>
        <v>8852</v>
      </c>
      <c r="AM109" s="113"/>
      <c r="AN109" s="113">
        <v>8852</v>
      </c>
      <c r="AO109" s="113"/>
      <c r="AP109" s="113">
        <f t="shared" si="84"/>
        <v>8852</v>
      </c>
      <c r="AQ109" s="113"/>
      <c r="AR109" s="113">
        <v>8852</v>
      </c>
      <c r="AS109" s="113"/>
      <c r="AT109" s="141">
        <f t="shared" si="60"/>
        <v>2052</v>
      </c>
      <c r="AU109" s="139" t="s">
        <v>3514</v>
      </c>
      <c r="AV109" s="193"/>
      <c r="AW109">
        <v>1</v>
      </c>
      <c r="AX109">
        <f t="shared" si="64"/>
        <v>1</v>
      </c>
      <c r="AZ109" s="100">
        <f t="shared" si="61"/>
        <v>6800</v>
      </c>
      <c r="BA109" s="145">
        <f t="shared" si="62"/>
        <v>0</v>
      </c>
      <c r="BB109" s="145">
        <f t="shared" si="63"/>
        <v>6800</v>
      </c>
    </row>
    <row r="110" spans="1:54" ht="79.5" customHeight="1">
      <c r="A110" s="155">
        <v>38</v>
      </c>
      <c r="B110" s="169" t="s">
        <v>3785</v>
      </c>
      <c r="C110" s="159" t="s">
        <v>38</v>
      </c>
      <c r="D110" s="164" t="s">
        <v>3786</v>
      </c>
      <c r="E110" s="159" t="s">
        <v>552</v>
      </c>
      <c r="F110" s="168" t="s">
        <v>3787</v>
      </c>
      <c r="G110" s="2310">
        <f t="shared" si="49"/>
        <v>30600</v>
      </c>
      <c r="H110" s="2324">
        <v>23122</v>
      </c>
      <c r="I110" s="2324">
        <v>7478</v>
      </c>
      <c r="J110" s="2326" t="s">
        <v>3788</v>
      </c>
      <c r="K110" s="2315">
        <f>SUM(L110:M110)</f>
        <v>32155</v>
      </c>
      <c r="L110" s="2139">
        <f>23122+1555</f>
        <v>24677</v>
      </c>
      <c r="M110" s="2139">
        <v>7478</v>
      </c>
      <c r="N110" s="2315">
        <f t="shared" si="76"/>
        <v>0</v>
      </c>
      <c r="O110" s="2139"/>
      <c r="P110" s="2139"/>
      <c r="Q110" s="2314">
        <f t="shared" si="77"/>
        <v>13675</v>
      </c>
      <c r="R110" s="2314"/>
      <c r="S110" s="2139">
        <v>13675</v>
      </c>
      <c r="T110" s="2314"/>
      <c r="U110" s="111">
        <f t="shared" si="78"/>
        <v>6000</v>
      </c>
      <c r="V110" s="113"/>
      <c r="W110" s="113">
        <v>6000</v>
      </c>
      <c r="X110" s="111">
        <f t="shared" si="79"/>
        <v>6000</v>
      </c>
      <c r="Y110" s="113"/>
      <c r="Z110" s="113">
        <v>6000</v>
      </c>
      <c r="AA110" s="125">
        <f t="shared" si="80"/>
        <v>4506</v>
      </c>
      <c r="AB110" s="113"/>
      <c r="AC110" s="113">
        <v>4506</v>
      </c>
      <c r="AD110" s="113"/>
      <c r="AE110" s="111">
        <f t="shared" si="81"/>
        <v>3623</v>
      </c>
      <c r="AF110" s="113"/>
      <c r="AG110" s="113">
        <v>3623</v>
      </c>
      <c r="AH110" s="113">
        <f t="shared" si="82"/>
        <v>23566</v>
      </c>
      <c r="AI110" s="113"/>
      <c r="AJ110" s="113">
        <v>23566</v>
      </c>
      <c r="AK110" s="113"/>
      <c r="AL110" s="113">
        <f t="shared" si="83"/>
        <v>23566</v>
      </c>
      <c r="AM110" s="113"/>
      <c r="AN110" s="113">
        <v>23566</v>
      </c>
      <c r="AO110" s="113"/>
      <c r="AP110" s="113">
        <f t="shared" si="84"/>
        <v>23566</v>
      </c>
      <c r="AQ110" s="113"/>
      <c r="AR110" s="113">
        <v>23566</v>
      </c>
      <c r="AS110" s="113"/>
      <c r="AT110" s="141">
        <f t="shared" si="60"/>
        <v>9891</v>
      </c>
      <c r="AU110" s="139" t="s">
        <v>3514</v>
      </c>
      <c r="AV110" s="193"/>
      <c r="AW110">
        <v>1</v>
      </c>
      <c r="AX110">
        <f t="shared" si="64"/>
        <v>1</v>
      </c>
      <c r="AZ110" s="100">
        <f t="shared" si="61"/>
        <v>10506</v>
      </c>
      <c r="BA110" s="145">
        <f t="shared" si="62"/>
        <v>0</v>
      </c>
      <c r="BB110" s="145">
        <f t="shared" si="63"/>
        <v>10506</v>
      </c>
    </row>
    <row r="111" spans="1:54" ht="79.5" customHeight="1">
      <c r="A111" s="155">
        <v>39</v>
      </c>
      <c r="B111" s="169" t="s">
        <v>3789</v>
      </c>
      <c r="C111" s="159" t="s">
        <v>38</v>
      </c>
      <c r="D111" s="164" t="s">
        <v>3790</v>
      </c>
      <c r="E111" s="159" t="s">
        <v>156</v>
      </c>
      <c r="F111" s="168" t="s">
        <v>3791</v>
      </c>
      <c r="G111" s="2310">
        <f t="shared" si="49"/>
        <v>20706</v>
      </c>
      <c r="H111" s="2324">
        <v>16016</v>
      </c>
      <c r="I111" s="2324">
        <v>4690</v>
      </c>
      <c r="J111" s="2329" t="s">
        <v>3792</v>
      </c>
      <c r="K111" s="2315">
        <f>SUM(L111:M111)</f>
        <v>20696</v>
      </c>
      <c r="L111" s="2139">
        <v>14648</v>
      </c>
      <c r="M111" s="2139">
        <v>6048</v>
      </c>
      <c r="N111" s="2315">
        <f t="shared" si="76"/>
        <v>0</v>
      </c>
      <c r="O111" s="2139"/>
      <c r="P111" s="2139"/>
      <c r="Q111" s="2314">
        <f t="shared" si="77"/>
        <v>8264</v>
      </c>
      <c r="R111" s="2314"/>
      <c r="S111" s="2139">
        <v>8264</v>
      </c>
      <c r="T111" s="2314"/>
      <c r="U111" s="111">
        <f t="shared" si="78"/>
        <v>3530</v>
      </c>
      <c r="V111" s="113"/>
      <c r="W111" s="113">
        <v>3530</v>
      </c>
      <c r="X111" s="111">
        <f t="shared" si="79"/>
        <v>3530</v>
      </c>
      <c r="Y111" s="113"/>
      <c r="Z111" s="113">
        <v>3530</v>
      </c>
      <c r="AA111" s="125">
        <f t="shared" si="80"/>
        <v>4728</v>
      </c>
      <c r="AB111" s="113"/>
      <c r="AC111" s="113">
        <v>4728</v>
      </c>
      <c r="AD111" s="113"/>
      <c r="AE111" s="111">
        <f t="shared" si="81"/>
        <v>2119</v>
      </c>
      <c r="AF111" s="113"/>
      <c r="AG111" s="113">
        <v>2119</v>
      </c>
      <c r="AH111" s="113">
        <f t="shared" si="82"/>
        <v>11857</v>
      </c>
      <c r="AI111" s="113"/>
      <c r="AJ111" s="113">
        <v>11857</v>
      </c>
      <c r="AK111" s="113"/>
      <c r="AL111" s="113">
        <f t="shared" si="83"/>
        <v>11857</v>
      </c>
      <c r="AM111" s="113"/>
      <c r="AN111" s="113">
        <v>11857</v>
      </c>
      <c r="AO111" s="113"/>
      <c r="AP111" s="113">
        <f t="shared" si="84"/>
        <v>11857</v>
      </c>
      <c r="AQ111" s="113"/>
      <c r="AR111" s="113">
        <v>11857</v>
      </c>
      <c r="AS111" s="113"/>
      <c r="AT111" s="141">
        <f t="shared" si="60"/>
        <v>3593</v>
      </c>
      <c r="AU111" s="139" t="s">
        <v>3514</v>
      </c>
      <c r="AV111" s="193"/>
      <c r="AW111">
        <v>1</v>
      </c>
      <c r="AX111">
        <f t="shared" si="64"/>
        <v>1</v>
      </c>
      <c r="AZ111" s="100">
        <f t="shared" si="61"/>
        <v>8258</v>
      </c>
      <c r="BA111" s="145">
        <f t="shared" si="62"/>
        <v>0</v>
      </c>
      <c r="BB111" s="145">
        <f t="shared" si="63"/>
        <v>8258</v>
      </c>
    </row>
    <row r="112" spans="1:54" ht="79.5" customHeight="1">
      <c r="A112" s="155">
        <v>40</v>
      </c>
      <c r="B112" s="169" t="s">
        <v>3793</v>
      </c>
      <c r="C112" s="159" t="s">
        <v>38</v>
      </c>
      <c r="D112" s="164" t="s">
        <v>3794</v>
      </c>
      <c r="E112" s="159" t="s">
        <v>156</v>
      </c>
      <c r="F112" s="168" t="s">
        <v>3795</v>
      </c>
      <c r="G112" s="2310">
        <f t="shared" si="49"/>
        <v>8525</v>
      </c>
      <c r="H112" s="2324">
        <v>7046</v>
      </c>
      <c r="I112" s="2324">
        <v>1479</v>
      </c>
      <c r="J112" s="2329" t="s">
        <v>3796</v>
      </c>
      <c r="K112" s="2315">
        <f t="shared" si="75"/>
        <v>8525</v>
      </c>
      <c r="L112" s="2139">
        <v>7046</v>
      </c>
      <c r="M112" s="2139">
        <v>1479</v>
      </c>
      <c r="N112" s="2315">
        <f t="shared" si="76"/>
        <v>0</v>
      </c>
      <c r="O112" s="2139"/>
      <c r="P112" s="2139"/>
      <c r="Q112" s="2314">
        <f t="shared" si="77"/>
        <v>5191</v>
      </c>
      <c r="R112" s="2314"/>
      <c r="S112" s="2139">
        <v>5191</v>
      </c>
      <c r="T112" s="2314"/>
      <c r="U112" s="111">
        <f t="shared" si="78"/>
        <v>2149</v>
      </c>
      <c r="V112" s="113"/>
      <c r="W112" s="113">
        <v>2149</v>
      </c>
      <c r="X112" s="111">
        <f t="shared" si="79"/>
        <v>2149</v>
      </c>
      <c r="Y112" s="113"/>
      <c r="Z112" s="113">
        <v>2149</v>
      </c>
      <c r="AA112" s="125">
        <f t="shared" si="80"/>
        <v>2702</v>
      </c>
      <c r="AB112" s="113"/>
      <c r="AC112" s="113">
        <v>2702</v>
      </c>
      <c r="AD112" s="113"/>
      <c r="AE112" s="111">
        <f t="shared" si="81"/>
        <v>1461</v>
      </c>
      <c r="AF112" s="113"/>
      <c r="AG112" s="113">
        <v>1461</v>
      </c>
      <c r="AH112" s="113">
        <f t="shared" si="82"/>
        <v>4951</v>
      </c>
      <c r="AI112" s="113"/>
      <c r="AJ112" s="113">
        <v>4951</v>
      </c>
      <c r="AK112" s="113"/>
      <c r="AL112" s="113">
        <f t="shared" si="83"/>
        <v>4951</v>
      </c>
      <c r="AM112" s="113"/>
      <c r="AN112" s="113">
        <v>4951</v>
      </c>
      <c r="AO112" s="113"/>
      <c r="AP112" s="113">
        <f t="shared" si="84"/>
        <v>4951</v>
      </c>
      <c r="AQ112" s="113"/>
      <c r="AR112" s="113">
        <v>4951</v>
      </c>
      <c r="AS112" s="113"/>
      <c r="AT112" s="141">
        <f t="shared" si="60"/>
        <v>-240</v>
      </c>
      <c r="AU112" s="139" t="s">
        <v>3514</v>
      </c>
      <c r="AV112" s="193"/>
      <c r="AW112">
        <v>1</v>
      </c>
      <c r="AX112">
        <f t="shared" si="64"/>
        <v>1</v>
      </c>
      <c r="AZ112" s="100">
        <f t="shared" si="61"/>
        <v>4851</v>
      </c>
      <c r="BA112" s="145">
        <f t="shared" si="62"/>
        <v>0</v>
      </c>
      <c r="BB112" s="145">
        <f t="shared" si="63"/>
        <v>4851</v>
      </c>
    </row>
    <row r="113" spans="1:54" ht="79.5" customHeight="1">
      <c r="A113" s="155">
        <v>41</v>
      </c>
      <c r="B113" s="169" t="s">
        <v>3797</v>
      </c>
      <c r="C113" s="159" t="s">
        <v>38</v>
      </c>
      <c r="D113" s="164" t="s">
        <v>3798</v>
      </c>
      <c r="E113" s="159" t="s">
        <v>156</v>
      </c>
      <c r="F113" s="168" t="s">
        <v>3799</v>
      </c>
      <c r="G113" s="2310">
        <f t="shared" si="49"/>
        <v>12590</v>
      </c>
      <c r="H113" s="2330">
        <v>9953</v>
      </c>
      <c r="I113" s="2330">
        <v>2637</v>
      </c>
      <c r="J113" s="2329" t="s">
        <v>3800</v>
      </c>
      <c r="K113" s="2315">
        <f t="shared" si="75"/>
        <v>12590</v>
      </c>
      <c r="L113" s="2139">
        <v>9953</v>
      </c>
      <c r="M113" s="2139">
        <v>2637</v>
      </c>
      <c r="N113" s="2315">
        <f t="shared" si="76"/>
        <v>0</v>
      </c>
      <c r="O113" s="2139"/>
      <c r="P113" s="2139"/>
      <c r="Q113" s="2314">
        <f t="shared" si="77"/>
        <v>9134</v>
      </c>
      <c r="R113" s="2314"/>
      <c r="S113" s="2139">
        <v>9134</v>
      </c>
      <c r="T113" s="2314"/>
      <c r="U113" s="111">
        <f t="shared" si="78"/>
        <v>6160</v>
      </c>
      <c r="V113" s="113"/>
      <c r="W113" s="113">
        <v>6160</v>
      </c>
      <c r="X113" s="111">
        <f t="shared" si="79"/>
        <v>6160</v>
      </c>
      <c r="Y113" s="113"/>
      <c r="Z113" s="113">
        <v>6160</v>
      </c>
      <c r="AA113" s="125">
        <f t="shared" si="80"/>
        <v>2543</v>
      </c>
      <c r="AB113" s="113"/>
      <c r="AC113" s="113">
        <v>2543</v>
      </c>
      <c r="AD113" s="113"/>
      <c r="AE113" s="111">
        <f t="shared" si="81"/>
        <v>1024</v>
      </c>
      <c r="AF113" s="113"/>
      <c r="AG113" s="113">
        <v>1024</v>
      </c>
      <c r="AH113" s="113">
        <f t="shared" si="82"/>
        <v>9444</v>
      </c>
      <c r="AI113" s="113"/>
      <c r="AJ113" s="113">
        <v>9444</v>
      </c>
      <c r="AK113" s="113"/>
      <c r="AL113" s="113">
        <f t="shared" si="83"/>
        <v>9444</v>
      </c>
      <c r="AM113" s="113"/>
      <c r="AN113" s="113">
        <v>9444</v>
      </c>
      <c r="AO113" s="113"/>
      <c r="AP113" s="113">
        <f t="shared" si="84"/>
        <v>9444</v>
      </c>
      <c r="AQ113" s="113"/>
      <c r="AR113" s="113">
        <v>9444</v>
      </c>
      <c r="AS113" s="113"/>
      <c r="AT113" s="141">
        <f t="shared" si="60"/>
        <v>310</v>
      </c>
      <c r="AU113" s="139" t="s">
        <v>3514</v>
      </c>
      <c r="AV113" s="193"/>
      <c r="AW113">
        <v>1</v>
      </c>
      <c r="AX113">
        <f t="shared" si="64"/>
        <v>1</v>
      </c>
      <c r="AZ113" s="100">
        <f t="shared" si="61"/>
        <v>8703</v>
      </c>
      <c r="BA113" s="145">
        <f t="shared" si="62"/>
        <v>0</v>
      </c>
      <c r="BB113" s="145">
        <f t="shared" si="63"/>
        <v>8703</v>
      </c>
    </row>
    <row r="114" spans="1:54" ht="79.5" customHeight="1">
      <c r="A114" s="155">
        <v>42</v>
      </c>
      <c r="B114" s="169" t="s">
        <v>3801</v>
      </c>
      <c r="C114" s="159" t="s">
        <v>38</v>
      </c>
      <c r="D114" s="105" t="s">
        <v>3802</v>
      </c>
      <c r="E114" s="159" t="s">
        <v>702</v>
      </c>
      <c r="F114" s="168" t="s">
        <v>3803</v>
      </c>
      <c r="G114" s="100">
        <f t="shared" si="49"/>
        <v>1942</v>
      </c>
      <c r="H114" s="54">
        <v>1576</v>
      </c>
      <c r="I114" s="54">
        <v>366</v>
      </c>
      <c r="J114" s="164" t="s">
        <v>3804</v>
      </c>
      <c r="K114" s="111">
        <f t="shared" si="75"/>
        <v>1942</v>
      </c>
      <c r="L114" s="113">
        <v>1942</v>
      </c>
      <c r="M114" s="113"/>
      <c r="N114" s="111">
        <f t="shared" si="76"/>
        <v>0</v>
      </c>
      <c r="O114" s="113"/>
      <c r="P114" s="113"/>
      <c r="Q114" s="125">
        <f t="shared" si="77"/>
        <v>1576</v>
      </c>
      <c r="R114" s="125"/>
      <c r="S114" s="113">
        <v>1576</v>
      </c>
      <c r="T114" s="125"/>
      <c r="U114" s="111">
        <f t="shared" si="78"/>
        <v>963</v>
      </c>
      <c r="V114" s="113"/>
      <c r="W114" s="113">
        <v>963</v>
      </c>
      <c r="X114" s="111">
        <f t="shared" si="79"/>
        <v>963</v>
      </c>
      <c r="Y114" s="113"/>
      <c r="Z114" s="113">
        <v>963</v>
      </c>
      <c r="AA114" s="125">
        <f t="shared" si="80"/>
        <v>292</v>
      </c>
      <c r="AB114" s="113"/>
      <c r="AC114" s="113">
        <v>292</v>
      </c>
      <c r="AD114" s="113"/>
      <c r="AE114" s="111">
        <f t="shared" si="81"/>
        <v>242</v>
      </c>
      <c r="AF114" s="113"/>
      <c r="AG114" s="113">
        <v>242</v>
      </c>
      <c r="AH114" s="113">
        <f t="shared" si="82"/>
        <v>1206</v>
      </c>
      <c r="AI114" s="113"/>
      <c r="AJ114" s="113">
        <v>1206</v>
      </c>
      <c r="AK114" s="113"/>
      <c r="AL114" s="113">
        <f t="shared" si="83"/>
        <v>1255</v>
      </c>
      <c r="AM114" s="113"/>
      <c r="AN114" s="113">
        <v>1255</v>
      </c>
      <c r="AO114" s="113"/>
      <c r="AP114" s="113">
        <f t="shared" si="84"/>
        <v>1255</v>
      </c>
      <c r="AQ114" s="113"/>
      <c r="AR114" s="113">
        <v>1255</v>
      </c>
      <c r="AS114" s="113"/>
      <c r="AT114" s="141">
        <f t="shared" si="60"/>
        <v>-321</v>
      </c>
      <c r="AU114" s="139" t="s">
        <v>3514</v>
      </c>
      <c r="AV114" s="193"/>
      <c r="AW114">
        <v>1</v>
      </c>
      <c r="AX114">
        <f t="shared" si="64"/>
        <v>1</v>
      </c>
      <c r="AZ114" s="100">
        <f t="shared" si="61"/>
        <v>1255</v>
      </c>
      <c r="BA114" s="145">
        <f t="shared" si="62"/>
        <v>0</v>
      </c>
      <c r="BB114" s="145">
        <f t="shared" si="63"/>
        <v>1255</v>
      </c>
    </row>
    <row r="115" spans="1:54" ht="79.5" customHeight="1">
      <c r="A115" s="155">
        <v>43</v>
      </c>
      <c r="B115" s="169" t="s">
        <v>3805</v>
      </c>
      <c r="C115" s="159" t="s">
        <v>38</v>
      </c>
      <c r="D115" s="164" t="s">
        <v>3806</v>
      </c>
      <c r="E115" s="159" t="s">
        <v>702</v>
      </c>
      <c r="F115" s="168" t="s">
        <v>3807</v>
      </c>
      <c r="G115" s="100">
        <f t="shared" si="49"/>
        <v>21557</v>
      </c>
      <c r="H115" s="54">
        <v>17816</v>
      </c>
      <c r="I115" s="54">
        <v>3741</v>
      </c>
      <c r="J115" s="163" t="s">
        <v>3808</v>
      </c>
      <c r="K115" s="111">
        <f t="shared" si="75"/>
        <v>21411</v>
      </c>
      <c r="L115" s="113">
        <v>16900</v>
      </c>
      <c r="M115" s="113">
        <v>4511</v>
      </c>
      <c r="N115" s="111">
        <f t="shared" si="76"/>
        <v>0</v>
      </c>
      <c r="O115" s="113"/>
      <c r="P115" s="113"/>
      <c r="Q115" s="125">
        <f t="shared" si="77"/>
        <v>14400</v>
      </c>
      <c r="R115" s="125">
        <v>500</v>
      </c>
      <c r="S115" s="113">
        <v>13900</v>
      </c>
      <c r="T115" s="125"/>
      <c r="U115" s="111">
        <f t="shared" si="78"/>
        <v>4384</v>
      </c>
      <c r="V115" s="113"/>
      <c r="W115" s="113">
        <v>4384</v>
      </c>
      <c r="X115" s="111">
        <f t="shared" si="79"/>
        <v>4384</v>
      </c>
      <c r="Y115" s="113"/>
      <c r="Z115" s="113">
        <v>4384</v>
      </c>
      <c r="AA115" s="125">
        <f t="shared" si="80"/>
        <v>6687</v>
      </c>
      <c r="AB115" s="113"/>
      <c r="AC115" s="113">
        <v>6687</v>
      </c>
      <c r="AD115" s="113"/>
      <c r="AE115" s="111">
        <f t="shared" si="81"/>
        <v>4084</v>
      </c>
      <c r="AF115" s="113"/>
      <c r="AG115" s="113">
        <v>4084</v>
      </c>
      <c r="AH115" s="113">
        <f t="shared" si="82"/>
        <v>13900</v>
      </c>
      <c r="AI115" s="113"/>
      <c r="AJ115" s="113">
        <v>13900</v>
      </c>
      <c r="AK115" s="113"/>
      <c r="AL115" s="113">
        <f t="shared" si="83"/>
        <v>13900</v>
      </c>
      <c r="AM115" s="113"/>
      <c r="AN115" s="113">
        <v>13900</v>
      </c>
      <c r="AO115" s="113"/>
      <c r="AP115" s="113">
        <f t="shared" si="84"/>
        <v>13900</v>
      </c>
      <c r="AQ115" s="113"/>
      <c r="AR115" s="113">
        <v>13900</v>
      </c>
      <c r="AS115" s="113"/>
      <c r="AT115" s="54">
        <f t="shared" si="60"/>
        <v>-500</v>
      </c>
      <c r="AU115" s="139" t="s">
        <v>3514</v>
      </c>
      <c r="AV115" s="193"/>
      <c r="AW115">
        <v>1</v>
      </c>
      <c r="AX115">
        <f t="shared" si="64"/>
        <v>1</v>
      </c>
      <c r="AZ115" s="100">
        <f t="shared" si="61"/>
        <v>11071</v>
      </c>
      <c r="BA115" s="145">
        <f t="shared" si="62"/>
        <v>0</v>
      </c>
      <c r="BB115" s="145">
        <f t="shared" si="63"/>
        <v>11071</v>
      </c>
    </row>
    <row r="116" spans="1:54" ht="79.5" customHeight="1">
      <c r="A116" s="155">
        <v>44</v>
      </c>
      <c r="B116" s="156" t="s">
        <v>3809</v>
      </c>
      <c r="C116" s="163" t="s">
        <v>105</v>
      </c>
      <c r="D116" s="161" t="s">
        <v>3270</v>
      </c>
      <c r="E116" s="162" t="s">
        <v>398</v>
      </c>
      <c r="F116" s="168" t="s">
        <v>3810</v>
      </c>
      <c r="G116" s="100">
        <f t="shared" si="49"/>
        <v>4458</v>
      </c>
      <c r="H116" s="173">
        <v>4458</v>
      </c>
      <c r="I116" s="173">
        <v>0</v>
      </c>
      <c r="J116" s="164" t="s">
        <v>3811</v>
      </c>
      <c r="K116" s="111">
        <f t="shared" si="75"/>
        <v>4458</v>
      </c>
      <c r="L116" s="113">
        <v>4458</v>
      </c>
      <c r="M116" s="113">
        <v>0</v>
      </c>
      <c r="N116" s="111">
        <f t="shared" si="76"/>
        <v>200</v>
      </c>
      <c r="O116" s="113">
        <v>200</v>
      </c>
      <c r="P116" s="113"/>
      <c r="Q116" s="125">
        <f t="shared" si="77"/>
        <v>3850</v>
      </c>
      <c r="R116" s="125"/>
      <c r="S116" s="113">
        <v>3850</v>
      </c>
      <c r="T116" s="125"/>
      <c r="U116" s="111">
        <f t="shared" si="78"/>
        <v>0</v>
      </c>
      <c r="V116" s="113"/>
      <c r="W116" s="113"/>
      <c r="X116" s="111">
        <f t="shared" si="79"/>
        <v>0</v>
      </c>
      <c r="Y116" s="113"/>
      <c r="Z116" s="113"/>
      <c r="AA116" s="125">
        <f t="shared" si="80"/>
        <v>0</v>
      </c>
      <c r="AB116" s="113"/>
      <c r="AC116" s="113"/>
      <c r="AD116" s="113"/>
      <c r="AE116" s="111">
        <f t="shared" si="81"/>
        <v>0</v>
      </c>
      <c r="AF116" s="113"/>
      <c r="AG116" s="113"/>
      <c r="AH116" s="113">
        <f t="shared" si="82"/>
        <v>3850</v>
      </c>
      <c r="AI116" s="113"/>
      <c r="AJ116" s="113">
        <v>3850</v>
      </c>
      <c r="AK116" s="113"/>
      <c r="AL116" s="113">
        <f t="shared" si="83"/>
        <v>3850</v>
      </c>
      <c r="AM116" s="113"/>
      <c r="AN116" s="113">
        <v>3850</v>
      </c>
      <c r="AO116" s="113"/>
      <c r="AP116" s="113">
        <f t="shared" si="84"/>
        <v>3850</v>
      </c>
      <c r="AQ116" s="113"/>
      <c r="AR116" s="113">
        <v>3850</v>
      </c>
      <c r="AS116" s="113"/>
      <c r="AT116" s="141">
        <f t="shared" si="60"/>
        <v>0</v>
      </c>
      <c r="AU116" s="139" t="s">
        <v>3521</v>
      </c>
      <c r="AV116" s="193"/>
      <c r="AW116">
        <v>1</v>
      </c>
      <c r="AX116">
        <f t="shared" si="64"/>
        <v>1</v>
      </c>
      <c r="AZ116" s="100">
        <f t="shared" si="61"/>
        <v>0</v>
      </c>
      <c r="BA116" s="145">
        <f t="shared" si="62"/>
        <v>0</v>
      </c>
      <c r="BB116" s="145">
        <f t="shared" si="63"/>
        <v>0</v>
      </c>
    </row>
    <row r="117" spans="1:54" ht="79.5" customHeight="1">
      <c r="A117" s="155">
        <v>45</v>
      </c>
      <c r="B117" s="156" t="s">
        <v>3812</v>
      </c>
      <c r="C117" s="163" t="s">
        <v>105</v>
      </c>
      <c r="D117" s="164" t="s">
        <v>3813</v>
      </c>
      <c r="E117" s="162" t="s">
        <v>251</v>
      </c>
      <c r="F117" s="168" t="s">
        <v>3814</v>
      </c>
      <c r="G117" s="100">
        <f t="shared" si="49"/>
        <v>32137</v>
      </c>
      <c r="H117" s="173">
        <v>27445</v>
      </c>
      <c r="I117" s="173">
        <v>4692</v>
      </c>
      <c r="J117" s="164" t="s">
        <v>3815</v>
      </c>
      <c r="K117" s="111">
        <f t="shared" si="75"/>
        <v>32137</v>
      </c>
      <c r="L117" s="113">
        <v>27445</v>
      </c>
      <c r="M117" s="113">
        <v>4692</v>
      </c>
      <c r="N117" s="111">
        <f t="shared" si="76"/>
        <v>255</v>
      </c>
      <c r="O117" s="113">
        <v>255</v>
      </c>
      <c r="P117" s="113"/>
      <c r="Q117" s="125">
        <f t="shared" si="77"/>
        <v>27428.5</v>
      </c>
      <c r="R117" s="125"/>
      <c r="S117" s="113">
        <v>27428.5</v>
      </c>
      <c r="T117" s="125"/>
      <c r="U117" s="111">
        <f t="shared" si="78"/>
        <v>14793</v>
      </c>
      <c r="V117" s="113"/>
      <c r="W117" s="113">
        <v>14793</v>
      </c>
      <c r="X117" s="111">
        <f t="shared" si="79"/>
        <v>14793</v>
      </c>
      <c r="Y117" s="113"/>
      <c r="Z117" s="113">
        <v>14793</v>
      </c>
      <c r="AA117" s="125">
        <f t="shared" si="80"/>
        <v>2500</v>
      </c>
      <c r="AB117" s="113"/>
      <c r="AC117" s="113">
        <v>2500</v>
      </c>
      <c r="AD117" s="113"/>
      <c r="AE117" s="111">
        <f t="shared" si="81"/>
        <v>813</v>
      </c>
      <c r="AF117" s="113"/>
      <c r="AG117" s="113">
        <v>813</v>
      </c>
      <c r="AH117" s="113">
        <f t="shared" si="82"/>
        <v>21612</v>
      </c>
      <c r="AI117" s="113"/>
      <c r="AJ117" s="113">
        <v>21612</v>
      </c>
      <c r="AK117" s="113"/>
      <c r="AL117" s="113">
        <f t="shared" si="83"/>
        <v>21612</v>
      </c>
      <c r="AM117" s="113"/>
      <c r="AN117" s="113">
        <v>21612</v>
      </c>
      <c r="AO117" s="113"/>
      <c r="AP117" s="113">
        <f t="shared" si="84"/>
        <v>21612</v>
      </c>
      <c r="AQ117" s="113"/>
      <c r="AR117" s="113">
        <v>21612</v>
      </c>
      <c r="AS117" s="113"/>
      <c r="AT117" s="141">
        <f t="shared" si="60"/>
        <v>-5816.5</v>
      </c>
      <c r="AU117" s="139" t="s">
        <v>3521</v>
      </c>
      <c r="AV117" s="193"/>
      <c r="AW117">
        <v>1</v>
      </c>
      <c r="AX117">
        <f t="shared" si="64"/>
        <v>1</v>
      </c>
      <c r="AZ117" s="100">
        <f t="shared" si="61"/>
        <v>17293</v>
      </c>
      <c r="BA117" s="145">
        <f t="shared" si="62"/>
        <v>0</v>
      </c>
      <c r="BB117" s="145">
        <f t="shared" si="63"/>
        <v>17293</v>
      </c>
    </row>
    <row r="118" spans="1:54" ht="79.5" customHeight="1">
      <c r="A118" s="155">
        <v>46</v>
      </c>
      <c r="B118" s="176" t="s">
        <v>3816</v>
      </c>
      <c r="C118" s="163" t="s">
        <v>105</v>
      </c>
      <c r="D118" s="161"/>
      <c r="E118" s="162" t="s">
        <v>251</v>
      </c>
      <c r="F118" s="168" t="s">
        <v>3817</v>
      </c>
      <c r="G118" s="100">
        <f t="shared" si="49"/>
        <v>11055</v>
      </c>
      <c r="H118" s="173">
        <v>9890</v>
      </c>
      <c r="I118" s="173">
        <v>1165</v>
      </c>
      <c r="J118" s="164" t="s">
        <v>3818</v>
      </c>
      <c r="K118" s="111">
        <f t="shared" si="75"/>
        <v>11055</v>
      </c>
      <c r="L118" s="113">
        <v>9890</v>
      </c>
      <c r="M118" s="113">
        <v>1165</v>
      </c>
      <c r="N118" s="111">
        <f t="shared" si="76"/>
        <v>246</v>
      </c>
      <c r="O118" s="113">
        <v>246</v>
      </c>
      <c r="P118" s="113"/>
      <c r="Q118" s="125">
        <f t="shared" si="77"/>
        <v>6704</v>
      </c>
      <c r="R118" s="125"/>
      <c r="S118" s="113">
        <v>6704</v>
      </c>
      <c r="T118" s="125"/>
      <c r="U118" s="111">
        <f t="shared" si="78"/>
        <v>7795</v>
      </c>
      <c r="V118" s="113"/>
      <c r="W118" s="113">
        <f>7036-246+1005</f>
        <v>7795</v>
      </c>
      <c r="X118" s="111">
        <f t="shared" si="79"/>
        <v>7795</v>
      </c>
      <c r="Y118" s="113"/>
      <c r="Z118" s="113">
        <f>7036-246+1005</f>
        <v>7795</v>
      </c>
      <c r="AA118" s="125">
        <f t="shared" si="80"/>
        <v>0</v>
      </c>
      <c r="AB118" s="113"/>
      <c r="AC118" s="113"/>
      <c r="AD118" s="113"/>
      <c r="AE118" s="111">
        <f t="shared" si="81"/>
        <v>0</v>
      </c>
      <c r="AF118" s="113"/>
      <c r="AG118" s="113"/>
      <c r="AH118" s="113">
        <f t="shared" si="82"/>
        <v>9644</v>
      </c>
      <c r="AI118" s="113"/>
      <c r="AJ118" s="113">
        <v>9644</v>
      </c>
      <c r="AK118" s="113"/>
      <c r="AL118" s="113">
        <f t="shared" si="83"/>
        <v>9644</v>
      </c>
      <c r="AM118" s="113"/>
      <c r="AN118" s="113">
        <v>9644</v>
      </c>
      <c r="AO118" s="113"/>
      <c r="AP118" s="113">
        <f t="shared" si="84"/>
        <v>9644</v>
      </c>
      <c r="AQ118" s="113"/>
      <c r="AR118" s="113">
        <v>9644</v>
      </c>
      <c r="AS118" s="113"/>
      <c r="AT118" s="141">
        <f t="shared" si="60"/>
        <v>2940</v>
      </c>
      <c r="AU118" s="139" t="s">
        <v>3521</v>
      </c>
      <c r="AV118" s="194"/>
      <c r="AW118">
        <v>1</v>
      </c>
      <c r="AX118">
        <f t="shared" si="64"/>
        <v>1</v>
      </c>
      <c r="AZ118" s="100">
        <f t="shared" si="61"/>
        <v>7795</v>
      </c>
      <c r="BA118" s="145">
        <f t="shared" si="62"/>
        <v>0</v>
      </c>
      <c r="BB118" s="145">
        <f t="shared" si="63"/>
        <v>7795</v>
      </c>
    </row>
    <row r="119" spans="1:54" ht="79.5" customHeight="1">
      <c r="A119" s="155">
        <v>47</v>
      </c>
      <c r="B119" s="177" t="s">
        <v>3819</v>
      </c>
      <c r="C119" s="163" t="s">
        <v>105</v>
      </c>
      <c r="D119" s="161" t="s">
        <v>3820</v>
      </c>
      <c r="E119" s="162" t="s">
        <v>240</v>
      </c>
      <c r="F119" s="168" t="s">
        <v>3821</v>
      </c>
      <c r="G119" s="100">
        <f t="shared" si="49"/>
        <v>15328</v>
      </c>
      <c r="H119" s="173">
        <v>12360</v>
      </c>
      <c r="I119" s="173">
        <v>2968</v>
      </c>
      <c r="J119" s="164" t="s">
        <v>3822</v>
      </c>
      <c r="K119" s="111">
        <f t="shared" si="75"/>
        <v>14398</v>
      </c>
      <c r="L119" s="113">
        <v>12360</v>
      </c>
      <c r="M119" s="113">
        <v>2038</v>
      </c>
      <c r="N119" s="111">
        <f t="shared" si="76"/>
        <v>411</v>
      </c>
      <c r="O119" s="113">
        <v>411</v>
      </c>
      <c r="P119" s="113"/>
      <c r="Q119" s="125">
        <f t="shared" si="77"/>
        <v>10249</v>
      </c>
      <c r="R119" s="125"/>
      <c r="S119" s="113">
        <v>10249</v>
      </c>
      <c r="T119" s="125"/>
      <c r="U119" s="111">
        <f t="shared" si="78"/>
        <v>9888</v>
      </c>
      <c r="V119" s="113"/>
      <c r="W119" s="113">
        <f>10299-411</f>
        <v>9888</v>
      </c>
      <c r="X119" s="111">
        <f t="shared" si="79"/>
        <v>9888</v>
      </c>
      <c r="Y119" s="113"/>
      <c r="Z119" s="113">
        <f>10299-411</f>
        <v>9888</v>
      </c>
      <c r="AA119" s="125">
        <f t="shared" si="80"/>
        <v>0</v>
      </c>
      <c r="AB119" s="113"/>
      <c r="AC119" s="113"/>
      <c r="AD119" s="113"/>
      <c r="AE119" s="111">
        <f t="shared" si="81"/>
        <v>0</v>
      </c>
      <c r="AF119" s="113"/>
      <c r="AG119" s="113"/>
      <c r="AH119" s="113">
        <f t="shared" si="82"/>
        <v>11949</v>
      </c>
      <c r="AI119" s="113"/>
      <c r="AJ119" s="113">
        <v>11949</v>
      </c>
      <c r="AK119" s="113"/>
      <c r="AL119" s="113">
        <f t="shared" si="83"/>
        <v>11949</v>
      </c>
      <c r="AM119" s="113"/>
      <c r="AN119" s="113">
        <v>11949</v>
      </c>
      <c r="AO119" s="113"/>
      <c r="AP119" s="113">
        <f t="shared" si="84"/>
        <v>11949</v>
      </c>
      <c r="AQ119" s="113"/>
      <c r="AR119" s="113">
        <v>11949</v>
      </c>
      <c r="AS119" s="113"/>
      <c r="AT119" s="141">
        <f t="shared" si="60"/>
        <v>1700</v>
      </c>
      <c r="AU119" s="139" t="s">
        <v>3521</v>
      </c>
      <c r="AV119" s="194"/>
      <c r="AW119">
        <v>1</v>
      </c>
      <c r="AX119">
        <f t="shared" si="64"/>
        <v>1</v>
      </c>
      <c r="AZ119" s="100">
        <f t="shared" si="61"/>
        <v>9888</v>
      </c>
      <c r="BA119" s="145">
        <f t="shared" si="62"/>
        <v>0</v>
      </c>
      <c r="BB119" s="145">
        <f t="shared" si="63"/>
        <v>9888</v>
      </c>
    </row>
    <row r="120" spans="1:54" ht="79.5" customHeight="1">
      <c r="A120" s="155">
        <v>48</v>
      </c>
      <c r="B120" s="156" t="s">
        <v>3823</v>
      </c>
      <c r="C120" s="163" t="s">
        <v>105</v>
      </c>
      <c r="D120" s="161" t="s">
        <v>3824</v>
      </c>
      <c r="E120" s="162" t="s">
        <v>771</v>
      </c>
      <c r="F120" s="168" t="s">
        <v>3825</v>
      </c>
      <c r="G120" s="100">
        <f t="shared" si="49"/>
        <v>31070</v>
      </c>
      <c r="H120" s="173">
        <v>22568</v>
      </c>
      <c r="I120" s="173">
        <v>8502</v>
      </c>
      <c r="J120" s="164" t="s">
        <v>3826</v>
      </c>
      <c r="K120" s="111">
        <f t="shared" si="75"/>
        <v>31069</v>
      </c>
      <c r="L120" s="113">
        <v>22568</v>
      </c>
      <c r="M120" s="113">
        <v>8501</v>
      </c>
      <c r="N120" s="111">
        <f t="shared" si="76"/>
        <v>0</v>
      </c>
      <c r="O120" s="113"/>
      <c r="P120" s="113"/>
      <c r="Q120" s="125">
        <f t="shared" si="77"/>
        <v>20311</v>
      </c>
      <c r="R120" s="125"/>
      <c r="S120" s="113">
        <v>20311</v>
      </c>
      <c r="T120" s="125"/>
      <c r="U120" s="111">
        <f t="shared" si="78"/>
        <v>9997</v>
      </c>
      <c r="V120" s="113"/>
      <c r="W120" s="113">
        <f>9997</f>
        <v>9997</v>
      </c>
      <c r="X120" s="111">
        <f t="shared" si="79"/>
        <v>9997</v>
      </c>
      <c r="Y120" s="113"/>
      <c r="Z120" s="113">
        <f>9997</f>
        <v>9997</v>
      </c>
      <c r="AA120" s="125">
        <f t="shared" si="80"/>
        <v>5500</v>
      </c>
      <c r="AB120" s="113"/>
      <c r="AC120" s="113">
        <v>5500</v>
      </c>
      <c r="AD120" s="113"/>
      <c r="AE120" s="111">
        <f t="shared" si="81"/>
        <v>2968</v>
      </c>
      <c r="AF120" s="113"/>
      <c r="AG120" s="113">
        <v>2968</v>
      </c>
      <c r="AH120" s="113">
        <f t="shared" si="82"/>
        <v>20311</v>
      </c>
      <c r="AI120" s="113"/>
      <c r="AJ120" s="113">
        <v>20311</v>
      </c>
      <c r="AK120" s="113"/>
      <c r="AL120" s="113">
        <f t="shared" si="83"/>
        <v>20311</v>
      </c>
      <c r="AM120" s="113"/>
      <c r="AN120" s="113">
        <v>20311</v>
      </c>
      <c r="AO120" s="113"/>
      <c r="AP120" s="113">
        <f t="shared" si="84"/>
        <v>20311</v>
      </c>
      <c r="AQ120" s="113"/>
      <c r="AR120" s="113">
        <v>20311</v>
      </c>
      <c r="AS120" s="113"/>
      <c r="AT120" s="141">
        <f t="shared" si="60"/>
        <v>0</v>
      </c>
      <c r="AU120" s="139" t="s">
        <v>3521</v>
      </c>
      <c r="AV120" s="193"/>
      <c r="AW120">
        <v>1</v>
      </c>
      <c r="AX120">
        <f t="shared" si="64"/>
        <v>1</v>
      </c>
      <c r="AZ120" s="100">
        <f t="shared" si="61"/>
        <v>15497</v>
      </c>
      <c r="BA120" s="145">
        <f t="shared" si="62"/>
        <v>0</v>
      </c>
      <c r="BB120" s="145">
        <f t="shared" si="63"/>
        <v>15497</v>
      </c>
    </row>
    <row r="121" spans="1:54" ht="79.5" customHeight="1">
      <c r="A121" s="155">
        <v>49</v>
      </c>
      <c r="B121" s="170" t="s">
        <v>3827</v>
      </c>
      <c r="C121" s="163" t="s">
        <v>105</v>
      </c>
      <c r="D121" s="97" t="s">
        <v>3828</v>
      </c>
      <c r="E121" s="162" t="s">
        <v>251</v>
      </c>
      <c r="F121" s="168" t="s">
        <v>3829</v>
      </c>
      <c r="G121" s="100">
        <f t="shared" si="49"/>
        <v>13000</v>
      </c>
      <c r="H121" s="173">
        <v>10518</v>
      </c>
      <c r="I121" s="173">
        <v>2482</v>
      </c>
      <c r="J121" s="105" t="s">
        <v>3830</v>
      </c>
      <c r="K121" s="111">
        <f t="shared" si="75"/>
        <v>10534</v>
      </c>
      <c r="L121" s="111">
        <v>8146</v>
      </c>
      <c r="M121" s="111">
        <v>2388</v>
      </c>
      <c r="N121" s="111">
        <f t="shared" si="76"/>
        <v>0</v>
      </c>
      <c r="O121" s="113"/>
      <c r="P121" s="113"/>
      <c r="Q121" s="125">
        <f t="shared" si="77"/>
        <v>8145.8</v>
      </c>
      <c r="R121" s="125"/>
      <c r="S121" s="113">
        <v>8145.8</v>
      </c>
      <c r="T121" s="125"/>
      <c r="U121" s="111">
        <f t="shared" si="78"/>
        <v>6499</v>
      </c>
      <c r="V121" s="113"/>
      <c r="W121" s="113">
        <f>6499</f>
        <v>6499</v>
      </c>
      <c r="X121" s="111">
        <f t="shared" si="79"/>
        <v>6499</v>
      </c>
      <c r="Y121" s="113"/>
      <c r="Z121" s="113">
        <f>6499</f>
        <v>6499</v>
      </c>
      <c r="AA121" s="125">
        <f t="shared" si="80"/>
        <v>1061</v>
      </c>
      <c r="AB121" s="113"/>
      <c r="AC121" s="113">
        <v>1061</v>
      </c>
      <c r="AD121" s="113"/>
      <c r="AE121" s="111">
        <f t="shared" si="81"/>
        <v>1061</v>
      </c>
      <c r="AF121" s="113"/>
      <c r="AG121" s="113">
        <v>1061</v>
      </c>
      <c r="AH121" s="113">
        <f t="shared" si="82"/>
        <v>7600</v>
      </c>
      <c r="AI121" s="113"/>
      <c r="AJ121" s="113">
        <v>7600</v>
      </c>
      <c r="AK121" s="113"/>
      <c r="AL121" s="113">
        <f t="shared" si="83"/>
        <v>7600</v>
      </c>
      <c r="AM121" s="113"/>
      <c r="AN121" s="113">
        <v>7600</v>
      </c>
      <c r="AO121" s="113"/>
      <c r="AP121" s="113">
        <f t="shared" si="84"/>
        <v>7600</v>
      </c>
      <c r="AQ121" s="113"/>
      <c r="AR121" s="113">
        <v>7600</v>
      </c>
      <c r="AS121" s="113"/>
      <c r="AT121" s="141">
        <f t="shared" si="60"/>
        <v>-545.80000000000018</v>
      </c>
      <c r="AU121" s="139" t="s">
        <v>3521</v>
      </c>
      <c r="AV121" s="193"/>
      <c r="AW121">
        <v>1</v>
      </c>
      <c r="AX121">
        <f t="shared" si="64"/>
        <v>1</v>
      </c>
      <c r="AZ121" s="100">
        <f t="shared" si="61"/>
        <v>7560</v>
      </c>
      <c r="BA121" s="145">
        <f t="shared" si="62"/>
        <v>0</v>
      </c>
      <c r="BB121" s="145">
        <f t="shared" si="63"/>
        <v>7560</v>
      </c>
    </row>
    <row r="122" spans="1:54" ht="79.5" customHeight="1">
      <c r="A122" s="155">
        <v>50</v>
      </c>
      <c r="B122" s="170" t="s">
        <v>3831</v>
      </c>
      <c r="C122" s="163" t="s">
        <v>105</v>
      </c>
      <c r="D122" s="97" t="s">
        <v>3832</v>
      </c>
      <c r="E122" s="162" t="s">
        <v>82</v>
      </c>
      <c r="F122" s="168" t="s">
        <v>3833</v>
      </c>
      <c r="G122" s="100">
        <f t="shared" si="49"/>
        <v>3039</v>
      </c>
      <c r="H122" s="173">
        <v>2590</v>
      </c>
      <c r="I122" s="173">
        <v>449</v>
      </c>
      <c r="J122" s="188" t="s">
        <v>3834</v>
      </c>
      <c r="K122" s="111">
        <f t="shared" si="75"/>
        <v>3311.3</v>
      </c>
      <c r="L122" s="111">
        <v>2820</v>
      </c>
      <c r="M122" s="111">
        <v>491.3</v>
      </c>
      <c r="N122" s="111">
        <f t="shared" si="76"/>
        <v>0</v>
      </c>
      <c r="O122" s="113"/>
      <c r="P122" s="113"/>
      <c r="Q122" s="125">
        <f t="shared" si="77"/>
        <v>2820</v>
      </c>
      <c r="R122" s="125"/>
      <c r="S122" s="113">
        <v>2820</v>
      </c>
      <c r="T122" s="125"/>
      <c r="U122" s="111">
        <f t="shared" si="78"/>
        <v>2689</v>
      </c>
      <c r="V122" s="113"/>
      <c r="W122" s="113">
        <f>2689</f>
        <v>2689</v>
      </c>
      <c r="X122" s="111">
        <f t="shared" si="79"/>
        <v>2689</v>
      </c>
      <c r="Y122" s="113"/>
      <c r="Z122" s="113">
        <f>2689</f>
        <v>2689</v>
      </c>
      <c r="AA122" s="125">
        <f t="shared" si="80"/>
        <v>31</v>
      </c>
      <c r="AB122" s="113"/>
      <c r="AC122" s="113">
        <v>31</v>
      </c>
      <c r="AD122" s="113"/>
      <c r="AE122" s="111">
        <f t="shared" si="81"/>
        <v>31</v>
      </c>
      <c r="AF122" s="113"/>
      <c r="AG122" s="113">
        <v>31</v>
      </c>
      <c r="AH122" s="113">
        <f t="shared" si="82"/>
        <v>2800</v>
      </c>
      <c r="AI122" s="113"/>
      <c r="AJ122" s="113">
        <v>2800</v>
      </c>
      <c r="AK122" s="113"/>
      <c r="AL122" s="113">
        <f t="shared" si="83"/>
        <v>2800</v>
      </c>
      <c r="AM122" s="113"/>
      <c r="AN122" s="113">
        <v>2800</v>
      </c>
      <c r="AO122" s="113"/>
      <c r="AP122" s="113">
        <f t="shared" si="84"/>
        <v>2800</v>
      </c>
      <c r="AQ122" s="113"/>
      <c r="AR122" s="113">
        <v>2800</v>
      </c>
      <c r="AS122" s="113"/>
      <c r="AT122" s="141">
        <f t="shared" si="60"/>
        <v>-20</v>
      </c>
      <c r="AU122" s="139" t="s">
        <v>3521</v>
      </c>
      <c r="AV122" s="193"/>
      <c r="AW122">
        <v>1</v>
      </c>
      <c r="AX122">
        <f t="shared" si="64"/>
        <v>1</v>
      </c>
      <c r="AZ122" s="100">
        <f t="shared" si="61"/>
        <v>2720</v>
      </c>
      <c r="BA122" s="145">
        <f t="shared" si="62"/>
        <v>0</v>
      </c>
      <c r="BB122" s="145">
        <f t="shared" si="63"/>
        <v>2720</v>
      </c>
    </row>
    <row r="123" spans="1:54" ht="79.5" customHeight="1">
      <c r="A123" s="155">
        <v>51</v>
      </c>
      <c r="B123" s="170" t="s">
        <v>3835</v>
      </c>
      <c r="C123" s="163" t="s">
        <v>105</v>
      </c>
      <c r="D123" s="97" t="s">
        <v>3836</v>
      </c>
      <c r="E123" s="162" t="s">
        <v>251</v>
      </c>
      <c r="F123" s="168" t="s">
        <v>3837</v>
      </c>
      <c r="G123" s="100">
        <f t="shared" si="49"/>
        <v>12958</v>
      </c>
      <c r="H123" s="173">
        <v>9734</v>
      </c>
      <c r="I123" s="173">
        <v>3224</v>
      </c>
      <c r="J123" s="105" t="s">
        <v>3838</v>
      </c>
      <c r="K123" s="111">
        <f t="shared" si="75"/>
        <v>12958</v>
      </c>
      <c r="L123" s="113">
        <v>9734</v>
      </c>
      <c r="M123" s="113">
        <v>3224</v>
      </c>
      <c r="N123" s="111">
        <f t="shared" si="76"/>
        <v>0</v>
      </c>
      <c r="O123" s="113"/>
      <c r="P123" s="113"/>
      <c r="Q123" s="125">
        <f t="shared" si="77"/>
        <v>9733.6</v>
      </c>
      <c r="R123" s="125"/>
      <c r="S123" s="113">
        <v>9733.6</v>
      </c>
      <c r="T123" s="125"/>
      <c r="U123" s="111">
        <f t="shared" si="78"/>
        <v>8209</v>
      </c>
      <c r="V123" s="113"/>
      <c r="W123" s="113">
        <f>8209</f>
        <v>8209</v>
      </c>
      <c r="X123" s="111">
        <f t="shared" si="79"/>
        <v>8209</v>
      </c>
      <c r="Y123" s="113"/>
      <c r="Z123" s="113">
        <f>8209</f>
        <v>8209</v>
      </c>
      <c r="AA123" s="125">
        <f t="shared" si="80"/>
        <v>0</v>
      </c>
      <c r="AB123" s="113"/>
      <c r="AC123" s="113"/>
      <c r="AD123" s="113"/>
      <c r="AE123" s="111">
        <f t="shared" si="81"/>
        <v>0</v>
      </c>
      <c r="AF123" s="113"/>
      <c r="AG123" s="113"/>
      <c r="AH123" s="113">
        <f t="shared" si="82"/>
        <v>8209</v>
      </c>
      <c r="AI123" s="113"/>
      <c r="AJ123" s="113">
        <v>8209</v>
      </c>
      <c r="AK123" s="113"/>
      <c r="AL123" s="113">
        <f t="shared" si="83"/>
        <v>8209</v>
      </c>
      <c r="AM123" s="113"/>
      <c r="AN123" s="113">
        <v>8209</v>
      </c>
      <c r="AO123" s="113"/>
      <c r="AP123" s="113">
        <f t="shared" si="84"/>
        <v>8209</v>
      </c>
      <c r="AQ123" s="113"/>
      <c r="AR123" s="113">
        <v>8209</v>
      </c>
      <c r="AS123" s="113"/>
      <c r="AT123" s="141">
        <f t="shared" si="60"/>
        <v>-1524.6000000000004</v>
      </c>
      <c r="AU123" s="139" t="s">
        <v>3521</v>
      </c>
      <c r="AV123" s="193"/>
      <c r="AW123">
        <v>1</v>
      </c>
      <c r="AX123">
        <f t="shared" si="64"/>
        <v>1</v>
      </c>
      <c r="AZ123" s="100">
        <f t="shared" si="61"/>
        <v>8209</v>
      </c>
      <c r="BA123" s="145">
        <f t="shared" si="62"/>
        <v>0</v>
      </c>
      <c r="BB123" s="145">
        <f t="shared" si="63"/>
        <v>8209</v>
      </c>
    </row>
    <row r="124" spans="1:54" ht="79.5" customHeight="1">
      <c r="A124" s="155">
        <v>52</v>
      </c>
      <c r="B124" s="170" t="s">
        <v>3839</v>
      </c>
      <c r="C124" s="163" t="s">
        <v>105</v>
      </c>
      <c r="D124" s="164" t="s">
        <v>3840</v>
      </c>
      <c r="E124" s="162" t="s">
        <v>251</v>
      </c>
      <c r="F124" s="168" t="s">
        <v>3841</v>
      </c>
      <c r="G124" s="100">
        <f t="shared" si="49"/>
        <v>15873</v>
      </c>
      <c r="H124" s="173">
        <v>11359</v>
      </c>
      <c r="I124" s="173">
        <v>4514</v>
      </c>
      <c r="J124" s="164" t="s">
        <v>3842</v>
      </c>
      <c r="K124" s="111">
        <f t="shared" si="75"/>
        <v>15873</v>
      </c>
      <c r="L124" s="113">
        <v>11359</v>
      </c>
      <c r="M124" s="113">
        <v>4514</v>
      </c>
      <c r="N124" s="111">
        <f t="shared" si="76"/>
        <v>0</v>
      </c>
      <c r="O124" s="113"/>
      <c r="P124" s="113"/>
      <c r="Q124" s="125">
        <f t="shared" si="77"/>
        <v>11359</v>
      </c>
      <c r="R124" s="125"/>
      <c r="S124" s="113">
        <v>11359</v>
      </c>
      <c r="T124" s="125"/>
      <c r="U124" s="111">
        <f t="shared" si="78"/>
        <v>7930</v>
      </c>
      <c r="V124" s="113"/>
      <c r="W124" s="113">
        <f>7930</f>
        <v>7930</v>
      </c>
      <c r="X124" s="111">
        <f t="shared" si="79"/>
        <v>7930</v>
      </c>
      <c r="Y124" s="113"/>
      <c r="Z124" s="113">
        <f>7930</f>
        <v>7930</v>
      </c>
      <c r="AA124" s="125">
        <f t="shared" si="80"/>
        <v>0</v>
      </c>
      <c r="AB124" s="113"/>
      <c r="AC124" s="113"/>
      <c r="AD124" s="113"/>
      <c r="AE124" s="111">
        <f t="shared" si="81"/>
        <v>0</v>
      </c>
      <c r="AF124" s="113"/>
      <c r="AG124" s="113"/>
      <c r="AH124" s="113">
        <f t="shared" si="82"/>
        <v>9450</v>
      </c>
      <c r="AI124" s="113"/>
      <c r="AJ124" s="113">
        <v>9450</v>
      </c>
      <c r="AK124" s="113"/>
      <c r="AL124" s="113">
        <f t="shared" si="83"/>
        <v>9450</v>
      </c>
      <c r="AM124" s="113"/>
      <c r="AN124" s="113">
        <v>9450</v>
      </c>
      <c r="AO124" s="113"/>
      <c r="AP124" s="113">
        <f t="shared" si="84"/>
        <v>9450</v>
      </c>
      <c r="AQ124" s="113"/>
      <c r="AR124" s="113">
        <v>9450</v>
      </c>
      <c r="AS124" s="113"/>
      <c r="AT124" s="141">
        <f t="shared" si="60"/>
        <v>-1909</v>
      </c>
      <c r="AU124" s="139" t="s">
        <v>3521</v>
      </c>
      <c r="AV124" s="193"/>
      <c r="AW124">
        <v>1</v>
      </c>
      <c r="AX124">
        <f t="shared" si="64"/>
        <v>1</v>
      </c>
      <c r="AZ124" s="100">
        <f t="shared" si="61"/>
        <v>7930</v>
      </c>
      <c r="BA124" s="145">
        <f t="shared" si="62"/>
        <v>0</v>
      </c>
      <c r="BB124" s="145">
        <f t="shared" si="63"/>
        <v>7930</v>
      </c>
    </row>
    <row r="125" spans="1:54" ht="79.5" customHeight="1">
      <c r="A125" s="155">
        <v>53</v>
      </c>
      <c r="B125" s="170" t="s">
        <v>3843</v>
      </c>
      <c r="C125" s="163" t="s">
        <v>105</v>
      </c>
      <c r="D125" s="178" t="s">
        <v>3844</v>
      </c>
      <c r="E125" s="163" t="s">
        <v>3845</v>
      </c>
      <c r="F125" s="168" t="s">
        <v>3846</v>
      </c>
      <c r="G125" s="100">
        <f t="shared" si="49"/>
        <v>32891</v>
      </c>
      <c r="H125" s="173">
        <v>32891</v>
      </c>
      <c r="I125" s="173">
        <v>0</v>
      </c>
      <c r="J125" s="189" t="s">
        <v>3847</v>
      </c>
      <c r="K125" s="111">
        <f t="shared" si="75"/>
        <v>21628</v>
      </c>
      <c r="L125" s="113">
        <v>21628</v>
      </c>
      <c r="M125" s="113">
        <v>0</v>
      </c>
      <c r="N125" s="111">
        <f t="shared" si="76"/>
        <v>0</v>
      </c>
      <c r="O125" s="113"/>
      <c r="P125" s="113"/>
      <c r="Q125" s="125">
        <f t="shared" si="77"/>
        <v>29191</v>
      </c>
      <c r="R125" s="125"/>
      <c r="S125" s="113">
        <v>29191</v>
      </c>
      <c r="T125" s="125"/>
      <c r="U125" s="111">
        <f t="shared" si="78"/>
        <v>12825</v>
      </c>
      <c r="V125" s="113"/>
      <c r="W125" s="113">
        <v>12825</v>
      </c>
      <c r="X125" s="111">
        <f t="shared" si="79"/>
        <v>12825</v>
      </c>
      <c r="Y125" s="113"/>
      <c r="Z125" s="113">
        <v>12825</v>
      </c>
      <c r="AA125" s="125">
        <f t="shared" si="80"/>
        <v>5000</v>
      </c>
      <c r="AB125" s="113"/>
      <c r="AC125" s="113">
        <v>5000</v>
      </c>
      <c r="AD125" s="113"/>
      <c r="AE125" s="111">
        <f t="shared" si="81"/>
        <v>2406</v>
      </c>
      <c r="AF125" s="113"/>
      <c r="AG125" s="113">
        <v>2406</v>
      </c>
      <c r="AH125" s="113">
        <f t="shared" si="82"/>
        <v>21628</v>
      </c>
      <c r="AI125" s="113"/>
      <c r="AJ125" s="113">
        <v>21628</v>
      </c>
      <c r="AK125" s="113"/>
      <c r="AL125" s="113">
        <f t="shared" si="83"/>
        <v>21628</v>
      </c>
      <c r="AM125" s="113"/>
      <c r="AN125" s="113">
        <v>21628</v>
      </c>
      <c r="AO125" s="113"/>
      <c r="AP125" s="113">
        <f t="shared" si="84"/>
        <v>21628</v>
      </c>
      <c r="AQ125" s="113"/>
      <c r="AR125" s="113">
        <v>21628</v>
      </c>
      <c r="AS125" s="113"/>
      <c r="AT125" s="141">
        <f t="shared" si="60"/>
        <v>-7563</v>
      </c>
      <c r="AU125" s="139" t="s">
        <v>964</v>
      </c>
      <c r="AV125" s="193"/>
      <c r="AW125">
        <v>1</v>
      </c>
      <c r="AX125">
        <f t="shared" si="64"/>
        <v>1</v>
      </c>
      <c r="AZ125" s="100">
        <f t="shared" si="61"/>
        <v>17825</v>
      </c>
      <c r="BA125" s="145">
        <f t="shared" si="62"/>
        <v>0</v>
      </c>
      <c r="BB125" s="145">
        <f t="shared" si="63"/>
        <v>17825</v>
      </c>
    </row>
    <row r="126" spans="1:54" ht="79.5" customHeight="1">
      <c r="A126" s="155">
        <v>54</v>
      </c>
      <c r="B126" s="169" t="s">
        <v>3848</v>
      </c>
      <c r="C126" s="163" t="s">
        <v>105</v>
      </c>
      <c r="D126" s="175" t="s">
        <v>3849</v>
      </c>
      <c r="E126" s="159" t="s">
        <v>156</v>
      </c>
      <c r="F126" s="168" t="s">
        <v>3850</v>
      </c>
      <c r="G126" s="100">
        <f t="shared" si="49"/>
        <v>17917</v>
      </c>
      <c r="H126" s="173">
        <v>14807</v>
      </c>
      <c r="I126" s="173">
        <v>3110</v>
      </c>
      <c r="J126" s="99" t="s">
        <v>3851</v>
      </c>
      <c r="K126" s="111">
        <f t="shared" si="75"/>
        <v>17917</v>
      </c>
      <c r="L126" s="111">
        <v>14807</v>
      </c>
      <c r="M126" s="113">
        <v>3110</v>
      </c>
      <c r="N126" s="111">
        <f t="shared" si="76"/>
        <v>0</v>
      </c>
      <c r="O126" s="113"/>
      <c r="P126" s="113"/>
      <c r="Q126" s="125">
        <f t="shared" si="77"/>
        <v>12975</v>
      </c>
      <c r="R126" s="125">
        <v>7975</v>
      </c>
      <c r="S126" s="113">
        <v>5000</v>
      </c>
      <c r="T126" s="125"/>
      <c r="U126" s="111">
        <f t="shared" si="78"/>
        <v>8821</v>
      </c>
      <c r="V126" s="113"/>
      <c r="W126" s="113">
        <v>8821</v>
      </c>
      <c r="X126" s="111">
        <f t="shared" si="79"/>
        <v>8821</v>
      </c>
      <c r="Y126" s="113"/>
      <c r="Z126" s="113">
        <v>8821</v>
      </c>
      <c r="AA126" s="125">
        <f t="shared" si="80"/>
        <v>3654</v>
      </c>
      <c r="AB126" s="113">
        <v>3654</v>
      </c>
      <c r="AC126" s="113"/>
      <c r="AD126" s="113"/>
      <c r="AE126" s="111">
        <f t="shared" si="81"/>
        <v>3590</v>
      </c>
      <c r="AF126" s="113">
        <v>3590</v>
      </c>
      <c r="AG126" s="113"/>
      <c r="AH126" s="113">
        <f t="shared" si="82"/>
        <v>12975</v>
      </c>
      <c r="AI126" s="125">
        <v>7975</v>
      </c>
      <c r="AJ126" s="113">
        <v>5000</v>
      </c>
      <c r="AK126" s="113"/>
      <c r="AL126" s="113">
        <f t="shared" si="83"/>
        <v>12975</v>
      </c>
      <c r="AM126" s="125">
        <v>7975</v>
      </c>
      <c r="AN126" s="113">
        <v>5000</v>
      </c>
      <c r="AO126" s="113"/>
      <c r="AP126" s="113">
        <f t="shared" si="84"/>
        <v>12975</v>
      </c>
      <c r="AQ126" s="125">
        <f>3654+3806</f>
        <v>7460</v>
      </c>
      <c r="AR126" s="113">
        <f>9321-3806</f>
        <v>5515</v>
      </c>
      <c r="AS126" s="113"/>
      <c r="AT126" s="141">
        <f t="shared" si="60"/>
        <v>0</v>
      </c>
      <c r="AU126" s="139" t="s">
        <v>3521</v>
      </c>
      <c r="AV126" s="193"/>
      <c r="AW126">
        <v>1</v>
      </c>
      <c r="AX126">
        <f t="shared" si="64"/>
        <v>1</v>
      </c>
      <c r="AZ126" s="100">
        <f t="shared" si="61"/>
        <v>12475</v>
      </c>
      <c r="BA126" s="145">
        <f t="shared" si="62"/>
        <v>3654</v>
      </c>
      <c r="BB126" s="145">
        <f t="shared" si="63"/>
        <v>8821</v>
      </c>
    </row>
    <row r="127" spans="1:54" ht="79.5" customHeight="1">
      <c r="A127" s="155">
        <v>55</v>
      </c>
      <c r="B127" s="169" t="s">
        <v>3852</v>
      </c>
      <c r="C127" s="163" t="s">
        <v>105</v>
      </c>
      <c r="D127" s="175" t="s">
        <v>3853</v>
      </c>
      <c r="E127" s="159" t="s">
        <v>156</v>
      </c>
      <c r="F127" s="168" t="s">
        <v>3854</v>
      </c>
      <c r="G127" s="100">
        <f t="shared" si="49"/>
        <v>19893</v>
      </c>
      <c r="H127" s="173">
        <v>16440</v>
      </c>
      <c r="I127" s="173">
        <v>3453</v>
      </c>
      <c r="J127" s="99" t="s">
        <v>3855</v>
      </c>
      <c r="K127" s="111">
        <f t="shared" si="75"/>
        <v>19893</v>
      </c>
      <c r="L127" s="111">
        <v>16440</v>
      </c>
      <c r="M127" s="113">
        <v>3453</v>
      </c>
      <c r="N127" s="111">
        <f t="shared" si="76"/>
        <v>0</v>
      </c>
      <c r="O127" s="113"/>
      <c r="P127" s="113"/>
      <c r="Q127" s="125">
        <f t="shared" si="77"/>
        <v>15211</v>
      </c>
      <c r="R127" s="125">
        <v>5811</v>
      </c>
      <c r="S127" s="113">
        <v>9400</v>
      </c>
      <c r="T127" s="125"/>
      <c r="U127" s="111">
        <f t="shared" si="78"/>
        <v>6162</v>
      </c>
      <c r="V127" s="113"/>
      <c r="W127" s="113">
        <f>5877+285</f>
        <v>6162</v>
      </c>
      <c r="X127" s="111">
        <f t="shared" si="79"/>
        <v>6162</v>
      </c>
      <c r="Y127" s="113"/>
      <c r="Z127" s="113">
        <f>5877+285</f>
        <v>6162</v>
      </c>
      <c r="AA127" s="125">
        <f t="shared" si="80"/>
        <v>5811</v>
      </c>
      <c r="AB127" s="113">
        <v>5811</v>
      </c>
      <c r="AC127" s="113"/>
      <c r="AD127" s="113"/>
      <c r="AE127" s="111">
        <f t="shared" si="81"/>
        <v>3994</v>
      </c>
      <c r="AF127" s="113">
        <v>3994</v>
      </c>
      <c r="AG127" s="113"/>
      <c r="AH127" s="113">
        <f t="shared" si="82"/>
        <v>15211</v>
      </c>
      <c r="AI127" s="125">
        <v>5811</v>
      </c>
      <c r="AJ127" s="113">
        <v>9400</v>
      </c>
      <c r="AK127" s="113"/>
      <c r="AL127" s="113">
        <f t="shared" si="83"/>
        <v>15211</v>
      </c>
      <c r="AM127" s="125">
        <v>5811</v>
      </c>
      <c r="AN127" s="113">
        <v>9400</v>
      </c>
      <c r="AO127" s="113"/>
      <c r="AP127" s="113">
        <f t="shared" si="84"/>
        <v>15211</v>
      </c>
      <c r="AQ127" s="125">
        <v>5811</v>
      </c>
      <c r="AR127" s="113">
        <v>9400</v>
      </c>
      <c r="AS127" s="113"/>
      <c r="AT127" s="141">
        <f t="shared" si="60"/>
        <v>0</v>
      </c>
      <c r="AU127" s="139" t="s">
        <v>3521</v>
      </c>
      <c r="AV127" s="193"/>
      <c r="AW127">
        <v>1</v>
      </c>
      <c r="AX127">
        <f t="shared" si="64"/>
        <v>1</v>
      </c>
      <c r="AZ127" s="100">
        <f t="shared" si="61"/>
        <v>11973</v>
      </c>
      <c r="BA127" s="145">
        <f t="shared" si="62"/>
        <v>5811</v>
      </c>
      <c r="BB127" s="145">
        <f t="shared" si="63"/>
        <v>6162</v>
      </c>
    </row>
    <row r="128" spans="1:54" ht="79.5" customHeight="1">
      <c r="A128" s="155">
        <v>56</v>
      </c>
      <c r="B128" s="169" t="s">
        <v>3856</v>
      </c>
      <c r="C128" s="163" t="s">
        <v>105</v>
      </c>
      <c r="D128" s="97" t="s">
        <v>3857</v>
      </c>
      <c r="E128" s="159" t="s">
        <v>156</v>
      </c>
      <c r="F128" s="168" t="s">
        <v>3858</v>
      </c>
      <c r="G128" s="100">
        <f t="shared" si="49"/>
        <v>746</v>
      </c>
      <c r="H128" s="173">
        <v>600</v>
      </c>
      <c r="I128" s="173">
        <v>146</v>
      </c>
      <c r="J128" s="99" t="s">
        <v>3859</v>
      </c>
      <c r="K128" s="111">
        <f t="shared" si="75"/>
        <v>746</v>
      </c>
      <c r="L128" s="111">
        <v>600</v>
      </c>
      <c r="M128" s="113">
        <v>146</v>
      </c>
      <c r="N128" s="111">
        <f t="shared" si="76"/>
        <v>0</v>
      </c>
      <c r="O128" s="113"/>
      <c r="P128" s="113"/>
      <c r="Q128" s="125">
        <f t="shared" si="77"/>
        <v>600</v>
      </c>
      <c r="R128" s="125">
        <v>540</v>
      </c>
      <c r="S128" s="113">
        <v>60</v>
      </c>
      <c r="T128" s="125"/>
      <c r="U128" s="111">
        <f t="shared" si="78"/>
        <v>0</v>
      </c>
      <c r="V128" s="113"/>
      <c r="W128" s="113"/>
      <c r="X128" s="111">
        <f t="shared" si="79"/>
        <v>0</v>
      </c>
      <c r="Y128" s="113"/>
      <c r="Z128" s="113"/>
      <c r="AA128" s="125">
        <f t="shared" si="80"/>
        <v>0</v>
      </c>
      <c r="AB128" s="113"/>
      <c r="AC128" s="113"/>
      <c r="AD128" s="113"/>
      <c r="AE128" s="111">
        <f t="shared" si="81"/>
        <v>0</v>
      </c>
      <c r="AF128" s="113"/>
      <c r="AG128" s="113"/>
      <c r="AH128" s="113">
        <f t="shared" si="82"/>
        <v>485</v>
      </c>
      <c r="AI128" s="113">
        <v>485</v>
      </c>
      <c r="AJ128" s="113"/>
      <c r="AK128" s="113"/>
      <c r="AL128" s="113">
        <f t="shared" si="83"/>
        <v>485</v>
      </c>
      <c r="AM128" s="113">
        <v>485</v>
      </c>
      <c r="AN128" s="113"/>
      <c r="AO128" s="113"/>
      <c r="AP128" s="113">
        <f t="shared" si="84"/>
        <v>485</v>
      </c>
      <c r="AQ128" s="113">
        <v>485</v>
      </c>
      <c r="AR128" s="113"/>
      <c r="AS128" s="113"/>
      <c r="AT128" s="141">
        <f t="shared" si="60"/>
        <v>-115</v>
      </c>
      <c r="AU128" s="139" t="s">
        <v>3521</v>
      </c>
      <c r="AV128" s="193"/>
      <c r="AW128">
        <v>1</v>
      </c>
      <c r="AX128">
        <f t="shared" si="64"/>
        <v>1</v>
      </c>
      <c r="AZ128" s="100">
        <f t="shared" si="61"/>
        <v>0</v>
      </c>
      <c r="BA128" s="145">
        <f t="shared" si="62"/>
        <v>0</v>
      </c>
      <c r="BB128" s="145">
        <f t="shared" si="63"/>
        <v>0</v>
      </c>
    </row>
    <row r="129" spans="1:54" ht="79.5" customHeight="1">
      <c r="A129" s="155">
        <v>57</v>
      </c>
      <c r="B129" s="169" t="s">
        <v>3860</v>
      </c>
      <c r="C129" s="163" t="s">
        <v>105</v>
      </c>
      <c r="D129" s="175" t="s">
        <v>3861</v>
      </c>
      <c r="E129" s="159" t="s">
        <v>156</v>
      </c>
      <c r="F129" s="168" t="s">
        <v>3862</v>
      </c>
      <c r="G129" s="100">
        <f t="shared" si="49"/>
        <v>19581</v>
      </c>
      <c r="H129" s="173">
        <v>16182</v>
      </c>
      <c r="I129" s="173">
        <v>3399</v>
      </c>
      <c r="J129" s="99" t="s">
        <v>3863</v>
      </c>
      <c r="K129" s="111">
        <f t="shared" si="75"/>
        <v>20852</v>
      </c>
      <c r="L129" s="111">
        <v>17255</v>
      </c>
      <c r="M129" s="113">
        <v>3597</v>
      </c>
      <c r="N129" s="111">
        <f t="shared" si="76"/>
        <v>0</v>
      </c>
      <c r="O129" s="113"/>
      <c r="P129" s="113"/>
      <c r="Q129" s="125">
        <f t="shared" si="77"/>
        <v>14097</v>
      </c>
      <c r="R129" s="125"/>
      <c r="S129" s="113">
        <v>14097</v>
      </c>
      <c r="T129" s="125"/>
      <c r="U129" s="111">
        <f t="shared" si="78"/>
        <v>2300</v>
      </c>
      <c r="V129" s="113"/>
      <c r="W129" s="113">
        <v>2300</v>
      </c>
      <c r="X129" s="111">
        <f t="shared" si="79"/>
        <v>2300</v>
      </c>
      <c r="Y129" s="113"/>
      <c r="Z129" s="113">
        <v>2300</v>
      </c>
      <c r="AA129" s="125">
        <f t="shared" si="80"/>
        <v>8500</v>
      </c>
      <c r="AB129" s="113"/>
      <c r="AC129" s="113">
        <v>8500</v>
      </c>
      <c r="AD129" s="113"/>
      <c r="AE129" s="111">
        <f t="shared" si="81"/>
        <v>4554</v>
      </c>
      <c r="AF129" s="113"/>
      <c r="AG129" s="113">
        <v>4554</v>
      </c>
      <c r="AH129" s="113">
        <f t="shared" si="82"/>
        <v>14097</v>
      </c>
      <c r="AI129" s="113"/>
      <c r="AJ129" s="113">
        <v>14097</v>
      </c>
      <c r="AK129" s="113"/>
      <c r="AL129" s="113">
        <f t="shared" si="83"/>
        <v>14097</v>
      </c>
      <c r="AM129" s="113"/>
      <c r="AN129" s="113">
        <v>14097</v>
      </c>
      <c r="AO129" s="113"/>
      <c r="AP129" s="113">
        <f t="shared" si="84"/>
        <v>14097</v>
      </c>
      <c r="AQ129" s="113"/>
      <c r="AR129" s="113">
        <v>14097</v>
      </c>
      <c r="AS129" s="113"/>
      <c r="AT129" s="141">
        <f t="shared" si="60"/>
        <v>0</v>
      </c>
      <c r="AU129" s="139" t="s">
        <v>3521</v>
      </c>
      <c r="AV129" s="193"/>
      <c r="AW129">
        <v>1</v>
      </c>
      <c r="AX129">
        <f t="shared" si="64"/>
        <v>1</v>
      </c>
      <c r="AZ129" s="100">
        <f t="shared" si="61"/>
        <v>10800</v>
      </c>
      <c r="BA129" s="145">
        <f t="shared" si="62"/>
        <v>0</v>
      </c>
      <c r="BB129" s="145">
        <f t="shared" si="63"/>
        <v>10800</v>
      </c>
    </row>
    <row r="130" spans="1:54" ht="79.5" customHeight="1">
      <c r="A130" s="155">
        <v>58</v>
      </c>
      <c r="B130" s="169" t="s">
        <v>3864</v>
      </c>
      <c r="C130" s="163" t="s">
        <v>105</v>
      </c>
      <c r="D130" s="175" t="s">
        <v>3865</v>
      </c>
      <c r="E130" s="159" t="s">
        <v>156</v>
      </c>
      <c r="F130" s="168" t="s">
        <v>3866</v>
      </c>
      <c r="G130" s="100">
        <f t="shared" si="49"/>
        <v>21357</v>
      </c>
      <c r="H130" s="173">
        <v>17650</v>
      </c>
      <c r="I130" s="173">
        <v>3707</v>
      </c>
      <c r="J130" s="99" t="s">
        <v>3867</v>
      </c>
      <c r="K130" s="111">
        <f t="shared" si="75"/>
        <v>24707</v>
      </c>
      <c r="L130" s="111">
        <v>19388</v>
      </c>
      <c r="M130" s="113">
        <v>5319</v>
      </c>
      <c r="N130" s="111">
        <f t="shared" si="76"/>
        <v>0</v>
      </c>
      <c r="O130" s="113"/>
      <c r="P130" s="113"/>
      <c r="Q130" s="125">
        <f t="shared" si="77"/>
        <v>16711</v>
      </c>
      <c r="R130" s="125">
        <v>1664</v>
      </c>
      <c r="S130" s="113">
        <v>15047</v>
      </c>
      <c r="T130" s="125"/>
      <c r="U130" s="111">
        <f t="shared" si="78"/>
        <v>4700</v>
      </c>
      <c r="V130" s="113"/>
      <c r="W130" s="113">
        <v>4700</v>
      </c>
      <c r="X130" s="111">
        <f t="shared" si="79"/>
        <v>4700</v>
      </c>
      <c r="Y130" s="113"/>
      <c r="Z130" s="113">
        <v>4700</v>
      </c>
      <c r="AA130" s="125">
        <f t="shared" si="80"/>
        <v>7000</v>
      </c>
      <c r="AB130" s="113"/>
      <c r="AC130" s="113">
        <v>7000</v>
      </c>
      <c r="AD130" s="113"/>
      <c r="AE130" s="111">
        <f t="shared" si="81"/>
        <v>2434</v>
      </c>
      <c r="AF130" s="113"/>
      <c r="AG130" s="113">
        <v>2434</v>
      </c>
      <c r="AH130" s="113">
        <f t="shared" si="82"/>
        <v>19364</v>
      </c>
      <c r="AI130" s="125">
        <v>1664</v>
      </c>
      <c r="AJ130" s="113">
        <v>17700</v>
      </c>
      <c r="AK130" s="113"/>
      <c r="AL130" s="113">
        <f t="shared" si="83"/>
        <v>19364</v>
      </c>
      <c r="AM130" s="125"/>
      <c r="AN130" s="113">
        <v>19364</v>
      </c>
      <c r="AO130" s="113"/>
      <c r="AP130" s="113">
        <f t="shared" si="84"/>
        <v>19364</v>
      </c>
      <c r="AQ130" s="125"/>
      <c r="AR130" s="113">
        <v>19364</v>
      </c>
      <c r="AS130" s="113"/>
      <c r="AT130" s="141">
        <f t="shared" si="60"/>
        <v>2653</v>
      </c>
      <c r="AU130" s="139" t="s">
        <v>3521</v>
      </c>
      <c r="AV130" s="193"/>
      <c r="AW130">
        <v>1</v>
      </c>
      <c r="AX130">
        <f t="shared" si="64"/>
        <v>1</v>
      </c>
      <c r="AZ130" s="100">
        <f t="shared" si="61"/>
        <v>11700</v>
      </c>
      <c r="BA130" s="145">
        <f t="shared" si="62"/>
        <v>0</v>
      </c>
      <c r="BB130" s="145">
        <f t="shared" si="63"/>
        <v>11700</v>
      </c>
    </row>
    <row r="131" spans="1:54" ht="79.5" customHeight="1">
      <c r="A131" s="155">
        <v>59</v>
      </c>
      <c r="B131" s="169" t="s">
        <v>3868</v>
      </c>
      <c r="C131" s="163" t="s">
        <v>105</v>
      </c>
      <c r="D131" s="175"/>
      <c r="E131" s="162">
        <v>2018</v>
      </c>
      <c r="F131" s="168" t="s">
        <v>3869</v>
      </c>
      <c r="G131" s="100">
        <f t="shared" si="49"/>
        <v>3800</v>
      </c>
      <c r="H131" s="173">
        <v>2981</v>
      </c>
      <c r="I131" s="173">
        <v>819</v>
      </c>
      <c r="J131" s="164"/>
      <c r="K131" s="111">
        <f t="shared" si="75"/>
        <v>3800</v>
      </c>
      <c r="L131" s="113">
        <v>2981</v>
      </c>
      <c r="M131" s="113">
        <v>819</v>
      </c>
      <c r="N131" s="111">
        <f t="shared" si="76"/>
        <v>0</v>
      </c>
      <c r="O131" s="113"/>
      <c r="P131" s="113"/>
      <c r="Q131" s="125">
        <f t="shared" si="77"/>
        <v>0</v>
      </c>
      <c r="R131" s="125"/>
      <c r="S131" s="113">
        <v>0</v>
      </c>
      <c r="T131" s="125"/>
      <c r="U131" s="111">
        <f t="shared" si="78"/>
        <v>0</v>
      </c>
      <c r="V131" s="113"/>
      <c r="W131" s="113"/>
      <c r="X131" s="111">
        <f t="shared" si="79"/>
        <v>0</v>
      </c>
      <c r="Y131" s="113"/>
      <c r="Z131" s="113"/>
      <c r="AA131" s="125">
        <f t="shared" si="80"/>
        <v>0</v>
      </c>
      <c r="AB131" s="113"/>
      <c r="AC131" s="113"/>
      <c r="AD131" s="113"/>
      <c r="AE131" s="111">
        <f t="shared" si="81"/>
        <v>0</v>
      </c>
      <c r="AF131" s="113"/>
      <c r="AG131" s="113"/>
      <c r="AH131" s="113">
        <f t="shared" si="82"/>
        <v>0</v>
      </c>
      <c r="AI131" s="113"/>
      <c r="AJ131" s="113"/>
      <c r="AK131" s="113"/>
      <c r="AL131" s="113">
        <f t="shared" si="83"/>
        <v>0</v>
      </c>
      <c r="AM131" s="113"/>
      <c r="AN131" s="113"/>
      <c r="AO131" s="113"/>
      <c r="AP131" s="113">
        <f t="shared" si="84"/>
        <v>0</v>
      </c>
      <c r="AQ131" s="113"/>
      <c r="AR131" s="113"/>
      <c r="AS131" s="113"/>
      <c r="AT131" s="141">
        <f t="shared" si="60"/>
        <v>0</v>
      </c>
      <c r="AU131" s="139" t="s">
        <v>3521</v>
      </c>
      <c r="AV131" s="193"/>
      <c r="AW131">
        <v>1</v>
      </c>
      <c r="AX131">
        <f t="shared" si="64"/>
        <v>1</v>
      </c>
      <c r="AZ131" s="100">
        <f t="shared" si="61"/>
        <v>0</v>
      </c>
      <c r="BA131" s="145">
        <f t="shared" si="62"/>
        <v>0</v>
      </c>
      <c r="BB131" s="145">
        <f t="shared" si="63"/>
        <v>0</v>
      </c>
    </row>
    <row r="132" spans="1:54" ht="79.5" customHeight="1">
      <c r="A132" s="155">
        <v>60</v>
      </c>
      <c r="B132" s="169" t="s">
        <v>3870</v>
      </c>
      <c r="C132" s="163" t="s">
        <v>105</v>
      </c>
      <c r="D132" s="175" t="s">
        <v>3871</v>
      </c>
      <c r="E132" s="159" t="s">
        <v>156</v>
      </c>
      <c r="F132" s="168" t="s">
        <v>3872</v>
      </c>
      <c r="G132" s="100">
        <f t="shared" si="49"/>
        <v>22563</v>
      </c>
      <c r="H132" s="173">
        <v>18542</v>
      </c>
      <c r="I132" s="173">
        <v>4021</v>
      </c>
      <c r="J132" s="99" t="s">
        <v>3873</v>
      </c>
      <c r="K132" s="111">
        <f t="shared" si="75"/>
        <v>22563</v>
      </c>
      <c r="L132" s="111">
        <v>18542</v>
      </c>
      <c r="M132" s="113">
        <v>4021</v>
      </c>
      <c r="N132" s="111">
        <f t="shared" si="76"/>
        <v>0</v>
      </c>
      <c r="O132" s="113"/>
      <c r="P132" s="113"/>
      <c r="Q132" s="125">
        <f t="shared" si="77"/>
        <v>15747</v>
      </c>
      <c r="R132" s="125">
        <v>4547</v>
      </c>
      <c r="S132" s="113">
        <v>11200</v>
      </c>
      <c r="T132" s="125"/>
      <c r="U132" s="111">
        <f t="shared" si="78"/>
        <v>1000</v>
      </c>
      <c r="V132" s="113"/>
      <c r="W132" s="113">
        <v>1000</v>
      </c>
      <c r="X132" s="111">
        <f t="shared" si="79"/>
        <v>1000</v>
      </c>
      <c r="Y132" s="113"/>
      <c r="Z132" s="113">
        <v>1000</v>
      </c>
      <c r="AA132" s="125">
        <f t="shared" si="80"/>
        <v>8111</v>
      </c>
      <c r="AB132" s="113">
        <v>4547</v>
      </c>
      <c r="AC132" s="113">
        <v>3564</v>
      </c>
      <c r="AD132" s="113"/>
      <c r="AE132" s="111">
        <f t="shared" si="81"/>
        <v>4547</v>
      </c>
      <c r="AF132" s="113">
        <v>4547</v>
      </c>
      <c r="AG132" s="113"/>
      <c r="AH132" s="113">
        <f t="shared" si="82"/>
        <v>18542</v>
      </c>
      <c r="AI132" s="113">
        <v>4547</v>
      </c>
      <c r="AJ132" s="113">
        <v>13995</v>
      </c>
      <c r="AK132" s="113"/>
      <c r="AL132" s="113">
        <f t="shared" si="83"/>
        <v>18542</v>
      </c>
      <c r="AM132" s="113">
        <v>4547</v>
      </c>
      <c r="AN132" s="113">
        <v>13995</v>
      </c>
      <c r="AO132" s="113"/>
      <c r="AP132" s="113">
        <f t="shared" si="84"/>
        <v>18542</v>
      </c>
      <c r="AQ132" s="113">
        <v>4547</v>
      </c>
      <c r="AR132" s="113">
        <v>13995</v>
      </c>
      <c r="AS132" s="190"/>
      <c r="AT132" s="141">
        <f t="shared" si="60"/>
        <v>2795</v>
      </c>
      <c r="AU132" s="139" t="s">
        <v>3521</v>
      </c>
      <c r="AV132" s="194"/>
      <c r="AW132">
        <v>1</v>
      </c>
      <c r="AX132">
        <f t="shared" si="64"/>
        <v>1</v>
      </c>
      <c r="AZ132" s="100">
        <f t="shared" si="61"/>
        <v>9111</v>
      </c>
      <c r="BA132" s="145">
        <f t="shared" si="62"/>
        <v>4547</v>
      </c>
      <c r="BB132" s="145">
        <f t="shared" si="63"/>
        <v>4564</v>
      </c>
    </row>
    <row r="133" spans="1:54" ht="79.5" customHeight="1">
      <c r="A133" s="155">
        <v>61</v>
      </c>
      <c r="B133" s="169" t="s">
        <v>3874</v>
      </c>
      <c r="C133" s="163" t="s">
        <v>105</v>
      </c>
      <c r="D133" s="175" t="s">
        <v>3875</v>
      </c>
      <c r="E133" s="159" t="s">
        <v>156</v>
      </c>
      <c r="F133" s="168" t="s">
        <v>3876</v>
      </c>
      <c r="G133" s="100">
        <f t="shared" si="49"/>
        <v>26353</v>
      </c>
      <c r="H133" s="173">
        <v>21779</v>
      </c>
      <c r="I133" s="173">
        <v>4574</v>
      </c>
      <c r="J133" s="197" t="s">
        <v>3877</v>
      </c>
      <c r="K133" s="111">
        <f t="shared" si="75"/>
        <v>26348</v>
      </c>
      <c r="L133" s="111">
        <v>20738</v>
      </c>
      <c r="M133" s="113">
        <v>5610</v>
      </c>
      <c r="N133" s="111">
        <f t="shared" si="76"/>
        <v>0</v>
      </c>
      <c r="O133" s="113"/>
      <c r="P133" s="113"/>
      <c r="Q133" s="125">
        <f t="shared" si="77"/>
        <v>20738</v>
      </c>
      <c r="R133" s="125">
        <v>4738</v>
      </c>
      <c r="S133" s="113">
        <v>16000</v>
      </c>
      <c r="T133" s="125"/>
      <c r="U133" s="187">
        <f t="shared" si="78"/>
        <v>3515</v>
      </c>
      <c r="V133" s="128">
        <v>948</v>
      </c>
      <c r="W133" s="128">
        <f>644+1923</f>
        <v>2567</v>
      </c>
      <c r="X133" s="187">
        <f t="shared" si="79"/>
        <v>3515</v>
      </c>
      <c r="Y133" s="128">
        <v>948</v>
      </c>
      <c r="Z133" s="128">
        <f>644+1923</f>
        <v>2567</v>
      </c>
      <c r="AA133" s="125">
        <f t="shared" si="80"/>
        <v>7831</v>
      </c>
      <c r="AB133" s="113">
        <v>200</v>
      </c>
      <c r="AC133" s="113">
        <v>7631</v>
      </c>
      <c r="AD133" s="113"/>
      <c r="AE133" s="111">
        <f t="shared" si="81"/>
        <v>4797</v>
      </c>
      <c r="AF133" s="113">
        <v>198</v>
      </c>
      <c r="AG133" s="113">
        <v>4599</v>
      </c>
      <c r="AH133" s="113">
        <f t="shared" si="82"/>
        <v>20738</v>
      </c>
      <c r="AI133" s="125">
        <v>4738</v>
      </c>
      <c r="AJ133" s="113">
        <v>16000</v>
      </c>
      <c r="AK133" s="113"/>
      <c r="AL133" s="113">
        <f t="shared" si="83"/>
        <v>20738</v>
      </c>
      <c r="AM133" s="125">
        <v>4738</v>
      </c>
      <c r="AN133" s="113">
        <v>16000</v>
      </c>
      <c r="AO133" s="113"/>
      <c r="AP133" s="113">
        <f t="shared" si="84"/>
        <v>20738</v>
      </c>
      <c r="AQ133" s="125">
        <v>1146</v>
      </c>
      <c r="AR133" s="113">
        <f>20738-AQ133</f>
        <v>19592</v>
      </c>
      <c r="AS133" s="113"/>
      <c r="AT133" s="141">
        <f t="shared" si="60"/>
        <v>0</v>
      </c>
      <c r="AU133" s="139" t="s">
        <v>3521</v>
      </c>
      <c r="AV133" s="193"/>
      <c r="AW133">
        <v>1</v>
      </c>
      <c r="AX133">
        <f t="shared" si="64"/>
        <v>1</v>
      </c>
      <c r="AZ133" s="100">
        <f t="shared" si="61"/>
        <v>11346</v>
      </c>
      <c r="BA133" s="145">
        <f t="shared" si="62"/>
        <v>1148</v>
      </c>
      <c r="BB133" s="145">
        <f t="shared" si="63"/>
        <v>10198</v>
      </c>
    </row>
    <row r="134" spans="1:54" ht="79.5" customHeight="1">
      <c r="A134" s="155">
        <v>62</v>
      </c>
      <c r="B134" s="169" t="s">
        <v>3878</v>
      </c>
      <c r="C134" s="163" t="s">
        <v>105</v>
      </c>
      <c r="D134" s="175" t="s">
        <v>3879</v>
      </c>
      <c r="E134" s="162" t="s">
        <v>251</v>
      </c>
      <c r="F134" s="168" t="s">
        <v>3880</v>
      </c>
      <c r="G134" s="100">
        <f t="shared" si="49"/>
        <v>16629</v>
      </c>
      <c r="H134" s="173">
        <v>13743</v>
      </c>
      <c r="I134" s="173">
        <v>2886</v>
      </c>
      <c r="J134" s="164" t="s">
        <v>3881</v>
      </c>
      <c r="K134" s="111">
        <f t="shared" si="75"/>
        <v>16620</v>
      </c>
      <c r="L134" s="113">
        <v>12572</v>
      </c>
      <c r="M134" s="113">
        <v>4048</v>
      </c>
      <c r="N134" s="111">
        <f t="shared" si="76"/>
        <v>0</v>
      </c>
      <c r="O134" s="113"/>
      <c r="P134" s="113"/>
      <c r="Q134" s="2314">
        <f t="shared" si="77"/>
        <v>12571.8</v>
      </c>
      <c r="R134" s="2314">
        <v>572</v>
      </c>
      <c r="S134" s="2139">
        <v>11999.8</v>
      </c>
      <c r="T134" s="2314"/>
      <c r="U134" s="2315">
        <f t="shared" si="78"/>
        <v>12033</v>
      </c>
      <c r="V134" s="2139"/>
      <c r="W134" s="2139">
        <f>12033</f>
        <v>12033</v>
      </c>
      <c r="X134" s="2315">
        <f t="shared" si="79"/>
        <v>12033</v>
      </c>
      <c r="Y134" s="2139"/>
      <c r="Z134" s="2139">
        <f>12033</f>
        <v>12033</v>
      </c>
      <c r="AA134" s="2314">
        <f t="shared" si="80"/>
        <v>0</v>
      </c>
      <c r="AB134" s="2139"/>
      <c r="AC134" s="2139"/>
      <c r="AD134" s="2139"/>
      <c r="AE134" s="2315">
        <f t="shared" si="81"/>
        <v>0</v>
      </c>
      <c r="AF134" s="2139"/>
      <c r="AG134" s="2139"/>
      <c r="AH134" s="2139">
        <f t="shared" si="82"/>
        <v>12033</v>
      </c>
      <c r="AI134" s="2139"/>
      <c r="AJ134" s="2139">
        <f>12033</f>
        <v>12033</v>
      </c>
      <c r="AK134" s="2139"/>
      <c r="AL134" s="2139">
        <f t="shared" si="83"/>
        <v>12033</v>
      </c>
      <c r="AM134" s="2139"/>
      <c r="AN134" s="2139">
        <f>12033</f>
        <v>12033</v>
      </c>
      <c r="AO134" s="2139"/>
      <c r="AP134" s="2139">
        <f t="shared" si="84"/>
        <v>12033</v>
      </c>
      <c r="AQ134" s="2139"/>
      <c r="AR134" s="2139">
        <f>12033</f>
        <v>12033</v>
      </c>
      <c r="AS134" s="2139"/>
      <c r="AT134" s="2331">
        <f t="shared" si="60"/>
        <v>-538.79999999999927</v>
      </c>
      <c r="AU134" s="139" t="s">
        <v>3521</v>
      </c>
      <c r="AV134" s="193"/>
      <c r="AW134">
        <v>1</v>
      </c>
      <c r="AX134">
        <f t="shared" si="64"/>
        <v>1</v>
      </c>
      <c r="AZ134" s="100">
        <f t="shared" si="61"/>
        <v>12033</v>
      </c>
      <c r="BA134" s="145">
        <f t="shared" si="62"/>
        <v>0</v>
      </c>
      <c r="BB134" s="145">
        <f t="shared" si="63"/>
        <v>12033</v>
      </c>
    </row>
    <row r="135" spans="1:54" ht="79.5" customHeight="1">
      <c r="A135" s="155">
        <v>63</v>
      </c>
      <c r="B135" s="169" t="s">
        <v>3882</v>
      </c>
      <c r="C135" s="163" t="s">
        <v>105</v>
      </c>
      <c r="D135" s="175" t="s">
        <v>3883</v>
      </c>
      <c r="E135" s="159" t="s">
        <v>156</v>
      </c>
      <c r="F135" s="168" t="s">
        <v>3884</v>
      </c>
      <c r="G135" s="100">
        <f t="shared" si="49"/>
        <v>2065</v>
      </c>
      <c r="H135" s="173">
        <v>1683</v>
      </c>
      <c r="I135" s="173">
        <v>382</v>
      </c>
      <c r="J135" s="164" t="s">
        <v>3885</v>
      </c>
      <c r="K135" s="111">
        <f t="shared" si="75"/>
        <v>1559</v>
      </c>
      <c r="L135" s="113">
        <v>1252</v>
      </c>
      <c r="M135" s="113">
        <v>307</v>
      </c>
      <c r="N135" s="111">
        <f t="shared" si="76"/>
        <v>0</v>
      </c>
      <c r="O135" s="113"/>
      <c r="P135" s="113"/>
      <c r="Q135" s="2314">
        <f t="shared" si="77"/>
        <v>1251.8</v>
      </c>
      <c r="R135" s="2314"/>
      <c r="S135" s="2139">
        <v>1251.8</v>
      </c>
      <c r="T135" s="2314"/>
      <c r="U135" s="2315">
        <f t="shared" si="78"/>
        <v>1249</v>
      </c>
      <c r="V135" s="2139"/>
      <c r="W135" s="2139">
        <f>1249</f>
        <v>1249</v>
      </c>
      <c r="X135" s="2315">
        <f t="shared" si="79"/>
        <v>1249</v>
      </c>
      <c r="Y135" s="2139"/>
      <c r="Z135" s="2139">
        <f>1249</f>
        <v>1249</v>
      </c>
      <c r="AA135" s="2314">
        <f t="shared" si="80"/>
        <v>0</v>
      </c>
      <c r="AB135" s="2139"/>
      <c r="AC135" s="2139"/>
      <c r="AD135" s="2139"/>
      <c r="AE135" s="2315">
        <f t="shared" si="81"/>
        <v>0</v>
      </c>
      <c r="AF135" s="2139"/>
      <c r="AG135" s="2139"/>
      <c r="AH135" s="2139">
        <f t="shared" si="82"/>
        <v>1249</v>
      </c>
      <c r="AI135" s="2139"/>
      <c r="AJ135" s="2139">
        <v>1249</v>
      </c>
      <c r="AK135" s="2139"/>
      <c r="AL135" s="2139">
        <f t="shared" si="83"/>
        <v>1249</v>
      </c>
      <c r="AM135" s="2139"/>
      <c r="AN135" s="2139">
        <v>1249</v>
      </c>
      <c r="AO135" s="2139"/>
      <c r="AP135" s="2139">
        <f t="shared" si="84"/>
        <v>1249</v>
      </c>
      <c r="AQ135" s="2139"/>
      <c r="AR135" s="2139">
        <v>1249</v>
      </c>
      <c r="AS135" s="2139"/>
      <c r="AT135" s="2331">
        <f t="shared" si="60"/>
        <v>-2.7999999999999545</v>
      </c>
      <c r="AU135" s="139" t="s">
        <v>3521</v>
      </c>
      <c r="AV135" s="193"/>
      <c r="AW135">
        <v>1</v>
      </c>
      <c r="AX135">
        <f t="shared" si="64"/>
        <v>1</v>
      </c>
      <c r="AZ135" s="100">
        <f t="shared" si="61"/>
        <v>1249</v>
      </c>
      <c r="BA135" s="145">
        <f t="shared" si="62"/>
        <v>0</v>
      </c>
      <c r="BB135" s="145">
        <f t="shared" si="63"/>
        <v>1249</v>
      </c>
    </row>
    <row r="136" spans="1:54" ht="79.5" customHeight="1">
      <c r="A136" s="155">
        <v>64</v>
      </c>
      <c r="B136" s="169" t="s">
        <v>3886</v>
      </c>
      <c r="C136" s="163" t="s">
        <v>105</v>
      </c>
      <c r="D136" s="175" t="s">
        <v>3887</v>
      </c>
      <c r="E136" s="162" t="s">
        <v>552</v>
      </c>
      <c r="F136" s="168" t="s">
        <v>3888</v>
      </c>
      <c r="G136" s="100">
        <f t="shared" si="49"/>
        <v>30000</v>
      </c>
      <c r="H136" s="173">
        <v>22550</v>
      </c>
      <c r="I136" s="173">
        <v>7450</v>
      </c>
      <c r="J136" s="164" t="s">
        <v>3889</v>
      </c>
      <c r="K136" s="111">
        <f t="shared" si="75"/>
        <v>30000</v>
      </c>
      <c r="L136" s="113">
        <v>22550</v>
      </c>
      <c r="M136" s="113">
        <v>7450</v>
      </c>
      <c r="N136" s="111">
        <f t="shared" si="76"/>
        <v>0</v>
      </c>
      <c r="O136" s="113"/>
      <c r="P136" s="113"/>
      <c r="Q136" s="2314">
        <f t="shared" si="77"/>
        <v>22255</v>
      </c>
      <c r="R136" s="2314">
        <v>2255</v>
      </c>
      <c r="S136" s="2139">
        <v>20000</v>
      </c>
      <c r="T136" s="2314"/>
      <c r="U136" s="2315">
        <f t="shared" si="78"/>
        <v>16502</v>
      </c>
      <c r="V136" s="2139"/>
      <c r="W136" s="2139">
        <f>16018+484</f>
        <v>16502</v>
      </c>
      <c r="X136" s="2315">
        <f t="shared" si="79"/>
        <v>16502</v>
      </c>
      <c r="Y136" s="2139"/>
      <c r="Z136" s="2139">
        <f>16018+484</f>
        <v>16502</v>
      </c>
      <c r="AA136" s="2314">
        <f t="shared" si="80"/>
        <v>191</v>
      </c>
      <c r="AB136" s="2139">
        <v>191</v>
      </c>
      <c r="AC136" s="2139"/>
      <c r="AD136" s="2139"/>
      <c r="AE136" s="2315">
        <f t="shared" si="81"/>
        <v>191</v>
      </c>
      <c r="AF136" s="2139">
        <v>191</v>
      </c>
      <c r="AG136" s="2139"/>
      <c r="AH136" s="2139">
        <f t="shared" si="82"/>
        <v>16209</v>
      </c>
      <c r="AI136" s="2139">
        <v>191</v>
      </c>
      <c r="AJ136" s="2139">
        <v>16018</v>
      </c>
      <c r="AK136" s="2139"/>
      <c r="AL136" s="2139">
        <f t="shared" si="83"/>
        <v>16693</v>
      </c>
      <c r="AM136" s="2139">
        <v>191</v>
      </c>
      <c r="AN136" s="2139">
        <v>16502</v>
      </c>
      <c r="AO136" s="2139"/>
      <c r="AP136" s="2139">
        <f t="shared" si="84"/>
        <v>16693</v>
      </c>
      <c r="AQ136" s="2139">
        <v>191</v>
      </c>
      <c r="AR136" s="2139">
        <v>16502</v>
      </c>
      <c r="AS136" s="2139"/>
      <c r="AT136" s="2331">
        <f t="shared" si="60"/>
        <v>-5562</v>
      </c>
      <c r="AU136" s="139" t="s">
        <v>3521</v>
      </c>
      <c r="AV136" s="193"/>
      <c r="AW136">
        <v>1</v>
      </c>
      <c r="AX136">
        <f t="shared" si="64"/>
        <v>1</v>
      </c>
      <c r="AZ136" s="100">
        <f t="shared" si="61"/>
        <v>16693</v>
      </c>
      <c r="BA136" s="145">
        <f t="shared" si="62"/>
        <v>191</v>
      </c>
      <c r="BB136" s="145">
        <f t="shared" si="63"/>
        <v>16502</v>
      </c>
    </row>
    <row r="137" spans="1:54" ht="79.5" customHeight="1">
      <c r="A137" s="155">
        <v>65</v>
      </c>
      <c r="B137" s="156" t="s">
        <v>3890</v>
      </c>
      <c r="C137" s="163" t="s">
        <v>105</v>
      </c>
      <c r="D137" s="175" t="s">
        <v>3891</v>
      </c>
      <c r="E137" s="162" t="s">
        <v>856</v>
      </c>
      <c r="F137" s="168" t="s">
        <v>3892</v>
      </c>
      <c r="G137" s="100">
        <f t="shared" ref="G137:G185" si="85">SUM(H137:I137)</f>
        <v>17362</v>
      </c>
      <c r="H137" s="173">
        <v>12816</v>
      </c>
      <c r="I137" s="173">
        <v>4546</v>
      </c>
      <c r="J137" s="164" t="s">
        <v>3893</v>
      </c>
      <c r="K137" s="111">
        <f t="shared" si="75"/>
        <v>19383</v>
      </c>
      <c r="L137" s="111">
        <v>14389</v>
      </c>
      <c r="M137" s="111">
        <v>4994</v>
      </c>
      <c r="N137" s="111">
        <f t="shared" si="76"/>
        <v>0</v>
      </c>
      <c r="O137" s="113"/>
      <c r="P137" s="113"/>
      <c r="Q137" s="2314">
        <f t="shared" si="77"/>
        <v>10000</v>
      </c>
      <c r="R137" s="2314"/>
      <c r="S137" s="2139">
        <v>10000</v>
      </c>
      <c r="T137" s="2314"/>
      <c r="U137" s="2315">
        <f t="shared" si="78"/>
        <v>0</v>
      </c>
      <c r="V137" s="2139"/>
      <c r="W137" s="2139"/>
      <c r="X137" s="2315">
        <f t="shared" si="79"/>
        <v>0</v>
      </c>
      <c r="Y137" s="2139"/>
      <c r="Z137" s="2139"/>
      <c r="AA137" s="2314">
        <f t="shared" si="80"/>
        <v>8000</v>
      </c>
      <c r="AB137" s="2139"/>
      <c r="AC137" s="2139">
        <v>8000</v>
      </c>
      <c r="AD137" s="2139"/>
      <c r="AE137" s="2315">
        <f t="shared" si="81"/>
        <v>3836</v>
      </c>
      <c r="AF137" s="2139"/>
      <c r="AG137" s="2139">
        <v>3836</v>
      </c>
      <c r="AH137" s="2139">
        <f t="shared" si="82"/>
        <v>14389</v>
      </c>
      <c r="AI137" s="2139"/>
      <c r="AJ137" s="2139">
        <v>14389</v>
      </c>
      <c r="AK137" s="2139"/>
      <c r="AL137" s="2139">
        <f t="shared" si="83"/>
        <v>14389</v>
      </c>
      <c r="AM137" s="2139"/>
      <c r="AN137" s="2139">
        <v>14389</v>
      </c>
      <c r="AO137" s="2139"/>
      <c r="AP137" s="2139">
        <f t="shared" si="84"/>
        <v>14389</v>
      </c>
      <c r="AQ137" s="2139"/>
      <c r="AR137" s="2139">
        <v>14389</v>
      </c>
      <c r="AS137" s="2139"/>
      <c r="AT137" s="2331">
        <f t="shared" ref="AT137:AT199" si="86">AP137-Q137</f>
        <v>4389</v>
      </c>
      <c r="AU137" s="139" t="s">
        <v>3521</v>
      </c>
      <c r="AV137" s="193"/>
      <c r="AW137">
        <v>1</v>
      </c>
      <c r="AX137">
        <f t="shared" si="64"/>
        <v>1</v>
      </c>
      <c r="AZ137" s="100">
        <f t="shared" ref="AZ137:AZ145" si="87">SUM(BA137:BB137)</f>
        <v>8000</v>
      </c>
      <c r="BA137" s="145">
        <f t="shared" ref="BA137:BA199" si="88">V137+AB137</f>
        <v>0</v>
      </c>
      <c r="BB137" s="145">
        <f t="shared" ref="BB137:BB199" si="89">SUM(W137,AC137,AD137)</f>
        <v>8000</v>
      </c>
    </row>
    <row r="138" spans="1:54" ht="79.5" customHeight="1">
      <c r="A138" s="155">
        <v>66</v>
      </c>
      <c r="B138" s="156" t="s">
        <v>3894</v>
      </c>
      <c r="C138" s="163" t="s">
        <v>105</v>
      </c>
      <c r="D138" s="175" t="s">
        <v>3895</v>
      </c>
      <c r="E138" s="162" t="s">
        <v>2508</v>
      </c>
      <c r="F138" s="168" t="s">
        <v>3896</v>
      </c>
      <c r="G138" s="100">
        <f t="shared" si="85"/>
        <v>8320</v>
      </c>
      <c r="H138" s="173">
        <v>5943</v>
      </c>
      <c r="I138" s="173">
        <v>2377</v>
      </c>
      <c r="J138" s="164" t="s">
        <v>3897</v>
      </c>
      <c r="K138" s="111">
        <f t="shared" si="75"/>
        <v>8284</v>
      </c>
      <c r="L138" s="111">
        <v>6409</v>
      </c>
      <c r="M138" s="111">
        <v>1875</v>
      </c>
      <c r="N138" s="111">
        <f t="shared" si="76"/>
        <v>0</v>
      </c>
      <c r="O138" s="113"/>
      <c r="P138" s="113"/>
      <c r="Q138" s="2314">
        <f t="shared" si="77"/>
        <v>5943</v>
      </c>
      <c r="R138" s="2314">
        <v>243</v>
      </c>
      <c r="S138" s="2139">
        <v>5700</v>
      </c>
      <c r="T138" s="2314"/>
      <c r="U138" s="2315">
        <f t="shared" si="78"/>
        <v>0</v>
      </c>
      <c r="V138" s="2139"/>
      <c r="W138" s="2139"/>
      <c r="X138" s="2315">
        <f t="shared" si="79"/>
        <v>0</v>
      </c>
      <c r="Y138" s="2139"/>
      <c r="Z138" s="2139"/>
      <c r="AA138" s="2314">
        <f t="shared" si="80"/>
        <v>4000</v>
      </c>
      <c r="AB138" s="2139">
        <v>243</v>
      </c>
      <c r="AC138" s="2139">
        <v>3757</v>
      </c>
      <c r="AD138" s="2139"/>
      <c r="AE138" s="2315">
        <f t="shared" si="81"/>
        <v>1217</v>
      </c>
      <c r="AF138" s="2139"/>
      <c r="AG138" s="2139">
        <v>1217</v>
      </c>
      <c r="AH138" s="2139">
        <f t="shared" si="82"/>
        <v>6150</v>
      </c>
      <c r="AI138" s="2139">
        <v>450</v>
      </c>
      <c r="AJ138" s="2139">
        <v>5700</v>
      </c>
      <c r="AK138" s="2139"/>
      <c r="AL138" s="2139">
        <f t="shared" si="83"/>
        <v>6150</v>
      </c>
      <c r="AM138" s="2139">
        <v>450</v>
      </c>
      <c r="AN138" s="2139">
        <v>5700</v>
      </c>
      <c r="AO138" s="2139"/>
      <c r="AP138" s="2139">
        <f t="shared" si="84"/>
        <v>6150</v>
      </c>
      <c r="AQ138" s="2139">
        <v>450</v>
      </c>
      <c r="AR138" s="2139">
        <v>5700</v>
      </c>
      <c r="AS138" s="2139"/>
      <c r="AT138" s="2331">
        <f t="shared" si="86"/>
        <v>207</v>
      </c>
      <c r="AU138" s="139" t="s">
        <v>3521</v>
      </c>
      <c r="AV138" s="193"/>
      <c r="AW138">
        <v>1</v>
      </c>
      <c r="AX138">
        <f t="shared" ref="AX138:AX200" si="90">AW138</f>
        <v>1</v>
      </c>
      <c r="AZ138" s="100">
        <f t="shared" si="87"/>
        <v>4000</v>
      </c>
      <c r="BA138" s="145">
        <f t="shared" si="88"/>
        <v>243</v>
      </c>
      <c r="BB138" s="145">
        <f t="shared" si="89"/>
        <v>3757</v>
      </c>
    </row>
    <row r="139" spans="1:54" ht="79.5" customHeight="1">
      <c r="A139" s="155">
        <v>67</v>
      </c>
      <c r="B139" s="156" t="s">
        <v>3898</v>
      </c>
      <c r="C139" s="163" t="s">
        <v>105</v>
      </c>
      <c r="D139" s="175" t="s">
        <v>3899</v>
      </c>
      <c r="E139" s="162" t="s">
        <v>702</v>
      </c>
      <c r="F139" s="168" t="s">
        <v>3900</v>
      </c>
      <c r="G139" s="100">
        <f t="shared" si="85"/>
        <v>7816</v>
      </c>
      <c r="H139" s="173">
        <v>5910</v>
      </c>
      <c r="I139" s="173">
        <v>1906</v>
      </c>
      <c r="J139" s="164" t="s">
        <v>3901</v>
      </c>
      <c r="K139" s="111">
        <f t="shared" si="75"/>
        <v>7327</v>
      </c>
      <c r="L139" s="111">
        <v>5384</v>
      </c>
      <c r="M139" s="111">
        <v>1943</v>
      </c>
      <c r="N139" s="111">
        <f t="shared" si="76"/>
        <v>0</v>
      </c>
      <c r="O139" s="113"/>
      <c r="P139" s="113"/>
      <c r="Q139" s="2314">
        <f t="shared" si="77"/>
        <v>5943</v>
      </c>
      <c r="R139" s="2314">
        <v>243</v>
      </c>
      <c r="S139" s="2139">
        <v>5700</v>
      </c>
      <c r="T139" s="2314"/>
      <c r="U139" s="2315">
        <f t="shared" si="78"/>
        <v>0</v>
      </c>
      <c r="V139" s="2139"/>
      <c r="W139" s="2139"/>
      <c r="X139" s="2315">
        <f t="shared" si="79"/>
        <v>0</v>
      </c>
      <c r="Y139" s="2139"/>
      <c r="Z139" s="2139"/>
      <c r="AA139" s="2314">
        <f t="shared" si="80"/>
        <v>5442</v>
      </c>
      <c r="AB139" s="2139">
        <v>243</v>
      </c>
      <c r="AC139" s="2139">
        <v>5199</v>
      </c>
      <c r="AD139" s="2139"/>
      <c r="AE139" s="2315">
        <f t="shared" si="81"/>
        <v>2385</v>
      </c>
      <c r="AF139" s="2139"/>
      <c r="AG139" s="2139">
        <v>2385</v>
      </c>
      <c r="AH139" s="2139">
        <f t="shared" si="82"/>
        <v>5384</v>
      </c>
      <c r="AI139" s="2139">
        <v>243</v>
      </c>
      <c r="AJ139" s="2139">
        <v>5141</v>
      </c>
      <c r="AK139" s="2139"/>
      <c r="AL139" s="2139">
        <f t="shared" si="83"/>
        <v>5384</v>
      </c>
      <c r="AM139" s="2139">
        <v>243</v>
      </c>
      <c r="AN139" s="2139">
        <v>5141</v>
      </c>
      <c r="AO139" s="2139"/>
      <c r="AP139" s="2139">
        <f t="shared" si="84"/>
        <v>5384</v>
      </c>
      <c r="AQ139" s="2139">
        <v>243</v>
      </c>
      <c r="AR139" s="2139">
        <v>5141</v>
      </c>
      <c r="AS139" s="2139"/>
      <c r="AT139" s="2331">
        <f t="shared" si="86"/>
        <v>-559</v>
      </c>
      <c r="AU139" s="139" t="s">
        <v>3521</v>
      </c>
      <c r="AV139" s="193"/>
      <c r="AW139">
        <v>1</v>
      </c>
      <c r="AX139">
        <f t="shared" si="90"/>
        <v>1</v>
      </c>
      <c r="AZ139" s="100">
        <f t="shared" si="87"/>
        <v>5442</v>
      </c>
      <c r="BA139" s="145">
        <f t="shared" si="88"/>
        <v>243</v>
      </c>
      <c r="BB139" s="145">
        <f t="shared" si="89"/>
        <v>5199</v>
      </c>
    </row>
    <row r="140" spans="1:54" ht="79.5" customHeight="1">
      <c r="A140" s="155">
        <v>68</v>
      </c>
      <c r="B140" s="156" t="s">
        <v>3902</v>
      </c>
      <c r="C140" s="163" t="s">
        <v>105</v>
      </c>
      <c r="D140" s="164" t="s">
        <v>3903</v>
      </c>
      <c r="E140" s="162" t="s">
        <v>856</v>
      </c>
      <c r="F140" s="168" t="s">
        <v>3904</v>
      </c>
      <c r="G140" s="100">
        <f t="shared" si="85"/>
        <v>24207</v>
      </c>
      <c r="H140" s="51">
        <v>20006</v>
      </c>
      <c r="I140" s="51">
        <v>4201</v>
      </c>
      <c r="J140" s="164" t="s">
        <v>3905</v>
      </c>
      <c r="K140" s="111">
        <f t="shared" si="75"/>
        <v>23775</v>
      </c>
      <c r="L140" s="111">
        <v>18279</v>
      </c>
      <c r="M140" s="111">
        <v>5496</v>
      </c>
      <c r="N140" s="111">
        <f t="shared" si="76"/>
        <v>0</v>
      </c>
      <c r="O140" s="113"/>
      <c r="P140" s="113"/>
      <c r="Q140" s="2314">
        <f t="shared" si="77"/>
        <v>11000</v>
      </c>
      <c r="R140" s="2314"/>
      <c r="S140" s="2139">
        <v>11000</v>
      </c>
      <c r="T140" s="2314"/>
      <c r="U140" s="2315">
        <f t="shared" si="78"/>
        <v>0</v>
      </c>
      <c r="V140" s="2139"/>
      <c r="W140" s="2139"/>
      <c r="X140" s="2315">
        <f t="shared" si="79"/>
        <v>0</v>
      </c>
      <c r="Y140" s="2139"/>
      <c r="Z140" s="2139"/>
      <c r="AA140" s="2314">
        <f t="shared" si="80"/>
        <v>8000</v>
      </c>
      <c r="AB140" s="2139"/>
      <c r="AC140" s="2139">
        <v>8000</v>
      </c>
      <c r="AD140" s="2139"/>
      <c r="AE140" s="2315">
        <f t="shared" si="81"/>
        <v>0</v>
      </c>
      <c r="AF140" s="2139"/>
      <c r="AG140" s="2139"/>
      <c r="AH140" s="2139">
        <f t="shared" si="82"/>
        <v>17279</v>
      </c>
      <c r="AI140" s="2139"/>
      <c r="AJ140" s="2139">
        <v>17279</v>
      </c>
      <c r="AK140" s="2139"/>
      <c r="AL140" s="2139">
        <f t="shared" si="83"/>
        <v>17279</v>
      </c>
      <c r="AM140" s="2139"/>
      <c r="AN140" s="2139">
        <v>17279</v>
      </c>
      <c r="AO140" s="2139"/>
      <c r="AP140" s="2139">
        <f t="shared" si="84"/>
        <v>17279</v>
      </c>
      <c r="AQ140" s="2139"/>
      <c r="AR140" s="2139">
        <v>17279</v>
      </c>
      <c r="AS140" s="2139"/>
      <c r="AT140" s="2331">
        <f t="shared" si="86"/>
        <v>6279</v>
      </c>
      <c r="AU140" s="139" t="s">
        <v>3521</v>
      </c>
      <c r="AV140" s="193"/>
      <c r="AW140">
        <v>1</v>
      </c>
      <c r="AX140">
        <f t="shared" si="90"/>
        <v>1</v>
      </c>
      <c r="AZ140" s="100">
        <f t="shared" si="87"/>
        <v>8000</v>
      </c>
      <c r="BA140" s="145">
        <f t="shared" si="88"/>
        <v>0</v>
      </c>
      <c r="BB140" s="145">
        <f t="shared" si="89"/>
        <v>8000</v>
      </c>
    </row>
    <row r="141" spans="1:54" ht="79.5" customHeight="1">
      <c r="A141" s="155">
        <v>69</v>
      </c>
      <c r="B141" s="156" t="s">
        <v>3906</v>
      </c>
      <c r="C141" s="163" t="s">
        <v>105</v>
      </c>
      <c r="D141" s="175" t="s">
        <v>3907</v>
      </c>
      <c r="E141" s="162" t="s">
        <v>702</v>
      </c>
      <c r="F141" s="168" t="s">
        <v>3908</v>
      </c>
      <c r="G141" s="100">
        <f t="shared" si="85"/>
        <v>3900</v>
      </c>
      <c r="H141" s="173">
        <v>3148</v>
      </c>
      <c r="I141" s="173">
        <v>752</v>
      </c>
      <c r="J141" s="164"/>
      <c r="K141" s="111">
        <f t="shared" si="75"/>
        <v>3900</v>
      </c>
      <c r="L141" s="111">
        <v>3148</v>
      </c>
      <c r="M141" s="111">
        <v>752</v>
      </c>
      <c r="N141" s="111">
        <f t="shared" si="76"/>
        <v>0</v>
      </c>
      <c r="O141" s="113"/>
      <c r="P141" s="113"/>
      <c r="Q141" s="2314">
        <f t="shared" si="77"/>
        <v>0</v>
      </c>
      <c r="R141" s="2314"/>
      <c r="S141" s="2139">
        <v>0</v>
      </c>
      <c r="T141" s="2314"/>
      <c r="U141" s="2315">
        <f t="shared" si="78"/>
        <v>0</v>
      </c>
      <c r="V141" s="2139"/>
      <c r="W141" s="2139"/>
      <c r="X141" s="2315">
        <f t="shared" si="79"/>
        <v>0</v>
      </c>
      <c r="Y141" s="2139"/>
      <c r="Z141" s="2139"/>
      <c r="AA141" s="2314">
        <f t="shared" si="80"/>
        <v>0</v>
      </c>
      <c r="AB141" s="2139"/>
      <c r="AC141" s="2139"/>
      <c r="AD141" s="2139"/>
      <c r="AE141" s="2315">
        <f t="shared" si="81"/>
        <v>0</v>
      </c>
      <c r="AF141" s="2139"/>
      <c r="AG141" s="2139"/>
      <c r="AH141" s="2139">
        <f t="shared" si="82"/>
        <v>0</v>
      </c>
      <c r="AI141" s="2139"/>
      <c r="AJ141" s="2139"/>
      <c r="AK141" s="2139"/>
      <c r="AL141" s="2139">
        <f t="shared" si="83"/>
        <v>0</v>
      </c>
      <c r="AM141" s="2139"/>
      <c r="AN141" s="2139"/>
      <c r="AO141" s="2139"/>
      <c r="AP141" s="2139">
        <f t="shared" si="84"/>
        <v>0</v>
      </c>
      <c r="AQ141" s="2139"/>
      <c r="AR141" s="2139"/>
      <c r="AS141" s="2139"/>
      <c r="AT141" s="2331">
        <f t="shared" si="86"/>
        <v>0</v>
      </c>
      <c r="AU141" s="139" t="s">
        <v>3521</v>
      </c>
      <c r="AV141" s="193"/>
      <c r="AW141">
        <v>1</v>
      </c>
      <c r="AX141">
        <f t="shared" si="90"/>
        <v>1</v>
      </c>
      <c r="AZ141" s="100">
        <f t="shared" si="87"/>
        <v>0</v>
      </c>
      <c r="BA141" s="145">
        <f t="shared" si="88"/>
        <v>0</v>
      </c>
      <c r="BB141" s="145">
        <f t="shared" si="89"/>
        <v>0</v>
      </c>
    </row>
    <row r="142" spans="1:54" ht="79.5" customHeight="1">
      <c r="A142" s="155">
        <v>70</v>
      </c>
      <c r="B142" s="156" t="s">
        <v>3909</v>
      </c>
      <c r="C142" s="163" t="s">
        <v>105</v>
      </c>
      <c r="D142" s="175"/>
      <c r="E142" s="162" t="s">
        <v>856</v>
      </c>
      <c r="F142" s="168" t="s">
        <v>3910</v>
      </c>
      <c r="G142" s="100">
        <f t="shared" si="85"/>
        <v>18053</v>
      </c>
      <c r="H142" s="173">
        <v>14920</v>
      </c>
      <c r="I142" s="173">
        <v>3133</v>
      </c>
      <c r="J142" s="164" t="s">
        <v>3911</v>
      </c>
      <c r="K142" s="111">
        <f t="shared" si="75"/>
        <v>23545</v>
      </c>
      <c r="L142" s="111">
        <v>18119</v>
      </c>
      <c r="M142" s="111">
        <v>5426</v>
      </c>
      <c r="N142" s="111">
        <f t="shared" si="76"/>
        <v>0</v>
      </c>
      <c r="O142" s="113"/>
      <c r="P142" s="113"/>
      <c r="Q142" s="2314">
        <f t="shared" si="77"/>
        <v>11000</v>
      </c>
      <c r="R142" s="2314"/>
      <c r="S142" s="2139">
        <v>11000</v>
      </c>
      <c r="T142" s="2314"/>
      <c r="U142" s="2315">
        <f t="shared" si="78"/>
        <v>0</v>
      </c>
      <c r="V142" s="2139"/>
      <c r="W142" s="2139"/>
      <c r="X142" s="2315">
        <f t="shared" si="79"/>
        <v>0</v>
      </c>
      <c r="Y142" s="2139"/>
      <c r="Z142" s="2139"/>
      <c r="AA142" s="2314">
        <f t="shared" si="80"/>
        <v>8000</v>
      </c>
      <c r="AB142" s="2139"/>
      <c r="AC142" s="2139">
        <v>8000</v>
      </c>
      <c r="AD142" s="2139"/>
      <c r="AE142" s="2315">
        <f t="shared" si="81"/>
        <v>2939</v>
      </c>
      <c r="AF142" s="2139"/>
      <c r="AG142" s="2139">
        <v>2939</v>
      </c>
      <c r="AH142" s="2139">
        <f t="shared" si="82"/>
        <v>11000</v>
      </c>
      <c r="AI142" s="2139"/>
      <c r="AJ142" s="2139">
        <v>11000</v>
      </c>
      <c r="AK142" s="2139"/>
      <c r="AL142" s="2139">
        <f t="shared" si="83"/>
        <v>11000</v>
      </c>
      <c r="AM142" s="2139"/>
      <c r="AN142" s="2139">
        <v>11000</v>
      </c>
      <c r="AO142" s="2139"/>
      <c r="AP142" s="2139">
        <f t="shared" si="84"/>
        <v>11000</v>
      </c>
      <c r="AQ142" s="2139"/>
      <c r="AR142" s="2139">
        <v>11000</v>
      </c>
      <c r="AS142" s="2139"/>
      <c r="AT142" s="2331">
        <f t="shared" si="86"/>
        <v>0</v>
      </c>
      <c r="AU142" s="139" t="s">
        <v>3521</v>
      </c>
      <c r="AV142" s="193"/>
      <c r="AW142">
        <v>1</v>
      </c>
      <c r="AX142">
        <f t="shared" si="90"/>
        <v>1</v>
      </c>
      <c r="AZ142" s="100">
        <f t="shared" si="87"/>
        <v>8000</v>
      </c>
      <c r="BA142" s="145">
        <f t="shared" si="88"/>
        <v>0</v>
      </c>
      <c r="BB142" s="145">
        <f t="shared" si="89"/>
        <v>8000</v>
      </c>
    </row>
    <row r="143" spans="1:54" ht="79.5" customHeight="1">
      <c r="A143" s="155">
        <v>71</v>
      </c>
      <c r="B143" s="156" t="s">
        <v>3912</v>
      </c>
      <c r="C143" s="163" t="s">
        <v>105</v>
      </c>
      <c r="D143" s="175" t="s">
        <v>3913</v>
      </c>
      <c r="E143" s="162" t="s">
        <v>702</v>
      </c>
      <c r="F143" s="168" t="s">
        <v>3914</v>
      </c>
      <c r="G143" s="100">
        <f t="shared" si="85"/>
        <v>4300</v>
      </c>
      <c r="H143" s="54">
        <v>3505</v>
      </c>
      <c r="I143" s="173">
        <v>795</v>
      </c>
      <c r="J143" s="164"/>
      <c r="K143" s="111">
        <f t="shared" si="75"/>
        <v>4300</v>
      </c>
      <c r="L143" s="113">
        <v>3505</v>
      </c>
      <c r="M143" s="113">
        <v>795</v>
      </c>
      <c r="N143" s="111">
        <f t="shared" si="76"/>
        <v>0</v>
      </c>
      <c r="O143" s="113"/>
      <c r="P143" s="113"/>
      <c r="Q143" s="2314">
        <f t="shared" si="77"/>
        <v>0</v>
      </c>
      <c r="R143" s="2314"/>
      <c r="S143" s="2139">
        <v>0</v>
      </c>
      <c r="T143" s="2314"/>
      <c r="U143" s="2315">
        <f t="shared" si="78"/>
        <v>0</v>
      </c>
      <c r="V143" s="2139"/>
      <c r="W143" s="2139"/>
      <c r="X143" s="2315">
        <f t="shared" si="79"/>
        <v>0</v>
      </c>
      <c r="Y143" s="2139"/>
      <c r="Z143" s="2139"/>
      <c r="AA143" s="2314">
        <f t="shared" si="80"/>
        <v>0</v>
      </c>
      <c r="AB143" s="2139"/>
      <c r="AC143" s="2139"/>
      <c r="AD143" s="2139"/>
      <c r="AE143" s="2315">
        <f t="shared" si="81"/>
        <v>0</v>
      </c>
      <c r="AF143" s="2139"/>
      <c r="AG143" s="2139"/>
      <c r="AH143" s="2139">
        <f t="shared" si="82"/>
        <v>0</v>
      </c>
      <c r="AI143" s="2139"/>
      <c r="AJ143" s="2139"/>
      <c r="AK143" s="2139"/>
      <c r="AL143" s="2139">
        <f t="shared" si="83"/>
        <v>0</v>
      </c>
      <c r="AM143" s="2139"/>
      <c r="AN143" s="2139"/>
      <c r="AO143" s="2139"/>
      <c r="AP143" s="2139">
        <f t="shared" si="84"/>
        <v>0</v>
      </c>
      <c r="AQ143" s="2139"/>
      <c r="AR143" s="2139"/>
      <c r="AS143" s="2139"/>
      <c r="AT143" s="2331">
        <f t="shared" si="86"/>
        <v>0</v>
      </c>
      <c r="AU143" s="139" t="s">
        <v>3521</v>
      </c>
      <c r="AV143" s="193"/>
      <c r="AW143">
        <v>1</v>
      </c>
      <c r="AX143">
        <f t="shared" si="90"/>
        <v>1</v>
      </c>
      <c r="AZ143" s="100">
        <f t="shared" si="87"/>
        <v>0</v>
      </c>
      <c r="BA143" s="145">
        <f t="shared" si="88"/>
        <v>0</v>
      </c>
      <c r="BB143" s="145">
        <f t="shared" si="89"/>
        <v>0</v>
      </c>
    </row>
    <row r="144" spans="1:54" ht="79.5" customHeight="1">
      <c r="A144" s="155">
        <v>72</v>
      </c>
      <c r="B144" s="169" t="s">
        <v>3915</v>
      </c>
      <c r="C144" s="163" t="s">
        <v>105</v>
      </c>
      <c r="D144" s="175"/>
      <c r="E144" s="162" t="s">
        <v>3916</v>
      </c>
      <c r="F144" s="168" t="s">
        <v>3917</v>
      </c>
      <c r="G144" s="100">
        <f t="shared" si="85"/>
        <v>26344</v>
      </c>
      <c r="H144" s="173">
        <v>21772</v>
      </c>
      <c r="I144" s="173">
        <v>4572</v>
      </c>
      <c r="J144" s="164" t="s">
        <v>3918</v>
      </c>
      <c r="K144" s="111">
        <f t="shared" si="75"/>
        <v>43457</v>
      </c>
      <c r="L144" s="111">
        <v>34044</v>
      </c>
      <c r="M144" s="111">
        <v>9413</v>
      </c>
      <c r="N144" s="111">
        <f t="shared" si="76"/>
        <v>0</v>
      </c>
      <c r="O144" s="113"/>
      <c r="P144" s="113"/>
      <c r="Q144" s="2314">
        <f t="shared" si="77"/>
        <v>11940</v>
      </c>
      <c r="R144" s="2314"/>
      <c r="S144" s="2139">
        <v>11940</v>
      </c>
      <c r="T144" s="2314"/>
      <c r="U144" s="2315">
        <f t="shared" si="78"/>
        <v>0</v>
      </c>
      <c r="V144" s="2139"/>
      <c r="W144" s="2139"/>
      <c r="X144" s="2315">
        <f t="shared" si="79"/>
        <v>0</v>
      </c>
      <c r="Y144" s="2139"/>
      <c r="Z144" s="2139"/>
      <c r="AA144" s="2314">
        <f t="shared" si="80"/>
        <v>0</v>
      </c>
      <c r="AB144" s="2139"/>
      <c r="AC144" s="2139"/>
      <c r="AD144" s="2139"/>
      <c r="AE144" s="2315">
        <f t="shared" si="81"/>
        <v>0</v>
      </c>
      <c r="AF144" s="2139"/>
      <c r="AG144" s="2139"/>
      <c r="AH144" s="2139">
        <f t="shared" si="82"/>
        <v>11940</v>
      </c>
      <c r="AI144" s="2139"/>
      <c r="AJ144" s="2139">
        <v>11940</v>
      </c>
      <c r="AK144" s="2139"/>
      <c r="AL144" s="2139">
        <f t="shared" si="83"/>
        <v>11940</v>
      </c>
      <c r="AM144" s="2139"/>
      <c r="AN144" s="2139">
        <v>11940</v>
      </c>
      <c r="AO144" s="2139"/>
      <c r="AP144" s="2139">
        <f t="shared" si="84"/>
        <v>11940</v>
      </c>
      <c r="AQ144" s="2139"/>
      <c r="AR144" s="2139">
        <v>11940</v>
      </c>
      <c r="AS144" s="2139"/>
      <c r="AT144" s="2331">
        <f t="shared" si="86"/>
        <v>0</v>
      </c>
      <c r="AU144" s="139" t="s">
        <v>3521</v>
      </c>
      <c r="AV144" s="193"/>
      <c r="AW144">
        <v>1</v>
      </c>
      <c r="AX144">
        <f t="shared" si="90"/>
        <v>1</v>
      </c>
      <c r="AZ144" s="100">
        <f t="shared" si="87"/>
        <v>0</v>
      </c>
      <c r="BA144" s="145">
        <f t="shared" si="88"/>
        <v>0</v>
      </c>
      <c r="BB144" s="145">
        <f t="shared" si="89"/>
        <v>0</v>
      </c>
    </row>
    <row r="145" spans="1:54" ht="79.5" customHeight="1">
      <c r="A145" s="155">
        <v>73</v>
      </c>
      <c r="B145" s="169" t="s">
        <v>3919</v>
      </c>
      <c r="C145" s="163" t="s">
        <v>105</v>
      </c>
      <c r="D145" s="175" t="s">
        <v>3920</v>
      </c>
      <c r="E145" s="162" t="s">
        <v>702</v>
      </c>
      <c r="F145" s="168" t="s">
        <v>3921</v>
      </c>
      <c r="G145" s="100">
        <f t="shared" si="85"/>
        <v>6800</v>
      </c>
      <c r="H145" s="65">
        <v>5429</v>
      </c>
      <c r="I145" s="173">
        <v>1371</v>
      </c>
      <c r="J145" s="164" t="s">
        <v>3922</v>
      </c>
      <c r="K145" s="111">
        <f t="shared" si="75"/>
        <v>6341</v>
      </c>
      <c r="L145" s="111">
        <v>4995</v>
      </c>
      <c r="M145" s="111">
        <v>1346</v>
      </c>
      <c r="N145" s="111">
        <f t="shared" si="76"/>
        <v>0</v>
      </c>
      <c r="O145" s="113"/>
      <c r="P145" s="113"/>
      <c r="Q145" s="125">
        <f t="shared" si="77"/>
        <v>5429</v>
      </c>
      <c r="R145" s="125">
        <v>400</v>
      </c>
      <c r="S145" s="113">
        <v>5029</v>
      </c>
      <c r="T145" s="125"/>
      <c r="U145" s="111">
        <f t="shared" si="78"/>
        <v>0</v>
      </c>
      <c r="V145" s="113"/>
      <c r="W145" s="113"/>
      <c r="X145" s="111">
        <f t="shared" si="79"/>
        <v>0</v>
      </c>
      <c r="Y145" s="113"/>
      <c r="Z145" s="113"/>
      <c r="AA145" s="125">
        <f t="shared" si="80"/>
        <v>4995</v>
      </c>
      <c r="AB145" s="113">
        <v>400</v>
      </c>
      <c r="AC145" s="113">
        <v>4595</v>
      </c>
      <c r="AD145" s="113"/>
      <c r="AE145" s="111">
        <f t="shared" si="81"/>
        <v>1410</v>
      </c>
      <c r="AF145" s="113"/>
      <c r="AG145" s="113">
        <v>1410</v>
      </c>
      <c r="AH145" s="113">
        <f t="shared" si="82"/>
        <v>4995</v>
      </c>
      <c r="AI145" s="113">
        <v>400</v>
      </c>
      <c r="AJ145" s="113">
        <v>4595</v>
      </c>
      <c r="AK145" s="113"/>
      <c r="AL145" s="113">
        <f t="shared" si="83"/>
        <v>4995</v>
      </c>
      <c r="AM145" s="113">
        <v>400</v>
      </c>
      <c r="AN145" s="113">
        <v>4595</v>
      </c>
      <c r="AO145" s="113"/>
      <c r="AP145" s="113">
        <f t="shared" si="84"/>
        <v>4995</v>
      </c>
      <c r="AQ145" s="113">
        <v>400</v>
      </c>
      <c r="AR145" s="113">
        <v>4595</v>
      </c>
      <c r="AS145" s="113"/>
      <c r="AT145" s="141">
        <f t="shared" si="86"/>
        <v>-434</v>
      </c>
      <c r="AU145" s="139" t="s">
        <v>3521</v>
      </c>
      <c r="AV145" s="193"/>
      <c r="AW145">
        <v>1</v>
      </c>
      <c r="AX145">
        <f t="shared" si="90"/>
        <v>1</v>
      </c>
      <c r="AZ145" s="100">
        <f t="shared" si="87"/>
        <v>4995</v>
      </c>
      <c r="BA145" s="145">
        <f t="shared" si="88"/>
        <v>400</v>
      </c>
      <c r="BB145" s="145">
        <f t="shared" si="89"/>
        <v>4595</v>
      </c>
    </row>
    <row r="146" spans="1:54" ht="79.5" customHeight="1">
      <c r="A146" s="155">
        <v>74</v>
      </c>
      <c r="B146" s="169" t="s">
        <v>3923</v>
      </c>
      <c r="C146" s="162" t="s">
        <v>116</v>
      </c>
      <c r="D146" s="175" t="s">
        <v>3924</v>
      </c>
      <c r="E146" s="162" t="s">
        <v>88</v>
      </c>
      <c r="F146" s="168" t="s">
        <v>3925</v>
      </c>
      <c r="G146" s="100">
        <f t="shared" si="85"/>
        <v>3672</v>
      </c>
      <c r="H146" s="173">
        <v>3672</v>
      </c>
      <c r="I146" s="173">
        <v>0</v>
      </c>
      <c r="J146" s="164" t="s">
        <v>3926</v>
      </c>
      <c r="K146" s="100">
        <f t="shared" ref="K146:K163" si="91">SUM(L146:M146)</f>
        <v>2930</v>
      </c>
      <c r="L146" s="54">
        <v>2930</v>
      </c>
      <c r="M146" s="54"/>
      <c r="N146" s="100">
        <f t="shared" ref="N146:N185" si="92">SUM(O146:P146)</f>
        <v>0</v>
      </c>
      <c r="O146" s="121"/>
      <c r="P146" s="121"/>
      <c r="Q146" s="119">
        <f t="shared" ref="Q146:Q185" si="93">SUM(R146:T146)</f>
        <v>2930</v>
      </c>
      <c r="R146" s="119">
        <v>2600</v>
      </c>
      <c r="S146" s="120">
        <v>330</v>
      </c>
      <c r="T146" s="119"/>
      <c r="U146" s="100">
        <f t="shared" ref="U146:U185" si="94">SUM(V146:W146)</f>
        <v>2800</v>
      </c>
      <c r="V146" s="191">
        <f>0+0+2100+0+500</f>
        <v>2600</v>
      </c>
      <c r="W146" s="191">
        <f>0+0+0+0+200</f>
        <v>200</v>
      </c>
      <c r="X146" s="100">
        <f t="shared" ref="X146:X185" si="95">SUM(Y146:Z146)</f>
        <v>2792</v>
      </c>
      <c r="Y146" s="191">
        <f>0+0+2092+0+500</f>
        <v>2592</v>
      </c>
      <c r="Z146" s="191">
        <f>0+0+0+0+200</f>
        <v>200</v>
      </c>
      <c r="AA146" s="119">
        <f t="shared" ref="AA146:AA185" si="96">SUM(AB146:AD146)</f>
        <v>0</v>
      </c>
      <c r="AB146" s="121"/>
      <c r="AC146" s="121"/>
      <c r="AD146" s="121"/>
      <c r="AE146" s="100">
        <f t="shared" ref="AE146:AE185" si="97">SUM(AF146:AG146)</f>
        <v>0</v>
      </c>
      <c r="AF146" s="121"/>
      <c r="AG146" s="121"/>
      <c r="AH146" s="119">
        <f t="shared" ref="AH146:AH185" si="98">SUM(AI146:AK146)</f>
        <v>2890</v>
      </c>
      <c r="AI146" s="121">
        <v>2592</v>
      </c>
      <c r="AJ146" s="121">
        <v>298</v>
      </c>
      <c r="AK146" s="121"/>
      <c r="AL146" s="119">
        <f t="shared" ref="AL146:AL185" si="99">SUM(AM146:AO146)</f>
        <v>2890</v>
      </c>
      <c r="AM146" s="119">
        <v>2592</v>
      </c>
      <c r="AN146" s="120">
        <v>298</v>
      </c>
      <c r="AO146" s="119"/>
      <c r="AP146" s="119">
        <f t="shared" ref="AP146:AP185" si="100">SUM(AQ146:AS146)</f>
        <v>2890</v>
      </c>
      <c r="AQ146" s="119">
        <v>2592</v>
      </c>
      <c r="AR146" s="120">
        <v>298</v>
      </c>
      <c r="AS146" s="119"/>
      <c r="AT146" s="54">
        <f t="shared" si="86"/>
        <v>-40</v>
      </c>
      <c r="AU146" s="139" t="s">
        <v>3550</v>
      </c>
      <c r="AV146" s="193"/>
      <c r="AW146">
        <v>1</v>
      </c>
      <c r="AX146">
        <f t="shared" si="90"/>
        <v>1</v>
      </c>
      <c r="AZ146" s="100">
        <f t="shared" ref="AZ146:AZ178" si="101">SUM(BA146:BB146)</f>
        <v>2800</v>
      </c>
      <c r="BA146" s="145">
        <f t="shared" si="88"/>
        <v>2600</v>
      </c>
      <c r="BB146" s="145">
        <f t="shared" si="89"/>
        <v>200</v>
      </c>
    </row>
    <row r="147" spans="1:54" ht="79.5" customHeight="1">
      <c r="A147" s="155">
        <v>75</v>
      </c>
      <c r="B147" s="195" t="s">
        <v>3927</v>
      </c>
      <c r="C147" s="162" t="s">
        <v>116</v>
      </c>
      <c r="D147" s="161" t="s">
        <v>3928</v>
      </c>
      <c r="E147" s="162" t="s">
        <v>82</v>
      </c>
      <c r="F147" s="168" t="s">
        <v>3929</v>
      </c>
      <c r="G147" s="100">
        <f t="shared" si="85"/>
        <v>14156</v>
      </c>
      <c r="H147" s="173">
        <v>11940</v>
      </c>
      <c r="I147" s="173">
        <v>2216</v>
      </c>
      <c r="J147" s="164" t="s">
        <v>3930</v>
      </c>
      <c r="K147" s="100">
        <f t="shared" si="91"/>
        <v>13858</v>
      </c>
      <c r="L147" s="173">
        <v>11620</v>
      </c>
      <c r="M147" s="173">
        <v>2238</v>
      </c>
      <c r="N147" s="100">
        <f t="shared" si="92"/>
        <v>0</v>
      </c>
      <c r="O147" s="121"/>
      <c r="P147" s="121"/>
      <c r="Q147" s="119">
        <f t="shared" si="93"/>
        <v>11620</v>
      </c>
      <c r="R147" s="119"/>
      <c r="S147" s="120">
        <v>11620</v>
      </c>
      <c r="T147" s="119"/>
      <c r="U147" s="100">
        <f t="shared" si="94"/>
        <v>16028</v>
      </c>
      <c r="V147" s="191"/>
      <c r="W147" s="191">
        <f>8000+5469+900+0+1659</f>
        <v>16028</v>
      </c>
      <c r="X147" s="100">
        <f t="shared" si="95"/>
        <v>11515</v>
      </c>
      <c r="Y147" s="191"/>
      <c r="Z147" s="191">
        <f>3487+5469+900+0+1659</f>
        <v>11515</v>
      </c>
      <c r="AA147" s="119">
        <f t="shared" si="96"/>
        <v>0</v>
      </c>
      <c r="AB147" s="121"/>
      <c r="AC147" s="121"/>
      <c r="AD147" s="121"/>
      <c r="AE147" s="100">
        <f t="shared" si="97"/>
        <v>0</v>
      </c>
      <c r="AF147" s="121"/>
      <c r="AG147" s="121"/>
      <c r="AH147" s="119">
        <f t="shared" si="98"/>
        <v>11515</v>
      </c>
      <c r="AI147" s="121"/>
      <c r="AJ147" s="121">
        <v>11515</v>
      </c>
      <c r="AK147" s="121"/>
      <c r="AL147" s="119">
        <f t="shared" si="99"/>
        <v>11515</v>
      </c>
      <c r="AM147" s="119"/>
      <c r="AN147" s="120">
        <v>11515</v>
      </c>
      <c r="AO147" s="119"/>
      <c r="AP147" s="119">
        <f t="shared" si="100"/>
        <v>11515</v>
      </c>
      <c r="AQ147" s="119"/>
      <c r="AR147" s="120">
        <v>11515</v>
      </c>
      <c r="AS147" s="119"/>
      <c r="AT147" s="54">
        <f t="shared" si="86"/>
        <v>-105</v>
      </c>
      <c r="AU147" s="139" t="s">
        <v>3550</v>
      </c>
      <c r="AV147" s="193"/>
      <c r="AW147">
        <v>1</v>
      </c>
      <c r="AX147">
        <f t="shared" si="90"/>
        <v>1</v>
      </c>
      <c r="AZ147" s="100">
        <f t="shared" si="101"/>
        <v>16028</v>
      </c>
      <c r="BA147" s="145">
        <f t="shared" si="88"/>
        <v>0</v>
      </c>
      <c r="BB147" s="145">
        <f t="shared" si="89"/>
        <v>16028</v>
      </c>
    </row>
    <row r="148" spans="1:54" ht="79.5" customHeight="1">
      <c r="A148" s="155">
        <v>76</v>
      </c>
      <c r="B148" s="195" t="s">
        <v>3931</v>
      </c>
      <c r="C148" s="162" t="s">
        <v>116</v>
      </c>
      <c r="D148" s="161" t="s">
        <v>3932</v>
      </c>
      <c r="E148" s="162">
        <v>2016</v>
      </c>
      <c r="F148" s="168" t="s">
        <v>3933</v>
      </c>
      <c r="G148" s="100">
        <f t="shared" si="85"/>
        <v>134</v>
      </c>
      <c r="H148" s="173">
        <v>77</v>
      </c>
      <c r="I148" s="173">
        <v>57</v>
      </c>
      <c r="J148" s="164" t="s">
        <v>3934</v>
      </c>
      <c r="K148" s="100">
        <f t="shared" si="91"/>
        <v>134</v>
      </c>
      <c r="L148" s="173">
        <v>77</v>
      </c>
      <c r="M148" s="173">
        <v>57</v>
      </c>
      <c r="N148" s="100">
        <f t="shared" si="92"/>
        <v>0</v>
      </c>
      <c r="O148" s="121"/>
      <c r="P148" s="121"/>
      <c r="Q148" s="119">
        <f t="shared" si="93"/>
        <v>106</v>
      </c>
      <c r="R148" s="119"/>
      <c r="S148" s="120">
        <v>106</v>
      </c>
      <c r="T148" s="119"/>
      <c r="U148" s="100">
        <f t="shared" si="94"/>
        <v>110</v>
      </c>
      <c r="V148" s="191"/>
      <c r="W148" s="191">
        <f>110+0+0+0</f>
        <v>110</v>
      </c>
      <c r="X148" s="100">
        <f t="shared" si="95"/>
        <v>77</v>
      </c>
      <c r="Y148" s="191"/>
      <c r="Z148" s="191">
        <v>77</v>
      </c>
      <c r="AA148" s="119">
        <f t="shared" si="96"/>
        <v>0</v>
      </c>
      <c r="AB148" s="121"/>
      <c r="AC148" s="121"/>
      <c r="AD148" s="121"/>
      <c r="AE148" s="100">
        <f t="shared" si="97"/>
        <v>0</v>
      </c>
      <c r="AF148" s="121"/>
      <c r="AG148" s="121"/>
      <c r="AH148" s="119">
        <f t="shared" si="98"/>
        <v>77</v>
      </c>
      <c r="AI148" s="121"/>
      <c r="AJ148" s="121">
        <v>77</v>
      </c>
      <c r="AK148" s="121"/>
      <c r="AL148" s="119">
        <f t="shared" si="99"/>
        <v>77</v>
      </c>
      <c r="AM148" s="119"/>
      <c r="AN148" s="120">
        <v>77</v>
      </c>
      <c r="AO148" s="119"/>
      <c r="AP148" s="119">
        <f t="shared" si="100"/>
        <v>77</v>
      </c>
      <c r="AQ148" s="119"/>
      <c r="AR148" s="120">
        <v>77</v>
      </c>
      <c r="AS148" s="119"/>
      <c r="AT148" s="54">
        <f t="shared" si="86"/>
        <v>-29</v>
      </c>
      <c r="AU148" s="139" t="s">
        <v>3550</v>
      </c>
      <c r="AV148" s="193"/>
      <c r="AW148">
        <v>1</v>
      </c>
      <c r="AX148">
        <f t="shared" si="90"/>
        <v>1</v>
      </c>
      <c r="AZ148" s="100">
        <f t="shared" si="101"/>
        <v>110</v>
      </c>
      <c r="BA148" s="145">
        <f t="shared" si="88"/>
        <v>0</v>
      </c>
      <c r="BB148" s="145">
        <f t="shared" si="89"/>
        <v>110</v>
      </c>
    </row>
    <row r="149" spans="1:54" ht="79.5" customHeight="1">
      <c r="A149" s="155">
        <v>77</v>
      </c>
      <c r="B149" s="177" t="s">
        <v>3935</v>
      </c>
      <c r="C149" s="162" t="s">
        <v>116</v>
      </c>
      <c r="D149" s="161" t="s">
        <v>3936</v>
      </c>
      <c r="E149" s="162" t="s">
        <v>82</v>
      </c>
      <c r="F149" s="168" t="s">
        <v>3937</v>
      </c>
      <c r="G149" s="100">
        <f t="shared" si="85"/>
        <v>11180</v>
      </c>
      <c r="H149" s="173">
        <v>9331</v>
      </c>
      <c r="I149" s="173">
        <v>1849</v>
      </c>
      <c r="J149" s="164" t="s">
        <v>3938</v>
      </c>
      <c r="K149" s="100">
        <f t="shared" si="91"/>
        <v>10760</v>
      </c>
      <c r="L149" s="173">
        <v>8983</v>
      </c>
      <c r="M149" s="173">
        <v>1777</v>
      </c>
      <c r="N149" s="100">
        <f t="shared" si="92"/>
        <v>0</v>
      </c>
      <c r="O149" s="121"/>
      <c r="P149" s="121"/>
      <c r="Q149" s="119">
        <f t="shared" si="93"/>
        <v>8823</v>
      </c>
      <c r="R149" s="119"/>
      <c r="S149" s="120">
        <v>8823</v>
      </c>
      <c r="T149" s="119"/>
      <c r="U149" s="100">
        <f t="shared" si="94"/>
        <v>9872</v>
      </c>
      <c r="V149" s="191"/>
      <c r="W149" s="191">
        <f>4000+1049+4398+0+425</f>
        <v>9872</v>
      </c>
      <c r="X149" s="100">
        <f t="shared" si="95"/>
        <v>8823</v>
      </c>
      <c r="Y149" s="191"/>
      <c r="Z149" s="191">
        <f>2951+1049+4398+0+425</f>
        <v>8823</v>
      </c>
      <c r="AA149" s="119">
        <f t="shared" si="96"/>
        <v>0</v>
      </c>
      <c r="AB149" s="121"/>
      <c r="AC149" s="121"/>
      <c r="AD149" s="121"/>
      <c r="AE149" s="100">
        <f t="shared" si="97"/>
        <v>0</v>
      </c>
      <c r="AF149" s="121"/>
      <c r="AG149" s="121"/>
      <c r="AH149" s="119">
        <f t="shared" si="98"/>
        <v>8823</v>
      </c>
      <c r="AI149" s="121"/>
      <c r="AJ149" s="121">
        <v>8823</v>
      </c>
      <c r="AK149" s="121"/>
      <c r="AL149" s="119">
        <f t="shared" si="99"/>
        <v>8823</v>
      </c>
      <c r="AM149" s="119"/>
      <c r="AN149" s="120">
        <v>8823</v>
      </c>
      <c r="AO149" s="119"/>
      <c r="AP149" s="119">
        <f t="shared" si="100"/>
        <v>8823</v>
      </c>
      <c r="AQ149" s="119"/>
      <c r="AR149" s="120">
        <v>8823</v>
      </c>
      <c r="AS149" s="119"/>
      <c r="AT149" s="54">
        <f t="shared" si="86"/>
        <v>0</v>
      </c>
      <c r="AU149" s="139" t="s">
        <v>3550</v>
      </c>
      <c r="AV149" s="193"/>
      <c r="AW149">
        <v>1</v>
      </c>
      <c r="AX149">
        <f t="shared" si="90"/>
        <v>1</v>
      </c>
      <c r="AZ149" s="100">
        <f t="shared" si="101"/>
        <v>9872</v>
      </c>
      <c r="BA149" s="145">
        <f t="shared" si="88"/>
        <v>0</v>
      </c>
      <c r="BB149" s="145">
        <f t="shared" si="89"/>
        <v>9872</v>
      </c>
    </row>
    <row r="150" spans="1:54" ht="79.5" customHeight="1">
      <c r="A150" s="155">
        <v>78</v>
      </c>
      <c r="B150" s="177" t="s">
        <v>3939</v>
      </c>
      <c r="C150" s="162" t="s">
        <v>116</v>
      </c>
      <c r="D150" s="161" t="s">
        <v>3940</v>
      </c>
      <c r="E150" s="162" t="s">
        <v>398</v>
      </c>
      <c r="F150" s="168" t="s">
        <v>3941</v>
      </c>
      <c r="G150" s="100">
        <f t="shared" si="85"/>
        <v>3674</v>
      </c>
      <c r="H150" s="173">
        <v>2921</v>
      </c>
      <c r="I150" s="173">
        <v>753</v>
      </c>
      <c r="J150" s="164" t="s">
        <v>3942</v>
      </c>
      <c r="K150" s="100">
        <f t="shared" si="91"/>
        <v>3674</v>
      </c>
      <c r="L150" s="173">
        <v>2921</v>
      </c>
      <c r="M150" s="173">
        <v>753</v>
      </c>
      <c r="N150" s="100">
        <f t="shared" si="92"/>
        <v>0</v>
      </c>
      <c r="O150" s="121"/>
      <c r="P150" s="121"/>
      <c r="Q150" s="119">
        <f t="shared" si="93"/>
        <v>2928</v>
      </c>
      <c r="R150" s="119"/>
      <c r="S150" s="120">
        <v>2928</v>
      </c>
      <c r="T150" s="119"/>
      <c r="U150" s="100">
        <f t="shared" si="94"/>
        <v>2991</v>
      </c>
      <c r="V150" s="191"/>
      <c r="W150" s="191">
        <f>1700+63+929+0+299</f>
        <v>2991</v>
      </c>
      <c r="X150" s="100">
        <f t="shared" si="95"/>
        <v>2867</v>
      </c>
      <c r="Y150" s="191"/>
      <c r="Z150" s="191">
        <v>2867</v>
      </c>
      <c r="AA150" s="119">
        <f t="shared" si="96"/>
        <v>0</v>
      </c>
      <c r="AB150" s="121"/>
      <c r="AC150" s="121"/>
      <c r="AD150" s="121"/>
      <c r="AE150" s="100">
        <f t="shared" si="97"/>
        <v>0</v>
      </c>
      <c r="AF150" s="121"/>
      <c r="AG150" s="121"/>
      <c r="AH150" s="119">
        <f t="shared" si="98"/>
        <v>2867</v>
      </c>
      <c r="AI150" s="121"/>
      <c r="AJ150" s="191">
        <v>2867</v>
      </c>
      <c r="AK150" s="121"/>
      <c r="AL150" s="119">
        <f t="shared" si="99"/>
        <v>2867</v>
      </c>
      <c r="AM150" s="119"/>
      <c r="AN150" s="191">
        <v>2867</v>
      </c>
      <c r="AO150" s="119"/>
      <c r="AP150" s="119">
        <f t="shared" si="100"/>
        <v>2867</v>
      </c>
      <c r="AQ150" s="119"/>
      <c r="AR150" s="191">
        <v>2867</v>
      </c>
      <c r="AS150" s="119"/>
      <c r="AT150" s="54">
        <f t="shared" si="86"/>
        <v>-61</v>
      </c>
      <c r="AU150" s="139" t="s">
        <v>3550</v>
      </c>
      <c r="AV150" s="193"/>
      <c r="AW150">
        <v>1</v>
      </c>
      <c r="AX150">
        <f t="shared" si="90"/>
        <v>1</v>
      </c>
      <c r="AZ150" s="100">
        <f t="shared" si="101"/>
        <v>2991</v>
      </c>
      <c r="BA150" s="145">
        <f t="shared" si="88"/>
        <v>0</v>
      </c>
      <c r="BB150" s="145">
        <f t="shared" si="89"/>
        <v>2991</v>
      </c>
    </row>
    <row r="151" spans="1:54" ht="79.5" customHeight="1">
      <c r="A151" s="155">
        <v>79</v>
      </c>
      <c r="B151" s="169" t="s">
        <v>3943</v>
      </c>
      <c r="C151" s="162" t="s">
        <v>116</v>
      </c>
      <c r="D151" s="164" t="s">
        <v>3944</v>
      </c>
      <c r="E151" s="162" t="s">
        <v>251</v>
      </c>
      <c r="F151" s="168" t="s">
        <v>3945</v>
      </c>
      <c r="G151" s="100">
        <f t="shared" si="85"/>
        <v>22969</v>
      </c>
      <c r="H151" s="173">
        <v>18249</v>
      </c>
      <c r="I151" s="173">
        <v>4720</v>
      </c>
      <c r="J151" s="164" t="s">
        <v>3946</v>
      </c>
      <c r="K151" s="100">
        <f t="shared" si="91"/>
        <v>22969</v>
      </c>
      <c r="L151" s="173">
        <v>18249</v>
      </c>
      <c r="M151" s="173">
        <v>4720</v>
      </c>
      <c r="N151" s="100">
        <f t="shared" si="92"/>
        <v>0</v>
      </c>
      <c r="O151" s="121"/>
      <c r="P151" s="121"/>
      <c r="Q151" s="119">
        <f t="shared" si="93"/>
        <v>15000</v>
      </c>
      <c r="R151" s="119"/>
      <c r="S151" s="120">
        <v>15000</v>
      </c>
      <c r="T151" s="119"/>
      <c r="U151" s="100">
        <f t="shared" si="94"/>
        <v>25549</v>
      </c>
      <c r="V151" s="191"/>
      <c r="W151" s="191">
        <f>6000+6000+9953+0+3596</f>
        <v>25549</v>
      </c>
      <c r="X151" s="100">
        <f t="shared" si="95"/>
        <v>15000</v>
      </c>
      <c r="Y151" s="191"/>
      <c r="Z151" s="191">
        <f>0+6000+5404+0+3596</f>
        <v>15000</v>
      </c>
      <c r="AA151" s="119">
        <f t="shared" si="96"/>
        <v>0</v>
      </c>
      <c r="AB151" s="121"/>
      <c r="AC151" s="121"/>
      <c r="AD151" s="121"/>
      <c r="AE151" s="100">
        <f t="shared" si="97"/>
        <v>0</v>
      </c>
      <c r="AF151" s="121"/>
      <c r="AG151" s="121"/>
      <c r="AH151" s="119">
        <f t="shared" si="98"/>
        <v>15085</v>
      </c>
      <c r="AI151" s="121"/>
      <c r="AJ151" s="121">
        <v>15085</v>
      </c>
      <c r="AK151" s="121"/>
      <c r="AL151" s="119">
        <f t="shared" si="99"/>
        <v>15085</v>
      </c>
      <c r="AM151" s="119"/>
      <c r="AN151" s="120">
        <v>15085</v>
      </c>
      <c r="AO151" s="119"/>
      <c r="AP151" s="119">
        <f t="shared" si="100"/>
        <v>15085</v>
      </c>
      <c r="AQ151" s="119"/>
      <c r="AR151" s="120">
        <v>15085</v>
      </c>
      <c r="AS151" s="119"/>
      <c r="AT151" s="54">
        <f t="shared" si="86"/>
        <v>85</v>
      </c>
      <c r="AU151" s="139" t="s">
        <v>3550</v>
      </c>
      <c r="AV151" s="193"/>
      <c r="AW151">
        <v>1</v>
      </c>
      <c r="AX151">
        <f t="shared" si="90"/>
        <v>1</v>
      </c>
      <c r="AZ151" s="100">
        <f t="shared" si="101"/>
        <v>25549</v>
      </c>
      <c r="BA151" s="145">
        <f t="shared" si="88"/>
        <v>0</v>
      </c>
      <c r="BB151" s="145">
        <f t="shared" si="89"/>
        <v>25549</v>
      </c>
    </row>
    <row r="152" spans="1:54" ht="79.5" customHeight="1">
      <c r="A152" s="155">
        <v>80</v>
      </c>
      <c r="B152" s="177" t="s">
        <v>3947</v>
      </c>
      <c r="C152" s="162" t="s">
        <v>116</v>
      </c>
      <c r="D152" s="175" t="s">
        <v>3948</v>
      </c>
      <c r="E152" s="162" t="s">
        <v>771</v>
      </c>
      <c r="F152" s="112" t="s">
        <v>3949</v>
      </c>
      <c r="G152" s="100">
        <f t="shared" si="85"/>
        <v>10086</v>
      </c>
      <c r="H152" s="196">
        <v>7705</v>
      </c>
      <c r="I152" s="196">
        <v>2381</v>
      </c>
      <c r="J152" s="164" t="s">
        <v>3950</v>
      </c>
      <c r="K152" s="100">
        <f t="shared" si="91"/>
        <v>10086</v>
      </c>
      <c r="L152" s="54">
        <v>7705</v>
      </c>
      <c r="M152" s="54">
        <v>2381</v>
      </c>
      <c r="N152" s="100">
        <f t="shared" si="92"/>
        <v>0</v>
      </c>
      <c r="O152" s="121"/>
      <c r="P152" s="121"/>
      <c r="Q152" s="119">
        <f t="shared" si="93"/>
        <v>6935</v>
      </c>
      <c r="R152" s="119">
        <v>3000</v>
      </c>
      <c r="S152" s="120">
        <v>3935</v>
      </c>
      <c r="T152" s="119"/>
      <c r="U152" s="100">
        <f t="shared" si="94"/>
        <v>6851</v>
      </c>
      <c r="V152" s="191">
        <f>0+0+3000+0</f>
        <v>3000</v>
      </c>
      <c r="W152" s="191">
        <f>0+0+1600+0+2251</f>
        <v>3851</v>
      </c>
      <c r="X152" s="100">
        <f t="shared" si="95"/>
        <v>6644</v>
      </c>
      <c r="Y152" s="191">
        <f>0+0+3000+0</f>
        <v>3000</v>
      </c>
      <c r="Z152" s="191">
        <f>0+0+1393+0+2251</f>
        <v>3644</v>
      </c>
      <c r="AA152" s="119">
        <f t="shared" si="96"/>
        <v>0</v>
      </c>
      <c r="AB152" s="121"/>
      <c r="AC152" s="121"/>
      <c r="AD152" s="121"/>
      <c r="AE152" s="100">
        <f t="shared" si="97"/>
        <v>0</v>
      </c>
      <c r="AF152" s="121"/>
      <c r="AG152" s="121"/>
      <c r="AH152" s="119">
        <f t="shared" si="98"/>
        <v>6644</v>
      </c>
      <c r="AI152" s="121">
        <v>3000</v>
      </c>
      <c r="AJ152" s="121">
        <v>3644</v>
      </c>
      <c r="AK152" s="121"/>
      <c r="AL152" s="119">
        <f t="shared" si="99"/>
        <v>6644</v>
      </c>
      <c r="AM152" s="119">
        <v>3000</v>
      </c>
      <c r="AN152" s="120">
        <v>3644</v>
      </c>
      <c r="AO152" s="119"/>
      <c r="AP152" s="119">
        <f t="shared" si="100"/>
        <v>6644</v>
      </c>
      <c r="AQ152" s="119">
        <v>3000</v>
      </c>
      <c r="AR152" s="120">
        <v>3644</v>
      </c>
      <c r="AS152" s="119"/>
      <c r="AT152" s="54">
        <f t="shared" si="86"/>
        <v>-291</v>
      </c>
      <c r="AU152" s="139" t="s">
        <v>3550</v>
      </c>
      <c r="AV152" s="193"/>
      <c r="AW152">
        <v>1</v>
      </c>
      <c r="AX152">
        <f t="shared" si="90"/>
        <v>1</v>
      </c>
      <c r="AZ152" s="100">
        <f t="shared" si="101"/>
        <v>6851</v>
      </c>
      <c r="BA152" s="145">
        <f t="shared" si="88"/>
        <v>3000</v>
      </c>
      <c r="BB152" s="145">
        <f t="shared" si="89"/>
        <v>3851</v>
      </c>
    </row>
    <row r="153" spans="1:54" ht="79.5" customHeight="1">
      <c r="A153" s="155">
        <v>81</v>
      </c>
      <c r="B153" s="177" t="s">
        <v>3951</v>
      </c>
      <c r="C153" s="162" t="s">
        <v>116</v>
      </c>
      <c r="D153" s="175" t="s">
        <v>3952</v>
      </c>
      <c r="E153" s="162" t="s">
        <v>771</v>
      </c>
      <c r="F153" s="112" t="s">
        <v>3953</v>
      </c>
      <c r="G153" s="100">
        <f t="shared" si="85"/>
        <v>19946</v>
      </c>
      <c r="H153" s="196">
        <v>14376</v>
      </c>
      <c r="I153" s="196">
        <v>5570</v>
      </c>
      <c r="J153" s="164" t="s">
        <v>3954</v>
      </c>
      <c r="K153" s="100">
        <f t="shared" si="91"/>
        <v>19946</v>
      </c>
      <c r="L153" s="54">
        <v>14376</v>
      </c>
      <c r="M153" s="54">
        <v>5570</v>
      </c>
      <c r="N153" s="100">
        <f t="shared" si="92"/>
        <v>0</v>
      </c>
      <c r="O153" s="121"/>
      <c r="P153" s="121"/>
      <c r="Q153" s="119">
        <f t="shared" si="93"/>
        <v>11321</v>
      </c>
      <c r="R153" s="119">
        <v>4910</v>
      </c>
      <c r="S153" s="120">
        <v>6411</v>
      </c>
      <c r="T153" s="119"/>
      <c r="U153" s="100">
        <f t="shared" si="94"/>
        <v>10753</v>
      </c>
      <c r="V153" s="191">
        <f>0+0+5400+0+160</f>
        <v>5560</v>
      </c>
      <c r="W153" s="191">
        <f>0+0+0+0+5193</f>
        <v>5193</v>
      </c>
      <c r="X153" s="100">
        <f t="shared" si="95"/>
        <v>10617</v>
      </c>
      <c r="Y153" s="191">
        <f>0+0+5400+0+24</f>
        <v>5424</v>
      </c>
      <c r="Z153" s="191">
        <f>0+0+0+0+5193</f>
        <v>5193</v>
      </c>
      <c r="AA153" s="119">
        <f t="shared" si="96"/>
        <v>0</v>
      </c>
      <c r="AB153" s="121"/>
      <c r="AC153" s="121"/>
      <c r="AD153" s="121"/>
      <c r="AE153" s="100">
        <f t="shared" si="97"/>
        <v>0</v>
      </c>
      <c r="AF153" s="121"/>
      <c r="AG153" s="121"/>
      <c r="AH153" s="119">
        <f t="shared" si="98"/>
        <v>10617</v>
      </c>
      <c r="AI153" s="121">
        <v>5424</v>
      </c>
      <c r="AJ153" s="121">
        <v>5193</v>
      </c>
      <c r="AK153" s="121"/>
      <c r="AL153" s="119">
        <f t="shared" si="99"/>
        <v>10617</v>
      </c>
      <c r="AM153" s="119">
        <v>5424</v>
      </c>
      <c r="AN153" s="120">
        <v>5193</v>
      </c>
      <c r="AO153" s="119"/>
      <c r="AP153" s="119">
        <f t="shared" si="100"/>
        <v>10617</v>
      </c>
      <c r="AQ153" s="119">
        <v>5424</v>
      </c>
      <c r="AR153" s="120">
        <v>5193</v>
      </c>
      <c r="AS153" s="119"/>
      <c r="AT153" s="54">
        <f t="shared" si="86"/>
        <v>-704</v>
      </c>
      <c r="AU153" s="139" t="s">
        <v>3550</v>
      </c>
      <c r="AV153" s="193"/>
      <c r="AW153">
        <v>1</v>
      </c>
      <c r="AX153">
        <f t="shared" si="90"/>
        <v>1</v>
      </c>
      <c r="AZ153" s="100">
        <f t="shared" si="101"/>
        <v>10753</v>
      </c>
      <c r="BA153" s="145">
        <f t="shared" si="88"/>
        <v>5560</v>
      </c>
      <c r="BB153" s="145">
        <f t="shared" si="89"/>
        <v>5193</v>
      </c>
    </row>
    <row r="154" spans="1:54" ht="79.5" customHeight="1">
      <c r="A154" s="155">
        <v>82</v>
      </c>
      <c r="B154" s="177" t="s">
        <v>3955</v>
      </c>
      <c r="C154" s="162" t="s">
        <v>116</v>
      </c>
      <c r="D154" s="175" t="s">
        <v>3956</v>
      </c>
      <c r="E154" s="162">
        <v>2017</v>
      </c>
      <c r="F154" s="112" t="s">
        <v>3957</v>
      </c>
      <c r="G154" s="100">
        <f t="shared" si="85"/>
        <v>1573</v>
      </c>
      <c r="H154" s="124">
        <v>1291</v>
      </c>
      <c r="I154" s="124">
        <v>282</v>
      </c>
      <c r="J154" s="164" t="s">
        <v>3958</v>
      </c>
      <c r="K154" s="100">
        <f t="shared" si="91"/>
        <v>1573</v>
      </c>
      <c r="L154" s="54">
        <v>1291</v>
      </c>
      <c r="M154" s="54">
        <v>282</v>
      </c>
      <c r="N154" s="100">
        <f t="shared" si="92"/>
        <v>0</v>
      </c>
      <c r="O154" s="121"/>
      <c r="P154" s="121"/>
      <c r="Q154" s="119">
        <f t="shared" si="93"/>
        <v>1262</v>
      </c>
      <c r="R154" s="119">
        <v>1162</v>
      </c>
      <c r="S154" s="120">
        <v>100</v>
      </c>
      <c r="T154" s="119"/>
      <c r="U154" s="100">
        <f t="shared" si="94"/>
        <v>1262</v>
      </c>
      <c r="V154" s="191">
        <f>0+0+1162+0</f>
        <v>1162</v>
      </c>
      <c r="W154" s="191">
        <f>0+0+0+0+100</f>
        <v>100</v>
      </c>
      <c r="X154" s="100">
        <f t="shared" si="95"/>
        <v>1262</v>
      </c>
      <c r="Y154" s="191">
        <f>0+0+1162+0</f>
        <v>1162</v>
      </c>
      <c r="Z154" s="191">
        <f>0+0+0+0+100</f>
        <v>100</v>
      </c>
      <c r="AA154" s="119">
        <f t="shared" si="96"/>
        <v>0</v>
      </c>
      <c r="AB154" s="121"/>
      <c r="AC154" s="121"/>
      <c r="AD154" s="121"/>
      <c r="AE154" s="100">
        <f t="shared" si="97"/>
        <v>0</v>
      </c>
      <c r="AF154" s="121"/>
      <c r="AG154" s="121"/>
      <c r="AH154" s="119">
        <f t="shared" si="98"/>
        <v>1262</v>
      </c>
      <c r="AI154" s="191">
        <f>0+0+1162+0</f>
        <v>1162</v>
      </c>
      <c r="AJ154" s="191">
        <f>0+0+0+0+100</f>
        <v>100</v>
      </c>
      <c r="AK154" s="121"/>
      <c r="AL154" s="119">
        <f t="shared" si="99"/>
        <v>1262</v>
      </c>
      <c r="AM154" s="119">
        <v>1162</v>
      </c>
      <c r="AN154" s="120">
        <v>100</v>
      </c>
      <c r="AO154" s="119"/>
      <c r="AP154" s="119">
        <f t="shared" si="100"/>
        <v>1262</v>
      </c>
      <c r="AQ154" s="119">
        <v>1162</v>
      </c>
      <c r="AR154" s="120">
        <v>100</v>
      </c>
      <c r="AS154" s="119"/>
      <c r="AT154" s="54">
        <f t="shared" si="86"/>
        <v>0</v>
      </c>
      <c r="AU154" s="139" t="s">
        <v>3550</v>
      </c>
      <c r="AV154" s="193"/>
      <c r="AW154">
        <v>1</v>
      </c>
      <c r="AX154">
        <f t="shared" si="90"/>
        <v>1</v>
      </c>
      <c r="AZ154" s="100">
        <f t="shared" si="101"/>
        <v>1262</v>
      </c>
      <c r="BA154" s="145">
        <f t="shared" si="88"/>
        <v>1162</v>
      </c>
      <c r="BB154" s="145">
        <f t="shared" si="89"/>
        <v>100</v>
      </c>
    </row>
    <row r="155" spans="1:54" ht="79.5" customHeight="1">
      <c r="A155" s="155">
        <v>83</v>
      </c>
      <c r="B155" s="177" t="s">
        <v>3959</v>
      </c>
      <c r="C155" s="162" t="s">
        <v>116</v>
      </c>
      <c r="D155" s="175" t="s">
        <v>3960</v>
      </c>
      <c r="E155" s="162">
        <v>2017</v>
      </c>
      <c r="F155" s="112" t="s">
        <v>3961</v>
      </c>
      <c r="G155" s="100">
        <f t="shared" si="85"/>
        <v>3735</v>
      </c>
      <c r="H155" s="124">
        <v>3029</v>
      </c>
      <c r="I155" s="124">
        <v>706</v>
      </c>
      <c r="J155" s="164" t="s">
        <v>3962</v>
      </c>
      <c r="K155" s="100">
        <f t="shared" si="91"/>
        <v>3735</v>
      </c>
      <c r="L155" s="54">
        <v>3029</v>
      </c>
      <c r="M155" s="54">
        <v>706</v>
      </c>
      <c r="N155" s="100">
        <f t="shared" si="92"/>
        <v>0</v>
      </c>
      <c r="O155" s="121"/>
      <c r="P155" s="121"/>
      <c r="Q155" s="119">
        <f t="shared" si="93"/>
        <v>3009</v>
      </c>
      <c r="R155" s="119">
        <v>2726</v>
      </c>
      <c r="S155" s="120">
        <v>283</v>
      </c>
      <c r="T155" s="119"/>
      <c r="U155" s="100">
        <f t="shared" si="94"/>
        <v>3023</v>
      </c>
      <c r="V155" s="191">
        <f>0+0+2726+0</f>
        <v>2726</v>
      </c>
      <c r="W155" s="191">
        <f>0+0+0+0+297</f>
        <v>297</v>
      </c>
      <c r="X155" s="100">
        <f t="shared" si="95"/>
        <v>2908</v>
      </c>
      <c r="Y155" s="191">
        <f>0+0+2613+0</f>
        <v>2613</v>
      </c>
      <c r="Z155" s="191">
        <f>0+0+0+0+295</f>
        <v>295</v>
      </c>
      <c r="AA155" s="119">
        <f t="shared" si="96"/>
        <v>0</v>
      </c>
      <c r="AB155" s="121"/>
      <c r="AC155" s="121"/>
      <c r="AD155" s="121"/>
      <c r="AE155" s="100">
        <f t="shared" si="97"/>
        <v>0</v>
      </c>
      <c r="AF155" s="121"/>
      <c r="AG155" s="121"/>
      <c r="AH155" s="119">
        <f t="shared" si="98"/>
        <v>2908</v>
      </c>
      <c r="AI155" s="191">
        <f>0+0+2613+0</f>
        <v>2613</v>
      </c>
      <c r="AJ155" s="191">
        <f>0+0+0+0+295</f>
        <v>295</v>
      </c>
      <c r="AK155" s="121"/>
      <c r="AL155" s="119">
        <f t="shared" si="99"/>
        <v>2908</v>
      </c>
      <c r="AM155" s="119">
        <v>2613</v>
      </c>
      <c r="AN155" s="120">
        <v>295</v>
      </c>
      <c r="AO155" s="119"/>
      <c r="AP155" s="119">
        <f t="shared" si="100"/>
        <v>2908</v>
      </c>
      <c r="AQ155" s="119">
        <v>2613</v>
      </c>
      <c r="AR155" s="120">
        <v>295</v>
      </c>
      <c r="AS155" s="119"/>
      <c r="AT155" s="54">
        <f t="shared" si="86"/>
        <v>-101</v>
      </c>
      <c r="AU155" s="139" t="s">
        <v>3550</v>
      </c>
      <c r="AV155" s="193"/>
      <c r="AW155">
        <v>1</v>
      </c>
      <c r="AX155">
        <f t="shared" si="90"/>
        <v>1</v>
      </c>
      <c r="AZ155" s="100">
        <f t="shared" si="101"/>
        <v>3023</v>
      </c>
      <c r="BA155" s="145">
        <f t="shared" si="88"/>
        <v>2726</v>
      </c>
      <c r="BB155" s="145">
        <f t="shared" si="89"/>
        <v>297</v>
      </c>
    </row>
    <row r="156" spans="1:54" ht="79.5" customHeight="1">
      <c r="A156" s="155">
        <v>84</v>
      </c>
      <c r="B156" s="177" t="s">
        <v>3963</v>
      </c>
      <c r="C156" s="162" t="s">
        <v>116</v>
      </c>
      <c r="D156" s="175" t="s">
        <v>3964</v>
      </c>
      <c r="E156" s="162" t="s">
        <v>771</v>
      </c>
      <c r="F156" s="112" t="s">
        <v>3965</v>
      </c>
      <c r="G156" s="100">
        <f t="shared" si="85"/>
        <v>30717</v>
      </c>
      <c r="H156" s="124">
        <v>22558</v>
      </c>
      <c r="I156" s="124">
        <v>8159</v>
      </c>
      <c r="J156" s="164" t="s">
        <v>3966</v>
      </c>
      <c r="K156" s="100">
        <f t="shared" si="91"/>
        <v>30717</v>
      </c>
      <c r="L156" s="54">
        <v>22558</v>
      </c>
      <c r="M156" s="54">
        <v>8159</v>
      </c>
      <c r="N156" s="100">
        <f t="shared" si="92"/>
        <v>0</v>
      </c>
      <c r="O156" s="121"/>
      <c r="P156" s="121"/>
      <c r="Q156" s="119">
        <f t="shared" si="93"/>
        <v>19000</v>
      </c>
      <c r="R156" s="119">
        <v>17219</v>
      </c>
      <c r="S156" s="120">
        <v>1781</v>
      </c>
      <c r="T156" s="119"/>
      <c r="U156" s="100">
        <f t="shared" si="94"/>
        <v>17854</v>
      </c>
      <c r="V156" s="191">
        <f>0+0+11000+0+4000</f>
        <v>15000</v>
      </c>
      <c r="W156" s="191">
        <f>0+0+0+0+2854</f>
        <v>2854</v>
      </c>
      <c r="X156" s="100">
        <f t="shared" si="95"/>
        <v>17854</v>
      </c>
      <c r="Y156" s="191">
        <f>0+0+11000+0+4000</f>
        <v>15000</v>
      </c>
      <c r="Z156" s="191">
        <f>0+0+0+0+2854</f>
        <v>2854</v>
      </c>
      <c r="AA156" s="119">
        <f t="shared" si="96"/>
        <v>0</v>
      </c>
      <c r="AB156" s="121"/>
      <c r="AC156" s="121"/>
      <c r="AD156" s="121"/>
      <c r="AE156" s="100">
        <f t="shared" si="97"/>
        <v>0</v>
      </c>
      <c r="AF156" s="121"/>
      <c r="AG156" s="121"/>
      <c r="AH156" s="119">
        <f t="shared" si="98"/>
        <v>18100</v>
      </c>
      <c r="AI156" s="121">
        <v>15246</v>
      </c>
      <c r="AJ156" s="121">
        <v>2854</v>
      </c>
      <c r="AK156" s="121"/>
      <c r="AL156" s="119">
        <f t="shared" si="99"/>
        <v>18100</v>
      </c>
      <c r="AM156" s="119">
        <v>15246</v>
      </c>
      <c r="AN156" s="120">
        <v>2854</v>
      </c>
      <c r="AO156" s="119"/>
      <c r="AP156" s="119">
        <f t="shared" si="100"/>
        <v>18100</v>
      </c>
      <c r="AQ156" s="119">
        <v>15246</v>
      </c>
      <c r="AR156" s="120">
        <v>2854</v>
      </c>
      <c r="AS156" s="119"/>
      <c r="AT156" s="54">
        <f t="shared" si="86"/>
        <v>-900</v>
      </c>
      <c r="AU156" s="139" t="s">
        <v>3550</v>
      </c>
      <c r="AV156" s="193"/>
      <c r="AW156">
        <v>1</v>
      </c>
      <c r="AX156">
        <f t="shared" si="90"/>
        <v>1</v>
      </c>
      <c r="AZ156" s="100">
        <f t="shared" si="101"/>
        <v>17854</v>
      </c>
      <c r="BA156" s="145">
        <f t="shared" si="88"/>
        <v>15000</v>
      </c>
      <c r="BB156" s="145">
        <f t="shared" si="89"/>
        <v>2854</v>
      </c>
    </row>
    <row r="157" spans="1:54" ht="79.5" customHeight="1">
      <c r="A157" s="155">
        <v>85</v>
      </c>
      <c r="B157" s="169" t="s">
        <v>3967</v>
      </c>
      <c r="C157" s="162" t="s">
        <v>116</v>
      </c>
      <c r="D157" s="175" t="s">
        <v>3968</v>
      </c>
      <c r="E157" s="162" t="s">
        <v>702</v>
      </c>
      <c r="F157" s="168" t="s">
        <v>3969</v>
      </c>
      <c r="G157" s="100">
        <f t="shared" si="85"/>
        <v>17838</v>
      </c>
      <c r="H157" s="173">
        <v>14742</v>
      </c>
      <c r="I157" s="173">
        <v>3096</v>
      </c>
      <c r="J157" s="164" t="s">
        <v>3970</v>
      </c>
      <c r="K157" s="100">
        <f t="shared" si="91"/>
        <v>17760</v>
      </c>
      <c r="L157" s="173">
        <v>13735</v>
      </c>
      <c r="M157" s="173">
        <v>4025</v>
      </c>
      <c r="N157" s="100">
        <f t="shared" si="92"/>
        <v>0</v>
      </c>
      <c r="O157" s="121"/>
      <c r="P157" s="121"/>
      <c r="Q157" s="119">
        <f t="shared" si="93"/>
        <v>12362</v>
      </c>
      <c r="R157" s="119">
        <v>6634</v>
      </c>
      <c r="S157" s="120">
        <v>5728</v>
      </c>
      <c r="T157" s="119"/>
      <c r="U157" s="100">
        <f t="shared" si="94"/>
        <v>8364</v>
      </c>
      <c r="V157" s="191">
        <f>0+0+0+0+2664</f>
        <v>2664</v>
      </c>
      <c r="W157" s="191">
        <f>0+0+0+0+5700</f>
        <v>5700</v>
      </c>
      <c r="X157" s="100">
        <f t="shared" si="95"/>
        <v>8364</v>
      </c>
      <c r="Y157" s="191">
        <f>0+0+0+0+2664</f>
        <v>2664</v>
      </c>
      <c r="Z157" s="191">
        <f>0+0+0+0+5700</f>
        <v>5700</v>
      </c>
      <c r="AA157" s="119">
        <f t="shared" si="96"/>
        <v>3998</v>
      </c>
      <c r="AB157" s="121">
        <v>3970</v>
      </c>
      <c r="AC157" s="121">
        <v>28</v>
      </c>
      <c r="AD157" s="121"/>
      <c r="AE157" s="100">
        <f t="shared" si="97"/>
        <v>2278</v>
      </c>
      <c r="AF157" s="121">
        <v>2278</v>
      </c>
      <c r="AG157" s="121"/>
      <c r="AH157" s="119">
        <f t="shared" si="98"/>
        <v>14117</v>
      </c>
      <c r="AI157" s="121">
        <v>6634</v>
      </c>
      <c r="AJ157" s="121">
        <v>7483</v>
      </c>
      <c r="AK157" s="121"/>
      <c r="AL157" s="119">
        <f t="shared" si="99"/>
        <v>13735</v>
      </c>
      <c r="AM157" s="119">
        <v>6634</v>
      </c>
      <c r="AN157" s="120">
        <f>7483-382</f>
        <v>7101</v>
      </c>
      <c r="AO157" s="119"/>
      <c r="AP157" s="119">
        <f t="shared" si="100"/>
        <v>13735</v>
      </c>
      <c r="AQ157" s="119">
        <v>6634</v>
      </c>
      <c r="AR157" s="120">
        <f>7483-382</f>
        <v>7101</v>
      </c>
      <c r="AS157" s="119"/>
      <c r="AT157" s="54">
        <f t="shared" si="86"/>
        <v>1373</v>
      </c>
      <c r="AU157" s="139" t="s">
        <v>3550</v>
      </c>
      <c r="AV157" s="193"/>
      <c r="AW157">
        <v>1</v>
      </c>
      <c r="AX157">
        <f t="shared" si="90"/>
        <v>1</v>
      </c>
      <c r="AZ157" s="100">
        <f t="shared" si="101"/>
        <v>12362</v>
      </c>
      <c r="BA157" s="145">
        <f t="shared" si="88"/>
        <v>6634</v>
      </c>
      <c r="BB157" s="145">
        <f t="shared" si="89"/>
        <v>5728</v>
      </c>
    </row>
    <row r="158" spans="1:54" ht="79.5" customHeight="1">
      <c r="A158" s="155">
        <v>86</v>
      </c>
      <c r="B158" s="169" t="s">
        <v>3971</v>
      </c>
      <c r="C158" s="162" t="s">
        <v>116</v>
      </c>
      <c r="D158" s="175" t="s">
        <v>3972</v>
      </c>
      <c r="E158" s="162">
        <v>2018</v>
      </c>
      <c r="F158" s="168" t="s">
        <v>3973</v>
      </c>
      <c r="G158" s="100">
        <f t="shared" si="85"/>
        <v>760</v>
      </c>
      <c r="H158" s="173">
        <v>629</v>
      </c>
      <c r="I158" s="120">
        <v>131</v>
      </c>
      <c r="J158" s="197" t="s">
        <v>3974</v>
      </c>
      <c r="K158" s="100">
        <f t="shared" si="91"/>
        <v>632</v>
      </c>
      <c r="L158" s="173">
        <v>494</v>
      </c>
      <c r="M158" s="120">
        <v>138</v>
      </c>
      <c r="N158" s="100">
        <f t="shared" si="92"/>
        <v>0</v>
      </c>
      <c r="O158" s="121"/>
      <c r="P158" s="121"/>
      <c r="Q158" s="119">
        <f t="shared" si="93"/>
        <v>494</v>
      </c>
      <c r="R158" s="119">
        <v>494</v>
      </c>
      <c r="S158" s="120">
        <v>0</v>
      </c>
      <c r="T158" s="119"/>
      <c r="U158" s="100">
        <f t="shared" si="94"/>
        <v>494</v>
      </c>
      <c r="V158" s="191">
        <f>0+0+0+0+494</f>
        <v>494</v>
      </c>
      <c r="W158" s="191">
        <f t="shared" ref="W158:W162" si="102">0+0+0+0</f>
        <v>0</v>
      </c>
      <c r="X158" s="100">
        <f t="shared" si="95"/>
        <v>494</v>
      </c>
      <c r="Y158" s="191">
        <f>0+0+0+0+494</f>
        <v>494</v>
      </c>
      <c r="Z158" s="191">
        <f t="shared" ref="Z158:Z162" si="103">0+0+0+0</f>
        <v>0</v>
      </c>
      <c r="AA158" s="119">
        <f t="shared" si="96"/>
        <v>0</v>
      </c>
      <c r="AB158" s="209"/>
      <c r="AC158" s="209"/>
      <c r="AD158" s="209"/>
      <c r="AE158" s="100">
        <f t="shared" si="97"/>
        <v>0</v>
      </c>
      <c r="AF158" s="209"/>
      <c r="AG158" s="209"/>
      <c r="AH158" s="119">
        <f t="shared" si="98"/>
        <v>494</v>
      </c>
      <c r="AI158" s="209">
        <v>494</v>
      </c>
      <c r="AJ158" s="209"/>
      <c r="AK158" s="209"/>
      <c r="AL158" s="119">
        <f t="shared" si="99"/>
        <v>494</v>
      </c>
      <c r="AM158" s="119">
        <v>494</v>
      </c>
      <c r="AN158" s="120">
        <v>0</v>
      </c>
      <c r="AO158" s="119"/>
      <c r="AP158" s="119">
        <f t="shared" si="100"/>
        <v>494</v>
      </c>
      <c r="AQ158" s="119">
        <v>494</v>
      </c>
      <c r="AR158" s="120">
        <v>0</v>
      </c>
      <c r="AS158" s="119"/>
      <c r="AT158" s="54">
        <f t="shared" si="86"/>
        <v>0</v>
      </c>
      <c r="AU158" s="142" t="s">
        <v>3550</v>
      </c>
      <c r="AV158" s="210"/>
      <c r="AW158">
        <v>1</v>
      </c>
      <c r="AX158">
        <f t="shared" si="90"/>
        <v>1</v>
      </c>
      <c r="AZ158" s="100">
        <f t="shared" si="101"/>
        <v>494</v>
      </c>
      <c r="BA158" s="145">
        <f t="shared" si="88"/>
        <v>494</v>
      </c>
      <c r="BB158" s="145">
        <f t="shared" si="89"/>
        <v>0</v>
      </c>
    </row>
    <row r="159" spans="1:54" ht="79.5" customHeight="1">
      <c r="A159" s="155">
        <v>87</v>
      </c>
      <c r="B159" s="169" t="s">
        <v>3975</v>
      </c>
      <c r="C159" s="162" t="s">
        <v>116</v>
      </c>
      <c r="D159" s="175" t="s">
        <v>3976</v>
      </c>
      <c r="E159" s="162">
        <v>2018</v>
      </c>
      <c r="F159" s="168" t="s">
        <v>3977</v>
      </c>
      <c r="G159" s="100">
        <f t="shared" si="85"/>
        <v>1900</v>
      </c>
      <c r="H159" s="173">
        <v>1641</v>
      </c>
      <c r="I159" s="120">
        <v>259</v>
      </c>
      <c r="J159" s="197" t="s">
        <v>3978</v>
      </c>
      <c r="K159" s="100">
        <f t="shared" si="91"/>
        <v>1315</v>
      </c>
      <c r="L159" s="173">
        <v>1020</v>
      </c>
      <c r="M159" s="120">
        <v>295</v>
      </c>
      <c r="N159" s="100">
        <f t="shared" si="92"/>
        <v>0</v>
      </c>
      <c r="O159" s="121"/>
      <c r="P159" s="121"/>
      <c r="Q159" s="119">
        <f t="shared" si="93"/>
        <v>1020</v>
      </c>
      <c r="R159" s="119">
        <v>1020</v>
      </c>
      <c r="S159" s="120">
        <v>0</v>
      </c>
      <c r="T159" s="119"/>
      <c r="U159" s="100">
        <f t="shared" si="94"/>
        <v>1020</v>
      </c>
      <c r="V159" s="191">
        <f>0+0+0+0+1020</f>
        <v>1020</v>
      </c>
      <c r="W159" s="191">
        <f t="shared" si="102"/>
        <v>0</v>
      </c>
      <c r="X159" s="100">
        <f t="shared" si="95"/>
        <v>1010</v>
      </c>
      <c r="Y159" s="191">
        <f>0+0+0+0+1010</f>
        <v>1010</v>
      </c>
      <c r="Z159" s="191">
        <f t="shared" si="103"/>
        <v>0</v>
      </c>
      <c r="AA159" s="119">
        <f t="shared" si="96"/>
        <v>0</v>
      </c>
      <c r="AB159" s="209"/>
      <c r="AC159" s="209"/>
      <c r="AD159" s="209"/>
      <c r="AE159" s="100">
        <f t="shared" si="97"/>
        <v>0</v>
      </c>
      <c r="AF159" s="209"/>
      <c r="AG159" s="209"/>
      <c r="AH159" s="119">
        <f t="shared" si="98"/>
        <v>1010</v>
      </c>
      <c r="AI159" s="209">
        <v>1010</v>
      </c>
      <c r="AJ159" s="209"/>
      <c r="AK159" s="209"/>
      <c r="AL159" s="119">
        <f t="shared" si="99"/>
        <v>1010</v>
      </c>
      <c r="AM159" s="119">
        <v>1010</v>
      </c>
      <c r="AN159" s="120">
        <v>0</v>
      </c>
      <c r="AO159" s="119"/>
      <c r="AP159" s="119">
        <f t="shared" si="100"/>
        <v>1010</v>
      </c>
      <c r="AQ159" s="119">
        <v>1010</v>
      </c>
      <c r="AR159" s="120">
        <v>0</v>
      </c>
      <c r="AS159" s="119"/>
      <c r="AT159" s="54">
        <f t="shared" si="86"/>
        <v>-10</v>
      </c>
      <c r="AU159" s="142" t="s">
        <v>3550</v>
      </c>
      <c r="AV159" s="210"/>
      <c r="AW159">
        <v>1</v>
      </c>
      <c r="AX159">
        <f t="shared" si="90"/>
        <v>1</v>
      </c>
      <c r="AZ159" s="100">
        <f t="shared" si="101"/>
        <v>1020</v>
      </c>
      <c r="BA159" s="145">
        <f t="shared" si="88"/>
        <v>1020</v>
      </c>
      <c r="BB159" s="145">
        <f t="shared" si="89"/>
        <v>0</v>
      </c>
    </row>
    <row r="160" spans="1:54" ht="79.5" customHeight="1">
      <c r="A160" s="155">
        <v>88</v>
      </c>
      <c r="B160" s="169" t="s">
        <v>3979</v>
      </c>
      <c r="C160" s="162" t="s">
        <v>116</v>
      </c>
      <c r="D160" s="175" t="s">
        <v>3980</v>
      </c>
      <c r="E160" s="162" t="s">
        <v>702</v>
      </c>
      <c r="F160" s="168" t="s">
        <v>3981</v>
      </c>
      <c r="G160" s="100">
        <f t="shared" si="85"/>
        <v>17367</v>
      </c>
      <c r="H160" s="173">
        <v>13162</v>
      </c>
      <c r="I160" s="120">
        <v>4205</v>
      </c>
      <c r="J160" s="197" t="s">
        <v>3982</v>
      </c>
      <c r="K160" s="100">
        <f t="shared" si="91"/>
        <v>17338</v>
      </c>
      <c r="L160" s="173">
        <v>14140</v>
      </c>
      <c r="M160" s="120">
        <v>3198</v>
      </c>
      <c r="N160" s="100">
        <f t="shared" si="92"/>
        <v>0</v>
      </c>
      <c r="O160" s="121"/>
      <c r="P160" s="121"/>
      <c r="Q160" s="119">
        <f t="shared" si="93"/>
        <v>12726</v>
      </c>
      <c r="R160" s="119">
        <v>4829</v>
      </c>
      <c r="S160" s="120">
        <v>7897</v>
      </c>
      <c r="T160" s="119"/>
      <c r="U160" s="100">
        <f t="shared" si="94"/>
        <v>8500</v>
      </c>
      <c r="V160" s="191">
        <f>0+0+0+0+790</f>
        <v>790</v>
      </c>
      <c r="W160" s="191">
        <f>0+0+0+0+7710</f>
        <v>7710</v>
      </c>
      <c r="X160" s="100">
        <f t="shared" si="95"/>
        <v>8500</v>
      </c>
      <c r="Y160" s="191">
        <f>0+0+0+0+747+43</f>
        <v>790</v>
      </c>
      <c r="Z160" s="191">
        <f>0+0+0+0+7710</f>
        <v>7710</v>
      </c>
      <c r="AA160" s="119">
        <f t="shared" si="96"/>
        <v>4226</v>
      </c>
      <c r="AB160" s="209">
        <v>4039</v>
      </c>
      <c r="AC160" s="209">
        <v>187</v>
      </c>
      <c r="AD160" s="209"/>
      <c r="AE160" s="100">
        <f t="shared" si="97"/>
        <v>2341</v>
      </c>
      <c r="AF160" s="209">
        <v>2341</v>
      </c>
      <c r="AG160" s="209"/>
      <c r="AH160" s="119">
        <f t="shared" si="98"/>
        <v>14075</v>
      </c>
      <c r="AI160" s="209">
        <v>6178</v>
      </c>
      <c r="AJ160" s="209">
        <v>7897</v>
      </c>
      <c r="AK160" s="209"/>
      <c r="AL160" s="119">
        <f t="shared" si="99"/>
        <v>14075</v>
      </c>
      <c r="AM160" s="119">
        <v>6178</v>
      </c>
      <c r="AN160" s="120">
        <v>7897</v>
      </c>
      <c r="AO160" s="119"/>
      <c r="AP160" s="119">
        <f t="shared" si="100"/>
        <v>14075</v>
      </c>
      <c r="AQ160" s="119">
        <f>790+4039</f>
        <v>4829</v>
      </c>
      <c r="AR160" s="120">
        <v>9246</v>
      </c>
      <c r="AS160" s="119"/>
      <c r="AT160" s="54">
        <f t="shared" si="86"/>
        <v>1349</v>
      </c>
      <c r="AU160" s="142" t="s">
        <v>3550</v>
      </c>
      <c r="AV160" s="210"/>
      <c r="AW160">
        <v>1</v>
      </c>
      <c r="AX160">
        <f t="shared" si="90"/>
        <v>1</v>
      </c>
      <c r="AZ160" s="100">
        <f t="shared" si="101"/>
        <v>12726</v>
      </c>
      <c r="BA160" s="145">
        <f t="shared" si="88"/>
        <v>4829</v>
      </c>
      <c r="BB160" s="145">
        <f t="shared" si="89"/>
        <v>7897</v>
      </c>
    </row>
    <row r="161" spans="1:54" ht="79.5" customHeight="1">
      <c r="A161" s="155">
        <v>89</v>
      </c>
      <c r="B161" s="169" t="s">
        <v>3983</v>
      </c>
      <c r="C161" s="162" t="s">
        <v>116</v>
      </c>
      <c r="D161" s="175" t="s">
        <v>3984</v>
      </c>
      <c r="E161" s="162">
        <v>2018</v>
      </c>
      <c r="F161" s="168" t="s">
        <v>3985</v>
      </c>
      <c r="G161" s="100">
        <f t="shared" si="85"/>
        <v>6970</v>
      </c>
      <c r="H161" s="173">
        <v>5568</v>
      </c>
      <c r="I161" s="120">
        <v>1402</v>
      </c>
      <c r="J161" s="197" t="s">
        <v>3986</v>
      </c>
      <c r="K161" s="100">
        <f t="shared" si="91"/>
        <v>6081</v>
      </c>
      <c r="L161" s="173">
        <v>4761</v>
      </c>
      <c r="M161" s="120">
        <v>1320</v>
      </c>
      <c r="N161" s="100">
        <f t="shared" si="92"/>
        <v>0</v>
      </c>
      <c r="O161" s="121"/>
      <c r="P161" s="121"/>
      <c r="Q161" s="119">
        <f t="shared" si="93"/>
        <v>4761</v>
      </c>
      <c r="R161" s="119">
        <v>2506</v>
      </c>
      <c r="S161" s="120">
        <v>2255</v>
      </c>
      <c r="T161" s="119"/>
      <c r="U161" s="100">
        <f t="shared" si="94"/>
        <v>3715</v>
      </c>
      <c r="V161" s="191">
        <f>0+0+0+0+1460</f>
        <v>1460</v>
      </c>
      <c r="W161" s="191">
        <f>0+0+0+0+2255</f>
        <v>2255</v>
      </c>
      <c r="X161" s="100">
        <f t="shared" si="95"/>
        <v>3715</v>
      </c>
      <c r="Y161" s="191">
        <f>0+0+0+0+1337+123</f>
        <v>1460</v>
      </c>
      <c r="Z161" s="191">
        <f>0+0+0+0+2255</f>
        <v>2255</v>
      </c>
      <c r="AA161" s="119">
        <f t="shared" si="96"/>
        <v>997</v>
      </c>
      <c r="AB161" s="209">
        <v>997</v>
      </c>
      <c r="AC161" s="209"/>
      <c r="AD161" s="209"/>
      <c r="AE161" s="100">
        <f t="shared" si="97"/>
        <v>226</v>
      </c>
      <c r="AF161" s="209">
        <v>226</v>
      </c>
      <c r="AG161" s="209"/>
      <c r="AH161" s="119">
        <f t="shared" si="98"/>
        <v>4694</v>
      </c>
      <c r="AI161" s="209">
        <v>2439</v>
      </c>
      <c r="AJ161" s="209">
        <v>2255</v>
      </c>
      <c r="AK161" s="209"/>
      <c r="AL161" s="119">
        <f t="shared" si="99"/>
        <v>4712</v>
      </c>
      <c r="AM161" s="119">
        <f>AB161+Y161</f>
        <v>2457</v>
      </c>
      <c r="AN161" s="120">
        <f>AC161+Z161</f>
        <v>2255</v>
      </c>
      <c r="AO161" s="119"/>
      <c r="AP161" s="119">
        <f t="shared" si="100"/>
        <v>4712</v>
      </c>
      <c r="AQ161" s="119">
        <v>2457</v>
      </c>
      <c r="AR161" s="120">
        <v>2255</v>
      </c>
      <c r="AS161" s="119"/>
      <c r="AT161" s="54">
        <f t="shared" si="86"/>
        <v>-49</v>
      </c>
      <c r="AU161" s="142" t="s">
        <v>3550</v>
      </c>
      <c r="AV161" s="210"/>
      <c r="AW161">
        <v>1</v>
      </c>
      <c r="AX161">
        <f t="shared" si="90"/>
        <v>1</v>
      </c>
      <c r="AZ161" s="100">
        <f t="shared" si="101"/>
        <v>4712</v>
      </c>
      <c r="BA161" s="145">
        <f t="shared" si="88"/>
        <v>2457</v>
      </c>
      <c r="BB161" s="145">
        <f t="shared" si="89"/>
        <v>2255</v>
      </c>
    </row>
    <row r="162" spans="1:54" ht="48" customHeight="1">
      <c r="A162" s="155">
        <v>90</v>
      </c>
      <c r="B162" s="169" t="s">
        <v>3987</v>
      </c>
      <c r="C162" s="162" t="s">
        <v>116</v>
      </c>
      <c r="D162" s="175" t="s">
        <v>3988</v>
      </c>
      <c r="E162" s="162" t="s">
        <v>156</v>
      </c>
      <c r="F162" s="168" t="s">
        <v>3989</v>
      </c>
      <c r="G162" s="100">
        <f t="shared" si="85"/>
        <v>4600</v>
      </c>
      <c r="H162" s="173">
        <v>3811</v>
      </c>
      <c r="I162" s="120">
        <v>789</v>
      </c>
      <c r="J162" s="164" t="s">
        <v>3990</v>
      </c>
      <c r="K162" s="100">
        <f t="shared" si="91"/>
        <v>2207</v>
      </c>
      <c r="L162" s="173">
        <v>1723</v>
      </c>
      <c r="M162" s="120">
        <v>484</v>
      </c>
      <c r="N162" s="100">
        <f t="shared" si="92"/>
        <v>0</v>
      </c>
      <c r="O162" s="121"/>
      <c r="P162" s="121"/>
      <c r="Q162" s="119">
        <f t="shared" si="93"/>
        <v>1723</v>
      </c>
      <c r="R162" s="119">
        <v>1723</v>
      </c>
      <c r="S162" s="120">
        <v>0</v>
      </c>
      <c r="T162" s="119"/>
      <c r="U162" s="100">
        <f t="shared" si="94"/>
        <v>1723</v>
      </c>
      <c r="V162" s="191">
        <f>0+0+0+0+1723</f>
        <v>1723</v>
      </c>
      <c r="W162" s="191">
        <f t="shared" si="102"/>
        <v>0</v>
      </c>
      <c r="X162" s="100">
        <f t="shared" si="95"/>
        <v>1723</v>
      </c>
      <c r="Y162" s="191">
        <f>0+0+0+0+1415+308</f>
        <v>1723</v>
      </c>
      <c r="Z162" s="191">
        <f t="shared" si="103"/>
        <v>0</v>
      </c>
      <c r="AA162" s="119">
        <f t="shared" si="96"/>
        <v>0</v>
      </c>
      <c r="AB162" s="209"/>
      <c r="AC162" s="209"/>
      <c r="AD162" s="209"/>
      <c r="AE162" s="100">
        <f t="shared" si="97"/>
        <v>0</v>
      </c>
      <c r="AF162" s="209"/>
      <c r="AG162" s="209"/>
      <c r="AH162" s="119">
        <f t="shared" si="98"/>
        <v>1716</v>
      </c>
      <c r="AI162" s="209">
        <v>1716</v>
      </c>
      <c r="AJ162" s="209"/>
      <c r="AK162" s="209"/>
      <c r="AL162" s="119">
        <f t="shared" si="99"/>
        <v>1723</v>
      </c>
      <c r="AM162" s="119">
        <v>1723</v>
      </c>
      <c r="AN162" s="120">
        <v>0</v>
      </c>
      <c r="AO162" s="119"/>
      <c r="AP162" s="119">
        <f t="shared" si="100"/>
        <v>1723</v>
      </c>
      <c r="AQ162" s="119">
        <v>1723</v>
      </c>
      <c r="AR162" s="120">
        <v>0</v>
      </c>
      <c r="AS162" s="119"/>
      <c r="AT162" s="54">
        <f t="shared" si="86"/>
        <v>0</v>
      </c>
      <c r="AU162" s="142" t="s">
        <v>3550</v>
      </c>
      <c r="AV162" s="210"/>
      <c r="AW162">
        <v>1</v>
      </c>
      <c r="AX162">
        <f t="shared" si="90"/>
        <v>1</v>
      </c>
      <c r="AZ162" s="100">
        <f t="shared" si="101"/>
        <v>1723</v>
      </c>
      <c r="BA162" s="145">
        <f t="shared" si="88"/>
        <v>1723</v>
      </c>
      <c r="BB162" s="145">
        <f t="shared" si="89"/>
        <v>0</v>
      </c>
    </row>
    <row r="163" spans="1:54" ht="79.5" customHeight="1">
      <c r="A163" s="155">
        <v>91</v>
      </c>
      <c r="B163" s="169" t="s">
        <v>3991</v>
      </c>
      <c r="C163" s="162" t="s">
        <v>116</v>
      </c>
      <c r="D163" s="175" t="s">
        <v>3992</v>
      </c>
      <c r="E163" s="162" t="s">
        <v>702</v>
      </c>
      <c r="F163" s="168" t="s">
        <v>3993</v>
      </c>
      <c r="G163" s="100">
        <f t="shared" si="85"/>
        <v>18676</v>
      </c>
      <c r="H163" s="173">
        <v>15435</v>
      </c>
      <c r="I163" s="120">
        <v>3241</v>
      </c>
      <c r="J163" s="164" t="s">
        <v>3994</v>
      </c>
      <c r="K163" s="100">
        <f t="shared" si="91"/>
        <v>18676</v>
      </c>
      <c r="L163" s="173">
        <v>14667</v>
      </c>
      <c r="M163" s="120">
        <v>4009</v>
      </c>
      <c r="N163" s="100">
        <f t="shared" si="92"/>
        <v>0</v>
      </c>
      <c r="O163" s="121"/>
      <c r="P163" s="121"/>
      <c r="Q163" s="119">
        <f t="shared" si="93"/>
        <v>13200</v>
      </c>
      <c r="R163" s="119">
        <v>6634</v>
      </c>
      <c r="S163" s="120">
        <v>6566</v>
      </c>
      <c r="T163" s="119"/>
      <c r="U163" s="100">
        <f t="shared" si="94"/>
        <v>7499</v>
      </c>
      <c r="V163" s="191">
        <f>0+0+0+0+1118</f>
        <v>1118</v>
      </c>
      <c r="W163" s="191">
        <f>0+0+0+0+6381</f>
        <v>6381</v>
      </c>
      <c r="X163" s="100">
        <f t="shared" si="95"/>
        <v>7499</v>
      </c>
      <c r="Y163" s="191">
        <f>0+0+0+0+1118</f>
        <v>1118</v>
      </c>
      <c r="Z163" s="191">
        <f>0+0+0+0+6381</f>
        <v>6381</v>
      </c>
      <c r="AA163" s="119">
        <f t="shared" si="96"/>
        <v>5610</v>
      </c>
      <c r="AB163" s="209">
        <v>4044</v>
      </c>
      <c r="AC163" s="209">
        <v>1566</v>
      </c>
      <c r="AD163" s="209"/>
      <c r="AE163" s="100">
        <f t="shared" si="97"/>
        <v>2400</v>
      </c>
      <c r="AF163" s="209">
        <v>1126</v>
      </c>
      <c r="AG163" s="209">
        <v>1274</v>
      </c>
      <c r="AH163" s="119">
        <f t="shared" si="98"/>
        <v>14339</v>
      </c>
      <c r="AI163" s="209">
        <v>7270</v>
      </c>
      <c r="AJ163" s="209">
        <v>7069</v>
      </c>
      <c r="AK163" s="209"/>
      <c r="AL163" s="119">
        <f t="shared" si="99"/>
        <v>14339</v>
      </c>
      <c r="AM163" s="119">
        <f>14339-7947</f>
        <v>6392</v>
      </c>
      <c r="AN163" s="120">
        <f>AC163+Z163</f>
        <v>7947</v>
      </c>
      <c r="AO163" s="119"/>
      <c r="AP163" s="119">
        <f t="shared" si="100"/>
        <v>14339</v>
      </c>
      <c r="AQ163" s="119">
        <f>1118+4044</f>
        <v>5162</v>
      </c>
      <c r="AR163" s="120">
        <v>9177</v>
      </c>
      <c r="AS163" s="119"/>
      <c r="AT163" s="54">
        <f t="shared" si="86"/>
        <v>1139</v>
      </c>
      <c r="AU163" s="142" t="s">
        <v>3550</v>
      </c>
      <c r="AV163" s="210"/>
      <c r="AW163">
        <v>1</v>
      </c>
      <c r="AX163">
        <f t="shared" si="90"/>
        <v>1</v>
      </c>
      <c r="AZ163" s="100">
        <f t="shared" si="101"/>
        <v>13109</v>
      </c>
      <c r="BA163" s="145">
        <f t="shared" si="88"/>
        <v>5162</v>
      </c>
      <c r="BB163" s="145">
        <f t="shared" si="89"/>
        <v>7947</v>
      </c>
    </row>
    <row r="164" spans="1:54" ht="60.95" customHeight="1">
      <c r="A164" s="155">
        <v>92</v>
      </c>
      <c r="B164" s="169" t="s">
        <v>3995</v>
      </c>
      <c r="C164" s="162" t="s">
        <v>116</v>
      </c>
      <c r="D164" s="175" t="s">
        <v>3996</v>
      </c>
      <c r="E164" s="162" t="s">
        <v>702</v>
      </c>
      <c r="F164" s="168" t="s">
        <v>3997</v>
      </c>
      <c r="G164" s="100">
        <f t="shared" si="85"/>
        <v>15750</v>
      </c>
      <c r="H164" s="173">
        <v>14138</v>
      </c>
      <c r="I164" s="173">
        <v>1612</v>
      </c>
      <c r="J164" s="198" t="s">
        <v>3998</v>
      </c>
      <c r="K164" s="199">
        <v>13734</v>
      </c>
      <c r="L164" s="199">
        <v>11174</v>
      </c>
      <c r="M164" s="200">
        <v>2560</v>
      </c>
      <c r="N164" s="100">
        <f t="shared" si="92"/>
        <v>0</v>
      </c>
      <c r="O164" s="121"/>
      <c r="P164" s="121"/>
      <c r="Q164" s="119">
        <f t="shared" si="93"/>
        <v>12000</v>
      </c>
      <c r="R164" s="119">
        <v>2000</v>
      </c>
      <c r="S164" s="120">
        <v>10000</v>
      </c>
      <c r="T164" s="119"/>
      <c r="U164" s="100">
        <f t="shared" si="94"/>
        <v>0</v>
      </c>
      <c r="V164" s="191">
        <f t="shared" ref="V164:Z178" si="104">0+0+0+0</f>
        <v>0</v>
      </c>
      <c r="W164" s="191">
        <f t="shared" si="104"/>
        <v>0</v>
      </c>
      <c r="X164" s="100">
        <f t="shared" si="95"/>
        <v>0</v>
      </c>
      <c r="Y164" s="191">
        <f t="shared" si="104"/>
        <v>0</v>
      </c>
      <c r="Z164" s="191">
        <f t="shared" si="104"/>
        <v>0</v>
      </c>
      <c r="AA164" s="119">
        <f t="shared" si="96"/>
        <v>4000</v>
      </c>
      <c r="AB164" s="121">
        <v>2000</v>
      </c>
      <c r="AC164" s="121">
        <v>2000</v>
      </c>
      <c r="AD164" s="121"/>
      <c r="AE164" s="100">
        <f t="shared" si="97"/>
        <v>3405</v>
      </c>
      <c r="AF164" s="121">
        <v>2000</v>
      </c>
      <c r="AG164" s="121">
        <v>1405</v>
      </c>
      <c r="AH164" s="119">
        <f t="shared" si="98"/>
        <v>10842</v>
      </c>
      <c r="AI164" s="121">
        <v>2000</v>
      </c>
      <c r="AJ164" s="121">
        <v>8842</v>
      </c>
      <c r="AK164" s="121"/>
      <c r="AL164" s="119">
        <f t="shared" si="99"/>
        <v>10842</v>
      </c>
      <c r="AM164" s="119">
        <v>2000</v>
      </c>
      <c r="AN164" s="120">
        <v>8842</v>
      </c>
      <c r="AO164" s="119"/>
      <c r="AP164" s="119">
        <f t="shared" si="100"/>
        <v>10842</v>
      </c>
      <c r="AQ164" s="119">
        <v>2000</v>
      </c>
      <c r="AR164" s="120">
        <v>8842</v>
      </c>
      <c r="AS164" s="119"/>
      <c r="AT164" s="54">
        <f t="shared" si="86"/>
        <v>-1158</v>
      </c>
      <c r="AU164" s="139" t="s">
        <v>3550</v>
      </c>
      <c r="AV164" s="193"/>
      <c r="AW164">
        <v>1</v>
      </c>
      <c r="AX164">
        <f t="shared" si="90"/>
        <v>1</v>
      </c>
      <c r="AZ164" s="100">
        <f t="shared" si="101"/>
        <v>4000</v>
      </c>
      <c r="BA164" s="145">
        <f t="shared" si="88"/>
        <v>2000</v>
      </c>
      <c r="BB164" s="145">
        <f t="shared" si="89"/>
        <v>2000</v>
      </c>
    </row>
    <row r="165" spans="1:54" ht="65.099999999999994" customHeight="1">
      <c r="A165" s="155">
        <v>93</v>
      </c>
      <c r="B165" s="169" t="s">
        <v>3999</v>
      </c>
      <c r="C165" s="162" t="s">
        <v>116</v>
      </c>
      <c r="D165" s="175" t="s">
        <v>4000</v>
      </c>
      <c r="E165" s="162" t="s">
        <v>702</v>
      </c>
      <c r="F165" s="168" t="s">
        <v>4001</v>
      </c>
      <c r="G165" s="100">
        <f t="shared" si="85"/>
        <v>11972</v>
      </c>
      <c r="H165" s="173">
        <v>9961</v>
      </c>
      <c r="I165" s="173">
        <v>2011</v>
      </c>
      <c r="J165" s="198" t="s">
        <v>4002</v>
      </c>
      <c r="K165" s="199">
        <f>+L165+M165</f>
        <v>10520</v>
      </c>
      <c r="L165" s="199">
        <v>8551</v>
      </c>
      <c r="M165" s="200">
        <v>1969</v>
      </c>
      <c r="N165" s="100">
        <f t="shared" si="92"/>
        <v>0</v>
      </c>
      <c r="O165" s="121"/>
      <c r="P165" s="121"/>
      <c r="Q165" s="119">
        <f t="shared" si="93"/>
        <v>8500</v>
      </c>
      <c r="R165" s="119">
        <v>2000</v>
      </c>
      <c r="S165" s="120">
        <v>6500</v>
      </c>
      <c r="T165" s="119"/>
      <c r="U165" s="100">
        <f t="shared" si="94"/>
        <v>0</v>
      </c>
      <c r="V165" s="191">
        <f t="shared" si="104"/>
        <v>0</v>
      </c>
      <c r="W165" s="191">
        <f t="shared" si="104"/>
        <v>0</v>
      </c>
      <c r="X165" s="100">
        <f t="shared" si="95"/>
        <v>0</v>
      </c>
      <c r="Y165" s="191">
        <f t="shared" si="104"/>
        <v>0</v>
      </c>
      <c r="Z165" s="191">
        <f t="shared" si="104"/>
        <v>0</v>
      </c>
      <c r="AA165" s="119">
        <f t="shared" si="96"/>
        <v>3000</v>
      </c>
      <c r="AB165" s="121">
        <v>2000</v>
      </c>
      <c r="AC165" s="121">
        <v>1000</v>
      </c>
      <c r="AD165" s="121"/>
      <c r="AE165" s="100">
        <f t="shared" si="97"/>
        <v>3000</v>
      </c>
      <c r="AF165" s="121">
        <v>2000</v>
      </c>
      <c r="AG165" s="121">
        <v>1000</v>
      </c>
      <c r="AH165" s="119">
        <f t="shared" si="98"/>
        <v>8550</v>
      </c>
      <c r="AI165" s="121">
        <v>2050</v>
      </c>
      <c r="AJ165" s="121">
        <v>6500</v>
      </c>
      <c r="AK165" s="121"/>
      <c r="AL165" s="119">
        <f t="shared" si="99"/>
        <v>8550</v>
      </c>
      <c r="AM165" s="119">
        <v>2050</v>
      </c>
      <c r="AN165" s="120">
        <v>6500</v>
      </c>
      <c r="AO165" s="119"/>
      <c r="AP165" s="119">
        <f t="shared" si="100"/>
        <v>8550</v>
      </c>
      <c r="AQ165" s="119">
        <v>2050</v>
      </c>
      <c r="AR165" s="120">
        <v>6500</v>
      </c>
      <c r="AS165" s="119"/>
      <c r="AT165" s="54">
        <f t="shared" si="86"/>
        <v>50</v>
      </c>
      <c r="AU165" s="139" t="s">
        <v>3550</v>
      </c>
      <c r="AV165" s="193"/>
      <c r="AW165">
        <v>1</v>
      </c>
      <c r="AX165">
        <f t="shared" si="90"/>
        <v>1</v>
      </c>
      <c r="AZ165" s="100">
        <f t="shared" si="101"/>
        <v>3000</v>
      </c>
      <c r="BA165" s="145">
        <f t="shared" si="88"/>
        <v>2000</v>
      </c>
      <c r="BB165" s="145">
        <f t="shared" si="89"/>
        <v>1000</v>
      </c>
    </row>
    <row r="166" spans="1:54" ht="60.95" customHeight="1">
      <c r="A166" s="155">
        <v>94</v>
      </c>
      <c r="B166" s="169" t="s">
        <v>4003</v>
      </c>
      <c r="C166" s="162" t="s">
        <v>116</v>
      </c>
      <c r="D166" s="175" t="s">
        <v>4004</v>
      </c>
      <c r="E166" s="162" t="s">
        <v>702</v>
      </c>
      <c r="F166" s="168" t="s">
        <v>4005</v>
      </c>
      <c r="G166" s="100">
        <f t="shared" si="85"/>
        <v>19676</v>
      </c>
      <c r="H166" s="173">
        <v>16261</v>
      </c>
      <c r="I166" s="173">
        <v>3415</v>
      </c>
      <c r="J166" s="198" t="s">
        <v>4006</v>
      </c>
      <c r="K166" s="199">
        <f t="shared" ref="K166:K175" si="105">L166+M166</f>
        <v>26132</v>
      </c>
      <c r="L166" s="199">
        <v>19240</v>
      </c>
      <c r="M166" s="200">
        <f>26132-19240</f>
        <v>6892</v>
      </c>
      <c r="N166" s="100">
        <f t="shared" si="92"/>
        <v>0</v>
      </c>
      <c r="O166" s="121"/>
      <c r="P166" s="121"/>
      <c r="Q166" s="119">
        <f t="shared" si="93"/>
        <v>14000</v>
      </c>
      <c r="R166" s="119">
        <v>2000</v>
      </c>
      <c r="S166" s="120">
        <v>12000</v>
      </c>
      <c r="T166" s="119"/>
      <c r="U166" s="100">
        <f t="shared" si="94"/>
        <v>0</v>
      </c>
      <c r="V166" s="191">
        <f t="shared" si="104"/>
        <v>0</v>
      </c>
      <c r="W166" s="191">
        <f t="shared" si="104"/>
        <v>0</v>
      </c>
      <c r="X166" s="100">
        <f t="shared" si="95"/>
        <v>0</v>
      </c>
      <c r="Y166" s="191">
        <f t="shared" si="104"/>
        <v>0</v>
      </c>
      <c r="Z166" s="191">
        <f t="shared" si="104"/>
        <v>0</v>
      </c>
      <c r="AA166" s="119">
        <f t="shared" si="96"/>
        <v>5000</v>
      </c>
      <c r="AB166" s="121">
        <v>2000</v>
      </c>
      <c r="AC166" s="121">
        <v>3000</v>
      </c>
      <c r="AD166" s="121"/>
      <c r="AE166" s="100">
        <f t="shared" si="97"/>
        <v>0</v>
      </c>
      <c r="AF166" s="121">
        <v>0</v>
      </c>
      <c r="AG166" s="121">
        <v>0</v>
      </c>
      <c r="AH166" s="119">
        <f t="shared" si="98"/>
        <v>15167</v>
      </c>
      <c r="AI166" s="121">
        <v>2360</v>
      </c>
      <c r="AJ166" s="121">
        <v>12807</v>
      </c>
      <c r="AK166" s="121"/>
      <c r="AL166" s="119">
        <f t="shared" si="99"/>
        <v>15167</v>
      </c>
      <c r="AM166" s="119">
        <v>2360</v>
      </c>
      <c r="AN166" s="120">
        <v>12807</v>
      </c>
      <c r="AO166" s="119"/>
      <c r="AP166" s="119">
        <f t="shared" si="100"/>
        <v>15167</v>
      </c>
      <c r="AQ166" s="119">
        <v>2000</v>
      </c>
      <c r="AR166" s="120">
        <v>13167</v>
      </c>
      <c r="AS166" s="119"/>
      <c r="AT166" s="54">
        <f t="shared" si="86"/>
        <v>1167</v>
      </c>
      <c r="AU166" s="139" t="s">
        <v>3550</v>
      </c>
      <c r="AV166" s="193"/>
      <c r="AW166">
        <v>1</v>
      </c>
      <c r="AX166">
        <f t="shared" si="90"/>
        <v>1</v>
      </c>
      <c r="AZ166" s="100">
        <f t="shared" si="101"/>
        <v>5000</v>
      </c>
      <c r="BA166" s="145">
        <f t="shared" si="88"/>
        <v>2000</v>
      </c>
      <c r="BB166" s="145">
        <f t="shared" si="89"/>
        <v>3000</v>
      </c>
    </row>
    <row r="167" spans="1:54" ht="54.95" customHeight="1">
      <c r="A167" s="155">
        <v>95</v>
      </c>
      <c r="B167" s="169" t="s">
        <v>4007</v>
      </c>
      <c r="C167" s="162" t="s">
        <v>116</v>
      </c>
      <c r="D167" s="175" t="s">
        <v>4008</v>
      </c>
      <c r="E167" s="162" t="s">
        <v>702</v>
      </c>
      <c r="F167" s="168" t="s">
        <v>4009</v>
      </c>
      <c r="G167" s="100">
        <f t="shared" si="85"/>
        <v>10048</v>
      </c>
      <c r="H167" s="173">
        <v>7943</v>
      </c>
      <c r="I167" s="173">
        <v>2105</v>
      </c>
      <c r="J167" s="198" t="s">
        <v>4010</v>
      </c>
      <c r="K167" s="199">
        <f t="shared" si="105"/>
        <v>13682</v>
      </c>
      <c r="L167" s="199">
        <v>11138</v>
      </c>
      <c r="M167" s="200">
        <v>2544</v>
      </c>
      <c r="N167" s="100">
        <f t="shared" si="92"/>
        <v>0</v>
      </c>
      <c r="O167" s="121"/>
      <c r="P167" s="121"/>
      <c r="Q167" s="119">
        <f t="shared" si="93"/>
        <v>7000</v>
      </c>
      <c r="R167" s="119">
        <v>1000</v>
      </c>
      <c r="S167" s="120">
        <v>6000</v>
      </c>
      <c r="T167" s="119"/>
      <c r="U167" s="100">
        <f t="shared" si="94"/>
        <v>0</v>
      </c>
      <c r="V167" s="191">
        <f t="shared" si="104"/>
        <v>0</v>
      </c>
      <c r="W167" s="191">
        <f t="shared" si="104"/>
        <v>0</v>
      </c>
      <c r="X167" s="100">
        <f t="shared" si="95"/>
        <v>0</v>
      </c>
      <c r="Y167" s="191">
        <f t="shared" si="104"/>
        <v>0</v>
      </c>
      <c r="Z167" s="191">
        <f t="shared" si="104"/>
        <v>0</v>
      </c>
      <c r="AA167" s="119">
        <f t="shared" si="96"/>
        <v>5000</v>
      </c>
      <c r="AB167" s="121">
        <v>1983</v>
      </c>
      <c r="AC167" s="121">
        <v>3017</v>
      </c>
      <c r="AD167" s="121"/>
      <c r="AE167" s="100">
        <f t="shared" si="97"/>
        <v>3239</v>
      </c>
      <c r="AF167" s="121">
        <v>1239</v>
      </c>
      <c r="AG167" s="121">
        <v>2000</v>
      </c>
      <c r="AH167" s="119">
        <f t="shared" si="98"/>
        <v>8777</v>
      </c>
      <c r="AI167" s="121">
        <v>2777</v>
      </c>
      <c r="AJ167" s="121">
        <v>6000</v>
      </c>
      <c r="AK167" s="121"/>
      <c r="AL167" s="119">
        <f t="shared" si="99"/>
        <v>8777</v>
      </c>
      <c r="AM167" s="119">
        <v>2777</v>
      </c>
      <c r="AN167" s="120">
        <v>6000</v>
      </c>
      <c r="AO167" s="119"/>
      <c r="AP167" s="119">
        <f t="shared" si="100"/>
        <v>8777</v>
      </c>
      <c r="AQ167" s="119">
        <v>1983</v>
      </c>
      <c r="AR167" s="120">
        <v>6794</v>
      </c>
      <c r="AS167" s="119"/>
      <c r="AT167" s="54">
        <f t="shared" si="86"/>
        <v>1777</v>
      </c>
      <c r="AU167" s="139" t="s">
        <v>3550</v>
      </c>
      <c r="AV167" s="193"/>
      <c r="AW167">
        <v>1</v>
      </c>
      <c r="AX167">
        <f t="shared" si="90"/>
        <v>1</v>
      </c>
      <c r="AZ167" s="100">
        <f t="shared" si="101"/>
        <v>5000</v>
      </c>
      <c r="BA167" s="145">
        <f t="shared" si="88"/>
        <v>1983</v>
      </c>
      <c r="BB167" s="145">
        <f t="shared" si="89"/>
        <v>3017</v>
      </c>
    </row>
    <row r="168" spans="1:54" ht="79.5" customHeight="1">
      <c r="A168" s="155">
        <v>96</v>
      </c>
      <c r="B168" s="169" t="s">
        <v>4011</v>
      </c>
      <c r="C168" s="162" t="s">
        <v>116</v>
      </c>
      <c r="D168" s="175" t="s">
        <v>4012</v>
      </c>
      <c r="E168" s="162" t="s">
        <v>101</v>
      </c>
      <c r="F168" s="168" t="s">
        <v>4013</v>
      </c>
      <c r="G168" s="100">
        <f t="shared" si="85"/>
        <v>28007</v>
      </c>
      <c r="H168" s="173">
        <v>22140</v>
      </c>
      <c r="I168" s="173">
        <v>5867</v>
      </c>
      <c r="J168" s="198" t="s">
        <v>4014</v>
      </c>
      <c r="K168" s="199">
        <f t="shared" si="105"/>
        <v>28003</v>
      </c>
      <c r="L168" s="199">
        <v>22139</v>
      </c>
      <c r="M168" s="200">
        <v>5864</v>
      </c>
      <c r="N168" s="100">
        <f t="shared" si="92"/>
        <v>0</v>
      </c>
      <c r="O168" s="121"/>
      <c r="P168" s="121"/>
      <c r="Q168" s="119">
        <f t="shared" si="93"/>
        <v>15000</v>
      </c>
      <c r="R168" s="119">
        <v>2000</v>
      </c>
      <c r="S168" s="120">
        <v>13000</v>
      </c>
      <c r="T168" s="119"/>
      <c r="U168" s="100">
        <f t="shared" si="94"/>
        <v>0</v>
      </c>
      <c r="V168" s="191">
        <f t="shared" si="104"/>
        <v>0</v>
      </c>
      <c r="W168" s="191">
        <f t="shared" si="104"/>
        <v>0</v>
      </c>
      <c r="X168" s="100">
        <f t="shared" si="95"/>
        <v>0</v>
      </c>
      <c r="Y168" s="191">
        <f t="shared" si="104"/>
        <v>0</v>
      </c>
      <c r="Z168" s="191">
        <f t="shared" si="104"/>
        <v>0</v>
      </c>
      <c r="AA168" s="119">
        <f t="shared" si="96"/>
        <v>8073</v>
      </c>
      <c r="AB168" s="121">
        <v>2000</v>
      </c>
      <c r="AC168" s="121">
        <v>6073</v>
      </c>
      <c r="AD168" s="121"/>
      <c r="AE168" s="100">
        <f t="shared" si="97"/>
        <v>6660</v>
      </c>
      <c r="AF168" s="121">
        <v>660</v>
      </c>
      <c r="AG168" s="121">
        <v>6000</v>
      </c>
      <c r="AH168" s="119">
        <f t="shared" si="98"/>
        <v>15000</v>
      </c>
      <c r="AI168" s="121">
        <v>2000</v>
      </c>
      <c r="AJ168" s="121">
        <v>13000</v>
      </c>
      <c r="AK168" s="121"/>
      <c r="AL168" s="119">
        <f t="shared" si="99"/>
        <v>15000</v>
      </c>
      <c r="AM168" s="119">
        <v>2000</v>
      </c>
      <c r="AN168" s="120">
        <v>13000</v>
      </c>
      <c r="AO168" s="119"/>
      <c r="AP168" s="119">
        <f t="shared" si="100"/>
        <v>15000</v>
      </c>
      <c r="AQ168" s="119">
        <v>2000</v>
      </c>
      <c r="AR168" s="120">
        <v>13000</v>
      </c>
      <c r="AS168" s="119"/>
      <c r="AT168" s="54">
        <f t="shared" si="86"/>
        <v>0</v>
      </c>
      <c r="AU168" s="139" t="s">
        <v>3550</v>
      </c>
      <c r="AV168" s="193"/>
      <c r="AW168">
        <v>1</v>
      </c>
      <c r="AX168">
        <f t="shared" si="90"/>
        <v>1</v>
      </c>
      <c r="AZ168" s="100">
        <f t="shared" si="101"/>
        <v>8073</v>
      </c>
      <c r="BA168" s="145">
        <f t="shared" si="88"/>
        <v>2000</v>
      </c>
      <c r="BB168" s="145">
        <f t="shared" si="89"/>
        <v>6073</v>
      </c>
    </row>
    <row r="169" spans="1:54" ht="79.5" customHeight="1">
      <c r="A169" s="155">
        <v>97</v>
      </c>
      <c r="B169" s="169" t="s">
        <v>4015</v>
      </c>
      <c r="C169" s="162" t="s">
        <v>116</v>
      </c>
      <c r="D169" s="175" t="s">
        <v>4016</v>
      </c>
      <c r="E169" s="162" t="s">
        <v>702</v>
      </c>
      <c r="F169" s="171" t="s">
        <v>4017</v>
      </c>
      <c r="G169" s="100">
        <f t="shared" si="85"/>
        <v>14492</v>
      </c>
      <c r="H169" s="54">
        <v>11976</v>
      </c>
      <c r="I169" s="54">
        <v>2516</v>
      </c>
      <c r="J169" s="198" t="s">
        <v>4018</v>
      </c>
      <c r="K169" s="199">
        <f t="shared" si="105"/>
        <v>14372</v>
      </c>
      <c r="L169" s="199">
        <v>11894</v>
      </c>
      <c r="M169" s="200">
        <v>2478</v>
      </c>
      <c r="N169" s="100">
        <f t="shared" si="92"/>
        <v>0</v>
      </c>
      <c r="O169" s="121"/>
      <c r="P169" s="121"/>
      <c r="Q169" s="119">
        <f t="shared" si="93"/>
        <v>10000</v>
      </c>
      <c r="R169" s="119">
        <v>2000</v>
      </c>
      <c r="S169" s="120">
        <v>8000</v>
      </c>
      <c r="T169" s="119"/>
      <c r="U169" s="100">
        <f t="shared" si="94"/>
        <v>0</v>
      </c>
      <c r="V169" s="191">
        <f t="shared" si="104"/>
        <v>0</v>
      </c>
      <c r="W169" s="191">
        <f t="shared" si="104"/>
        <v>0</v>
      </c>
      <c r="X169" s="100">
        <f t="shared" si="95"/>
        <v>0</v>
      </c>
      <c r="Y169" s="191">
        <f t="shared" si="104"/>
        <v>0</v>
      </c>
      <c r="Z169" s="191">
        <f t="shared" si="104"/>
        <v>0</v>
      </c>
      <c r="AA169" s="119">
        <f t="shared" si="96"/>
        <v>4500</v>
      </c>
      <c r="AB169" s="121">
        <v>3500</v>
      </c>
      <c r="AC169" s="121">
        <v>1000</v>
      </c>
      <c r="AD169" s="121"/>
      <c r="AE169" s="100">
        <f t="shared" si="97"/>
        <v>2551</v>
      </c>
      <c r="AF169" s="121">
        <v>2000</v>
      </c>
      <c r="AG169" s="121">
        <v>551</v>
      </c>
      <c r="AH169" s="119">
        <f t="shared" si="98"/>
        <v>10454</v>
      </c>
      <c r="AI169" s="121">
        <v>2454</v>
      </c>
      <c r="AJ169" s="121">
        <v>8000</v>
      </c>
      <c r="AK169" s="121"/>
      <c r="AL169" s="119">
        <f t="shared" si="99"/>
        <v>10454</v>
      </c>
      <c r="AM169" s="119">
        <v>2454</v>
      </c>
      <c r="AN169" s="120">
        <v>8000</v>
      </c>
      <c r="AO169" s="119"/>
      <c r="AP169" s="119">
        <f t="shared" si="100"/>
        <v>10454</v>
      </c>
      <c r="AQ169" s="119">
        <v>3500</v>
      </c>
      <c r="AR169" s="120">
        <v>6954</v>
      </c>
      <c r="AS169" s="119"/>
      <c r="AT169" s="54">
        <f t="shared" si="86"/>
        <v>454</v>
      </c>
      <c r="AU169" s="139" t="s">
        <v>3550</v>
      </c>
      <c r="AV169" s="193"/>
      <c r="AW169">
        <v>1</v>
      </c>
      <c r="AX169">
        <f t="shared" si="90"/>
        <v>1</v>
      </c>
      <c r="AZ169" s="100">
        <f t="shared" si="101"/>
        <v>4500</v>
      </c>
      <c r="BA169" s="145">
        <f t="shared" si="88"/>
        <v>3500</v>
      </c>
      <c r="BB169" s="145">
        <f t="shared" si="89"/>
        <v>1000</v>
      </c>
    </row>
    <row r="170" spans="1:54" ht="79.5" customHeight="1">
      <c r="A170" s="155">
        <v>98</v>
      </c>
      <c r="B170" s="169" t="s">
        <v>4019</v>
      </c>
      <c r="C170" s="162" t="s">
        <v>116</v>
      </c>
      <c r="D170" s="175" t="s">
        <v>4020</v>
      </c>
      <c r="E170" s="162">
        <v>2019</v>
      </c>
      <c r="F170" s="171" t="s">
        <v>4021</v>
      </c>
      <c r="G170" s="100">
        <f t="shared" si="85"/>
        <v>2600</v>
      </c>
      <c r="H170" s="173">
        <v>1860</v>
      </c>
      <c r="I170" s="173">
        <v>740</v>
      </c>
      <c r="J170" s="198" t="s">
        <v>4022</v>
      </c>
      <c r="K170" s="199">
        <f t="shared" si="105"/>
        <v>2537</v>
      </c>
      <c r="L170" s="199">
        <v>1678</v>
      </c>
      <c r="M170" s="200">
        <v>859</v>
      </c>
      <c r="N170" s="100">
        <f t="shared" si="92"/>
        <v>0</v>
      </c>
      <c r="O170" s="121"/>
      <c r="P170" s="121"/>
      <c r="Q170" s="119">
        <f t="shared" si="93"/>
        <v>1674</v>
      </c>
      <c r="R170" s="119">
        <v>1674</v>
      </c>
      <c r="S170" s="120">
        <v>0</v>
      </c>
      <c r="T170" s="119"/>
      <c r="U170" s="100">
        <f t="shared" si="94"/>
        <v>0</v>
      </c>
      <c r="V170" s="191">
        <f t="shared" si="104"/>
        <v>0</v>
      </c>
      <c r="W170" s="191">
        <f t="shared" si="104"/>
        <v>0</v>
      </c>
      <c r="X170" s="100">
        <f t="shared" si="95"/>
        <v>0</v>
      </c>
      <c r="Y170" s="191">
        <f t="shared" si="104"/>
        <v>0</v>
      </c>
      <c r="Z170" s="191">
        <f t="shared" si="104"/>
        <v>0</v>
      </c>
      <c r="AA170" s="119">
        <f t="shared" si="96"/>
        <v>1674</v>
      </c>
      <c r="AB170" s="121">
        <v>1674</v>
      </c>
      <c r="AC170" s="121"/>
      <c r="AD170" s="121"/>
      <c r="AE170" s="100">
        <f t="shared" si="97"/>
        <v>458</v>
      </c>
      <c r="AF170" s="121">
        <v>458</v>
      </c>
      <c r="AG170" s="121"/>
      <c r="AH170" s="119">
        <f t="shared" si="98"/>
        <v>1573</v>
      </c>
      <c r="AI170" s="121">
        <v>1573</v>
      </c>
      <c r="AJ170" s="121"/>
      <c r="AK170" s="121"/>
      <c r="AL170" s="119">
        <f t="shared" si="99"/>
        <v>1674</v>
      </c>
      <c r="AM170" s="119">
        <v>1674</v>
      </c>
      <c r="AN170" s="120">
        <v>0</v>
      </c>
      <c r="AO170" s="119"/>
      <c r="AP170" s="119">
        <f t="shared" si="100"/>
        <v>1674</v>
      </c>
      <c r="AQ170" s="119">
        <v>1674</v>
      </c>
      <c r="AR170" s="120">
        <v>0</v>
      </c>
      <c r="AS170" s="119"/>
      <c r="AT170" s="54">
        <f t="shared" si="86"/>
        <v>0</v>
      </c>
      <c r="AU170" s="139" t="s">
        <v>3550</v>
      </c>
      <c r="AV170" s="193"/>
      <c r="AW170">
        <v>1</v>
      </c>
      <c r="AX170">
        <f t="shared" si="90"/>
        <v>1</v>
      </c>
      <c r="AZ170" s="100">
        <f t="shared" si="101"/>
        <v>1674</v>
      </c>
      <c r="BA170" s="145">
        <f t="shared" si="88"/>
        <v>1674</v>
      </c>
      <c r="BB170" s="145">
        <f t="shared" si="89"/>
        <v>0</v>
      </c>
    </row>
    <row r="171" spans="1:54" ht="79.5" customHeight="1">
      <c r="A171" s="155">
        <v>99</v>
      </c>
      <c r="B171" s="169" t="s">
        <v>4023</v>
      </c>
      <c r="C171" s="162" t="s">
        <v>116</v>
      </c>
      <c r="D171" s="175" t="s">
        <v>4024</v>
      </c>
      <c r="E171" s="162" t="s">
        <v>702</v>
      </c>
      <c r="F171" s="171" t="s">
        <v>4025</v>
      </c>
      <c r="G171" s="100">
        <f t="shared" si="85"/>
        <v>12978</v>
      </c>
      <c r="H171" s="173">
        <v>10260</v>
      </c>
      <c r="I171" s="173">
        <v>2718</v>
      </c>
      <c r="J171" s="198" t="s">
        <v>4026</v>
      </c>
      <c r="K171" s="199">
        <f t="shared" si="105"/>
        <v>12570</v>
      </c>
      <c r="L171" s="199">
        <v>10104</v>
      </c>
      <c r="M171" s="200">
        <v>2466</v>
      </c>
      <c r="N171" s="100">
        <f t="shared" si="92"/>
        <v>0</v>
      </c>
      <c r="O171" s="121"/>
      <c r="P171" s="121"/>
      <c r="Q171" s="119">
        <f t="shared" si="93"/>
        <v>9000</v>
      </c>
      <c r="R171" s="119">
        <v>2000</v>
      </c>
      <c r="S171" s="120">
        <v>7000</v>
      </c>
      <c r="T171" s="119"/>
      <c r="U171" s="100">
        <f t="shared" si="94"/>
        <v>0</v>
      </c>
      <c r="V171" s="191">
        <f t="shared" si="104"/>
        <v>0</v>
      </c>
      <c r="W171" s="191">
        <f t="shared" si="104"/>
        <v>0</v>
      </c>
      <c r="X171" s="100">
        <f t="shared" si="95"/>
        <v>0</v>
      </c>
      <c r="Y171" s="191">
        <f t="shared" si="104"/>
        <v>0</v>
      </c>
      <c r="Z171" s="191">
        <f t="shared" si="104"/>
        <v>0</v>
      </c>
      <c r="AA171" s="119">
        <f t="shared" si="96"/>
        <v>3500</v>
      </c>
      <c r="AB171" s="121">
        <v>2000</v>
      </c>
      <c r="AC171" s="121">
        <v>1500</v>
      </c>
      <c r="AD171" s="121"/>
      <c r="AE171" s="100">
        <f t="shared" si="97"/>
        <v>2247</v>
      </c>
      <c r="AF171" s="121">
        <v>2000</v>
      </c>
      <c r="AG171" s="121">
        <v>247</v>
      </c>
      <c r="AH171" s="119">
        <f t="shared" si="98"/>
        <v>9132</v>
      </c>
      <c r="AI171" s="121">
        <v>2000</v>
      </c>
      <c r="AJ171" s="121">
        <v>7132</v>
      </c>
      <c r="AK171" s="121"/>
      <c r="AL171" s="119">
        <f t="shared" si="99"/>
        <v>9132</v>
      </c>
      <c r="AM171" s="119">
        <v>2000</v>
      </c>
      <c r="AN171" s="120">
        <v>7132</v>
      </c>
      <c r="AO171" s="119"/>
      <c r="AP171" s="119">
        <f t="shared" si="100"/>
        <v>9132</v>
      </c>
      <c r="AQ171" s="119">
        <v>2000</v>
      </c>
      <c r="AR171" s="120">
        <v>7132</v>
      </c>
      <c r="AS171" s="119"/>
      <c r="AT171" s="54">
        <f t="shared" si="86"/>
        <v>132</v>
      </c>
      <c r="AU171" s="139" t="s">
        <v>3550</v>
      </c>
      <c r="AV171" s="193"/>
      <c r="AW171">
        <v>1</v>
      </c>
      <c r="AX171">
        <f t="shared" si="90"/>
        <v>1</v>
      </c>
      <c r="AZ171" s="100">
        <f t="shared" si="101"/>
        <v>3500</v>
      </c>
      <c r="BA171" s="145">
        <f t="shared" si="88"/>
        <v>2000</v>
      </c>
      <c r="BB171" s="145">
        <f t="shared" si="89"/>
        <v>1500</v>
      </c>
    </row>
    <row r="172" spans="1:54" ht="79.5" customHeight="1">
      <c r="A172" s="155">
        <v>100</v>
      </c>
      <c r="B172" s="169" t="s">
        <v>4027</v>
      </c>
      <c r="C172" s="162" t="s">
        <v>116</v>
      </c>
      <c r="D172" s="175" t="s">
        <v>4028</v>
      </c>
      <c r="E172" s="162">
        <v>2019</v>
      </c>
      <c r="F172" s="171" t="s">
        <v>4029</v>
      </c>
      <c r="G172" s="100">
        <f t="shared" si="85"/>
        <v>528</v>
      </c>
      <c r="H172" s="173">
        <v>412</v>
      </c>
      <c r="I172" s="173">
        <v>116</v>
      </c>
      <c r="J172" s="198" t="s">
        <v>4030</v>
      </c>
      <c r="K172" s="199">
        <f t="shared" si="105"/>
        <v>357</v>
      </c>
      <c r="L172" s="199">
        <v>277</v>
      </c>
      <c r="M172" s="200">
        <f>357-277</f>
        <v>80</v>
      </c>
      <c r="N172" s="100">
        <f t="shared" si="92"/>
        <v>0</v>
      </c>
      <c r="O172" s="121"/>
      <c r="P172" s="121"/>
      <c r="Q172" s="119">
        <f t="shared" si="93"/>
        <v>371</v>
      </c>
      <c r="R172" s="119">
        <v>371</v>
      </c>
      <c r="S172" s="120">
        <v>0</v>
      </c>
      <c r="T172" s="119"/>
      <c r="U172" s="100">
        <f t="shared" si="94"/>
        <v>0</v>
      </c>
      <c r="V172" s="191">
        <f t="shared" si="104"/>
        <v>0</v>
      </c>
      <c r="W172" s="191">
        <f t="shared" si="104"/>
        <v>0</v>
      </c>
      <c r="X172" s="100">
        <f t="shared" si="95"/>
        <v>0</v>
      </c>
      <c r="Y172" s="191">
        <f t="shared" si="104"/>
        <v>0</v>
      </c>
      <c r="Z172" s="191">
        <f t="shared" si="104"/>
        <v>0</v>
      </c>
      <c r="AA172" s="119">
        <f t="shared" si="96"/>
        <v>275</v>
      </c>
      <c r="AB172" s="121">
        <v>275</v>
      </c>
      <c r="AC172" s="121"/>
      <c r="AD172" s="121"/>
      <c r="AE172" s="100">
        <f t="shared" si="97"/>
        <v>142</v>
      </c>
      <c r="AF172" s="121">
        <v>142</v>
      </c>
      <c r="AG172" s="121"/>
      <c r="AH172" s="119">
        <f t="shared" si="98"/>
        <v>275</v>
      </c>
      <c r="AI172" s="121">
        <v>275</v>
      </c>
      <c r="AJ172" s="121"/>
      <c r="AK172" s="121"/>
      <c r="AL172" s="119">
        <f t="shared" si="99"/>
        <v>275</v>
      </c>
      <c r="AM172" s="119">
        <v>275</v>
      </c>
      <c r="AN172" s="120">
        <v>0</v>
      </c>
      <c r="AO172" s="119"/>
      <c r="AP172" s="119">
        <f t="shared" si="100"/>
        <v>275</v>
      </c>
      <c r="AQ172" s="119">
        <v>275</v>
      </c>
      <c r="AR172" s="120">
        <v>0</v>
      </c>
      <c r="AS172" s="119"/>
      <c r="AT172" s="54">
        <f t="shared" si="86"/>
        <v>-96</v>
      </c>
      <c r="AU172" s="139" t="s">
        <v>3550</v>
      </c>
      <c r="AV172" s="193"/>
      <c r="AW172">
        <v>1</v>
      </c>
      <c r="AX172">
        <f t="shared" si="90"/>
        <v>1</v>
      </c>
      <c r="AZ172" s="100">
        <f t="shared" si="101"/>
        <v>275</v>
      </c>
      <c r="BA172" s="145">
        <f t="shared" si="88"/>
        <v>275</v>
      </c>
      <c r="BB172" s="145">
        <f t="shared" si="89"/>
        <v>0</v>
      </c>
    </row>
    <row r="173" spans="1:54" ht="79.5" customHeight="1">
      <c r="A173" s="155">
        <v>101</v>
      </c>
      <c r="B173" s="169" t="s">
        <v>4031</v>
      </c>
      <c r="C173" s="162" t="s">
        <v>116</v>
      </c>
      <c r="D173" s="175" t="s">
        <v>4032</v>
      </c>
      <c r="E173" s="162" t="s">
        <v>702</v>
      </c>
      <c r="F173" s="168" t="s">
        <v>4033</v>
      </c>
      <c r="G173" s="100">
        <f t="shared" si="85"/>
        <v>20727</v>
      </c>
      <c r="H173" s="173">
        <v>16948</v>
      </c>
      <c r="I173" s="173">
        <v>3779</v>
      </c>
      <c r="J173" s="198" t="s">
        <v>4034</v>
      </c>
      <c r="K173" s="199">
        <f t="shared" si="105"/>
        <v>28625</v>
      </c>
      <c r="L173" s="199">
        <v>22499</v>
      </c>
      <c r="M173" s="200">
        <v>6126</v>
      </c>
      <c r="N173" s="100">
        <f t="shared" si="92"/>
        <v>0</v>
      </c>
      <c r="O173" s="121"/>
      <c r="P173" s="121"/>
      <c r="Q173" s="119">
        <f t="shared" si="93"/>
        <v>15000</v>
      </c>
      <c r="R173" s="2276">
        <v>1955</v>
      </c>
      <c r="S173" s="2309">
        <v>13045</v>
      </c>
      <c r="T173" s="2276"/>
      <c r="U173" s="2310">
        <f t="shared" si="94"/>
        <v>0</v>
      </c>
      <c r="V173" s="2332">
        <f t="shared" si="104"/>
        <v>0</v>
      </c>
      <c r="W173" s="2332">
        <f t="shared" si="104"/>
        <v>0</v>
      </c>
      <c r="X173" s="2310">
        <f t="shared" si="95"/>
        <v>0</v>
      </c>
      <c r="Y173" s="2332">
        <f t="shared" si="104"/>
        <v>0</v>
      </c>
      <c r="Z173" s="2332">
        <f t="shared" si="104"/>
        <v>0</v>
      </c>
      <c r="AA173" s="2276">
        <f t="shared" si="96"/>
        <v>6955</v>
      </c>
      <c r="AB173" s="2311">
        <v>1955</v>
      </c>
      <c r="AC173" s="2311">
        <v>5000</v>
      </c>
      <c r="AD173" s="2311"/>
      <c r="AE173" s="2310">
        <f t="shared" si="97"/>
        <v>6220</v>
      </c>
      <c r="AF173" s="2311">
        <v>1220</v>
      </c>
      <c r="AG173" s="2311">
        <v>5000</v>
      </c>
      <c r="AH173" s="2276">
        <f t="shared" si="98"/>
        <v>15000</v>
      </c>
      <c r="AI173" s="2311">
        <v>1955</v>
      </c>
      <c r="AJ173" s="2311">
        <v>13045</v>
      </c>
      <c r="AK173" s="2311"/>
      <c r="AL173" s="2276">
        <f t="shared" si="99"/>
        <v>15000</v>
      </c>
      <c r="AM173" s="2276">
        <v>1955</v>
      </c>
      <c r="AN173" s="2309">
        <v>13045</v>
      </c>
      <c r="AO173" s="2276"/>
      <c r="AP173" s="2276">
        <f t="shared" si="100"/>
        <v>15000</v>
      </c>
      <c r="AQ173" s="2276">
        <v>1955</v>
      </c>
      <c r="AR173" s="2309">
        <v>13045</v>
      </c>
      <c r="AS173" s="119"/>
      <c r="AT173" s="54">
        <f t="shared" si="86"/>
        <v>0</v>
      </c>
      <c r="AU173" s="139" t="s">
        <v>3550</v>
      </c>
      <c r="AV173" s="193"/>
      <c r="AW173">
        <v>1</v>
      </c>
      <c r="AX173">
        <f t="shared" si="90"/>
        <v>1</v>
      </c>
      <c r="AZ173" s="100">
        <f t="shared" si="101"/>
        <v>6955</v>
      </c>
      <c r="BA173" s="145">
        <f t="shared" si="88"/>
        <v>1955</v>
      </c>
      <c r="BB173" s="145">
        <f t="shared" si="89"/>
        <v>5000</v>
      </c>
    </row>
    <row r="174" spans="1:54" ht="79.5" customHeight="1">
      <c r="A174" s="155">
        <v>102</v>
      </c>
      <c r="B174" s="169" t="s">
        <v>4035</v>
      </c>
      <c r="C174" s="162" t="s">
        <v>116</v>
      </c>
      <c r="D174" s="175" t="s">
        <v>4036</v>
      </c>
      <c r="E174" s="162" t="s">
        <v>856</v>
      </c>
      <c r="F174" s="168" t="s">
        <v>4037</v>
      </c>
      <c r="G174" s="100">
        <f t="shared" si="85"/>
        <v>11972</v>
      </c>
      <c r="H174" s="173">
        <v>9853</v>
      </c>
      <c r="I174" s="173">
        <v>2119</v>
      </c>
      <c r="J174" s="198" t="s">
        <v>4038</v>
      </c>
      <c r="K174" s="199">
        <f t="shared" si="105"/>
        <v>11000</v>
      </c>
      <c r="L174" s="199">
        <v>8910</v>
      </c>
      <c r="M174" s="200">
        <v>2090</v>
      </c>
      <c r="N174" s="100">
        <f t="shared" si="92"/>
        <v>0</v>
      </c>
      <c r="O174" s="121"/>
      <c r="P174" s="121"/>
      <c r="Q174" s="119">
        <f t="shared" si="93"/>
        <v>3000</v>
      </c>
      <c r="R174" s="2276">
        <v>1000</v>
      </c>
      <c r="S174" s="2309">
        <v>2000</v>
      </c>
      <c r="T174" s="2276"/>
      <c r="U174" s="2310">
        <f t="shared" si="94"/>
        <v>0</v>
      </c>
      <c r="V174" s="2332">
        <f t="shared" si="104"/>
        <v>0</v>
      </c>
      <c r="W174" s="2332">
        <f t="shared" si="104"/>
        <v>0</v>
      </c>
      <c r="X174" s="2310">
        <f t="shared" si="95"/>
        <v>0</v>
      </c>
      <c r="Y174" s="2332">
        <f t="shared" si="104"/>
        <v>0</v>
      </c>
      <c r="Z174" s="2332">
        <f t="shared" si="104"/>
        <v>0</v>
      </c>
      <c r="AA174" s="2276">
        <f t="shared" si="96"/>
        <v>0</v>
      </c>
      <c r="AB174" s="2311"/>
      <c r="AC174" s="2311"/>
      <c r="AD174" s="2311"/>
      <c r="AE174" s="2310">
        <f t="shared" si="97"/>
        <v>0</v>
      </c>
      <c r="AF174" s="2311"/>
      <c r="AG174" s="2311"/>
      <c r="AH174" s="2276">
        <f t="shared" si="98"/>
        <v>3000</v>
      </c>
      <c r="AI174" s="2276">
        <v>1000</v>
      </c>
      <c r="AJ174" s="2309">
        <v>2000</v>
      </c>
      <c r="AK174" s="2311"/>
      <c r="AL174" s="2276">
        <f t="shared" si="99"/>
        <v>3000</v>
      </c>
      <c r="AM174" s="2276">
        <v>1000</v>
      </c>
      <c r="AN174" s="2309">
        <v>2000</v>
      </c>
      <c r="AO174" s="2276"/>
      <c r="AP174" s="2276">
        <f t="shared" si="100"/>
        <v>3000</v>
      </c>
      <c r="AQ174" s="2276"/>
      <c r="AR174" s="2309">
        <v>3000</v>
      </c>
      <c r="AS174" s="119"/>
      <c r="AT174" s="54">
        <f t="shared" si="86"/>
        <v>0</v>
      </c>
      <c r="AU174" s="139" t="s">
        <v>3550</v>
      </c>
      <c r="AV174" s="193"/>
      <c r="AW174">
        <v>1</v>
      </c>
      <c r="AX174">
        <f t="shared" si="90"/>
        <v>1</v>
      </c>
      <c r="AZ174" s="100">
        <f t="shared" si="101"/>
        <v>0</v>
      </c>
      <c r="BA174" s="145">
        <f t="shared" si="88"/>
        <v>0</v>
      </c>
      <c r="BB174" s="145">
        <f t="shared" si="89"/>
        <v>0</v>
      </c>
    </row>
    <row r="175" spans="1:54" ht="79.5" customHeight="1">
      <c r="A175" s="155">
        <v>103</v>
      </c>
      <c r="B175" s="169" t="s">
        <v>4039</v>
      </c>
      <c r="C175" s="162" t="s">
        <v>116</v>
      </c>
      <c r="D175" s="175" t="s">
        <v>4040</v>
      </c>
      <c r="E175" s="162" t="s">
        <v>856</v>
      </c>
      <c r="F175" s="168" t="s">
        <v>4041</v>
      </c>
      <c r="G175" s="100">
        <f t="shared" si="85"/>
        <v>1650</v>
      </c>
      <c r="H175" s="173">
        <v>1388</v>
      </c>
      <c r="I175" s="173">
        <v>262</v>
      </c>
      <c r="J175" s="201" t="s">
        <v>4042</v>
      </c>
      <c r="K175" s="199">
        <f t="shared" si="105"/>
        <v>1266</v>
      </c>
      <c r="L175" s="199">
        <v>1008</v>
      </c>
      <c r="M175" s="200">
        <v>258</v>
      </c>
      <c r="N175" s="100">
        <f t="shared" si="92"/>
        <v>0</v>
      </c>
      <c r="O175" s="121"/>
      <c r="P175" s="121"/>
      <c r="Q175" s="119">
        <f t="shared" si="93"/>
        <v>1388</v>
      </c>
      <c r="R175" s="2276">
        <v>400</v>
      </c>
      <c r="S175" s="2309">
        <v>988</v>
      </c>
      <c r="T175" s="2276"/>
      <c r="U175" s="2310">
        <f t="shared" si="94"/>
        <v>0</v>
      </c>
      <c r="V175" s="2332">
        <f t="shared" si="104"/>
        <v>0</v>
      </c>
      <c r="W175" s="2332">
        <f t="shared" si="104"/>
        <v>0</v>
      </c>
      <c r="X175" s="2310">
        <f t="shared" si="95"/>
        <v>0</v>
      </c>
      <c r="Y175" s="2332">
        <f t="shared" si="104"/>
        <v>0</v>
      </c>
      <c r="Z175" s="2332">
        <f t="shared" si="104"/>
        <v>0</v>
      </c>
      <c r="AA175" s="2276">
        <f t="shared" si="96"/>
        <v>0</v>
      </c>
      <c r="AB175" s="2311"/>
      <c r="AC175" s="2311"/>
      <c r="AD175" s="2311"/>
      <c r="AE175" s="2310">
        <f t="shared" si="97"/>
        <v>0</v>
      </c>
      <c r="AF175" s="2311"/>
      <c r="AG175" s="2311"/>
      <c r="AH175" s="2276">
        <f t="shared" si="98"/>
        <v>1388</v>
      </c>
      <c r="AI175" s="2276">
        <v>400</v>
      </c>
      <c r="AJ175" s="2309">
        <v>988</v>
      </c>
      <c r="AK175" s="2311"/>
      <c r="AL175" s="2276">
        <f t="shared" si="99"/>
        <v>1008</v>
      </c>
      <c r="AM175" s="2276">
        <v>400</v>
      </c>
      <c r="AN175" s="2309">
        <f>988-380</f>
        <v>608</v>
      </c>
      <c r="AO175" s="2276"/>
      <c r="AP175" s="2276">
        <f t="shared" si="100"/>
        <v>1008</v>
      </c>
      <c r="AQ175" s="2276"/>
      <c r="AR175" s="2309">
        <v>1008</v>
      </c>
      <c r="AS175" s="119"/>
      <c r="AT175" s="54">
        <f t="shared" si="86"/>
        <v>-380</v>
      </c>
      <c r="AU175" s="139" t="s">
        <v>3550</v>
      </c>
      <c r="AV175" s="193"/>
      <c r="AW175">
        <v>1</v>
      </c>
      <c r="AX175">
        <f t="shared" si="90"/>
        <v>1</v>
      </c>
      <c r="AZ175" s="100">
        <f t="shared" si="101"/>
        <v>0</v>
      </c>
      <c r="BA175" s="145">
        <f t="shared" si="88"/>
        <v>0</v>
      </c>
      <c r="BB175" s="145">
        <f t="shared" si="89"/>
        <v>0</v>
      </c>
    </row>
    <row r="176" spans="1:54" ht="79.5" customHeight="1">
      <c r="A176" s="155">
        <v>104</v>
      </c>
      <c r="B176" s="169" t="s">
        <v>4043</v>
      </c>
      <c r="C176" s="162" t="s">
        <v>116</v>
      </c>
      <c r="D176" s="175" t="s">
        <v>4044</v>
      </c>
      <c r="E176" s="162" t="s">
        <v>856</v>
      </c>
      <c r="F176" s="168" t="s">
        <v>4045</v>
      </c>
      <c r="G176" s="100">
        <f t="shared" si="85"/>
        <v>3994</v>
      </c>
      <c r="H176" s="173">
        <v>2953</v>
      </c>
      <c r="I176" s="173">
        <v>1041</v>
      </c>
      <c r="J176" s="201" t="s">
        <v>4046</v>
      </c>
      <c r="K176" s="100">
        <f>SUM(L176:M176)</f>
        <v>2450</v>
      </c>
      <c r="L176" s="173">
        <v>1937</v>
      </c>
      <c r="M176" s="173">
        <f>2450-1937</f>
        <v>513</v>
      </c>
      <c r="N176" s="100">
        <f t="shared" si="92"/>
        <v>0</v>
      </c>
      <c r="O176" s="121"/>
      <c r="P176" s="121"/>
      <c r="Q176" s="119">
        <f t="shared" si="93"/>
        <v>3000</v>
      </c>
      <c r="R176" s="2276">
        <v>1000</v>
      </c>
      <c r="S176" s="2309">
        <v>2000</v>
      </c>
      <c r="T176" s="2276"/>
      <c r="U176" s="2310">
        <f t="shared" si="94"/>
        <v>0</v>
      </c>
      <c r="V176" s="2332">
        <f t="shared" si="104"/>
        <v>0</v>
      </c>
      <c r="W176" s="2332">
        <f t="shared" si="104"/>
        <v>0</v>
      </c>
      <c r="X176" s="2310">
        <f t="shared" si="95"/>
        <v>0</v>
      </c>
      <c r="Y176" s="2332">
        <f t="shared" si="104"/>
        <v>0</v>
      </c>
      <c r="Z176" s="2332">
        <f t="shared" si="104"/>
        <v>0</v>
      </c>
      <c r="AA176" s="2276">
        <f t="shared" si="96"/>
        <v>0</v>
      </c>
      <c r="AB176" s="2311"/>
      <c r="AC176" s="2311"/>
      <c r="AD176" s="2311"/>
      <c r="AE176" s="2310">
        <f t="shared" si="97"/>
        <v>0</v>
      </c>
      <c r="AF176" s="2311"/>
      <c r="AG176" s="2311"/>
      <c r="AH176" s="2276">
        <f t="shared" si="98"/>
        <v>1937</v>
      </c>
      <c r="AI176" s="2276"/>
      <c r="AJ176" s="2309">
        <v>1937</v>
      </c>
      <c r="AK176" s="2311"/>
      <c r="AL176" s="2276">
        <f t="shared" si="99"/>
        <v>1937</v>
      </c>
      <c r="AM176" s="2276"/>
      <c r="AN176" s="2309">
        <v>1937</v>
      </c>
      <c r="AO176" s="2276"/>
      <c r="AP176" s="2276">
        <f t="shared" si="100"/>
        <v>1937</v>
      </c>
      <c r="AQ176" s="2276"/>
      <c r="AR176" s="2309">
        <v>1937</v>
      </c>
      <c r="AS176" s="119"/>
      <c r="AT176" s="54">
        <f t="shared" si="86"/>
        <v>-1063</v>
      </c>
      <c r="AU176" s="139" t="s">
        <v>3550</v>
      </c>
      <c r="AV176" s="193"/>
      <c r="AW176">
        <v>1</v>
      </c>
      <c r="AX176">
        <f t="shared" si="90"/>
        <v>1</v>
      </c>
      <c r="AZ176" s="100">
        <f t="shared" si="101"/>
        <v>0</v>
      </c>
      <c r="BA176" s="145">
        <f t="shared" si="88"/>
        <v>0</v>
      </c>
      <c r="BB176" s="145">
        <f t="shared" si="89"/>
        <v>0</v>
      </c>
    </row>
    <row r="177" spans="1:54" ht="79.5" customHeight="1">
      <c r="A177" s="155">
        <v>105</v>
      </c>
      <c r="B177" s="169" t="s">
        <v>4047</v>
      </c>
      <c r="C177" s="162" t="s">
        <v>116</v>
      </c>
      <c r="D177" s="175" t="s">
        <v>4048</v>
      </c>
      <c r="E177" s="162">
        <v>2020</v>
      </c>
      <c r="F177" s="168" t="s">
        <v>4049</v>
      </c>
      <c r="G177" s="100">
        <f t="shared" si="85"/>
        <v>24607</v>
      </c>
      <c r="H177" s="173">
        <v>17810</v>
      </c>
      <c r="I177" s="173">
        <v>6797</v>
      </c>
      <c r="J177" s="201" t="s">
        <v>4050</v>
      </c>
      <c r="K177" s="100">
        <f t="shared" ref="K177:K239" si="106">SUM(L177:M177)</f>
        <v>24496</v>
      </c>
      <c r="L177" s="173">
        <v>16835</v>
      </c>
      <c r="M177" s="173">
        <v>7661</v>
      </c>
      <c r="N177" s="100">
        <f t="shared" si="92"/>
        <v>0</v>
      </c>
      <c r="O177" s="121"/>
      <c r="P177" s="121"/>
      <c r="Q177" s="119">
        <f t="shared" si="93"/>
        <v>4326</v>
      </c>
      <c r="R177" s="2276">
        <v>1000</v>
      </c>
      <c r="S177" s="2309">
        <v>3326</v>
      </c>
      <c r="T177" s="2276"/>
      <c r="U177" s="2310">
        <f t="shared" si="94"/>
        <v>0</v>
      </c>
      <c r="V177" s="2332">
        <f t="shared" si="104"/>
        <v>0</v>
      </c>
      <c r="W177" s="2332">
        <f t="shared" si="104"/>
        <v>0</v>
      </c>
      <c r="X177" s="2310">
        <f t="shared" si="95"/>
        <v>0</v>
      </c>
      <c r="Y177" s="2332">
        <f t="shared" si="104"/>
        <v>0</v>
      </c>
      <c r="Z177" s="2332">
        <f t="shared" si="104"/>
        <v>0</v>
      </c>
      <c r="AA177" s="2276">
        <f t="shared" si="96"/>
        <v>0</v>
      </c>
      <c r="AB177" s="2311"/>
      <c r="AC177" s="2311"/>
      <c r="AD177" s="2311"/>
      <c r="AE177" s="2310">
        <f t="shared" si="97"/>
        <v>0</v>
      </c>
      <c r="AF177" s="2311"/>
      <c r="AG177" s="2311"/>
      <c r="AH177" s="2276">
        <f t="shared" si="98"/>
        <v>3326</v>
      </c>
      <c r="AI177" s="2276"/>
      <c r="AJ177" s="2309">
        <v>3326</v>
      </c>
      <c r="AK177" s="2311"/>
      <c r="AL177" s="2276">
        <f t="shared" si="99"/>
        <v>4326</v>
      </c>
      <c r="AM177" s="2276">
        <v>1000</v>
      </c>
      <c r="AN177" s="2309">
        <v>3326</v>
      </c>
      <c r="AO177" s="2276"/>
      <c r="AP177" s="2276">
        <f t="shared" si="100"/>
        <v>4326</v>
      </c>
      <c r="AQ177" s="2276"/>
      <c r="AR177" s="2309">
        <v>4326</v>
      </c>
      <c r="AS177" s="119"/>
      <c r="AT177" s="54">
        <f t="shared" si="86"/>
        <v>0</v>
      </c>
      <c r="AU177" s="139" t="s">
        <v>3550</v>
      </c>
      <c r="AV177" s="193"/>
      <c r="AW177">
        <v>1</v>
      </c>
      <c r="AX177">
        <f t="shared" si="90"/>
        <v>1</v>
      </c>
      <c r="AZ177" s="100">
        <f t="shared" si="101"/>
        <v>0</v>
      </c>
      <c r="BA177" s="145">
        <f t="shared" si="88"/>
        <v>0</v>
      </c>
      <c r="BB177" s="145">
        <f t="shared" si="89"/>
        <v>0</v>
      </c>
    </row>
    <row r="178" spans="1:54" ht="79.5" customHeight="1">
      <c r="A178" s="155">
        <v>106</v>
      </c>
      <c r="B178" s="169" t="s">
        <v>4051</v>
      </c>
      <c r="C178" s="162" t="s">
        <v>116</v>
      </c>
      <c r="D178" s="175" t="s">
        <v>4052</v>
      </c>
      <c r="E178" s="162" t="s">
        <v>101</v>
      </c>
      <c r="F178" s="168" t="s">
        <v>4053</v>
      </c>
      <c r="G178" s="100">
        <f t="shared" si="85"/>
        <v>34371</v>
      </c>
      <c r="H178" s="173">
        <v>27647</v>
      </c>
      <c r="I178" s="202">
        <v>6724</v>
      </c>
      <c r="J178" s="203" t="s">
        <v>4054</v>
      </c>
      <c r="K178" s="204">
        <f t="shared" si="106"/>
        <v>34319</v>
      </c>
      <c r="L178" s="202">
        <v>27641</v>
      </c>
      <c r="M178" s="202">
        <v>6678</v>
      </c>
      <c r="N178" s="204">
        <f t="shared" si="92"/>
        <v>0</v>
      </c>
      <c r="O178" s="121"/>
      <c r="P178" s="121"/>
      <c r="Q178" s="119">
        <f t="shared" si="93"/>
        <v>5000</v>
      </c>
      <c r="R178" s="2276">
        <v>1500</v>
      </c>
      <c r="S178" s="2309">
        <v>3500</v>
      </c>
      <c r="T178" s="2276"/>
      <c r="U178" s="2310">
        <f t="shared" si="94"/>
        <v>0</v>
      </c>
      <c r="V178" s="2332">
        <f t="shared" si="104"/>
        <v>0</v>
      </c>
      <c r="W178" s="2332">
        <f t="shared" si="104"/>
        <v>0</v>
      </c>
      <c r="X178" s="2310">
        <f t="shared" si="95"/>
        <v>0</v>
      </c>
      <c r="Y178" s="2332">
        <f t="shared" si="104"/>
        <v>0</v>
      </c>
      <c r="Z178" s="2332">
        <f t="shared" si="104"/>
        <v>0</v>
      </c>
      <c r="AA178" s="2276">
        <f t="shared" si="96"/>
        <v>0</v>
      </c>
      <c r="AB178" s="2311"/>
      <c r="AC178" s="2311"/>
      <c r="AD178" s="2311"/>
      <c r="AE178" s="2310">
        <f t="shared" si="97"/>
        <v>0</v>
      </c>
      <c r="AF178" s="2311"/>
      <c r="AG178" s="2311"/>
      <c r="AH178" s="2276">
        <f t="shared" si="98"/>
        <v>5000</v>
      </c>
      <c r="AI178" s="2276">
        <v>1500</v>
      </c>
      <c r="AJ178" s="2309">
        <v>3500</v>
      </c>
      <c r="AK178" s="2311"/>
      <c r="AL178" s="2276">
        <f t="shared" si="99"/>
        <v>5000</v>
      </c>
      <c r="AM178" s="2276">
        <v>1500</v>
      </c>
      <c r="AN178" s="2309">
        <v>3500</v>
      </c>
      <c r="AO178" s="2276"/>
      <c r="AP178" s="2276">
        <f t="shared" si="100"/>
        <v>5000</v>
      </c>
      <c r="AQ178" s="2276"/>
      <c r="AR178" s="2309">
        <v>5000</v>
      </c>
      <c r="AS178" s="119"/>
      <c r="AT178" s="54">
        <f t="shared" si="86"/>
        <v>0</v>
      </c>
      <c r="AU178" s="139" t="s">
        <v>3550</v>
      </c>
      <c r="AV178" s="193"/>
      <c r="AW178">
        <v>1</v>
      </c>
      <c r="AX178">
        <f t="shared" si="90"/>
        <v>1</v>
      </c>
      <c r="AZ178" s="100">
        <f t="shared" si="101"/>
        <v>0</v>
      </c>
      <c r="BA178" s="145">
        <f t="shared" si="88"/>
        <v>0</v>
      </c>
      <c r="BB178" s="145">
        <f t="shared" si="89"/>
        <v>0</v>
      </c>
    </row>
    <row r="179" spans="1:54" ht="57" customHeight="1">
      <c r="A179" s="155">
        <v>107</v>
      </c>
      <c r="B179" s="156" t="s">
        <v>4055</v>
      </c>
      <c r="C179" s="162" t="s">
        <v>127</v>
      </c>
      <c r="D179" s="164" t="s">
        <v>4056</v>
      </c>
      <c r="E179" s="162" t="s">
        <v>82</v>
      </c>
      <c r="F179" s="171" t="s">
        <v>4057</v>
      </c>
      <c r="G179" s="100">
        <f t="shared" si="85"/>
        <v>13598</v>
      </c>
      <c r="H179" s="54">
        <v>10673</v>
      </c>
      <c r="I179" s="54">
        <v>2925</v>
      </c>
      <c r="J179" s="164" t="s">
        <v>4058</v>
      </c>
      <c r="K179" s="100">
        <f t="shared" si="106"/>
        <v>13598</v>
      </c>
      <c r="L179" s="54">
        <v>10673</v>
      </c>
      <c r="M179" s="54">
        <v>2925</v>
      </c>
      <c r="N179" s="100">
        <f t="shared" si="92"/>
        <v>120</v>
      </c>
      <c r="O179" s="51">
        <v>120</v>
      </c>
      <c r="P179" s="51"/>
      <c r="Q179" s="119">
        <f t="shared" si="93"/>
        <v>10418</v>
      </c>
      <c r="R179" s="2276"/>
      <c r="S179" s="2309">
        <v>10418</v>
      </c>
      <c r="T179" s="2276"/>
      <c r="U179" s="2310">
        <f t="shared" si="94"/>
        <v>10418</v>
      </c>
      <c r="V179" s="2311"/>
      <c r="W179" s="2139">
        <f>6224+776+2378+1040</f>
        <v>10418</v>
      </c>
      <c r="X179" s="2310">
        <f t="shared" si="95"/>
        <v>10418</v>
      </c>
      <c r="Y179" s="2311"/>
      <c r="Z179" s="2139">
        <f>6224+776+2378+1040</f>
        <v>10418</v>
      </c>
      <c r="AA179" s="2276">
        <f t="shared" si="96"/>
        <v>0</v>
      </c>
      <c r="AB179" s="2311"/>
      <c r="AC179" s="2311"/>
      <c r="AD179" s="2311"/>
      <c r="AE179" s="2310">
        <f t="shared" si="97"/>
        <v>0</v>
      </c>
      <c r="AF179" s="2311"/>
      <c r="AG179" s="2311"/>
      <c r="AH179" s="2276">
        <f t="shared" si="98"/>
        <v>10418</v>
      </c>
      <c r="AI179" s="2276"/>
      <c r="AJ179" s="2311">
        <v>10418</v>
      </c>
      <c r="AK179" s="2276"/>
      <c r="AL179" s="2276">
        <f t="shared" si="99"/>
        <v>10418</v>
      </c>
      <c r="AM179" s="2276"/>
      <c r="AN179" s="2309">
        <v>10418</v>
      </c>
      <c r="AO179" s="2276"/>
      <c r="AP179" s="2276">
        <f t="shared" si="100"/>
        <v>10418</v>
      </c>
      <c r="AQ179" s="2276"/>
      <c r="AR179" s="2309">
        <v>10418</v>
      </c>
      <c r="AS179" s="119"/>
      <c r="AT179" s="54">
        <f t="shared" si="86"/>
        <v>0</v>
      </c>
      <c r="AU179" s="139" t="s">
        <v>1431</v>
      </c>
      <c r="AV179" s="193"/>
      <c r="AW179">
        <v>1</v>
      </c>
      <c r="AX179">
        <f t="shared" si="90"/>
        <v>1</v>
      </c>
      <c r="AZ179" s="100">
        <f t="shared" ref="AZ179:AZ239" si="107">SUM(BA179:BB179)</f>
        <v>10418</v>
      </c>
      <c r="BA179" s="145">
        <f t="shared" si="88"/>
        <v>0</v>
      </c>
      <c r="BB179" s="145">
        <f t="shared" si="89"/>
        <v>10418</v>
      </c>
    </row>
    <row r="180" spans="1:54" ht="57" customHeight="1">
      <c r="A180" s="155">
        <v>108</v>
      </c>
      <c r="B180" s="156" t="s">
        <v>4059</v>
      </c>
      <c r="C180" s="162" t="s">
        <v>127</v>
      </c>
      <c r="D180" s="175" t="s">
        <v>4060</v>
      </c>
      <c r="E180" s="162" t="s">
        <v>82</v>
      </c>
      <c r="F180" s="171" t="s">
        <v>4061</v>
      </c>
      <c r="G180" s="100">
        <f t="shared" si="85"/>
        <v>6820</v>
      </c>
      <c r="H180" s="54">
        <v>5201</v>
      </c>
      <c r="I180" s="54">
        <v>1619</v>
      </c>
      <c r="J180" s="164" t="s">
        <v>4062</v>
      </c>
      <c r="K180" s="100">
        <f t="shared" si="106"/>
        <v>6768</v>
      </c>
      <c r="L180" s="54">
        <v>5201</v>
      </c>
      <c r="M180" s="54">
        <v>1567</v>
      </c>
      <c r="N180" s="100">
        <f t="shared" si="92"/>
        <v>238</v>
      </c>
      <c r="O180" s="51">
        <v>238</v>
      </c>
      <c r="P180" s="51"/>
      <c r="Q180" s="119">
        <f t="shared" si="93"/>
        <v>5519</v>
      </c>
      <c r="R180" s="2276"/>
      <c r="S180" s="2309">
        <v>5519</v>
      </c>
      <c r="T180" s="2276"/>
      <c r="U180" s="2310">
        <f t="shared" si="94"/>
        <v>5519</v>
      </c>
      <c r="V180" s="2311"/>
      <c r="W180" s="2139">
        <f>2000+2746+773</f>
        <v>5519</v>
      </c>
      <c r="X180" s="2310">
        <f t="shared" si="95"/>
        <v>5519</v>
      </c>
      <c r="Y180" s="2311"/>
      <c r="Z180" s="2139">
        <f>2000+2746+773</f>
        <v>5519</v>
      </c>
      <c r="AA180" s="2276">
        <f t="shared" si="96"/>
        <v>0</v>
      </c>
      <c r="AB180" s="2311"/>
      <c r="AC180" s="2311"/>
      <c r="AD180" s="2311"/>
      <c r="AE180" s="2310">
        <f t="shared" si="97"/>
        <v>0</v>
      </c>
      <c r="AF180" s="2311"/>
      <c r="AG180" s="2311"/>
      <c r="AH180" s="2276">
        <f t="shared" si="98"/>
        <v>5519</v>
      </c>
      <c r="AI180" s="2276"/>
      <c r="AJ180" s="2139">
        <v>5519</v>
      </c>
      <c r="AK180" s="2276"/>
      <c r="AL180" s="2276">
        <f t="shared" si="99"/>
        <v>5519</v>
      </c>
      <c r="AM180" s="2276"/>
      <c r="AN180" s="2309">
        <v>5519</v>
      </c>
      <c r="AO180" s="2276"/>
      <c r="AP180" s="2276">
        <f t="shared" si="100"/>
        <v>5519</v>
      </c>
      <c r="AQ180" s="2276"/>
      <c r="AR180" s="2309">
        <v>5519</v>
      </c>
      <c r="AS180" s="119"/>
      <c r="AT180" s="54">
        <f t="shared" si="86"/>
        <v>0</v>
      </c>
      <c r="AU180" s="139" t="s">
        <v>1431</v>
      </c>
      <c r="AV180" s="193"/>
      <c r="AW180">
        <v>1</v>
      </c>
      <c r="AX180">
        <f t="shared" si="90"/>
        <v>1</v>
      </c>
      <c r="AZ180" s="100">
        <f t="shared" si="107"/>
        <v>5519</v>
      </c>
      <c r="BA180" s="145">
        <f t="shared" si="88"/>
        <v>0</v>
      </c>
      <c r="BB180" s="145">
        <f t="shared" si="89"/>
        <v>5519</v>
      </c>
    </row>
    <row r="181" spans="1:54" ht="57" customHeight="1">
      <c r="A181" s="155">
        <v>109</v>
      </c>
      <c r="B181" s="165" t="s">
        <v>4063</v>
      </c>
      <c r="C181" s="162" t="s">
        <v>127</v>
      </c>
      <c r="D181" s="1862" t="s">
        <v>4064</v>
      </c>
      <c r="E181" s="163" t="s">
        <v>251</v>
      </c>
      <c r="F181" s="171" t="s">
        <v>4065</v>
      </c>
      <c r="G181" s="100">
        <f t="shared" si="85"/>
        <v>7843</v>
      </c>
      <c r="H181" s="173">
        <v>6200</v>
      </c>
      <c r="I181" s="173">
        <v>1643</v>
      </c>
      <c r="J181" s="112" t="s">
        <v>4066</v>
      </c>
      <c r="K181" s="205">
        <f t="shared" si="106"/>
        <v>6053</v>
      </c>
      <c r="L181" s="206">
        <v>4550</v>
      </c>
      <c r="M181" s="206">
        <v>1503</v>
      </c>
      <c r="N181" s="100">
        <f t="shared" si="92"/>
        <v>0</v>
      </c>
      <c r="O181" s="65"/>
      <c r="P181" s="65"/>
      <c r="Q181" s="119">
        <f t="shared" si="93"/>
        <v>4470</v>
      </c>
      <c r="R181" s="2276"/>
      <c r="S181" s="2309">
        <v>4470</v>
      </c>
      <c r="T181" s="2276"/>
      <c r="U181" s="2310">
        <f t="shared" si="94"/>
        <v>4470</v>
      </c>
      <c r="V181" s="2311"/>
      <c r="W181" s="2139">
        <f>4000+470</f>
        <v>4470</v>
      </c>
      <c r="X181" s="2310">
        <f t="shared" si="95"/>
        <v>4470</v>
      </c>
      <c r="Y181" s="2311"/>
      <c r="Z181" s="2139">
        <f>4000+470</f>
        <v>4470</v>
      </c>
      <c r="AA181" s="2276">
        <f t="shared" si="96"/>
        <v>0</v>
      </c>
      <c r="AB181" s="2311"/>
      <c r="AC181" s="2311"/>
      <c r="AD181" s="2311"/>
      <c r="AE181" s="2310">
        <f t="shared" si="97"/>
        <v>0</v>
      </c>
      <c r="AF181" s="2311"/>
      <c r="AG181" s="2311"/>
      <c r="AH181" s="2276">
        <f t="shared" si="98"/>
        <v>4512</v>
      </c>
      <c r="AI181" s="2276"/>
      <c r="AJ181" s="2139">
        <v>4512</v>
      </c>
      <c r="AK181" s="2276"/>
      <c r="AL181" s="2276">
        <f t="shared" si="99"/>
        <v>4512</v>
      </c>
      <c r="AM181" s="2276"/>
      <c r="AN181" s="2139">
        <v>4512</v>
      </c>
      <c r="AO181" s="2276"/>
      <c r="AP181" s="2276">
        <f t="shared" si="100"/>
        <v>4512</v>
      </c>
      <c r="AQ181" s="2276"/>
      <c r="AR181" s="2139">
        <v>4512</v>
      </c>
      <c r="AS181" s="119"/>
      <c r="AT181" s="54">
        <f t="shared" si="86"/>
        <v>42</v>
      </c>
      <c r="AU181" s="139" t="s">
        <v>1431</v>
      </c>
      <c r="AV181" s="193"/>
      <c r="AW181">
        <v>1</v>
      </c>
      <c r="AX181">
        <f t="shared" si="90"/>
        <v>1</v>
      </c>
      <c r="AZ181" s="100">
        <f t="shared" si="107"/>
        <v>4470</v>
      </c>
      <c r="BA181" s="145">
        <f t="shared" si="88"/>
        <v>0</v>
      </c>
      <c r="BB181" s="145">
        <f t="shared" si="89"/>
        <v>4470</v>
      </c>
    </row>
    <row r="182" spans="1:54" ht="57" customHeight="1">
      <c r="A182" s="155">
        <v>110</v>
      </c>
      <c r="B182" s="165" t="s">
        <v>4067</v>
      </c>
      <c r="C182" s="162" t="s">
        <v>127</v>
      </c>
      <c r="D182" s="164" t="s">
        <v>4068</v>
      </c>
      <c r="E182" s="163" t="s">
        <v>179</v>
      </c>
      <c r="F182" s="112" t="s">
        <v>4069</v>
      </c>
      <c r="G182" s="100">
        <f t="shared" si="85"/>
        <v>3663</v>
      </c>
      <c r="H182" s="51">
        <v>2854</v>
      </c>
      <c r="I182" s="51">
        <v>809</v>
      </c>
      <c r="J182" s="112" t="s">
        <v>4070</v>
      </c>
      <c r="K182" s="100">
        <f t="shared" si="106"/>
        <v>3663</v>
      </c>
      <c r="L182" s="51">
        <v>2854</v>
      </c>
      <c r="M182" s="51">
        <v>809</v>
      </c>
      <c r="N182" s="100">
        <f t="shared" si="92"/>
        <v>0</v>
      </c>
      <c r="O182" s="65"/>
      <c r="P182" s="65"/>
      <c r="Q182" s="119">
        <f t="shared" si="93"/>
        <v>2569</v>
      </c>
      <c r="R182" s="2276"/>
      <c r="S182" s="2309">
        <v>2569</v>
      </c>
      <c r="T182" s="2276"/>
      <c r="U182" s="2310">
        <f t="shared" si="94"/>
        <v>2179</v>
      </c>
      <c r="V182" s="2311"/>
      <c r="W182" s="70">
        <f>2061+118</f>
        <v>2179</v>
      </c>
      <c r="X182" s="2310">
        <f t="shared" si="95"/>
        <v>2179</v>
      </c>
      <c r="Y182" s="2311"/>
      <c r="Z182" s="70">
        <f>2061+118</f>
        <v>2179</v>
      </c>
      <c r="AA182" s="2276">
        <f t="shared" si="96"/>
        <v>0</v>
      </c>
      <c r="AB182" s="2311"/>
      <c r="AC182" s="2311"/>
      <c r="AD182" s="2311"/>
      <c r="AE182" s="2310">
        <f t="shared" si="97"/>
        <v>0</v>
      </c>
      <c r="AF182" s="2311"/>
      <c r="AG182" s="2311"/>
      <c r="AH182" s="2276">
        <f t="shared" si="98"/>
        <v>2179</v>
      </c>
      <c r="AI182" s="2276"/>
      <c r="AJ182" s="2139">
        <v>2179</v>
      </c>
      <c r="AK182" s="2276"/>
      <c r="AL182" s="2276">
        <f t="shared" si="99"/>
        <v>2179</v>
      </c>
      <c r="AM182" s="2276"/>
      <c r="AN182" s="2309">
        <v>2179</v>
      </c>
      <c r="AO182" s="2276"/>
      <c r="AP182" s="2276">
        <f t="shared" si="100"/>
        <v>2179</v>
      </c>
      <c r="AQ182" s="2276"/>
      <c r="AR182" s="2309">
        <v>2179</v>
      </c>
      <c r="AS182" s="119"/>
      <c r="AT182" s="54">
        <f t="shared" si="86"/>
        <v>-390</v>
      </c>
      <c r="AU182" s="139" t="s">
        <v>1431</v>
      </c>
      <c r="AV182" s="193"/>
      <c r="AW182">
        <v>1</v>
      </c>
      <c r="AX182">
        <f t="shared" si="90"/>
        <v>1</v>
      </c>
      <c r="AZ182" s="100">
        <f t="shared" si="107"/>
        <v>2179</v>
      </c>
      <c r="BA182" s="145">
        <f t="shared" si="88"/>
        <v>0</v>
      </c>
      <c r="BB182" s="145">
        <f t="shared" si="89"/>
        <v>2179</v>
      </c>
    </row>
    <row r="183" spans="1:54" ht="57" customHeight="1">
      <c r="A183" s="155">
        <v>111</v>
      </c>
      <c r="B183" s="169" t="s">
        <v>4071</v>
      </c>
      <c r="C183" s="162" t="s">
        <v>127</v>
      </c>
      <c r="D183" s="175" t="s">
        <v>4072</v>
      </c>
      <c r="E183" s="163" t="s">
        <v>251</v>
      </c>
      <c r="F183" s="168" t="s">
        <v>4073</v>
      </c>
      <c r="G183" s="100">
        <f t="shared" si="85"/>
        <v>23450</v>
      </c>
      <c r="H183" s="173">
        <v>16519</v>
      </c>
      <c r="I183" s="173">
        <v>6931</v>
      </c>
      <c r="J183" s="207" t="s">
        <v>4074</v>
      </c>
      <c r="K183" s="100">
        <f t="shared" si="106"/>
        <v>23450</v>
      </c>
      <c r="L183" s="51">
        <v>16519</v>
      </c>
      <c r="M183" s="51">
        <v>6931</v>
      </c>
      <c r="N183" s="100">
        <f t="shared" si="92"/>
        <v>0</v>
      </c>
      <c r="O183" s="65"/>
      <c r="P183" s="65"/>
      <c r="Q183" s="119">
        <f t="shared" si="93"/>
        <v>14867</v>
      </c>
      <c r="R183" s="2276"/>
      <c r="S183" s="2309">
        <v>14867</v>
      </c>
      <c r="T183" s="2276"/>
      <c r="U183" s="2310">
        <f t="shared" si="94"/>
        <v>10960</v>
      </c>
      <c r="V183" s="2311"/>
      <c r="W183" s="70">
        <f>5050+5910</f>
        <v>10960</v>
      </c>
      <c r="X183" s="2310">
        <f t="shared" si="95"/>
        <v>10960</v>
      </c>
      <c r="Y183" s="2311"/>
      <c r="Z183" s="70">
        <f>5050+5910</f>
        <v>10960</v>
      </c>
      <c r="AA183" s="2276">
        <f t="shared" si="96"/>
        <v>3907</v>
      </c>
      <c r="AB183" s="2311"/>
      <c r="AC183" s="2311">
        <v>3907</v>
      </c>
      <c r="AD183" s="2311"/>
      <c r="AE183" s="2310">
        <f t="shared" si="97"/>
        <v>0</v>
      </c>
      <c r="AF183" s="2311"/>
      <c r="AG183" s="2311"/>
      <c r="AH183" s="2276">
        <f t="shared" si="98"/>
        <v>15208</v>
      </c>
      <c r="AI183" s="2276"/>
      <c r="AJ183" s="2139">
        <v>15208</v>
      </c>
      <c r="AK183" s="2276"/>
      <c r="AL183" s="2276">
        <f t="shared" si="99"/>
        <v>15208</v>
      </c>
      <c r="AM183" s="2276"/>
      <c r="AN183" s="2309">
        <v>15208</v>
      </c>
      <c r="AO183" s="2276"/>
      <c r="AP183" s="2276">
        <f t="shared" si="100"/>
        <v>15208</v>
      </c>
      <c r="AQ183" s="2276"/>
      <c r="AR183" s="2309">
        <v>15208</v>
      </c>
      <c r="AS183" s="119"/>
      <c r="AT183" s="54">
        <f t="shared" si="86"/>
        <v>341</v>
      </c>
      <c r="AU183" s="139" t="s">
        <v>1431</v>
      </c>
      <c r="AV183" s="193"/>
      <c r="AW183">
        <v>1</v>
      </c>
      <c r="AX183">
        <f t="shared" si="90"/>
        <v>1</v>
      </c>
      <c r="AZ183" s="100">
        <f t="shared" si="107"/>
        <v>14867</v>
      </c>
      <c r="BA183" s="145">
        <f t="shared" si="88"/>
        <v>0</v>
      </c>
      <c r="BB183" s="145">
        <f t="shared" si="89"/>
        <v>14867</v>
      </c>
    </row>
    <row r="184" spans="1:54" ht="57" customHeight="1">
      <c r="A184" s="155">
        <v>112</v>
      </c>
      <c r="B184" s="169" t="s">
        <v>4075</v>
      </c>
      <c r="C184" s="162" t="s">
        <v>127</v>
      </c>
      <c r="D184" s="175" t="s">
        <v>4076</v>
      </c>
      <c r="E184" s="163" t="s">
        <v>251</v>
      </c>
      <c r="F184" s="168" t="s">
        <v>4077</v>
      </c>
      <c r="G184" s="100">
        <f t="shared" si="85"/>
        <v>7999</v>
      </c>
      <c r="H184" s="173">
        <v>5212</v>
      </c>
      <c r="I184" s="173">
        <v>2787</v>
      </c>
      <c r="J184" s="207" t="s">
        <v>4078</v>
      </c>
      <c r="K184" s="100">
        <f t="shared" si="106"/>
        <v>7999</v>
      </c>
      <c r="L184" s="51">
        <v>5212</v>
      </c>
      <c r="M184" s="51">
        <v>2787</v>
      </c>
      <c r="N184" s="100">
        <f t="shared" si="92"/>
        <v>0</v>
      </c>
      <c r="O184" s="121"/>
      <c r="P184" s="121"/>
      <c r="Q184" s="119">
        <f t="shared" si="93"/>
        <v>5212</v>
      </c>
      <c r="R184" s="2276"/>
      <c r="S184" s="2309">
        <v>5212</v>
      </c>
      <c r="T184" s="2276"/>
      <c r="U184" s="2310">
        <f t="shared" si="94"/>
        <v>5212</v>
      </c>
      <c r="V184" s="2311"/>
      <c r="W184" s="70">
        <f>3350+1862</f>
        <v>5212</v>
      </c>
      <c r="X184" s="2310">
        <f t="shared" si="95"/>
        <v>5212</v>
      </c>
      <c r="Y184" s="2311"/>
      <c r="Z184" s="70">
        <f>3350+1862</f>
        <v>5212</v>
      </c>
      <c r="AA184" s="2276">
        <f t="shared" si="96"/>
        <v>0</v>
      </c>
      <c r="AB184" s="2311"/>
      <c r="AC184" s="2311"/>
      <c r="AD184" s="2311"/>
      <c r="AE184" s="2310">
        <f t="shared" si="97"/>
        <v>0</v>
      </c>
      <c r="AF184" s="2311"/>
      <c r="AG184" s="2311"/>
      <c r="AH184" s="2276">
        <f t="shared" si="98"/>
        <v>5354</v>
      </c>
      <c r="AI184" s="2276"/>
      <c r="AJ184" s="2139">
        <v>5354</v>
      </c>
      <c r="AK184" s="2276"/>
      <c r="AL184" s="2276">
        <f t="shared" si="99"/>
        <v>5212</v>
      </c>
      <c r="AM184" s="2276"/>
      <c r="AN184" s="2309">
        <v>5212</v>
      </c>
      <c r="AO184" s="2276"/>
      <c r="AP184" s="2276">
        <f t="shared" si="100"/>
        <v>5212</v>
      </c>
      <c r="AQ184" s="2276"/>
      <c r="AR184" s="2309">
        <v>5212</v>
      </c>
      <c r="AS184" s="119"/>
      <c r="AT184" s="54">
        <f t="shared" si="86"/>
        <v>0</v>
      </c>
      <c r="AU184" s="139" t="s">
        <v>1431</v>
      </c>
      <c r="AV184" s="193"/>
      <c r="AW184">
        <v>1</v>
      </c>
      <c r="AX184">
        <f t="shared" si="90"/>
        <v>1</v>
      </c>
      <c r="AZ184" s="100">
        <f t="shared" si="107"/>
        <v>5212</v>
      </c>
      <c r="BA184" s="145">
        <f t="shared" si="88"/>
        <v>0</v>
      </c>
      <c r="BB184" s="145">
        <f t="shared" si="89"/>
        <v>5212</v>
      </c>
    </row>
    <row r="185" spans="1:54" ht="57" customHeight="1">
      <c r="A185" s="155">
        <v>113</v>
      </c>
      <c r="B185" s="169" t="s">
        <v>4079</v>
      </c>
      <c r="C185" s="162" t="s">
        <v>127</v>
      </c>
      <c r="D185" s="175" t="s">
        <v>4080</v>
      </c>
      <c r="E185" s="162" t="s">
        <v>156</v>
      </c>
      <c r="F185" s="168" t="s">
        <v>4081</v>
      </c>
      <c r="G185" s="100">
        <f t="shared" si="85"/>
        <v>34900</v>
      </c>
      <c r="H185" s="173">
        <v>26967</v>
      </c>
      <c r="I185" s="173">
        <v>7933</v>
      </c>
      <c r="J185" s="207" t="s">
        <v>4082</v>
      </c>
      <c r="K185" s="100">
        <f t="shared" si="106"/>
        <v>34900</v>
      </c>
      <c r="L185" s="51">
        <v>26967</v>
      </c>
      <c r="M185" s="51">
        <v>7933</v>
      </c>
      <c r="N185" s="100">
        <f t="shared" si="92"/>
        <v>0</v>
      </c>
      <c r="O185" s="121"/>
      <c r="P185" s="121"/>
      <c r="Q185" s="119">
        <f t="shared" si="93"/>
        <v>18466</v>
      </c>
      <c r="R185" s="2276"/>
      <c r="S185" s="2309">
        <v>18466</v>
      </c>
      <c r="T185" s="2276"/>
      <c r="U185" s="2310">
        <f t="shared" si="94"/>
        <v>15113</v>
      </c>
      <c r="V185" s="2311"/>
      <c r="W185" s="70">
        <f>5113+10000</f>
        <v>15113</v>
      </c>
      <c r="X185" s="2310">
        <f t="shared" si="95"/>
        <v>15113</v>
      </c>
      <c r="Y185" s="2311"/>
      <c r="Z185" s="70">
        <f>5113+10000</f>
        <v>15113</v>
      </c>
      <c r="AA185" s="2276">
        <f t="shared" si="96"/>
        <v>3353</v>
      </c>
      <c r="AB185" s="2311"/>
      <c r="AC185" s="2311">
        <v>3353</v>
      </c>
      <c r="AD185" s="2311"/>
      <c r="AE185" s="2310">
        <f t="shared" si="97"/>
        <v>0</v>
      </c>
      <c r="AF185" s="2311"/>
      <c r="AG185" s="2311"/>
      <c r="AH185" s="2276">
        <f t="shared" si="98"/>
        <v>18466</v>
      </c>
      <c r="AI185" s="2276"/>
      <c r="AJ185" s="2139">
        <v>18466</v>
      </c>
      <c r="AK185" s="2276"/>
      <c r="AL185" s="2276">
        <f t="shared" si="99"/>
        <v>18466</v>
      </c>
      <c r="AM185" s="2276"/>
      <c r="AN185" s="2139">
        <v>18466</v>
      </c>
      <c r="AO185" s="2276"/>
      <c r="AP185" s="2276">
        <f t="shared" si="100"/>
        <v>18466</v>
      </c>
      <c r="AQ185" s="2276"/>
      <c r="AR185" s="2139">
        <v>18466</v>
      </c>
      <c r="AS185" s="119"/>
      <c r="AT185" s="54">
        <f t="shared" si="86"/>
        <v>0</v>
      </c>
      <c r="AU185" s="139" t="s">
        <v>1431</v>
      </c>
      <c r="AV185" s="193"/>
      <c r="AW185">
        <v>1</v>
      </c>
      <c r="AX185">
        <f t="shared" si="90"/>
        <v>1</v>
      </c>
      <c r="AZ185" s="100">
        <f t="shared" si="107"/>
        <v>18466</v>
      </c>
      <c r="BA185" s="145">
        <f t="shared" si="88"/>
        <v>0</v>
      </c>
      <c r="BB185" s="145">
        <f t="shared" si="89"/>
        <v>18466</v>
      </c>
    </row>
    <row r="186" spans="1:54" ht="57" customHeight="1">
      <c r="A186" s="155">
        <v>114</v>
      </c>
      <c r="B186" s="169" t="s">
        <v>4083</v>
      </c>
      <c r="C186" s="162" t="s">
        <v>127</v>
      </c>
      <c r="D186" s="175" t="s">
        <v>4084</v>
      </c>
      <c r="E186" s="162" t="s">
        <v>398</v>
      </c>
      <c r="F186" s="168" t="s">
        <v>4085</v>
      </c>
      <c r="G186" s="100">
        <f t="shared" ref="G186:G239" si="108">SUM(H186:I186)</f>
        <v>29175</v>
      </c>
      <c r="H186" s="173">
        <v>18169</v>
      </c>
      <c r="I186" s="173">
        <v>11006</v>
      </c>
      <c r="J186" s="207" t="s">
        <v>4086</v>
      </c>
      <c r="K186" s="100">
        <f t="shared" si="106"/>
        <v>29175</v>
      </c>
      <c r="L186" s="51">
        <v>18169</v>
      </c>
      <c r="M186" s="51">
        <v>11006</v>
      </c>
      <c r="N186" s="100">
        <f t="shared" ref="N186:N248" si="109">SUM(O186:P186)</f>
        <v>0</v>
      </c>
      <c r="O186" s="121"/>
      <c r="P186" s="121"/>
      <c r="Q186" s="119">
        <f t="shared" ref="Q186:Q248" si="110">SUM(R186:T186)</f>
        <v>14500</v>
      </c>
      <c r="R186" s="2276"/>
      <c r="S186" s="2309">
        <v>14500</v>
      </c>
      <c r="T186" s="2276"/>
      <c r="U186" s="2310">
        <f t="shared" ref="U186:U248" si="111">SUM(V186:W186)</f>
        <v>11090</v>
      </c>
      <c r="V186" s="2311"/>
      <c r="W186" s="70">
        <f>90+11000</f>
        <v>11090</v>
      </c>
      <c r="X186" s="2310">
        <f t="shared" ref="X186:X248" si="112">SUM(Y186:Z186)</f>
        <v>11090</v>
      </c>
      <c r="Y186" s="2311"/>
      <c r="Z186" s="70">
        <f>90+11000</f>
        <v>11090</v>
      </c>
      <c r="AA186" s="2276">
        <f t="shared" ref="AA186:AA248" si="113">SUM(AB186:AD186)</f>
        <v>3410</v>
      </c>
      <c r="AB186" s="2311"/>
      <c r="AC186" s="2311">
        <v>3410</v>
      </c>
      <c r="AD186" s="2311"/>
      <c r="AE186" s="2310">
        <f t="shared" ref="AE186:AE248" si="114">SUM(AF186:AG186)</f>
        <v>456</v>
      </c>
      <c r="AF186" s="2311"/>
      <c r="AG186" s="2311">
        <v>456</v>
      </c>
      <c r="AH186" s="2276">
        <f t="shared" ref="AH186:AH248" si="115">SUM(AI186:AK186)</f>
        <v>14390</v>
      </c>
      <c r="AI186" s="2276"/>
      <c r="AJ186" s="2139">
        <v>14390</v>
      </c>
      <c r="AK186" s="2276"/>
      <c r="AL186" s="2276">
        <f t="shared" ref="AL186:AL248" si="116">SUM(AM186:AO186)</f>
        <v>14390</v>
      </c>
      <c r="AM186" s="2276"/>
      <c r="AN186" s="2309">
        <v>14390</v>
      </c>
      <c r="AO186" s="2276"/>
      <c r="AP186" s="2276">
        <f t="shared" ref="AP186:AP248" si="117">SUM(AQ186:AS186)</f>
        <v>14390</v>
      </c>
      <c r="AQ186" s="2276"/>
      <c r="AR186" s="2309">
        <v>14390</v>
      </c>
      <c r="AS186" s="119"/>
      <c r="AT186" s="54">
        <f t="shared" si="86"/>
        <v>-110</v>
      </c>
      <c r="AU186" s="139" t="s">
        <v>1431</v>
      </c>
      <c r="AV186" s="193"/>
      <c r="AW186">
        <v>1</v>
      </c>
      <c r="AX186">
        <f t="shared" si="90"/>
        <v>1</v>
      </c>
      <c r="AZ186" s="100">
        <f t="shared" si="107"/>
        <v>14500</v>
      </c>
      <c r="BA186" s="145">
        <f t="shared" si="88"/>
        <v>0</v>
      </c>
      <c r="BB186" s="145">
        <f t="shared" si="89"/>
        <v>14500</v>
      </c>
    </row>
    <row r="187" spans="1:54" ht="57" customHeight="1">
      <c r="A187" s="155">
        <v>115</v>
      </c>
      <c r="B187" s="169" t="s">
        <v>4087</v>
      </c>
      <c r="C187" s="162" t="s">
        <v>127</v>
      </c>
      <c r="D187" s="175" t="s">
        <v>4088</v>
      </c>
      <c r="E187" s="162" t="s">
        <v>398</v>
      </c>
      <c r="F187" s="168" t="s">
        <v>4089</v>
      </c>
      <c r="G187" s="100">
        <f t="shared" si="108"/>
        <v>9555</v>
      </c>
      <c r="H187" s="173">
        <v>7896</v>
      </c>
      <c r="I187" s="173">
        <v>1659</v>
      </c>
      <c r="J187" s="208" t="s">
        <v>4090</v>
      </c>
      <c r="K187" s="100">
        <f t="shared" si="106"/>
        <v>4931</v>
      </c>
      <c r="L187" s="173">
        <v>4586</v>
      </c>
      <c r="M187" s="173">
        <v>345</v>
      </c>
      <c r="N187" s="100">
        <f t="shared" si="109"/>
        <v>0</v>
      </c>
      <c r="O187" s="121"/>
      <c r="P187" s="121"/>
      <c r="Q187" s="119">
        <f t="shared" si="110"/>
        <v>2786</v>
      </c>
      <c r="R187" s="2276"/>
      <c r="S187" s="2309">
        <v>2786</v>
      </c>
      <c r="T187" s="2276"/>
      <c r="U187" s="2310">
        <f t="shared" si="111"/>
        <v>0</v>
      </c>
      <c r="V187" s="2311"/>
      <c r="W187" s="2311"/>
      <c r="X187" s="2310">
        <f t="shared" si="112"/>
        <v>0</v>
      </c>
      <c r="Y187" s="2311"/>
      <c r="Z187" s="2311"/>
      <c r="AA187" s="2276">
        <f t="shared" si="113"/>
        <v>2786</v>
      </c>
      <c r="AB187" s="2311"/>
      <c r="AC187" s="2311">
        <v>2786</v>
      </c>
      <c r="AD187" s="2311"/>
      <c r="AE187" s="2310">
        <f t="shared" si="114"/>
        <v>2786</v>
      </c>
      <c r="AF187" s="2311"/>
      <c r="AG187" s="2139">
        <v>2786</v>
      </c>
      <c r="AH187" s="2276">
        <f t="shared" si="115"/>
        <v>4586</v>
      </c>
      <c r="AI187" s="2276"/>
      <c r="AJ187" s="2139">
        <v>4586</v>
      </c>
      <c r="AK187" s="2276"/>
      <c r="AL187" s="2276">
        <f t="shared" si="116"/>
        <v>4586</v>
      </c>
      <c r="AM187" s="2276"/>
      <c r="AN187" s="2139">
        <v>4586</v>
      </c>
      <c r="AO187" s="2276"/>
      <c r="AP187" s="2276">
        <f t="shared" si="117"/>
        <v>4586</v>
      </c>
      <c r="AQ187" s="2276"/>
      <c r="AR187" s="2139">
        <v>4586</v>
      </c>
      <c r="AS187" s="119"/>
      <c r="AT187" s="54">
        <f t="shared" si="86"/>
        <v>1800</v>
      </c>
      <c r="AU187" s="139" t="s">
        <v>1431</v>
      </c>
      <c r="AV187" s="193"/>
      <c r="AW187">
        <v>1</v>
      </c>
      <c r="AX187">
        <f t="shared" si="90"/>
        <v>1</v>
      </c>
      <c r="AZ187" s="100">
        <f t="shared" si="107"/>
        <v>2786</v>
      </c>
      <c r="BA187" s="145">
        <f t="shared" si="88"/>
        <v>0</v>
      </c>
      <c r="BB187" s="145">
        <f t="shared" si="89"/>
        <v>2786</v>
      </c>
    </row>
    <row r="188" spans="1:54" ht="57" customHeight="1">
      <c r="A188" s="155">
        <v>116</v>
      </c>
      <c r="B188" s="169" t="s">
        <v>4091</v>
      </c>
      <c r="C188" s="162" t="s">
        <v>127</v>
      </c>
      <c r="D188" s="164" t="s">
        <v>4092</v>
      </c>
      <c r="E188" s="163" t="s">
        <v>251</v>
      </c>
      <c r="F188" s="168" t="s">
        <v>4093</v>
      </c>
      <c r="G188" s="100">
        <f t="shared" si="108"/>
        <v>16265</v>
      </c>
      <c r="H188" s="173">
        <v>12243</v>
      </c>
      <c r="I188" s="173">
        <v>4022</v>
      </c>
      <c r="J188" s="1828" t="s">
        <v>4094</v>
      </c>
      <c r="K188" s="100">
        <f t="shared" si="106"/>
        <v>6053</v>
      </c>
      <c r="L188" s="173">
        <v>5110</v>
      </c>
      <c r="M188" s="173">
        <v>943</v>
      </c>
      <c r="N188" s="100">
        <f t="shared" si="109"/>
        <v>0</v>
      </c>
      <c r="O188" s="121"/>
      <c r="P188" s="121"/>
      <c r="Q188" s="119">
        <f t="shared" si="110"/>
        <v>3044</v>
      </c>
      <c r="R188" s="2276"/>
      <c r="S188" s="2309">
        <v>3044</v>
      </c>
      <c r="T188" s="2276"/>
      <c r="U188" s="2310">
        <f t="shared" si="111"/>
        <v>0</v>
      </c>
      <c r="V188" s="2311"/>
      <c r="W188" s="2311"/>
      <c r="X188" s="2310">
        <f t="shared" si="112"/>
        <v>0</v>
      </c>
      <c r="Y188" s="2311"/>
      <c r="Z188" s="2311"/>
      <c r="AA188" s="2276">
        <f t="shared" si="113"/>
        <v>3044</v>
      </c>
      <c r="AB188" s="2311"/>
      <c r="AC188" s="2311">
        <v>3044</v>
      </c>
      <c r="AD188" s="2311"/>
      <c r="AE188" s="2310">
        <f t="shared" si="114"/>
        <v>990</v>
      </c>
      <c r="AF188" s="2311"/>
      <c r="AG188" s="2311">
        <v>990</v>
      </c>
      <c r="AH188" s="2276">
        <f t="shared" si="115"/>
        <v>5110</v>
      </c>
      <c r="AI188" s="2276"/>
      <c r="AJ188" s="2139">
        <v>5110</v>
      </c>
      <c r="AK188" s="2276"/>
      <c r="AL188" s="2276">
        <f t="shared" si="116"/>
        <v>5110</v>
      </c>
      <c r="AM188" s="2276"/>
      <c r="AN188" s="2309">
        <v>5110</v>
      </c>
      <c r="AO188" s="2276"/>
      <c r="AP188" s="2276">
        <f t="shared" si="117"/>
        <v>5110</v>
      </c>
      <c r="AQ188" s="2276"/>
      <c r="AR188" s="2309">
        <v>5110</v>
      </c>
      <c r="AS188" s="119"/>
      <c r="AT188" s="54">
        <f t="shared" si="86"/>
        <v>2066</v>
      </c>
      <c r="AU188" s="139" t="s">
        <v>1431</v>
      </c>
      <c r="AV188" s="193"/>
      <c r="AW188">
        <v>1</v>
      </c>
      <c r="AX188">
        <f t="shared" si="90"/>
        <v>1</v>
      </c>
      <c r="AZ188" s="100">
        <f t="shared" si="107"/>
        <v>3044</v>
      </c>
      <c r="BA188" s="145">
        <f t="shared" si="88"/>
        <v>0</v>
      </c>
      <c r="BB188" s="145">
        <f t="shared" si="89"/>
        <v>3044</v>
      </c>
    </row>
    <row r="189" spans="1:54" ht="57" customHeight="1">
      <c r="A189" s="155">
        <v>117</v>
      </c>
      <c r="B189" s="169" t="s">
        <v>4095</v>
      </c>
      <c r="C189" s="162" t="s">
        <v>127</v>
      </c>
      <c r="D189" s="175" t="s">
        <v>4096</v>
      </c>
      <c r="E189" s="163" t="s">
        <v>251</v>
      </c>
      <c r="F189" s="168" t="s">
        <v>4097</v>
      </c>
      <c r="G189" s="100">
        <f t="shared" si="108"/>
        <v>2768</v>
      </c>
      <c r="H189" s="173">
        <v>2213</v>
      </c>
      <c r="I189" s="173">
        <v>555</v>
      </c>
      <c r="J189" s="1863" t="s">
        <v>4098</v>
      </c>
      <c r="K189" s="100">
        <f t="shared" si="106"/>
        <v>10183</v>
      </c>
      <c r="L189" s="173">
        <v>8106</v>
      </c>
      <c r="M189" s="173">
        <v>2077</v>
      </c>
      <c r="N189" s="100">
        <f t="shared" si="109"/>
        <v>0</v>
      </c>
      <c r="O189" s="121"/>
      <c r="P189" s="121"/>
      <c r="Q189" s="119">
        <f t="shared" si="110"/>
        <v>1200</v>
      </c>
      <c r="R189" s="2276"/>
      <c r="S189" s="2309">
        <v>1200</v>
      </c>
      <c r="T189" s="2276"/>
      <c r="U189" s="2310">
        <f t="shared" si="111"/>
        <v>0</v>
      </c>
      <c r="V189" s="2311"/>
      <c r="W189" s="2311"/>
      <c r="X189" s="2310">
        <f t="shared" si="112"/>
        <v>0</v>
      </c>
      <c r="Y189" s="2311"/>
      <c r="Z189" s="2311"/>
      <c r="AA189" s="2276">
        <f t="shared" si="113"/>
        <v>1200</v>
      </c>
      <c r="AB189" s="2311"/>
      <c r="AC189" s="2311">
        <v>1200</v>
      </c>
      <c r="AD189" s="2311"/>
      <c r="AE189" s="2310">
        <f t="shared" si="114"/>
        <v>1200</v>
      </c>
      <c r="AF189" s="2311"/>
      <c r="AG189" s="2139">
        <v>1200</v>
      </c>
      <c r="AH189" s="2276">
        <f t="shared" si="115"/>
        <v>8106</v>
      </c>
      <c r="AI189" s="2276"/>
      <c r="AJ189" s="2139">
        <v>8106</v>
      </c>
      <c r="AK189" s="2276"/>
      <c r="AL189" s="2276">
        <f t="shared" si="116"/>
        <v>8106</v>
      </c>
      <c r="AM189" s="2276"/>
      <c r="AN189" s="2309">
        <v>8106</v>
      </c>
      <c r="AO189" s="2276"/>
      <c r="AP189" s="2276">
        <f t="shared" si="117"/>
        <v>8106</v>
      </c>
      <c r="AQ189" s="2276"/>
      <c r="AR189" s="2309">
        <v>8106</v>
      </c>
      <c r="AS189" s="119"/>
      <c r="AT189" s="54">
        <f t="shared" si="86"/>
        <v>6906</v>
      </c>
      <c r="AU189" s="139" t="s">
        <v>1431</v>
      </c>
      <c r="AV189" s="193"/>
      <c r="AW189">
        <v>1</v>
      </c>
      <c r="AX189">
        <f t="shared" si="90"/>
        <v>1</v>
      </c>
      <c r="AZ189" s="100">
        <f t="shared" si="107"/>
        <v>1200</v>
      </c>
      <c r="BA189" s="145">
        <f t="shared" si="88"/>
        <v>0</v>
      </c>
      <c r="BB189" s="145">
        <f t="shared" si="89"/>
        <v>1200</v>
      </c>
    </row>
    <row r="190" spans="1:54" ht="57" customHeight="1">
      <c r="A190" s="155">
        <v>118</v>
      </c>
      <c r="B190" s="169" t="s">
        <v>4099</v>
      </c>
      <c r="C190" s="162" t="s">
        <v>127</v>
      </c>
      <c r="D190" s="175" t="s">
        <v>4100</v>
      </c>
      <c r="E190" s="163" t="s">
        <v>251</v>
      </c>
      <c r="F190" s="168" t="s">
        <v>4101</v>
      </c>
      <c r="G190" s="100">
        <f t="shared" si="108"/>
        <v>22939</v>
      </c>
      <c r="H190" s="173">
        <v>18133</v>
      </c>
      <c r="I190" s="173">
        <v>4806</v>
      </c>
      <c r="J190" s="1828" t="s">
        <v>4102</v>
      </c>
      <c r="K190" s="100">
        <f t="shared" si="106"/>
        <v>22791</v>
      </c>
      <c r="L190" s="173">
        <v>14232</v>
      </c>
      <c r="M190" s="173">
        <v>8559</v>
      </c>
      <c r="N190" s="100">
        <f t="shared" si="109"/>
        <v>0</v>
      </c>
      <c r="O190" s="121"/>
      <c r="P190" s="121"/>
      <c r="Q190" s="119">
        <f t="shared" si="110"/>
        <v>3200</v>
      </c>
      <c r="R190" s="2276"/>
      <c r="S190" s="2309">
        <v>3200</v>
      </c>
      <c r="T190" s="2276"/>
      <c r="U190" s="2310">
        <f t="shared" si="111"/>
        <v>0</v>
      </c>
      <c r="V190" s="2311"/>
      <c r="W190" s="2311"/>
      <c r="X190" s="2310">
        <f t="shared" si="112"/>
        <v>0</v>
      </c>
      <c r="Y190" s="2311"/>
      <c r="Z190" s="2311"/>
      <c r="AA190" s="2276">
        <f t="shared" si="113"/>
        <v>3200</v>
      </c>
      <c r="AB190" s="2311"/>
      <c r="AC190" s="2311">
        <v>3200</v>
      </c>
      <c r="AD190" s="2311"/>
      <c r="AE190" s="2310">
        <f t="shared" si="114"/>
        <v>3200</v>
      </c>
      <c r="AF190" s="2311"/>
      <c r="AG190" s="2139">
        <v>3200</v>
      </c>
      <c r="AH190" s="2276">
        <f t="shared" si="115"/>
        <v>14232</v>
      </c>
      <c r="AI190" s="2276"/>
      <c r="AJ190" s="2139">
        <v>14232</v>
      </c>
      <c r="AK190" s="2276"/>
      <c r="AL190" s="2276">
        <f t="shared" si="116"/>
        <v>14232</v>
      </c>
      <c r="AM190" s="2276"/>
      <c r="AN190" s="2309">
        <v>14232</v>
      </c>
      <c r="AO190" s="2276"/>
      <c r="AP190" s="2276">
        <f t="shared" si="117"/>
        <v>14232</v>
      </c>
      <c r="AQ190" s="2276"/>
      <c r="AR190" s="2309">
        <v>14232</v>
      </c>
      <c r="AS190" s="119"/>
      <c r="AT190" s="54">
        <f t="shared" si="86"/>
        <v>11032</v>
      </c>
      <c r="AU190" s="139" t="s">
        <v>1431</v>
      </c>
      <c r="AV190" s="193"/>
      <c r="AW190">
        <v>1</v>
      </c>
      <c r="AX190">
        <f t="shared" si="90"/>
        <v>1</v>
      </c>
      <c r="AZ190" s="100">
        <f t="shared" si="107"/>
        <v>3200</v>
      </c>
      <c r="BA190" s="145">
        <f t="shared" si="88"/>
        <v>0</v>
      </c>
      <c r="BB190" s="145">
        <f t="shared" si="89"/>
        <v>3200</v>
      </c>
    </row>
    <row r="191" spans="1:54" ht="57" customHeight="1">
      <c r="A191" s="155">
        <v>119</v>
      </c>
      <c r="B191" s="169" t="s">
        <v>4103</v>
      </c>
      <c r="C191" s="162" t="s">
        <v>481</v>
      </c>
      <c r="D191" s="164" t="s">
        <v>4104</v>
      </c>
      <c r="E191" s="163" t="s">
        <v>251</v>
      </c>
      <c r="F191" s="164" t="s">
        <v>4105</v>
      </c>
      <c r="G191" s="100">
        <f t="shared" si="108"/>
        <v>30652</v>
      </c>
      <c r="H191" s="211">
        <v>20882</v>
      </c>
      <c r="I191" s="211">
        <v>9770</v>
      </c>
      <c r="J191" s="112" t="s">
        <v>4106</v>
      </c>
      <c r="K191" s="100">
        <f t="shared" si="106"/>
        <v>27455</v>
      </c>
      <c r="L191" s="211">
        <v>19206</v>
      </c>
      <c r="M191" s="211">
        <v>8249</v>
      </c>
      <c r="N191" s="100">
        <f t="shared" si="109"/>
        <v>115</v>
      </c>
      <c r="O191" s="121">
        <v>115</v>
      </c>
      <c r="P191" s="121"/>
      <c r="Q191" s="119">
        <f t="shared" si="110"/>
        <v>18679</v>
      </c>
      <c r="R191" s="2276"/>
      <c r="S191" s="2309">
        <v>18679</v>
      </c>
      <c r="T191" s="2276"/>
      <c r="U191" s="2310">
        <f t="shared" si="111"/>
        <v>23800</v>
      </c>
      <c r="V191" s="2332"/>
      <c r="W191" s="2332">
        <f>8000+8000+4850+0+2950</f>
        <v>23800</v>
      </c>
      <c r="X191" s="2310">
        <f t="shared" si="112"/>
        <v>8741</v>
      </c>
      <c r="Y191" s="2332"/>
      <c r="Z191" s="2332">
        <f>0+987+4804+0+1926+1024</f>
        <v>8741</v>
      </c>
      <c r="AA191" s="2276">
        <f t="shared" si="113"/>
        <v>7342</v>
      </c>
      <c r="AB191" s="2311"/>
      <c r="AC191" s="2311">
        <v>7342</v>
      </c>
      <c r="AD191" s="2311"/>
      <c r="AE191" s="2310">
        <f t="shared" si="114"/>
        <v>5342</v>
      </c>
      <c r="AF191" s="2311"/>
      <c r="AG191" s="2311">
        <v>5342</v>
      </c>
      <c r="AH191" s="2276">
        <f t="shared" si="115"/>
        <v>17900</v>
      </c>
      <c r="AI191" s="2311"/>
      <c r="AJ191" s="2276">
        <v>17900</v>
      </c>
      <c r="AK191" s="2311"/>
      <c r="AL191" s="2276">
        <f t="shared" si="116"/>
        <v>17900</v>
      </c>
      <c r="AM191" s="2276"/>
      <c r="AN191" s="2309">
        <v>17900</v>
      </c>
      <c r="AO191" s="2276"/>
      <c r="AP191" s="2276">
        <f t="shared" si="117"/>
        <v>17900</v>
      </c>
      <c r="AQ191" s="2276"/>
      <c r="AR191" s="2309">
        <v>17900</v>
      </c>
      <c r="AS191" s="119"/>
      <c r="AT191" s="54">
        <f t="shared" si="86"/>
        <v>-779</v>
      </c>
      <c r="AU191" s="139" t="s">
        <v>3580</v>
      </c>
      <c r="AV191" s="193"/>
      <c r="AW191">
        <v>1</v>
      </c>
      <c r="AX191">
        <f t="shared" si="90"/>
        <v>1</v>
      </c>
      <c r="AZ191" s="100">
        <f t="shared" si="107"/>
        <v>31142</v>
      </c>
      <c r="BA191" s="145">
        <f t="shared" si="88"/>
        <v>0</v>
      </c>
      <c r="BB191" s="145">
        <f t="shared" si="89"/>
        <v>31142</v>
      </c>
    </row>
    <row r="192" spans="1:54" ht="57" customHeight="1">
      <c r="A192" s="155">
        <v>120</v>
      </c>
      <c r="B192" s="169" t="s">
        <v>4107</v>
      </c>
      <c r="C192" s="162" t="s">
        <v>481</v>
      </c>
      <c r="D192" s="164" t="s">
        <v>4108</v>
      </c>
      <c r="E192" s="167" t="s">
        <v>82</v>
      </c>
      <c r="F192" s="164" t="s">
        <v>4109</v>
      </c>
      <c r="G192" s="100">
        <f t="shared" si="108"/>
        <v>703</v>
      </c>
      <c r="H192" s="211">
        <v>594</v>
      </c>
      <c r="I192" s="51">
        <v>109</v>
      </c>
      <c r="J192" s="112" t="s">
        <v>4110</v>
      </c>
      <c r="K192" s="100">
        <f t="shared" si="106"/>
        <v>703</v>
      </c>
      <c r="L192" s="51">
        <v>594</v>
      </c>
      <c r="M192" s="51">
        <v>109</v>
      </c>
      <c r="N192" s="100">
        <f t="shared" si="109"/>
        <v>0</v>
      </c>
      <c r="O192" s="121"/>
      <c r="P192" s="121"/>
      <c r="Q192" s="119">
        <f t="shared" si="110"/>
        <v>594</v>
      </c>
      <c r="R192" s="2276"/>
      <c r="S192" s="2309">
        <v>594</v>
      </c>
      <c r="T192" s="2276"/>
      <c r="U192" s="2310">
        <f t="shared" si="111"/>
        <v>594</v>
      </c>
      <c r="V192" s="2332"/>
      <c r="W192" s="2332">
        <f>0+535+0+0+59</f>
        <v>594</v>
      </c>
      <c r="X192" s="2310">
        <f t="shared" si="112"/>
        <v>594</v>
      </c>
      <c r="Y192" s="2332"/>
      <c r="Z192" s="2332">
        <f>0+535+0+0+59</f>
        <v>594</v>
      </c>
      <c r="AA192" s="2276">
        <f t="shared" si="113"/>
        <v>0</v>
      </c>
      <c r="AB192" s="2311"/>
      <c r="AC192" s="2311"/>
      <c r="AD192" s="2311"/>
      <c r="AE192" s="2310">
        <f t="shared" si="114"/>
        <v>0</v>
      </c>
      <c r="AF192" s="2311"/>
      <c r="AG192" s="2311"/>
      <c r="AH192" s="2276">
        <f t="shared" si="115"/>
        <v>594</v>
      </c>
      <c r="AI192" s="2311"/>
      <c r="AJ192" s="2311">
        <v>594</v>
      </c>
      <c r="AK192" s="2311"/>
      <c r="AL192" s="2276">
        <f t="shared" si="116"/>
        <v>594</v>
      </c>
      <c r="AM192" s="2276"/>
      <c r="AN192" s="2309">
        <v>594</v>
      </c>
      <c r="AO192" s="2276"/>
      <c r="AP192" s="2276">
        <f t="shared" si="117"/>
        <v>594</v>
      </c>
      <c r="AQ192" s="2276"/>
      <c r="AR192" s="2309">
        <v>594</v>
      </c>
      <c r="AS192" s="119"/>
      <c r="AT192" s="54">
        <f t="shared" si="86"/>
        <v>0</v>
      </c>
      <c r="AU192" s="139" t="s">
        <v>3580</v>
      </c>
      <c r="AV192" s="193"/>
      <c r="AW192">
        <v>1</v>
      </c>
      <c r="AX192">
        <f t="shared" si="90"/>
        <v>1</v>
      </c>
      <c r="AZ192" s="100">
        <f t="shared" si="107"/>
        <v>594</v>
      </c>
      <c r="BA192" s="145">
        <f t="shared" si="88"/>
        <v>0</v>
      </c>
      <c r="BB192" s="145">
        <f t="shared" si="89"/>
        <v>594</v>
      </c>
    </row>
    <row r="193" spans="1:54" ht="57" customHeight="1">
      <c r="A193" s="155">
        <v>121</v>
      </c>
      <c r="B193" s="169" t="s">
        <v>4111</v>
      </c>
      <c r="C193" s="162" t="s">
        <v>481</v>
      </c>
      <c r="D193" s="164" t="s">
        <v>4112</v>
      </c>
      <c r="E193" s="167" t="s">
        <v>552</v>
      </c>
      <c r="F193" s="168" t="s">
        <v>4113</v>
      </c>
      <c r="G193" s="100">
        <f t="shared" si="108"/>
        <v>20206</v>
      </c>
      <c r="H193" s="173">
        <v>16146</v>
      </c>
      <c r="I193" s="173">
        <v>4060</v>
      </c>
      <c r="J193" s="112" t="s">
        <v>4114</v>
      </c>
      <c r="K193" s="100">
        <f t="shared" si="106"/>
        <v>20206</v>
      </c>
      <c r="L193" s="173">
        <v>16146</v>
      </c>
      <c r="M193" s="173">
        <v>4060</v>
      </c>
      <c r="N193" s="100">
        <f t="shared" si="109"/>
        <v>198</v>
      </c>
      <c r="O193" s="121">
        <v>198</v>
      </c>
      <c r="P193" s="121"/>
      <c r="Q193" s="119">
        <f t="shared" si="110"/>
        <v>15948.4</v>
      </c>
      <c r="R193" s="2276"/>
      <c r="S193" s="2309">
        <v>15948.4</v>
      </c>
      <c r="T193" s="2276"/>
      <c r="U193" s="2310">
        <f t="shared" si="111"/>
        <v>20296</v>
      </c>
      <c r="V193" s="2332"/>
      <c r="W193" s="2332">
        <f>8000+4396+5000+0+2900</f>
        <v>20296</v>
      </c>
      <c r="X193" s="2310">
        <f t="shared" si="112"/>
        <v>13746</v>
      </c>
      <c r="Y193" s="2332"/>
      <c r="Z193" s="2332">
        <f>3604+3612+3630+0+2900</f>
        <v>13746</v>
      </c>
      <c r="AA193" s="2276">
        <f t="shared" si="113"/>
        <v>1225</v>
      </c>
      <c r="AB193" s="2311"/>
      <c r="AC193" s="2311">
        <v>1225</v>
      </c>
      <c r="AD193" s="2311"/>
      <c r="AE193" s="2310">
        <f t="shared" si="114"/>
        <v>1222</v>
      </c>
      <c r="AF193" s="2311"/>
      <c r="AG193" s="2311">
        <v>1222</v>
      </c>
      <c r="AH193" s="2276">
        <f t="shared" si="115"/>
        <v>15000</v>
      </c>
      <c r="AI193" s="2311"/>
      <c r="AJ193" s="2276">
        <v>15000</v>
      </c>
      <c r="AK193" s="2311"/>
      <c r="AL193" s="2276">
        <f t="shared" si="116"/>
        <v>15000</v>
      </c>
      <c r="AM193" s="2276"/>
      <c r="AN193" s="2309">
        <v>15000</v>
      </c>
      <c r="AO193" s="2276"/>
      <c r="AP193" s="2276">
        <f t="shared" si="117"/>
        <v>15000</v>
      </c>
      <c r="AQ193" s="2276"/>
      <c r="AR193" s="2309">
        <v>15000</v>
      </c>
      <c r="AS193" s="119"/>
      <c r="AT193" s="54">
        <f t="shared" si="86"/>
        <v>-948.39999999999964</v>
      </c>
      <c r="AU193" s="139" t="s">
        <v>3580</v>
      </c>
      <c r="AV193" s="193"/>
      <c r="AW193">
        <v>1</v>
      </c>
      <c r="AX193">
        <f t="shared" si="90"/>
        <v>1</v>
      </c>
      <c r="AZ193" s="100">
        <f t="shared" si="107"/>
        <v>21521</v>
      </c>
      <c r="BA193" s="145">
        <f t="shared" si="88"/>
        <v>0</v>
      </c>
      <c r="BB193" s="145">
        <f t="shared" si="89"/>
        <v>21521</v>
      </c>
    </row>
    <row r="194" spans="1:54" ht="57" customHeight="1">
      <c r="A194" s="155">
        <v>122</v>
      </c>
      <c r="B194" s="169" t="s">
        <v>4115</v>
      </c>
      <c r="C194" s="162" t="s">
        <v>481</v>
      </c>
      <c r="D194" s="164" t="s">
        <v>4116</v>
      </c>
      <c r="E194" s="167" t="s">
        <v>82</v>
      </c>
      <c r="F194" s="168" t="s">
        <v>4117</v>
      </c>
      <c r="G194" s="100">
        <f t="shared" si="108"/>
        <v>4706</v>
      </c>
      <c r="H194" s="173">
        <v>3977</v>
      </c>
      <c r="I194" s="173">
        <v>729</v>
      </c>
      <c r="J194" s="112" t="s">
        <v>4118</v>
      </c>
      <c r="K194" s="100">
        <f t="shared" si="106"/>
        <v>4706</v>
      </c>
      <c r="L194" s="173">
        <v>3977</v>
      </c>
      <c r="M194" s="173">
        <v>729</v>
      </c>
      <c r="N194" s="100">
        <f t="shared" si="109"/>
        <v>105</v>
      </c>
      <c r="O194" s="121">
        <v>105</v>
      </c>
      <c r="P194" s="65"/>
      <c r="Q194" s="119">
        <f t="shared" si="110"/>
        <v>3977</v>
      </c>
      <c r="R194" s="2276"/>
      <c r="S194" s="2309">
        <v>3977</v>
      </c>
      <c r="T194" s="2276"/>
      <c r="U194" s="2310">
        <f t="shared" si="111"/>
        <v>4073</v>
      </c>
      <c r="V194" s="2332"/>
      <c r="W194" s="2332">
        <f>1100+2575+0+0+398</f>
        <v>4073</v>
      </c>
      <c r="X194" s="2310">
        <f t="shared" si="112"/>
        <v>3977</v>
      </c>
      <c r="Y194" s="2332"/>
      <c r="Z194" s="2332">
        <f>1004+2575+0+0+333+65</f>
        <v>3977</v>
      </c>
      <c r="AA194" s="2276">
        <f t="shared" si="113"/>
        <v>0</v>
      </c>
      <c r="AB194" s="2311"/>
      <c r="AC194" s="2311"/>
      <c r="AD194" s="2311"/>
      <c r="AE194" s="2310">
        <f t="shared" si="114"/>
        <v>0</v>
      </c>
      <c r="AF194" s="2311"/>
      <c r="AG194" s="2311"/>
      <c r="AH194" s="2276">
        <f t="shared" si="115"/>
        <v>3977</v>
      </c>
      <c r="AI194" s="2311"/>
      <c r="AJ194" s="2311">
        <v>3977</v>
      </c>
      <c r="AK194" s="2311"/>
      <c r="AL194" s="2276">
        <f t="shared" si="116"/>
        <v>3977</v>
      </c>
      <c r="AM194" s="2276"/>
      <c r="AN194" s="2309">
        <v>3977</v>
      </c>
      <c r="AO194" s="2276"/>
      <c r="AP194" s="2276">
        <f t="shared" si="117"/>
        <v>3977</v>
      </c>
      <c r="AQ194" s="2276"/>
      <c r="AR194" s="2309">
        <v>3977</v>
      </c>
      <c r="AS194" s="119"/>
      <c r="AT194" s="54">
        <f t="shared" si="86"/>
        <v>0</v>
      </c>
      <c r="AU194" s="139" t="s">
        <v>3580</v>
      </c>
      <c r="AV194" s="193"/>
      <c r="AW194">
        <v>1</v>
      </c>
      <c r="AX194">
        <f t="shared" si="90"/>
        <v>1</v>
      </c>
      <c r="AZ194" s="100">
        <f t="shared" si="107"/>
        <v>4073</v>
      </c>
      <c r="BA194" s="145">
        <f t="shared" si="88"/>
        <v>0</v>
      </c>
      <c r="BB194" s="145">
        <f t="shared" si="89"/>
        <v>4073</v>
      </c>
    </row>
    <row r="195" spans="1:54" ht="57" customHeight="1">
      <c r="A195" s="155">
        <v>123</v>
      </c>
      <c r="B195" s="169" t="s">
        <v>4119</v>
      </c>
      <c r="C195" s="162" t="s">
        <v>481</v>
      </c>
      <c r="D195" s="164" t="s">
        <v>4120</v>
      </c>
      <c r="E195" s="167" t="s">
        <v>82</v>
      </c>
      <c r="F195" s="168" t="s">
        <v>4121</v>
      </c>
      <c r="G195" s="100">
        <f t="shared" si="108"/>
        <v>966</v>
      </c>
      <c r="H195" s="173">
        <v>805</v>
      </c>
      <c r="I195" s="65">
        <v>161</v>
      </c>
      <c r="J195" s="112" t="s">
        <v>4122</v>
      </c>
      <c r="K195" s="100">
        <f t="shared" si="106"/>
        <v>966</v>
      </c>
      <c r="L195" s="173">
        <v>805</v>
      </c>
      <c r="M195" s="65">
        <v>161</v>
      </c>
      <c r="N195" s="100">
        <f t="shared" si="109"/>
        <v>0</v>
      </c>
      <c r="O195" s="65"/>
      <c r="P195" s="65"/>
      <c r="Q195" s="119">
        <f t="shared" si="110"/>
        <v>805</v>
      </c>
      <c r="R195" s="2276"/>
      <c r="S195" s="2309">
        <v>805</v>
      </c>
      <c r="T195" s="2276"/>
      <c r="U195" s="2310">
        <f t="shared" si="111"/>
        <v>805</v>
      </c>
      <c r="V195" s="2332"/>
      <c r="W195" s="2332">
        <f>0+725+0+0+80</f>
        <v>805</v>
      </c>
      <c r="X195" s="2310">
        <f t="shared" si="112"/>
        <v>805</v>
      </c>
      <c r="Y195" s="2332"/>
      <c r="Z195" s="2332">
        <f>0+725+0+0+80</f>
        <v>805</v>
      </c>
      <c r="AA195" s="2276">
        <f t="shared" si="113"/>
        <v>0</v>
      </c>
      <c r="AB195" s="2311"/>
      <c r="AC195" s="2311"/>
      <c r="AD195" s="2311"/>
      <c r="AE195" s="2310">
        <f t="shared" si="114"/>
        <v>0</v>
      </c>
      <c r="AF195" s="2311"/>
      <c r="AG195" s="2311"/>
      <c r="AH195" s="2276">
        <f t="shared" si="115"/>
        <v>805</v>
      </c>
      <c r="AI195" s="2311"/>
      <c r="AJ195" s="2311">
        <v>805</v>
      </c>
      <c r="AK195" s="2311"/>
      <c r="AL195" s="2276">
        <f t="shared" si="116"/>
        <v>805</v>
      </c>
      <c r="AM195" s="2276"/>
      <c r="AN195" s="2309">
        <v>805</v>
      </c>
      <c r="AO195" s="2276"/>
      <c r="AP195" s="2276">
        <f t="shared" si="117"/>
        <v>805</v>
      </c>
      <c r="AQ195" s="2276"/>
      <c r="AR195" s="2309">
        <v>805</v>
      </c>
      <c r="AS195" s="119"/>
      <c r="AT195" s="54">
        <f t="shared" si="86"/>
        <v>0</v>
      </c>
      <c r="AU195" s="139" t="s">
        <v>3580</v>
      </c>
      <c r="AV195" s="193"/>
      <c r="AW195">
        <v>1</v>
      </c>
      <c r="AX195">
        <f t="shared" si="90"/>
        <v>1</v>
      </c>
      <c r="AZ195" s="100">
        <f t="shared" si="107"/>
        <v>805</v>
      </c>
      <c r="BA195" s="145">
        <f t="shared" si="88"/>
        <v>0</v>
      </c>
      <c r="BB195" s="145">
        <f t="shared" si="89"/>
        <v>805</v>
      </c>
    </row>
    <row r="196" spans="1:54" ht="57" customHeight="1">
      <c r="A196" s="155">
        <v>124</v>
      </c>
      <c r="B196" s="169" t="s">
        <v>4123</v>
      </c>
      <c r="C196" s="162" t="s">
        <v>481</v>
      </c>
      <c r="D196" s="164" t="s">
        <v>4124</v>
      </c>
      <c r="E196" s="167" t="s">
        <v>82</v>
      </c>
      <c r="F196" s="168" t="s">
        <v>4125</v>
      </c>
      <c r="G196" s="100">
        <f t="shared" si="108"/>
        <v>3518</v>
      </c>
      <c r="H196" s="54">
        <v>2826</v>
      </c>
      <c r="I196" s="54">
        <v>692</v>
      </c>
      <c r="J196" s="112" t="s">
        <v>4126</v>
      </c>
      <c r="K196" s="100">
        <f t="shared" si="106"/>
        <v>2498</v>
      </c>
      <c r="L196" s="54">
        <v>1746</v>
      </c>
      <c r="M196" s="54">
        <v>752</v>
      </c>
      <c r="N196" s="100">
        <f t="shared" si="109"/>
        <v>200</v>
      </c>
      <c r="O196" s="121">
        <v>200</v>
      </c>
      <c r="P196" s="65"/>
      <c r="Q196" s="119">
        <f t="shared" si="110"/>
        <v>1730</v>
      </c>
      <c r="R196" s="2276"/>
      <c r="S196" s="2309">
        <v>1730</v>
      </c>
      <c r="T196" s="2276"/>
      <c r="U196" s="2310">
        <f t="shared" si="111"/>
        <v>7543</v>
      </c>
      <c r="V196" s="2332"/>
      <c r="W196" s="2332">
        <f>5000+2543+0+0</f>
        <v>7543</v>
      </c>
      <c r="X196" s="2310">
        <f t="shared" si="112"/>
        <v>1729</v>
      </c>
      <c r="Y196" s="2332"/>
      <c r="Z196" s="2332">
        <f>0+1729+0+0</f>
        <v>1729</v>
      </c>
      <c r="AA196" s="2276">
        <f t="shared" si="113"/>
        <v>0</v>
      </c>
      <c r="AB196" s="2311"/>
      <c r="AC196" s="2311"/>
      <c r="AD196" s="2311"/>
      <c r="AE196" s="2310">
        <f t="shared" si="114"/>
        <v>0</v>
      </c>
      <c r="AF196" s="2311"/>
      <c r="AG196" s="2311"/>
      <c r="AH196" s="2276">
        <f t="shared" si="115"/>
        <v>1730</v>
      </c>
      <c r="AI196" s="2311"/>
      <c r="AJ196" s="2311">
        <v>1730</v>
      </c>
      <c r="AK196" s="2311"/>
      <c r="AL196" s="2276">
        <f t="shared" si="116"/>
        <v>1730</v>
      </c>
      <c r="AM196" s="2276"/>
      <c r="AN196" s="2309">
        <v>1730</v>
      </c>
      <c r="AO196" s="2276"/>
      <c r="AP196" s="2276">
        <f t="shared" si="117"/>
        <v>1730</v>
      </c>
      <c r="AQ196" s="2276"/>
      <c r="AR196" s="2309">
        <v>1730</v>
      </c>
      <c r="AS196" s="119"/>
      <c r="AT196" s="54">
        <f t="shared" si="86"/>
        <v>0</v>
      </c>
      <c r="AU196" s="139" t="s">
        <v>3580</v>
      </c>
      <c r="AV196" s="193"/>
      <c r="AW196">
        <v>1</v>
      </c>
      <c r="AX196">
        <f t="shared" si="90"/>
        <v>1</v>
      </c>
      <c r="AZ196" s="100">
        <f t="shared" si="107"/>
        <v>7543</v>
      </c>
      <c r="BA196" s="145">
        <f t="shared" si="88"/>
        <v>0</v>
      </c>
      <c r="BB196" s="145">
        <f t="shared" si="89"/>
        <v>7543</v>
      </c>
    </row>
    <row r="197" spans="1:54" ht="57" customHeight="1">
      <c r="A197" s="155">
        <v>125</v>
      </c>
      <c r="B197" s="169" t="s">
        <v>4127</v>
      </c>
      <c r="C197" s="162" t="s">
        <v>481</v>
      </c>
      <c r="D197" s="164" t="s">
        <v>4128</v>
      </c>
      <c r="E197" s="167" t="s">
        <v>82</v>
      </c>
      <c r="F197" s="168" t="s">
        <v>4129</v>
      </c>
      <c r="G197" s="100">
        <f t="shared" si="108"/>
        <v>17420</v>
      </c>
      <c r="H197" s="54">
        <v>13988</v>
      </c>
      <c r="I197" s="54">
        <v>3432</v>
      </c>
      <c r="J197" s="112" t="s">
        <v>4130</v>
      </c>
      <c r="K197" s="100">
        <f t="shared" si="106"/>
        <v>14996</v>
      </c>
      <c r="L197" s="54">
        <v>11340</v>
      </c>
      <c r="M197" s="54">
        <v>3656</v>
      </c>
      <c r="N197" s="100">
        <f t="shared" si="109"/>
        <v>75</v>
      </c>
      <c r="O197" s="121">
        <v>75</v>
      </c>
      <c r="P197" s="65"/>
      <c r="Q197" s="119">
        <f t="shared" si="110"/>
        <v>11000</v>
      </c>
      <c r="R197" s="2276">
        <v>2596</v>
      </c>
      <c r="S197" s="2309">
        <v>8404</v>
      </c>
      <c r="T197" s="2276"/>
      <c r="U197" s="2310">
        <f t="shared" si="111"/>
        <v>6800</v>
      </c>
      <c r="V197" s="2332">
        <f>0+0+0+0</f>
        <v>0</v>
      </c>
      <c r="W197" s="2332">
        <f>700+600+4000+1500</f>
        <v>6800</v>
      </c>
      <c r="X197" s="2310">
        <f t="shared" si="112"/>
        <v>4824</v>
      </c>
      <c r="Y197" s="2332">
        <f>0+0+0+0</f>
        <v>0</v>
      </c>
      <c r="Z197" s="2332">
        <f>300+0+3024+1500</f>
        <v>4824</v>
      </c>
      <c r="AA197" s="2276">
        <f t="shared" si="113"/>
        <v>6100</v>
      </c>
      <c r="AB197" s="2311">
        <v>2596</v>
      </c>
      <c r="AC197" s="2311">
        <v>3504</v>
      </c>
      <c r="AD197" s="2311"/>
      <c r="AE197" s="2310">
        <f t="shared" si="114"/>
        <v>3454</v>
      </c>
      <c r="AF197" s="2311"/>
      <c r="AG197" s="2311">
        <v>3454</v>
      </c>
      <c r="AH197" s="2276">
        <f t="shared" si="115"/>
        <v>10404</v>
      </c>
      <c r="AI197" s="2311">
        <v>2000</v>
      </c>
      <c r="AJ197" s="2311">
        <v>8404</v>
      </c>
      <c r="AK197" s="2311"/>
      <c r="AL197" s="2276">
        <f t="shared" si="116"/>
        <v>10924</v>
      </c>
      <c r="AM197" s="2276">
        <f>Y197+AB197</f>
        <v>2596</v>
      </c>
      <c r="AN197" s="2309">
        <f>Z197+AC197</f>
        <v>8328</v>
      </c>
      <c r="AO197" s="2276"/>
      <c r="AP197" s="2276">
        <f t="shared" si="117"/>
        <v>10924</v>
      </c>
      <c r="AQ197" s="2276">
        <v>2596</v>
      </c>
      <c r="AR197" s="2309">
        <v>8328</v>
      </c>
      <c r="AS197" s="119"/>
      <c r="AT197" s="54">
        <f t="shared" si="86"/>
        <v>-76</v>
      </c>
      <c r="AU197" s="139" t="s">
        <v>3580</v>
      </c>
      <c r="AV197" s="193"/>
      <c r="AW197">
        <v>1</v>
      </c>
      <c r="AX197">
        <f t="shared" si="90"/>
        <v>1</v>
      </c>
      <c r="AZ197" s="100">
        <f t="shared" si="107"/>
        <v>12900</v>
      </c>
      <c r="BA197" s="145">
        <f t="shared" si="88"/>
        <v>2596</v>
      </c>
      <c r="BB197" s="145">
        <f t="shared" si="89"/>
        <v>10304</v>
      </c>
    </row>
    <row r="198" spans="1:54" ht="57" customHeight="1">
      <c r="A198" s="155">
        <v>126</v>
      </c>
      <c r="B198" s="169" t="s">
        <v>4131</v>
      </c>
      <c r="C198" s="162" t="s">
        <v>481</v>
      </c>
      <c r="D198" s="1862" t="s">
        <v>4132</v>
      </c>
      <c r="E198" s="162" t="s">
        <v>251</v>
      </c>
      <c r="F198" s="112" t="s">
        <v>4133</v>
      </c>
      <c r="G198" s="100">
        <f t="shared" si="108"/>
        <v>36214</v>
      </c>
      <c r="H198" s="54">
        <v>26492</v>
      </c>
      <c r="I198" s="54">
        <v>9722</v>
      </c>
      <c r="J198" s="168" t="s">
        <v>4134</v>
      </c>
      <c r="K198" s="100">
        <f t="shared" si="106"/>
        <v>36214</v>
      </c>
      <c r="L198" s="54">
        <v>26492</v>
      </c>
      <c r="M198" s="54">
        <v>9722</v>
      </c>
      <c r="N198" s="100">
        <f t="shared" si="109"/>
        <v>140</v>
      </c>
      <c r="O198" s="121">
        <v>140</v>
      </c>
      <c r="P198" s="121"/>
      <c r="Q198" s="119">
        <f t="shared" si="110"/>
        <v>18039</v>
      </c>
      <c r="R198" s="2276"/>
      <c r="S198" s="2309">
        <v>18039</v>
      </c>
      <c r="T198" s="2276"/>
      <c r="U198" s="2310">
        <f t="shared" si="111"/>
        <v>20588</v>
      </c>
      <c r="V198" s="2332"/>
      <c r="W198" s="2332">
        <f>10000+6828+2000+1760</f>
        <v>20588</v>
      </c>
      <c r="X198" s="2310">
        <f t="shared" si="112"/>
        <v>9280</v>
      </c>
      <c r="Y198" s="2332"/>
      <c r="Z198" s="2332">
        <f>3172+5362+746+0</f>
        <v>9280</v>
      </c>
      <c r="AA198" s="2276">
        <f t="shared" si="113"/>
        <v>7339</v>
      </c>
      <c r="AB198" s="2311"/>
      <c r="AC198" s="2311">
        <v>7339</v>
      </c>
      <c r="AD198" s="2311"/>
      <c r="AE198" s="2310">
        <f t="shared" si="114"/>
        <v>3655</v>
      </c>
      <c r="AF198" s="2311"/>
      <c r="AG198" s="2311">
        <v>3655</v>
      </c>
      <c r="AH198" s="2276">
        <f t="shared" si="115"/>
        <v>15119</v>
      </c>
      <c r="AI198" s="2311"/>
      <c r="AJ198" s="2311">
        <v>15119</v>
      </c>
      <c r="AK198" s="2311"/>
      <c r="AL198" s="2276">
        <f t="shared" si="116"/>
        <v>16619</v>
      </c>
      <c r="AM198" s="2276"/>
      <c r="AN198" s="2309">
        <v>16619</v>
      </c>
      <c r="AO198" s="2276"/>
      <c r="AP198" s="2276">
        <f t="shared" si="117"/>
        <v>16619</v>
      </c>
      <c r="AQ198" s="2276"/>
      <c r="AR198" s="2309">
        <v>16619</v>
      </c>
      <c r="AS198" s="119"/>
      <c r="AT198" s="54">
        <f t="shared" si="86"/>
        <v>-1420</v>
      </c>
      <c r="AU198" s="139" t="s">
        <v>3580</v>
      </c>
      <c r="AV198" s="193"/>
      <c r="AW198">
        <v>1</v>
      </c>
      <c r="AX198">
        <f t="shared" si="90"/>
        <v>1</v>
      </c>
      <c r="AZ198" s="100">
        <f t="shared" si="107"/>
        <v>27927</v>
      </c>
      <c r="BA198" s="145">
        <f t="shared" si="88"/>
        <v>0</v>
      </c>
      <c r="BB198" s="145">
        <f t="shared" si="89"/>
        <v>27927</v>
      </c>
    </row>
    <row r="199" spans="1:54" ht="57" customHeight="1">
      <c r="A199" s="155">
        <v>127</v>
      </c>
      <c r="B199" s="169" t="s">
        <v>4135</v>
      </c>
      <c r="C199" s="162" t="s">
        <v>481</v>
      </c>
      <c r="D199" s="161" t="s">
        <v>4136</v>
      </c>
      <c r="E199" s="162" t="s">
        <v>101</v>
      </c>
      <c r="F199" s="168" t="s">
        <v>4137</v>
      </c>
      <c r="G199" s="100">
        <f t="shared" si="108"/>
        <v>10622</v>
      </c>
      <c r="H199" s="212">
        <v>8861</v>
      </c>
      <c r="I199" s="212">
        <v>1761</v>
      </c>
      <c r="J199" s="168" t="s">
        <v>4138</v>
      </c>
      <c r="K199" s="100">
        <f t="shared" si="106"/>
        <v>10622</v>
      </c>
      <c r="L199" s="212">
        <v>8861</v>
      </c>
      <c r="M199" s="212">
        <v>1761</v>
      </c>
      <c r="N199" s="100">
        <f t="shared" si="109"/>
        <v>0</v>
      </c>
      <c r="O199" s="65"/>
      <c r="P199" s="65"/>
      <c r="Q199" s="119">
        <f t="shared" si="110"/>
        <v>3000</v>
      </c>
      <c r="R199" s="2276"/>
      <c r="S199" s="2309">
        <v>3000</v>
      </c>
      <c r="T199" s="2276"/>
      <c r="U199" s="2310">
        <f t="shared" si="111"/>
        <v>0</v>
      </c>
      <c r="V199" s="2332"/>
      <c r="W199" s="2332">
        <f t="shared" ref="W199:W203" si="118">0+0+0+0</f>
        <v>0</v>
      </c>
      <c r="X199" s="2310">
        <f t="shared" si="112"/>
        <v>0</v>
      </c>
      <c r="Y199" s="2332"/>
      <c r="Z199" s="2332">
        <f t="shared" ref="Z199:Z203" si="119">0+0+0+0</f>
        <v>0</v>
      </c>
      <c r="AA199" s="2276">
        <f t="shared" si="113"/>
        <v>3000</v>
      </c>
      <c r="AB199" s="2311"/>
      <c r="AC199" s="2311">
        <v>3000</v>
      </c>
      <c r="AD199" s="2311"/>
      <c r="AE199" s="2310">
        <f t="shared" si="114"/>
        <v>2531</v>
      </c>
      <c r="AF199" s="2311"/>
      <c r="AG199" s="2311">
        <v>2531</v>
      </c>
      <c r="AH199" s="2276">
        <f t="shared" si="115"/>
        <v>7516</v>
      </c>
      <c r="AI199" s="2311">
        <v>4516</v>
      </c>
      <c r="AJ199" s="2311">
        <v>3000</v>
      </c>
      <c r="AK199" s="2311"/>
      <c r="AL199" s="2276">
        <f t="shared" si="116"/>
        <v>7516</v>
      </c>
      <c r="AM199" s="2276">
        <v>4516</v>
      </c>
      <c r="AN199" s="2309">
        <v>3000</v>
      </c>
      <c r="AO199" s="2276"/>
      <c r="AP199" s="2276">
        <f t="shared" si="117"/>
        <v>7516</v>
      </c>
      <c r="AQ199" s="2276"/>
      <c r="AR199" s="2309">
        <v>7516</v>
      </c>
      <c r="AS199" s="119"/>
      <c r="AT199" s="54">
        <f t="shared" si="86"/>
        <v>4516</v>
      </c>
      <c r="AU199" s="139" t="s">
        <v>3580</v>
      </c>
      <c r="AV199" s="193"/>
      <c r="AW199">
        <v>1</v>
      </c>
      <c r="AX199">
        <f t="shared" si="90"/>
        <v>1</v>
      </c>
      <c r="AZ199" s="100">
        <f t="shared" si="107"/>
        <v>3000</v>
      </c>
      <c r="BA199" s="145">
        <f t="shared" si="88"/>
        <v>0</v>
      </c>
      <c r="BB199" s="145">
        <f t="shared" si="89"/>
        <v>3000</v>
      </c>
    </row>
    <row r="200" spans="1:54" ht="57" customHeight="1">
      <c r="A200" s="155">
        <v>128</v>
      </c>
      <c r="B200" s="169" t="s">
        <v>4139</v>
      </c>
      <c r="C200" s="162" t="s">
        <v>481</v>
      </c>
      <c r="D200" s="161" t="s">
        <v>4140</v>
      </c>
      <c r="E200" s="162" t="s">
        <v>856</v>
      </c>
      <c r="F200" s="168" t="s">
        <v>4141</v>
      </c>
      <c r="G200" s="100">
        <f t="shared" si="108"/>
        <v>1426</v>
      </c>
      <c r="H200" s="51">
        <v>1163</v>
      </c>
      <c r="I200" s="51">
        <v>263</v>
      </c>
      <c r="J200" s="164" t="s">
        <v>4142</v>
      </c>
      <c r="K200" s="100">
        <f t="shared" si="106"/>
        <v>1426</v>
      </c>
      <c r="L200" s="51">
        <v>1163</v>
      </c>
      <c r="M200" s="51">
        <v>263</v>
      </c>
      <c r="N200" s="100">
        <f t="shared" si="109"/>
        <v>0</v>
      </c>
      <c r="O200" s="212"/>
      <c r="P200" s="212"/>
      <c r="Q200" s="119">
        <f t="shared" si="110"/>
        <v>1100</v>
      </c>
      <c r="R200" s="2276"/>
      <c r="S200" s="2309">
        <v>1100</v>
      </c>
      <c r="T200" s="2276"/>
      <c r="U200" s="2310">
        <f t="shared" si="111"/>
        <v>0</v>
      </c>
      <c r="V200" s="2332"/>
      <c r="W200" s="2332">
        <f t="shared" si="118"/>
        <v>0</v>
      </c>
      <c r="X200" s="2310">
        <f t="shared" si="112"/>
        <v>0</v>
      </c>
      <c r="Y200" s="2332"/>
      <c r="Z200" s="2332">
        <f t="shared" si="119"/>
        <v>0</v>
      </c>
      <c r="AA200" s="2276">
        <f t="shared" si="113"/>
        <v>1100</v>
      </c>
      <c r="AB200" s="2311"/>
      <c r="AC200" s="2311">
        <v>1100</v>
      </c>
      <c r="AD200" s="2311"/>
      <c r="AE200" s="2310">
        <f t="shared" si="114"/>
        <v>464</v>
      </c>
      <c r="AF200" s="2311"/>
      <c r="AG200" s="2311">
        <v>464</v>
      </c>
      <c r="AH200" s="2276">
        <f t="shared" si="115"/>
        <v>1100</v>
      </c>
      <c r="AI200" s="2311"/>
      <c r="AJ200" s="2311">
        <v>1100</v>
      </c>
      <c r="AK200" s="2311"/>
      <c r="AL200" s="2276">
        <f t="shared" si="116"/>
        <v>1100</v>
      </c>
      <c r="AM200" s="2276"/>
      <c r="AN200" s="2309">
        <v>1100</v>
      </c>
      <c r="AO200" s="2276"/>
      <c r="AP200" s="2276">
        <f t="shared" si="117"/>
        <v>1100</v>
      </c>
      <c r="AQ200" s="2276"/>
      <c r="AR200" s="2309">
        <v>1100</v>
      </c>
      <c r="AS200" s="119"/>
      <c r="AT200" s="54">
        <f t="shared" ref="AT200:AT262" si="120">AP200-Q200</f>
        <v>0</v>
      </c>
      <c r="AU200" s="139" t="s">
        <v>3580</v>
      </c>
      <c r="AV200" s="193"/>
      <c r="AW200">
        <v>1</v>
      </c>
      <c r="AX200">
        <f t="shared" si="90"/>
        <v>1</v>
      </c>
      <c r="AZ200" s="100">
        <f t="shared" si="107"/>
        <v>1100</v>
      </c>
      <c r="BA200" s="145">
        <f t="shared" ref="BA200:BA262" si="121">V200+AB200</f>
        <v>0</v>
      </c>
      <c r="BB200" s="145">
        <f t="shared" ref="BB200:BB262" si="122">SUM(W200,AC200,AD200)</f>
        <v>1100</v>
      </c>
    </row>
    <row r="201" spans="1:54" ht="57" customHeight="1">
      <c r="A201" s="155">
        <v>129</v>
      </c>
      <c r="B201" s="169" t="s">
        <v>4143</v>
      </c>
      <c r="C201" s="162" t="s">
        <v>481</v>
      </c>
      <c r="D201" s="161" t="s">
        <v>4144</v>
      </c>
      <c r="E201" s="162" t="s">
        <v>101</v>
      </c>
      <c r="F201" s="168" t="s">
        <v>4145</v>
      </c>
      <c r="G201" s="100">
        <f t="shared" si="108"/>
        <v>14676</v>
      </c>
      <c r="H201" s="212">
        <v>10819</v>
      </c>
      <c r="I201" s="212">
        <v>3857</v>
      </c>
      <c r="J201" s="164" t="s">
        <v>4146</v>
      </c>
      <c r="K201" s="100">
        <f t="shared" si="106"/>
        <v>14676</v>
      </c>
      <c r="L201" s="212">
        <v>10819</v>
      </c>
      <c r="M201" s="212">
        <v>3857</v>
      </c>
      <c r="N201" s="100">
        <f t="shared" si="109"/>
        <v>0</v>
      </c>
      <c r="O201" s="121"/>
      <c r="P201" s="121"/>
      <c r="Q201" s="119">
        <f t="shared" si="110"/>
        <v>3000</v>
      </c>
      <c r="R201" s="2276">
        <v>500</v>
      </c>
      <c r="S201" s="2309">
        <v>2500</v>
      </c>
      <c r="T201" s="2276"/>
      <c r="U201" s="2310">
        <f t="shared" si="111"/>
        <v>0</v>
      </c>
      <c r="V201" s="2332">
        <f>0+0+0+0</f>
        <v>0</v>
      </c>
      <c r="W201" s="2332">
        <f t="shared" si="118"/>
        <v>0</v>
      </c>
      <c r="X201" s="2310">
        <f t="shared" si="112"/>
        <v>0</v>
      </c>
      <c r="Y201" s="2332">
        <f>0+0+0+0</f>
        <v>0</v>
      </c>
      <c r="Z201" s="2332">
        <f t="shared" si="119"/>
        <v>0</v>
      </c>
      <c r="AA201" s="2276">
        <f t="shared" si="113"/>
        <v>3000</v>
      </c>
      <c r="AB201" s="2311">
        <v>500</v>
      </c>
      <c r="AC201" s="2311">
        <v>2500</v>
      </c>
      <c r="AD201" s="2311"/>
      <c r="AE201" s="2310">
        <f t="shared" si="114"/>
        <v>867</v>
      </c>
      <c r="AF201" s="2311"/>
      <c r="AG201" s="2311">
        <v>867</v>
      </c>
      <c r="AH201" s="2276">
        <f t="shared" si="115"/>
        <v>6800</v>
      </c>
      <c r="AI201" s="2276">
        <v>500</v>
      </c>
      <c r="AJ201" s="2333">
        <f>2500+3800</f>
        <v>6300</v>
      </c>
      <c r="AK201" s="2311"/>
      <c r="AL201" s="2276">
        <f t="shared" si="116"/>
        <v>6800</v>
      </c>
      <c r="AM201" s="2276">
        <v>500</v>
      </c>
      <c r="AN201" s="2333">
        <f>2500+3800</f>
        <v>6300</v>
      </c>
      <c r="AO201" s="2276"/>
      <c r="AP201" s="2276">
        <f t="shared" si="117"/>
        <v>6800</v>
      </c>
      <c r="AQ201" s="2276">
        <v>500</v>
      </c>
      <c r="AR201" s="2333">
        <f>2500+3800</f>
        <v>6300</v>
      </c>
      <c r="AS201" s="119"/>
      <c r="AT201" s="54">
        <f t="shared" si="120"/>
        <v>3800</v>
      </c>
      <c r="AU201" s="139" t="s">
        <v>3580</v>
      </c>
      <c r="AV201" s="193"/>
      <c r="AW201">
        <v>1</v>
      </c>
      <c r="AX201">
        <f t="shared" ref="AX201:AX263" si="123">AW201</f>
        <v>1</v>
      </c>
      <c r="AZ201" s="100">
        <f t="shared" si="107"/>
        <v>3000</v>
      </c>
      <c r="BA201" s="145">
        <f t="shared" si="121"/>
        <v>500</v>
      </c>
      <c r="BB201" s="145">
        <f t="shared" si="122"/>
        <v>2500</v>
      </c>
    </row>
    <row r="202" spans="1:54" ht="57" customHeight="1">
      <c r="A202" s="155">
        <v>130</v>
      </c>
      <c r="B202" s="169" t="s">
        <v>4147</v>
      </c>
      <c r="C202" s="162" t="s">
        <v>481</v>
      </c>
      <c r="D202" s="161" t="s">
        <v>4148</v>
      </c>
      <c r="E202" s="162" t="s">
        <v>856</v>
      </c>
      <c r="F202" s="168" t="s">
        <v>4149</v>
      </c>
      <c r="G202" s="100">
        <f t="shared" si="108"/>
        <v>1834</v>
      </c>
      <c r="H202" s="212">
        <v>1541</v>
      </c>
      <c r="I202" s="212">
        <v>293</v>
      </c>
      <c r="J202" s="164" t="s">
        <v>4150</v>
      </c>
      <c r="K202" s="100">
        <f t="shared" si="106"/>
        <v>1834</v>
      </c>
      <c r="L202" s="212">
        <v>1541</v>
      </c>
      <c r="M202" s="212">
        <v>293</v>
      </c>
      <c r="N202" s="100">
        <f t="shared" si="109"/>
        <v>0</v>
      </c>
      <c r="O202" s="121"/>
      <c r="P202" s="121"/>
      <c r="Q202" s="119">
        <f t="shared" si="110"/>
        <v>1500</v>
      </c>
      <c r="R202" s="2276"/>
      <c r="S202" s="2309">
        <v>1500</v>
      </c>
      <c r="T202" s="2276"/>
      <c r="U202" s="2310">
        <f t="shared" si="111"/>
        <v>0</v>
      </c>
      <c r="V202" s="2332"/>
      <c r="W202" s="2332">
        <f t="shared" si="118"/>
        <v>0</v>
      </c>
      <c r="X202" s="2310">
        <f t="shared" si="112"/>
        <v>0</v>
      </c>
      <c r="Y202" s="2332"/>
      <c r="Z202" s="2332">
        <f t="shared" si="119"/>
        <v>0</v>
      </c>
      <c r="AA202" s="2276">
        <f t="shared" si="113"/>
        <v>1500</v>
      </c>
      <c r="AB202" s="2311"/>
      <c r="AC202" s="2311">
        <v>1500</v>
      </c>
      <c r="AD202" s="2311"/>
      <c r="AE202" s="2310">
        <f t="shared" si="114"/>
        <v>697</v>
      </c>
      <c r="AF202" s="2311"/>
      <c r="AG202" s="2311">
        <v>697</v>
      </c>
      <c r="AH202" s="2276">
        <f t="shared" si="115"/>
        <v>1500</v>
      </c>
      <c r="AI202" s="2311"/>
      <c r="AJ202" s="2311">
        <v>1500</v>
      </c>
      <c r="AK202" s="2311"/>
      <c r="AL202" s="2276">
        <f t="shared" si="116"/>
        <v>1500</v>
      </c>
      <c r="AM202" s="2276"/>
      <c r="AN202" s="2309">
        <v>1500</v>
      </c>
      <c r="AO202" s="2276"/>
      <c r="AP202" s="2276">
        <f t="shared" si="117"/>
        <v>1500</v>
      </c>
      <c r="AQ202" s="2276"/>
      <c r="AR202" s="2309">
        <v>1500</v>
      </c>
      <c r="AS202" s="119"/>
      <c r="AT202" s="54">
        <f t="shared" si="120"/>
        <v>0</v>
      </c>
      <c r="AU202" s="139" t="s">
        <v>3580</v>
      </c>
      <c r="AV202" s="193"/>
      <c r="AW202">
        <v>1</v>
      </c>
      <c r="AX202">
        <f t="shared" si="123"/>
        <v>1</v>
      </c>
      <c r="AZ202" s="100">
        <f t="shared" si="107"/>
        <v>1500</v>
      </c>
      <c r="BA202" s="145">
        <f t="shared" si="121"/>
        <v>0</v>
      </c>
      <c r="BB202" s="145">
        <f t="shared" si="122"/>
        <v>1500</v>
      </c>
    </row>
    <row r="203" spans="1:54" ht="57" customHeight="1">
      <c r="A203" s="155">
        <v>131</v>
      </c>
      <c r="B203" s="169" t="s">
        <v>4151</v>
      </c>
      <c r="C203" s="162" t="s">
        <v>481</v>
      </c>
      <c r="D203" s="161" t="s">
        <v>4152</v>
      </c>
      <c r="E203" s="162" t="s">
        <v>101</v>
      </c>
      <c r="F203" s="164" t="s">
        <v>4153</v>
      </c>
      <c r="G203" s="100">
        <f t="shared" si="108"/>
        <v>47683</v>
      </c>
      <c r="H203" s="184">
        <v>33851</v>
      </c>
      <c r="I203" s="184">
        <v>13832</v>
      </c>
      <c r="J203" s="164" t="s">
        <v>4154</v>
      </c>
      <c r="K203" s="100">
        <f t="shared" si="106"/>
        <v>45366</v>
      </c>
      <c r="L203" s="184">
        <v>29962</v>
      </c>
      <c r="M203" s="184">
        <v>15404</v>
      </c>
      <c r="N203" s="100">
        <f t="shared" si="109"/>
        <v>0</v>
      </c>
      <c r="O203" s="121"/>
      <c r="P203" s="121"/>
      <c r="Q203" s="119">
        <f t="shared" si="110"/>
        <v>4000</v>
      </c>
      <c r="R203" s="2276">
        <v>500</v>
      </c>
      <c r="S203" s="2309">
        <v>3500</v>
      </c>
      <c r="T203" s="2276"/>
      <c r="U203" s="2310">
        <f t="shared" si="111"/>
        <v>0</v>
      </c>
      <c r="V203" s="2332">
        <f>0+0+0+0</f>
        <v>0</v>
      </c>
      <c r="W203" s="2332">
        <f t="shared" si="118"/>
        <v>0</v>
      </c>
      <c r="X203" s="2310">
        <f t="shared" si="112"/>
        <v>0</v>
      </c>
      <c r="Y203" s="2332">
        <f>0+0+0+0</f>
        <v>0</v>
      </c>
      <c r="Z203" s="2332">
        <f t="shared" si="119"/>
        <v>0</v>
      </c>
      <c r="AA203" s="2276">
        <f t="shared" si="113"/>
        <v>4000</v>
      </c>
      <c r="AB203" s="2311">
        <v>500</v>
      </c>
      <c r="AC203" s="2311">
        <v>3500</v>
      </c>
      <c r="AD203" s="2311"/>
      <c r="AE203" s="2310">
        <f t="shared" si="114"/>
        <v>885</v>
      </c>
      <c r="AF203" s="2311"/>
      <c r="AG203" s="2311">
        <v>885</v>
      </c>
      <c r="AH203" s="2276">
        <f t="shared" si="115"/>
        <v>5000</v>
      </c>
      <c r="AI203" s="2311">
        <v>500</v>
      </c>
      <c r="AJ203" s="2311">
        <v>4500</v>
      </c>
      <c r="AK203" s="2311"/>
      <c r="AL203" s="2276">
        <f t="shared" si="116"/>
        <v>5000</v>
      </c>
      <c r="AM203" s="2276">
        <v>500</v>
      </c>
      <c r="AN203" s="2309">
        <v>4500</v>
      </c>
      <c r="AO203" s="2276"/>
      <c r="AP203" s="2276">
        <f t="shared" si="117"/>
        <v>5000</v>
      </c>
      <c r="AQ203" s="2276">
        <v>500</v>
      </c>
      <c r="AR203" s="2309">
        <v>4500</v>
      </c>
      <c r="AS203" s="119"/>
      <c r="AT203" s="54">
        <f t="shared" si="120"/>
        <v>1000</v>
      </c>
      <c r="AU203" s="139" t="s">
        <v>3580</v>
      </c>
      <c r="AV203" s="193"/>
      <c r="AW203">
        <v>1</v>
      </c>
      <c r="AX203">
        <f t="shared" si="123"/>
        <v>1</v>
      </c>
      <c r="AZ203" s="100">
        <f t="shared" si="107"/>
        <v>4000</v>
      </c>
      <c r="BA203" s="145">
        <f t="shared" si="121"/>
        <v>500</v>
      </c>
      <c r="BB203" s="145">
        <f t="shared" si="122"/>
        <v>3500</v>
      </c>
    </row>
    <row r="204" spans="1:54" ht="57" customHeight="1">
      <c r="A204" s="155">
        <v>132</v>
      </c>
      <c r="B204" s="169" t="s">
        <v>4155</v>
      </c>
      <c r="C204" s="162" t="s">
        <v>481</v>
      </c>
      <c r="D204" s="175" t="s">
        <v>4156</v>
      </c>
      <c r="E204" s="162" t="s">
        <v>771</v>
      </c>
      <c r="F204" s="213" t="s">
        <v>4157</v>
      </c>
      <c r="G204" s="100">
        <f t="shared" si="108"/>
        <v>7364</v>
      </c>
      <c r="H204" s="51">
        <v>5185</v>
      </c>
      <c r="I204" s="51">
        <v>2179</v>
      </c>
      <c r="J204" s="164" t="s">
        <v>4158</v>
      </c>
      <c r="K204" s="100">
        <f t="shared" si="106"/>
        <v>7364</v>
      </c>
      <c r="L204" s="51">
        <v>5185</v>
      </c>
      <c r="M204" s="51">
        <v>2179</v>
      </c>
      <c r="N204" s="100">
        <f t="shared" si="109"/>
        <v>0</v>
      </c>
      <c r="O204" s="121"/>
      <c r="P204" s="121"/>
      <c r="Q204" s="119">
        <f t="shared" si="110"/>
        <v>5185</v>
      </c>
      <c r="R204" s="2276">
        <v>4000</v>
      </c>
      <c r="S204" s="2309">
        <v>1185</v>
      </c>
      <c r="T204" s="2276"/>
      <c r="U204" s="2310">
        <f t="shared" si="111"/>
        <v>5185</v>
      </c>
      <c r="V204" s="2332">
        <f>0+0+3000+0+1000</f>
        <v>4000</v>
      </c>
      <c r="W204" s="2332">
        <f>0+0+0+0+1185</f>
        <v>1185</v>
      </c>
      <c r="X204" s="2310">
        <f t="shared" si="112"/>
        <v>4656</v>
      </c>
      <c r="Y204" s="2332">
        <f>0+0+2944+0+1000</f>
        <v>3944</v>
      </c>
      <c r="Z204" s="2332">
        <f>0+0+0+0+712</f>
        <v>712</v>
      </c>
      <c r="AA204" s="2276">
        <f t="shared" si="113"/>
        <v>0</v>
      </c>
      <c r="AB204" s="2311"/>
      <c r="AC204" s="2311"/>
      <c r="AD204" s="2311"/>
      <c r="AE204" s="2310">
        <f t="shared" si="114"/>
        <v>0</v>
      </c>
      <c r="AF204" s="2311"/>
      <c r="AG204" s="2311"/>
      <c r="AH204" s="2276">
        <f t="shared" si="115"/>
        <v>4700</v>
      </c>
      <c r="AI204" s="2311">
        <v>3950</v>
      </c>
      <c r="AJ204" s="2311">
        <v>750</v>
      </c>
      <c r="AK204" s="2311"/>
      <c r="AL204" s="2276">
        <f t="shared" si="116"/>
        <v>4656</v>
      </c>
      <c r="AM204" s="2276">
        <v>3944</v>
      </c>
      <c r="AN204" s="2333">
        <v>712</v>
      </c>
      <c r="AO204" s="2276"/>
      <c r="AP204" s="2276">
        <f t="shared" si="117"/>
        <v>4656</v>
      </c>
      <c r="AQ204" s="2276">
        <v>3944</v>
      </c>
      <c r="AR204" s="2333">
        <v>712</v>
      </c>
      <c r="AS204" s="119"/>
      <c r="AT204" s="54">
        <f t="shared" si="120"/>
        <v>-529</v>
      </c>
      <c r="AU204" s="139" t="s">
        <v>3580</v>
      </c>
      <c r="AV204" s="193"/>
      <c r="AW204">
        <v>1</v>
      </c>
      <c r="AX204">
        <f t="shared" si="123"/>
        <v>1</v>
      </c>
      <c r="AZ204" s="100">
        <f t="shared" si="107"/>
        <v>5185</v>
      </c>
      <c r="BA204" s="145">
        <f t="shared" si="121"/>
        <v>4000</v>
      </c>
      <c r="BB204" s="145">
        <f t="shared" si="122"/>
        <v>1185</v>
      </c>
    </row>
    <row r="205" spans="1:54" ht="57" customHeight="1">
      <c r="A205" s="155">
        <v>133</v>
      </c>
      <c r="B205" s="169" t="s">
        <v>4159</v>
      </c>
      <c r="C205" s="162" t="s">
        <v>481</v>
      </c>
      <c r="D205" s="175" t="s">
        <v>4160</v>
      </c>
      <c r="E205" s="162" t="s">
        <v>82</v>
      </c>
      <c r="F205" s="164" t="s">
        <v>4161</v>
      </c>
      <c r="G205" s="100">
        <f t="shared" si="108"/>
        <v>407</v>
      </c>
      <c r="H205" s="65">
        <v>330</v>
      </c>
      <c r="I205" s="173">
        <v>77</v>
      </c>
      <c r="J205" s="164" t="s">
        <v>4162</v>
      </c>
      <c r="K205" s="100">
        <f t="shared" si="106"/>
        <v>407</v>
      </c>
      <c r="L205" s="65">
        <v>330</v>
      </c>
      <c r="M205" s="173">
        <v>77</v>
      </c>
      <c r="N205" s="100">
        <f t="shared" si="109"/>
        <v>0</v>
      </c>
      <c r="O205" s="121"/>
      <c r="P205" s="121"/>
      <c r="Q205" s="119">
        <f t="shared" si="110"/>
        <v>330</v>
      </c>
      <c r="R205" s="2276">
        <v>222</v>
      </c>
      <c r="S205" s="2309">
        <v>108</v>
      </c>
      <c r="T205" s="2276"/>
      <c r="U205" s="2310">
        <f t="shared" si="111"/>
        <v>330</v>
      </c>
      <c r="V205" s="2332">
        <f>0+0+222+0</f>
        <v>222</v>
      </c>
      <c r="W205" s="2332">
        <f>0+0+75+0+33</f>
        <v>108</v>
      </c>
      <c r="X205" s="2310">
        <f t="shared" si="112"/>
        <v>330</v>
      </c>
      <c r="Y205" s="2332">
        <f>0+0+222+0</f>
        <v>222</v>
      </c>
      <c r="Z205" s="2332">
        <f>0+0+75+0+33</f>
        <v>108</v>
      </c>
      <c r="AA205" s="2276">
        <f t="shared" si="113"/>
        <v>0</v>
      </c>
      <c r="AB205" s="2311"/>
      <c r="AC205" s="2311"/>
      <c r="AD205" s="2311"/>
      <c r="AE205" s="2310">
        <f t="shared" si="114"/>
        <v>0</v>
      </c>
      <c r="AF205" s="2311"/>
      <c r="AG205" s="2311"/>
      <c r="AH205" s="2276">
        <f t="shared" si="115"/>
        <v>330</v>
      </c>
      <c r="AI205" s="2311">
        <v>222</v>
      </c>
      <c r="AJ205" s="2311">
        <v>108</v>
      </c>
      <c r="AK205" s="2311"/>
      <c r="AL205" s="2276">
        <f t="shared" si="116"/>
        <v>330</v>
      </c>
      <c r="AM205" s="2276">
        <v>222</v>
      </c>
      <c r="AN205" s="2309">
        <v>108</v>
      </c>
      <c r="AO205" s="2276"/>
      <c r="AP205" s="2276">
        <f t="shared" si="117"/>
        <v>330</v>
      </c>
      <c r="AQ205" s="2276">
        <v>222</v>
      </c>
      <c r="AR205" s="2309">
        <v>108</v>
      </c>
      <c r="AS205" s="119"/>
      <c r="AT205" s="54">
        <f t="shared" si="120"/>
        <v>0</v>
      </c>
      <c r="AU205" s="139" t="s">
        <v>3580</v>
      </c>
      <c r="AV205" s="193"/>
      <c r="AW205">
        <v>1</v>
      </c>
      <c r="AX205">
        <f t="shared" si="123"/>
        <v>1</v>
      </c>
      <c r="AZ205" s="100">
        <f t="shared" si="107"/>
        <v>330</v>
      </c>
      <c r="BA205" s="145">
        <f t="shared" si="121"/>
        <v>222</v>
      </c>
      <c r="BB205" s="145">
        <f t="shared" si="122"/>
        <v>108</v>
      </c>
    </row>
    <row r="206" spans="1:54" ht="57" customHeight="1">
      <c r="A206" s="155">
        <v>134</v>
      </c>
      <c r="B206" s="169" t="s">
        <v>4163</v>
      </c>
      <c r="C206" s="162" t="s">
        <v>481</v>
      </c>
      <c r="D206" s="175" t="s">
        <v>4164</v>
      </c>
      <c r="E206" s="162" t="s">
        <v>552</v>
      </c>
      <c r="F206" s="164" t="s">
        <v>4165</v>
      </c>
      <c r="G206" s="100">
        <f t="shared" si="108"/>
        <v>23837</v>
      </c>
      <c r="H206" s="214">
        <v>16821</v>
      </c>
      <c r="I206" s="214">
        <v>7016</v>
      </c>
      <c r="J206" s="164" t="s">
        <v>4166</v>
      </c>
      <c r="K206" s="100">
        <f t="shared" si="106"/>
        <v>23837</v>
      </c>
      <c r="L206" s="214">
        <v>16821</v>
      </c>
      <c r="M206" s="214">
        <v>7016</v>
      </c>
      <c r="N206" s="100">
        <f t="shared" si="109"/>
        <v>0</v>
      </c>
      <c r="O206" s="121"/>
      <c r="P206" s="121"/>
      <c r="Q206" s="119">
        <f t="shared" si="110"/>
        <v>15139</v>
      </c>
      <c r="R206" s="2276">
        <v>15139</v>
      </c>
      <c r="S206" s="2309">
        <v>0</v>
      </c>
      <c r="T206" s="2276"/>
      <c r="U206" s="2310">
        <f t="shared" si="111"/>
        <v>11718</v>
      </c>
      <c r="V206" s="2332">
        <f>0+0+4000+0+5000</f>
        <v>9000</v>
      </c>
      <c r="W206" s="2332">
        <f>0+0+0+2718</f>
        <v>2718</v>
      </c>
      <c r="X206" s="2310">
        <f t="shared" si="112"/>
        <v>10699</v>
      </c>
      <c r="Y206" s="2332">
        <f>0+0+2981+0+5000</f>
        <v>7981</v>
      </c>
      <c r="Z206" s="2332">
        <f>0+0+0+2718</f>
        <v>2718</v>
      </c>
      <c r="AA206" s="2276">
        <f t="shared" si="113"/>
        <v>1950</v>
      </c>
      <c r="AB206" s="2311">
        <v>1950</v>
      </c>
      <c r="AC206" s="2311"/>
      <c r="AD206" s="2311"/>
      <c r="AE206" s="2310">
        <f t="shared" si="114"/>
        <v>1034</v>
      </c>
      <c r="AF206" s="2311">
        <v>1034</v>
      </c>
      <c r="AG206" s="2311"/>
      <c r="AH206" s="2276">
        <f t="shared" si="115"/>
        <v>12500</v>
      </c>
      <c r="AI206" s="2311">
        <v>9782</v>
      </c>
      <c r="AJ206" s="2311">
        <v>2718</v>
      </c>
      <c r="AK206" s="2311"/>
      <c r="AL206" s="2276">
        <f t="shared" si="116"/>
        <v>12649</v>
      </c>
      <c r="AM206" s="2276">
        <f>AB206+Y206</f>
        <v>9931</v>
      </c>
      <c r="AN206" s="2309">
        <f>AC206+Z206</f>
        <v>2718</v>
      </c>
      <c r="AO206" s="2276"/>
      <c r="AP206" s="2276">
        <f t="shared" si="117"/>
        <v>12649</v>
      </c>
      <c r="AQ206" s="2276">
        <v>9931</v>
      </c>
      <c r="AR206" s="2309">
        <v>2718</v>
      </c>
      <c r="AS206" s="119"/>
      <c r="AT206" s="54">
        <f t="shared" si="120"/>
        <v>-2490</v>
      </c>
      <c r="AU206" s="139" t="s">
        <v>3580</v>
      </c>
      <c r="AV206" s="193"/>
      <c r="AW206">
        <v>1</v>
      </c>
      <c r="AX206">
        <f t="shared" si="123"/>
        <v>1</v>
      </c>
      <c r="AZ206" s="100">
        <f t="shared" si="107"/>
        <v>13668</v>
      </c>
      <c r="BA206" s="145">
        <f t="shared" si="121"/>
        <v>10950</v>
      </c>
      <c r="BB206" s="145">
        <f t="shared" si="122"/>
        <v>2718</v>
      </c>
    </row>
    <row r="207" spans="1:54" ht="57" customHeight="1">
      <c r="A207" s="155">
        <v>135</v>
      </c>
      <c r="B207" s="169" t="s">
        <v>4167</v>
      </c>
      <c r="C207" s="162" t="s">
        <v>481</v>
      </c>
      <c r="D207" s="175" t="s">
        <v>4168</v>
      </c>
      <c r="E207" s="162" t="s">
        <v>82</v>
      </c>
      <c r="F207" s="164" t="s">
        <v>4169</v>
      </c>
      <c r="G207" s="100">
        <f t="shared" si="108"/>
        <v>2191</v>
      </c>
      <c r="H207" s="214">
        <v>1810</v>
      </c>
      <c r="I207" s="214">
        <v>381</v>
      </c>
      <c r="J207" s="164" t="s">
        <v>4170</v>
      </c>
      <c r="K207" s="100">
        <f t="shared" si="106"/>
        <v>2191</v>
      </c>
      <c r="L207" s="214">
        <v>1810</v>
      </c>
      <c r="M207" s="214">
        <v>381</v>
      </c>
      <c r="N207" s="100">
        <f t="shared" si="109"/>
        <v>0</v>
      </c>
      <c r="O207" s="121"/>
      <c r="P207" s="121"/>
      <c r="Q207" s="119">
        <f t="shared" si="110"/>
        <v>1810</v>
      </c>
      <c r="R207" s="2276">
        <v>1629</v>
      </c>
      <c r="S207" s="2309">
        <v>181</v>
      </c>
      <c r="T207" s="2276"/>
      <c r="U207" s="2310">
        <f t="shared" si="111"/>
        <v>2375</v>
      </c>
      <c r="V207" s="2332">
        <f>0+0+1570+0+805</f>
        <v>2375</v>
      </c>
      <c r="W207" s="2332">
        <f>0+0+0+0+0</f>
        <v>0</v>
      </c>
      <c r="X207" s="2310">
        <f t="shared" si="112"/>
        <v>1629</v>
      </c>
      <c r="Y207" s="2332">
        <f>0+0+824+0+301+504</f>
        <v>1629</v>
      </c>
      <c r="Z207" s="2332">
        <f>0+0+0+0+0</f>
        <v>0</v>
      </c>
      <c r="AA207" s="2276">
        <f t="shared" si="113"/>
        <v>0</v>
      </c>
      <c r="AB207" s="2311"/>
      <c r="AC207" s="2311"/>
      <c r="AD207" s="2311"/>
      <c r="AE207" s="2310">
        <f t="shared" si="114"/>
        <v>0</v>
      </c>
      <c r="AF207" s="2311"/>
      <c r="AG207" s="2311"/>
      <c r="AH207" s="2276">
        <f t="shared" si="115"/>
        <v>1810</v>
      </c>
      <c r="AI207" s="2311">
        <v>1629</v>
      </c>
      <c r="AJ207" s="2311">
        <v>181</v>
      </c>
      <c r="AK207" s="2311"/>
      <c r="AL207" s="2276">
        <f t="shared" si="116"/>
        <v>1629</v>
      </c>
      <c r="AM207" s="2276">
        <v>1629</v>
      </c>
      <c r="AN207" s="2333"/>
      <c r="AO207" s="2276"/>
      <c r="AP207" s="2276">
        <f t="shared" si="117"/>
        <v>1629</v>
      </c>
      <c r="AQ207" s="2276">
        <v>1629</v>
      </c>
      <c r="AR207" s="2333"/>
      <c r="AS207" s="119"/>
      <c r="AT207" s="54">
        <f t="shared" si="120"/>
        <v>-181</v>
      </c>
      <c r="AU207" s="139" t="s">
        <v>3580</v>
      </c>
      <c r="AV207" s="193"/>
      <c r="AW207">
        <v>1</v>
      </c>
      <c r="AX207">
        <f t="shared" si="123"/>
        <v>1</v>
      </c>
      <c r="AZ207" s="100">
        <f t="shared" si="107"/>
        <v>2375</v>
      </c>
      <c r="BA207" s="145">
        <f t="shared" si="121"/>
        <v>2375</v>
      </c>
      <c r="BB207" s="145">
        <f t="shared" si="122"/>
        <v>0</v>
      </c>
    </row>
    <row r="208" spans="1:54" ht="57" customHeight="1">
      <c r="A208" s="155">
        <v>136</v>
      </c>
      <c r="B208" s="169" t="s">
        <v>4171</v>
      </c>
      <c r="C208" s="162" t="s">
        <v>481</v>
      </c>
      <c r="D208" s="175" t="s">
        <v>4172</v>
      </c>
      <c r="E208" s="162" t="s">
        <v>251</v>
      </c>
      <c r="F208" s="164" t="s">
        <v>4173</v>
      </c>
      <c r="G208" s="100">
        <f t="shared" si="108"/>
        <v>10007</v>
      </c>
      <c r="H208" s="214">
        <v>7954</v>
      </c>
      <c r="I208" s="214">
        <v>2053</v>
      </c>
      <c r="J208" s="164" t="s">
        <v>4174</v>
      </c>
      <c r="K208" s="100">
        <f t="shared" si="106"/>
        <v>10007</v>
      </c>
      <c r="L208" s="214">
        <v>7954</v>
      </c>
      <c r="M208" s="214">
        <v>2053</v>
      </c>
      <c r="N208" s="100">
        <f t="shared" si="109"/>
        <v>0</v>
      </c>
      <c r="O208" s="121"/>
      <c r="P208" s="121"/>
      <c r="Q208" s="119">
        <f t="shared" si="110"/>
        <v>7659</v>
      </c>
      <c r="R208" s="2276">
        <v>1000</v>
      </c>
      <c r="S208" s="2309">
        <v>6659</v>
      </c>
      <c r="T208" s="2276"/>
      <c r="U208" s="2310">
        <f t="shared" si="111"/>
        <v>7659</v>
      </c>
      <c r="V208" s="2332">
        <f>0+0+0+0+1000</f>
        <v>1000</v>
      </c>
      <c r="W208" s="2332">
        <f>0+0+3500+0+3159</f>
        <v>6659</v>
      </c>
      <c r="X208" s="2310">
        <f t="shared" si="112"/>
        <v>6636</v>
      </c>
      <c r="Y208" s="2332">
        <f>0+0+0+0+569</f>
        <v>569</v>
      </c>
      <c r="Z208" s="2332">
        <f>0+0+3279+0+2748+40</f>
        <v>6067</v>
      </c>
      <c r="AA208" s="2276">
        <f t="shared" si="113"/>
        <v>0</v>
      </c>
      <c r="AB208" s="2311"/>
      <c r="AC208" s="2311"/>
      <c r="AD208" s="2311"/>
      <c r="AE208" s="2310">
        <f t="shared" si="114"/>
        <v>0</v>
      </c>
      <c r="AF208" s="2311"/>
      <c r="AG208" s="2311"/>
      <c r="AH208" s="2276">
        <f t="shared" si="115"/>
        <v>6637</v>
      </c>
      <c r="AI208" s="2311">
        <v>570</v>
      </c>
      <c r="AJ208" s="2311">
        <v>6067</v>
      </c>
      <c r="AK208" s="2311"/>
      <c r="AL208" s="2276">
        <f t="shared" si="116"/>
        <v>6637</v>
      </c>
      <c r="AM208" s="2332">
        <v>570</v>
      </c>
      <c r="AN208" s="2332">
        <f>0+0+3279+0+2748+40</f>
        <v>6067</v>
      </c>
      <c r="AO208" s="2276"/>
      <c r="AP208" s="2276">
        <f t="shared" si="117"/>
        <v>6637</v>
      </c>
      <c r="AQ208" s="2276">
        <v>570</v>
      </c>
      <c r="AR208" s="2309">
        <v>6067</v>
      </c>
      <c r="AS208" s="119"/>
      <c r="AT208" s="54">
        <f t="shared" si="120"/>
        <v>-1022</v>
      </c>
      <c r="AU208" s="139" t="s">
        <v>3580</v>
      </c>
      <c r="AV208" s="193"/>
      <c r="AW208">
        <v>1</v>
      </c>
      <c r="AX208">
        <f t="shared" si="123"/>
        <v>1</v>
      </c>
      <c r="AZ208" s="100">
        <f t="shared" si="107"/>
        <v>7659</v>
      </c>
      <c r="BA208" s="145">
        <f t="shared" si="121"/>
        <v>1000</v>
      </c>
      <c r="BB208" s="145">
        <f t="shared" si="122"/>
        <v>6659</v>
      </c>
    </row>
    <row r="209" spans="1:54" ht="57" customHeight="1">
      <c r="A209" s="155">
        <v>137</v>
      </c>
      <c r="B209" s="169" t="s">
        <v>4175</v>
      </c>
      <c r="C209" s="162" t="s">
        <v>481</v>
      </c>
      <c r="D209" s="215" t="s">
        <v>4176</v>
      </c>
      <c r="E209" s="162" t="s">
        <v>82</v>
      </c>
      <c r="F209" s="99" t="s">
        <v>4177</v>
      </c>
      <c r="G209" s="100">
        <f t="shared" si="108"/>
        <v>4084</v>
      </c>
      <c r="H209" s="214">
        <v>3291</v>
      </c>
      <c r="I209" s="214">
        <v>793</v>
      </c>
      <c r="J209" s="164" t="s">
        <v>4178</v>
      </c>
      <c r="K209" s="100">
        <f t="shared" si="106"/>
        <v>2736</v>
      </c>
      <c r="L209" s="214">
        <v>2029</v>
      </c>
      <c r="M209" s="214">
        <v>707</v>
      </c>
      <c r="N209" s="100">
        <f t="shared" si="109"/>
        <v>0</v>
      </c>
      <c r="O209" s="121"/>
      <c r="P209" s="121"/>
      <c r="Q209" s="119">
        <f t="shared" si="110"/>
        <v>2029</v>
      </c>
      <c r="R209" s="2276"/>
      <c r="S209" s="2309">
        <v>2029</v>
      </c>
      <c r="T209" s="2276"/>
      <c r="U209" s="2310">
        <f t="shared" si="111"/>
        <v>2332</v>
      </c>
      <c r="V209" s="2332"/>
      <c r="W209" s="2332">
        <f>0+0+1826+0+506</f>
        <v>2332</v>
      </c>
      <c r="X209" s="2310">
        <f t="shared" si="112"/>
        <v>2019</v>
      </c>
      <c r="Y209" s="2332"/>
      <c r="Z209" s="2332">
        <f>0+0+1513+0+506</f>
        <v>2019</v>
      </c>
      <c r="AA209" s="2276">
        <f t="shared" si="113"/>
        <v>0</v>
      </c>
      <c r="AB209" s="2311"/>
      <c r="AC209" s="2311"/>
      <c r="AD209" s="2311"/>
      <c r="AE209" s="2310">
        <f t="shared" si="114"/>
        <v>0</v>
      </c>
      <c r="AF209" s="2311"/>
      <c r="AG209" s="2311"/>
      <c r="AH209" s="2276">
        <f t="shared" si="115"/>
        <v>2029</v>
      </c>
      <c r="AI209" s="2311"/>
      <c r="AJ209" s="2311">
        <v>2029</v>
      </c>
      <c r="AK209" s="2311"/>
      <c r="AL209" s="2276">
        <f t="shared" si="116"/>
        <v>2019</v>
      </c>
      <c r="AM209" s="2276"/>
      <c r="AN209" s="2309">
        <v>2019</v>
      </c>
      <c r="AO209" s="2276"/>
      <c r="AP209" s="2276">
        <f t="shared" si="117"/>
        <v>2019</v>
      </c>
      <c r="AQ209" s="2276"/>
      <c r="AR209" s="2309">
        <v>2019</v>
      </c>
      <c r="AS209" s="119"/>
      <c r="AT209" s="54">
        <f t="shared" si="120"/>
        <v>-10</v>
      </c>
      <c r="AU209" s="139" t="s">
        <v>3580</v>
      </c>
      <c r="AV209" s="193"/>
      <c r="AW209">
        <v>1</v>
      </c>
      <c r="AX209">
        <f t="shared" si="123"/>
        <v>1</v>
      </c>
      <c r="AZ209" s="100">
        <f t="shared" si="107"/>
        <v>2332</v>
      </c>
      <c r="BA209" s="145">
        <f t="shared" si="121"/>
        <v>0</v>
      </c>
      <c r="BB209" s="145">
        <f t="shared" si="122"/>
        <v>2332</v>
      </c>
    </row>
    <row r="210" spans="1:54" ht="57" customHeight="1">
      <c r="A210" s="155">
        <v>138</v>
      </c>
      <c r="B210" s="169" t="s">
        <v>4179</v>
      </c>
      <c r="C210" s="162" t="s">
        <v>481</v>
      </c>
      <c r="D210" s="175" t="s">
        <v>4180</v>
      </c>
      <c r="E210" s="162" t="s">
        <v>251</v>
      </c>
      <c r="F210" s="164" t="s">
        <v>4181</v>
      </c>
      <c r="G210" s="100">
        <f t="shared" si="108"/>
        <v>19120</v>
      </c>
      <c r="H210" s="214">
        <v>14841</v>
      </c>
      <c r="I210" s="214">
        <v>4279</v>
      </c>
      <c r="J210" s="164" t="s">
        <v>4182</v>
      </c>
      <c r="K210" s="100">
        <f t="shared" si="106"/>
        <v>18676</v>
      </c>
      <c r="L210" s="214">
        <f>12044+2623</f>
        <v>14667</v>
      </c>
      <c r="M210" s="214">
        <f>18676-L210</f>
        <v>4009</v>
      </c>
      <c r="N210" s="100">
        <f t="shared" si="109"/>
        <v>0</v>
      </c>
      <c r="O210" s="121"/>
      <c r="P210" s="121"/>
      <c r="Q210" s="119">
        <f t="shared" si="110"/>
        <v>13057</v>
      </c>
      <c r="R210" s="2276">
        <v>6900</v>
      </c>
      <c r="S210" s="2309">
        <v>6157</v>
      </c>
      <c r="T210" s="2276"/>
      <c r="U210" s="2310">
        <f t="shared" si="111"/>
        <v>9715</v>
      </c>
      <c r="V210" s="2332">
        <f>0+0+0+0+0</f>
        <v>0</v>
      </c>
      <c r="W210" s="2332">
        <f>0+0+5000+0+4715</f>
        <v>9715</v>
      </c>
      <c r="X210" s="2310">
        <f t="shared" si="112"/>
        <v>8744</v>
      </c>
      <c r="Y210" s="2332">
        <f>0+0+0+0+0</f>
        <v>0</v>
      </c>
      <c r="Z210" s="2332">
        <f>0+0+4801+0+3793+150</f>
        <v>8744</v>
      </c>
      <c r="AA210" s="2276">
        <f t="shared" si="113"/>
        <v>0</v>
      </c>
      <c r="AB210" s="2311"/>
      <c r="AC210" s="2311"/>
      <c r="AD210" s="2311"/>
      <c r="AE210" s="2310">
        <f t="shared" si="114"/>
        <v>0</v>
      </c>
      <c r="AF210" s="2311"/>
      <c r="AG210" s="2311"/>
      <c r="AH210" s="2276">
        <f t="shared" si="115"/>
        <v>8600</v>
      </c>
      <c r="AI210" s="2311"/>
      <c r="AJ210" s="2311">
        <v>8600</v>
      </c>
      <c r="AK210" s="2311"/>
      <c r="AL210" s="2276">
        <f t="shared" si="116"/>
        <v>8744</v>
      </c>
      <c r="AM210" s="2276"/>
      <c r="AN210" s="2309">
        <v>8744</v>
      </c>
      <c r="AO210" s="2276"/>
      <c r="AP210" s="2276">
        <f t="shared" si="117"/>
        <v>8744</v>
      </c>
      <c r="AQ210" s="2276"/>
      <c r="AR210" s="2309">
        <v>8744</v>
      </c>
      <c r="AS210" s="119"/>
      <c r="AT210" s="54">
        <f t="shared" si="120"/>
        <v>-4313</v>
      </c>
      <c r="AU210" s="139" t="s">
        <v>3580</v>
      </c>
      <c r="AV210" s="193"/>
      <c r="AW210">
        <v>1</v>
      </c>
      <c r="AX210">
        <f t="shared" si="123"/>
        <v>1</v>
      </c>
      <c r="AZ210" s="100">
        <f t="shared" si="107"/>
        <v>9715</v>
      </c>
      <c r="BA210" s="145">
        <f t="shared" si="121"/>
        <v>0</v>
      </c>
      <c r="BB210" s="145">
        <f t="shared" si="122"/>
        <v>9715</v>
      </c>
    </row>
    <row r="211" spans="1:54" ht="57" customHeight="1">
      <c r="A211" s="155">
        <v>139</v>
      </c>
      <c r="B211" s="169" t="s">
        <v>4183</v>
      </c>
      <c r="C211" s="162" t="s">
        <v>481</v>
      </c>
      <c r="D211" s="178" t="s">
        <v>4184</v>
      </c>
      <c r="E211" s="162" t="s">
        <v>552</v>
      </c>
      <c r="F211" s="168" t="s">
        <v>4185</v>
      </c>
      <c r="G211" s="100">
        <f t="shared" si="108"/>
        <v>33536</v>
      </c>
      <c r="H211" s="173">
        <v>33536</v>
      </c>
      <c r="I211" s="173">
        <v>0</v>
      </c>
      <c r="J211" s="164" t="s">
        <v>4186</v>
      </c>
      <c r="K211" s="100">
        <f t="shared" si="106"/>
        <v>33516</v>
      </c>
      <c r="L211" s="214">
        <v>33516</v>
      </c>
      <c r="M211" s="214">
        <v>0</v>
      </c>
      <c r="N211" s="100">
        <f t="shared" si="109"/>
        <v>0</v>
      </c>
      <c r="O211" s="121"/>
      <c r="P211" s="121"/>
      <c r="Q211" s="119">
        <f t="shared" si="110"/>
        <v>28269</v>
      </c>
      <c r="R211" s="2276"/>
      <c r="S211" s="2309">
        <v>28269</v>
      </c>
      <c r="T211" s="2276"/>
      <c r="U211" s="2310">
        <f t="shared" si="111"/>
        <v>13908</v>
      </c>
      <c r="V211" s="2332"/>
      <c r="W211" s="2332">
        <f>500+0+8200+0+5208</f>
        <v>13908</v>
      </c>
      <c r="X211" s="2310">
        <f t="shared" si="112"/>
        <v>13237</v>
      </c>
      <c r="Y211" s="2332"/>
      <c r="Z211" s="2332">
        <f>291+0+7738+0+5133+75</f>
        <v>13237</v>
      </c>
      <c r="AA211" s="2276">
        <f t="shared" si="113"/>
        <v>13361</v>
      </c>
      <c r="AB211" s="2311"/>
      <c r="AC211" s="2311">
        <v>13361</v>
      </c>
      <c r="AD211" s="2311"/>
      <c r="AE211" s="2310">
        <f t="shared" si="114"/>
        <v>9892</v>
      </c>
      <c r="AF211" s="2311"/>
      <c r="AG211" s="2311">
        <v>9892</v>
      </c>
      <c r="AH211" s="2276">
        <f t="shared" si="115"/>
        <v>32469</v>
      </c>
      <c r="AI211" s="2311"/>
      <c r="AJ211" s="2311">
        <v>32469</v>
      </c>
      <c r="AK211" s="2311"/>
      <c r="AL211" s="2276">
        <f t="shared" si="116"/>
        <v>32469</v>
      </c>
      <c r="AM211" s="2276"/>
      <c r="AN211" s="2309">
        <v>32469</v>
      </c>
      <c r="AO211" s="2276"/>
      <c r="AP211" s="2276">
        <f t="shared" si="117"/>
        <v>32469</v>
      </c>
      <c r="AQ211" s="2276"/>
      <c r="AR211" s="2309">
        <v>32469</v>
      </c>
      <c r="AS211" s="119"/>
      <c r="AT211" s="54">
        <f t="shared" si="120"/>
        <v>4200</v>
      </c>
      <c r="AU211" s="139" t="s">
        <v>964</v>
      </c>
      <c r="AV211" s="193"/>
      <c r="AW211">
        <v>1</v>
      </c>
      <c r="AX211">
        <f t="shared" si="123"/>
        <v>1</v>
      </c>
      <c r="AZ211" s="100">
        <f t="shared" si="107"/>
        <v>27269</v>
      </c>
      <c r="BA211" s="145">
        <f t="shared" si="121"/>
        <v>0</v>
      </c>
      <c r="BB211" s="145">
        <f t="shared" si="122"/>
        <v>27269</v>
      </c>
    </row>
    <row r="212" spans="1:54" ht="57" customHeight="1">
      <c r="A212" s="155">
        <v>140</v>
      </c>
      <c r="B212" s="169" t="s">
        <v>4187</v>
      </c>
      <c r="C212" s="162" t="s">
        <v>481</v>
      </c>
      <c r="D212" s="175" t="s">
        <v>4188</v>
      </c>
      <c r="E212" s="162" t="s">
        <v>82</v>
      </c>
      <c r="F212" s="168" t="s">
        <v>4189</v>
      </c>
      <c r="G212" s="100">
        <f t="shared" si="108"/>
        <v>22109</v>
      </c>
      <c r="H212" s="214">
        <v>16960</v>
      </c>
      <c r="I212" s="214">
        <v>5149</v>
      </c>
      <c r="J212" s="216" t="s">
        <v>4190</v>
      </c>
      <c r="K212" s="100">
        <f t="shared" si="106"/>
        <v>21484</v>
      </c>
      <c r="L212" s="214">
        <v>15831</v>
      </c>
      <c r="M212" s="214">
        <v>5653</v>
      </c>
      <c r="N212" s="100">
        <f t="shared" si="109"/>
        <v>0</v>
      </c>
      <c r="O212" s="121"/>
      <c r="P212" s="121"/>
      <c r="Q212" s="119">
        <f t="shared" si="110"/>
        <v>13604</v>
      </c>
      <c r="R212" s="2276">
        <v>6000</v>
      </c>
      <c r="S212" s="2309">
        <v>7604</v>
      </c>
      <c r="T212" s="2276"/>
      <c r="U212" s="2310">
        <f t="shared" si="111"/>
        <v>10000</v>
      </c>
      <c r="V212" s="2332">
        <f>0+0+0+0+4000</f>
        <v>4000</v>
      </c>
      <c r="W212" s="2332">
        <f>0+0+4000+2000</f>
        <v>6000</v>
      </c>
      <c r="X212" s="2310">
        <f t="shared" si="112"/>
        <v>10000</v>
      </c>
      <c r="Y212" s="2332">
        <f>0+0+0+0+4000</f>
        <v>4000</v>
      </c>
      <c r="Z212" s="2332">
        <f>0+0+4000+2000</f>
        <v>6000</v>
      </c>
      <c r="AA212" s="2276">
        <f t="shared" si="113"/>
        <v>3150</v>
      </c>
      <c r="AB212" s="2311">
        <v>2000</v>
      </c>
      <c r="AC212" s="2311">
        <v>1150</v>
      </c>
      <c r="AD212" s="2311"/>
      <c r="AE212" s="2310">
        <f t="shared" si="114"/>
        <v>1927</v>
      </c>
      <c r="AF212" s="2311">
        <v>1474</v>
      </c>
      <c r="AG212" s="2311">
        <v>453</v>
      </c>
      <c r="AH212" s="2276">
        <f t="shared" si="115"/>
        <v>13092</v>
      </c>
      <c r="AI212" s="2311">
        <v>6000</v>
      </c>
      <c r="AJ212" s="2311">
        <v>7092</v>
      </c>
      <c r="AK212" s="2311"/>
      <c r="AL212" s="2276">
        <f t="shared" si="116"/>
        <v>13150</v>
      </c>
      <c r="AM212" s="2276">
        <f t="shared" ref="AM212:AM217" si="124">AB212+Y212</f>
        <v>6000</v>
      </c>
      <c r="AN212" s="2309">
        <f>AC212+Z212</f>
        <v>7150</v>
      </c>
      <c r="AO212" s="2276"/>
      <c r="AP212" s="2276">
        <f t="shared" si="117"/>
        <v>13150</v>
      </c>
      <c r="AQ212" s="2276">
        <v>6000</v>
      </c>
      <c r="AR212" s="2309">
        <f>7092+58</f>
        <v>7150</v>
      </c>
      <c r="AS212" s="119"/>
      <c r="AT212" s="54">
        <f t="shared" si="120"/>
        <v>-454</v>
      </c>
      <c r="AU212" s="139" t="s">
        <v>3580</v>
      </c>
      <c r="AV212" s="193"/>
      <c r="AW212">
        <v>1</v>
      </c>
      <c r="AX212">
        <f t="shared" si="123"/>
        <v>1</v>
      </c>
      <c r="AZ212" s="100">
        <f t="shared" si="107"/>
        <v>13150</v>
      </c>
      <c r="BA212" s="145">
        <f t="shared" si="121"/>
        <v>6000</v>
      </c>
      <c r="BB212" s="145">
        <f t="shared" si="122"/>
        <v>7150</v>
      </c>
    </row>
    <row r="213" spans="1:54" ht="57" customHeight="1">
      <c r="A213" s="155">
        <v>141</v>
      </c>
      <c r="B213" s="169" t="s">
        <v>4191</v>
      </c>
      <c r="C213" s="162" t="s">
        <v>481</v>
      </c>
      <c r="D213" s="175" t="s">
        <v>4192</v>
      </c>
      <c r="E213" s="162" t="s">
        <v>82</v>
      </c>
      <c r="F213" s="213" t="s">
        <v>4193</v>
      </c>
      <c r="G213" s="100">
        <f t="shared" si="108"/>
        <v>9801</v>
      </c>
      <c r="H213" s="214">
        <v>7459</v>
      </c>
      <c r="I213" s="214">
        <v>2342</v>
      </c>
      <c r="J213" s="164" t="s">
        <v>4194</v>
      </c>
      <c r="K213" s="100">
        <f t="shared" si="106"/>
        <v>8056</v>
      </c>
      <c r="L213" s="214">
        <v>5328</v>
      </c>
      <c r="M213" s="214">
        <v>2728</v>
      </c>
      <c r="N213" s="100">
        <f t="shared" si="109"/>
        <v>0</v>
      </c>
      <c r="O213" s="121"/>
      <c r="P213" s="121"/>
      <c r="Q213" s="119">
        <f t="shared" si="110"/>
        <v>5328</v>
      </c>
      <c r="R213" s="2276">
        <v>3082</v>
      </c>
      <c r="S213" s="2309">
        <v>2246</v>
      </c>
      <c r="T213" s="2276"/>
      <c r="U213" s="2310">
        <f t="shared" si="111"/>
        <v>4095</v>
      </c>
      <c r="V213" s="2332">
        <f>0+0+787+0+1595</f>
        <v>2382</v>
      </c>
      <c r="W213" s="2332">
        <f>0+0+1713+0</f>
        <v>1713</v>
      </c>
      <c r="X213" s="2310">
        <f t="shared" si="112"/>
        <v>3095</v>
      </c>
      <c r="Y213" s="2332">
        <f>0+0+0+0+1595</f>
        <v>1595</v>
      </c>
      <c r="Z213" s="2332">
        <f>0+0+1500+0</f>
        <v>1500</v>
      </c>
      <c r="AA213" s="2276">
        <f t="shared" si="113"/>
        <v>1983</v>
      </c>
      <c r="AB213" s="2311">
        <v>1487</v>
      </c>
      <c r="AC213" s="2311">
        <v>496</v>
      </c>
      <c r="AD213" s="2311"/>
      <c r="AE213" s="2310">
        <f t="shared" si="114"/>
        <v>1290</v>
      </c>
      <c r="AF213" s="2311">
        <v>1124</v>
      </c>
      <c r="AG213" s="2311">
        <v>166</v>
      </c>
      <c r="AH213" s="2276">
        <f t="shared" si="115"/>
        <v>4638</v>
      </c>
      <c r="AI213" s="2311">
        <v>2722</v>
      </c>
      <c r="AJ213" s="2311">
        <v>1916</v>
      </c>
      <c r="AK213" s="2311"/>
      <c r="AL213" s="2276">
        <f t="shared" si="116"/>
        <v>5078</v>
      </c>
      <c r="AM213" s="2276">
        <f t="shared" si="124"/>
        <v>3082</v>
      </c>
      <c r="AN213" s="2309">
        <f>AC213+Z213</f>
        <v>1996</v>
      </c>
      <c r="AO213" s="2276"/>
      <c r="AP213" s="2276">
        <f t="shared" si="117"/>
        <v>5078</v>
      </c>
      <c r="AQ213" s="2276">
        <v>3082</v>
      </c>
      <c r="AR213" s="2309">
        <v>1996</v>
      </c>
      <c r="AS213" s="119"/>
      <c r="AT213" s="54">
        <f t="shared" si="120"/>
        <v>-250</v>
      </c>
      <c r="AU213" s="139" t="s">
        <v>3580</v>
      </c>
      <c r="AV213" s="193"/>
      <c r="AW213">
        <v>1</v>
      </c>
      <c r="AX213">
        <f t="shared" si="123"/>
        <v>1</v>
      </c>
      <c r="AZ213" s="100">
        <f t="shared" si="107"/>
        <v>6078</v>
      </c>
      <c r="BA213" s="145">
        <f t="shared" si="121"/>
        <v>3869</v>
      </c>
      <c r="BB213" s="145">
        <f t="shared" si="122"/>
        <v>2209</v>
      </c>
    </row>
    <row r="214" spans="1:54" ht="57" customHeight="1">
      <c r="A214" s="155">
        <v>142</v>
      </c>
      <c r="B214" s="169" t="s">
        <v>4195</v>
      </c>
      <c r="C214" s="162" t="s">
        <v>481</v>
      </c>
      <c r="D214" s="175" t="s">
        <v>4196</v>
      </c>
      <c r="E214" s="162" t="s">
        <v>82</v>
      </c>
      <c r="F214" s="164" t="s">
        <v>4197</v>
      </c>
      <c r="G214" s="100">
        <f t="shared" si="108"/>
        <v>1161</v>
      </c>
      <c r="H214" s="214">
        <v>959</v>
      </c>
      <c r="I214" s="214">
        <v>202</v>
      </c>
      <c r="J214" s="164" t="s">
        <v>4198</v>
      </c>
      <c r="K214" s="100">
        <f t="shared" si="106"/>
        <v>1161</v>
      </c>
      <c r="L214" s="214">
        <v>959</v>
      </c>
      <c r="M214" s="214">
        <v>202</v>
      </c>
      <c r="N214" s="100">
        <f t="shared" si="109"/>
        <v>0</v>
      </c>
      <c r="O214" s="121"/>
      <c r="P214" s="121"/>
      <c r="Q214" s="119">
        <f t="shared" si="110"/>
        <v>959</v>
      </c>
      <c r="R214" s="2276"/>
      <c r="S214" s="2309">
        <v>959</v>
      </c>
      <c r="T214" s="2276"/>
      <c r="U214" s="2310">
        <f t="shared" si="111"/>
        <v>959</v>
      </c>
      <c r="V214" s="2332"/>
      <c r="W214" s="2332">
        <f>0+0+863+0+96</f>
        <v>959</v>
      </c>
      <c r="X214" s="2310">
        <f t="shared" si="112"/>
        <v>958</v>
      </c>
      <c r="Y214" s="2332"/>
      <c r="Z214" s="2332">
        <f>0+0+863+0+95</f>
        <v>958</v>
      </c>
      <c r="AA214" s="2276">
        <f t="shared" si="113"/>
        <v>0</v>
      </c>
      <c r="AB214" s="2311"/>
      <c r="AC214" s="2311"/>
      <c r="AD214" s="2311"/>
      <c r="AE214" s="2310">
        <f t="shared" si="114"/>
        <v>0</v>
      </c>
      <c r="AF214" s="2311"/>
      <c r="AG214" s="2311"/>
      <c r="AH214" s="2276">
        <f t="shared" si="115"/>
        <v>959</v>
      </c>
      <c r="AI214" s="2311"/>
      <c r="AJ214" s="2311">
        <v>959</v>
      </c>
      <c r="AK214" s="2311"/>
      <c r="AL214" s="2276">
        <f t="shared" si="116"/>
        <v>959</v>
      </c>
      <c r="AM214" s="2276"/>
      <c r="AN214" s="2309">
        <v>959</v>
      </c>
      <c r="AO214" s="2276"/>
      <c r="AP214" s="2276">
        <f t="shared" si="117"/>
        <v>959</v>
      </c>
      <c r="AQ214" s="2276"/>
      <c r="AR214" s="2309">
        <v>959</v>
      </c>
      <c r="AS214" s="119"/>
      <c r="AT214" s="54">
        <f t="shared" si="120"/>
        <v>0</v>
      </c>
      <c r="AU214" s="139" t="s">
        <v>3580</v>
      </c>
      <c r="AV214" s="193"/>
      <c r="AW214">
        <v>1</v>
      </c>
      <c r="AX214">
        <f t="shared" si="123"/>
        <v>1</v>
      </c>
      <c r="AZ214" s="100">
        <f t="shared" si="107"/>
        <v>959</v>
      </c>
      <c r="BA214" s="145">
        <f t="shared" si="121"/>
        <v>0</v>
      </c>
      <c r="BB214" s="145">
        <f t="shared" si="122"/>
        <v>959</v>
      </c>
    </row>
    <row r="215" spans="1:54" ht="57" customHeight="1">
      <c r="A215" s="155">
        <v>143</v>
      </c>
      <c r="B215" s="169" t="s">
        <v>4199</v>
      </c>
      <c r="C215" s="162" t="s">
        <v>481</v>
      </c>
      <c r="D215" s="175" t="s">
        <v>4200</v>
      </c>
      <c r="E215" s="162" t="s">
        <v>251</v>
      </c>
      <c r="F215" s="168" t="s">
        <v>4201</v>
      </c>
      <c r="G215" s="100">
        <f t="shared" si="108"/>
        <v>15586</v>
      </c>
      <c r="H215" s="214">
        <v>10576</v>
      </c>
      <c r="I215" s="214">
        <v>5010</v>
      </c>
      <c r="J215" s="164" t="s">
        <v>4202</v>
      </c>
      <c r="K215" s="100">
        <f t="shared" si="106"/>
        <v>13332</v>
      </c>
      <c r="L215" s="214">
        <v>10065</v>
      </c>
      <c r="M215" s="214">
        <v>3267</v>
      </c>
      <c r="N215" s="100">
        <f t="shared" si="109"/>
        <v>0</v>
      </c>
      <c r="O215" s="121"/>
      <c r="P215" s="121"/>
      <c r="Q215" s="119">
        <f t="shared" si="110"/>
        <v>8558</v>
      </c>
      <c r="R215" s="2276"/>
      <c r="S215" s="2309">
        <v>8558</v>
      </c>
      <c r="T215" s="2276"/>
      <c r="U215" s="2310">
        <f t="shared" si="111"/>
        <v>8558</v>
      </c>
      <c r="V215" s="2332"/>
      <c r="W215" s="2332">
        <f>0+0+4000+0+4558</f>
        <v>8558</v>
      </c>
      <c r="X215" s="2310">
        <f t="shared" si="112"/>
        <v>8095</v>
      </c>
      <c r="Y215" s="2332"/>
      <c r="Z215" s="2332">
        <f>0+0+3959+0+4136</f>
        <v>8095</v>
      </c>
      <c r="AA215" s="2276">
        <f t="shared" si="113"/>
        <v>0</v>
      </c>
      <c r="AB215" s="2311"/>
      <c r="AC215" s="2311"/>
      <c r="AD215" s="2311"/>
      <c r="AE215" s="2310">
        <f t="shared" si="114"/>
        <v>0</v>
      </c>
      <c r="AF215" s="2311"/>
      <c r="AG215" s="2311"/>
      <c r="AH215" s="2276">
        <f t="shared" si="115"/>
        <v>8100</v>
      </c>
      <c r="AI215" s="2311"/>
      <c r="AJ215" s="2311">
        <v>8100</v>
      </c>
      <c r="AK215" s="2311"/>
      <c r="AL215" s="2276">
        <f t="shared" si="116"/>
        <v>8100</v>
      </c>
      <c r="AM215" s="2276"/>
      <c r="AN215" s="2309">
        <v>8100</v>
      </c>
      <c r="AO215" s="2276"/>
      <c r="AP215" s="2276">
        <f t="shared" si="117"/>
        <v>8100</v>
      </c>
      <c r="AQ215" s="2276"/>
      <c r="AR215" s="2309">
        <v>8100</v>
      </c>
      <c r="AS215" s="119"/>
      <c r="AT215" s="54">
        <f t="shared" si="120"/>
        <v>-458</v>
      </c>
      <c r="AU215" s="139" t="s">
        <v>3580</v>
      </c>
      <c r="AV215" s="193"/>
      <c r="AW215">
        <v>1</v>
      </c>
      <c r="AX215">
        <f t="shared" si="123"/>
        <v>1</v>
      </c>
      <c r="AZ215" s="100">
        <f t="shared" si="107"/>
        <v>8558</v>
      </c>
      <c r="BA215" s="145">
        <f t="shared" si="121"/>
        <v>0</v>
      </c>
      <c r="BB215" s="145">
        <f t="shared" si="122"/>
        <v>8558</v>
      </c>
    </row>
    <row r="216" spans="1:54" ht="57" customHeight="1">
      <c r="A216" s="155">
        <v>144</v>
      </c>
      <c r="B216" s="169" t="s">
        <v>4203</v>
      </c>
      <c r="C216" s="162" t="s">
        <v>481</v>
      </c>
      <c r="D216" s="175" t="s">
        <v>4204</v>
      </c>
      <c r="E216" s="162" t="s">
        <v>82</v>
      </c>
      <c r="F216" s="164" t="s">
        <v>4205</v>
      </c>
      <c r="G216" s="100">
        <f t="shared" si="108"/>
        <v>3673</v>
      </c>
      <c r="H216" s="214">
        <v>2575</v>
      </c>
      <c r="I216" s="214">
        <v>1098</v>
      </c>
      <c r="J216" s="164" t="s">
        <v>4206</v>
      </c>
      <c r="K216" s="100">
        <f t="shared" si="106"/>
        <v>1679</v>
      </c>
      <c r="L216" s="214">
        <v>1241</v>
      </c>
      <c r="M216" s="214">
        <v>438</v>
      </c>
      <c r="N216" s="100">
        <f t="shared" si="109"/>
        <v>0</v>
      </c>
      <c r="O216" s="121"/>
      <c r="P216" s="121"/>
      <c r="Q216" s="119">
        <f t="shared" si="110"/>
        <v>1241</v>
      </c>
      <c r="R216" s="2276"/>
      <c r="S216" s="2309">
        <v>1241</v>
      </c>
      <c r="T216" s="2276"/>
      <c r="U216" s="2310">
        <f t="shared" si="111"/>
        <v>1376</v>
      </c>
      <c r="V216" s="2332"/>
      <c r="W216" s="2332">
        <f>0+0+1117+0+259</f>
        <v>1376</v>
      </c>
      <c r="X216" s="2310">
        <f t="shared" si="112"/>
        <v>1234</v>
      </c>
      <c r="Y216" s="2332"/>
      <c r="Z216" s="2332">
        <f>0+0+982+0+252</f>
        <v>1234</v>
      </c>
      <c r="AA216" s="2276">
        <f t="shared" si="113"/>
        <v>0</v>
      </c>
      <c r="AB216" s="2311"/>
      <c r="AC216" s="2311"/>
      <c r="AD216" s="2311"/>
      <c r="AE216" s="2310">
        <f t="shared" si="114"/>
        <v>0</v>
      </c>
      <c r="AF216" s="2311"/>
      <c r="AG216" s="2311"/>
      <c r="AH216" s="2276">
        <f t="shared" si="115"/>
        <v>1241</v>
      </c>
      <c r="AI216" s="2311"/>
      <c r="AJ216" s="2311">
        <v>1241</v>
      </c>
      <c r="AK216" s="2311"/>
      <c r="AL216" s="2276">
        <f t="shared" si="116"/>
        <v>1234</v>
      </c>
      <c r="AM216" s="2276"/>
      <c r="AN216" s="2309">
        <v>1234</v>
      </c>
      <c r="AO216" s="2276"/>
      <c r="AP216" s="2276">
        <f t="shared" si="117"/>
        <v>1234</v>
      </c>
      <c r="AQ216" s="2276"/>
      <c r="AR216" s="2309">
        <v>1234</v>
      </c>
      <c r="AS216" s="119"/>
      <c r="AT216" s="54">
        <f t="shared" si="120"/>
        <v>-7</v>
      </c>
      <c r="AU216" s="139" t="s">
        <v>3580</v>
      </c>
      <c r="AV216" s="193"/>
      <c r="AW216">
        <v>1</v>
      </c>
      <c r="AX216">
        <f t="shared" si="123"/>
        <v>1</v>
      </c>
      <c r="AZ216" s="100">
        <f t="shared" si="107"/>
        <v>1376</v>
      </c>
      <c r="BA216" s="145">
        <f t="shared" si="121"/>
        <v>0</v>
      </c>
      <c r="BB216" s="145">
        <f t="shared" si="122"/>
        <v>1376</v>
      </c>
    </row>
    <row r="217" spans="1:54" ht="57" customHeight="1">
      <c r="A217" s="155">
        <v>145</v>
      </c>
      <c r="B217" s="169" t="s">
        <v>4207</v>
      </c>
      <c r="C217" s="162" t="s">
        <v>481</v>
      </c>
      <c r="D217" s="175" t="s">
        <v>4208</v>
      </c>
      <c r="E217" s="162" t="s">
        <v>251</v>
      </c>
      <c r="F217" s="168" t="s">
        <v>4209</v>
      </c>
      <c r="G217" s="100">
        <f t="shared" si="108"/>
        <v>18000</v>
      </c>
      <c r="H217" s="214">
        <v>14252</v>
      </c>
      <c r="I217" s="214">
        <v>3748</v>
      </c>
      <c r="J217" s="164" t="s">
        <v>4210</v>
      </c>
      <c r="K217" s="100">
        <f t="shared" si="106"/>
        <v>18000</v>
      </c>
      <c r="L217" s="214">
        <v>14252</v>
      </c>
      <c r="M217" s="214">
        <v>3748</v>
      </c>
      <c r="N217" s="100">
        <f t="shared" si="109"/>
        <v>0</v>
      </c>
      <c r="O217" s="121"/>
      <c r="P217" s="121"/>
      <c r="Q217" s="119">
        <f t="shared" si="110"/>
        <v>12000</v>
      </c>
      <c r="R217" s="2276">
        <v>4000</v>
      </c>
      <c r="S217" s="2309">
        <v>8000</v>
      </c>
      <c r="T217" s="2276"/>
      <c r="U217" s="2310">
        <f t="shared" si="111"/>
        <v>8500</v>
      </c>
      <c r="V217" s="2332">
        <f>0+0+0+0+0+3000</f>
        <v>3000</v>
      </c>
      <c r="W217" s="2332">
        <f>0+0+4000+1500</f>
        <v>5500</v>
      </c>
      <c r="X217" s="2310">
        <f t="shared" si="112"/>
        <v>8500</v>
      </c>
      <c r="Y217" s="2332">
        <f>0+0+0+0+0+3000</f>
        <v>3000</v>
      </c>
      <c r="Z217" s="2332">
        <f>0+0+4000+1500</f>
        <v>5500</v>
      </c>
      <c r="AA217" s="2276">
        <f t="shared" si="113"/>
        <v>3300</v>
      </c>
      <c r="AB217" s="2311">
        <v>1000</v>
      </c>
      <c r="AC217" s="2311">
        <v>2300</v>
      </c>
      <c r="AD217" s="2311"/>
      <c r="AE217" s="2310">
        <f t="shared" si="114"/>
        <v>3264</v>
      </c>
      <c r="AF217" s="2311">
        <v>1000</v>
      </c>
      <c r="AG217" s="2311">
        <v>2264</v>
      </c>
      <c r="AH217" s="2276">
        <f t="shared" si="115"/>
        <v>11900</v>
      </c>
      <c r="AI217" s="2311">
        <v>4000</v>
      </c>
      <c r="AJ217" s="2311">
        <v>7900</v>
      </c>
      <c r="AK217" s="2311"/>
      <c r="AL217" s="2276">
        <f t="shared" si="116"/>
        <v>11900</v>
      </c>
      <c r="AM217" s="2276">
        <f t="shared" si="124"/>
        <v>4000</v>
      </c>
      <c r="AN217" s="2309">
        <v>7900</v>
      </c>
      <c r="AO217" s="2276"/>
      <c r="AP217" s="2276">
        <f t="shared" si="117"/>
        <v>11900</v>
      </c>
      <c r="AQ217" s="2276">
        <v>4000</v>
      </c>
      <c r="AR217" s="2309">
        <v>7900</v>
      </c>
      <c r="AS217" s="119"/>
      <c r="AT217" s="54">
        <f t="shared" si="120"/>
        <v>-100</v>
      </c>
      <c r="AU217" s="139" t="s">
        <v>3580</v>
      </c>
      <c r="AV217" s="193"/>
      <c r="AW217">
        <v>1</v>
      </c>
      <c r="AX217">
        <f t="shared" si="123"/>
        <v>1</v>
      </c>
      <c r="AZ217" s="100">
        <f t="shared" si="107"/>
        <v>11800</v>
      </c>
      <c r="BA217" s="145">
        <f t="shared" si="121"/>
        <v>4000</v>
      </c>
      <c r="BB217" s="145">
        <f t="shared" si="122"/>
        <v>7800</v>
      </c>
    </row>
    <row r="218" spans="1:54" ht="57" customHeight="1">
      <c r="A218" s="155">
        <v>146</v>
      </c>
      <c r="B218" s="169" t="s">
        <v>4211</v>
      </c>
      <c r="C218" s="162" t="s">
        <v>481</v>
      </c>
      <c r="D218" s="175" t="s">
        <v>4212</v>
      </c>
      <c r="E218" s="162" t="s">
        <v>552</v>
      </c>
      <c r="F218" s="164" t="s">
        <v>4213</v>
      </c>
      <c r="G218" s="100">
        <f t="shared" si="108"/>
        <v>30421</v>
      </c>
      <c r="H218" s="214">
        <v>24509</v>
      </c>
      <c r="I218" s="214">
        <v>5912</v>
      </c>
      <c r="J218" s="164" t="s">
        <v>4214</v>
      </c>
      <c r="K218" s="100">
        <f t="shared" si="106"/>
        <v>30421</v>
      </c>
      <c r="L218" s="214">
        <v>24509</v>
      </c>
      <c r="M218" s="214">
        <v>5912</v>
      </c>
      <c r="N218" s="100">
        <f t="shared" si="109"/>
        <v>0</v>
      </c>
      <c r="O218" s="121"/>
      <c r="P218" s="121"/>
      <c r="Q218" s="119">
        <f t="shared" si="110"/>
        <v>20580</v>
      </c>
      <c r="R218" s="2276">
        <v>11918</v>
      </c>
      <c r="S218" s="2309">
        <v>8662</v>
      </c>
      <c r="T218" s="2276"/>
      <c r="U218" s="2310">
        <f t="shared" si="111"/>
        <v>13947</v>
      </c>
      <c r="V218" s="2332">
        <f>0+0+0+0+3285</f>
        <v>3285</v>
      </c>
      <c r="W218" s="2332">
        <f>0+0+7000+0+3662</f>
        <v>10662</v>
      </c>
      <c r="X218" s="2310">
        <f t="shared" si="112"/>
        <v>11947</v>
      </c>
      <c r="Y218" s="2332">
        <f>0+0+0+0+3097+188</f>
        <v>3285</v>
      </c>
      <c r="Z218" s="2332">
        <f>0+0+5000+0+3662</f>
        <v>8662</v>
      </c>
      <c r="AA218" s="2276">
        <f t="shared" si="113"/>
        <v>4633</v>
      </c>
      <c r="AB218" s="2311">
        <v>4633</v>
      </c>
      <c r="AC218" s="2311"/>
      <c r="AD218" s="2311"/>
      <c r="AE218" s="2310">
        <f t="shared" si="114"/>
        <v>1323</v>
      </c>
      <c r="AF218" s="2311">
        <v>1323</v>
      </c>
      <c r="AG218" s="2311"/>
      <c r="AH218" s="2276">
        <f t="shared" si="115"/>
        <v>20580</v>
      </c>
      <c r="AI218" s="2311">
        <v>11918</v>
      </c>
      <c r="AJ218" s="2311">
        <v>8662</v>
      </c>
      <c r="AK218" s="2311"/>
      <c r="AL218" s="2276">
        <f t="shared" si="116"/>
        <v>20580</v>
      </c>
      <c r="AM218" s="2276">
        <v>11918</v>
      </c>
      <c r="AN218" s="2309">
        <f>AC218+Z218</f>
        <v>8662</v>
      </c>
      <c r="AO218" s="2276"/>
      <c r="AP218" s="2276">
        <f t="shared" si="117"/>
        <v>20580</v>
      </c>
      <c r="AQ218" s="2276">
        <f>3285+4633</f>
        <v>7918</v>
      </c>
      <c r="AR218" s="2309">
        <v>12662</v>
      </c>
      <c r="AS218" s="119"/>
      <c r="AT218" s="54">
        <f t="shared" si="120"/>
        <v>0</v>
      </c>
      <c r="AU218" s="139" t="s">
        <v>3580</v>
      </c>
      <c r="AV218" s="193"/>
      <c r="AW218">
        <v>1</v>
      </c>
      <c r="AX218">
        <f t="shared" si="123"/>
        <v>1</v>
      </c>
      <c r="AZ218" s="100">
        <f t="shared" si="107"/>
        <v>18580</v>
      </c>
      <c r="BA218" s="145">
        <f t="shared" si="121"/>
        <v>7918</v>
      </c>
      <c r="BB218" s="145">
        <f t="shared" si="122"/>
        <v>10662</v>
      </c>
    </row>
    <row r="219" spans="1:54" ht="57" customHeight="1">
      <c r="A219" s="155">
        <v>147</v>
      </c>
      <c r="B219" s="169" t="s">
        <v>4215</v>
      </c>
      <c r="C219" s="162" t="s">
        <v>481</v>
      </c>
      <c r="D219" s="175" t="s">
        <v>4188</v>
      </c>
      <c r="E219" s="162" t="s">
        <v>156</v>
      </c>
      <c r="F219" s="99" t="s">
        <v>4216</v>
      </c>
      <c r="G219" s="100">
        <f t="shared" si="108"/>
        <v>25467</v>
      </c>
      <c r="H219" s="65">
        <v>19505</v>
      </c>
      <c r="I219" s="65">
        <v>5962</v>
      </c>
      <c r="J219" s="164" t="s">
        <v>4217</v>
      </c>
      <c r="K219" s="100">
        <f t="shared" si="106"/>
        <v>21487</v>
      </c>
      <c r="L219" s="65">
        <v>14528</v>
      </c>
      <c r="M219" s="65">
        <v>6959</v>
      </c>
      <c r="N219" s="100">
        <f t="shared" si="109"/>
        <v>0</v>
      </c>
      <c r="O219" s="121"/>
      <c r="P219" s="121"/>
      <c r="Q219" s="119">
        <f t="shared" si="110"/>
        <v>13075</v>
      </c>
      <c r="R219" s="2276"/>
      <c r="S219" s="2309">
        <v>13075</v>
      </c>
      <c r="T219" s="2276"/>
      <c r="U219" s="2310">
        <f t="shared" si="111"/>
        <v>4528</v>
      </c>
      <c r="V219" s="2332"/>
      <c r="W219" s="2332">
        <f>0+0+0+0+4528</f>
        <v>4528</v>
      </c>
      <c r="X219" s="2310">
        <f t="shared" si="112"/>
        <v>4528</v>
      </c>
      <c r="Y219" s="2332"/>
      <c r="Z219" s="2332">
        <f>0+0+0+0+4528</f>
        <v>4528</v>
      </c>
      <c r="AA219" s="2276">
        <f t="shared" si="113"/>
        <v>0</v>
      </c>
      <c r="AB219" s="2311"/>
      <c r="AC219" s="2311"/>
      <c r="AD219" s="2311"/>
      <c r="AE219" s="2310">
        <f t="shared" si="114"/>
        <v>0</v>
      </c>
      <c r="AF219" s="2311"/>
      <c r="AG219" s="2311"/>
      <c r="AH219" s="2276">
        <f t="shared" si="115"/>
        <v>13075</v>
      </c>
      <c r="AI219" s="2311"/>
      <c r="AJ219" s="2311">
        <v>13075</v>
      </c>
      <c r="AK219" s="2311"/>
      <c r="AL219" s="2276">
        <f t="shared" si="116"/>
        <v>13075</v>
      </c>
      <c r="AM219" s="2276"/>
      <c r="AN219" s="2309">
        <v>13075</v>
      </c>
      <c r="AO219" s="2276"/>
      <c r="AP219" s="2276">
        <f t="shared" si="117"/>
        <v>13075</v>
      </c>
      <c r="AQ219" s="2276"/>
      <c r="AR219" s="2309">
        <v>13075</v>
      </c>
      <c r="AS219" s="119"/>
      <c r="AT219" s="54">
        <f t="shared" si="120"/>
        <v>0</v>
      </c>
      <c r="AU219" s="139" t="s">
        <v>3580</v>
      </c>
      <c r="AV219" s="193"/>
      <c r="AW219">
        <v>1</v>
      </c>
      <c r="AX219">
        <f t="shared" si="123"/>
        <v>1</v>
      </c>
      <c r="AZ219" s="100">
        <f t="shared" si="107"/>
        <v>4528</v>
      </c>
      <c r="BA219" s="145">
        <f t="shared" si="121"/>
        <v>0</v>
      </c>
      <c r="BB219" s="145">
        <f t="shared" si="122"/>
        <v>4528</v>
      </c>
    </row>
    <row r="220" spans="1:54" ht="57" customHeight="1">
      <c r="A220" s="155">
        <v>149</v>
      </c>
      <c r="B220" s="169" t="s">
        <v>4218</v>
      </c>
      <c r="C220" s="162" t="s">
        <v>481</v>
      </c>
      <c r="D220" s="175" t="s">
        <v>4219</v>
      </c>
      <c r="E220" s="162" t="s">
        <v>771</v>
      </c>
      <c r="F220" s="99" t="s">
        <v>4220</v>
      </c>
      <c r="G220" s="100">
        <f t="shared" si="108"/>
        <v>2110</v>
      </c>
      <c r="H220" s="65">
        <v>1485</v>
      </c>
      <c r="I220" s="65">
        <v>625</v>
      </c>
      <c r="J220" s="35" t="s">
        <v>4221</v>
      </c>
      <c r="K220" s="100">
        <f t="shared" si="106"/>
        <v>1658</v>
      </c>
      <c r="L220" s="65">
        <v>1184</v>
      </c>
      <c r="M220" s="65">
        <v>474</v>
      </c>
      <c r="N220" s="100">
        <f t="shared" si="109"/>
        <v>0</v>
      </c>
      <c r="O220" s="121"/>
      <c r="P220" s="121"/>
      <c r="Q220" s="119">
        <f t="shared" si="110"/>
        <v>1184</v>
      </c>
      <c r="R220" s="2276"/>
      <c r="S220" s="2309">
        <v>1184</v>
      </c>
      <c r="T220" s="2276"/>
      <c r="U220" s="2310">
        <f t="shared" si="111"/>
        <v>1184</v>
      </c>
      <c r="V220" s="2332">
        <f>0+0+0+0+0</f>
        <v>0</v>
      </c>
      <c r="W220" s="2332">
        <f>0+0+0+0+1184</f>
        <v>1184</v>
      </c>
      <c r="X220" s="2310">
        <f t="shared" si="112"/>
        <v>1184</v>
      </c>
      <c r="Y220" s="2332">
        <f>0+0+0+0+0</f>
        <v>0</v>
      </c>
      <c r="Z220" s="2332">
        <f>0+0+0+0+1184</f>
        <v>1184</v>
      </c>
      <c r="AA220" s="2276">
        <f t="shared" si="113"/>
        <v>0</v>
      </c>
      <c r="AB220" s="2311"/>
      <c r="AC220" s="2311"/>
      <c r="AD220" s="2311"/>
      <c r="AE220" s="2310">
        <f t="shared" si="114"/>
        <v>0</v>
      </c>
      <c r="AF220" s="2311"/>
      <c r="AG220" s="2311"/>
      <c r="AH220" s="2276">
        <f t="shared" si="115"/>
        <v>1184</v>
      </c>
      <c r="AI220" s="2311"/>
      <c r="AJ220" s="2311">
        <v>1184</v>
      </c>
      <c r="AK220" s="2311"/>
      <c r="AL220" s="2276">
        <f t="shared" si="116"/>
        <v>1184</v>
      </c>
      <c r="AM220" s="2276"/>
      <c r="AN220" s="2309">
        <v>1184</v>
      </c>
      <c r="AO220" s="2276"/>
      <c r="AP220" s="2276">
        <f t="shared" si="117"/>
        <v>1184</v>
      </c>
      <c r="AQ220" s="2276"/>
      <c r="AR220" s="2309">
        <v>1184</v>
      </c>
      <c r="AS220" s="119"/>
      <c r="AT220" s="54">
        <f t="shared" si="120"/>
        <v>0</v>
      </c>
      <c r="AU220" s="139" t="s">
        <v>3580</v>
      </c>
      <c r="AV220" s="193"/>
      <c r="AW220">
        <v>1</v>
      </c>
      <c r="AX220">
        <f t="shared" si="123"/>
        <v>1</v>
      </c>
      <c r="AZ220" s="100">
        <f t="shared" si="107"/>
        <v>1184</v>
      </c>
      <c r="BA220" s="145">
        <f t="shared" si="121"/>
        <v>0</v>
      </c>
      <c r="BB220" s="145">
        <f t="shared" si="122"/>
        <v>1184</v>
      </c>
    </row>
    <row r="221" spans="1:54" ht="57" customHeight="1">
      <c r="A221" s="155">
        <v>150</v>
      </c>
      <c r="B221" s="169" t="s">
        <v>4222</v>
      </c>
      <c r="C221" s="162" t="s">
        <v>481</v>
      </c>
      <c r="D221" s="175" t="s">
        <v>4223</v>
      </c>
      <c r="E221" s="162" t="s">
        <v>156</v>
      </c>
      <c r="F221" s="99" t="s">
        <v>4224</v>
      </c>
      <c r="G221" s="100">
        <f t="shared" si="108"/>
        <v>14427</v>
      </c>
      <c r="H221" s="173">
        <v>11923</v>
      </c>
      <c r="I221" s="173">
        <v>2504</v>
      </c>
      <c r="J221" s="35" t="s">
        <v>4221</v>
      </c>
      <c r="K221" s="100">
        <f t="shared" si="106"/>
        <v>10848</v>
      </c>
      <c r="L221" s="173">
        <v>8075</v>
      </c>
      <c r="M221" s="173">
        <v>2773</v>
      </c>
      <c r="N221" s="100">
        <f t="shared" si="109"/>
        <v>0</v>
      </c>
      <c r="O221" s="121"/>
      <c r="P221" s="121"/>
      <c r="Q221" s="119">
        <f t="shared" si="110"/>
        <v>8075</v>
      </c>
      <c r="R221" s="2276"/>
      <c r="S221" s="2309">
        <v>8075</v>
      </c>
      <c r="T221" s="2276"/>
      <c r="U221" s="2310">
        <f t="shared" si="111"/>
        <v>3575</v>
      </c>
      <c r="V221" s="2332"/>
      <c r="W221" s="2332">
        <f>0+0+0+0+3575</f>
        <v>3575</v>
      </c>
      <c r="X221" s="2310">
        <f t="shared" si="112"/>
        <v>3575</v>
      </c>
      <c r="Y221" s="2332"/>
      <c r="Z221" s="2332">
        <f>0+0+0+0+3461+114</f>
        <v>3575</v>
      </c>
      <c r="AA221" s="2276">
        <f t="shared" si="113"/>
        <v>3000</v>
      </c>
      <c r="AB221" s="2311"/>
      <c r="AC221" s="2311">
        <v>3000</v>
      </c>
      <c r="AD221" s="2311"/>
      <c r="AE221" s="2310">
        <f t="shared" si="114"/>
        <v>1011</v>
      </c>
      <c r="AF221" s="2311"/>
      <c r="AG221" s="2311">
        <v>1011</v>
      </c>
      <c r="AH221" s="2276">
        <f t="shared" si="115"/>
        <v>7575</v>
      </c>
      <c r="AI221" s="2311"/>
      <c r="AJ221" s="2311">
        <v>7575</v>
      </c>
      <c r="AK221" s="2311"/>
      <c r="AL221" s="2276">
        <f t="shared" si="116"/>
        <v>7575</v>
      </c>
      <c r="AM221" s="2276"/>
      <c r="AN221" s="2309">
        <v>7575</v>
      </c>
      <c r="AO221" s="2276"/>
      <c r="AP221" s="2276">
        <f t="shared" si="117"/>
        <v>7575</v>
      </c>
      <c r="AQ221" s="2276"/>
      <c r="AR221" s="2309">
        <v>7575</v>
      </c>
      <c r="AS221" s="119"/>
      <c r="AT221" s="54">
        <f t="shared" si="120"/>
        <v>-500</v>
      </c>
      <c r="AU221" s="139" t="s">
        <v>3580</v>
      </c>
      <c r="AV221" s="193"/>
      <c r="AW221">
        <v>1</v>
      </c>
      <c r="AX221">
        <f t="shared" si="123"/>
        <v>1</v>
      </c>
      <c r="AZ221" s="100">
        <f t="shared" si="107"/>
        <v>6575</v>
      </c>
      <c r="BA221" s="145">
        <f t="shared" si="121"/>
        <v>0</v>
      </c>
      <c r="BB221" s="145">
        <f t="shared" si="122"/>
        <v>6575</v>
      </c>
    </row>
    <row r="222" spans="1:54" ht="57" customHeight="1">
      <c r="A222" s="155">
        <v>151</v>
      </c>
      <c r="B222" s="169" t="s">
        <v>4225</v>
      </c>
      <c r="C222" s="162" t="s">
        <v>481</v>
      </c>
      <c r="D222" s="175" t="s">
        <v>4226</v>
      </c>
      <c r="E222" s="162" t="s">
        <v>771</v>
      </c>
      <c r="F222" s="99" t="s">
        <v>4227</v>
      </c>
      <c r="G222" s="100">
        <f t="shared" si="108"/>
        <v>3000</v>
      </c>
      <c r="H222" s="173">
        <v>2424</v>
      </c>
      <c r="I222" s="173">
        <v>576</v>
      </c>
      <c r="J222" s="35" t="s">
        <v>4228</v>
      </c>
      <c r="K222" s="100">
        <f t="shared" si="106"/>
        <v>1631</v>
      </c>
      <c r="L222" s="173">
        <v>1282</v>
      </c>
      <c r="M222" s="173">
        <v>349</v>
      </c>
      <c r="N222" s="100">
        <f t="shared" si="109"/>
        <v>0</v>
      </c>
      <c r="O222" s="121"/>
      <c r="P222" s="121"/>
      <c r="Q222" s="119">
        <f t="shared" si="110"/>
        <v>1172</v>
      </c>
      <c r="R222" s="2276"/>
      <c r="S222" s="2309">
        <v>1172</v>
      </c>
      <c r="T222" s="2276"/>
      <c r="U222" s="2310">
        <f t="shared" si="111"/>
        <v>1172</v>
      </c>
      <c r="V222" s="2332"/>
      <c r="W222" s="2332">
        <f>0+0+0+0+1172</f>
        <v>1172</v>
      </c>
      <c r="X222" s="2310">
        <f t="shared" si="112"/>
        <v>1172</v>
      </c>
      <c r="Y222" s="2332"/>
      <c r="Z222" s="2332">
        <f>0+0+0+0+1078+94</f>
        <v>1172</v>
      </c>
      <c r="AA222" s="2276">
        <f t="shared" si="113"/>
        <v>0</v>
      </c>
      <c r="AB222" s="2311"/>
      <c r="AC222" s="2311"/>
      <c r="AD222" s="2311"/>
      <c r="AE222" s="2310">
        <f t="shared" si="114"/>
        <v>0</v>
      </c>
      <c r="AF222" s="2311"/>
      <c r="AG222" s="2311"/>
      <c r="AH222" s="2276">
        <f t="shared" si="115"/>
        <v>1282</v>
      </c>
      <c r="AI222" s="2311"/>
      <c r="AJ222" s="2311">
        <v>1282</v>
      </c>
      <c r="AK222" s="2311"/>
      <c r="AL222" s="2276">
        <f t="shared" si="116"/>
        <v>1282</v>
      </c>
      <c r="AM222" s="2276"/>
      <c r="AN222" s="2309">
        <v>1282</v>
      </c>
      <c r="AO222" s="2276"/>
      <c r="AP222" s="2276">
        <f t="shared" si="117"/>
        <v>1282</v>
      </c>
      <c r="AQ222" s="2276"/>
      <c r="AR222" s="2309">
        <v>1282</v>
      </c>
      <c r="AS222" s="119"/>
      <c r="AT222" s="54">
        <f t="shared" si="120"/>
        <v>110</v>
      </c>
      <c r="AU222" s="139" t="s">
        <v>3580</v>
      </c>
      <c r="AV222" s="193"/>
      <c r="AW222">
        <v>1</v>
      </c>
      <c r="AX222">
        <f t="shared" si="123"/>
        <v>1</v>
      </c>
      <c r="AZ222" s="100">
        <f t="shared" si="107"/>
        <v>1172</v>
      </c>
      <c r="BA222" s="145">
        <f t="shared" si="121"/>
        <v>0</v>
      </c>
      <c r="BB222" s="145">
        <f t="shared" si="122"/>
        <v>1172</v>
      </c>
    </row>
    <row r="223" spans="1:54" ht="57" customHeight="1">
      <c r="A223" s="155">
        <v>152</v>
      </c>
      <c r="B223" s="169" t="s">
        <v>4229</v>
      </c>
      <c r="C223" s="162" t="s">
        <v>481</v>
      </c>
      <c r="D223" s="175" t="s">
        <v>4230</v>
      </c>
      <c r="E223" s="162" t="s">
        <v>771</v>
      </c>
      <c r="F223" s="168" t="s">
        <v>4231</v>
      </c>
      <c r="G223" s="100">
        <f t="shared" si="108"/>
        <v>2140</v>
      </c>
      <c r="H223" s="173">
        <v>1739</v>
      </c>
      <c r="I223" s="173">
        <v>401</v>
      </c>
      <c r="J223" s="35" t="s">
        <v>4232</v>
      </c>
      <c r="K223" s="100">
        <f t="shared" si="106"/>
        <v>1049</v>
      </c>
      <c r="L223" s="173">
        <v>748</v>
      </c>
      <c r="M223" s="173">
        <v>301</v>
      </c>
      <c r="N223" s="100">
        <f t="shared" si="109"/>
        <v>0</v>
      </c>
      <c r="O223" s="121"/>
      <c r="P223" s="121"/>
      <c r="Q223" s="119">
        <f t="shared" si="110"/>
        <v>748</v>
      </c>
      <c r="R223" s="2276"/>
      <c r="S223" s="2309">
        <v>748</v>
      </c>
      <c r="T223" s="2276"/>
      <c r="U223" s="2310">
        <f t="shared" si="111"/>
        <v>748</v>
      </c>
      <c r="V223" s="2332"/>
      <c r="W223" s="2332">
        <f>0+0+0+0+748</f>
        <v>748</v>
      </c>
      <c r="X223" s="2310">
        <f t="shared" si="112"/>
        <v>748</v>
      </c>
      <c r="Y223" s="2332"/>
      <c r="Z223" s="2332">
        <f>0+0+0+0+748</f>
        <v>748</v>
      </c>
      <c r="AA223" s="2276">
        <f t="shared" si="113"/>
        <v>0</v>
      </c>
      <c r="AB223" s="2311"/>
      <c r="AC223" s="2311"/>
      <c r="AD223" s="2311"/>
      <c r="AE223" s="2310">
        <f t="shared" si="114"/>
        <v>0</v>
      </c>
      <c r="AF223" s="2311"/>
      <c r="AG223" s="2311"/>
      <c r="AH223" s="2276">
        <f t="shared" si="115"/>
        <v>748</v>
      </c>
      <c r="AI223" s="2311"/>
      <c r="AJ223" s="2311">
        <v>748</v>
      </c>
      <c r="AK223" s="2311"/>
      <c r="AL223" s="2276">
        <f t="shared" si="116"/>
        <v>748</v>
      </c>
      <c r="AM223" s="2276"/>
      <c r="AN223" s="2309">
        <v>748</v>
      </c>
      <c r="AO223" s="2276"/>
      <c r="AP223" s="2276">
        <f t="shared" si="117"/>
        <v>748</v>
      </c>
      <c r="AQ223" s="2276"/>
      <c r="AR223" s="2309">
        <v>748</v>
      </c>
      <c r="AS223" s="119"/>
      <c r="AT223" s="54">
        <f t="shared" si="120"/>
        <v>0</v>
      </c>
      <c r="AU223" s="139" t="s">
        <v>3580</v>
      </c>
      <c r="AV223" s="193"/>
      <c r="AW223">
        <v>1</v>
      </c>
      <c r="AX223">
        <f t="shared" si="123"/>
        <v>1</v>
      </c>
      <c r="AZ223" s="100">
        <f t="shared" si="107"/>
        <v>748</v>
      </c>
      <c r="BA223" s="145">
        <f t="shared" si="121"/>
        <v>0</v>
      </c>
      <c r="BB223" s="145">
        <f t="shared" si="122"/>
        <v>748</v>
      </c>
    </row>
    <row r="224" spans="1:54" ht="57" customHeight="1">
      <c r="A224" s="155">
        <v>153</v>
      </c>
      <c r="B224" s="169" t="s">
        <v>4233</v>
      </c>
      <c r="C224" s="162" t="s">
        <v>481</v>
      </c>
      <c r="D224" s="175" t="s">
        <v>4234</v>
      </c>
      <c r="E224" s="162" t="s">
        <v>771</v>
      </c>
      <c r="F224" s="99" t="s">
        <v>4235</v>
      </c>
      <c r="G224" s="100">
        <f t="shared" si="108"/>
        <v>9112</v>
      </c>
      <c r="H224" s="173">
        <v>7076</v>
      </c>
      <c r="I224" s="173">
        <v>2036</v>
      </c>
      <c r="J224" s="164" t="s">
        <v>4236</v>
      </c>
      <c r="K224" s="100">
        <f t="shared" si="106"/>
        <v>8306</v>
      </c>
      <c r="L224" s="173">
        <v>5926</v>
      </c>
      <c r="M224" s="173">
        <v>2380</v>
      </c>
      <c r="N224" s="100">
        <f t="shared" si="109"/>
        <v>0</v>
      </c>
      <c r="O224" s="121"/>
      <c r="P224" s="121"/>
      <c r="Q224" s="119">
        <f t="shared" si="110"/>
        <v>5926</v>
      </c>
      <c r="R224" s="2276">
        <v>500</v>
      </c>
      <c r="S224" s="2309">
        <v>5426</v>
      </c>
      <c r="T224" s="2276"/>
      <c r="U224" s="2310">
        <f t="shared" si="111"/>
        <v>3127</v>
      </c>
      <c r="V224" s="2332">
        <f>0+0+0+0</f>
        <v>0</v>
      </c>
      <c r="W224" s="2332">
        <f>0+0+0+0+3127</f>
        <v>3127</v>
      </c>
      <c r="X224" s="2310">
        <f t="shared" si="112"/>
        <v>3127</v>
      </c>
      <c r="Y224" s="2332">
        <f>0+0+0+0</f>
        <v>0</v>
      </c>
      <c r="Z224" s="2332">
        <f>0+0+0+0+3023+104</f>
        <v>3127</v>
      </c>
      <c r="AA224" s="2276">
        <f t="shared" si="113"/>
        <v>2799</v>
      </c>
      <c r="AB224" s="2311">
        <v>500</v>
      </c>
      <c r="AC224" s="2311">
        <v>2299</v>
      </c>
      <c r="AD224" s="2311"/>
      <c r="AE224" s="2310">
        <f t="shared" si="114"/>
        <v>1248</v>
      </c>
      <c r="AF224" s="2311"/>
      <c r="AG224" s="2311">
        <v>1248</v>
      </c>
      <c r="AH224" s="2276">
        <f t="shared" si="115"/>
        <v>5926</v>
      </c>
      <c r="AI224" s="2311">
        <v>500</v>
      </c>
      <c r="AJ224" s="2311">
        <v>5426</v>
      </c>
      <c r="AK224" s="2311"/>
      <c r="AL224" s="2276">
        <f t="shared" si="116"/>
        <v>5926</v>
      </c>
      <c r="AM224" s="2276">
        <f>AB224+Y224</f>
        <v>500</v>
      </c>
      <c r="AN224" s="2309">
        <f>AC224+Z224</f>
        <v>5426</v>
      </c>
      <c r="AO224" s="2276"/>
      <c r="AP224" s="2276">
        <f t="shared" si="117"/>
        <v>5926</v>
      </c>
      <c r="AQ224" s="2276">
        <v>500</v>
      </c>
      <c r="AR224" s="2309">
        <v>5426</v>
      </c>
      <c r="AS224" s="119"/>
      <c r="AT224" s="54">
        <f t="shared" si="120"/>
        <v>0</v>
      </c>
      <c r="AU224" s="139" t="s">
        <v>3580</v>
      </c>
      <c r="AV224" s="193"/>
      <c r="AW224">
        <v>1</v>
      </c>
      <c r="AX224">
        <f t="shared" si="123"/>
        <v>1</v>
      </c>
      <c r="AZ224" s="100">
        <f t="shared" si="107"/>
        <v>5926</v>
      </c>
      <c r="BA224" s="145">
        <f t="shared" si="121"/>
        <v>500</v>
      </c>
      <c r="BB224" s="145">
        <f t="shared" si="122"/>
        <v>5426</v>
      </c>
    </row>
    <row r="225" spans="1:54" ht="57" customHeight="1">
      <c r="A225" s="155">
        <v>154</v>
      </c>
      <c r="B225" s="169" t="s">
        <v>4237</v>
      </c>
      <c r="C225" s="162" t="s">
        <v>481</v>
      </c>
      <c r="D225" s="175" t="s">
        <v>4238</v>
      </c>
      <c r="E225" s="162" t="s">
        <v>111</v>
      </c>
      <c r="F225" s="168" t="s">
        <v>4239</v>
      </c>
      <c r="G225" s="100">
        <f t="shared" si="108"/>
        <v>32166</v>
      </c>
      <c r="H225" s="173">
        <v>25002</v>
      </c>
      <c r="I225" s="173">
        <v>7164</v>
      </c>
      <c r="J225" s="164" t="s">
        <v>4240</v>
      </c>
      <c r="K225" s="100">
        <f t="shared" si="106"/>
        <v>31826</v>
      </c>
      <c r="L225" s="173">
        <v>25002</v>
      </c>
      <c r="M225" s="173">
        <v>6824</v>
      </c>
      <c r="N225" s="100">
        <f t="shared" si="109"/>
        <v>0</v>
      </c>
      <c r="O225" s="121"/>
      <c r="P225" s="121"/>
      <c r="Q225" s="119">
        <f t="shared" si="110"/>
        <v>19400</v>
      </c>
      <c r="R225" s="119"/>
      <c r="S225" s="120">
        <v>19400</v>
      </c>
      <c r="T225" s="119"/>
      <c r="U225" s="100">
        <f t="shared" si="111"/>
        <v>5000</v>
      </c>
      <c r="V225" s="191"/>
      <c r="W225" s="191">
        <f>0+0+0+0+5000</f>
        <v>5000</v>
      </c>
      <c r="X225" s="100">
        <f t="shared" si="112"/>
        <v>5000</v>
      </c>
      <c r="Y225" s="191"/>
      <c r="Z225" s="191">
        <f>0+0+0+0+4340+660</f>
        <v>5000</v>
      </c>
      <c r="AA225" s="119">
        <f t="shared" si="113"/>
        <v>4276</v>
      </c>
      <c r="AB225" s="121"/>
      <c r="AC225" s="121">
        <v>4276</v>
      </c>
      <c r="AD225" s="121"/>
      <c r="AE225" s="100">
        <f t="shared" si="114"/>
        <v>1787</v>
      </c>
      <c r="AF225" s="121"/>
      <c r="AG225" s="121">
        <v>1787</v>
      </c>
      <c r="AH225" s="119">
        <f t="shared" si="115"/>
        <v>22512</v>
      </c>
      <c r="AI225" s="121">
        <v>3112</v>
      </c>
      <c r="AJ225" s="121">
        <v>19400</v>
      </c>
      <c r="AK225" s="121"/>
      <c r="AL225" s="119">
        <f t="shared" si="116"/>
        <v>22512</v>
      </c>
      <c r="AM225" s="119">
        <v>3112</v>
      </c>
      <c r="AN225" s="120">
        <v>19400</v>
      </c>
      <c r="AO225" s="119"/>
      <c r="AP225" s="119">
        <f t="shared" si="117"/>
        <v>22512</v>
      </c>
      <c r="AQ225" s="119"/>
      <c r="AR225" s="120">
        <v>22512</v>
      </c>
      <c r="AS225" s="119"/>
      <c r="AT225" s="54">
        <f t="shared" si="120"/>
        <v>3112</v>
      </c>
      <c r="AU225" s="139" t="s">
        <v>3580</v>
      </c>
      <c r="AV225" s="193"/>
      <c r="AW225">
        <v>1</v>
      </c>
      <c r="AX225">
        <f t="shared" si="123"/>
        <v>1</v>
      </c>
      <c r="AZ225" s="100">
        <f t="shared" si="107"/>
        <v>9276</v>
      </c>
      <c r="BA225" s="145">
        <f t="shared" si="121"/>
        <v>0</v>
      </c>
      <c r="BB225" s="145">
        <f t="shared" si="122"/>
        <v>9276</v>
      </c>
    </row>
    <row r="226" spans="1:54" ht="57" customHeight="1">
      <c r="A226" s="155">
        <v>155</v>
      </c>
      <c r="B226" s="169" t="s">
        <v>4241</v>
      </c>
      <c r="C226" s="162" t="s">
        <v>481</v>
      </c>
      <c r="D226" s="175" t="s">
        <v>4242</v>
      </c>
      <c r="E226" s="162" t="s">
        <v>771</v>
      </c>
      <c r="F226" s="168" t="s">
        <v>4243</v>
      </c>
      <c r="G226" s="100">
        <f t="shared" si="108"/>
        <v>8306</v>
      </c>
      <c r="H226" s="214">
        <v>6865</v>
      </c>
      <c r="I226" s="214">
        <v>1441</v>
      </c>
      <c r="J226" s="164" t="s">
        <v>4244</v>
      </c>
      <c r="K226" s="100">
        <f t="shared" si="106"/>
        <v>7254</v>
      </c>
      <c r="L226" s="214">
        <v>5283</v>
      </c>
      <c r="M226" s="214">
        <v>1971</v>
      </c>
      <c r="N226" s="100">
        <f t="shared" si="109"/>
        <v>0</v>
      </c>
      <c r="O226" s="121"/>
      <c r="P226" s="121"/>
      <c r="Q226" s="119">
        <f t="shared" si="110"/>
        <v>5283</v>
      </c>
      <c r="R226" s="119"/>
      <c r="S226" s="120">
        <v>5283</v>
      </c>
      <c r="T226" s="119"/>
      <c r="U226" s="100">
        <f t="shared" si="111"/>
        <v>2783</v>
      </c>
      <c r="V226" s="191"/>
      <c r="W226" s="191">
        <f>0+0+0+0+2783</f>
        <v>2783</v>
      </c>
      <c r="X226" s="100">
        <f t="shared" si="112"/>
        <v>2783</v>
      </c>
      <c r="Y226" s="191"/>
      <c r="Z226" s="191">
        <f>0+0+0+0+2737+46</f>
        <v>2783</v>
      </c>
      <c r="AA226" s="119">
        <f t="shared" si="113"/>
        <v>2500</v>
      </c>
      <c r="AB226" s="121"/>
      <c r="AC226" s="121">
        <v>2500</v>
      </c>
      <c r="AD226" s="121"/>
      <c r="AE226" s="100">
        <f t="shared" si="114"/>
        <v>912</v>
      </c>
      <c r="AF226" s="121"/>
      <c r="AG226" s="121">
        <v>912</v>
      </c>
      <c r="AH226" s="119">
        <f t="shared" si="115"/>
        <v>4863</v>
      </c>
      <c r="AI226" s="121"/>
      <c r="AJ226" s="121">
        <v>4863</v>
      </c>
      <c r="AK226" s="121"/>
      <c r="AL226" s="119">
        <f t="shared" si="116"/>
        <v>5283</v>
      </c>
      <c r="AM226" s="119"/>
      <c r="AN226" s="120">
        <v>5283</v>
      </c>
      <c r="AO226" s="119"/>
      <c r="AP226" s="119">
        <f t="shared" si="117"/>
        <v>5283</v>
      </c>
      <c r="AQ226" s="119"/>
      <c r="AR226" s="120">
        <v>5283</v>
      </c>
      <c r="AS226" s="119"/>
      <c r="AT226" s="54">
        <f t="shared" si="120"/>
        <v>0</v>
      </c>
      <c r="AU226" s="139" t="s">
        <v>3580</v>
      </c>
      <c r="AV226" s="193"/>
      <c r="AW226">
        <v>1</v>
      </c>
      <c r="AX226">
        <f t="shared" si="123"/>
        <v>1</v>
      </c>
      <c r="AZ226" s="100">
        <f t="shared" si="107"/>
        <v>5283</v>
      </c>
      <c r="BA226" s="145">
        <f t="shared" si="121"/>
        <v>0</v>
      </c>
      <c r="BB226" s="145">
        <f t="shared" si="122"/>
        <v>5283</v>
      </c>
    </row>
    <row r="227" spans="1:54" ht="57" customHeight="1">
      <c r="A227" s="155">
        <v>156</v>
      </c>
      <c r="B227" s="169" t="s">
        <v>4245</v>
      </c>
      <c r="C227" s="162" t="s">
        <v>481</v>
      </c>
      <c r="D227" s="175" t="s">
        <v>4246</v>
      </c>
      <c r="E227" s="162" t="s">
        <v>771</v>
      </c>
      <c r="F227" s="164" t="s">
        <v>4247</v>
      </c>
      <c r="G227" s="100">
        <f t="shared" si="108"/>
        <v>1969</v>
      </c>
      <c r="H227" s="214">
        <v>1538</v>
      </c>
      <c r="I227" s="214">
        <v>431</v>
      </c>
      <c r="J227" s="164" t="s">
        <v>4248</v>
      </c>
      <c r="K227" s="100">
        <f t="shared" si="106"/>
        <v>2118</v>
      </c>
      <c r="L227" s="214">
        <v>1519</v>
      </c>
      <c r="M227" s="214">
        <v>599</v>
      </c>
      <c r="N227" s="100">
        <f t="shared" si="109"/>
        <v>0</v>
      </c>
      <c r="O227" s="121"/>
      <c r="P227" s="121"/>
      <c r="Q227" s="119">
        <f t="shared" si="110"/>
        <v>1519</v>
      </c>
      <c r="R227" s="119">
        <v>500</v>
      </c>
      <c r="S227" s="120">
        <v>1019</v>
      </c>
      <c r="T227" s="119"/>
      <c r="U227" s="100">
        <f t="shared" si="111"/>
        <v>1519</v>
      </c>
      <c r="V227" s="191">
        <f>0+0+0+0+500</f>
        <v>500</v>
      </c>
      <c r="W227" s="191">
        <f>0+0+0+0+1019</f>
        <v>1019</v>
      </c>
      <c r="X227" s="100">
        <f t="shared" si="112"/>
        <v>1519</v>
      </c>
      <c r="Y227" s="191">
        <f>0+0+0+0+284+216</f>
        <v>500</v>
      </c>
      <c r="Z227" s="191">
        <f>0+0+0+0+1019</f>
        <v>1019</v>
      </c>
      <c r="AA227" s="119">
        <f t="shared" si="113"/>
        <v>0</v>
      </c>
      <c r="AB227" s="121"/>
      <c r="AC227" s="121"/>
      <c r="AD227" s="121"/>
      <c r="AE227" s="100">
        <f t="shared" si="114"/>
        <v>0</v>
      </c>
      <c r="AF227" s="121"/>
      <c r="AG227" s="121"/>
      <c r="AH227" s="119">
        <f t="shared" si="115"/>
        <v>1519</v>
      </c>
      <c r="AI227" s="121">
        <v>500</v>
      </c>
      <c r="AJ227" s="121">
        <v>1019</v>
      </c>
      <c r="AK227" s="121"/>
      <c r="AL227" s="119">
        <f t="shared" si="116"/>
        <v>1519</v>
      </c>
      <c r="AM227" s="119">
        <v>500</v>
      </c>
      <c r="AN227" s="120">
        <v>1019</v>
      </c>
      <c r="AO227" s="119"/>
      <c r="AP227" s="119">
        <f t="shared" si="117"/>
        <v>1519</v>
      </c>
      <c r="AQ227" s="119">
        <v>500</v>
      </c>
      <c r="AR227" s="120">
        <v>1019</v>
      </c>
      <c r="AS227" s="119"/>
      <c r="AT227" s="54">
        <f t="shared" si="120"/>
        <v>0</v>
      </c>
      <c r="AU227" s="139" t="s">
        <v>3580</v>
      </c>
      <c r="AV227" s="193"/>
      <c r="AW227">
        <v>1</v>
      </c>
      <c r="AX227">
        <f t="shared" si="123"/>
        <v>1</v>
      </c>
      <c r="AZ227" s="100">
        <f t="shared" si="107"/>
        <v>1519</v>
      </c>
      <c r="BA227" s="145">
        <f t="shared" si="121"/>
        <v>500</v>
      </c>
      <c r="BB227" s="145">
        <f t="shared" si="122"/>
        <v>1019</v>
      </c>
    </row>
    <row r="228" spans="1:54" ht="57" customHeight="1">
      <c r="A228" s="155">
        <v>157</v>
      </c>
      <c r="B228" s="169" t="s">
        <v>4249</v>
      </c>
      <c r="C228" s="162" t="s">
        <v>481</v>
      </c>
      <c r="D228" s="175" t="s">
        <v>4250</v>
      </c>
      <c r="E228" s="162" t="s">
        <v>156</v>
      </c>
      <c r="F228" s="164" t="s">
        <v>4251</v>
      </c>
      <c r="G228" s="100">
        <f t="shared" si="108"/>
        <v>10102</v>
      </c>
      <c r="H228" s="214">
        <v>7424</v>
      </c>
      <c r="I228" s="214">
        <v>2678</v>
      </c>
      <c r="J228" s="164" t="s">
        <v>4252</v>
      </c>
      <c r="K228" s="100">
        <f t="shared" si="106"/>
        <v>6806</v>
      </c>
      <c r="L228" s="214">
        <v>4876</v>
      </c>
      <c r="M228" s="214">
        <v>1930</v>
      </c>
      <c r="N228" s="100">
        <f t="shared" si="109"/>
        <v>0</v>
      </c>
      <c r="O228" s="121"/>
      <c r="P228" s="121"/>
      <c r="Q228" s="119">
        <f t="shared" si="110"/>
        <v>4876</v>
      </c>
      <c r="R228" s="119">
        <v>2000</v>
      </c>
      <c r="S228" s="120">
        <v>2876</v>
      </c>
      <c r="T228" s="119"/>
      <c r="U228" s="100">
        <f t="shared" si="111"/>
        <v>3076</v>
      </c>
      <c r="V228" s="191">
        <f>0+0+0+0+200</f>
        <v>200</v>
      </c>
      <c r="W228" s="191">
        <f>0+0+0+0+2876</f>
        <v>2876</v>
      </c>
      <c r="X228" s="100">
        <f t="shared" si="112"/>
        <v>3076</v>
      </c>
      <c r="Y228" s="191">
        <f>0+0+0+0+0+200</f>
        <v>200</v>
      </c>
      <c r="Z228" s="191">
        <f>0+0+0+0+2334+542</f>
        <v>2876</v>
      </c>
      <c r="AA228" s="119">
        <f t="shared" si="113"/>
        <v>1800</v>
      </c>
      <c r="AB228" s="121">
        <v>1800</v>
      </c>
      <c r="AC228" s="121"/>
      <c r="AD228" s="121"/>
      <c r="AE228" s="100">
        <f t="shared" si="114"/>
        <v>463</v>
      </c>
      <c r="AF228" s="121">
        <v>463</v>
      </c>
      <c r="AG228" s="121"/>
      <c r="AH228" s="119">
        <f t="shared" si="115"/>
        <v>4876</v>
      </c>
      <c r="AI228" s="121">
        <v>2000</v>
      </c>
      <c r="AJ228" s="121">
        <v>2876</v>
      </c>
      <c r="AK228" s="121"/>
      <c r="AL228" s="119">
        <f t="shared" si="116"/>
        <v>4876</v>
      </c>
      <c r="AM228" s="119">
        <v>2000</v>
      </c>
      <c r="AN228" s="120">
        <v>2876</v>
      </c>
      <c r="AO228" s="119"/>
      <c r="AP228" s="119">
        <f t="shared" si="117"/>
        <v>4876</v>
      </c>
      <c r="AQ228" s="119">
        <v>2000</v>
      </c>
      <c r="AR228" s="120">
        <v>2876</v>
      </c>
      <c r="AS228" s="119"/>
      <c r="AT228" s="54">
        <f t="shared" si="120"/>
        <v>0</v>
      </c>
      <c r="AU228" s="139" t="s">
        <v>3580</v>
      </c>
      <c r="AV228" s="193"/>
      <c r="AW228">
        <v>1</v>
      </c>
      <c r="AX228">
        <f t="shared" si="123"/>
        <v>1</v>
      </c>
      <c r="AZ228" s="100">
        <f t="shared" si="107"/>
        <v>4876</v>
      </c>
      <c r="BA228" s="145">
        <f t="shared" si="121"/>
        <v>2000</v>
      </c>
      <c r="BB228" s="145">
        <f t="shared" si="122"/>
        <v>2876</v>
      </c>
    </row>
    <row r="229" spans="1:54" ht="57" customHeight="1">
      <c r="A229" s="155">
        <v>158</v>
      </c>
      <c r="B229" s="169" t="s">
        <v>4253</v>
      </c>
      <c r="C229" s="162" t="s">
        <v>481</v>
      </c>
      <c r="D229" s="175" t="s">
        <v>4254</v>
      </c>
      <c r="E229" s="162" t="s">
        <v>702</v>
      </c>
      <c r="F229" s="213" t="s">
        <v>4255</v>
      </c>
      <c r="G229" s="100">
        <f t="shared" si="108"/>
        <v>11519</v>
      </c>
      <c r="H229" s="214">
        <v>9105</v>
      </c>
      <c r="I229" s="214">
        <v>2414</v>
      </c>
      <c r="J229" s="164" t="s">
        <v>4256</v>
      </c>
      <c r="K229" s="100">
        <f t="shared" si="106"/>
        <v>9217</v>
      </c>
      <c r="L229" s="214">
        <v>6713</v>
      </c>
      <c r="M229" s="214">
        <v>2504</v>
      </c>
      <c r="N229" s="100">
        <f t="shared" si="109"/>
        <v>0</v>
      </c>
      <c r="O229" s="121"/>
      <c r="P229" s="121"/>
      <c r="Q229" s="119">
        <f t="shared" si="110"/>
        <v>6713</v>
      </c>
      <c r="R229" s="119"/>
      <c r="S229" s="120">
        <v>6713</v>
      </c>
      <c r="T229" s="119"/>
      <c r="U229" s="100">
        <f t="shared" si="111"/>
        <v>3713</v>
      </c>
      <c r="V229" s="191"/>
      <c r="W229" s="191">
        <f>0+0+0+0+3713</f>
        <v>3713</v>
      </c>
      <c r="X229" s="100">
        <f t="shared" si="112"/>
        <v>3713</v>
      </c>
      <c r="Y229" s="191"/>
      <c r="Z229" s="191">
        <f>0+0+0+0+3189+524</f>
        <v>3713</v>
      </c>
      <c r="AA229" s="119">
        <f t="shared" si="113"/>
        <v>0</v>
      </c>
      <c r="AB229" s="121"/>
      <c r="AC229" s="121"/>
      <c r="AD229" s="121"/>
      <c r="AE229" s="100">
        <f t="shared" si="114"/>
        <v>0</v>
      </c>
      <c r="AF229" s="121"/>
      <c r="AG229" s="121"/>
      <c r="AH229" s="119">
        <f t="shared" si="115"/>
        <v>6513</v>
      </c>
      <c r="AI229" s="121"/>
      <c r="AJ229" s="121">
        <v>6513</v>
      </c>
      <c r="AK229" s="121"/>
      <c r="AL229" s="119">
        <f t="shared" si="116"/>
        <v>6513</v>
      </c>
      <c r="AM229" s="119"/>
      <c r="AN229" s="120">
        <v>6513</v>
      </c>
      <c r="AO229" s="119"/>
      <c r="AP229" s="119">
        <f t="shared" si="117"/>
        <v>6513</v>
      </c>
      <c r="AQ229" s="119"/>
      <c r="AR229" s="120">
        <v>6513</v>
      </c>
      <c r="AS229" s="119"/>
      <c r="AT229" s="54">
        <f t="shared" si="120"/>
        <v>-200</v>
      </c>
      <c r="AU229" s="139" t="s">
        <v>3580</v>
      </c>
      <c r="AV229" s="193"/>
      <c r="AW229">
        <v>1</v>
      </c>
      <c r="AX229">
        <f t="shared" si="123"/>
        <v>1</v>
      </c>
      <c r="AZ229" s="100">
        <f t="shared" si="107"/>
        <v>3713</v>
      </c>
      <c r="BA229" s="145">
        <f t="shared" si="121"/>
        <v>0</v>
      </c>
      <c r="BB229" s="145">
        <f t="shared" si="122"/>
        <v>3713</v>
      </c>
    </row>
    <row r="230" spans="1:54" ht="57" customHeight="1">
      <c r="A230" s="155">
        <v>159</v>
      </c>
      <c r="B230" s="169" t="s">
        <v>4257</v>
      </c>
      <c r="C230" s="162" t="s">
        <v>481</v>
      </c>
      <c r="D230" s="175" t="s">
        <v>4258</v>
      </c>
      <c r="E230" s="162" t="s">
        <v>771</v>
      </c>
      <c r="F230" s="164" t="s">
        <v>4259</v>
      </c>
      <c r="G230" s="100">
        <f t="shared" si="108"/>
        <v>1288</v>
      </c>
      <c r="H230" s="214">
        <v>848</v>
      </c>
      <c r="I230" s="214">
        <v>440</v>
      </c>
      <c r="J230" s="164" t="s">
        <v>4260</v>
      </c>
      <c r="K230" s="100">
        <f t="shared" si="106"/>
        <v>444</v>
      </c>
      <c r="L230" s="214">
        <v>346</v>
      </c>
      <c r="M230" s="214">
        <v>98</v>
      </c>
      <c r="N230" s="100">
        <f t="shared" si="109"/>
        <v>0</v>
      </c>
      <c r="O230" s="121"/>
      <c r="P230" s="121"/>
      <c r="Q230" s="119">
        <f t="shared" si="110"/>
        <v>346</v>
      </c>
      <c r="R230" s="119"/>
      <c r="S230" s="120">
        <v>346</v>
      </c>
      <c r="T230" s="119"/>
      <c r="U230" s="100">
        <f t="shared" si="111"/>
        <v>346</v>
      </c>
      <c r="V230" s="191"/>
      <c r="W230" s="191">
        <f>0+0+0+0+346</f>
        <v>346</v>
      </c>
      <c r="X230" s="100">
        <f t="shared" si="112"/>
        <v>346</v>
      </c>
      <c r="Y230" s="191"/>
      <c r="Z230" s="191">
        <f>0+0+0+0+346</f>
        <v>346</v>
      </c>
      <c r="AA230" s="119">
        <f t="shared" si="113"/>
        <v>0</v>
      </c>
      <c r="AB230" s="121"/>
      <c r="AC230" s="121"/>
      <c r="AD230" s="121"/>
      <c r="AE230" s="100">
        <f t="shared" si="114"/>
        <v>0</v>
      </c>
      <c r="AF230" s="121"/>
      <c r="AG230" s="121"/>
      <c r="AH230" s="119">
        <f t="shared" si="115"/>
        <v>346</v>
      </c>
      <c r="AI230" s="121"/>
      <c r="AJ230" s="121">
        <v>346</v>
      </c>
      <c r="AK230" s="121"/>
      <c r="AL230" s="119">
        <f t="shared" si="116"/>
        <v>346</v>
      </c>
      <c r="AM230" s="119"/>
      <c r="AN230" s="120">
        <v>346</v>
      </c>
      <c r="AO230" s="119"/>
      <c r="AP230" s="119">
        <f t="shared" si="117"/>
        <v>346</v>
      </c>
      <c r="AQ230" s="119"/>
      <c r="AR230" s="120">
        <v>346</v>
      </c>
      <c r="AS230" s="119"/>
      <c r="AT230" s="54">
        <f t="shared" si="120"/>
        <v>0</v>
      </c>
      <c r="AU230" s="139" t="s">
        <v>3580</v>
      </c>
      <c r="AV230" s="193"/>
      <c r="AW230">
        <v>1</v>
      </c>
      <c r="AX230">
        <f t="shared" si="123"/>
        <v>1</v>
      </c>
      <c r="AZ230" s="100">
        <f t="shared" si="107"/>
        <v>346</v>
      </c>
      <c r="BA230" s="145">
        <f t="shared" si="121"/>
        <v>0</v>
      </c>
      <c r="BB230" s="145">
        <f t="shared" si="122"/>
        <v>346</v>
      </c>
    </row>
    <row r="231" spans="1:54" ht="57" customHeight="1">
      <c r="A231" s="155">
        <v>160</v>
      </c>
      <c r="B231" s="169" t="s">
        <v>4261</v>
      </c>
      <c r="C231" s="162" t="s">
        <v>481</v>
      </c>
      <c r="D231" s="175" t="s">
        <v>4262</v>
      </c>
      <c r="E231" s="162" t="s">
        <v>101</v>
      </c>
      <c r="F231" s="164" t="s">
        <v>4263</v>
      </c>
      <c r="G231" s="100">
        <f t="shared" si="108"/>
        <v>39732</v>
      </c>
      <c r="H231" s="214">
        <v>31183</v>
      </c>
      <c r="I231" s="214">
        <v>8549</v>
      </c>
      <c r="J231" s="164" t="s">
        <v>4264</v>
      </c>
      <c r="K231" s="100">
        <f t="shared" si="106"/>
        <v>39719</v>
      </c>
      <c r="L231" s="214">
        <v>27512</v>
      </c>
      <c r="M231" s="214">
        <v>12207</v>
      </c>
      <c r="N231" s="100">
        <f t="shared" si="109"/>
        <v>0</v>
      </c>
      <c r="O231" s="121"/>
      <c r="P231" s="121"/>
      <c r="Q231" s="119">
        <f t="shared" si="110"/>
        <v>24000</v>
      </c>
      <c r="R231" s="119"/>
      <c r="S231" s="120">
        <v>24000</v>
      </c>
      <c r="T231" s="119"/>
      <c r="U231" s="100">
        <f t="shared" si="111"/>
        <v>6000</v>
      </c>
      <c r="V231" s="191"/>
      <c r="W231" s="191">
        <f>0+0+0+0+6000</f>
        <v>6000</v>
      </c>
      <c r="X231" s="100">
        <f t="shared" si="112"/>
        <v>6000</v>
      </c>
      <c r="Y231" s="191"/>
      <c r="Z231" s="191">
        <f>0+0+0+0+6000</f>
        <v>6000</v>
      </c>
      <c r="AA231" s="119">
        <f t="shared" si="113"/>
        <v>9000</v>
      </c>
      <c r="AB231" s="121"/>
      <c r="AC231" s="121">
        <v>9000</v>
      </c>
      <c r="AD231" s="121"/>
      <c r="AE231" s="100">
        <f t="shared" si="114"/>
        <v>6843</v>
      </c>
      <c r="AF231" s="121"/>
      <c r="AG231" s="121">
        <v>6843</v>
      </c>
      <c r="AH231" s="119">
        <f t="shared" si="115"/>
        <v>24000</v>
      </c>
      <c r="AI231" s="121">
        <v>5543</v>
      </c>
      <c r="AJ231" s="121">
        <v>18457</v>
      </c>
      <c r="AK231" s="121"/>
      <c r="AL231" s="119">
        <f t="shared" si="116"/>
        <v>24000</v>
      </c>
      <c r="AM231" s="119">
        <v>5543</v>
      </c>
      <c r="AN231" s="120">
        <v>18457</v>
      </c>
      <c r="AO231" s="119"/>
      <c r="AP231" s="119">
        <f t="shared" si="117"/>
        <v>24000</v>
      </c>
      <c r="AQ231" s="119"/>
      <c r="AR231" s="120">
        <v>24000</v>
      </c>
      <c r="AS231" s="119"/>
      <c r="AT231" s="54">
        <f t="shared" si="120"/>
        <v>0</v>
      </c>
      <c r="AU231" s="139" t="s">
        <v>3580</v>
      </c>
      <c r="AV231" s="193"/>
      <c r="AW231">
        <v>1</v>
      </c>
      <c r="AX231">
        <f t="shared" si="123"/>
        <v>1</v>
      </c>
      <c r="AZ231" s="100">
        <f t="shared" si="107"/>
        <v>15000</v>
      </c>
      <c r="BA231" s="145">
        <f t="shared" si="121"/>
        <v>0</v>
      </c>
      <c r="BB231" s="145">
        <f t="shared" si="122"/>
        <v>15000</v>
      </c>
    </row>
    <row r="232" spans="1:54" ht="57" customHeight="1">
      <c r="A232" s="155">
        <v>161</v>
      </c>
      <c r="B232" s="169" t="s">
        <v>4265</v>
      </c>
      <c r="C232" s="162" t="s">
        <v>481</v>
      </c>
      <c r="D232" s="175" t="s">
        <v>4266</v>
      </c>
      <c r="E232" s="162" t="s">
        <v>101</v>
      </c>
      <c r="F232" s="168" t="s">
        <v>4267</v>
      </c>
      <c r="G232" s="100">
        <f t="shared" si="108"/>
        <v>20266</v>
      </c>
      <c r="H232" s="173">
        <v>20266</v>
      </c>
      <c r="I232" s="173"/>
      <c r="J232" s="164" t="s">
        <v>4268</v>
      </c>
      <c r="K232" s="100">
        <f t="shared" si="106"/>
        <v>20266</v>
      </c>
      <c r="L232" s="173">
        <v>20266</v>
      </c>
      <c r="M232" s="173"/>
      <c r="N232" s="100">
        <f t="shared" si="109"/>
        <v>0</v>
      </c>
      <c r="O232" s="121"/>
      <c r="P232" s="121"/>
      <c r="Q232" s="119">
        <f t="shared" si="110"/>
        <v>15411</v>
      </c>
      <c r="R232" s="119">
        <v>6223</v>
      </c>
      <c r="S232" s="120">
        <v>9188</v>
      </c>
      <c r="T232" s="119"/>
      <c r="U232" s="100">
        <f t="shared" si="111"/>
        <v>5150</v>
      </c>
      <c r="V232" s="191">
        <f t="shared" ref="V232:V239" si="125">0+0+0+0</f>
        <v>0</v>
      </c>
      <c r="W232" s="191">
        <f>0+0+0+0+5150</f>
        <v>5150</v>
      </c>
      <c r="X232" s="100">
        <f t="shared" si="112"/>
        <v>5150</v>
      </c>
      <c r="Y232" s="191">
        <f t="shared" ref="Y232:Y239" si="126">0+0+0+0</f>
        <v>0</v>
      </c>
      <c r="Z232" s="191">
        <f>0+0+0+0+5150</f>
        <v>5150</v>
      </c>
      <c r="AA232" s="119">
        <f t="shared" si="113"/>
        <v>0</v>
      </c>
      <c r="AB232" s="121"/>
      <c r="AC232" s="121"/>
      <c r="AD232" s="121"/>
      <c r="AE232" s="100">
        <f t="shared" si="114"/>
        <v>0</v>
      </c>
      <c r="AF232" s="121"/>
      <c r="AG232" s="121"/>
      <c r="AH232" s="119">
        <f t="shared" si="115"/>
        <v>15867</v>
      </c>
      <c r="AI232" s="121"/>
      <c r="AJ232" s="121">
        <v>15867</v>
      </c>
      <c r="AK232" s="121"/>
      <c r="AL232" s="119">
        <f t="shared" si="116"/>
        <v>15867</v>
      </c>
      <c r="AM232" s="121"/>
      <c r="AN232" s="121">
        <v>15867</v>
      </c>
      <c r="AO232" s="119"/>
      <c r="AP232" s="119">
        <f t="shared" si="117"/>
        <v>15867</v>
      </c>
      <c r="AQ232" s="121"/>
      <c r="AR232" s="121">
        <v>15867</v>
      </c>
      <c r="AS232" s="119"/>
      <c r="AT232" s="54">
        <f t="shared" si="120"/>
        <v>456</v>
      </c>
      <c r="AU232" s="139" t="s">
        <v>964</v>
      </c>
      <c r="AV232" s="193"/>
      <c r="AW232">
        <v>1</v>
      </c>
      <c r="AX232">
        <f t="shared" si="123"/>
        <v>1</v>
      </c>
      <c r="AZ232" s="100">
        <f t="shared" si="107"/>
        <v>5150</v>
      </c>
      <c r="BA232" s="145">
        <f t="shared" si="121"/>
        <v>0</v>
      </c>
      <c r="BB232" s="145">
        <f t="shared" si="122"/>
        <v>5150</v>
      </c>
    </row>
    <row r="233" spans="1:54" ht="57" customHeight="1">
      <c r="A233" s="155">
        <v>162</v>
      </c>
      <c r="B233" s="169" t="s">
        <v>4269</v>
      </c>
      <c r="C233" s="162" t="s">
        <v>481</v>
      </c>
      <c r="D233" s="175" t="s">
        <v>4270</v>
      </c>
      <c r="E233" s="162" t="s">
        <v>702</v>
      </c>
      <c r="F233" s="168" t="s">
        <v>4271</v>
      </c>
      <c r="G233" s="100">
        <f t="shared" si="108"/>
        <v>12397</v>
      </c>
      <c r="H233" s="173">
        <v>9596</v>
      </c>
      <c r="I233" s="173">
        <v>2801</v>
      </c>
      <c r="J233" s="164" t="s">
        <v>4272</v>
      </c>
      <c r="K233" s="100">
        <f t="shared" si="106"/>
        <v>11883</v>
      </c>
      <c r="L233" s="173">
        <v>9388</v>
      </c>
      <c r="M233" s="173">
        <v>2495</v>
      </c>
      <c r="N233" s="100">
        <f t="shared" si="109"/>
        <v>0</v>
      </c>
      <c r="O233" s="121"/>
      <c r="P233" s="121"/>
      <c r="Q233" s="119">
        <f t="shared" si="110"/>
        <v>7810</v>
      </c>
      <c r="R233" s="119">
        <v>500</v>
      </c>
      <c r="S233" s="120">
        <v>7310</v>
      </c>
      <c r="T233" s="119"/>
      <c r="U233" s="100">
        <f t="shared" si="111"/>
        <v>2500</v>
      </c>
      <c r="V233" s="191">
        <f t="shared" si="125"/>
        <v>0</v>
      </c>
      <c r="W233" s="191">
        <f>0+0+0+0+2500</f>
        <v>2500</v>
      </c>
      <c r="X233" s="100">
        <f t="shared" si="112"/>
        <v>2500</v>
      </c>
      <c r="Y233" s="191">
        <f t="shared" si="126"/>
        <v>0</v>
      </c>
      <c r="Z233" s="191">
        <f>0+0+0+0+1791+709</f>
        <v>2500</v>
      </c>
      <c r="AA233" s="119">
        <f t="shared" si="113"/>
        <v>0</v>
      </c>
      <c r="AB233" s="121"/>
      <c r="AC233" s="121"/>
      <c r="AD233" s="121"/>
      <c r="AE233" s="100">
        <f t="shared" si="114"/>
        <v>0</v>
      </c>
      <c r="AF233" s="121"/>
      <c r="AG233" s="121"/>
      <c r="AH233" s="119">
        <f t="shared" si="115"/>
        <v>9388</v>
      </c>
      <c r="AI233" s="121">
        <v>500</v>
      </c>
      <c r="AJ233" s="121">
        <v>8888</v>
      </c>
      <c r="AK233" s="121"/>
      <c r="AL233" s="119">
        <f t="shared" si="116"/>
        <v>9388</v>
      </c>
      <c r="AM233" s="119">
        <v>500</v>
      </c>
      <c r="AN233" s="120">
        <v>8888</v>
      </c>
      <c r="AO233" s="119"/>
      <c r="AP233" s="119">
        <f t="shared" si="117"/>
        <v>9388</v>
      </c>
      <c r="AQ233" s="119"/>
      <c r="AR233" s="120">
        <v>9388</v>
      </c>
      <c r="AS233" s="119"/>
      <c r="AT233" s="54">
        <f t="shared" si="120"/>
        <v>1578</v>
      </c>
      <c r="AU233" s="139" t="s">
        <v>3580</v>
      </c>
      <c r="AV233" s="193"/>
      <c r="AW233">
        <v>1</v>
      </c>
      <c r="AX233">
        <f t="shared" si="123"/>
        <v>1</v>
      </c>
      <c r="AZ233" s="100">
        <f t="shared" si="107"/>
        <v>2500</v>
      </c>
      <c r="BA233" s="145">
        <f t="shared" si="121"/>
        <v>0</v>
      </c>
      <c r="BB233" s="145">
        <f t="shared" si="122"/>
        <v>2500</v>
      </c>
    </row>
    <row r="234" spans="1:54" ht="57" customHeight="1">
      <c r="A234" s="155">
        <v>163</v>
      </c>
      <c r="B234" s="169" t="s">
        <v>4273</v>
      </c>
      <c r="C234" s="162" t="s">
        <v>481</v>
      </c>
      <c r="D234" s="215" t="s">
        <v>4274</v>
      </c>
      <c r="E234" s="162" t="s">
        <v>702</v>
      </c>
      <c r="F234" s="171" t="s">
        <v>4275</v>
      </c>
      <c r="G234" s="100">
        <f t="shared" si="108"/>
        <v>7756</v>
      </c>
      <c r="H234" s="173">
        <v>5300</v>
      </c>
      <c r="I234" s="173">
        <v>2456</v>
      </c>
      <c r="J234" s="168" t="s">
        <v>4276</v>
      </c>
      <c r="K234" s="100">
        <f t="shared" si="106"/>
        <v>7688</v>
      </c>
      <c r="L234" s="173">
        <v>5316</v>
      </c>
      <c r="M234" s="173">
        <v>2372</v>
      </c>
      <c r="N234" s="100">
        <f t="shared" si="109"/>
        <v>0</v>
      </c>
      <c r="O234" s="121"/>
      <c r="P234" s="121"/>
      <c r="Q234" s="119">
        <f t="shared" si="110"/>
        <v>5316</v>
      </c>
      <c r="R234" s="119">
        <v>500</v>
      </c>
      <c r="S234" s="120">
        <v>4816</v>
      </c>
      <c r="T234" s="119"/>
      <c r="U234" s="100">
        <f t="shared" si="111"/>
        <v>2816</v>
      </c>
      <c r="V234" s="191">
        <f t="shared" si="125"/>
        <v>0</v>
      </c>
      <c r="W234" s="191">
        <f>0+0+0+0+2816</f>
        <v>2816</v>
      </c>
      <c r="X234" s="100">
        <f t="shared" si="112"/>
        <v>2816</v>
      </c>
      <c r="Y234" s="191">
        <f t="shared" si="126"/>
        <v>0</v>
      </c>
      <c r="Z234" s="191">
        <f>0+0+0+0+2734+82</f>
        <v>2816</v>
      </c>
      <c r="AA234" s="119">
        <f t="shared" si="113"/>
        <v>0</v>
      </c>
      <c r="AB234" s="121"/>
      <c r="AC234" s="121"/>
      <c r="AD234" s="121"/>
      <c r="AE234" s="100">
        <f t="shared" si="114"/>
        <v>0</v>
      </c>
      <c r="AF234" s="121"/>
      <c r="AG234" s="121"/>
      <c r="AH234" s="119">
        <f t="shared" si="115"/>
        <v>5316</v>
      </c>
      <c r="AI234" s="121">
        <v>500</v>
      </c>
      <c r="AJ234" s="121">
        <v>4816</v>
      </c>
      <c r="AK234" s="121"/>
      <c r="AL234" s="119">
        <f t="shared" si="116"/>
        <v>5316</v>
      </c>
      <c r="AM234" s="119">
        <v>500</v>
      </c>
      <c r="AN234" s="120">
        <v>4816</v>
      </c>
      <c r="AO234" s="119"/>
      <c r="AP234" s="119">
        <f t="shared" si="117"/>
        <v>5316</v>
      </c>
      <c r="AQ234" s="119"/>
      <c r="AR234" s="120">
        <v>5316</v>
      </c>
      <c r="AS234" s="119"/>
      <c r="AT234" s="54">
        <f t="shared" si="120"/>
        <v>0</v>
      </c>
      <c r="AU234" s="139" t="s">
        <v>3580</v>
      </c>
      <c r="AV234" s="193"/>
      <c r="AW234">
        <v>1</v>
      </c>
      <c r="AX234">
        <f t="shared" si="123"/>
        <v>1</v>
      </c>
      <c r="AZ234" s="100">
        <f t="shared" si="107"/>
        <v>2816</v>
      </c>
      <c r="BA234" s="145">
        <f t="shared" si="121"/>
        <v>0</v>
      </c>
      <c r="BB234" s="145">
        <f t="shared" si="122"/>
        <v>2816</v>
      </c>
    </row>
    <row r="235" spans="1:54" ht="57" customHeight="1">
      <c r="A235" s="155">
        <v>164</v>
      </c>
      <c r="B235" s="169" t="s">
        <v>4277</v>
      </c>
      <c r="C235" s="162" t="s">
        <v>481</v>
      </c>
      <c r="D235" s="215" t="s">
        <v>4278</v>
      </c>
      <c r="E235" s="162" t="s">
        <v>702</v>
      </c>
      <c r="F235" s="171" t="s">
        <v>4279</v>
      </c>
      <c r="G235" s="100">
        <f t="shared" si="108"/>
        <v>3932</v>
      </c>
      <c r="H235" s="173">
        <v>2880</v>
      </c>
      <c r="I235" s="173">
        <v>1052</v>
      </c>
      <c r="J235" s="164" t="s">
        <v>4280</v>
      </c>
      <c r="K235" s="100">
        <f t="shared" si="106"/>
        <v>3291</v>
      </c>
      <c r="L235" s="173">
        <v>2299</v>
      </c>
      <c r="M235" s="173">
        <v>992</v>
      </c>
      <c r="N235" s="100">
        <f t="shared" si="109"/>
        <v>0</v>
      </c>
      <c r="O235" s="121"/>
      <c r="P235" s="121"/>
      <c r="Q235" s="119">
        <f t="shared" si="110"/>
        <v>2299</v>
      </c>
      <c r="R235" s="119">
        <v>500</v>
      </c>
      <c r="S235" s="120">
        <v>1799</v>
      </c>
      <c r="T235" s="119"/>
      <c r="U235" s="100">
        <f t="shared" si="111"/>
        <v>1100</v>
      </c>
      <c r="V235" s="191">
        <f t="shared" si="125"/>
        <v>0</v>
      </c>
      <c r="W235" s="191">
        <f>0+0+0+0+1100</f>
        <v>1100</v>
      </c>
      <c r="X235" s="100">
        <f t="shared" si="112"/>
        <v>1100</v>
      </c>
      <c r="Y235" s="191">
        <f t="shared" si="126"/>
        <v>0</v>
      </c>
      <c r="Z235" s="191">
        <f>0+0+0+0+400+700</f>
        <v>1100</v>
      </c>
      <c r="AA235" s="119">
        <f t="shared" si="113"/>
        <v>1199</v>
      </c>
      <c r="AB235" s="121">
        <v>500</v>
      </c>
      <c r="AC235" s="121">
        <v>699</v>
      </c>
      <c r="AD235" s="121"/>
      <c r="AE235" s="100">
        <f t="shared" si="114"/>
        <v>660</v>
      </c>
      <c r="AF235" s="121"/>
      <c r="AG235" s="121">
        <v>660</v>
      </c>
      <c r="AH235" s="119">
        <f t="shared" si="115"/>
        <v>2299</v>
      </c>
      <c r="AI235" s="121">
        <v>500</v>
      </c>
      <c r="AJ235" s="121">
        <v>1799</v>
      </c>
      <c r="AK235" s="121"/>
      <c r="AL235" s="119">
        <f t="shared" si="116"/>
        <v>2299</v>
      </c>
      <c r="AM235" s="119">
        <v>500</v>
      </c>
      <c r="AN235" s="120">
        <v>1799</v>
      </c>
      <c r="AO235" s="119"/>
      <c r="AP235" s="119">
        <f t="shared" si="117"/>
        <v>2299</v>
      </c>
      <c r="AQ235" s="119">
        <v>500</v>
      </c>
      <c r="AR235" s="120">
        <v>1799</v>
      </c>
      <c r="AS235" s="119"/>
      <c r="AT235" s="54">
        <f t="shared" si="120"/>
        <v>0</v>
      </c>
      <c r="AU235" s="139" t="s">
        <v>3580</v>
      </c>
      <c r="AV235" s="193"/>
      <c r="AW235">
        <v>1</v>
      </c>
      <c r="AX235">
        <f t="shared" si="123"/>
        <v>1</v>
      </c>
      <c r="AZ235" s="100">
        <f t="shared" si="107"/>
        <v>2299</v>
      </c>
      <c r="BA235" s="145">
        <f t="shared" si="121"/>
        <v>500</v>
      </c>
      <c r="BB235" s="145">
        <f t="shared" si="122"/>
        <v>1799</v>
      </c>
    </row>
    <row r="236" spans="1:54" ht="57" customHeight="1">
      <c r="A236" s="155">
        <v>165</v>
      </c>
      <c r="B236" s="169" t="s">
        <v>4281</v>
      </c>
      <c r="C236" s="162" t="s">
        <v>481</v>
      </c>
      <c r="D236" s="175" t="s">
        <v>4282</v>
      </c>
      <c r="E236" s="162" t="s">
        <v>702</v>
      </c>
      <c r="F236" s="168" t="s">
        <v>4283</v>
      </c>
      <c r="G236" s="100">
        <f t="shared" si="108"/>
        <v>17785</v>
      </c>
      <c r="H236" s="173">
        <v>14059</v>
      </c>
      <c r="I236" s="173">
        <v>3726</v>
      </c>
      <c r="J236" s="168" t="s">
        <v>4284</v>
      </c>
      <c r="K236" s="100">
        <f t="shared" si="106"/>
        <v>17755</v>
      </c>
      <c r="L236" s="173">
        <v>13555</v>
      </c>
      <c r="M236" s="173">
        <v>4200</v>
      </c>
      <c r="N236" s="100">
        <f t="shared" si="109"/>
        <v>0</v>
      </c>
      <c r="O236" s="121"/>
      <c r="P236" s="121"/>
      <c r="Q236" s="119">
        <f t="shared" si="110"/>
        <v>12200</v>
      </c>
      <c r="R236" s="119">
        <v>500</v>
      </c>
      <c r="S236" s="120">
        <v>11700</v>
      </c>
      <c r="T236" s="119"/>
      <c r="U236" s="100">
        <f t="shared" si="111"/>
        <v>3300</v>
      </c>
      <c r="V236" s="191">
        <f t="shared" si="125"/>
        <v>0</v>
      </c>
      <c r="W236" s="191">
        <f>0+0+0+0+3300</f>
        <v>3300</v>
      </c>
      <c r="X236" s="100">
        <f t="shared" si="112"/>
        <v>3300</v>
      </c>
      <c r="Y236" s="191">
        <f t="shared" si="126"/>
        <v>0</v>
      </c>
      <c r="Z236" s="191">
        <f>0+0+0+0+2940+360</f>
        <v>3300</v>
      </c>
      <c r="AA236" s="119">
        <f t="shared" si="113"/>
        <v>4548</v>
      </c>
      <c r="AB236" s="121"/>
      <c r="AC236" s="121">
        <v>4548</v>
      </c>
      <c r="AD236" s="121"/>
      <c r="AE236" s="100">
        <f t="shared" si="114"/>
        <v>698</v>
      </c>
      <c r="AF236" s="121"/>
      <c r="AG236" s="121">
        <v>698</v>
      </c>
      <c r="AH236" s="119">
        <f t="shared" si="115"/>
        <v>13555</v>
      </c>
      <c r="AI236" s="121">
        <v>500</v>
      </c>
      <c r="AJ236" s="121">
        <v>13055</v>
      </c>
      <c r="AK236" s="121"/>
      <c r="AL236" s="119">
        <f t="shared" si="116"/>
        <v>13555</v>
      </c>
      <c r="AM236" s="119">
        <v>500</v>
      </c>
      <c r="AN236" s="120">
        <v>13055</v>
      </c>
      <c r="AO236" s="119"/>
      <c r="AP236" s="119">
        <f t="shared" si="117"/>
        <v>13555</v>
      </c>
      <c r="AQ236" s="119"/>
      <c r="AR236" s="120">
        <v>13555</v>
      </c>
      <c r="AS236" s="119"/>
      <c r="AT236" s="54">
        <f t="shared" si="120"/>
        <v>1355</v>
      </c>
      <c r="AU236" s="139" t="s">
        <v>3580</v>
      </c>
      <c r="AV236" s="193"/>
      <c r="AW236">
        <v>1</v>
      </c>
      <c r="AX236">
        <f t="shared" si="123"/>
        <v>1</v>
      </c>
      <c r="AZ236" s="100">
        <f t="shared" si="107"/>
        <v>7848</v>
      </c>
      <c r="BA236" s="145">
        <f t="shared" si="121"/>
        <v>0</v>
      </c>
      <c r="BB236" s="145">
        <f t="shared" si="122"/>
        <v>7848</v>
      </c>
    </row>
    <row r="237" spans="1:54" ht="79.5" customHeight="1">
      <c r="A237" s="155">
        <v>166</v>
      </c>
      <c r="B237" s="169" t="s">
        <v>4285</v>
      </c>
      <c r="C237" s="162" t="s">
        <v>481</v>
      </c>
      <c r="D237" s="175" t="s">
        <v>4286</v>
      </c>
      <c r="E237" s="162">
        <v>2018</v>
      </c>
      <c r="F237" s="171" t="s">
        <v>4287</v>
      </c>
      <c r="G237" s="100">
        <f t="shared" si="108"/>
        <v>3970</v>
      </c>
      <c r="H237" s="173">
        <v>2882</v>
      </c>
      <c r="I237" s="173">
        <v>1088</v>
      </c>
      <c r="J237" s="168" t="s">
        <v>4288</v>
      </c>
      <c r="K237" s="100">
        <f t="shared" si="106"/>
        <v>2852</v>
      </c>
      <c r="L237" s="173">
        <v>2013</v>
      </c>
      <c r="M237" s="173">
        <v>839</v>
      </c>
      <c r="N237" s="100">
        <f t="shared" si="109"/>
        <v>0</v>
      </c>
      <c r="O237" s="121"/>
      <c r="P237" s="121"/>
      <c r="Q237" s="119">
        <f t="shared" si="110"/>
        <v>2013</v>
      </c>
      <c r="R237" s="119">
        <v>500</v>
      </c>
      <c r="S237" s="120">
        <v>1513</v>
      </c>
      <c r="T237" s="119"/>
      <c r="U237" s="100">
        <f t="shared" si="111"/>
        <v>1175</v>
      </c>
      <c r="V237" s="191">
        <f t="shared" si="125"/>
        <v>0</v>
      </c>
      <c r="W237" s="191">
        <f>0+0+0+0+1175</f>
        <v>1175</v>
      </c>
      <c r="X237" s="100">
        <f t="shared" si="112"/>
        <v>1175</v>
      </c>
      <c r="Y237" s="191">
        <f t="shared" si="126"/>
        <v>0</v>
      </c>
      <c r="Z237" s="191">
        <f>0+0+0+0+1175</f>
        <v>1175</v>
      </c>
      <c r="AA237" s="119">
        <f t="shared" si="113"/>
        <v>838</v>
      </c>
      <c r="AB237" s="121">
        <v>500</v>
      </c>
      <c r="AC237" s="121">
        <v>338</v>
      </c>
      <c r="AD237" s="121"/>
      <c r="AE237" s="100">
        <f t="shared" si="114"/>
        <v>645</v>
      </c>
      <c r="AF237" s="121">
        <v>500</v>
      </c>
      <c r="AG237" s="121">
        <v>145</v>
      </c>
      <c r="AH237" s="119">
        <f t="shared" si="115"/>
        <v>2013</v>
      </c>
      <c r="AI237" s="121">
        <v>500</v>
      </c>
      <c r="AJ237" s="121">
        <v>1513</v>
      </c>
      <c r="AK237" s="121"/>
      <c r="AL237" s="119">
        <f t="shared" si="116"/>
        <v>2013</v>
      </c>
      <c r="AM237" s="119">
        <v>500</v>
      </c>
      <c r="AN237" s="120">
        <v>1513</v>
      </c>
      <c r="AO237" s="119"/>
      <c r="AP237" s="119">
        <f t="shared" si="117"/>
        <v>2013</v>
      </c>
      <c r="AQ237" s="119">
        <v>500</v>
      </c>
      <c r="AR237" s="120">
        <v>1513</v>
      </c>
      <c r="AS237" s="119"/>
      <c r="AT237" s="54">
        <f t="shared" si="120"/>
        <v>0</v>
      </c>
      <c r="AU237" s="139" t="s">
        <v>3580</v>
      </c>
      <c r="AV237" s="193"/>
      <c r="AW237">
        <v>1</v>
      </c>
      <c r="AX237">
        <f t="shared" si="123"/>
        <v>1</v>
      </c>
      <c r="AZ237" s="100">
        <f t="shared" si="107"/>
        <v>2013</v>
      </c>
      <c r="BA237" s="145">
        <f t="shared" si="121"/>
        <v>500</v>
      </c>
      <c r="BB237" s="145">
        <f t="shared" si="122"/>
        <v>1513</v>
      </c>
    </row>
    <row r="238" spans="1:54" ht="79.5" customHeight="1">
      <c r="A238" s="155">
        <v>167</v>
      </c>
      <c r="B238" s="169" t="s">
        <v>4289</v>
      </c>
      <c r="C238" s="162" t="s">
        <v>481</v>
      </c>
      <c r="D238" s="175" t="s">
        <v>4290</v>
      </c>
      <c r="E238" s="162" t="s">
        <v>702</v>
      </c>
      <c r="F238" s="171" t="s">
        <v>4291</v>
      </c>
      <c r="G238" s="100">
        <f t="shared" si="108"/>
        <v>3509</v>
      </c>
      <c r="H238" s="173">
        <v>2309</v>
      </c>
      <c r="I238" s="173">
        <v>1200</v>
      </c>
      <c r="J238" s="35" t="s">
        <v>4292</v>
      </c>
      <c r="K238" s="100">
        <f t="shared" si="106"/>
        <v>3442</v>
      </c>
      <c r="L238" s="217">
        <v>2287</v>
      </c>
      <c r="M238" s="173">
        <f>1155</f>
        <v>1155</v>
      </c>
      <c r="N238" s="100">
        <f t="shared" si="109"/>
        <v>0</v>
      </c>
      <c r="O238" s="121"/>
      <c r="P238" s="121"/>
      <c r="Q238" s="119">
        <f t="shared" si="110"/>
        <v>2287</v>
      </c>
      <c r="R238" s="119">
        <v>500</v>
      </c>
      <c r="S238" s="120">
        <v>1787</v>
      </c>
      <c r="T238" s="119"/>
      <c r="U238" s="100">
        <f t="shared" si="111"/>
        <v>1300</v>
      </c>
      <c r="V238" s="191">
        <f t="shared" si="125"/>
        <v>0</v>
      </c>
      <c r="W238" s="191">
        <f>0+0+0+0+1300</f>
        <v>1300</v>
      </c>
      <c r="X238" s="100">
        <f t="shared" si="112"/>
        <v>1300</v>
      </c>
      <c r="Y238" s="191">
        <f t="shared" si="126"/>
        <v>0</v>
      </c>
      <c r="Z238" s="191">
        <f>0+0+0+0+798+502</f>
        <v>1300</v>
      </c>
      <c r="AA238" s="119">
        <f t="shared" si="113"/>
        <v>987</v>
      </c>
      <c r="AB238" s="121">
        <v>500</v>
      </c>
      <c r="AC238" s="121">
        <v>487</v>
      </c>
      <c r="AD238" s="121"/>
      <c r="AE238" s="100">
        <f t="shared" si="114"/>
        <v>987</v>
      </c>
      <c r="AF238" s="121">
        <v>500</v>
      </c>
      <c r="AG238" s="121">
        <v>487</v>
      </c>
      <c r="AH238" s="119">
        <f t="shared" si="115"/>
        <v>2077</v>
      </c>
      <c r="AI238" s="121">
        <v>500</v>
      </c>
      <c r="AJ238" s="121">
        <v>1577</v>
      </c>
      <c r="AK238" s="121"/>
      <c r="AL238" s="119">
        <f t="shared" si="116"/>
        <v>2287</v>
      </c>
      <c r="AM238" s="119">
        <v>500</v>
      </c>
      <c r="AN238" s="120">
        <v>1787</v>
      </c>
      <c r="AO238" s="119"/>
      <c r="AP238" s="119">
        <f t="shared" si="117"/>
        <v>2287</v>
      </c>
      <c r="AQ238" s="119">
        <v>500</v>
      </c>
      <c r="AR238" s="120">
        <v>1787</v>
      </c>
      <c r="AS238" s="119"/>
      <c r="AT238" s="54">
        <f t="shared" si="120"/>
        <v>0</v>
      </c>
      <c r="AU238" s="139" t="s">
        <v>3580</v>
      </c>
      <c r="AV238" s="193"/>
      <c r="AW238">
        <v>1</v>
      </c>
      <c r="AX238">
        <f t="shared" si="123"/>
        <v>1</v>
      </c>
      <c r="AZ238" s="100">
        <f t="shared" si="107"/>
        <v>2287</v>
      </c>
      <c r="BA238" s="145">
        <f t="shared" si="121"/>
        <v>500</v>
      </c>
      <c r="BB238" s="145">
        <f t="shared" si="122"/>
        <v>1787</v>
      </c>
    </row>
    <row r="239" spans="1:54" ht="79.5" customHeight="1">
      <c r="A239" s="155">
        <v>168</v>
      </c>
      <c r="B239" s="169" t="s">
        <v>4293</v>
      </c>
      <c r="C239" s="162" t="s">
        <v>481</v>
      </c>
      <c r="D239" s="175" t="s">
        <v>4294</v>
      </c>
      <c r="E239" s="162" t="s">
        <v>702</v>
      </c>
      <c r="F239" s="168" t="s">
        <v>4295</v>
      </c>
      <c r="G239" s="100">
        <f t="shared" si="108"/>
        <v>22443</v>
      </c>
      <c r="H239" s="173">
        <v>17992</v>
      </c>
      <c r="I239" s="173">
        <v>4451</v>
      </c>
      <c r="J239" s="168" t="s">
        <v>4296</v>
      </c>
      <c r="K239" s="100">
        <f t="shared" si="106"/>
        <v>22443</v>
      </c>
      <c r="L239" s="173">
        <v>17664</v>
      </c>
      <c r="M239" s="173">
        <v>4779</v>
      </c>
      <c r="N239" s="100">
        <f t="shared" si="109"/>
        <v>0</v>
      </c>
      <c r="O239" s="121"/>
      <c r="P239" s="121"/>
      <c r="Q239" s="119">
        <f t="shared" si="110"/>
        <v>15800</v>
      </c>
      <c r="R239" s="119">
        <v>500</v>
      </c>
      <c r="S239" s="120">
        <v>15300</v>
      </c>
      <c r="T239" s="119"/>
      <c r="U239" s="100">
        <f t="shared" si="111"/>
        <v>3000</v>
      </c>
      <c r="V239" s="191">
        <f t="shared" si="125"/>
        <v>0</v>
      </c>
      <c r="W239" s="191">
        <f>0+0+0+0+3000</f>
        <v>3000</v>
      </c>
      <c r="X239" s="100">
        <f t="shared" si="112"/>
        <v>3000</v>
      </c>
      <c r="Y239" s="191">
        <f t="shared" si="126"/>
        <v>0</v>
      </c>
      <c r="Z239" s="191">
        <f>0+0+0+0+2784+216</f>
        <v>3000</v>
      </c>
      <c r="AA239" s="119">
        <f t="shared" si="113"/>
        <v>4000</v>
      </c>
      <c r="AB239" s="121">
        <v>500</v>
      </c>
      <c r="AC239" s="121">
        <v>3500</v>
      </c>
      <c r="AD239" s="121"/>
      <c r="AE239" s="100">
        <f t="shared" si="114"/>
        <v>1098</v>
      </c>
      <c r="AF239" s="121"/>
      <c r="AG239" s="121">
        <v>1098</v>
      </c>
      <c r="AH239" s="119">
        <f t="shared" si="115"/>
        <v>16217</v>
      </c>
      <c r="AI239" s="121">
        <v>500</v>
      </c>
      <c r="AJ239" s="121">
        <v>15717</v>
      </c>
      <c r="AK239" s="121"/>
      <c r="AL239" s="119">
        <f t="shared" si="116"/>
        <v>16217</v>
      </c>
      <c r="AM239" s="119">
        <v>500</v>
      </c>
      <c r="AN239" s="120">
        <v>15717</v>
      </c>
      <c r="AO239" s="119"/>
      <c r="AP239" s="119">
        <f t="shared" si="117"/>
        <v>16217</v>
      </c>
      <c r="AQ239" s="119">
        <v>500</v>
      </c>
      <c r="AR239" s="120">
        <v>15717</v>
      </c>
      <c r="AS239" s="119"/>
      <c r="AT239" s="54">
        <f t="shared" si="120"/>
        <v>417</v>
      </c>
      <c r="AU239" s="139" t="s">
        <v>3580</v>
      </c>
      <c r="AV239" s="193"/>
      <c r="AW239">
        <v>1</v>
      </c>
      <c r="AX239">
        <f t="shared" si="123"/>
        <v>1</v>
      </c>
      <c r="AZ239" s="100">
        <f t="shared" si="107"/>
        <v>7000</v>
      </c>
      <c r="BA239" s="145">
        <f t="shared" si="121"/>
        <v>500</v>
      </c>
      <c r="BB239" s="145">
        <f t="shared" si="122"/>
        <v>6500</v>
      </c>
    </row>
    <row r="240" spans="1:54" ht="79.5" customHeight="1">
      <c r="A240" s="155">
        <v>169</v>
      </c>
      <c r="B240" s="169" t="s">
        <v>4297</v>
      </c>
      <c r="C240" s="162" t="s">
        <v>99</v>
      </c>
      <c r="D240" s="105" t="s">
        <v>4298</v>
      </c>
      <c r="E240" s="162" t="s">
        <v>82</v>
      </c>
      <c r="F240" s="171" t="s">
        <v>4299</v>
      </c>
      <c r="G240" s="100">
        <f t="shared" ref="G240:G262" si="127">SUM(H240:I240)</f>
        <v>9044</v>
      </c>
      <c r="H240" s="54">
        <v>7657</v>
      </c>
      <c r="I240" s="54">
        <v>1387</v>
      </c>
      <c r="J240" s="105" t="s">
        <v>4300</v>
      </c>
      <c r="K240" s="111">
        <f t="shared" ref="K240:K253" si="128">SUM(L240:M240)</f>
        <v>9044</v>
      </c>
      <c r="L240" s="113">
        <v>7657</v>
      </c>
      <c r="M240" s="113">
        <v>1387</v>
      </c>
      <c r="N240" s="111">
        <f t="shared" si="109"/>
        <v>215</v>
      </c>
      <c r="O240" s="113">
        <v>215</v>
      </c>
      <c r="P240" s="113"/>
      <c r="Q240" s="125">
        <f t="shared" si="110"/>
        <v>6500</v>
      </c>
      <c r="R240" s="125"/>
      <c r="S240" s="113">
        <v>6500</v>
      </c>
      <c r="T240" s="125"/>
      <c r="U240" s="111">
        <f t="shared" si="111"/>
        <v>6305</v>
      </c>
      <c r="V240" s="113"/>
      <c r="W240" s="113">
        <v>6305</v>
      </c>
      <c r="X240" s="111">
        <f t="shared" si="112"/>
        <v>6305</v>
      </c>
      <c r="Y240" s="113"/>
      <c r="Z240" s="113">
        <v>6305</v>
      </c>
      <c r="AA240" s="125">
        <f t="shared" si="113"/>
        <v>0</v>
      </c>
      <c r="AB240" s="113"/>
      <c r="AC240" s="113"/>
      <c r="AD240" s="113"/>
      <c r="AE240" s="111">
        <f t="shared" si="114"/>
        <v>0</v>
      </c>
      <c r="AF240" s="113"/>
      <c r="AG240" s="113"/>
      <c r="AH240" s="113">
        <f t="shared" si="115"/>
        <v>6304</v>
      </c>
      <c r="AI240" s="113"/>
      <c r="AJ240" s="113">
        <v>6304</v>
      </c>
      <c r="AK240" s="113"/>
      <c r="AL240" s="113">
        <f t="shared" si="116"/>
        <v>6305</v>
      </c>
      <c r="AM240" s="113"/>
      <c r="AN240" s="113">
        <v>6305</v>
      </c>
      <c r="AO240" s="113"/>
      <c r="AP240" s="113">
        <f t="shared" si="117"/>
        <v>6305</v>
      </c>
      <c r="AQ240" s="113"/>
      <c r="AR240" s="113">
        <v>6305</v>
      </c>
      <c r="AS240" s="113"/>
      <c r="AT240" s="141">
        <f t="shared" si="120"/>
        <v>-195</v>
      </c>
      <c r="AU240" s="139" t="s">
        <v>3608</v>
      </c>
      <c r="AV240" s="193"/>
      <c r="AW240">
        <v>1</v>
      </c>
      <c r="AX240">
        <f t="shared" si="123"/>
        <v>1</v>
      </c>
      <c r="AZ240" s="100">
        <f t="shared" ref="AZ240:AZ262" si="129">SUM(BA240:BB240)</f>
        <v>6305</v>
      </c>
      <c r="BA240" s="145">
        <f t="shared" si="121"/>
        <v>0</v>
      </c>
      <c r="BB240" s="145">
        <f t="shared" si="122"/>
        <v>6305</v>
      </c>
    </row>
    <row r="241" spans="1:54" ht="79.5" customHeight="1">
      <c r="A241" s="155">
        <v>170</v>
      </c>
      <c r="B241" s="169" t="s">
        <v>4301</v>
      </c>
      <c r="C241" s="162" t="s">
        <v>99</v>
      </c>
      <c r="D241" s="166" t="s">
        <v>4302</v>
      </c>
      <c r="E241" s="167" t="s">
        <v>398</v>
      </c>
      <c r="F241" s="105" t="s">
        <v>4303</v>
      </c>
      <c r="G241" s="100">
        <f t="shared" si="127"/>
        <v>2706</v>
      </c>
      <c r="H241" s="54">
        <v>2706</v>
      </c>
      <c r="I241" s="218">
        <v>0</v>
      </c>
      <c r="J241" s="219" t="s">
        <v>4304</v>
      </c>
      <c r="K241" s="111">
        <f t="shared" si="128"/>
        <v>2649</v>
      </c>
      <c r="L241" s="113">
        <v>2649</v>
      </c>
      <c r="M241" s="113">
        <v>0</v>
      </c>
      <c r="N241" s="111">
        <f t="shared" si="109"/>
        <v>90</v>
      </c>
      <c r="O241" s="113">
        <v>90</v>
      </c>
      <c r="P241" s="113"/>
      <c r="Q241" s="125">
        <f t="shared" si="110"/>
        <v>2352</v>
      </c>
      <c r="R241" s="125"/>
      <c r="S241" s="113">
        <v>2352</v>
      </c>
      <c r="T241" s="125"/>
      <c r="U241" s="111">
        <f t="shared" si="111"/>
        <v>2352</v>
      </c>
      <c r="V241" s="113"/>
      <c r="W241" s="113">
        <v>2352</v>
      </c>
      <c r="X241" s="111">
        <f t="shared" si="112"/>
        <v>2352</v>
      </c>
      <c r="Y241" s="113"/>
      <c r="Z241" s="113">
        <v>2352</v>
      </c>
      <c r="AA241" s="125">
        <f t="shared" si="113"/>
        <v>0</v>
      </c>
      <c r="AB241" s="113"/>
      <c r="AC241" s="113"/>
      <c r="AD241" s="113"/>
      <c r="AE241" s="111">
        <f t="shared" si="114"/>
        <v>0</v>
      </c>
      <c r="AF241" s="113"/>
      <c r="AG241" s="113"/>
      <c r="AH241" s="113">
        <f t="shared" si="115"/>
        <v>2352</v>
      </c>
      <c r="AI241" s="113"/>
      <c r="AJ241" s="113">
        <v>2352</v>
      </c>
      <c r="AK241" s="113"/>
      <c r="AL241" s="113">
        <f t="shared" si="116"/>
        <v>2352</v>
      </c>
      <c r="AM241" s="113"/>
      <c r="AN241" s="113">
        <v>2352</v>
      </c>
      <c r="AO241" s="113"/>
      <c r="AP241" s="113">
        <f t="shared" si="117"/>
        <v>2352</v>
      </c>
      <c r="AQ241" s="113"/>
      <c r="AR241" s="113">
        <v>2352</v>
      </c>
      <c r="AS241" s="113"/>
      <c r="AT241" s="141">
        <f t="shared" si="120"/>
        <v>0</v>
      </c>
      <c r="AU241" s="139" t="s">
        <v>3608</v>
      </c>
      <c r="AV241" s="193"/>
      <c r="AW241">
        <v>1</v>
      </c>
      <c r="AX241">
        <f t="shared" si="123"/>
        <v>1</v>
      </c>
      <c r="AZ241" s="100">
        <f t="shared" si="129"/>
        <v>2352</v>
      </c>
      <c r="BA241" s="145">
        <f t="shared" si="121"/>
        <v>0</v>
      </c>
      <c r="BB241" s="145">
        <f t="shared" si="122"/>
        <v>2352</v>
      </c>
    </row>
    <row r="242" spans="1:54" ht="79.5" customHeight="1">
      <c r="A242" s="155">
        <v>171</v>
      </c>
      <c r="B242" s="169" t="s">
        <v>4305</v>
      </c>
      <c r="C242" s="162" t="s">
        <v>99</v>
      </c>
      <c r="D242" s="166" t="s">
        <v>4306</v>
      </c>
      <c r="E242" s="167">
        <v>2016</v>
      </c>
      <c r="F242" s="105" t="s">
        <v>4307</v>
      </c>
      <c r="G242" s="100">
        <f t="shared" si="127"/>
        <v>6756</v>
      </c>
      <c r="H242" s="54">
        <v>5501</v>
      </c>
      <c r="I242" s="54">
        <v>1255</v>
      </c>
      <c r="J242" s="219" t="s">
        <v>4308</v>
      </c>
      <c r="K242" s="111">
        <f t="shared" si="128"/>
        <v>6757</v>
      </c>
      <c r="L242" s="113">
        <v>5502</v>
      </c>
      <c r="M242" s="113">
        <v>1255</v>
      </c>
      <c r="N242" s="111">
        <f t="shared" si="109"/>
        <v>241</v>
      </c>
      <c r="O242" s="113">
        <v>241</v>
      </c>
      <c r="P242" s="113"/>
      <c r="Q242" s="125">
        <f t="shared" si="110"/>
        <v>5260</v>
      </c>
      <c r="R242" s="125"/>
      <c r="S242" s="113">
        <v>5260</v>
      </c>
      <c r="T242" s="125"/>
      <c r="U242" s="111">
        <f t="shared" si="111"/>
        <v>5262</v>
      </c>
      <c r="V242" s="113"/>
      <c r="W242" s="113">
        <v>5262</v>
      </c>
      <c r="X242" s="111">
        <f t="shared" si="112"/>
        <v>5262</v>
      </c>
      <c r="Y242" s="113"/>
      <c r="Z242" s="113">
        <v>5262</v>
      </c>
      <c r="AA242" s="125">
        <f t="shared" si="113"/>
        <v>0</v>
      </c>
      <c r="AB242" s="113"/>
      <c r="AC242" s="113"/>
      <c r="AD242" s="113"/>
      <c r="AE242" s="111">
        <f t="shared" si="114"/>
        <v>0</v>
      </c>
      <c r="AF242" s="113"/>
      <c r="AG242" s="113"/>
      <c r="AH242" s="113">
        <f t="shared" si="115"/>
        <v>5262</v>
      </c>
      <c r="AI242" s="113"/>
      <c r="AJ242" s="113">
        <v>5262</v>
      </c>
      <c r="AK242" s="113"/>
      <c r="AL242" s="113">
        <f t="shared" si="116"/>
        <v>5262</v>
      </c>
      <c r="AM242" s="113"/>
      <c r="AN242" s="113">
        <v>5262</v>
      </c>
      <c r="AO242" s="113"/>
      <c r="AP242" s="113">
        <f t="shared" si="117"/>
        <v>5262</v>
      </c>
      <c r="AQ242" s="113"/>
      <c r="AR242" s="113">
        <v>5262</v>
      </c>
      <c r="AS242" s="113"/>
      <c r="AT242" s="141">
        <f t="shared" si="120"/>
        <v>2</v>
      </c>
      <c r="AU242" s="139" t="s">
        <v>3608</v>
      </c>
      <c r="AV242" s="193"/>
      <c r="AW242">
        <v>1</v>
      </c>
      <c r="AX242">
        <f t="shared" si="123"/>
        <v>1</v>
      </c>
      <c r="AZ242" s="100">
        <f t="shared" si="129"/>
        <v>5262</v>
      </c>
      <c r="BA242" s="145">
        <f t="shared" si="121"/>
        <v>0</v>
      </c>
      <c r="BB242" s="145">
        <f t="shared" si="122"/>
        <v>5262</v>
      </c>
    </row>
    <row r="243" spans="1:54" ht="79.5" customHeight="1">
      <c r="A243" s="155">
        <v>172</v>
      </c>
      <c r="B243" s="169" t="s">
        <v>4309</v>
      </c>
      <c r="C243" s="162" t="s">
        <v>99</v>
      </c>
      <c r="D243" s="166" t="s">
        <v>4310</v>
      </c>
      <c r="E243" s="167" t="s">
        <v>398</v>
      </c>
      <c r="F243" s="105" t="s">
        <v>4311</v>
      </c>
      <c r="G243" s="100">
        <f t="shared" si="127"/>
        <v>10441</v>
      </c>
      <c r="H243" s="54">
        <v>7988</v>
      </c>
      <c r="I243" s="218">
        <v>2453</v>
      </c>
      <c r="J243" s="219" t="s">
        <v>4312</v>
      </c>
      <c r="K243" s="111">
        <f t="shared" si="128"/>
        <v>10441</v>
      </c>
      <c r="L243" s="113">
        <v>7988</v>
      </c>
      <c r="M243" s="113">
        <v>2453</v>
      </c>
      <c r="N243" s="111">
        <f t="shared" si="109"/>
        <v>160</v>
      </c>
      <c r="O243" s="113">
        <v>160</v>
      </c>
      <c r="P243" s="113"/>
      <c r="Q243" s="125">
        <f t="shared" si="110"/>
        <v>7781</v>
      </c>
      <c r="R243" s="125"/>
      <c r="S243" s="113">
        <v>7781</v>
      </c>
      <c r="T243" s="125"/>
      <c r="U243" s="111">
        <f t="shared" si="111"/>
        <v>7781</v>
      </c>
      <c r="V243" s="113"/>
      <c r="W243" s="113">
        <v>7781</v>
      </c>
      <c r="X243" s="111">
        <f t="shared" si="112"/>
        <v>7781</v>
      </c>
      <c r="Y243" s="113"/>
      <c r="Z243" s="113">
        <v>7781</v>
      </c>
      <c r="AA243" s="125">
        <f t="shared" si="113"/>
        <v>0</v>
      </c>
      <c r="AB243" s="113"/>
      <c r="AC243" s="113"/>
      <c r="AD243" s="113"/>
      <c r="AE243" s="111">
        <f t="shared" si="114"/>
        <v>0</v>
      </c>
      <c r="AF243" s="113"/>
      <c r="AG243" s="113"/>
      <c r="AH243" s="113">
        <f t="shared" si="115"/>
        <v>7781</v>
      </c>
      <c r="AI243" s="113"/>
      <c r="AJ243" s="113">
        <v>7781</v>
      </c>
      <c r="AK243" s="113"/>
      <c r="AL243" s="113">
        <f t="shared" si="116"/>
        <v>7781</v>
      </c>
      <c r="AM243" s="113"/>
      <c r="AN243" s="113">
        <v>7781</v>
      </c>
      <c r="AO243" s="113"/>
      <c r="AP243" s="113">
        <f t="shared" si="117"/>
        <v>7781</v>
      </c>
      <c r="AQ243" s="113"/>
      <c r="AR243" s="113">
        <v>7781</v>
      </c>
      <c r="AS243" s="113"/>
      <c r="AT243" s="141">
        <f t="shared" si="120"/>
        <v>0</v>
      </c>
      <c r="AU243" s="139" t="s">
        <v>3608</v>
      </c>
      <c r="AV243" s="193"/>
      <c r="AW243">
        <v>1</v>
      </c>
      <c r="AX243">
        <f t="shared" si="123"/>
        <v>1</v>
      </c>
      <c r="AZ243" s="100">
        <f t="shared" si="129"/>
        <v>7781</v>
      </c>
      <c r="BA243" s="145">
        <f t="shared" si="121"/>
        <v>0</v>
      </c>
      <c r="BB243" s="145">
        <f t="shared" si="122"/>
        <v>7781</v>
      </c>
    </row>
    <row r="244" spans="1:54" ht="79.5" customHeight="1">
      <c r="A244" s="155">
        <v>173</v>
      </c>
      <c r="B244" s="169" t="s">
        <v>4313</v>
      </c>
      <c r="C244" s="162" t="s">
        <v>99</v>
      </c>
      <c r="D244" s="166" t="s">
        <v>4302</v>
      </c>
      <c r="E244" s="167">
        <v>2016</v>
      </c>
      <c r="F244" s="105" t="s">
        <v>4314</v>
      </c>
      <c r="G244" s="100">
        <f t="shared" si="127"/>
        <v>4634</v>
      </c>
      <c r="H244" s="54">
        <v>3757</v>
      </c>
      <c r="I244" s="218">
        <v>877</v>
      </c>
      <c r="J244" s="219" t="s">
        <v>4315</v>
      </c>
      <c r="K244" s="111">
        <f t="shared" si="128"/>
        <v>4635</v>
      </c>
      <c r="L244" s="113">
        <v>4635</v>
      </c>
      <c r="M244" s="113">
        <v>0</v>
      </c>
      <c r="N244" s="111">
        <f t="shared" si="109"/>
        <v>223</v>
      </c>
      <c r="O244" s="113">
        <v>223</v>
      </c>
      <c r="P244" s="113"/>
      <c r="Q244" s="125">
        <f t="shared" si="110"/>
        <v>3535</v>
      </c>
      <c r="R244" s="125"/>
      <c r="S244" s="113">
        <v>3535</v>
      </c>
      <c r="T244" s="125"/>
      <c r="U244" s="111">
        <f t="shared" si="111"/>
        <v>3535</v>
      </c>
      <c r="V244" s="113"/>
      <c r="W244" s="113">
        <v>3535</v>
      </c>
      <c r="X244" s="111">
        <f t="shared" si="112"/>
        <v>3535</v>
      </c>
      <c r="Y244" s="113"/>
      <c r="Z244" s="113">
        <v>3535</v>
      </c>
      <c r="AA244" s="125">
        <f t="shared" si="113"/>
        <v>0</v>
      </c>
      <c r="AB244" s="113"/>
      <c r="AC244" s="113"/>
      <c r="AD244" s="113"/>
      <c r="AE244" s="111">
        <f t="shared" si="114"/>
        <v>0</v>
      </c>
      <c r="AF244" s="113"/>
      <c r="AG244" s="113"/>
      <c r="AH244" s="113">
        <f t="shared" si="115"/>
        <v>3535</v>
      </c>
      <c r="AI244" s="113"/>
      <c r="AJ244" s="113">
        <v>3535</v>
      </c>
      <c r="AK244" s="113"/>
      <c r="AL244" s="113">
        <f t="shared" si="116"/>
        <v>3535</v>
      </c>
      <c r="AM244" s="113"/>
      <c r="AN244" s="113">
        <v>3535</v>
      </c>
      <c r="AO244" s="113"/>
      <c r="AP244" s="113">
        <f t="shared" si="117"/>
        <v>3535</v>
      </c>
      <c r="AQ244" s="113"/>
      <c r="AR244" s="113">
        <v>3535</v>
      </c>
      <c r="AS244" s="113"/>
      <c r="AT244" s="141">
        <f t="shared" si="120"/>
        <v>0</v>
      </c>
      <c r="AU244" s="139" t="s">
        <v>3608</v>
      </c>
      <c r="AV244" s="193"/>
      <c r="AW244">
        <v>1</v>
      </c>
      <c r="AX244">
        <f t="shared" si="123"/>
        <v>1</v>
      </c>
      <c r="AZ244" s="100">
        <f t="shared" si="129"/>
        <v>3535</v>
      </c>
      <c r="BA244" s="145">
        <f t="shared" si="121"/>
        <v>0</v>
      </c>
      <c r="BB244" s="145">
        <f t="shared" si="122"/>
        <v>3535</v>
      </c>
    </row>
    <row r="245" spans="1:54" ht="79.5" customHeight="1">
      <c r="A245" s="155">
        <v>174</v>
      </c>
      <c r="B245" s="169" t="s">
        <v>4316</v>
      </c>
      <c r="C245" s="162" t="s">
        <v>99</v>
      </c>
      <c r="D245" s="166" t="s">
        <v>4302</v>
      </c>
      <c r="E245" s="167" t="s">
        <v>398</v>
      </c>
      <c r="F245" s="105" t="s">
        <v>4317</v>
      </c>
      <c r="G245" s="100">
        <f t="shared" si="127"/>
        <v>3963</v>
      </c>
      <c r="H245" s="54">
        <v>3221</v>
      </c>
      <c r="I245" s="218">
        <v>742</v>
      </c>
      <c r="J245" s="219" t="s">
        <v>4318</v>
      </c>
      <c r="K245" s="111">
        <f t="shared" si="128"/>
        <v>3963</v>
      </c>
      <c r="L245" s="113">
        <v>3221</v>
      </c>
      <c r="M245" s="113">
        <v>742</v>
      </c>
      <c r="N245" s="111">
        <f t="shared" si="109"/>
        <v>107</v>
      </c>
      <c r="O245" s="113">
        <v>107</v>
      </c>
      <c r="P245" s="113"/>
      <c r="Q245" s="125">
        <f t="shared" si="110"/>
        <v>3113</v>
      </c>
      <c r="R245" s="125"/>
      <c r="S245" s="113">
        <v>3113</v>
      </c>
      <c r="T245" s="125"/>
      <c r="U245" s="111">
        <f t="shared" si="111"/>
        <v>3113</v>
      </c>
      <c r="V245" s="113"/>
      <c r="W245" s="113">
        <v>3113</v>
      </c>
      <c r="X245" s="111">
        <f t="shared" si="112"/>
        <v>3113</v>
      </c>
      <c r="Y245" s="113"/>
      <c r="Z245" s="113">
        <v>3113</v>
      </c>
      <c r="AA245" s="125">
        <f t="shared" si="113"/>
        <v>0</v>
      </c>
      <c r="AB245" s="113"/>
      <c r="AC245" s="113"/>
      <c r="AD245" s="113"/>
      <c r="AE245" s="111">
        <f t="shared" si="114"/>
        <v>0</v>
      </c>
      <c r="AF245" s="113"/>
      <c r="AG245" s="113"/>
      <c r="AH245" s="113">
        <f t="shared" si="115"/>
        <v>3113</v>
      </c>
      <c r="AI245" s="113"/>
      <c r="AJ245" s="113">
        <v>3113</v>
      </c>
      <c r="AK245" s="113"/>
      <c r="AL245" s="113">
        <f t="shared" si="116"/>
        <v>3113</v>
      </c>
      <c r="AM245" s="113"/>
      <c r="AN245" s="113">
        <v>3113</v>
      </c>
      <c r="AO245" s="113"/>
      <c r="AP245" s="113">
        <f t="shared" si="117"/>
        <v>3113</v>
      </c>
      <c r="AQ245" s="113"/>
      <c r="AR245" s="113">
        <v>3113</v>
      </c>
      <c r="AS245" s="113"/>
      <c r="AT245" s="141">
        <f t="shared" si="120"/>
        <v>0</v>
      </c>
      <c r="AU245" s="139" t="s">
        <v>3608</v>
      </c>
      <c r="AV245" s="193"/>
      <c r="AW245">
        <v>1</v>
      </c>
      <c r="AX245">
        <f t="shared" si="123"/>
        <v>1</v>
      </c>
      <c r="AZ245" s="100">
        <f t="shared" si="129"/>
        <v>3113</v>
      </c>
      <c r="BA245" s="145">
        <f t="shared" si="121"/>
        <v>0</v>
      </c>
      <c r="BB245" s="145">
        <f t="shared" si="122"/>
        <v>3113</v>
      </c>
    </row>
    <row r="246" spans="1:54" ht="79.5" customHeight="1">
      <c r="A246" s="155">
        <v>175</v>
      </c>
      <c r="B246" s="169" t="s">
        <v>4319</v>
      </c>
      <c r="C246" s="162" t="s">
        <v>99</v>
      </c>
      <c r="D246" s="175" t="s">
        <v>4320</v>
      </c>
      <c r="E246" s="162">
        <v>2018</v>
      </c>
      <c r="F246" s="105" t="s">
        <v>4321</v>
      </c>
      <c r="G246" s="100">
        <f t="shared" si="127"/>
        <v>6966</v>
      </c>
      <c r="H246" s="173">
        <v>4793</v>
      </c>
      <c r="I246" s="173">
        <v>2173</v>
      </c>
      <c r="J246" s="105" t="s">
        <v>4322</v>
      </c>
      <c r="K246" s="111">
        <f t="shared" si="128"/>
        <v>6966</v>
      </c>
      <c r="L246" s="111">
        <v>5894</v>
      </c>
      <c r="M246" s="113">
        <v>1072</v>
      </c>
      <c r="N246" s="111">
        <f t="shared" si="109"/>
        <v>0</v>
      </c>
      <c r="O246" s="113"/>
      <c r="P246" s="113"/>
      <c r="Q246" s="125">
        <f t="shared" si="110"/>
        <v>5894</v>
      </c>
      <c r="R246" s="125">
        <v>4314</v>
      </c>
      <c r="S246" s="113">
        <v>1580</v>
      </c>
      <c r="T246" s="125"/>
      <c r="U246" s="111">
        <f t="shared" si="111"/>
        <v>5821</v>
      </c>
      <c r="V246" s="113">
        <v>4314</v>
      </c>
      <c r="W246" s="113">
        <v>1507</v>
      </c>
      <c r="X246" s="111">
        <f t="shared" si="112"/>
        <v>5821</v>
      </c>
      <c r="Y246" s="113">
        <v>4314</v>
      </c>
      <c r="Z246" s="113">
        <v>1507</v>
      </c>
      <c r="AA246" s="125">
        <f t="shared" si="113"/>
        <v>0</v>
      </c>
      <c r="AB246" s="113"/>
      <c r="AC246" s="113"/>
      <c r="AD246" s="113"/>
      <c r="AE246" s="111">
        <f t="shared" si="114"/>
        <v>0</v>
      </c>
      <c r="AF246" s="113"/>
      <c r="AG246" s="113"/>
      <c r="AH246" s="113">
        <f t="shared" si="115"/>
        <v>5821</v>
      </c>
      <c r="AI246" s="113">
        <v>4314</v>
      </c>
      <c r="AJ246" s="113">
        <v>1507</v>
      </c>
      <c r="AK246" s="113"/>
      <c r="AL246" s="113">
        <f t="shared" si="116"/>
        <v>5821</v>
      </c>
      <c r="AM246" s="113">
        <v>4314</v>
      </c>
      <c r="AN246" s="113">
        <v>1507</v>
      </c>
      <c r="AO246" s="113"/>
      <c r="AP246" s="113">
        <f t="shared" si="117"/>
        <v>5821</v>
      </c>
      <c r="AQ246" s="113">
        <v>4314</v>
      </c>
      <c r="AR246" s="113">
        <v>1507</v>
      </c>
      <c r="AS246" s="113"/>
      <c r="AT246" s="141">
        <f t="shared" si="120"/>
        <v>-73</v>
      </c>
      <c r="AU246" s="139" t="s">
        <v>3608</v>
      </c>
      <c r="AV246" s="193"/>
      <c r="AW246">
        <v>1</v>
      </c>
      <c r="AX246">
        <f t="shared" si="123"/>
        <v>1</v>
      </c>
      <c r="AZ246" s="100">
        <f t="shared" si="129"/>
        <v>5821</v>
      </c>
      <c r="BA246" s="145">
        <f t="shared" si="121"/>
        <v>4314</v>
      </c>
      <c r="BB246" s="145">
        <f t="shared" si="122"/>
        <v>1507</v>
      </c>
    </row>
    <row r="247" spans="1:54" ht="79.5" customHeight="1">
      <c r="A247" s="155">
        <v>176</v>
      </c>
      <c r="B247" s="169" t="s">
        <v>4323</v>
      </c>
      <c r="C247" s="162" t="s">
        <v>99</v>
      </c>
      <c r="D247" s="175" t="s">
        <v>4324</v>
      </c>
      <c r="E247" s="162">
        <v>2018</v>
      </c>
      <c r="F247" s="105" t="s">
        <v>4325</v>
      </c>
      <c r="G247" s="100">
        <f t="shared" si="127"/>
        <v>2267</v>
      </c>
      <c r="H247" s="65">
        <v>1779</v>
      </c>
      <c r="I247" s="173">
        <v>488</v>
      </c>
      <c r="J247" s="164" t="s">
        <v>4326</v>
      </c>
      <c r="K247" s="111">
        <f t="shared" si="128"/>
        <v>1154.701</v>
      </c>
      <c r="L247" s="111">
        <v>917.26400000000001</v>
      </c>
      <c r="M247" s="111">
        <v>237.43700000000001</v>
      </c>
      <c r="N247" s="111">
        <f t="shared" si="109"/>
        <v>0</v>
      </c>
      <c r="O247" s="113"/>
      <c r="P247" s="113"/>
      <c r="Q247" s="125">
        <f t="shared" si="110"/>
        <v>917</v>
      </c>
      <c r="R247" s="125"/>
      <c r="S247" s="113">
        <v>917</v>
      </c>
      <c r="T247" s="125"/>
      <c r="U247" s="111">
        <f t="shared" si="111"/>
        <v>917</v>
      </c>
      <c r="V247" s="113"/>
      <c r="W247" s="113">
        <v>917</v>
      </c>
      <c r="X247" s="111">
        <f t="shared" si="112"/>
        <v>917</v>
      </c>
      <c r="Y247" s="113"/>
      <c r="Z247" s="113">
        <v>917</v>
      </c>
      <c r="AA247" s="125">
        <f t="shared" si="113"/>
        <v>0</v>
      </c>
      <c r="AB247" s="113"/>
      <c r="AC247" s="113"/>
      <c r="AD247" s="113"/>
      <c r="AE247" s="111">
        <f t="shared" si="114"/>
        <v>0</v>
      </c>
      <c r="AF247" s="113"/>
      <c r="AG247" s="113"/>
      <c r="AH247" s="113">
        <f t="shared" si="115"/>
        <v>917</v>
      </c>
      <c r="AI247" s="113"/>
      <c r="AJ247" s="113">
        <v>917</v>
      </c>
      <c r="AK247" s="113"/>
      <c r="AL247" s="113">
        <f t="shared" si="116"/>
        <v>917</v>
      </c>
      <c r="AM247" s="113"/>
      <c r="AN247" s="113">
        <v>917</v>
      </c>
      <c r="AO247" s="113"/>
      <c r="AP247" s="113">
        <f t="shared" si="117"/>
        <v>917</v>
      </c>
      <c r="AQ247" s="113"/>
      <c r="AR247" s="113">
        <v>917</v>
      </c>
      <c r="AS247" s="113"/>
      <c r="AT247" s="141">
        <f t="shared" si="120"/>
        <v>0</v>
      </c>
      <c r="AU247" s="139" t="s">
        <v>3608</v>
      </c>
      <c r="AV247" s="193"/>
      <c r="AW247">
        <v>1</v>
      </c>
      <c r="AX247">
        <f t="shared" si="123"/>
        <v>1</v>
      </c>
      <c r="AZ247" s="100">
        <f t="shared" si="129"/>
        <v>917</v>
      </c>
      <c r="BA247" s="145">
        <f t="shared" si="121"/>
        <v>0</v>
      </c>
      <c r="BB247" s="145">
        <f t="shared" si="122"/>
        <v>917</v>
      </c>
    </row>
    <row r="248" spans="1:54" ht="79.5" customHeight="1">
      <c r="A248" s="155">
        <v>177</v>
      </c>
      <c r="B248" s="169" t="s">
        <v>4327</v>
      </c>
      <c r="C248" s="162" t="s">
        <v>99</v>
      </c>
      <c r="D248" s="175" t="s">
        <v>4328</v>
      </c>
      <c r="E248" s="162" t="s">
        <v>702</v>
      </c>
      <c r="F248" s="105" t="s">
        <v>4329</v>
      </c>
      <c r="G248" s="100">
        <f t="shared" si="127"/>
        <v>13411</v>
      </c>
      <c r="H248" s="173">
        <v>11083</v>
      </c>
      <c r="I248" s="173">
        <v>2328</v>
      </c>
      <c r="J248" s="164" t="s">
        <v>4330</v>
      </c>
      <c r="K248" s="111">
        <f t="shared" si="128"/>
        <v>9861</v>
      </c>
      <c r="L248" s="113">
        <v>7356</v>
      </c>
      <c r="M248" s="113">
        <v>2505</v>
      </c>
      <c r="N248" s="111">
        <f t="shared" si="109"/>
        <v>0</v>
      </c>
      <c r="O248" s="113"/>
      <c r="P248" s="113"/>
      <c r="Q248" s="125">
        <f t="shared" si="110"/>
        <v>7356</v>
      </c>
      <c r="R248" s="125"/>
      <c r="S248" s="113">
        <v>7356</v>
      </c>
      <c r="T248" s="125"/>
      <c r="U248" s="111">
        <f t="shared" si="111"/>
        <v>7000</v>
      </c>
      <c r="V248" s="113"/>
      <c r="W248" s="113">
        <v>7000</v>
      </c>
      <c r="X248" s="111">
        <f t="shared" si="112"/>
        <v>7000</v>
      </c>
      <c r="Y248" s="113"/>
      <c r="Z248" s="113">
        <v>7000</v>
      </c>
      <c r="AA248" s="125">
        <f t="shared" si="113"/>
        <v>0</v>
      </c>
      <c r="AB248" s="113"/>
      <c r="AC248" s="113"/>
      <c r="AD248" s="113"/>
      <c r="AE248" s="111">
        <f t="shared" si="114"/>
        <v>0</v>
      </c>
      <c r="AF248" s="113"/>
      <c r="AG248" s="113"/>
      <c r="AH248" s="113">
        <f t="shared" si="115"/>
        <v>7000</v>
      </c>
      <c r="AI248" s="113"/>
      <c r="AJ248" s="113">
        <v>7000</v>
      </c>
      <c r="AK248" s="113"/>
      <c r="AL248" s="113">
        <f t="shared" si="116"/>
        <v>7000</v>
      </c>
      <c r="AM248" s="113"/>
      <c r="AN248" s="113">
        <v>7000</v>
      </c>
      <c r="AO248" s="113"/>
      <c r="AP248" s="113">
        <f t="shared" si="117"/>
        <v>7000</v>
      </c>
      <c r="AQ248" s="113"/>
      <c r="AR248" s="113">
        <v>7000</v>
      </c>
      <c r="AS248" s="113"/>
      <c r="AT248" s="141">
        <f t="shared" si="120"/>
        <v>-356</v>
      </c>
      <c r="AU248" s="139" t="s">
        <v>3608</v>
      </c>
      <c r="AV248" s="193"/>
      <c r="AW248">
        <v>1</v>
      </c>
      <c r="AX248">
        <f t="shared" si="123"/>
        <v>1</v>
      </c>
      <c r="AZ248" s="100">
        <f t="shared" si="129"/>
        <v>7000</v>
      </c>
      <c r="BA248" s="145">
        <f t="shared" si="121"/>
        <v>0</v>
      </c>
      <c r="BB248" s="145">
        <f t="shared" si="122"/>
        <v>7000</v>
      </c>
    </row>
    <row r="249" spans="1:54" ht="79.5" customHeight="1">
      <c r="A249" s="155">
        <v>178</v>
      </c>
      <c r="B249" s="169" t="s">
        <v>4331</v>
      </c>
      <c r="C249" s="162" t="s">
        <v>99</v>
      </c>
      <c r="D249" s="175" t="s">
        <v>4332</v>
      </c>
      <c r="E249" s="162">
        <v>2018</v>
      </c>
      <c r="F249" s="105" t="s">
        <v>4333</v>
      </c>
      <c r="G249" s="100">
        <f t="shared" si="127"/>
        <v>3156</v>
      </c>
      <c r="H249" s="65">
        <v>2738</v>
      </c>
      <c r="I249" s="173">
        <v>418</v>
      </c>
      <c r="J249" s="1864" t="s">
        <v>4334</v>
      </c>
      <c r="K249" s="111">
        <f t="shared" si="128"/>
        <v>1915.5930000000001</v>
      </c>
      <c r="L249" s="111">
        <v>1570.5930000000001</v>
      </c>
      <c r="M249" s="113">
        <v>345</v>
      </c>
      <c r="N249" s="111">
        <f t="shared" ref="N249:N312" si="130">SUM(O249:P249)</f>
        <v>0</v>
      </c>
      <c r="O249" s="113"/>
      <c r="P249" s="113"/>
      <c r="Q249" s="125">
        <f t="shared" ref="Q249:Q312" si="131">SUM(R249:T249)</f>
        <v>1571</v>
      </c>
      <c r="R249" s="125"/>
      <c r="S249" s="113">
        <v>1571</v>
      </c>
      <c r="T249" s="125"/>
      <c r="U249" s="111">
        <f t="shared" ref="U249:U312" si="132">SUM(V249:W249)</f>
        <v>1571</v>
      </c>
      <c r="V249" s="113"/>
      <c r="W249" s="113">
        <v>1571</v>
      </c>
      <c r="X249" s="111">
        <f t="shared" ref="X249:X312" si="133">SUM(Y249:Z249)</f>
        <v>1571</v>
      </c>
      <c r="Y249" s="113"/>
      <c r="Z249" s="113">
        <v>1571</v>
      </c>
      <c r="AA249" s="125">
        <f t="shared" ref="AA249:AA312" si="134">SUM(AB249:AD249)</f>
        <v>0</v>
      </c>
      <c r="AB249" s="113"/>
      <c r="AC249" s="113"/>
      <c r="AD249" s="113"/>
      <c r="AE249" s="111">
        <f t="shared" ref="AE249:AE312" si="135">SUM(AF249:AG249)</f>
        <v>0</v>
      </c>
      <c r="AF249" s="113"/>
      <c r="AG249" s="113"/>
      <c r="AH249" s="113">
        <f t="shared" ref="AH249:AH312" si="136">SUM(AI249:AK249)</f>
        <v>1571</v>
      </c>
      <c r="AI249" s="113"/>
      <c r="AJ249" s="113">
        <v>1571</v>
      </c>
      <c r="AK249" s="113"/>
      <c r="AL249" s="113">
        <f t="shared" ref="AL249:AL312" si="137">SUM(AM249:AO249)</f>
        <v>1571</v>
      </c>
      <c r="AM249" s="113"/>
      <c r="AN249" s="113">
        <v>1571</v>
      </c>
      <c r="AO249" s="113"/>
      <c r="AP249" s="113">
        <f t="shared" ref="AP249:AP312" si="138">SUM(AQ249:AS249)</f>
        <v>1571</v>
      </c>
      <c r="AQ249" s="113"/>
      <c r="AR249" s="113">
        <v>1571</v>
      </c>
      <c r="AS249" s="113"/>
      <c r="AT249" s="141">
        <f t="shared" si="120"/>
        <v>0</v>
      </c>
      <c r="AU249" s="139" t="s">
        <v>3608</v>
      </c>
      <c r="AV249" s="193"/>
      <c r="AW249">
        <v>1</v>
      </c>
      <c r="AX249">
        <f t="shared" si="123"/>
        <v>1</v>
      </c>
      <c r="AZ249" s="100">
        <f t="shared" si="129"/>
        <v>1571</v>
      </c>
      <c r="BA249" s="145">
        <f t="shared" si="121"/>
        <v>0</v>
      </c>
      <c r="BB249" s="145">
        <f t="shared" si="122"/>
        <v>1571</v>
      </c>
    </row>
    <row r="250" spans="1:54" ht="79.5" customHeight="1">
      <c r="A250" s="155">
        <v>179</v>
      </c>
      <c r="B250" s="169" t="s">
        <v>4335</v>
      </c>
      <c r="C250" s="162" t="s">
        <v>99</v>
      </c>
      <c r="D250" s="166" t="s">
        <v>4302</v>
      </c>
      <c r="E250" s="167">
        <v>2016</v>
      </c>
      <c r="F250" s="105" t="s">
        <v>4336</v>
      </c>
      <c r="G250" s="100">
        <f t="shared" si="127"/>
        <v>4613</v>
      </c>
      <c r="H250" s="54">
        <v>3761</v>
      </c>
      <c r="I250" s="218">
        <v>852</v>
      </c>
      <c r="J250" s="219" t="s">
        <v>4337</v>
      </c>
      <c r="K250" s="111">
        <f t="shared" si="128"/>
        <v>4614</v>
      </c>
      <c r="L250" s="113">
        <v>4614</v>
      </c>
      <c r="M250" s="113">
        <v>0</v>
      </c>
      <c r="N250" s="111">
        <f t="shared" si="130"/>
        <v>198</v>
      </c>
      <c r="O250" s="111">
        <v>198</v>
      </c>
      <c r="P250" s="113"/>
      <c r="Q250" s="125">
        <f t="shared" si="131"/>
        <v>3564</v>
      </c>
      <c r="R250" s="125"/>
      <c r="S250" s="113">
        <v>3564</v>
      </c>
      <c r="T250" s="125"/>
      <c r="U250" s="111">
        <f t="shared" si="132"/>
        <v>3564</v>
      </c>
      <c r="V250" s="113"/>
      <c r="W250" s="113">
        <v>3564</v>
      </c>
      <c r="X250" s="111">
        <f t="shared" si="133"/>
        <v>3564</v>
      </c>
      <c r="Y250" s="113"/>
      <c r="Z250" s="113">
        <v>3564</v>
      </c>
      <c r="AA250" s="125">
        <f t="shared" si="134"/>
        <v>0</v>
      </c>
      <c r="AB250" s="113"/>
      <c r="AC250" s="113"/>
      <c r="AD250" s="113"/>
      <c r="AE250" s="111">
        <f t="shared" si="135"/>
        <v>0</v>
      </c>
      <c r="AF250" s="113"/>
      <c r="AG250" s="113"/>
      <c r="AH250" s="113">
        <f t="shared" si="136"/>
        <v>3564</v>
      </c>
      <c r="AI250" s="113"/>
      <c r="AJ250" s="113">
        <v>3564</v>
      </c>
      <c r="AK250" s="113"/>
      <c r="AL250" s="113">
        <f t="shared" si="137"/>
        <v>3564</v>
      </c>
      <c r="AM250" s="113"/>
      <c r="AN250" s="113">
        <v>3564</v>
      </c>
      <c r="AO250" s="113"/>
      <c r="AP250" s="113">
        <f t="shared" si="138"/>
        <v>3564</v>
      </c>
      <c r="AQ250" s="113"/>
      <c r="AR250" s="113">
        <v>3564</v>
      </c>
      <c r="AS250" s="113"/>
      <c r="AT250" s="141">
        <f t="shared" si="120"/>
        <v>0</v>
      </c>
      <c r="AU250" s="139" t="s">
        <v>3608</v>
      </c>
      <c r="AV250" s="193"/>
      <c r="AW250">
        <v>1</v>
      </c>
      <c r="AX250">
        <f t="shared" si="123"/>
        <v>1</v>
      </c>
      <c r="AZ250" s="100">
        <f t="shared" si="129"/>
        <v>3564</v>
      </c>
      <c r="BA250" s="145">
        <f t="shared" si="121"/>
        <v>0</v>
      </c>
      <c r="BB250" s="145">
        <f t="shared" si="122"/>
        <v>3564</v>
      </c>
    </row>
    <row r="251" spans="1:54" ht="79.5" customHeight="1">
      <c r="A251" s="155">
        <v>180</v>
      </c>
      <c r="B251" s="169" t="s">
        <v>4335</v>
      </c>
      <c r="C251" s="162" t="s">
        <v>99</v>
      </c>
      <c r="D251" s="175" t="s">
        <v>4338</v>
      </c>
      <c r="E251" s="162" t="s">
        <v>156</v>
      </c>
      <c r="F251" s="105" t="s">
        <v>4339</v>
      </c>
      <c r="G251" s="100">
        <f t="shared" si="127"/>
        <v>23535</v>
      </c>
      <c r="H251" s="173">
        <v>18988</v>
      </c>
      <c r="I251" s="173">
        <v>4547</v>
      </c>
      <c r="J251" s="105" t="s">
        <v>4340</v>
      </c>
      <c r="K251" s="111">
        <f t="shared" si="128"/>
        <v>23135</v>
      </c>
      <c r="L251" s="111">
        <v>18588</v>
      </c>
      <c r="M251" s="113">
        <v>4547</v>
      </c>
      <c r="N251" s="111">
        <f t="shared" si="130"/>
        <v>0</v>
      </c>
      <c r="O251" s="113"/>
      <c r="P251" s="113"/>
      <c r="Q251" s="125">
        <f t="shared" si="131"/>
        <v>15000</v>
      </c>
      <c r="R251" s="125">
        <v>4000</v>
      </c>
      <c r="S251" s="113">
        <v>11000</v>
      </c>
      <c r="T251" s="125"/>
      <c r="U251" s="111">
        <f t="shared" si="132"/>
        <v>12661.739</v>
      </c>
      <c r="V251" s="113">
        <v>4000</v>
      </c>
      <c r="W251" s="113">
        <v>8661.7389999999996</v>
      </c>
      <c r="X251" s="111">
        <f t="shared" si="133"/>
        <v>12661.739</v>
      </c>
      <c r="Y251" s="113">
        <v>4000</v>
      </c>
      <c r="Z251" s="113">
        <v>8661.7389999999996</v>
      </c>
      <c r="AA251" s="125">
        <f t="shared" si="134"/>
        <v>0</v>
      </c>
      <c r="AB251" s="113"/>
      <c r="AC251" s="113"/>
      <c r="AD251" s="113"/>
      <c r="AE251" s="111">
        <f t="shared" si="135"/>
        <v>0</v>
      </c>
      <c r="AF251" s="113"/>
      <c r="AG251" s="113"/>
      <c r="AH251" s="113">
        <f t="shared" si="136"/>
        <v>12662</v>
      </c>
      <c r="AI251" s="113">
        <v>4000</v>
      </c>
      <c r="AJ251" s="113">
        <v>8662</v>
      </c>
      <c r="AK251" s="113"/>
      <c r="AL251" s="113">
        <f t="shared" si="137"/>
        <v>12662</v>
      </c>
      <c r="AM251" s="113">
        <v>4000</v>
      </c>
      <c r="AN251" s="113">
        <v>8662</v>
      </c>
      <c r="AO251" s="113"/>
      <c r="AP251" s="113">
        <f t="shared" si="138"/>
        <v>12662</v>
      </c>
      <c r="AQ251" s="113">
        <v>4000</v>
      </c>
      <c r="AR251" s="113">
        <v>8662</v>
      </c>
      <c r="AS251" s="113"/>
      <c r="AT251" s="141">
        <f t="shared" si="120"/>
        <v>-2338</v>
      </c>
      <c r="AU251" s="139" t="s">
        <v>3608</v>
      </c>
      <c r="AV251" s="193"/>
      <c r="AW251">
        <v>1</v>
      </c>
      <c r="AX251">
        <f t="shared" si="123"/>
        <v>1</v>
      </c>
      <c r="AZ251" s="100">
        <f t="shared" si="129"/>
        <v>12661.739</v>
      </c>
      <c r="BA251" s="145">
        <f t="shared" si="121"/>
        <v>4000</v>
      </c>
      <c r="BB251" s="145">
        <f t="shared" si="122"/>
        <v>8661.7389999999996</v>
      </c>
    </row>
    <row r="252" spans="1:54" ht="79.5" customHeight="1">
      <c r="A252" s="155">
        <v>181</v>
      </c>
      <c r="B252" s="169" t="s">
        <v>4341</v>
      </c>
      <c r="C252" s="162" t="s">
        <v>99</v>
      </c>
      <c r="D252" s="175" t="s">
        <v>4342</v>
      </c>
      <c r="E252" s="162" t="s">
        <v>771</v>
      </c>
      <c r="F252" s="105" t="s">
        <v>4343</v>
      </c>
      <c r="G252" s="100">
        <f t="shared" si="127"/>
        <v>10335</v>
      </c>
      <c r="H252" s="173">
        <v>7671</v>
      </c>
      <c r="I252" s="173">
        <v>2664</v>
      </c>
      <c r="J252" s="1865" t="s">
        <v>4344</v>
      </c>
      <c r="K252" s="111">
        <f t="shared" si="128"/>
        <v>10694</v>
      </c>
      <c r="L252" s="220">
        <v>7728</v>
      </c>
      <c r="M252" s="220">
        <v>2966</v>
      </c>
      <c r="N252" s="111">
        <f t="shared" si="130"/>
        <v>0</v>
      </c>
      <c r="O252" s="113"/>
      <c r="P252" s="113"/>
      <c r="Q252" s="125">
        <f t="shared" si="131"/>
        <v>7728</v>
      </c>
      <c r="R252" s="125">
        <v>7728</v>
      </c>
      <c r="S252" s="113">
        <v>0</v>
      </c>
      <c r="T252" s="125"/>
      <c r="U252" s="111">
        <f t="shared" si="132"/>
        <v>7207</v>
      </c>
      <c r="V252" s="113">
        <v>7207</v>
      </c>
      <c r="W252" s="113"/>
      <c r="X252" s="111">
        <f t="shared" si="133"/>
        <v>7207</v>
      </c>
      <c r="Y252" s="113">
        <v>7207</v>
      </c>
      <c r="Z252" s="113"/>
      <c r="AA252" s="125">
        <f t="shared" si="134"/>
        <v>0</v>
      </c>
      <c r="AB252" s="113"/>
      <c r="AC252" s="113"/>
      <c r="AD252" s="113"/>
      <c r="AE252" s="111">
        <f t="shared" si="135"/>
        <v>0</v>
      </c>
      <c r="AF252" s="113"/>
      <c r="AG252" s="113"/>
      <c r="AH252" s="113">
        <f t="shared" si="136"/>
        <v>7207</v>
      </c>
      <c r="AI252" s="113">
        <v>7207</v>
      </c>
      <c r="AJ252" s="113"/>
      <c r="AK252" s="113"/>
      <c r="AL252" s="113">
        <f t="shared" si="137"/>
        <v>7207</v>
      </c>
      <c r="AM252" s="113">
        <v>7207</v>
      </c>
      <c r="AN252" s="113"/>
      <c r="AO252" s="113"/>
      <c r="AP252" s="113">
        <f t="shared" si="138"/>
        <v>7207</v>
      </c>
      <c r="AQ252" s="113">
        <v>7207</v>
      </c>
      <c r="AR252" s="113"/>
      <c r="AS252" s="113"/>
      <c r="AT252" s="141">
        <f t="shared" si="120"/>
        <v>-521</v>
      </c>
      <c r="AU252" s="139" t="s">
        <v>3608</v>
      </c>
      <c r="AV252" s="193"/>
      <c r="AW252">
        <v>1</v>
      </c>
      <c r="AX252">
        <f t="shared" si="123"/>
        <v>1</v>
      </c>
      <c r="AZ252" s="100">
        <f t="shared" si="129"/>
        <v>7207</v>
      </c>
      <c r="BA252" s="145">
        <f t="shared" si="121"/>
        <v>7207</v>
      </c>
      <c r="BB252" s="145">
        <f t="shared" si="122"/>
        <v>0</v>
      </c>
    </row>
    <row r="253" spans="1:54" ht="79.5" customHeight="1">
      <c r="A253" s="155">
        <v>182</v>
      </c>
      <c r="B253" s="169" t="s">
        <v>4345</v>
      </c>
      <c r="C253" s="162" t="s">
        <v>99</v>
      </c>
      <c r="D253" s="175" t="s">
        <v>4346</v>
      </c>
      <c r="E253" s="162">
        <v>2017</v>
      </c>
      <c r="F253" s="105" t="s">
        <v>4347</v>
      </c>
      <c r="G253" s="100">
        <f t="shared" si="127"/>
        <v>2068</v>
      </c>
      <c r="H253" s="65">
        <v>1697</v>
      </c>
      <c r="I253" s="173">
        <v>371</v>
      </c>
      <c r="J253" s="105" t="s">
        <v>4348</v>
      </c>
      <c r="K253" s="111">
        <f t="shared" si="128"/>
        <v>2068</v>
      </c>
      <c r="L253" s="111">
        <v>1697</v>
      </c>
      <c r="M253" s="113">
        <v>371</v>
      </c>
      <c r="N253" s="111">
        <f t="shared" si="130"/>
        <v>0</v>
      </c>
      <c r="O253" s="113"/>
      <c r="P253" s="113"/>
      <c r="Q253" s="125">
        <f t="shared" si="131"/>
        <v>1697</v>
      </c>
      <c r="R253" s="125">
        <v>1527</v>
      </c>
      <c r="S253" s="113">
        <v>170</v>
      </c>
      <c r="T253" s="125"/>
      <c r="U253" s="111">
        <f t="shared" si="132"/>
        <v>1697</v>
      </c>
      <c r="V253" s="125">
        <v>1527</v>
      </c>
      <c r="W253" s="113">
        <v>170</v>
      </c>
      <c r="X253" s="111">
        <f t="shared" si="133"/>
        <v>1697</v>
      </c>
      <c r="Y253" s="125">
        <v>1527</v>
      </c>
      <c r="Z253" s="113">
        <v>170</v>
      </c>
      <c r="AA253" s="125">
        <f t="shared" si="134"/>
        <v>0</v>
      </c>
      <c r="AB253" s="113"/>
      <c r="AC253" s="113"/>
      <c r="AD253" s="113"/>
      <c r="AE253" s="111">
        <f t="shared" si="135"/>
        <v>0</v>
      </c>
      <c r="AF253" s="113"/>
      <c r="AG253" s="113"/>
      <c r="AH253" s="113">
        <f t="shared" si="136"/>
        <v>1697</v>
      </c>
      <c r="AI253" s="113">
        <v>1527</v>
      </c>
      <c r="AJ253" s="113">
        <v>170</v>
      </c>
      <c r="AK253" s="113"/>
      <c r="AL253" s="113">
        <f t="shared" si="137"/>
        <v>1697</v>
      </c>
      <c r="AM253" s="113">
        <v>1527</v>
      </c>
      <c r="AN253" s="113">
        <v>170</v>
      </c>
      <c r="AO253" s="113"/>
      <c r="AP253" s="113">
        <f t="shared" si="138"/>
        <v>1697</v>
      </c>
      <c r="AQ253" s="113">
        <v>1527</v>
      </c>
      <c r="AR253" s="113">
        <v>170</v>
      </c>
      <c r="AS253" s="113"/>
      <c r="AT253" s="141">
        <f t="shared" si="120"/>
        <v>0</v>
      </c>
      <c r="AU253" s="139" t="s">
        <v>3608</v>
      </c>
      <c r="AV253" s="193"/>
      <c r="AW253">
        <v>1</v>
      </c>
      <c r="AX253">
        <f t="shared" si="123"/>
        <v>1</v>
      </c>
      <c r="AZ253" s="100">
        <f t="shared" si="129"/>
        <v>1697</v>
      </c>
      <c r="BA253" s="145">
        <f t="shared" si="121"/>
        <v>1527</v>
      </c>
      <c r="BB253" s="145">
        <f t="shared" si="122"/>
        <v>170</v>
      </c>
    </row>
    <row r="254" spans="1:54" ht="79.5" customHeight="1">
      <c r="A254" s="155">
        <v>183</v>
      </c>
      <c r="B254" s="169" t="s">
        <v>4349</v>
      </c>
      <c r="C254" s="162" t="s">
        <v>99</v>
      </c>
      <c r="D254" s="175" t="s">
        <v>4350</v>
      </c>
      <c r="E254" s="162">
        <v>2017</v>
      </c>
      <c r="F254" s="105" t="s">
        <v>4351</v>
      </c>
      <c r="G254" s="100">
        <f t="shared" si="127"/>
        <v>3042</v>
      </c>
      <c r="H254" s="65">
        <v>2484</v>
      </c>
      <c r="I254" s="173">
        <v>558</v>
      </c>
      <c r="J254" s="105" t="s">
        <v>4352</v>
      </c>
      <c r="K254" s="111">
        <f t="shared" ref="K254:K317" si="139">SUM(L254:M254)</f>
        <v>3043</v>
      </c>
      <c r="L254" s="111">
        <v>2484</v>
      </c>
      <c r="M254" s="113">
        <v>559</v>
      </c>
      <c r="N254" s="111">
        <f t="shared" si="130"/>
        <v>0</v>
      </c>
      <c r="O254" s="113"/>
      <c r="P254" s="113"/>
      <c r="Q254" s="125">
        <f t="shared" si="131"/>
        <v>2484</v>
      </c>
      <c r="R254" s="125">
        <v>2236</v>
      </c>
      <c r="S254" s="113">
        <v>248</v>
      </c>
      <c r="T254" s="125"/>
      <c r="U254" s="111">
        <f t="shared" si="132"/>
        <v>2402</v>
      </c>
      <c r="V254" s="113">
        <v>2236</v>
      </c>
      <c r="W254" s="113">
        <v>166</v>
      </c>
      <c r="X254" s="111">
        <f t="shared" si="133"/>
        <v>2402</v>
      </c>
      <c r="Y254" s="113">
        <v>2236</v>
      </c>
      <c r="Z254" s="113">
        <v>166</v>
      </c>
      <c r="AA254" s="125">
        <f t="shared" si="134"/>
        <v>0</v>
      </c>
      <c r="AB254" s="113"/>
      <c r="AC254" s="113"/>
      <c r="AD254" s="113"/>
      <c r="AE254" s="111">
        <f t="shared" si="135"/>
        <v>0</v>
      </c>
      <c r="AF254" s="113"/>
      <c r="AG254" s="113"/>
      <c r="AH254" s="113">
        <f t="shared" si="136"/>
        <v>2402</v>
      </c>
      <c r="AI254" s="113">
        <v>2236</v>
      </c>
      <c r="AJ254" s="113">
        <v>166</v>
      </c>
      <c r="AK254" s="113"/>
      <c r="AL254" s="113">
        <f t="shared" si="137"/>
        <v>2402</v>
      </c>
      <c r="AM254" s="113">
        <v>2236</v>
      </c>
      <c r="AN254" s="113">
        <v>166</v>
      </c>
      <c r="AO254" s="113"/>
      <c r="AP254" s="113">
        <f t="shared" si="138"/>
        <v>2402</v>
      </c>
      <c r="AQ254" s="113">
        <v>2236</v>
      </c>
      <c r="AR254" s="113">
        <v>166</v>
      </c>
      <c r="AS254" s="113"/>
      <c r="AT254" s="141">
        <f t="shared" si="120"/>
        <v>-82</v>
      </c>
      <c r="AU254" s="139" t="s">
        <v>3608</v>
      </c>
      <c r="AV254" s="193"/>
      <c r="AW254">
        <v>1</v>
      </c>
      <c r="AX254">
        <f t="shared" si="123"/>
        <v>1</v>
      </c>
      <c r="AZ254" s="100">
        <f t="shared" si="129"/>
        <v>2402</v>
      </c>
      <c r="BA254" s="145">
        <f t="shared" si="121"/>
        <v>2236</v>
      </c>
      <c r="BB254" s="145">
        <f t="shared" si="122"/>
        <v>166</v>
      </c>
    </row>
    <row r="255" spans="1:54" ht="79.5" customHeight="1">
      <c r="A255" s="155">
        <v>184</v>
      </c>
      <c r="B255" s="169" t="s">
        <v>4353</v>
      </c>
      <c r="C255" s="162" t="s">
        <v>99</v>
      </c>
      <c r="D255" s="175" t="s">
        <v>4354</v>
      </c>
      <c r="E255" s="162" t="s">
        <v>771</v>
      </c>
      <c r="F255" s="105" t="s">
        <v>4355</v>
      </c>
      <c r="G255" s="100">
        <f t="shared" si="127"/>
        <v>11397</v>
      </c>
      <c r="H255" s="65">
        <v>8584</v>
      </c>
      <c r="I255" s="173">
        <v>2813</v>
      </c>
      <c r="J255" s="105" t="s">
        <v>4356</v>
      </c>
      <c r="K255" s="111">
        <f t="shared" si="139"/>
        <v>11397</v>
      </c>
      <c r="L255" s="111">
        <v>8584</v>
      </c>
      <c r="M255" s="113">
        <v>2813</v>
      </c>
      <c r="N255" s="111">
        <f t="shared" si="130"/>
        <v>0</v>
      </c>
      <c r="O255" s="113"/>
      <c r="P255" s="113"/>
      <c r="Q255" s="125">
        <f t="shared" si="131"/>
        <v>8584</v>
      </c>
      <c r="R255" s="125">
        <v>7726</v>
      </c>
      <c r="S255" s="113">
        <v>858</v>
      </c>
      <c r="T255" s="125"/>
      <c r="U255" s="111">
        <f t="shared" si="132"/>
        <v>7827.9920000000002</v>
      </c>
      <c r="V255" s="113">
        <v>7726</v>
      </c>
      <c r="W255" s="113">
        <v>101.992</v>
      </c>
      <c r="X255" s="111">
        <f t="shared" si="133"/>
        <v>7827.9920000000002</v>
      </c>
      <c r="Y255" s="113">
        <v>7726</v>
      </c>
      <c r="Z255" s="113">
        <v>101.992</v>
      </c>
      <c r="AA255" s="125">
        <f t="shared" si="134"/>
        <v>0</v>
      </c>
      <c r="AB255" s="113"/>
      <c r="AC255" s="113"/>
      <c r="AD255" s="113"/>
      <c r="AE255" s="111">
        <f t="shared" si="135"/>
        <v>0</v>
      </c>
      <c r="AF255" s="113"/>
      <c r="AG255" s="113"/>
      <c r="AH255" s="113">
        <f t="shared" si="136"/>
        <v>7828</v>
      </c>
      <c r="AI255" s="113">
        <v>7726</v>
      </c>
      <c r="AJ255" s="113">
        <v>102</v>
      </c>
      <c r="AK255" s="113"/>
      <c r="AL255" s="113">
        <f t="shared" si="137"/>
        <v>7828</v>
      </c>
      <c r="AM255" s="113">
        <v>7726</v>
      </c>
      <c r="AN255" s="113">
        <v>102</v>
      </c>
      <c r="AO255" s="113"/>
      <c r="AP255" s="113">
        <f t="shared" si="138"/>
        <v>7828</v>
      </c>
      <c r="AQ255" s="113">
        <v>7726</v>
      </c>
      <c r="AR255" s="113">
        <v>102</v>
      </c>
      <c r="AS255" s="113"/>
      <c r="AT255" s="141">
        <f t="shared" si="120"/>
        <v>-756</v>
      </c>
      <c r="AU255" s="139" t="s">
        <v>3608</v>
      </c>
      <c r="AV255" s="193"/>
      <c r="AW255">
        <v>1</v>
      </c>
      <c r="AX255">
        <f t="shared" si="123"/>
        <v>1</v>
      </c>
      <c r="AZ255" s="100">
        <f t="shared" si="129"/>
        <v>7827.9920000000002</v>
      </c>
      <c r="BA255" s="145">
        <f t="shared" si="121"/>
        <v>7726</v>
      </c>
      <c r="BB255" s="145">
        <f t="shared" si="122"/>
        <v>101.992</v>
      </c>
    </row>
    <row r="256" spans="1:54" ht="79.5" customHeight="1">
      <c r="A256" s="155">
        <v>185</v>
      </c>
      <c r="B256" s="169" t="s">
        <v>4357</v>
      </c>
      <c r="C256" s="162" t="s">
        <v>99</v>
      </c>
      <c r="D256" s="175" t="s">
        <v>4358</v>
      </c>
      <c r="E256" s="162">
        <v>2017</v>
      </c>
      <c r="F256" s="105" t="s">
        <v>4359</v>
      </c>
      <c r="G256" s="100">
        <f t="shared" si="127"/>
        <v>3953</v>
      </c>
      <c r="H256" s="65">
        <v>3114</v>
      </c>
      <c r="I256" s="173">
        <v>839</v>
      </c>
      <c r="J256" s="105" t="s">
        <v>4360</v>
      </c>
      <c r="K256" s="111">
        <f t="shared" si="139"/>
        <v>3953</v>
      </c>
      <c r="L256" s="111">
        <v>3114</v>
      </c>
      <c r="M256" s="113">
        <v>839</v>
      </c>
      <c r="N256" s="111">
        <f t="shared" si="130"/>
        <v>0</v>
      </c>
      <c r="O256" s="113"/>
      <c r="P256" s="113"/>
      <c r="Q256" s="125">
        <f t="shared" si="131"/>
        <v>3113</v>
      </c>
      <c r="R256" s="125">
        <v>2803</v>
      </c>
      <c r="S256" s="113">
        <v>310</v>
      </c>
      <c r="T256" s="125"/>
      <c r="U256" s="111">
        <f t="shared" si="132"/>
        <v>3113</v>
      </c>
      <c r="V256" s="113">
        <v>2803</v>
      </c>
      <c r="W256" s="113">
        <v>310</v>
      </c>
      <c r="X256" s="111">
        <f t="shared" si="133"/>
        <v>3113</v>
      </c>
      <c r="Y256" s="113">
        <v>2803</v>
      </c>
      <c r="Z256" s="113">
        <v>310</v>
      </c>
      <c r="AA256" s="125">
        <f t="shared" si="134"/>
        <v>0</v>
      </c>
      <c r="AB256" s="113"/>
      <c r="AC256" s="113"/>
      <c r="AD256" s="113"/>
      <c r="AE256" s="111">
        <f t="shared" si="135"/>
        <v>0</v>
      </c>
      <c r="AF256" s="113"/>
      <c r="AG256" s="113"/>
      <c r="AH256" s="113">
        <f t="shared" si="136"/>
        <v>3113</v>
      </c>
      <c r="AI256" s="113">
        <v>2803</v>
      </c>
      <c r="AJ256" s="113">
        <v>310</v>
      </c>
      <c r="AK256" s="113"/>
      <c r="AL256" s="113">
        <f t="shared" si="137"/>
        <v>3113</v>
      </c>
      <c r="AM256" s="113">
        <v>2803</v>
      </c>
      <c r="AN256" s="113">
        <v>310</v>
      </c>
      <c r="AO256" s="113"/>
      <c r="AP256" s="113">
        <f t="shared" si="138"/>
        <v>3113</v>
      </c>
      <c r="AQ256" s="113">
        <v>2803</v>
      </c>
      <c r="AR256" s="113">
        <v>310</v>
      </c>
      <c r="AS256" s="113"/>
      <c r="AT256" s="141">
        <f t="shared" si="120"/>
        <v>0</v>
      </c>
      <c r="AU256" s="139" t="s">
        <v>3608</v>
      </c>
      <c r="AV256" s="193"/>
      <c r="AW256">
        <v>1</v>
      </c>
      <c r="AX256">
        <f t="shared" si="123"/>
        <v>1</v>
      </c>
      <c r="AZ256" s="100">
        <f t="shared" si="129"/>
        <v>3113</v>
      </c>
      <c r="BA256" s="145">
        <f t="shared" si="121"/>
        <v>2803</v>
      </c>
      <c r="BB256" s="145">
        <f t="shared" si="122"/>
        <v>310</v>
      </c>
    </row>
    <row r="257" spans="1:54" ht="79.5" customHeight="1">
      <c r="A257" s="155">
        <v>186</v>
      </c>
      <c r="B257" s="169" t="s">
        <v>4361</v>
      </c>
      <c r="C257" s="162" t="s">
        <v>99</v>
      </c>
      <c r="D257" s="175"/>
      <c r="E257" s="162">
        <v>2017</v>
      </c>
      <c r="F257" s="105" t="s">
        <v>4362</v>
      </c>
      <c r="G257" s="100">
        <f t="shared" si="127"/>
        <v>4594</v>
      </c>
      <c r="H257" s="65">
        <v>4594</v>
      </c>
      <c r="I257" s="173">
        <v>0</v>
      </c>
      <c r="J257" s="164"/>
      <c r="K257" s="111">
        <f t="shared" si="139"/>
        <v>0</v>
      </c>
      <c r="L257" s="111"/>
      <c r="M257" s="113"/>
      <c r="N257" s="111">
        <f t="shared" si="130"/>
        <v>0</v>
      </c>
      <c r="O257" s="113"/>
      <c r="P257" s="113"/>
      <c r="Q257" s="125">
        <f t="shared" si="131"/>
        <v>0</v>
      </c>
      <c r="R257" s="125"/>
      <c r="S257" s="113">
        <v>0</v>
      </c>
      <c r="T257" s="125"/>
      <c r="U257" s="111">
        <f t="shared" si="132"/>
        <v>0</v>
      </c>
      <c r="V257" s="113"/>
      <c r="W257" s="113"/>
      <c r="X257" s="111">
        <f t="shared" si="133"/>
        <v>0</v>
      </c>
      <c r="Y257" s="113"/>
      <c r="Z257" s="113"/>
      <c r="AA257" s="125">
        <f t="shared" si="134"/>
        <v>0</v>
      </c>
      <c r="AB257" s="113"/>
      <c r="AC257" s="113"/>
      <c r="AD257" s="113"/>
      <c r="AE257" s="111">
        <f t="shared" si="135"/>
        <v>0</v>
      </c>
      <c r="AF257" s="113"/>
      <c r="AG257" s="113"/>
      <c r="AH257" s="113">
        <f t="shared" si="136"/>
        <v>0</v>
      </c>
      <c r="AI257" s="113"/>
      <c r="AJ257" s="113"/>
      <c r="AK257" s="113"/>
      <c r="AL257" s="113">
        <f t="shared" si="137"/>
        <v>0</v>
      </c>
      <c r="AM257" s="113"/>
      <c r="AN257" s="113"/>
      <c r="AO257" s="113"/>
      <c r="AP257" s="113">
        <f t="shared" si="138"/>
        <v>0</v>
      </c>
      <c r="AQ257" s="113"/>
      <c r="AR257" s="113"/>
      <c r="AS257" s="113"/>
      <c r="AT257" s="141">
        <f t="shared" si="120"/>
        <v>0</v>
      </c>
      <c r="AU257" s="139" t="s">
        <v>3608</v>
      </c>
      <c r="AV257" s="193"/>
      <c r="AW257">
        <v>1</v>
      </c>
      <c r="AX257">
        <f t="shared" si="123"/>
        <v>1</v>
      </c>
      <c r="AZ257" s="100">
        <f t="shared" si="129"/>
        <v>0</v>
      </c>
      <c r="BA257" s="145">
        <f t="shared" si="121"/>
        <v>0</v>
      </c>
      <c r="BB257" s="145">
        <f t="shared" si="122"/>
        <v>0</v>
      </c>
    </row>
    <row r="258" spans="1:54" ht="79.5" customHeight="1">
      <c r="A258" s="155">
        <v>187</v>
      </c>
      <c r="B258" s="169" t="s">
        <v>4363</v>
      </c>
      <c r="C258" s="162" t="s">
        <v>99</v>
      </c>
      <c r="D258" s="175" t="s">
        <v>4364</v>
      </c>
      <c r="E258" s="162" t="s">
        <v>771</v>
      </c>
      <c r="F258" s="168" t="s">
        <v>4365</v>
      </c>
      <c r="G258" s="100">
        <f t="shared" si="127"/>
        <v>22945</v>
      </c>
      <c r="H258" s="173">
        <v>18225</v>
      </c>
      <c r="I258" s="173">
        <v>4720</v>
      </c>
      <c r="J258" s="105" t="s">
        <v>4366</v>
      </c>
      <c r="K258" s="111">
        <f t="shared" si="139"/>
        <v>22945</v>
      </c>
      <c r="L258" s="111">
        <v>18225</v>
      </c>
      <c r="M258" s="113">
        <v>4720</v>
      </c>
      <c r="N258" s="111">
        <f t="shared" si="130"/>
        <v>0</v>
      </c>
      <c r="O258" s="113"/>
      <c r="P258" s="113"/>
      <c r="Q258" s="125">
        <f t="shared" si="131"/>
        <v>14300</v>
      </c>
      <c r="R258" s="125">
        <v>13800</v>
      </c>
      <c r="S258" s="113">
        <v>500</v>
      </c>
      <c r="T258" s="125"/>
      <c r="U258" s="111">
        <f t="shared" si="132"/>
        <v>14300</v>
      </c>
      <c r="V258" s="113">
        <v>13800</v>
      </c>
      <c r="W258" s="113">
        <v>500</v>
      </c>
      <c r="X258" s="111">
        <f t="shared" si="133"/>
        <v>14300</v>
      </c>
      <c r="Y258" s="113">
        <v>13800</v>
      </c>
      <c r="Z258" s="113">
        <v>500</v>
      </c>
      <c r="AA258" s="125">
        <f t="shared" si="134"/>
        <v>0</v>
      </c>
      <c r="AB258" s="113"/>
      <c r="AC258" s="113"/>
      <c r="AD258" s="113"/>
      <c r="AE258" s="111">
        <f t="shared" si="135"/>
        <v>0</v>
      </c>
      <c r="AF258" s="113"/>
      <c r="AG258" s="113"/>
      <c r="AH258" s="113">
        <f t="shared" si="136"/>
        <v>14300</v>
      </c>
      <c r="AI258" s="113">
        <v>13800</v>
      </c>
      <c r="AJ258" s="113">
        <v>500</v>
      </c>
      <c r="AK258" s="113"/>
      <c r="AL258" s="113">
        <f t="shared" si="137"/>
        <v>14300</v>
      </c>
      <c r="AM258" s="113">
        <v>13800</v>
      </c>
      <c r="AN258" s="113">
        <v>500</v>
      </c>
      <c r="AO258" s="113"/>
      <c r="AP258" s="113">
        <f t="shared" si="138"/>
        <v>14300</v>
      </c>
      <c r="AQ258" s="113">
        <v>13800</v>
      </c>
      <c r="AR258" s="113">
        <v>500</v>
      </c>
      <c r="AS258" s="113"/>
      <c r="AT258" s="141">
        <f t="shared" si="120"/>
        <v>0</v>
      </c>
      <c r="AU258" s="139" t="s">
        <v>3608</v>
      </c>
      <c r="AV258" s="193"/>
      <c r="AW258">
        <v>1</v>
      </c>
      <c r="AX258">
        <f t="shared" si="123"/>
        <v>1</v>
      </c>
      <c r="AZ258" s="100">
        <f t="shared" si="129"/>
        <v>14300</v>
      </c>
      <c r="BA258" s="145">
        <f t="shared" si="121"/>
        <v>13800</v>
      </c>
      <c r="BB258" s="145">
        <f t="shared" si="122"/>
        <v>500</v>
      </c>
    </row>
    <row r="259" spans="1:54" ht="79.5" customHeight="1">
      <c r="A259" s="155">
        <v>188</v>
      </c>
      <c r="B259" s="169" t="s">
        <v>4367</v>
      </c>
      <c r="C259" s="162" t="s">
        <v>99</v>
      </c>
      <c r="D259" s="166" t="s">
        <v>4302</v>
      </c>
      <c r="E259" s="167">
        <v>2016</v>
      </c>
      <c r="F259" s="105" t="s">
        <v>4368</v>
      </c>
      <c r="G259" s="100">
        <f t="shared" si="127"/>
        <v>5365</v>
      </c>
      <c r="H259" s="54">
        <v>4326</v>
      </c>
      <c r="I259" s="54">
        <v>1039</v>
      </c>
      <c r="J259" s="227" t="s">
        <v>4369</v>
      </c>
      <c r="K259" s="111">
        <f t="shared" si="139"/>
        <v>5366</v>
      </c>
      <c r="L259" s="113">
        <v>5366</v>
      </c>
      <c r="M259" s="113">
        <v>0</v>
      </c>
      <c r="N259" s="111">
        <f t="shared" si="130"/>
        <v>288</v>
      </c>
      <c r="O259" s="111">
        <v>288</v>
      </c>
      <c r="P259" s="113"/>
      <c r="Q259" s="125">
        <f t="shared" si="131"/>
        <v>4200</v>
      </c>
      <c r="R259" s="125"/>
      <c r="S259" s="113">
        <v>4200</v>
      </c>
      <c r="T259" s="125"/>
      <c r="U259" s="111">
        <f t="shared" si="132"/>
        <v>4200</v>
      </c>
      <c r="V259" s="113"/>
      <c r="W259" s="113">
        <v>4200</v>
      </c>
      <c r="X259" s="111">
        <f t="shared" si="133"/>
        <v>4200</v>
      </c>
      <c r="Y259" s="113"/>
      <c r="Z259" s="113">
        <v>4200</v>
      </c>
      <c r="AA259" s="125">
        <f t="shared" si="134"/>
        <v>0</v>
      </c>
      <c r="AB259" s="113"/>
      <c r="AC259" s="113"/>
      <c r="AD259" s="113"/>
      <c r="AE259" s="111">
        <f t="shared" si="135"/>
        <v>0</v>
      </c>
      <c r="AF259" s="113"/>
      <c r="AG259" s="113"/>
      <c r="AH259" s="113">
        <f t="shared" si="136"/>
        <v>4200</v>
      </c>
      <c r="AI259" s="113"/>
      <c r="AJ259" s="113">
        <v>4200</v>
      </c>
      <c r="AK259" s="113"/>
      <c r="AL259" s="113">
        <f t="shared" si="137"/>
        <v>4200</v>
      </c>
      <c r="AM259" s="113"/>
      <c r="AN259" s="113">
        <v>4200</v>
      </c>
      <c r="AO259" s="113"/>
      <c r="AP259" s="113">
        <f t="shared" si="138"/>
        <v>4200</v>
      </c>
      <c r="AQ259" s="113"/>
      <c r="AR259" s="113">
        <v>4200</v>
      </c>
      <c r="AS259" s="113"/>
      <c r="AT259" s="141">
        <f t="shared" si="120"/>
        <v>0</v>
      </c>
      <c r="AU259" s="139" t="s">
        <v>3608</v>
      </c>
      <c r="AV259" s="193"/>
      <c r="AW259">
        <v>1</v>
      </c>
      <c r="AX259">
        <f t="shared" si="123"/>
        <v>1</v>
      </c>
      <c r="AZ259" s="100">
        <f t="shared" si="129"/>
        <v>4200</v>
      </c>
      <c r="BA259" s="145">
        <f t="shared" si="121"/>
        <v>0</v>
      </c>
      <c r="BB259" s="145">
        <f t="shared" si="122"/>
        <v>4200</v>
      </c>
    </row>
    <row r="260" spans="1:54" ht="79.5" customHeight="1">
      <c r="A260" s="155">
        <v>189</v>
      </c>
      <c r="B260" s="169" t="s">
        <v>4370</v>
      </c>
      <c r="C260" s="162" t="s">
        <v>99</v>
      </c>
      <c r="D260" s="175" t="s">
        <v>4371</v>
      </c>
      <c r="E260" s="162">
        <v>2018</v>
      </c>
      <c r="F260" s="105" t="s">
        <v>4372</v>
      </c>
      <c r="G260" s="100">
        <f t="shared" si="127"/>
        <v>11980</v>
      </c>
      <c r="H260" s="173">
        <v>9900</v>
      </c>
      <c r="I260" s="173">
        <v>2080</v>
      </c>
      <c r="J260" s="35" t="s">
        <v>4373</v>
      </c>
      <c r="K260" s="111">
        <f t="shared" si="139"/>
        <v>10973</v>
      </c>
      <c r="L260" s="111">
        <v>8714</v>
      </c>
      <c r="M260" s="113">
        <v>2259</v>
      </c>
      <c r="N260" s="111">
        <f t="shared" si="130"/>
        <v>0</v>
      </c>
      <c r="O260" s="113"/>
      <c r="P260" s="113"/>
      <c r="Q260" s="125">
        <f t="shared" si="131"/>
        <v>8714</v>
      </c>
      <c r="R260" s="125"/>
      <c r="S260" s="113">
        <v>8714</v>
      </c>
      <c r="T260" s="125"/>
      <c r="U260" s="111">
        <f t="shared" si="132"/>
        <v>5714</v>
      </c>
      <c r="V260" s="113"/>
      <c r="W260" s="113">
        <f>5478+236</f>
        <v>5714</v>
      </c>
      <c r="X260" s="111">
        <f t="shared" si="133"/>
        <v>5714</v>
      </c>
      <c r="Y260" s="113"/>
      <c r="Z260" s="113">
        <f>5478+236</f>
        <v>5714</v>
      </c>
      <c r="AA260" s="125">
        <f t="shared" si="134"/>
        <v>3000</v>
      </c>
      <c r="AB260" s="113"/>
      <c r="AC260" s="113">
        <v>3000</v>
      </c>
      <c r="AD260" s="113"/>
      <c r="AE260" s="111">
        <f t="shared" si="135"/>
        <v>1951</v>
      </c>
      <c r="AF260" s="113"/>
      <c r="AG260" s="113">
        <v>1951</v>
      </c>
      <c r="AH260" s="113">
        <f t="shared" si="136"/>
        <v>8714</v>
      </c>
      <c r="AI260" s="113"/>
      <c r="AJ260" s="113">
        <v>8714</v>
      </c>
      <c r="AK260" s="113"/>
      <c r="AL260" s="113">
        <f t="shared" si="137"/>
        <v>8714</v>
      </c>
      <c r="AM260" s="113"/>
      <c r="AN260" s="113">
        <v>8714</v>
      </c>
      <c r="AO260" s="113"/>
      <c r="AP260" s="113">
        <f t="shared" si="138"/>
        <v>8714</v>
      </c>
      <c r="AQ260" s="113"/>
      <c r="AR260" s="113">
        <v>8714</v>
      </c>
      <c r="AS260" s="113"/>
      <c r="AT260" s="141">
        <f t="shared" si="120"/>
        <v>0</v>
      </c>
      <c r="AU260" s="139" t="s">
        <v>3608</v>
      </c>
      <c r="AV260" s="193"/>
      <c r="AW260">
        <v>1</v>
      </c>
      <c r="AX260">
        <f t="shared" si="123"/>
        <v>1</v>
      </c>
      <c r="AZ260" s="100">
        <f t="shared" si="129"/>
        <v>8714</v>
      </c>
      <c r="BA260" s="145">
        <f t="shared" si="121"/>
        <v>0</v>
      </c>
      <c r="BB260" s="145">
        <f t="shared" si="122"/>
        <v>8714</v>
      </c>
    </row>
    <row r="261" spans="1:54" ht="79.5" customHeight="1">
      <c r="A261" s="155">
        <v>190</v>
      </c>
      <c r="B261" s="169" t="s">
        <v>4374</v>
      </c>
      <c r="C261" s="162" t="s">
        <v>99</v>
      </c>
      <c r="D261" s="175" t="s">
        <v>4375</v>
      </c>
      <c r="E261" s="162">
        <v>2018</v>
      </c>
      <c r="F261" s="105" t="s">
        <v>4376</v>
      </c>
      <c r="G261" s="100">
        <f t="shared" si="127"/>
        <v>2793</v>
      </c>
      <c r="H261" s="65">
        <v>2388</v>
      </c>
      <c r="I261" s="173">
        <v>405</v>
      </c>
      <c r="J261" s="1866" t="s">
        <v>4377</v>
      </c>
      <c r="K261" s="111">
        <f t="shared" si="139"/>
        <v>2689</v>
      </c>
      <c r="L261" s="111">
        <v>2138</v>
      </c>
      <c r="M261" s="113">
        <v>551</v>
      </c>
      <c r="N261" s="111">
        <f t="shared" si="130"/>
        <v>0</v>
      </c>
      <c r="O261" s="113"/>
      <c r="P261" s="113"/>
      <c r="Q261" s="125">
        <f t="shared" si="131"/>
        <v>2138</v>
      </c>
      <c r="R261" s="125"/>
      <c r="S261" s="113">
        <v>2138</v>
      </c>
      <c r="T261" s="125"/>
      <c r="U261" s="111">
        <f t="shared" si="132"/>
        <v>2116</v>
      </c>
      <c r="V261" s="113"/>
      <c r="W261" s="113">
        <f>1966+150</f>
        <v>2116</v>
      </c>
      <c r="X261" s="111">
        <f t="shared" si="133"/>
        <v>2116</v>
      </c>
      <c r="Y261" s="113"/>
      <c r="Z261" s="113">
        <f>1966+150</f>
        <v>2116</v>
      </c>
      <c r="AA261" s="125">
        <f t="shared" si="134"/>
        <v>0</v>
      </c>
      <c r="AB261" s="113"/>
      <c r="AC261" s="113"/>
      <c r="AD261" s="113"/>
      <c r="AE261" s="111">
        <f t="shared" si="135"/>
        <v>0</v>
      </c>
      <c r="AF261" s="113"/>
      <c r="AG261" s="113"/>
      <c r="AH261" s="113">
        <f t="shared" si="136"/>
        <v>2116</v>
      </c>
      <c r="AI261" s="113"/>
      <c r="AJ261" s="113">
        <v>2116</v>
      </c>
      <c r="AK261" s="113"/>
      <c r="AL261" s="113">
        <f t="shared" si="137"/>
        <v>2116</v>
      </c>
      <c r="AM261" s="113"/>
      <c r="AN261" s="113">
        <v>2116</v>
      </c>
      <c r="AO261" s="113"/>
      <c r="AP261" s="113">
        <f t="shared" si="138"/>
        <v>2116</v>
      </c>
      <c r="AQ261" s="113"/>
      <c r="AR261" s="113">
        <v>2116</v>
      </c>
      <c r="AS261" s="113"/>
      <c r="AT261" s="141">
        <f t="shared" si="120"/>
        <v>-22</v>
      </c>
      <c r="AU261" s="139" t="s">
        <v>3608</v>
      </c>
      <c r="AV261" s="193"/>
      <c r="AW261">
        <v>1</v>
      </c>
      <c r="AX261">
        <f t="shared" si="123"/>
        <v>1</v>
      </c>
      <c r="AZ261" s="100">
        <f t="shared" si="129"/>
        <v>2116</v>
      </c>
      <c r="BA261" s="145">
        <f t="shared" si="121"/>
        <v>0</v>
      </c>
      <c r="BB261" s="145">
        <f t="shared" si="122"/>
        <v>2116</v>
      </c>
    </row>
    <row r="262" spans="1:54" ht="79.5" customHeight="1">
      <c r="A262" s="155">
        <v>191</v>
      </c>
      <c r="B262" s="169" t="s">
        <v>4378</v>
      </c>
      <c r="C262" s="162" t="s">
        <v>99</v>
      </c>
      <c r="D262" s="175" t="s">
        <v>4379</v>
      </c>
      <c r="E262" s="162" t="s">
        <v>702</v>
      </c>
      <c r="F262" s="105" t="s">
        <v>4380</v>
      </c>
      <c r="G262" s="100">
        <f t="shared" si="127"/>
        <v>26684</v>
      </c>
      <c r="H262" s="173">
        <v>22053</v>
      </c>
      <c r="I262" s="173">
        <v>4631</v>
      </c>
      <c r="J262" s="1866" t="s">
        <v>4381</v>
      </c>
      <c r="K262" s="111">
        <f t="shared" si="139"/>
        <v>26659</v>
      </c>
      <c r="L262" s="111">
        <v>19992</v>
      </c>
      <c r="M262" s="113">
        <v>6667</v>
      </c>
      <c r="N262" s="111">
        <f t="shared" si="130"/>
        <v>0</v>
      </c>
      <c r="O262" s="113"/>
      <c r="P262" s="113"/>
      <c r="Q262" s="125">
        <f t="shared" si="131"/>
        <v>15993</v>
      </c>
      <c r="R262" s="125">
        <v>3000</v>
      </c>
      <c r="S262" s="113">
        <v>12993</v>
      </c>
      <c r="T262" s="125"/>
      <c r="U262" s="111">
        <f t="shared" si="132"/>
        <v>12689</v>
      </c>
      <c r="V262" s="113"/>
      <c r="W262" s="113">
        <f>10102+2587</f>
        <v>12689</v>
      </c>
      <c r="X262" s="111">
        <f t="shared" si="133"/>
        <v>12689</v>
      </c>
      <c r="Y262" s="113"/>
      <c r="Z262" s="113">
        <f>10102+2587</f>
        <v>12689</v>
      </c>
      <c r="AA262" s="125">
        <f t="shared" si="134"/>
        <v>1876</v>
      </c>
      <c r="AB262" s="113">
        <v>1876</v>
      </c>
      <c r="AC262" s="113"/>
      <c r="AD262" s="113"/>
      <c r="AE262" s="111">
        <f t="shared" si="135"/>
        <v>535</v>
      </c>
      <c r="AF262" s="113">
        <v>535</v>
      </c>
      <c r="AG262" s="113"/>
      <c r="AH262" s="113">
        <f t="shared" si="136"/>
        <v>15634</v>
      </c>
      <c r="AI262" s="113">
        <v>2945</v>
      </c>
      <c r="AJ262" s="113">
        <v>12689</v>
      </c>
      <c r="AK262" s="113"/>
      <c r="AL262" s="113">
        <f t="shared" si="137"/>
        <v>15634</v>
      </c>
      <c r="AM262" s="113">
        <v>2945</v>
      </c>
      <c r="AN262" s="113">
        <v>12689</v>
      </c>
      <c r="AO262" s="113"/>
      <c r="AP262" s="113">
        <f t="shared" si="138"/>
        <v>15634</v>
      </c>
      <c r="AQ262" s="113">
        <v>1876</v>
      </c>
      <c r="AR262" s="113">
        <f>15634-AQ262</f>
        <v>13758</v>
      </c>
      <c r="AS262" s="113"/>
      <c r="AT262" s="141">
        <f t="shared" si="120"/>
        <v>-359</v>
      </c>
      <c r="AU262" s="139" t="s">
        <v>3608</v>
      </c>
      <c r="AV262" s="193"/>
      <c r="AW262">
        <v>1</v>
      </c>
      <c r="AX262">
        <f t="shared" si="123"/>
        <v>1</v>
      </c>
      <c r="AZ262" s="100">
        <f t="shared" si="129"/>
        <v>14565</v>
      </c>
      <c r="BA262" s="145">
        <f t="shared" si="121"/>
        <v>1876</v>
      </c>
      <c r="BB262" s="145">
        <f t="shared" si="122"/>
        <v>12689</v>
      </c>
    </row>
    <row r="263" spans="1:54" ht="79.5" customHeight="1">
      <c r="A263" s="155">
        <v>192</v>
      </c>
      <c r="B263" s="169" t="s">
        <v>4382</v>
      </c>
      <c r="C263" s="162" t="s">
        <v>99</v>
      </c>
      <c r="D263" s="175" t="s">
        <v>4383</v>
      </c>
      <c r="E263" s="162" t="s">
        <v>702</v>
      </c>
      <c r="F263" s="171" t="s">
        <v>4384</v>
      </c>
      <c r="G263" s="100">
        <f t="shared" ref="G263:G307" si="140">SUM(H263:I263)</f>
        <v>14491</v>
      </c>
      <c r="H263" s="173">
        <v>11648</v>
      </c>
      <c r="I263" s="173">
        <v>2843</v>
      </c>
      <c r="J263" s="103" t="s">
        <v>4385</v>
      </c>
      <c r="K263" s="111">
        <f t="shared" si="139"/>
        <v>14352</v>
      </c>
      <c r="L263" s="113">
        <v>11647</v>
      </c>
      <c r="M263" s="113">
        <v>2705</v>
      </c>
      <c r="N263" s="111">
        <f t="shared" si="130"/>
        <v>0</v>
      </c>
      <c r="O263" s="113"/>
      <c r="P263" s="113"/>
      <c r="Q263" s="125">
        <f t="shared" si="131"/>
        <v>10932</v>
      </c>
      <c r="R263" s="125"/>
      <c r="S263" s="113">
        <v>10932</v>
      </c>
      <c r="T263" s="125"/>
      <c r="U263" s="111">
        <f t="shared" si="132"/>
        <v>7932</v>
      </c>
      <c r="V263" s="113"/>
      <c r="W263" s="113">
        <v>7932</v>
      </c>
      <c r="X263" s="111">
        <f t="shared" si="133"/>
        <v>7932</v>
      </c>
      <c r="Y263" s="113"/>
      <c r="Z263" s="113">
        <v>7932</v>
      </c>
      <c r="AA263" s="125">
        <f t="shared" si="134"/>
        <v>3000</v>
      </c>
      <c r="AB263" s="113"/>
      <c r="AC263" s="113">
        <v>3000</v>
      </c>
      <c r="AD263" s="113"/>
      <c r="AE263" s="111">
        <f t="shared" si="135"/>
        <v>3000</v>
      </c>
      <c r="AF263" s="113"/>
      <c r="AG263" s="113">
        <v>3000</v>
      </c>
      <c r="AH263" s="113">
        <f t="shared" si="136"/>
        <v>11612</v>
      </c>
      <c r="AI263" s="113"/>
      <c r="AJ263" s="113">
        <v>11612</v>
      </c>
      <c r="AK263" s="113"/>
      <c r="AL263" s="113">
        <f t="shared" si="137"/>
        <v>11612</v>
      </c>
      <c r="AM263" s="113"/>
      <c r="AN263" s="113">
        <v>11612</v>
      </c>
      <c r="AO263" s="113"/>
      <c r="AP263" s="113">
        <f t="shared" si="138"/>
        <v>11612</v>
      </c>
      <c r="AQ263" s="113"/>
      <c r="AR263" s="113">
        <v>11612</v>
      </c>
      <c r="AS263" s="113"/>
      <c r="AT263" s="141">
        <f t="shared" ref="AT263:AT326" si="141">AP263-Q263</f>
        <v>680</v>
      </c>
      <c r="AU263" s="139" t="s">
        <v>3608</v>
      </c>
      <c r="AV263" s="193"/>
      <c r="AW263">
        <v>1</v>
      </c>
      <c r="AX263">
        <f t="shared" si="123"/>
        <v>1</v>
      </c>
      <c r="AZ263" s="100">
        <f t="shared" ref="AZ263:AZ307" si="142">SUM(BA263:BB263)</f>
        <v>10932</v>
      </c>
      <c r="BA263" s="145">
        <f t="shared" ref="BA263:BA326" si="143">V263+AB263</f>
        <v>0</v>
      </c>
      <c r="BB263" s="145">
        <f t="shared" ref="BB263:BB326" si="144">SUM(W263,AC263,AD263)</f>
        <v>10932</v>
      </c>
    </row>
    <row r="264" spans="1:54" ht="120" customHeight="1">
      <c r="A264" s="155">
        <v>193</v>
      </c>
      <c r="B264" s="169" t="s">
        <v>4386</v>
      </c>
      <c r="C264" s="162" t="s">
        <v>99</v>
      </c>
      <c r="D264" s="175" t="s">
        <v>4387</v>
      </c>
      <c r="E264" s="162">
        <v>2018</v>
      </c>
      <c r="F264" s="105" t="s">
        <v>4388</v>
      </c>
      <c r="G264" s="100">
        <f t="shared" si="140"/>
        <v>5647</v>
      </c>
      <c r="H264" s="65">
        <v>4455</v>
      </c>
      <c r="I264" s="173">
        <v>1192</v>
      </c>
      <c r="J264" s="103" t="s">
        <v>4389</v>
      </c>
      <c r="K264" s="111">
        <f t="shared" si="139"/>
        <v>4381</v>
      </c>
      <c r="L264" s="111">
        <v>3473</v>
      </c>
      <c r="M264" s="113">
        <v>908</v>
      </c>
      <c r="N264" s="111">
        <f t="shared" si="130"/>
        <v>0</v>
      </c>
      <c r="O264" s="113"/>
      <c r="P264" s="113"/>
      <c r="Q264" s="125">
        <f t="shared" si="131"/>
        <v>3174</v>
      </c>
      <c r="R264" s="125">
        <v>2991</v>
      </c>
      <c r="S264" s="113">
        <v>183</v>
      </c>
      <c r="T264" s="125"/>
      <c r="U264" s="111">
        <f t="shared" si="132"/>
        <v>3167</v>
      </c>
      <c r="V264" s="113">
        <f>2830+154</f>
        <v>2984</v>
      </c>
      <c r="W264" s="113">
        <v>183</v>
      </c>
      <c r="X264" s="111">
        <f t="shared" si="133"/>
        <v>3167</v>
      </c>
      <c r="Y264" s="113">
        <f>2830+154</f>
        <v>2984</v>
      </c>
      <c r="Z264" s="113">
        <v>183</v>
      </c>
      <c r="AA264" s="125">
        <f t="shared" si="134"/>
        <v>0</v>
      </c>
      <c r="AB264" s="113"/>
      <c r="AC264" s="113"/>
      <c r="AD264" s="113"/>
      <c r="AE264" s="111">
        <f t="shared" si="135"/>
        <v>0</v>
      </c>
      <c r="AF264" s="113"/>
      <c r="AG264" s="113"/>
      <c r="AH264" s="113">
        <f t="shared" si="136"/>
        <v>3466</v>
      </c>
      <c r="AI264" s="113">
        <v>3283</v>
      </c>
      <c r="AJ264" s="113">
        <v>183</v>
      </c>
      <c r="AK264" s="113"/>
      <c r="AL264" s="113">
        <f t="shared" si="137"/>
        <v>3466</v>
      </c>
      <c r="AM264" s="113">
        <v>3283</v>
      </c>
      <c r="AN264" s="113">
        <v>183</v>
      </c>
      <c r="AO264" s="113"/>
      <c r="AP264" s="113">
        <f t="shared" si="138"/>
        <v>3466</v>
      </c>
      <c r="AQ264" s="113">
        <v>2984</v>
      </c>
      <c r="AR264" s="113">
        <f>3466-AQ264</f>
        <v>482</v>
      </c>
      <c r="AS264" s="113"/>
      <c r="AT264" s="141">
        <f t="shared" si="141"/>
        <v>292</v>
      </c>
      <c r="AU264" s="139" t="s">
        <v>3608</v>
      </c>
      <c r="AV264" s="193"/>
      <c r="AW264">
        <v>1</v>
      </c>
      <c r="AX264">
        <f t="shared" ref="AX264:AX327" si="145">AW264</f>
        <v>1</v>
      </c>
      <c r="AZ264" s="100">
        <f t="shared" si="142"/>
        <v>3167</v>
      </c>
      <c r="BA264" s="145">
        <f t="shared" si="143"/>
        <v>2984</v>
      </c>
      <c r="BB264" s="145">
        <f t="shared" si="144"/>
        <v>183</v>
      </c>
    </row>
    <row r="265" spans="1:54" ht="120" customHeight="1">
      <c r="A265" s="155">
        <v>194</v>
      </c>
      <c r="B265" s="169" t="s">
        <v>4390</v>
      </c>
      <c r="C265" s="162" t="s">
        <v>99</v>
      </c>
      <c r="D265" s="175" t="s">
        <v>4391</v>
      </c>
      <c r="E265" s="162" t="s">
        <v>702</v>
      </c>
      <c r="F265" s="168" t="s">
        <v>4392</v>
      </c>
      <c r="G265" s="100">
        <f t="shared" si="140"/>
        <v>18339</v>
      </c>
      <c r="H265" s="173">
        <v>13693</v>
      </c>
      <c r="I265" s="173">
        <v>4646</v>
      </c>
      <c r="J265" s="103" t="s">
        <v>4393</v>
      </c>
      <c r="K265" s="111">
        <f t="shared" si="139"/>
        <v>18325</v>
      </c>
      <c r="L265" s="111">
        <v>13605</v>
      </c>
      <c r="M265" s="113">
        <v>4720</v>
      </c>
      <c r="N265" s="111">
        <f t="shared" si="130"/>
        <v>0</v>
      </c>
      <c r="O265" s="113"/>
      <c r="P265" s="113"/>
      <c r="Q265" s="125">
        <f t="shared" si="131"/>
        <v>12244</v>
      </c>
      <c r="R265" s="125"/>
      <c r="S265" s="113">
        <v>12244</v>
      </c>
      <c r="T265" s="125"/>
      <c r="U265" s="111">
        <f t="shared" si="132"/>
        <v>10244</v>
      </c>
      <c r="V265" s="113"/>
      <c r="W265" s="113">
        <f>7811+2433</f>
        <v>10244</v>
      </c>
      <c r="X265" s="111">
        <f t="shared" si="133"/>
        <v>10244</v>
      </c>
      <c r="Y265" s="113"/>
      <c r="Z265" s="113">
        <f>7811+2433</f>
        <v>10244</v>
      </c>
      <c r="AA265" s="125">
        <f t="shared" si="134"/>
        <v>0</v>
      </c>
      <c r="AB265" s="113"/>
      <c r="AC265" s="113"/>
      <c r="AD265" s="113"/>
      <c r="AE265" s="111">
        <f t="shared" si="135"/>
        <v>0</v>
      </c>
      <c r="AF265" s="113"/>
      <c r="AG265" s="113"/>
      <c r="AH265" s="113">
        <f t="shared" si="136"/>
        <v>13206</v>
      </c>
      <c r="AI265" s="113"/>
      <c r="AJ265" s="113">
        <v>13206</v>
      </c>
      <c r="AK265" s="113"/>
      <c r="AL265" s="113">
        <f t="shared" si="137"/>
        <v>13206</v>
      </c>
      <c r="AM265" s="113"/>
      <c r="AN265" s="113">
        <v>13206</v>
      </c>
      <c r="AO265" s="113"/>
      <c r="AP265" s="113">
        <f t="shared" si="138"/>
        <v>13206</v>
      </c>
      <c r="AQ265" s="113"/>
      <c r="AR265" s="113">
        <v>13206</v>
      </c>
      <c r="AS265" s="113"/>
      <c r="AT265" s="141">
        <f t="shared" si="141"/>
        <v>962</v>
      </c>
      <c r="AU265" s="139" t="s">
        <v>3608</v>
      </c>
      <c r="AV265" s="193"/>
      <c r="AW265">
        <v>1</v>
      </c>
      <c r="AX265">
        <f t="shared" si="145"/>
        <v>1</v>
      </c>
      <c r="AZ265" s="100">
        <f t="shared" si="142"/>
        <v>10244</v>
      </c>
      <c r="BA265" s="145">
        <f t="shared" si="143"/>
        <v>0</v>
      </c>
      <c r="BB265" s="145">
        <f t="shared" si="144"/>
        <v>10244</v>
      </c>
    </row>
    <row r="266" spans="1:54" ht="120" customHeight="1">
      <c r="A266" s="155">
        <v>195</v>
      </c>
      <c r="B266" s="169" t="s">
        <v>4394</v>
      </c>
      <c r="C266" s="162" t="s">
        <v>99</v>
      </c>
      <c r="D266" s="175" t="s">
        <v>4395</v>
      </c>
      <c r="E266" s="162" t="s">
        <v>702</v>
      </c>
      <c r="F266" s="168" t="s">
        <v>4396</v>
      </c>
      <c r="G266" s="100">
        <f t="shared" si="140"/>
        <v>14553</v>
      </c>
      <c r="H266" s="173">
        <v>12027</v>
      </c>
      <c r="I266" s="173">
        <v>2526</v>
      </c>
      <c r="J266" s="103" t="s">
        <v>4397</v>
      </c>
      <c r="K266" s="111">
        <f t="shared" si="139"/>
        <v>14507</v>
      </c>
      <c r="L266" s="113">
        <v>12245</v>
      </c>
      <c r="M266" s="113">
        <v>2262</v>
      </c>
      <c r="N266" s="111">
        <f t="shared" si="130"/>
        <v>0</v>
      </c>
      <c r="O266" s="113"/>
      <c r="P266" s="113"/>
      <c r="Q266" s="125">
        <f t="shared" si="131"/>
        <v>12240</v>
      </c>
      <c r="R266" s="125">
        <v>6000</v>
      </c>
      <c r="S266" s="113">
        <v>6240</v>
      </c>
      <c r="T266" s="125"/>
      <c r="U266" s="111">
        <f t="shared" si="132"/>
        <v>6240</v>
      </c>
      <c r="V266" s="113"/>
      <c r="W266" s="113">
        <f>5364+876</f>
        <v>6240</v>
      </c>
      <c r="X266" s="111">
        <f t="shared" si="133"/>
        <v>6240</v>
      </c>
      <c r="Y266" s="113"/>
      <c r="Z266" s="113">
        <f>5364+876</f>
        <v>6240</v>
      </c>
      <c r="AA266" s="125">
        <f t="shared" si="134"/>
        <v>4000</v>
      </c>
      <c r="AB266" s="113">
        <v>4000</v>
      </c>
      <c r="AC266" s="113"/>
      <c r="AD266" s="113"/>
      <c r="AE266" s="111">
        <f t="shared" si="135"/>
        <v>745</v>
      </c>
      <c r="AF266" s="113">
        <v>745</v>
      </c>
      <c r="AG266" s="113"/>
      <c r="AH266" s="113">
        <f t="shared" si="136"/>
        <v>12240</v>
      </c>
      <c r="AI266" s="113">
        <v>4000</v>
      </c>
      <c r="AJ266" s="113">
        <f>7288+952</f>
        <v>8240</v>
      </c>
      <c r="AK266" s="113"/>
      <c r="AL266" s="113">
        <f t="shared" si="137"/>
        <v>12240</v>
      </c>
      <c r="AM266" s="113">
        <v>4000</v>
      </c>
      <c r="AN266" s="113">
        <f>7288+952</f>
        <v>8240</v>
      </c>
      <c r="AO266" s="113"/>
      <c r="AP266" s="113">
        <f t="shared" si="138"/>
        <v>12240</v>
      </c>
      <c r="AQ266" s="113">
        <v>4000</v>
      </c>
      <c r="AR266" s="113">
        <f>7288+952</f>
        <v>8240</v>
      </c>
      <c r="AS266" s="113"/>
      <c r="AT266" s="141">
        <f t="shared" si="141"/>
        <v>0</v>
      </c>
      <c r="AU266" s="139" t="s">
        <v>3608</v>
      </c>
      <c r="AV266" s="193"/>
      <c r="AW266">
        <v>1</v>
      </c>
      <c r="AX266">
        <f t="shared" si="145"/>
        <v>1</v>
      </c>
      <c r="AZ266" s="100">
        <f t="shared" si="142"/>
        <v>10240</v>
      </c>
      <c r="BA266" s="145">
        <f t="shared" si="143"/>
        <v>4000</v>
      </c>
      <c r="BB266" s="145">
        <f t="shared" si="144"/>
        <v>6240</v>
      </c>
    </row>
    <row r="267" spans="1:54" ht="120" customHeight="1">
      <c r="A267" s="155">
        <v>196</v>
      </c>
      <c r="B267" s="169" t="s">
        <v>4398</v>
      </c>
      <c r="C267" s="162" t="s">
        <v>99</v>
      </c>
      <c r="D267" s="175" t="s">
        <v>4399</v>
      </c>
      <c r="E267" s="162" t="s">
        <v>702</v>
      </c>
      <c r="F267" s="168" t="s">
        <v>4400</v>
      </c>
      <c r="G267" s="100">
        <f t="shared" si="140"/>
        <v>12253</v>
      </c>
      <c r="H267" s="173">
        <v>10127</v>
      </c>
      <c r="I267" s="173">
        <v>2126</v>
      </c>
      <c r="J267" s="103" t="s">
        <v>4401</v>
      </c>
      <c r="K267" s="111">
        <f t="shared" si="139"/>
        <v>8604</v>
      </c>
      <c r="L267" s="113">
        <v>6976</v>
      </c>
      <c r="M267" s="113">
        <v>1628</v>
      </c>
      <c r="N267" s="111">
        <f t="shared" si="130"/>
        <v>0</v>
      </c>
      <c r="O267" s="113"/>
      <c r="P267" s="113"/>
      <c r="Q267" s="125">
        <f t="shared" si="131"/>
        <v>6976</v>
      </c>
      <c r="R267" s="125">
        <v>5000</v>
      </c>
      <c r="S267" s="113">
        <v>1976</v>
      </c>
      <c r="T267" s="125"/>
      <c r="U267" s="111">
        <f t="shared" si="132"/>
        <v>5976</v>
      </c>
      <c r="V267" s="113">
        <v>4000</v>
      </c>
      <c r="W267" s="113">
        <v>1976</v>
      </c>
      <c r="X267" s="111">
        <f t="shared" si="133"/>
        <v>5976</v>
      </c>
      <c r="Y267" s="113">
        <v>4000</v>
      </c>
      <c r="Z267" s="113">
        <v>1976</v>
      </c>
      <c r="AA267" s="125">
        <f t="shared" si="134"/>
        <v>1000</v>
      </c>
      <c r="AB267" s="113">
        <v>1000</v>
      </c>
      <c r="AC267" s="113"/>
      <c r="AD267" s="113"/>
      <c r="AE267" s="111">
        <f t="shared" si="135"/>
        <v>101</v>
      </c>
      <c r="AF267" s="113">
        <v>101</v>
      </c>
      <c r="AG267" s="113"/>
      <c r="AH267" s="113">
        <f t="shared" si="136"/>
        <v>6976</v>
      </c>
      <c r="AI267" s="113">
        <v>5000</v>
      </c>
      <c r="AJ267" s="113">
        <v>1976</v>
      </c>
      <c r="AK267" s="113"/>
      <c r="AL267" s="113">
        <f t="shared" si="137"/>
        <v>6976</v>
      </c>
      <c r="AM267" s="113">
        <v>5000</v>
      </c>
      <c r="AN267" s="113">
        <v>1976</v>
      </c>
      <c r="AO267" s="113"/>
      <c r="AP267" s="113">
        <f t="shared" si="138"/>
        <v>6976</v>
      </c>
      <c r="AQ267" s="113">
        <v>5000</v>
      </c>
      <c r="AR267" s="113">
        <v>1976</v>
      </c>
      <c r="AS267" s="113"/>
      <c r="AT267" s="141">
        <f t="shared" si="141"/>
        <v>0</v>
      </c>
      <c r="AU267" s="139" t="s">
        <v>3608</v>
      </c>
      <c r="AV267" s="193"/>
      <c r="AW267">
        <v>1</v>
      </c>
      <c r="AX267">
        <f t="shared" si="145"/>
        <v>1</v>
      </c>
      <c r="AZ267" s="100">
        <f t="shared" si="142"/>
        <v>6976</v>
      </c>
      <c r="BA267" s="145">
        <f t="shared" si="143"/>
        <v>5000</v>
      </c>
      <c r="BB267" s="145">
        <f t="shared" si="144"/>
        <v>1976</v>
      </c>
    </row>
    <row r="268" spans="1:54" ht="120" customHeight="1">
      <c r="A268" s="155">
        <v>197</v>
      </c>
      <c r="B268" s="156" t="s">
        <v>4402</v>
      </c>
      <c r="C268" s="162" t="s">
        <v>99</v>
      </c>
      <c r="D268" s="161" t="s">
        <v>4403</v>
      </c>
      <c r="E268" s="162" t="s">
        <v>179</v>
      </c>
      <c r="F268" s="112" t="s">
        <v>4404</v>
      </c>
      <c r="G268" s="100">
        <f t="shared" si="140"/>
        <v>1925</v>
      </c>
      <c r="H268" s="51">
        <v>1825</v>
      </c>
      <c r="I268" s="51">
        <v>100</v>
      </c>
      <c r="J268" s="112" t="s">
        <v>4405</v>
      </c>
      <c r="K268" s="111">
        <f t="shared" si="139"/>
        <v>1925</v>
      </c>
      <c r="L268" s="111">
        <v>1825</v>
      </c>
      <c r="M268" s="111">
        <v>100</v>
      </c>
      <c r="N268" s="111">
        <f t="shared" si="130"/>
        <v>49</v>
      </c>
      <c r="O268" s="111">
        <v>49</v>
      </c>
      <c r="P268" s="113"/>
      <c r="Q268" s="125">
        <f t="shared" si="131"/>
        <v>1600</v>
      </c>
      <c r="R268" s="125"/>
      <c r="S268" s="113">
        <v>1600</v>
      </c>
      <c r="T268" s="125"/>
      <c r="U268" s="111">
        <f t="shared" si="132"/>
        <v>1600</v>
      </c>
      <c r="V268" s="113"/>
      <c r="W268" s="113">
        <v>1600</v>
      </c>
      <c r="X268" s="111">
        <f t="shared" si="133"/>
        <v>1600</v>
      </c>
      <c r="Y268" s="113"/>
      <c r="Z268" s="113">
        <v>1600</v>
      </c>
      <c r="AA268" s="125">
        <f t="shared" si="134"/>
        <v>0</v>
      </c>
      <c r="AB268" s="113"/>
      <c r="AC268" s="113"/>
      <c r="AD268" s="113"/>
      <c r="AE268" s="111">
        <f t="shared" si="135"/>
        <v>0</v>
      </c>
      <c r="AF268" s="113"/>
      <c r="AG268" s="113"/>
      <c r="AH268" s="113">
        <f t="shared" si="136"/>
        <v>1600</v>
      </c>
      <c r="AI268" s="113"/>
      <c r="AJ268" s="113">
        <v>1600</v>
      </c>
      <c r="AK268" s="113"/>
      <c r="AL268" s="113">
        <f t="shared" si="137"/>
        <v>1600</v>
      </c>
      <c r="AM268" s="113"/>
      <c r="AN268" s="113">
        <v>1600</v>
      </c>
      <c r="AO268" s="113"/>
      <c r="AP268" s="113">
        <f t="shared" si="138"/>
        <v>1600</v>
      </c>
      <c r="AQ268" s="113"/>
      <c r="AR268" s="113">
        <v>1600</v>
      </c>
      <c r="AS268" s="113"/>
      <c r="AT268" s="141">
        <f t="shared" si="141"/>
        <v>0</v>
      </c>
      <c r="AU268" s="139" t="s">
        <v>3608</v>
      </c>
      <c r="AV268" s="193"/>
      <c r="AW268">
        <v>1</v>
      </c>
      <c r="AX268">
        <f t="shared" si="145"/>
        <v>1</v>
      </c>
      <c r="AZ268" s="100">
        <f t="shared" si="142"/>
        <v>1600</v>
      </c>
      <c r="BA268" s="145">
        <f t="shared" si="143"/>
        <v>0</v>
      </c>
      <c r="BB268" s="145">
        <f t="shared" si="144"/>
        <v>1600</v>
      </c>
    </row>
    <row r="269" spans="1:54" ht="120" customHeight="1">
      <c r="A269" s="155">
        <v>198</v>
      </c>
      <c r="B269" s="156" t="s">
        <v>4406</v>
      </c>
      <c r="C269" s="162" t="s">
        <v>99</v>
      </c>
      <c r="D269" s="161" t="s">
        <v>4407</v>
      </c>
      <c r="E269" s="163">
        <v>2016</v>
      </c>
      <c r="F269" s="112" t="s">
        <v>4408</v>
      </c>
      <c r="G269" s="100">
        <f t="shared" si="140"/>
        <v>11118</v>
      </c>
      <c r="H269" s="51">
        <v>9020</v>
      </c>
      <c r="I269" s="51">
        <v>2098</v>
      </c>
      <c r="J269" s="112" t="s">
        <v>4409</v>
      </c>
      <c r="K269" s="111">
        <f t="shared" si="139"/>
        <v>11118</v>
      </c>
      <c r="L269" s="111">
        <v>9020</v>
      </c>
      <c r="M269" s="111">
        <v>2098</v>
      </c>
      <c r="N269" s="111">
        <f t="shared" si="130"/>
        <v>99</v>
      </c>
      <c r="O269" s="111">
        <v>99</v>
      </c>
      <c r="P269" s="113"/>
      <c r="Q269" s="125">
        <f t="shared" si="131"/>
        <v>8550</v>
      </c>
      <c r="R269" s="125"/>
      <c r="S269" s="113">
        <v>8550</v>
      </c>
      <c r="T269" s="125"/>
      <c r="U269" s="111">
        <f t="shared" si="132"/>
        <v>8550</v>
      </c>
      <c r="V269" s="113"/>
      <c r="W269" s="113">
        <v>8550</v>
      </c>
      <c r="X269" s="111">
        <f t="shared" si="133"/>
        <v>8550</v>
      </c>
      <c r="Y269" s="113"/>
      <c r="Z269" s="113">
        <v>8550</v>
      </c>
      <c r="AA269" s="125">
        <f t="shared" si="134"/>
        <v>0</v>
      </c>
      <c r="AB269" s="113"/>
      <c r="AC269" s="113"/>
      <c r="AD269" s="113"/>
      <c r="AE269" s="111">
        <f t="shared" si="135"/>
        <v>0</v>
      </c>
      <c r="AF269" s="113"/>
      <c r="AG269" s="113"/>
      <c r="AH269" s="113">
        <f t="shared" si="136"/>
        <v>8550</v>
      </c>
      <c r="AI269" s="113"/>
      <c r="AJ269" s="113">
        <v>8550</v>
      </c>
      <c r="AK269" s="113"/>
      <c r="AL269" s="113">
        <f t="shared" si="137"/>
        <v>8550</v>
      </c>
      <c r="AM269" s="113"/>
      <c r="AN269" s="113">
        <v>8550</v>
      </c>
      <c r="AO269" s="113"/>
      <c r="AP269" s="113">
        <f t="shared" si="138"/>
        <v>8550</v>
      </c>
      <c r="AQ269" s="113"/>
      <c r="AR269" s="113">
        <v>8550</v>
      </c>
      <c r="AS269" s="113"/>
      <c r="AT269" s="141">
        <f t="shared" si="141"/>
        <v>0</v>
      </c>
      <c r="AU269" s="139" t="s">
        <v>3608</v>
      </c>
      <c r="AV269" s="193"/>
      <c r="AW269">
        <v>1</v>
      </c>
      <c r="AX269">
        <f t="shared" si="145"/>
        <v>1</v>
      </c>
      <c r="AZ269" s="100">
        <f t="shared" si="142"/>
        <v>8550</v>
      </c>
      <c r="BA269" s="145">
        <f t="shared" si="143"/>
        <v>0</v>
      </c>
      <c r="BB269" s="145">
        <f t="shared" si="144"/>
        <v>8550</v>
      </c>
    </row>
    <row r="270" spans="1:54" ht="120" customHeight="1">
      <c r="A270" s="155">
        <v>199</v>
      </c>
      <c r="B270" s="221" t="s">
        <v>4410</v>
      </c>
      <c r="C270" s="162" t="s">
        <v>99</v>
      </c>
      <c r="D270" s="161" t="s">
        <v>4411</v>
      </c>
      <c r="E270" s="163">
        <v>2017</v>
      </c>
      <c r="F270" s="171" t="s">
        <v>4412</v>
      </c>
      <c r="G270" s="100">
        <f t="shared" si="140"/>
        <v>6038</v>
      </c>
      <c r="H270" s="54">
        <v>4931</v>
      </c>
      <c r="I270" s="54">
        <v>1107</v>
      </c>
      <c r="J270" s="171" t="s">
        <v>4413</v>
      </c>
      <c r="K270" s="111">
        <f t="shared" si="139"/>
        <v>6038</v>
      </c>
      <c r="L270" s="113">
        <v>5177</v>
      </c>
      <c r="M270" s="113">
        <v>861</v>
      </c>
      <c r="N270" s="111">
        <f t="shared" si="130"/>
        <v>0</v>
      </c>
      <c r="O270" s="113"/>
      <c r="P270" s="113"/>
      <c r="Q270" s="125">
        <f t="shared" si="131"/>
        <v>4931</v>
      </c>
      <c r="R270" s="125">
        <v>4316</v>
      </c>
      <c r="S270" s="113">
        <v>615</v>
      </c>
      <c r="T270" s="125"/>
      <c r="U270" s="111">
        <f t="shared" si="132"/>
        <v>4931</v>
      </c>
      <c r="V270" s="125">
        <v>4316</v>
      </c>
      <c r="W270" s="113">
        <v>615</v>
      </c>
      <c r="X270" s="111">
        <f t="shared" si="133"/>
        <v>4931</v>
      </c>
      <c r="Y270" s="125">
        <v>4316</v>
      </c>
      <c r="Z270" s="113">
        <v>615</v>
      </c>
      <c r="AA270" s="125">
        <f t="shared" si="134"/>
        <v>0</v>
      </c>
      <c r="AB270" s="113"/>
      <c r="AC270" s="113"/>
      <c r="AD270" s="113"/>
      <c r="AE270" s="111">
        <f t="shared" si="135"/>
        <v>0</v>
      </c>
      <c r="AF270" s="113"/>
      <c r="AG270" s="113"/>
      <c r="AH270" s="113">
        <f t="shared" si="136"/>
        <v>4931</v>
      </c>
      <c r="AI270" s="125">
        <v>4316</v>
      </c>
      <c r="AJ270" s="113">
        <v>615</v>
      </c>
      <c r="AK270" s="113"/>
      <c r="AL270" s="113">
        <f t="shared" si="137"/>
        <v>4931</v>
      </c>
      <c r="AM270" s="125">
        <v>4316</v>
      </c>
      <c r="AN270" s="113">
        <v>615</v>
      </c>
      <c r="AO270" s="113"/>
      <c r="AP270" s="113">
        <f t="shared" si="138"/>
        <v>4931</v>
      </c>
      <c r="AQ270" s="125">
        <v>4316</v>
      </c>
      <c r="AR270" s="113">
        <v>615</v>
      </c>
      <c r="AS270" s="113"/>
      <c r="AT270" s="141">
        <f t="shared" si="141"/>
        <v>0</v>
      </c>
      <c r="AU270" s="139" t="s">
        <v>3608</v>
      </c>
      <c r="AV270" s="193"/>
      <c r="AW270">
        <v>1</v>
      </c>
      <c r="AX270">
        <f t="shared" si="145"/>
        <v>1</v>
      </c>
      <c r="AZ270" s="100">
        <f t="shared" si="142"/>
        <v>4931</v>
      </c>
      <c r="BA270" s="145">
        <f t="shared" si="143"/>
        <v>4316</v>
      </c>
      <c r="BB270" s="145">
        <f t="shared" si="144"/>
        <v>615</v>
      </c>
    </row>
    <row r="271" spans="1:54" ht="120" customHeight="1">
      <c r="A271" s="155">
        <v>200</v>
      </c>
      <c r="B271" s="221" t="s">
        <v>4414</v>
      </c>
      <c r="C271" s="162" t="s">
        <v>99</v>
      </c>
      <c r="D271" s="161" t="s">
        <v>4415</v>
      </c>
      <c r="E271" s="222" t="s">
        <v>771</v>
      </c>
      <c r="F271" s="171" t="s">
        <v>4416</v>
      </c>
      <c r="G271" s="100">
        <f t="shared" si="140"/>
        <v>26359</v>
      </c>
      <c r="H271" s="54">
        <v>19540</v>
      </c>
      <c r="I271" s="54">
        <v>6819</v>
      </c>
      <c r="J271" s="171" t="s">
        <v>4417</v>
      </c>
      <c r="K271" s="111">
        <f t="shared" si="139"/>
        <v>26359</v>
      </c>
      <c r="L271" s="113">
        <v>19540</v>
      </c>
      <c r="M271" s="113">
        <v>6819</v>
      </c>
      <c r="N271" s="111">
        <f t="shared" si="130"/>
        <v>0</v>
      </c>
      <c r="O271" s="113"/>
      <c r="P271" s="113"/>
      <c r="Q271" s="125">
        <f t="shared" si="131"/>
        <v>15000</v>
      </c>
      <c r="R271" s="125">
        <v>11803</v>
      </c>
      <c r="S271" s="113">
        <v>3197</v>
      </c>
      <c r="T271" s="125"/>
      <c r="U271" s="111">
        <f t="shared" si="132"/>
        <v>12274</v>
      </c>
      <c r="V271" s="125">
        <v>11803</v>
      </c>
      <c r="W271" s="113">
        <v>471</v>
      </c>
      <c r="X271" s="111">
        <f t="shared" si="133"/>
        <v>12274</v>
      </c>
      <c r="Y271" s="125">
        <v>11803</v>
      </c>
      <c r="Z271" s="113">
        <v>471</v>
      </c>
      <c r="AA271" s="125">
        <f t="shared" si="134"/>
        <v>0</v>
      </c>
      <c r="AB271" s="113"/>
      <c r="AC271" s="113"/>
      <c r="AD271" s="113"/>
      <c r="AE271" s="111">
        <f t="shared" si="135"/>
        <v>0</v>
      </c>
      <c r="AF271" s="113"/>
      <c r="AG271" s="113"/>
      <c r="AH271" s="113">
        <f t="shared" si="136"/>
        <v>12274</v>
      </c>
      <c r="AI271" s="125">
        <v>11803</v>
      </c>
      <c r="AJ271" s="113">
        <v>471</v>
      </c>
      <c r="AK271" s="113"/>
      <c r="AL271" s="113">
        <f t="shared" si="137"/>
        <v>12274</v>
      </c>
      <c r="AM271" s="125">
        <v>11803</v>
      </c>
      <c r="AN271" s="113">
        <v>471</v>
      </c>
      <c r="AO271" s="113"/>
      <c r="AP271" s="113">
        <f t="shared" si="138"/>
        <v>12274</v>
      </c>
      <c r="AQ271" s="125">
        <v>11803</v>
      </c>
      <c r="AR271" s="113">
        <v>471</v>
      </c>
      <c r="AS271" s="113"/>
      <c r="AT271" s="141">
        <f t="shared" si="141"/>
        <v>-2726</v>
      </c>
      <c r="AU271" s="139" t="s">
        <v>3608</v>
      </c>
      <c r="AV271" s="193"/>
      <c r="AW271">
        <v>1</v>
      </c>
      <c r="AX271">
        <f t="shared" si="145"/>
        <v>1</v>
      </c>
      <c r="AZ271" s="100">
        <f t="shared" si="142"/>
        <v>12274</v>
      </c>
      <c r="BA271" s="145">
        <f t="shared" si="143"/>
        <v>11803</v>
      </c>
      <c r="BB271" s="145">
        <f t="shared" si="144"/>
        <v>471</v>
      </c>
    </row>
    <row r="272" spans="1:54" ht="120" customHeight="1">
      <c r="A272" s="155">
        <v>201</v>
      </c>
      <c r="B272" s="221" t="s">
        <v>4418</v>
      </c>
      <c r="C272" s="162" t="s">
        <v>99</v>
      </c>
      <c r="D272" s="161" t="s">
        <v>4419</v>
      </c>
      <c r="E272" s="222" t="s">
        <v>771</v>
      </c>
      <c r="F272" s="171" t="s">
        <v>4420</v>
      </c>
      <c r="G272" s="100">
        <f t="shared" si="140"/>
        <v>8725</v>
      </c>
      <c r="H272" s="54">
        <v>6264</v>
      </c>
      <c r="I272" s="54">
        <v>2461</v>
      </c>
      <c r="J272" s="171" t="s">
        <v>4421</v>
      </c>
      <c r="K272" s="111">
        <f t="shared" si="139"/>
        <v>8725</v>
      </c>
      <c r="L272" s="113">
        <v>6264</v>
      </c>
      <c r="M272" s="113">
        <v>2461</v>
      </c>
      <c r="N272" s="111">
        <f t="shared" si="130"/>
        <v>0</v>
      </c>
      <c r="O272" s="113"/>
      <c r="P272" s="113"/>
      <c r="Q272" s="125">
        <f t="shared" si="131"/>
        <v>5638</v>
      </c>
      <c r="R272" s="125">
        <v>5638</v>
      </c>
      <c r="S272" s="113">
        <v>0</v>
      </c>
      <c r="T272" s="125"/>
      <c r="U272" s="111">
        <f t="shared" si="132"/>
        <v>5638</v>
      </c>
      <c r="V272" s="113">
        <v>5638</v>
      </c>
      <c r="W272" s="113"/>
      <c r="X272" s="111">
        <f t="shared" si="133"/>
        <v>5638</v>
      </c>
      <c r="Y272" s="113">
        <v>5638</v>
      </c>
      <c r="Z272" s="113"/>
      <c r="AA272" s="125">
        <f t="shared" si="134"/>
        <v>0</v>
      </c>
      <c r="AB272" s="113"/>
      <c r="AC272" s="113"/>
      <c r="AD272" s="113"/>
      <c r="AE272" s="111">
        <f t="shared" si="135"/>
        <v>0</v>
      </c>
      <c r="AF272" s="113"/>
      <c r="AG272" s="113"/>
      <c r="AH272" s="113">
        <f t="shared" si="136"/>
        <v>5638</v>
      </c>
      <c r="AI272" s="113">
        <v>5638</v>
      </c>
      <c r="AJ272" s="113"/>
      <c r="AK272" s="113"/>
      <c r="AL272" s="113">
        <f t="shared" si="137"/>
        <v>5638</v>
      </c>
      <c r="AM272" s="113">
        <v>5638</v>
      </c>
      <c r="AN272" s="113"/>
      <c r="AO272" s="113"/>
      <c r="AP272" s="113">
        <f t="shared" si="138"/>
        <v>5638</v>
      </c>
      <c r="AQ272" s="113">
        <v>5638</v>
      </c>
      <c r="AR272" s="113"/>
      <c r="AS272" s="113"/>
      <c r="AT272" s="141">
        <f t="shared" si="141"/>
        <v>0</v>
      </c>
      <c r="AU272" s="139" t="s">
        <v>3608</v>
      </c>
      <c r="AV272" s="193"/>
      <c r="AW272">
        <v>1</v>
      </c>
      <c r="AX272">
        <f t="shared" si="145"/>
        <v>1</v>
      </c>
      <c r="AZ272" s="100">
        <f t="shared" si="142"/>
        <v>5638</v>
      </c>
      <c r="BA272" s="145">
        <f t="shared" si="143"/>
        <v>5638</v>
      </c>
      <c r="BB272" s="145">
        <f t="shared" si="144"/>
        <v>0</v>
      </c>
    </row>
    <row r="273" spans="1:54" ht="120" customHeight="1">
      <c r="A273" s="155">
        <v>202</v>
      </c>
      <c r="B273" s="221" t="s">
        <v>4422</v>
      </c>
      <c r="C273" s="162" t="s">
        <v>99</v>
      </c>
      <c r="D273" s="161" t="s">
        <v>4423</v>
      </c>
      <c r="E273" s="222" t="s">
        <v>771</v>
      </c>
      <c r="F273" s="171" t="s">
        <v>4424</v>
      </c>
      <c r="G273" s="100">
        <f t="shared" si="140"/>
        <v>22000</v>
      </c>
      <c r="H273" s="54">
        <v>17545</v>
      </c>
      <c r="I273" s="54">
        <v>4455</v>
      </c>
      <c r="J273" s="171" t="s">
        <v>4425</v>
      </c>
      <c r="K273" s="111">
        <f t="shared" si="139"/>
        <v>22000</v>
      </c>
      <c r="L273" s="113">
        <v>17545</v>
      </c>
      <c r="M273" s="113">
        <v>4455</v>
      </c>
      <c r="N273" s="111">
        <f t="shared" si="130"/>
        <v>0</v>
      </c>
      <c r="O273" s="113"/>
      <c r="P273" s="113"/>
      <c r="Q273" s="125">
        <f t="shared" si="131"/>
        <v>13400</v>
      </c>
      <c r="R273" s="125">
        <v>13400</v>
      </c>
      <c r="S273" s="113">
        <v>0</v>
      </c>
      <c r="T273" s="125"/>
      <c r="U273" s="111">
        <f t="shared" si="132"/>
        <v>13106</v>
      </c>
      <c r="V273" s="113">
        <v>13106</v>
      </c>
      <c r="W273" s="113"/>
      <c r="X273" s="111">
        <f t="shared" si="133"/>
        <v>13106</v>
      </c>
      <c r="Y273" s="113">
        <v>13106</v>
      </c>
      <c r="Z273" s="113"/>
      <c r="AA273" s="125">
        <f t="shared" si="134"/>
        <v>0</v>
      </c>
      <c r="AB273" s="113"/>
      <c r="AC273" s="113"/>
      <c r="AD273" s="113"/>
      <c r="AE273" s="111">
        <f t="shared" si="135"/>
        <v>0</v>
      </c>
      <c r="AF273" s="113"/>
      <c r="AG273" s="113"/>
      <c r="AH273" s="113">
        <f t="shared" si="136"/>
        <v>13106</v>
      </c>
      <c r="AI273" s="113">
        <v>13106</v>
      </c>
      <c r="AJ273" s="113"/>
      <c r="AK273" s="113"/>
      <c r="AL273" s="113">
        <f t="shared" si="137"/>
        <v>13106</v>
      </c>
      <c r="AM273" s="113">
        <v>13106</v>
      </c>
      <c r="AN273" s="113"/>
      <c r="AO273" s="113"/>
      <c r="AP273" s="113">
        <f t="shared" si="138"/>
        <v>13106</v>
      </c>
      <c r="AQ273" s="113">
        <v>13106</v>
      </c>
      <c r="AR273" s="113"/>
      <c r="AS273" s="113"/>
      <c r="AT273" s="141">
        <f t="shared" si="141"/>
        <v>-294</v>
      </c>
      <c r="AU273" s="139" t="s">
        <v>3608</v>
      </c>
      <c r="AV273" s="193"/>
      <c r="AW273">
        <v>1</v>
      </c>
      <c r="AX273">
        <f t="shared" si="145"/>
        <v>1</v>
      </c>
      <c r="AZ273" s="100">
        <f t="shared" si="142"/>
        <v>13106</v>
      </c>
      <c r="BA273" s="145">
        <f t="shared" si="143"/>
        <v>13106</v>
      </c>
      <c r="BB273" s="145">
        <f t="shared" si="144"/>
        <v>0</v>
      </c>
    </row>
    <row r="274" spans="1:54" ht="120" customHeight="1">
      <c r="A274" s="155">
        <v>203</v>
      </c>
      <c r="B274" s="221" t="s">
        <v>4426</v>
      </c>
      <c r="C274" s="162" t="s">
        <v>99</v>
      </c>
      <c r="D274" s="161" t="s">
        <v>4427</v>
      </c>
      <c r="E274" s="222" t="s">
        <v>82</v>
      </c>
      <c r="F274" s="171" t="s">
        <v>4428</v>
      </c>
      <c r="G274" s="100">
        <f t="shared" si="140"/>
        <v>8132</v>
      </c>
      <c r="H274" s="54">
        <v>6900</v>
      </c>
      <c r="I274" s="214">
        <v>1232</v>
      </c>
      <c r="J274" s="171" t="s">
        <v>4429</v>
      </c>
      <c r="K274" s="111">
        <f t="shared" si="139"/>
        <v>8932</v>
      </c>
      <c r="L274" s="111">
        <v>7536</v>
      </c>
      <c r="M274" s="111">
        <v>1396</v>
      </c>
      <c r="N274" s="111">
        <f t="shared" si="130"/>
        <v>0</v>
      </c>
      <c r="O274" s="111">
        <v>0</v>
      </c>
      <c r="P274" s="113"/>
      <c r="Q274" s="125">
        <f t="shared" si="131"/>
        <v>7536</v>
      </c>
      <c r="R274" s="125"/>
      <c r="S274" s="113">
        <v>7536</v>
      </c>
      <c r="T274" s="125"/>
      <c r="U274" s="111">
        <f t="shared" si="132"/>
        <v>7536</v>
      </c>
      <c r="V274" s="113"/>
      <c r="W274" s="113">
        <v>7536</v>
      </c>
      <c r="X274" s="111">
        <f t="shared" si="133"/>
        <v>7536</v>
      </c>
      <c r="Y274" s="113"/>
      <c r="Z274" s="113">
        <v>7536</v>
      </c>
      <c r="AA274" s="125">
        <f t="shared" si="134"/>
        <v>0</v>
      </c>
      <c r="AB274" s="113"/>
      <c r="AC274" s="113"/>
      <c r="AD274" s="113"/>
      <c r="AE274" s="111">
        <f t="shared" si="135"/>
        <v>0</v>
      </c>
      <c r="AF274" s="113"/>
      <c r="AG274" s="113"/>
      <c r="AH274" s="113">
        <f t="shared" si="136"/>
        <v>7536</v>
      </c>
      <c r="AI274" s="113"/>
      <c r="AJ274" s="113">
        <v>7536</v>
      </c>
      <c r="AK274" s="113"/>
      <c r="AL274" s="113">
        <f t="shared" si="137"/>
        <v>7536</v>
      </c>
      <c r="AM274" s="113"/>
      <c r="AN274" s="113">
        <v>7536</v>
      </c>
      <c r="AO274" s="113"/>
      <c r="AP274" s="113">
        <f t="shared" si="138"/>
        <v>7536</v>
      </c>
      <c r="AQ274" s="113"/>
      <c r="AR274" s="113">
        <v>7536</v>
      </c>
      <c r="AS274" s="113"/>
      <c r="AT274" s="141">
        <f t="shared" si="141"/>
        <v>0</v>
      </c>
      <c r="AU274" s="139" t="s">
        <v>3608</v>
      </c>
      <c r="AV274" s="193"/>
      <c r="AW274">
        <v>1</v>
      </c>
      <c r="AX274">
        <f t="shared" si="145"/>
        <v>1</v>
      </c>
      <c r="AZ274" s="100">
        <f t="shared" si="142"/>
        <v>7536</v>
      </c>
      <c r="BA274" s="145">
        <f t="shared" si="143"/>
        <v>0</v>
      </c>
      <c r="BB274" s="145">
        <f t="shared" si="144"/>
        <v>7536</v>
      </c>
    </row>
    <row r="275" spans="1:54" ht="120" customHeight="1">
      <c r="A275" s="155">
        <v>204</v>
      </c>
      <c r="B275" s="221" t="s">
        <v>4430</v>
      </c>
      <c r="C275" s="162" t="s">
        <v>99</v>
      </c>
      <c r="D275" s="161" t="s">
        <v>4419</v>
      </c>
      <c r="E275" s="222" t="s">
        <v>82</v>
      </c>
      <c r="F275" s="171" t="s">
        <v>4431</v>
      </c>
      <c r="G275" s="100">
        <f t="shared" si="140"/>
        <v>24036</v>
      </c>
      <c r="H275" s="54">
        <v>17784</v>
      </c>
      <c r="I275" s="214">
        <v>6252</v>
      </c>
      <c r="J275" s="171" t="s">
        <v>4432</v>
      </c>
      <c r="K275" s="111">
        <f t="shared" si="139"/>
        <v>24036</v>
      </c>
      <c r="L275" s="111">
        <v>17784</v>
      </c>
      <c r="M275" s="111">
        <v>6252</v>
      </c>
      <c r="N275" s="111">
        <f t="shared" si="130"/>
        <v>0</v>
      </c>
      <c r="O275" s="113"/>
      <c r="P275" s="113"/>
      <c r="Q275" s="125">
        <f t="shared" si="131"/>
        <v>14359</v>
      </c>
      <c r="R275" s="125"/>
      <c r="S275" s="113">
        <v>14359</v>
      </c>
      <c r="T275" s="125"/>
      <c r="U275" s="111">
        <f t="shared" si="132"/>
        <v>14350</v>
      </c>
      <c r="V275" s="113"/>
      <c r="W275" s="113">
        <v>14350</v>
      </c>
      <c r="X275" s="111">
        <f t="shared" si="133"/>
        <v>14350</v>
      </c>
      <c r="Y275" s="113"/>
      <c r="Z275" s="113">
        <v>14350</v>
      </c>
      <c r="AA275" s="125">
        <f t="shared" si="134"/>
        <v>0</v>
      </c>
      <c r="AB275" s="113"/>
      <c r="AC275" s="113"/>
      <c r="AD275" s="113"/>
      <c r="AE275" s="111">
        <f t="shared" si="135"/>
        <v>0</v>
      </c>
      <c r="AF275" s="113"/>
      <c r="AG275" s="113"/>
      <c r="AH275" s="113">
        <f t="shared" si="136"/>
        <v>14349</v>
      </c>
      <c r="AI275" s="113"/>
      <c r="AJ275" s="113">
        <v>14349</v>
      </c>
      <c r="AK275" s="113"/>
      <c r="AL275" s="113">
        <f t="shared" si="137"/>
        <v>14350</v>
      </c>
      <c r="AM275" s="113"/>
      <c r="AN275" s="113">
        <v>14350</v>
      </c>
      <c r="AO275" s="113"/>
      <c r="AP275" s="113">
        <f t="shared" si="138"/>
        <v>14350</v>
      </c>
      <c r="AQ275" s="113"/>
      <c r="AR275" s="113">
        <v>14350</v>
      </c>
      <c r="AS275" s="113"/>
      <c r="AT275" s="141">
        <f t="shared" si="141"/>
        <v>-9</v>
      </c>
      <c r="AU275" s="139" t="s">
        <v>3608</v>
      </c>
      <c r="AV275" s="193"/>
      <c r="AW275">
        <v>1</v>
      </c>
      <c r="AX275">
        <f t="shared" si="145"/>
        <v>1</v>
      </c>
      <c r="AZ275" s="100">
        <f t="shared" si="142"/>
        <v>14350</v>
      </c>
      <c r="BA275" s="145">
        <f t="shared" si="143"/>
        <v>0</v>
      </c>
      <c r="BB275" s="145">
        <f t="shared" si="144"/>
        <v>14350</v>
      </c>
    </row>
    <row r="276" spans="1:54" ht="120" customHeight="1">
      <c r="A276" s="155">
        <v>205</v>
      </c>
      <c r="B276" s="221" t="s">
        <v>4433</v>
      </c>
      <c r="C276" s="162" t="s">
        <v>99</v>
      </c>
      <c r="D276" s="161" t="s">
        <v>4434</v>
      </c>
      <c r="E276" s="222" t="s">
        <v>82</v>
      </c>
      <c r="F276" s="171" t="s">
        <v>4435</v>
      </c>
      <c r="G276" s="100">
        <f t="shared" si="140"/>
        <v>8952</v>
      </c>
      <c r="H276" s="54">
        <v>7725</v>
      </c>
      <c r="I276" s="214">
        <v>1227</v>
      </c>
      <c r="J276" s="171" t="s">
        <v>4436</v>
      </c>
      <c r="K276" s="111">
        <f t="shared" si="139"/>
        <v>10300</v>
      </c>
      <c r="L276" s="111">
        <v>8802</v>
      </c>
      <c r="M276" s="111">
        <v>1498</v>
      </c>
      <c r="N276" s="111">
        <f t="shared" si="130"/>
        <v>0</v>
      </c>
      <c r="O276" s="113"/>
      <c r="P276" s="113"/>
      <c r="Q276" s="125">
        <f t="shared" si="131"/>
        <v>8664</v>
      </c>
      <c r="R276" s="125"/>
      <c r="S276" s="113">
        <v>8664</v>
      </c>
      <c r="T276" s="125"/>
      <c r="U276" s="111">
        <f t="shared" si="132"/>
        <v>7984</v>
      </c>
      <c r="V276" s="113"/>
      <c r="W276" s="113">
        <f>7906+78</f>
        <v>7984</v>
      </c>
      <c r="X276" s="111">
        <f t="shared" si="133"/>
        <v>7984</v>
      </c>
      <c r="Y276" s="113"/>
      <c r="Z276" s="113">
        <f>7906+78</f>
        <v>7984</v>
      </c>
      <c r="AA276" s="125">
        <f t="shared" si="134"/>
        <v>0</v>
      </c>
      <c r="AB276" s="113"/>
      <c r="AC276" s="113"/>
      <c r="AD276" s="113"/>
      <c r="AE276" s="111">
        <f t="shared" si="135"/>
        <v>0</v>
      </c>
      <c r="AF276" s="113"/>
      <c r="AG276" s="113"/>
      <c r="AH276" s="113">
        <f t="shared" si="136"/>
        <v>7984</v>
      </c>
      <c r="AI276" s="113"/>
      <c r="AJ276" s="113">
        <v>7984</v>
      </c>
      <c r="AK276" s="113"/>
      <c r="AL276" s="113">
        <f t="shared" si="137"/>
        <v>7984</v>
      </c>
      <c r="AM276" s="113"/>
      <c r="AN276" s="113">
        <v>7984</v>
      </c>
      <c r="AO276" s="113"/>
      <c r="AP276" s="113">
        <f t="shared" si="138"/>
        <v>7984</v>
      </c>
      <c r="AQ276" s="113"/>
      <c r="AR276" s="113">
        <v>7984</v>
      </c>
      <c r="AS276" s="113"/>
      <c r="AT276" s="141">
        <f t="shared" si="141"/>
        <v>-680</v>
      </c>
      <c r="AU276" s="139" t="s">
        <v>3608</v>
      </c>
      <c r="AV276" s="193"/>
      <c r="AW276">
        <v>1</v>
      </c>
      <c r="AX276">
        <f t="shared" si="145"/>
        <v>1</v>
      </c>
      <c r="AZ276" s="100">
        <f t="shared" si="142"/>
        <v>7984</v>
      </c>
      <c r="BA276" s="145">
        <f t="shared" si="143"/>
        <v>0</v>
      </c>
      <c r="BB276" s="145">
        <f t="shared" si="144"/>
        <v>7984</v>
      </c>
    </row>
    <row r="277" spans="1:54" ht="120" customHeight="1">
      <c r="A277" s="155">
        <v>206</v>
      </c>
      <c r="B277" s="223" t="s">
        <v>4437</v>
      </c>
      <c r="C277" s="162" t="s">
        <v>99</v>
      </c>
      <c r="D277" s="224" t="s">
        <v>4438</v>
      </c>
      <c r="E277" s="162" t="s">
        <v>156</v>
      </c>
      <c r="F277" s="99" t="s">
        <v>4439</v>
      </c>
      <c r="G277" s="100">
        <f t="shared" si="140"/>
        <v>8000</v>
      </c>
      <c r="H277" s="65">
        <v>6525</v>
      </c>
      <c r="I277" s="54">
        <v>1475</v>
      </c>
      <c r="J277" s="103" t="s">
        <v>4440</v>
      </c>
      <c r="K277" s="111">
        <f t="shared" si="139"/>
        <v>7691</v>
      </c>
      <c r="L277" s="113">
        <v>6399</v>
      </c>
      <c r="M277" s="113">
        <v>1292</v>
      </c>
      <c r="N277" s="111">
        <f t="shared" si="130"/>
        <v>0</v>
      </c>
      <c r="O277" s="113"/>
      <c r="P277" s="113"/>
      <c r="Q277" s="125">
        <f t="shared" si="131"/>
        <v>6399</v>
      </c>
      <c r="R277" s="125">
        <v>500</v>
      </c>
      <c r="S277" s="113">
        <v>5899</v>
      </c>
      <c r="T277" s="125"/>
      <c r="U277" s="111">
        <f t="shared" si="132"/>
        <v>4386</v>
      </c>
      <c r="V277" s="113"/>
      <c r="W277" s="113">
        <f>4365+21</f>
        <v>4386</v>
      </c>
      <c r="X277" s="111">
        <f t="shared" si="133"/>
        <v>4386</v>
      </c>
      <c r="Y277" s="113"/>
      <c r="Z277" s="113">
        <f>4365+21</f>
        <v>4386</v>
      </c>
      <c r="AA277" s="125">
        <f t="shared" si="134"/>
        <v>2013</v>
      </c>
      <c r="AB277" s="113">
        <v>500</v>
      </c>
      <c r="AC277" s="113">
        <v>1513</v>
      </c>
      <c r="AD277" s="113"/>
      <c r="AE277" s="111">
        <f t="shared" si="135"/>
        <v>1603</v>
      </c>
      <c r="AF277" s="113">
        <v>90</v>
      </c>
      <c r="AG277" s="113">
        <v>1513</v>
      </c>
      <c r="AH277" s="113">
        <f t="shared" si="136"/>
        <v>6368</v>
      </c>
      <c r="AI277" s="125">
        <v>469</v>
      </c>
      <c r="AJ277" s="113">
        <v>5899</v>
      </c>
      <c r="AK277" s="113"/>
      <c r="AL277" s="113">
        <f t="shared" si="137"/>
        <v>6399</v>
      </c>
      <c r="AM277" s="111">
        <v>500</v>
      </c>
      <c r="AN277" s="113">
        <v>5899</v>
      </c>
      <c r="AO277" s="113"/>
      <c r="AP277" s="113">
        <f t="shared" si="138"/>
        <v>6399</v>
      </c>
      <c r="AQ277" s="111">
        <v>500</v>
      </c>
      <c r="AR277" s="113">
        <v>5899</v>
      </c>
      <c r="AS277" s="113"/>
      <c r="AT277" s="141">
        <f t="shared" si="141"/>
        <v>0</v>
      </c>
      <c r="AU277" s="139" t="s">
        <v>3608</v>
      </c>
      <c r="AV277" s="193"/>
      <c r="AW277">
        <v>1</v>
      </c>
      <c r="AX277">
        <f t="shared" si="145"/>
        <v>1</v>
      </c>
      <c r="AZ277" s="100">
        <f t="shared" si="142"/>
        <v>6399</v>
      </c>
      <c r="BA277" s="145">
        <f t="shared" si="143"/>
        <v>500</v>
      </c>
      <c r="BB277" s="145">
        <f t="shared" si="144"/>
        <v>5899</v>
      </c>
    </row>
    <row r="278" spans="1:54" ht="120" customHeight="1">
      <c r="A278" s="155">
        <v>207</v>
      </c>
      <c r="B278" s="223" t="s">
        <v>4441</v>
      </c>
      <c r="C278" s="162" t="s">
        <v>99</v>
      </c>
      <c r="D278" s="224" t="s">
        <v>4442</v>
      </c>
      <c r="E278" s="162" t="s">
        <v>156</v>
      </c>
      <c r="F278" s="99" t="s">
        <v>4443</v>
      </c>
      <c r="G278" s="100">
        <f t="shared" si="140"/>
        <v>4656</v>
      </c>
      <c r="H278" s="65">
        <v>3312</v>
      </c>
      <c r="I278" s="54">
        <v>1344</v>
      </c>
      <c r="J278" s="103" t="s">
        <v>4444</v>
      </c>
      <c r="K278" s="111">
        <f t="shared" si="139"/>
        <v>3104</v>
      </c>
      <c r="L278" s="113">
        <v>2538</v>
      </c>
      <c r="M278" s="113">
        <v>566</v>
      </c>
      <c r="N278" s="111">
        <f t="shared" si="130"/>
        <v>0</v>
      </c>
      <c r="O278" s="113"/>
      <c r="P278" s="113"/>
      <c r="Q278" s="125">
        <f t="shared" si="131"/>
        <v>2039</v>
      </c>
      <c r="R278" s="125"/>
      <c r="S278" s="113">
        <v>2039</v>
      </c>
      <c r="T278" s="125"/>
      <c r="U278" s="111">
        <f t="shared" si="132"/>
        <v>1974</v>
      </c>
      <c r="V278" s="113"/>
      <c r="W278" s="113">
        <f>1971+3</f>
        <v>1974</v>
      </c>
      <c r="X278" s="111">
        <f t="shared" si="133"/>
        <v>1974</v>
      </c>
      <c r="Y278" s="113"/>
      <c r="Z278" s="113">
        <f>1971+3</f>
        <v>1974</v>
      </c>
      <c r="AA278" s="125">
        <f t="shared" si="134"/>
        <v>0</v>
      </c>
      <c r="AB278" s="113"/>
      <c r="AC278" s="113"/>
      <c r="AD278" s="113"/>
      <c r="AE278" s="111">
        <f t="shared" si="135"/>
        <v>0</v>
      </c>
      <c r="AF278" s="113"/>
      <c r="AG278" s="113"/>
      <c r="AH278" s="113">
        <f t="shared" si="136"/>
        <v>2491</v>
      </c>
      <c r="AI278" s="111"/>
      <c r="AJ278" s="111">
        <v>2491</v>
      </c>
      <c r="AK278" s="113"/>
      <c r="AL278" s="113">
        <f t="shared" si="137"/>
        <v>2491</v>
      </c>
      <c r="AM278" s="111"/>
      <c r="AN278" s="111">
        <v>2491</v>
      </c>
      <c r="AO278" s="113"/>
      <c r="AP278" s="113">
        <f t="shared" si="138"/>
        <v>2491</v>
      </c>
      <c r="AQ278" s="111"/>
      <c r="AR278" s="111">
        <v>2491</v>
      </c>
      <c r="AS278" s="113"/>
      <c r="AT278" s="141">
        <f t="shared" si="141"/>
        <v>452</v>
      </c>
      <c r="AU278" s="139" t="s">
        <v>3608</v>
      </c>
      <c r="AV278" s="193"/>
      <c r="AW278">
        <v>1</v>
      </c>
      <c r="AX278">
        <f t="shared" si="145"/>
        <v>1</v>
      </c>
      <c r="AZ278" s="100">
        <f t="shared" si="142"/>
        <v>1974</v>
      </c>
      <c r="BA278" s="145">
        <f t="shared" si="143"/>
        <v>0</v>
      </c>
      <c r="BB278" s="145">
        <f t="shared" si="144"/>
        <v>1974</v>
      </c>
    </row>
    <row r="279" spans="1:54" ht="120" customHeight="1">
      <c r="A279" s="155">
        <v>208</v>
      </c>
      <c r="B279" s="223" t="s">
        <v>4445</v>
      </c>
      <c r="C279" s="162" t="s">
        <v>99</v>
      </c>
      <c r="D279" s="175" t="s">
        <v>4446</v>
      </c>
      <c r="E279" s="162" t="s">
        <v>771</v>
      </c>
      <c r="F279" s="99" t="s">
        <v>4447</v>
      </c>
      <c r="G279" s="100">
        <f t="shared" si="140"/>
        <v>3400</v>
      </c>
      <c r="H279" s="65">
        <v>2900</v>
      </c>
      <c r="I279" s="54">
        <v>500</v>
      </c>
      <c r="J279" s="103" t="s">
        <v>4448</v>
      </c>
      <c r="K279" s="111">
        <f t="shared" si="139"/>
        <v>3088</v>
      </c>
      <c r="L279" s="113">
        <v>2387</v>
      </c>
      <c r="M279" s="113">
        <v>701</v>
      </c>
      <c r="N279" s="111">
        <f t="shared" si="130"/>
        <v>0</v>
      </c>
      <c r="O279" s="113"/>
      <c r="P279" s="113"/>
      <c r="Q279" s="125">
        <f t="shared" si="131"/>
        <v>2387</v>
      </c>
      <c r="R279" s="125">
        <v>739</v>
      </c>
      <c r="S279" s="113">
        <v>1648</v>
      </c>
      <c r="T279" s="125"/>
      <c r="U279" s="111">
        <f t="shared" si="132"/>
        <v>2383</v>
      </c>
      <c r="V279" s="113">
        <f>543+192</f>
        <v>735</v>
      </c>
      <c r="W279" s="113">
        <v>1648</v>
      </c>
      <c r="X279" s="111">
        <f t="shared" si="133"/>
        <v>2383</v>
      </c>
      <c r="Y279" s="113">
        <f>543+192</f>
        <v>735</v>
      </c>
      <c r="Z279" s="113">
        <v>1648</v>
      </c>
      <c r="AA279" s="125">
        <f t="shared" si="134"/>
        <v>0</v>
      </c>
      <c r="AB279" s="113"/>
      <c r="AC279" s="113"/>
      <c r="AD279" s="113"/>
      <c r="AE279" s="111">
        <f t="shared" si="135"/>
        <v>0</v>
      </c>
      <c r="AF279" s="113"/>
      <c r="AG279" s="113"/>
      <c r="AH279" s="113">
        <f t="shared" si="136"/>
        <v>2383</v>
      </c>
      <c r="AI279" s="113">
        <v>735</v>
      </c>
      <c r="AJ279" s="113">
        <v>1648</v>
      </c>
      <c r="AK279" s="113"/>
      <c r="AL279" s="113">
        <f t="shared" si="137"/>
        <v>2383</v>
      </c>
      <c r="AM279" s="113">
        <v>735</v>
      </c>
      <c r="AN279" s="113">
        <v>1648</v>
      </c>
      <c r="AO279" s="113"/>
      <c r="AP279" s="113">
        <f t="shared" si="138"/>
        <v>2383</v>
      </c>
      <c r="AQ279" s="113">
        <v>735</v>
      </c>
      <c r="AR279" s="113">
        <v>1648</v>
      </c>
      <c r="AS279" s="113"/>
      <c r="AT279" s="141">
        <f t="shared" si="141"/>
        <v>-4</v>
      </c>
      <c r="AU279" s="139" t="s">
        <v>3608</v>
      </c>
      <c r="AV279" s="193"/>
      <c r="AW279">
        <v>1</v>
      </c>
      <c r="AX279">
        <f t="shared" si="145"/>
        <v>1</v>
      </c>
      <c r="AZ279" s="100">
        <f t="shared" si="142"/>
        <v>2383</v>
      </c>
      <c r="BA279" s="145">
        <f t="shared" si="143"/>
        <v>735</v>
      </c>
      <c r="BB279" s="145">
        <f t="shared" si="144"/>
        <v>1648</v>
      </c>
    </row>
    <row r="280" spans="1:54" ht="120" customHeight="1">
      <c r="A280" s="155">
        <v>209</v>
      </c>
      <c r="B280" s="223" t="s">
        <v>4449</v>
      </c>
      <c r="C280" s="162" t="s">
        <v>99</v>
      </c>
      <c r="D280" s="175" t="s">
        <v>4450</v>
      </c>
      <c r="E280" s="162" t="s">
        <v>156</v>
      </c>
      <c r="F280" s="99" t="s">
        <v>4451</v>
      </c>
      <c r="G280" s="100">
        <f t="shared" si="140"/>
        <v>12532</v>
      </c>
      <c r="H280" s="65">
        <v>10221</v>
      </c>
      <c r="I280" s="54">
        <v>2311</v>
      </c>
      <c r="J280" s="228" t="s">
        <v>4452</v>
      </c>
      <c r="K280" s="111">
        <f t="shared" si="139"/>
        <v>10848</v>
      </c>
      <c r="L280" s="113">
        <v>8861</v>
      </c>
      <c r="M280" s="113">
        <v>1987</v>
      </c>
      <c r="N280" s="111">
        <f t="shared" si="130"/>
        <v>0</v>
      </c>
      <c r="O280" s="113"/>
      <c r="P280" s="113"/>
      <c r="Q280" s="125">
        <f t="shared" si="131"/>
        <v>8859</v>
      </c>
      <c r="R280" s="125">
        <v>998</v>
      </c>
      <c r="S280" s="113">
        <v>7861</v>
      </c>
      <c r="T280" s="125"/>
      <c r="U280" s="111">
        <f t="shared" si="132"/>
        <v>6831</v>
      </c>
      <c r="V280" s="113">
        <f>695+275</f>
        <v>970</v>
      </c>
      <c r="W280" s="113">
        <f>4575+1286</f>
        <v>5861</v>
      </c>
      <c r="X280" s="111">
        <f t="shared" si="133"/>
        <v>6831</v>
      </c>
      <c r="Y280" s="113">
        <f>695+275</f>
        <v>970</v>
      </c>
      <c r="Z280" s="113">
        <f>4575+1286</f>
        <v>5861</v>
      </c>
      <c r="AA280" s="125">
        <f t="shared" si="134"/>
        <v>2000</v>
      </c>
      <c r="AB280" s="113"/>
      <c r="AC280" s="113">
        <v>2000</v>
      </c>
      <c r="AD280" s="113"/>
      <c r="AE280" s="111">
        <f t="shared" si="135"/>
        <v>616</v>
      </c>
      <c r="AF280" s="113"/>
      <c r="AG280" s="113">
        <v>616</v>
      </c>
      <c r="AH280" s="113">
        <f t="shared" si="136"/>
        <v>8831</v>
      </c>
      <c r="AI280" s="113">
        <v>970</v>
      </c>
      <c r="AJ280" s="113">
        <v>7861</v>
      </c>
      <c r="AK280" s="113"/>
      <c r="AL280" s="113">
        <f t="shared" si="137"/>
        <v>8831</v>
      </c>
      <c r="AM280" s="113">
        <v>970</v>
      </c>
      <c r="AN280" s="113">
        <v>7861</v>
      </c>
      <c r="AO280" s="113"/>
      <c r="AP280" s="113">
        <f t="shared" si="138"/>
        <v>8831</v>
      </c>
      <c r="AQ280" s="113">
        <v>970</v>
      </c>
      <c r="AR280" s="113">
        <v>7861</v>
      </c>
      <c r="AS280" s="113"/>
      <c r="AT280" s="141">
        <f t="shared" si="141"/>
        <v>-28</v>
      </c>
      <c r="AU280" s="139" t="s">
        <v>3608</v>
      </c>
      <c r="AV280" s="193"/>
      <c r="AW280">
        <v>1</v>
      </c>
      <c r="AX280">
        <f t="shared" si="145"/>
        <v>1</v>
      </c>
      <c r="AZ280" s="100">
        <f t="shared" si="142"/>
        <v>8831</v>
      </c>
      <c r="BA280" s="145">
        <f t="shared" si="143"/>
        <v>970</v>
      </c>
      <c r="BB280" s="145">
        <f t="shared" si="144"/>
        <v>7861</v>
      </c>
    </row>
    <row r="281" spans="1:54" ht="120" customHeight="1">
      <c r="A281" s="155">
        <v>210</v>
      </c>
      <c r="B281" s="223" t="s">
        <v>4453</v>
      </c>
      <c r="C281" s="162" t="s">
        <v>99</v>
      </c>
      <c r="D281" s="225" t="s">
        <v>4454</v>
      </c>
      <c r="E281" s="162" t="s">
        <v>771</v>
      </c>
      <c r="F281" s="99" t="s">
        <v>4455</v>
      </c>
      <c r="G281" s="100">
        <f t="shared" si="140"/>
        <v>2722</v>
      </c>
      <c r="H281" s="65">
        <v>2185</v>
      </c>
      <c r="I281" s="54">
        <v>537</v>
      </c>
      <c r="J281" s="103" t="s">
        <v>4456</v>
      </c>
      <c r="K281" s="111">
        <f t="shared" si="139"/>
        <v>1242</v>
      </c>
      <c r="L281" s="113">
        <v>991</v>
      </c>
      <c r="M281" s="113">
        <v>251</v>
      </c>
      <c r="N281" s="111">
        <f t="shared" si="130"/>
        <v>0</v>
      </c>
      <c r="O281" s="113"/>
      <c r="P281" s="113"/>
      <c r="Q281" s="125">
        <f t="shared" si="131"/>
        <v>991</v>
      </c>
      <c r="R281" s="125"/>
      <c r="S281" s="113">
        <v>991</v>
      </c>
      <c r="T281" s="125"/>
      <c r="U281" s="111">
        <f t="shared" si="132"/>
        <v>991</v>
      </c>
      <c r="V281" s="113"/>
      <c r="W281" s="113">
        <f>951+40</f>
        <v>991</v>
      </c>
      <c r="X281" s="111">
        <f t="shared" si="133"/>
        <v>991</v>
      </c>
      <c r="Y281" s="113"/>
      <c r="Z281" s="113">
        <f>951+40</f>
        <v>991</v>
      </c>
      <c r="AA281" s="125">
        <f t="shared" si="134"/>
        <v>0</v>
      </c>
      <c r="AB281" s="113"/>
      <c r="AC281" s="113"/>
      <c r="AD281" s="113"/>
      <c r="AE281" s="111">
        <f t="shared" si="135"/>
        <v>0</v>
      </c>
      <c r="AF281" s="113"/>
      <c r="AG281" s="113"/>
      <c r="AH281" s="113">
        <f t="shared" si="136"/>
        <v>991</v>
      </c>
      <c r="AI281" s="113"/>
      <c r="AJ281" s="113">
        <v>991</v>
      </c>
      <c r="AK281" s="113"/>
      <c r="AL281" s="113">
        <f t="shared" si="137"/>
        <v>991</v>
      </c>
      <c r="AM281" s="113"/>
      <c r="AN281" s="113">
        <v>991</v>
      </c>
      <c r="AO281" s="113"/>
      <c r="AP281" s="113">
        <f t="shared" si="138"/>
        <v>991</v>
      </c>
      <c r="AQ281" s="113"/>
      <c r="AR281" s="113">
        <v>991</v>
      </c>
      <c r="AS281" s="113"/>
      <c r="AT281" s="141">
        <f t="shared" si="141"/>
        <v>0</v>
      </c>
      <c r="AU281" s="139" t="s">
        <v>3608</v>
      </c>
      <c r="AV281" s="193"/>
      <c r="AW281">
        <v>1</v>
      </c>
      <c r="AX281">
        <f t="shared" si="145"/>
        <v>1</v>
      </c>
      <c r="AZ281" s="100">
        <f t="shared" si="142"/>
        <v>991</v>
      </c>
      <c r="BA281" s="145">
        <f t="shared" si="143"/>
        <v>0</v>
      </c>
      <c r="BB281" s="145">
        <f t="shared" si="144"/>
        <v>991</v>
      </c>
    </row>
    <row r="282" spans="1:54" ht="120" customHeight="1">
      <c r="A282" s="155">
        <v>211</v>
      </c>
      <c r="B282" s="223" t="s">
        <v>4457</v>
      </c>
      <c r="C282" s="162" t="s">
        <v>99</v>
      </c>
      <c r="D282" s="224" t="s">
        <v>4458</v>
      </c>
      <c r="E282" s="162" t="s">
        <v>156</v>
      </c>
      <c r="F282" s="99" t="s">
        <v>4459</v>
      </c>
      <c r="G282" s="100">
        <f t="shared" si="140"/>
        <v>4250</v>
      </c>
      <c r="H282" s="65">
        <v>3400</v>
      </c>
      <c r="I282" s="54">
        <v>850</v>
      </c>
      <c r="J282" s="228" t="s">
        <v>4460</v>
      </c>
      <c r="K282" s="111">
        <f t="shared" si="139"/>
        <v>2819</v>
      </c>
      <c r="L282" s="113">
        <v>2283</v>
      </c>
      <c r="M282" s="113">
        <v>536</v>
      </c>
      <c r="N282" s="111">
        <f t="shared" si="130"/>
        <v>0</v>
      </c>
      <c r="O282" s="113"/>
      <c r="P282" s="113"/>
      <c r="Q282" s="125">
        <f t="shared" si="131"/>
        <v>2283</v>
      </c>
      <c r="R282" s="125">
        <v>1000</v>
      </c>
      <c r="S282" s="113">
        <v>1283</v>
      </c>
      <c r="T282" s="125"/>
      <c r="U282" s="111">
        <f t="shared" si="132"/>
        <v>2275</v>
      </c>
      <c r="V282" s="113">
        <f>826+166</f>
        <v>992</v>
      </c>
      <c r="W282" s="113">
        <f>569+714</f>
        <v>1283</v>
      </c>
      <c r="X282" s="111">
        <f t="shared" si="133"/>
        <v>2275</v>
      </c>
      <c r="Y282" s="113">
        <f>826+166</f>
        <v>992</v>
      </c>
      <c r="Z282" s="113">
        <f>569+714</f>
        <v>1283</v>
      </c>
      <c r="AA282" s="125">
        <f t="shared" si="134"/>
        <v>0</v>
      </c>
      <c r="AB282" s="113"/>
      <c r="AC282" s="113"/>
      <c r="AD282" s="113"/>
      <c r="AE282" s="111">
        <f t="shared" si="135"/>
        <v>0</v>
      </c>
      <c r="AF282" s="113"/>
      <c r="AG282" s="113"/>
      <c r="AH282" s="113">
        <f t="shared" si="136"/>
        <v>2275</v>
      </c>
      <c r="AI282" s="113">
        <v>992</v>
      </c>
      <c r="AJ282" s="113">
        <v>1283</v>
      </c>
      <c r="AK282" s="113"/>
      <c r="AL282" s="113">
        <f t="shared" si="137"/>
        <v>2275</v>
      </c>
      <c r="AM282" s="113">
        <v>992</v>
      </c>
      <c r="AN282" s="113">
        <v>1283</v>
      </c>
      <c r="AO282" s="113"/>
      <c r="AP282" s="113">
        <f t="shared" si="138"/>
        <v>2275</v>
      </c>
      <c r="AQ282" s="113">
        <v>992</v>
      </c>
      <c r="AR282" s="113">
        <v>1283</v>
      </c>
      <c r="AS282" s="113"/>
      <c r="AT282" s="141">
        <f t="shared" si="141"/>
        <v>-8</v>
      </c>
      <c r="AU282" s="139" t="s">
        <v>3608</v>
      </c>
      <c r="AV282" s="193"/>
      <c r="AW282">
        <v>1</v>
      </c>
      <c r="AX282">
        <f t="shared" si="145"/>
        <v>1</v>
      </c>
      <c r="AZ282" s="100">
        <f t="shared" si="142"/>
        <v>2275</v>
      </c>
      <c r="BA282" s="145">
        <f t="shared" si="143"/>
        <v>992</v>
      </c>
      <c r="BB282" s="145">
        <f t="shared" si="144"/>
        <v>1283</v>
      </c>
    </row>
    <row r="283" spans="1:54" ht="120" customHeight="1">
      <c r="A283" s="155">
        <v>212</v>
      </c>
      <c r="B283" s="169" t="s">
        <v>3612</v>
      </c>
      <c r="C283" s="162" t="s">
        <v>99</v>
      </c>
      <c r="D283" s="224" t="s">
        <v>4461</v>
      </c>
      <c r="E283" s="162" t="s">
        <v>156</v>
      </c>
      <c r="F283" s="99" t="s">
        <v>4462</v>
      </c>
      <c r="G283" s="100">
        <f t="shared" si="140"/>
        <v>19740</v>
      </c>
      <c r="H283" s="65">
        <v>15911</v>
      </c>
      <c r="I283" s="54">
        <v>3829</v>
      </c>
      <c r="J283" s="103" t="s">
        <v>4463</v>
      </c>
      <c r="K283" s="111">
        <f t="shared" si="139"/>
        <v>19723</v>
      </c>
      <c r="L283" s="113">
        <v>15120</v>
      </c>
      <c r="M283" s="113">
        <v>4603</v>
      </c>
      <c r="N283" s="111">
        <f t="shared" si="130"/>
        <v>0</v>
      </c>
      <c r="O283" s="113"/>
      <c r="P283" s="113"/>
      <c r="Q283" s="125">
        <f t="shared" si="131"/>
        <v>13608</v>
      </c>
      <c r="R283" s="125">
        <v>1500</v>
      </c>
      <c r="S283" s="113">
        <v>12108</v>
      </c>
      <c r="T283" s="125"/>
      <c r="U283" s="111">
        <f t="shared" si="132"/>
        <v>6907</v>
      </c>
      <c r="V283" s="113"/>
      <c r="W283" s="113">
        <f>6029+878</f>
        <v>6907</v>
      </c>
      <c r="X283" s="111">
        <f t="shared" si="133"/>
        <v>6907</v>
      </c>
      <c r="Y283" s="113"/>
      <c r="Z283" s="113">
        <f>6029+878</f>
        <v>6907</v>
      </c>
      <c r="AA283" s="125">
        <f t="shared" si="134"/>
        <v>6107</v>
      </c>
      <c r="AB283" s="113">
        <v>1052</v>
      </c>
      <c r="AC283" s="113">
        <v>5055</v>
      </c>
      <c r="AD283" s="113"/>
      <c r="AE283" s="111">
        <f t="shared" si="135"/>
        <v>2086</v>
      </c>
      <c r="AF283" s="113">
        <v>1052</v>
      </c>
      <c r="AG283" s="113">
        <v>1034</v>
      </c>
      <c r="AH283" s="113">
        <f t="shared" si="136"/>
        <v>14090</v>
      </c>
      <c r="AI283" s="128">
        <v>1052</v>
      </c>
      <c r="AJ283" s="128">
        <f>14090-AI283</f>
        <v>13038</v>
      </c>
      <c r="AK283" s="113"/>
      <c r="AL283" s="113">
        <f t="shared" si="137"/>
        <v>14090</v>
      </c>
      <c r="AM283" s="128">
        <v>1052</v>
      </c>
      <c r="AN283" s="128">
        <f>14090-AM283</f>
        <v>13038</v>
      </c>
      <c r="AO283" s="113"/>
      <c r="AP283" s="113">
        <f t="shared" si="138"/>
        <v>14090</v>
      </c>
      <c r="AQ283" s="113">
        <v>1052</v>
      </c>
      <c r="AR283" s="113">
        <f>14090-AQ283</f>
        <v>13038</v>
      </c>
      <c r="AS283" s="113"/>
      <c r="AT283" s="141">
        <f t="shared" si="141"/>
        <v>482</v>
      </c>
      <c r="AU283" s="139" t="s">
        <v>3608</v>
      </c>
      <c r="AV283" s="193"/>
      <c r="AW283">
        <v>1</v>
      </c>
      <c r="AX283">
        <f t="shared" si="145"/>
        <v>1</v>
      </c>
      <c r="AZ283" s="100">
        <f t="shared" si="142"/>
        <v>13014</v>
      </c>
      <c r="BA283" s="145">
        <f t="shared" si="143"/>
        <v>1052</v>
      </c>
      <c r="BB283" s="145">
        <f t="shared" si="144"/>
        <v>11962</v>
      </c>
    </row>
    <row r="284" spans="1:54" ht="120" customHeight="1">
      <c r="A284" s="155">
        <v>213</v>
      </c>
      <c r="B284" s="221" t="s">
        <v>4464</v>
      </c>
      <c r="C284" s="162" t="s">
        <v>99</v>
      </c>
      <c r="D284" s="224" t="s">
        <v>4465</v>
      </c>
      <c r="E284" s="162" t="s">
        <v>156</v>
      </c>
      <c r="F284" s="99" t="s">
        <v>4466</v>
      </c>
      <c r="G284" s="100">
        <f t="shared" si="140"/>
        <v>17700</v>
      </c>
      <c r="H284" s="65">
        <v>14779</v>
      </c>
      <c r="I284" s="54">
        <v>2921</v>
      </c>
      <c r="J284" s="103" t="s">
        <v>4467</v>
      </c>
      <c r="K284" s="111">
        <f t="shared" si="139"/>
        <v>17697</v>
      </c>
      <c r="L284" s="113">
        <v>13846</v>
      </c>
      <c r="M284" s="113">
        <v>3851</v>
      </c>
      <c r="N284" s="111">
        <f t="shared" si="130"/>
        <v>0</v>
      </c>
      <c r="O284" s="113"/>
      <c r="P284" s="113"/>
      <c r="Q284" s="125">
        <f t="shared" si="131"/>
        <v>12461</v>
      </c>
      <c r="R284" s="125">
        <v>500</v>
      </c>
      <c r="S284" s="113">
        <v>11961</v>
      </c>
      <c r="T284" s="125"/>
      <c r="U284" s="111">
        <f t="shared" si="132"/>
        <v>10961</v>
      </c>
      <c r="V284" s="113"/>
      <c r="W284" s="113">
        <f>6927+4034</f>
        <v>10961</v>
      </c>
      <c r="X284" s="111">
        <f t="shared" si="133"/>
        <v>10961</v>
      </c>
      <c r="Y284" s="113"/>
      <c r="Z284" s="113">
        <f>6927+4034</f>
        <v>10961</v>
      </c>
      <c r="AA284" s="125">
        <f t="shared" si="134"/>
        <v>1500</v>
      </c>
      <c r="AB284" s="113">
        <v>500</v>
      </c>
      <c r="AC284" s="113">
        <v>1000</v>
      </c>
      <c r="AD284" s="113"/>
      <c r="AE284" s="111">
        <f t="shared" si="135"/>
        <v>261</v>
      </c>
      <c r="AF284" s="113"/>
      <c r="AG284" s="113">
        <v>261</v>
      </c>
      <c r="AH284" s="113">
        <f t="shared" si="136"/>
        <v>13338</v>
      </c>
      <c r="AI284" s="113">
        <v>1377</v>
      </c>
      <c r="AJ284" s="113">
        <v>11961</v>
      </c>
      <c r="AK284" s="113"/>
      <c r="AL284" s="113">
        <f t="shared" si="137"/>
        <v>13338</v>
      </c>
      <c r="AM284" s="113">
        <v>500</v>
      </c>
      <c r="AN284" s="113">
        <v>12838</v>
      </c>
      <c r="AO284" s="113"/>
      <c r="AP284" s="113">
        <f t="shared" si="138"/>
        <v>13338</v>
      </c>
      <c r="AQ284" s="113">
        <v>500</v>
      </c>
      <c r="AR284" s="113">
        <v>12838</v>
      </c>
      <c r="AS284" s="113"/>
      <c r="AT284" s="141">
        <f t="shared" si="141"/>
        <v>877</v>
      </c>
      <c r="AU284" s="139" t="s">
        <v>3608</v>
      </c>
      <c r="AV284" s="193"/>
      <c r="AW284">
        <v>1</v>
      </c>
      <c r="AX284">
        <f t="shared" si="145"/>
        <v>1</v>
      </c>
      <c r="AZ284" s="100">
        <f t="shared" si="142"/>
        <v>12461</v>
      </c>
      <c r="BA284" s="145">
        <f t="shared" si="143"/>
        <v>500</v>
      </c>
      <c r="BB284" s="145">
        <f t="shared" si="144"/>
        <v>11961</v>
      </c>
    </row>
    <row r="285" spans="1:54" ht="120" customHeight="1">
      <c r="A285" s="155">
        <v>214</v>
      </c>
      <c r="B285" s="221" t="s">
        <v>4468</v>
      </c>
      <c r="C285" s="162" t="s">
        <v>99</v>
      </c>
      <c r="D285" s="224" t="s">
        <v>4469</v>
      </c>
      <c r="E285" s="162" t="s">
        <v>771</v>
      </c>
      <c r="F285" s="99" t="s">
        <v>4470</v>
      </c>
      <c r="G285" s="100">
        <f t="shared" si="140"/>
        <v>2800</v>
      </c>
      <c r="H285" s="65">
        <v>2275</v>
      </c>
      <c r="I285" s="54">
        <v>525</v>
      </c>
      <c r="J285" s="228" t="s">
        <v>4471</v>
      </c>
      <c r="K285" s="111">
        <f t="shared" si="139"/>
        <v>2754</v>
      </c>
      <c r="L285" s="113">
        <v>2238</v>
      </c>
      <c r="M285" s="113">
        <v>516</v>
      </c>
      <c r="N285" s="111">
        <f t="shared" si="130"/>
        <v>0</v>
      </c>
      <c r="O285" s="113"/>
      <c r="P285" s="113"/>
      <c r="Q285" s="125">
        <f t="shared" si="131"/>
        <v>2238</v>
      </c>
      <c r="R285" s="125"/>
      <c r="S285" s="113">
        <v>2238</v>
      </c>
      <c r="T285" s="125"/>
      <c r="U285" s="111">
        <f t="shared" si="132"/>
        <v>2234</v>
      </c>
      <c r="V285" s="113"/>
      <c r="W285" s="113">
        <f>1168+1066</f>
        <v>2234</v>
      </c>
      <c r="X285" s="111">
        <f t="shared" si="133"/>
        <v>2234</v>
      </c>
      <c r="Y285" s="113"/>
      <c r="Z285" s="113">
        <f>1168+1066</f>
        <v>2234</v>
      </c>
      <c r="AA285" s="125">
        <f t="shared" si="134"/>
        <v>0</v>
      </c>
      <c r="AB285" s="113"/>
      <c r="AC285" s="113"/>
      <c r="AD285" s="113"/>
      <c r="AE285" s="111">
        <f t="shared" si="135"/>
        <v>0</v>
      </c>
      <c r="AF285" s="113"/>
      <c r="AG285" s="113"/>
      <c r="AH285" s="113">
        <f t="shared" si="136"/>
        <v>2234</v>
      </c>
      <c r="AI285" s="113"/>
      <c r="AJ285" s="113">
        <v>2234</v>
      </c>
      <c r="AK285" s="113"/>
      <c r="AL285" s="113">
        <f t="shared" si="137"/>
        <v>2234</v>
      </c>
      <c r="AM285" s="113"/>
      <c r="AN285" s="113">
        <v>2234</v>
      </c>
      <c r="AO285" s="113"/>
      <c r="AP285" s="113">
        <f t="shared" si="138"/>
        <v>2234</v>
      </c>
      <c r="AQ285" s="113"/>
      <c r="AR285" s="113">
        <v>2234</v>
      </c>
      <c r="AS285" s="113"/>
      <c r="AT285" s="141">
        <f t="shared" si="141"/>
        <v>-4</v>
      </c>
      <c r="AU285" s="139" t="s">
        <v>3608</v>
      </c>
      <c r="AV285" s="193"/>
      <c r="AW285">
        <v>1</v>
      </c>
      <c r="AX285">
        <f t="shared" si="145"/>
        <v>1</v>
      </c>
      <c r="AZ285" s="100">
        <f t="shared" si="142"/>
        <v>2234</v>
      </c>
      <c r="BA285" s="145">
        <f t="shared" si="143"/>
        <v>0</v>
      </c>
      <c r="BB285" s="145">
        <f t="shared" si="144"/>
        <v>2234</v>
      </c>
    </row>
    <row r="286" spans="1:54" ht="120" customHeight="1">
      <c r="A286" s="155">
        <v>215</v>
      </c>
      <c r="B286" s="221" t="s">
        <v>4472</v>
      </c>
      <c r="C286" s="162" t="s">
        <v>99</v>
      </c>
      <c r="D286" s="175" t="s">
        <v>4473</v>
      </c>
      <c r="E286" s="162" t="s">
        <v>156</v>
      </c>
      <c r="F286" s="99" t="s">
        <v>4474</v>
      </c>
      <c r="G286" s="100">
        <f t="shared" si="140"/>
        <v>19900</v>
      </c>
      <c r="H286" s="65">
        <v>16846</v>
      </c>
      <c r="I286" s="54">
        <v>3054</v>
      </c>
      <c r="J286" s="228" t="s">
        <v>4475</v>
      </c>
      <c r="K286" s="111">
        <f t="shared" si="139"/>
        <v>19571</v>
      </c>
      <c r="L286" s="113">
        <v>15366</v>
      </c>
      <c r="M286" s="113">
        <v>4205</v>
      </c>
      <c r="N286" s="111">
        <f t="shared" si="130"/>
        <v>0</v>
      </c>
      <c r="O286" s="113"/>
      <c r="P286" s="113"/>
      <c r="Q286" s="125">
        <f t="shared" si="131"/>
        <v>13829</v>
      </c>
      <c r="R286" s="125">
        <v>500</v>
      </c>
      <c r="S286" s="113">
        <v>13329</v>
      </c>
      <c r="T286" s="125"/>
      <c r="U286" s="111">
        <f t="shared" si="132"/>
        <v>10472</v>
      </c>
      <c r="V286" s="113"/>
      <c r="W286" s="113">
        <f>6048+4424</f>
        <v>10472</v>
      </c>
      <c r="X286" s="111">
        <f t="shared" si="133"/>
        <v>10472</v>
      </c>
      <c r="Y286" s="113"/>
      <c r="Z286" s="113">
        <f>6048+4424</f>
        <v>10472</v>
      </c>
      <c r="AA286" s="125">
        <f t="shared" si="134"/>
        <v>2000</v>
      </c>
      <c r="AB286" s="113"/>
      <c r="AC286" s="113">
        <v>2000</v>
      </c>
      <c r="AD286" s="113"/>
      <c r="AE286" s="111">
        <f t="shared" si="135"/>
        <v>572</v>
      </c>
      <c r="AF286" s="113"/>
      <c r="AG286" s="113">
        <v>572</v>
      </c>
      <c r="AH286" s="113">
        <f t="shared" si="136"/>
        <v>13681</v>
      </c>
      <c r="AI286" s="113">
        <v>352</v>
      </c>
      <c r="AJ286" s="113">
        <v>13329</v>
      </c>
      <c r="AK286" s="113"/>
      <c r="AL286" s="113">
        <f t="shared" si="137"/>
        <v>13681</v>
      </c>
      <c r="AM286" s="113">
        <v>352</v>
      </c>
      <c r="AN286" s="113">
        <v>13329</v>
      </c>
      <c r="AO286" s="113"/>
      <c r="AP286" s="113">
        <f t="shared" si="138"/>
        <v>13681</v>
      </c>
      <c r="AQ286" s="113"/>
      <c r="AR286" s="113">
        <v>13681</v>
      </c>
      <c r="AS286" s="113"/>
      <c r="AT286" s="141">
        <f t="shared" si="141"/>
        <v>-148</v>
      </c>
      <c r="AU286" s="139" t="s">
        <v>3608</v>
      </c>
      <c r="AV286" s="193"/>
      <c r="AW286">
        <v>1</v>
      </c>
      <c r="AX286">
        <f t="shared" si="145"/>
        <v>1</v>
      </c>
      <c r="AZ286" s="100">
        <f t="shared" si="142"/>
        <v>12472</v>
      </c>
      <c r="BA286" s="145">
        <f t="shared" si="143"/>
        <v>0</v>
      </c>
      <c r="BB286" s="145">
        <f t="shared" si="144"/>
        <v>12472</v>
      </c>
    </row>
    <row r="287" spans="1:54" ht="120" customHeight="1">
      <c r="A287" s="155">
        <v>216</v>
      </c>
      <c r="B287" s="221" t="s">
        <v>4476</v>
      </c>
      <c r="C287" s="162" t="s">
        <v>99</v>
      </c>
      <c r="D287" s="175" t="s">
        <v>4477</v>
      </c>
      <c r="E287" s="162" t="s">
        <v>156</v>
      </c>
      <c r="F287" s="99" t="s">
        <v>4478</v>
      </c>
      <c r="G287" s="100">
        <f t="shared" si="140"/>
        <v>11406</v>
      </c>
      <c r="H287" s="65">
        <v>9044</v>
      </c>
      <c r="I287" s="54">
        <v>2362</v>
      </c>
      <c r="J287" s="99" t="s">
        <v>4479</v>
      </c>
      <c r="K287" s="111">
        <f t="shared" si="139"/>
        <v>11075</v>
      </c>
      <c r="L287" s="111">
        <v>8809</v>
      </c>
      <c r="M287" s="113">
        <v>2266</v>
      </c>
      <c r="N287" s="111">
        <f t="shared" si="130"/>
        <v>0</v>
      </c>
      <c r="O287" s="113"/>
      <c r="P287" s="113"/>
      <c r="Q287" s="125">
        <f t="shared" si="131"/>
        <v>8809</v>
      </c>
      <c r="R287" s="125">
        <v>500</v>
      </c>
      <c r="S287" s="113">
        <v>8309</v>
      </c>
      <c r="T287" s="125"/>
      <c r="U287" s="111">
        <f t="shared" si="132"/>
        <v>6786</v>
      </c>
      <c r="V287" s="113">
        <v>477</v>
      </c>
      <c r="W287" s="113">
        <f>5195+1114</f>
        <v>6309</v>
      </c>
      <c r="X287" s="111">
        <f t="shared" si="133"/>
        <v>6786</v>
      </c>
      <c r="Y287" s="113">
        <v>477</v>
      </c>
      <c r="Z287" s="113">
        <f>5195+1114</f>
        <v>6309</v>
      </c>
      <c r="AA287" s="125">
        <f t="shared" si="134"/>
        <v>1023</v>
      </c>
      <c r="AB287" s="113">
        <v>23</v>
      </c>
      <c r="AC287" s="113">
        <v>1000</v>
      </c>
      <c r="AD287" s="113"/>
      <c r="AE287" s="111">
        <f t="shared" si="135"/>
        <v>810</v>
      </c>
      <c r="AF287" s="113"/>
      <c r="AG287" s="113">
        <v>810</v>
      </c>
      <c r="AH287" s="113">
        <f t="shared" si="136"/>
        <v>8165</v>
      </c>
      <c r="AI287" s="113">
        <f>477+23</f>
        <v>500</v>
      </c>
      <c r="AJ287" s="113">
        <f>8165-AI287</f>
        <v>7665</v>
      </c>
      <c r="AK287" s="113"/>
      <c r="AL287" s="113">
        <f t="shared" si="137"/>
        <v>8165</v>
      </c>
      <c r="AM287" s="113">
        <f>477+23</f>
        <v>500</v>
      </c>
      <c r="AN287" s="113">
        <f>8165-AM287</f>
        <v>7665</v>
      </c>
      <c r="AO287" s="113"/>
      <c r="AP287" s="113">
        <f t="shared" si="138"/>
        <v>8165</v>
      </c>
      <c r="AQ287" s="113">
        <f>477+23</f>
        <v>500</v>
      </c>
      <c r="AR287" s="113">
        <f>8165-AQ287</f>
        <v>7665</v>
      </c>
      <c r="AS287" s="113"/>
      <c r="AT287" s="141">
        <f t="shared" si="141"/>
        <v>-644</v>
      </c>
      <c r="AU287" s="139" t="s">
        <v>3608</v>
      </c>
      <c r="AV287" s="193"/>
      <c r="AW287">
        <v>1</v>
      </c>
      <c r="AX287">
        <f t="shared" si="145"/>
        <v>1</v>
      </c>
      <c r="AZ287" s="100">
        <f t="shared" si="142"/>
        <v>7809</v>
      </c>
      <c r="BA287" s="145">
        <f t="shared" si="143"/>
        <v>500</v>
      </c>
      <c r="BB287" s="145">
        <f t="shared" si="144"/>
        <v>7309</v>
      </c>
    </row>
    <row r="288" spans="1:54" ht="120" customHeight="1">
      <c r="A288" s="155">
        <v>217</v>
      </c>
      <c r="B288" s="221" t="s">
        <v>4480</v>
      </c>
      <c r="C288" s="162" t="s">
        <v>99</v>
      </c>
      <c r="D288" s="175" t="s">
        <v>4481</v>
      </c>
      <c r="E288" s="162" t="s">
        <v>771</v>
      </c>
      <c r="F288" s="99" t="s">
        <v>4482</v>
      </c>
      <c r="G288" s="100">
        <f t="shared" si="140"/>
        <v>2259</v>
      </c>
      <c r="H288" s="65">
        <v>1776</v>
      </c>
      <c r="I288" s="54">
        <v>483</v>
      </c>
      <c r="J288" s="228" t="s">
        <v>4483</v>
      </c>
      <c r="K288" s="111">
        <f t="shared" si="139"/>
        <v>1766</v>
      </c>
      <c r="L288" s="111">
        <v>1349</v>
      </c>
      <c r="M288" s="113">
        <v>417</v>
      </c>
      <c r="N288" s="111">
        <f t="shared" si="130"/>
        <v>0</v>
      </c>
      <c r="O288" s="113"/>
      <c r="P288" s="113"/>
      <c r="Q288" s="125">
        <f t="shared" si="131"/>
        <v>1349</v>
      </c>
      <c r="R288" s="125"/>
      <c r="S288" s="113">
        <v>1349</v>
      </c>
      <c r="T288" s="125"/>
      <c r="U288" s="111">
        <f t="shared" si="132"/>
        <v>1349</v>
      </c>
      <c r="V288" s="113"/>
      <c r="W288" s="113">
        <v>1349</v>
      </c>
      <c r="X288" s="111">
        <f t="shared" si="133"/>
        <v>1349</v>
      </c>
      <c r="Y288" s="113"/>
      <c r="Z288" s="113">
        <v>1349</v>
      </c>
      <c r="AA288" s="125">
        <f t="shared" si="134"/>
        <v>0</v>
      </c>
      <c r="AB288" s="113"/>
      <c r="AC288" s="113"/>
      <c r="AD288" s="113"/>
      <c r="AE288" s="111">
        <f t="shared" si="135"/>
        <v>0</v>
      </c>
      <c r="AF288" s="113"/>
      <c r="AG288" s="113"/>
      <c r="AH288" s="113">
        <f t="shared" si="136"/>
        <v>1349</v>
      </c>
      <c r="AI288" s="113"/>
      <c r="AJ288" s="113">
        <v>1349</v>
      </c>
      <c r="AK288" s="113"/>
      <c r="AL288" s="113">
        <f t="shared" si="137"/>
        <v>1349</v>
      </c>
      <c r="AM288" s="113"/>
      <c r="AN288" s="113">
        <v>1349</v>
      </c>
      <c r="AO288" s="113"/>
      <c r="AP288" s="113">
        <f t="shared" si="138"/>
        <v>1349</v>
      </c>
      <c r="AQ288" s="113"/>
      <c r="AR288" s="113">
        <v>1349</v>
      </c>
      <c r="AS288" s="113"/>
      <c r="AT288" s="141">
        <f t="shared" si="141"/>
        <v>0</v>
      </c>
      <c r="AU288" s="139" t="s">
        <v>3608</v>
      </c>
      <c r="AV288" s="193"/>
      <c r="AW288">
        <v>1</v>
      </c>
      <c r="AX288">
        <f t="shared" si="145"/>
        <v>1</v>
      </c>
      <c r="AZ288" s="100">
        <f t="shared" si="142"/>
        <v>1349</v>
      </c>
      <c r="BA288" s="145">
        <f t="shared" si="143"/>
        <v>0</v>
      </c>
      <c r="BB288" s="145">
        <f t="shared" si="144"/>
        <v>1349</v>
      </c>
    </row>
    <row r="289" spans="1:54" ht="120" customHeight="1">
      <c r="A289" s="155">
        <v>218</v>
      </c>
      <c r="B289" s="221" t="s">
        <v>4484</v>
      </c>
      <c r="C289" s="162" t="s">
        <v>99</v>
      </c>
      <c r="D289" s="175" t="s">
        <v>4485</v>
      </c>
      <c r="E289" s="162" t="s">
        <v>771</v>
      </c>
      <c r="F289" s="99" t="s">
        <v>4486</v>
      </c>
      <c r="G289" s="100">
        <f t="shared" si="140"/>
        <v>3224</v>
      </c>
      <c r="H289" s="65">
        <v>2551</v>
      </c>
      <c r="I289" s="54">
        <v>673</v>
      </c>
      <c r="J289" s="228" t="s">
        <v>4487</v>
      </c>
      <c r="K289" s="111">
        <f t="shared" si="139"/>
        <v>2329</v>
      </c>
      <c r="L289" s="113">
        <v>1853</v>
      </c>
      <c r="M289" s="113">
        <v>476</v>
      </c>
      <c r="N289" s="111">
        <f t="shared" si="130"/>
        <v>0</v>
      </c>
      <c r="O289" s="113"/>
      <c r="P289" s="113"/>
      <c r="Q289" s="125">
        <f t="shared" si="131"/>
        <v>1853</v>
      </c>
      <c r="R289" s="125"/>
      <c r="S289" s="113">
        <v>1853</v>
      </c>
      <c r="T289" s="125"/>
      <c r="U289" s="111">
        <f t="shared" si="132"/>
        <v>1843</v>
      </c>
      <c r="V289" s="113"/>
      <c r="W289" s="113">
        <f>1509+334</f>
        <v>1843</v>
      </c>
      <c r="X289" s="111">
        <f t="shared" si="133"/>
        <v>1843</v>
      </c>
      <c r="Y289" s="113"/>
      <c r="Z289" s="113">
        <f>1509+334</f>
        <v>1843</v>
      </c>
      <c r="AA289" s="125">
        <f t="shared" si="134"/>
        <v>0</v>
      </c>
      <c r="AB289" s="113"/>
      <c r="AC289" s="113"/>
      <c r="AD289" s="113"/>
      <c r="AE289" s="111">
        <f t="shared" si="135"/>
        <v>0</v>
      </c>
      <c r="AF289" s="113"/>
      <c r="AG289" s="113"/>
      <c r="AH289" s="113">
        <f t="shared" si="136"/>
        <v>1843</v>
      </c>
      <c r="AI289" s="113"/>
      <c r="AJ289" s="113">
        <v>1843</v>
      </c>
      <c r="AK289" s="113"/>
      <c r="AL289" s="113">
        <f t="shared" si="137"/>
        <v>1843</v>
      </c>
      <c r="AM289" s="113"/>
      <c r="AN289" s="113">
        <v>1843</v>
      </c>
      <c r="AO289" s="113"/>
      <c r="AP289" s="113">
        <f t="shared" si="138"/>
        <v>1843</v>
      </c>
      <c r="AQ289" s="113"/>
      <c r="AR289" s="113">
        <v>1843</v>
      </c>
      <c r="AS289" s="113"/>
      <c r="AT289" s="141">
        <f t="shared" si="141"/>
        <v>-10</v>
      </c>
      <c r="AU289" s="139" t="s">
        <v>3608</v>
      </c>
      <c r="AV289" s="193"/>
      <c r="AW289">
        <v>1</v>
      </c>
      <c r="AX289">
        <f t="shared" si="145"/>
        <v>1</v>
      </c>
      <c r="AZ289" s="100">
        <f t="shared" si="142"/>
        <v>1843</v>
      </c>
      <c r="BA289" s="145">
        <f t="shared" si="143"/>
        <v>0</v>
      </c>
      <c r="BB289" s="145">
        <f t="shared" si="144"/>
        <v>1843</v>
      </c>
    </row>
    <row r="290" spans="1:54" ht="120" customHeight="1">
      <c r="A290" s="155">
        <v>219</v>
      </c>
      <c r="B290" s="169" t="s">
        <v>4313</v>
      </c>
      <c r="C290" s="162" t="s">
        <v>99</v>
      </c>
      <c r="D290" s="175" t="s">
        <v>4488</v>
      </c>
      <c r="E290" s="162" t="s">
        <v>156</v>
      </c>
      <c r="F290" s="99" t="s">
        <v>4489</v>
      </c>
      <c r="G290" s="100">
        <f t="shared" si="140"/>
        <v>21198</v>
      </c>
      <c r="H290" s="65">
        <v>17101</v>
      </c>
      <c r="I290" s="54">
        <v>4097</v>
      </c>
      <c r="J290" s="228" t="s">
        <v>4490</v>
      </c>
      <c r="K290" s="111">
        <f t="shared" si="139"/>
        <v>21060</v>
      </c>
      <c r="L290" s="111">
        <v>17100</v>
      </c>
      <c r="M290" s="113">
        <v>3960</v>
      </c>
      <c r="N290" s="111">
        <f t="shared" si="130"/>
        <v>0</v>
      </c>
      <c r="O290" s="113"/>
      <c r="P290" s="113"/>
      <c r="Q290" s="125">
        <f t="shared" si="131"/>
        <v>15387</v>
      </c>
      <c r="R290" s="125">
        <v>500</v>
      </c>
      <c r="S290" s="113">
        <v>14887</v>
      </c>
      <c r="T290" s="125"/>
      <c r="U290" s="111">
        <f t="shared" si="132"/>
        <v>11535</v>
      </c>
      <c r="V290" s="113"/>
      <c r="W290" s="113">
        <f>8767+2768</f>
        <v>11535</v>
      </c>
      <c r="X290" s="111">
        <f t="shared" si="133"/>
        <v>11535</v>
      </c>
      <c r="Y290" s="113"/>
      <c r="Z290" s="113">
        <f>8767+2768</f>
        <v>11535</v>
      </c>
      <c r="AA290" s="125">
        <f t="shared" si="134"/>
        <v>3526</v>
      </c>
      <c r="AB290" s="113">
        <v>500</v>
      </c>
      <c r="AC290" s="113">
        <v>3026</v>
      </c>
      <c r="AD290" s="113"/>
      <c r="AE290" s="111">
        <f t="shared" si="135"/>
        <v>3294</v>
      </c>
      <c r="AF290" s="113">
        <v>500</v>
      </c>
      <c r="AG290" s="113">
        <v>2794</v>
      </c>
      <c r="AH290" s="113">
        <f t="shared" si="136"/>
        <v>16124</v>
      </c>
      <c r="AI290" s="113">
        <v>500</v>
      </c>
      <c r="AJ290" s="113">
        <v>15624</v>
      </c>
      <c r="AK290" s="113"/>
      <c r="AL290" s="113">
        <f t="shared" si="137"/>
        <v>16124</v>
      </c>
      <c r="AM290" s="113">
        <v>500</v>
      </c>
      <c r="AN290" s="113">
        <v>15624</v>
      </c>
      <c r="AO290" s="113"/>
      <c r="AP290" s="113">
        <f t="shared" si="138"/>
        <v>16124</v>
      </c>
      <c r="AQ290" s="113">
        <v>500</v>
      </c>
      <c r="AR290" s="113">
        <v>15624</v>
      </c>
      <c r="AS290" s="113"/>
      <c r="AT290" s="141">
        <f t="shared" si="141"/>
        <v>737</v>
      </c>
      <c r="AU290" s="139" t="s">
        <v>3608</v>
      </c>
      <c r="AV290" s="193"/>
      <c r="AW290">
        <v>1</v>
      </c>
      <c r="AX290">
        <f t="shared" si="145"/>
        <v>1</v>
      </c>
      <c r="AZ290" s="100">
        <f t="shared" si="142"/>
        <v>15061</v>
      </c>
      <c r="BA290" s="145">
        <f t="shared" si="143"/>
        <v>500</v>
      </c>
      <c r="BB290" s="145">
        <f t="shared" si="144"/>
        <v>14561</v>
      </c>
    </row>
    <row r="291" spans="1:54" ht="120" customHeight="1">
      <c r="A291" s="155">
        <v>220</v>
      </c>
      <c r="B291" s="169" t="s">
        <v>4491</v>
      </c>
      <c r="C291" s="162" t="s">
        <v>99</v>
      </c>
      <c r="D291" s="1867" t="s">
        <v>4492</v>
      </c>
      <c r="E291" s="162" t="s">
        <v>156</v>
      </c>
      <c r="F291" s="99" t="s">
        <v>4493</v>
      </c>
      <c r="G291" s="100">
        <f t="shared" si="140"/>
        <v>7537</v>
      </c>
      <c r="H291" s="65">
        <v>6077</v>
      </c>
      <c r="I291" s="54">
        <v>1460</v>
      </c>
      <c r="J291" s="228" t="s">
        <v>4494</v>
      </c>
      <c r="K291" s="111">
        <f t="shared" si="139"/>
        <v>7460</v>
      </c>
      <c r="L291" s="113">
        <v>6153</v>
      </c>
      <c r="M291" s="113">
        <v>1307</v>
      </c>
      <c r="N291" s="111">
        <f t="shared" si="130"/>
        <v>0</v>
      </c>
      <c r="O291" s="113"/>
      <c r="P291" s="113"/>
      <c r="Q291" s="125">
        <f t="shared" si="131"/>
        <v>6153</v>
      </c>
      <c r="R291" s="125">
        <v>3500</v>
      </c>
      <c r="S291" s="113">
        <v>2653</v>
      </c>
      <c r="T291" s="125"/>
      <c r="U291" s="111">
        <f t="shared" si="132"/>
        <v>4653</v>
      </c>
      <c r="V291" s="113">
        <v>2000</v>
      </c>
      <c r="W291" s="113">
        <v>2653</v>
      </c>
      <c r="X291" s="111">
        <f t="shared" si="133"/>
        <v>4653</v>
      </c>
      <c r="Y291" s="113">
        <v>2000</v>
      </c>
      <c r="Z291" s="113">
        <v>2653</v>
      </c>
      <c r="AA291" s="125">
        <f t="shared" si="134"/>
        <v>1400</v>
      </c>
      <c r="AB291" s="113">
        <v>1400</v>
      </c>
      <c r="AC291" s="113"/>
      <c r="AD291" s="113"/>
      <c r="AE291" s="111">
        <f t="shared" si="135"/>
        <v>1106</v>
      </c>
      <c r="AF291" s="113">
        <v>1106</v>
      </c>
      <c r="AG291" s="113"/>
      <c r="AH291" s="113">
        <f t="shared" si="136"/>
        <v>6153</v>
      </c>
      <c r="AI291" s="125">
        <v>3500</v>
      </c>
      <c r="AJ291" s="113">
        <v>2653</v>
      </c>
      <c r="AK291" s="113"/>
      <c r="AL291" s="113">
        <f t="shared" si="137"/>
        <v>6153</v>
      </c>
      <c r="AM291" s="125">
        <v>3500</v>
      </c>
      <c r="AN291" s="113">
        <v>2653</v>
      </c>
      <c r="AO291" s="113"/>
      <c r="AP291" s="113">
        <f t="shared" si="138"/>
        <v>6153</v>
      </c>
      <c r="AQ291" s="125">
        <v>3500</v>
      </c>
      <c r="AR291" s="113">
        <v>2653</v>
      </c>
      <c r="AS291" s="113"/>
      <c r="AT291" s="141">
        <f t="shared" si="141"/>
        <v>0</v>
      </c>
      <c r="AU291" s="139" t="s">
        <v>3608</v>
      </c>
      <c r="AV291" s="193"/>
      <c r="AW291">
        <v>1</v>
      </c>
      <c r="AX291">
        <f t="shared" si="145"/>
        <v>1</v>
      </c>
      <c r="AZ291" s="100">
        <f t="shared" si="142"/>
        <v>6053</v>
      </c>
      <c r="BA291" s="145">
        <f t="shared" si="143"/>
        <v>3400</v>
      </c>
      <c r="BB291" s="145">
        <f t="shared" si="144"/>
        <v>2653</v>
      </c>
    </row>
    <row r="292" spans="1:54" ht="120" customHeight="1">
      <c r="A292" s="155">
        <v>221</v>
      </c>
      <c r="B292" s="169" t="s">
        <v>4495</v>
      </c>
      <c r="C292" s="162" t="s">
        <v>99</v>
      </c>
      <c r="D292" s="175" t="s">
        <v>4496</v>
      </c>
      <c r="E292" s="162" t="s">
        <v>156</v>
      </c>
      <c r="F292" s="99" t="s">
        <v>4497</v>
      </c>
      <c r="G292" s="100">
        <f t="shared" si="140"/>
        <v>4584</v>
      </c>
      <c r="H292" s="65">
        <v>3664</v>
      </c>
      <c r="I292" s="54">
        <v>920</v>
      </c>
      <c r="J292" s="228" t="s">
        <v>4498</v>
      </c>
      <c r="K292" s="111">
        <f t="shared" si="139"/>
        <v>3511</v>
      </c>
      <c r="L292" s="113">
        <v>2828</v>
      </c>
      <c r="M292" s="113">
        <v>683</v>
      </c>
      <c r="N292" s="111">
        <f t="shared" si="130"/>
        <v>0</v>
      </c>
      <c r="O292" s="113"/>
      <c r="P292" s="113"/>
      <c r="Q292" s="125">
        <f t="shared" si="131"/>
        <v>2828</v>
      </c>
      <c r="R292" s="125"/>
      <c r="S292" s="113">
        <v>2828</v>
      </c>
      <c r="T292" s="125"/>
      <c r="U292" s="111">
        <f t="shared" si="132"/>
        <v>2028</v>
      </c>
      <c r="V292" s="113"/>
      <c r="W292" s="113">
        <v>2028</v>
      </c>
      <c r="X292" s="111">
        <f t="shared" si="133"/>
        <v>2028</v>
      </c>
      <c r="Y292" s="113"/>
      <c r="Z292" s="113">
        <v>2028</v>
      </c>
      <c r="AA292" s="125">
        <f t="shared" si="134"/>
        <v>0</v>
      </c>
      <c r="AB292" s="113"/>
      <c r="AC292" s="113"/>
      <c r="AD292" s="113"/>
      <c r="AE292" s="111">
        <f t="shared" si="135"/>
        <v>0</v>
      </c>
      <c r="AF292" s="113"/>
      <c r="AG292" s="113"/>
      <c r="AH292" s="113">
        <f t="shared" si="136"/>
        <v>2820</v>
      </c>
      <c r="AI292" s="113"/>
      <c r="AJ292" s="113">
        <v>2820</v>
      </c>
      <c r="AK292" s="113"/>
      <c r="AL292" s="113">
        <f t="shared" si="137"/>
        <v>2820</v>
      </c>
      <c r="AM292" s="113"/>
      <c r="AN292" s="113">
        <v>2820</v>
      </c>
      <c r="AO292" s="113"/>
      <c r="AP292" s="113">
        <f t="shared" si="138"/>
        <v>2820</v>
      </c>
      <c r="AQ292" s="113"/>
      <c r="AR292" s="113">
        <v>2820</v>
      </c>
      <c r="AS292" s="113"/>
      <c r="AT292" s="141">
        <f t="shared" si="141"/>
        <v>-8</v>
      </c>
      <c r="AU292" s="139" t="s">
        <v>3608</v>
      </c>
      <c r="AV292" s="193"/>
      <c r="AW292">
        <v>1</v>
      </c>
      <c r="AX292">
        <f t="shared" si="145"/>
        <v>1</v>
      </c>
      <c r="AZ292" s="100">
        <f t="shared" si="142"/>
        <v>2028</v>
      </c>
      <c r="BA292" s="145">
        <f t="shared" si="143"/>
        <v>0</v>
      </c>
      <c r="BB292" s="145">
        <f t="shared" si="144"/>
        <v>2028</v>
      </c>
    </row>
    <row r="293" spans="1:54" ht="120" customHeight="1">
      <c r="A293" s="155">
        <v>222</v>
      </c>
      <c r="B293" s="169" t="s">
        <v>4499</v>
      </c>
      <c r="C293" s="162" t="s">
        <v>99</v>
      </c>
      <c r="D293" s="1867" t="s">
        <v>4500</v>
      </c>
      <c r="E293" s="162" t="s">
        <v>111</v>
      </c>
      <c r="F293" s="99" t="s">
        <v>4501</v>
      </c>
      <c r="G293" s="100">
        <f t="shared" si="140"/>
        <v>18306</v>
      </c>
      <c r="H293" s="65">
        <v>14646</v>
      </c>
      <c r="I293" s="54">
        <v>3660</v>
      </c>
      <c r="J293" s="228" t="s">
        <v>4502</v>
      </c>
      <c r="K293" s="111">
        <f t="shared" si="139"/>
        <v>18245</v>
      </c>
      <c r="L293" s="111">
        <v>14279</v>
      </c>
      <c r="M293" s="113">
        <v>3966</v>
      </c>
      <c r="N293" s="111">
        <f t="shared" si="130"/>
        <v>0</v>
      </c>
      <c r="O293" s="113"/>
      <c r="P293" s="113"/>
      <c r="Q293" s="125">
        <f t="shared" si="131"/>
        <v>12851</v>
      </c>
      <c r="R293" s="125">
        <v>6000</v>
      </c>
      <c r="S293" s="113">
        <v>6851</v>
      </c>
      <c r="T293" s="125"/>
      <c r="U293" s="111">
        <f t="shared" si="132"/>
        <v>9180</v>
      </c>
      <c r="V293" s="113">
        <v>2329</v>
      </c>
      <c r="W293" s="113">
        <f>5573+1278</f>
        <v>6851</v>
      </c>
      <c r="X293" s="111">
        <f t="shared" si="133"/>
        <v>9180</v>
      </c>
      <c r="Y293" s="113">
        <v>2329</v>
      </c>
      <c r="Z293" s="113">
        <f>5573+1278</f>
        <v>6851</v>
      </c>
      <c r="AA293" s="125">
        <f t="shared" si="134"/>
        <v>2744</v>
      </c>
      <c r="AB293" s="113">
        <v>2744</v>
      </c>
      <c r="AC293" s="113"/>
      <c r="AD293" s="113"/>
      <c r="AE293" s="111">
        <f t="shared" si="135"/>
        <v>1790</v>
      </c>
      <c r="AF293" s="113">
        <v>1790</v>
      </c>
      <c r="AG293" s="113"/>
      <c r="AH293" s="113">
        <f t="shared" si="136"/>
        <v>12054</v>
      </c>
      <c r="AI293" s="113">
        <v>5203</v>
      </c>
      <c r="AJ293" s="113">
        <v>6851</v>
      </c>
      <c r="AK293" s="113"/>
      <c r="AL293" s="113">
        <f t="shared" si="137"/>
        <v>12054</v>
      </c>
      <c r="AM293" s="113">
        <v>5203</v>
      </c>
      <c r="AN293" s="113">
        <v>6851</v>
      </c>
      <c r="AO293" s="113"/>
      <c r="AP293" s="113">
        <f t="shared" si="138"/>
        <v>12054</v>
      </c>
      <c r="AQ293" s="113">
        <v>5203</v>
      </c>
      <c r="AR293" s="113">
        <v>6851</v>
      </c>
      <c r="AS293" s="113"/>
      <c r="AT293" s="141">
        <f t="shared" si="141"/>
        <v>-797</v>
      </c>
      <c r="AU293" s="139" t="s">
        <v>3608</v>
      </c>
      <c r="AV293" s="193"/>
      <c r="AW293">
        <v>1</v>
      </c>
      <c r="AX293">
        <f t="shared" si="145"/>
        <v>1</v>
      </c>
      <c r="AZ293" s="100">
        <f t="shared" si="142"/>
        <v>11924</v>
      </c>
      <c r="BA293" s="145">
        <f t="shared" si="143"/>
        <v>5073</v>
      </c>
      <c r="BB293" s="145">
        <f t="shared" si="144"/>
        <v>6851</v>
      </c>
    </row>
    <row r="294" spans="1:54" ht="120" customHeight="1">
      <c r="A294" s="155">
        <v>223</v>
      </c>
      <c r="B294" s="169" t="s">
        <v>4503</v>
      </c>
      <c r="C294" s="162" t="s">
        <v>99</v>
      </c>
      <c r="D294" s="1867" t="s">
        <v>4504</v>
      </c>
      <c r="E294" s="162" t="s">
        <v>702</v>
      </c>
      <c r="F294" s="99" t="s">
        <v>4505</v>
      </c>
      <c r="G294" s="100">
        <f t="shared" si="140"/>
        <v>741</v>
      </c>
      <c r="H294" s="65">
        <v>528</v>
      </c>
      <c r="I294" s="54">
        <v>213</v>
      </c>
      <c r="J294" s="228" t="s">
        <v>4506</v>
      </c>
      <c r="K294" s="111">
        <f t="shared" si="139"/>
        <v>561</v>
      </c>
      <c r="L294" s="113">
        <v>450</v>
      </c>
      <c r="M294" s="113">
        <v>111</v>
      </c>
      <c r="N294" s="111">
        <f t="shared" si="130"/>
        <v>0</v>
      </c>
      <c r="O294" s="113"/>
      <c r="P294" s="113"/>
      <c r="Q294" s="125">
        <f t="shared" si="131"/>
        <v>450</v>
      </c>
      <c r="R294" s="125"/>
      <c r="S294" s="113">
        <v>450</v>
      </c>
      <c r="T294" s="125"/>
      <c r="U294" s="111">
        <f t="shared" si="132"/>
        <v>450</v>
      </c>
      <c r="V294" s="113"/>
      <c r="W294" s="113">
        <v>450</v>
      </c>
      <c r="X294" s="111">
        <f t="shared" si="133"/>
        <v>450</v>
      </c>
      <c r="Y294" s="113"/>
      <c r="Z294" s="113">
        <v>450</v>
      </c>
      <c r="AA294" s="125">
        <f t="shared" si="134"/>
        <v>0</v>
      </c>
      <c r="AB294" s="113"/>
      <c r="AC294" s="113"/>
      <c r="AD294" s="113"/>
      <c r="AE294" s="111">
        <f t="shared" si="135"/>
        <v>0</v>
      </c>
      <c r="AF294" s="113"/>
      <c r="AG294" s="113"/>
      <c r="AH294" s="113">
        <f t="shared" si="136"/>
        <v>450</v>
      </c>
      <c r="AI294" s="113"/>
      <c r="AJ294" s="113">
        <v>450</v>
      </c>
      <c r="AK294" s="113"/>
      <c r="AL294" s="113">
        <f t="shared" si="137"/>
        <v>450</v>
      </c>
      <c r="AM294" s="113"/>
      <c r="AN294" s="113">
        <v>450</v>
      </c>
      <c r="AO294" s="113"/>
      <c r="AP294" s="113">
        <f t="shared" si="138"/>
        <v>450</v>
      </c>
      <c r="AQ294" s="113"/>
      <c r="AR294" s="113">
        <v>450</v>
      </c>
      <c r="AS294" s="113"/>
      <c r="AT294" s="141">
        <f t="shared" si="141"/>
        <v>0</v>
      </c>
      <c r="AU294" s="139" t="s">
        <v>3608</v>
      </c>
      <c r="AV294" s="193"/>
      <c r="AW294">
        <v>1</v>
      </c>
      <c r="AX294">
        <f t="shared" si="145"/>
        <v>1</v>
      </c>
      <c r="AZ294" s="100">
        <f t="shared" si="142"/>
        <v>450</v>
      </c>
      <c r="BA294" s="145">
        <f t="shared" si="143"/>
        <v>0</v>
      </c>
      <c r="BB294" s="145">
        <f t="shared" si="144"/>
        <v>450</v>
      </c>
    </row>
    <row r="295" spans="1:54" ht="120" customHeight="1">
      <c r="A295" s="155">
        <v>224</v>
      </c>
      <c r="B295" s="169" t="s">
        <v>4367</v>
      </c>
      <c r="C295" s="162" t="s">
        <v>99</v>
      </c>
      <c r="D295" s="1867" t="s">
        <v>4507</v>
      </c>
      <c r="E295" s="162" t="s">
        <v>111</v>
      </c>
      <c r="F295" s="99" t="s">
        <v>4508</v>
      </c>
      <c r="G295" s="100">
        <f t="shared" si="140"/>
        <v>19503</v>
      </c>
      <c r="H295" s="65">
        <v>16258</v>
      </c>
      <c r="I295" s="54">
        <v>3245</v>
      </c>
      <c r="J295" s="228" t="s">
        <v>4509</v>
      </c>
      <c r="K295" s="111">
        <f t="shared" si="139"/>
        <v>19386</v>
      </c>
      <c r="L295" s="113">
        <v>15231</v>
      </c>
      <c r="M295" s="113">
        <v>4155</v>
      </c>
      <c r="N295" s="111">
        <f t="shared" si="130"/>
        <v>0</v>
      </c>
      <c r="O295" s="113"/>
      <c r="P295" s="113"/>
      <c r="Q295" s="125">
        <f t="shared" si="131"/>
        <v>13708</v>
      </c>
      <c r="R295" s="125">
        <v>8708</v>
      </c>
      <c r="S295" s="113">
        <v>5000</v>
      </c>
      <c r="T295" s="125"/>
      <c r="U295" s="111">
        <f t="shared" si="132"/>
        <v>7877</v>
      </c>
      <c r="V295" s="113">
        <f>2736+141</f>
        <v>2877</v>
      </c>
      <c r="W295" s="113">
        <f>4605+395</f>
        <v>5000</v>
      </c>
      <c r="X295" s="111">
        <f t="shared" si="133"/>
        <v>7877</v>
      </c>
      <c r="Y295" s="113">
        <f>2736+141</f>
        <v>2877</v>
      </c>
      <c r="Z295" s="113">
        <f>4605+395</f>
        <v>5000</v>
      </c>
      <c r="AA295" s="125">
        <f t="shared" si="134"/>
        <v>3000</v>
      </c>
      <c r="AB295" s="113">
        <v>3000</v>
      </c>
      <c r="AC295" s="113"/>
      <c r="AD295" s="113"/>
      <c r="AE295" s="111">
        <f t="shared" si="135"/>
        <v>2795</v>
      </c>
      <c r="AF295" s="113">
        <v>2795</v>
      </c>
      <c r="AG295" s="113"/>
      <c r="AH295" s="113">
        <f t="shared" si="136"/>
        <v>13416</v>
      </c>
      <c r="AI295" s="113">
        <v>8416</v>
      </c>
      <c r="AJ295" s="113">
        <v>5000</v>
      </c>
      <c r="AK295" s="113"/>
      <c r="AL295" s="113">
        <f t="shared" si="137"/>
        <v>13416</v>
      </c>
      <c r="AM295" s="128">
        <f>2877+3000</f>
        <v>5877</v>
      </c>
      <c r="AN295" s="128">
        <f>13416-AM295</f>
        <v>7539</v>
      </c>
      <c r="AO295" s="113"/>
      <c r="AP295" s="113">
        <f t="shared" si="138"/>
        <v>13416</v>
      </c>
      <c r="AQ295" s="113">
        <f>2877+3000</f>
        <v>5877</v>
      </c>
      <c r="AR295" s="113">
        <f>13416-AQ295</f>
        <v>7539</v>
      </c>
      <c r="AS295" s="113"/>
      <c r="AT295" s="141">
        <f t="shared" si="141"/>
        <v>-292</v>
      </c>
      <c r="AU295" s="139" t="s">
        <v>3608</v>
      </c>
      <c r="AV295" s="193"/>
      <c r="AW295">
        <v>1</v>
      </c>
      <c r="AX295">
        <f t="shared" si="145"/>
        <v>1</v>
      </c>
      <c r="AZ295" s="100">
        <f t="shared" si="142"/>
        <v>10877</v>
      </c>
      <c r="BA295" s="145">
        <f t="shared" si="143"/>
        <v>5877</v>
      </c>
      <c r="BB295" s="145">
        <f t="shared" si="144"/>
        <v>5000</v>
      </c>
    </row>
    <row r="296" spans="1:54" ht="120" customHeight="1">
      <c r="A296" s="155">
        <v>225</v>
      </c>
      <c r="B296" s="223" t="s">
        <v>4510</v>
      </c>
      <c r="C296" s="162" t="s">
        <v>99</v>
      </c>
      <c r="D296" s="215" t="s">
        <v>4511</v>
      </c>
      <c r="E296" s="162" t="s">
        <v>101</v>
      </c>
      <c r="F296" s="99" t="s">
        <v>4512</v>
      </c>
      <c r="G296" s="100">
        <f t="shared" si="140"/>
        <v>16319</v>
      </c>
      <c r="H296" s="65">
        <v>13096</v>
      </c>
      <c r="I296" s="54">
        <v>3223</v>
      </c>
      <c r="J296" s="228" t="s">
        <v>4513</v>
      </c>
      <c r="K296" s="111">
        <f t="shared" si="139"/>
        <v>19864</v>
      </c>
      <c r="L296" s="113">
        <v>16136</v>
      </c>
      <c r="M296" s="113">
        <v>3728</v>
      </c>
      <c r="N296" s="111">
        <f t="shared" si="130"/>
        <v>0</v>
      </c>
      <c r="O296" s="113"/>
      <c r="P296" s="113"/>
      <c r="Q296" s="125">
        <f t="shared" si="131"/>
        <v>9955</v>
      </c>
      <c r="R296" s="125">
        <v>500</v>
      </c>
      <c r="S296" s="113">
        <v>9455</v>
      </c>
      <c r="T296" s="125"/>
      <c r="U296" s="111">
        <f t="shared" si="132"/>
        <v>7455</v>
      </c>
      <c r="V296" s="230"/>
      <c r="W296" s="230">
        <f>6007+1448</f>
        <v>7455</v>
      </c>
      <c r="X296" s="111">
        <f t="shared" si="133"/>
        <v>7455</v>
      </c>
      <c r="Y296" s="230"/>
      <c r="Z296" s="230">
        <f>6007+1448</f>
        <v>7455</v>
      </c>
      <c r="AA296" s="125">
        <f t="shared" si="134"/>
        <v>6651</v>
      </c>
      <c r="AB296" s="113">
        <v>500</v>
      </c>
      <c r="AC296" s="113">
        <v>2000</v>
      </c>
      <c r="AD296" s="113">
        <v>4151</v>
      </c>
      <c r="AE296" s="111">
        <f t="shared" si="135"/>
        <v>0</v>
      </c>
      <c r="AF296" s="113"/>
      <c r="AG296" s="113"/>
      <c r="AH296" s="113">
        <f t="shared" si="136"/>
        <v>15379</v>
      </c>
      <c r="AI296" s="113">
        <v>500</v>
      </c>
      <c r="AJ296" s="113">
        <v>14879</v>
      </c>
      <c r="AK296" s="113"/>
      <c r="AL296" s="113">
        <f t="shared" si="137"/>
        <v>15379</v>
      </c>
      <c r="AM296" s="113">
        <v>500</v>
      </c>
      <c r="AN296" s="113">
        <v>14879</v>
      </c>
      <c r="AO296" s="113"/>
      <c r="AP296" s="113">
        <f t="shared" si="138"/>
        <v>15379</v>
      </c>
      <c r="AQ296" s="113">
        <v>500</v>
      </c>
      <c r="AR296" s="113">
        <v>14879</v>
      </c>
      <c r="AS296" s="113"/>
      <c r="AT296" s="141">
        <f t="shared" si="141"/>
        <v>5424</v>
      </c>
      <c r="AU296" s="139" t="s">
        <v>3608</v>
      </c>
      <c r="AV296" s="193"/>
      <c r="AW296">
        <v>1</v>
      </c>
      <c r="AX296">
        <f t="shared" si="145"/>
        <v>1</v>
      </c>
      <c r="AZ296" s="100">
        <f t="shared" si="142"/>
        <v>14106</v>
      </c>
      <c r="BA296" s="145">
        <f t="shared" si="143"/>
        <v>500</v>
      </c>
      <c r="BB296" s="145">
        <f t="shared" si="144"/>
        <v>13606</v>
      </c>
    </row>
    <row r="297" spans="1:54" ht="60.95" customHeight="1">
      <c r="A297" s="155">
        <v>226</v>
      </c>
      <c r="B297" s="223" t="s">
        <v>4514</v>
      </c>
      <c r="C297" s="162" t="s">
        <v>99</v>
      </c>
      <c r="D297" s="175" t="s">
        <v>4515</v>
      </c>
      <c r="E297" s="162" t="s">
        <v>702</v>
      </c>
      <c r="F297" s="99" t="s">
        <v>4516</v>
      </c>
      <c r="G297" s="100">
        <f t="shared" si="140"/>
        <v>2429</v>
      </c>
      <c r="H297" s="65">
        <v>1990</v>
      </c>
      <c r="I297" s="54">
        <v>439</v>
      </c>
      <c r="J297" s="228" t="s">
        <v>4517</v>
      </c>
      <c r="K297" s="111">
        <f t="shared" si="139"/>
        <v>962</v>
      </c>
      <c r="L297" s="113">
        <v>759</v>
      </c>
      <c r="M297" s="113">
        <v>203</v>
      </c>
      <c r="N297" s="111">
        <f t="shared" si="130"/>
        <v>0</v>
      </c>
      <c r="O297" s="113"/>
      <c r="P297" s="113"/>
      <c r="Q297" s="125">
        <f t="shared" si="131"/>
        <v>759</v>
      </c>
      <c r="R297" s="125"/>
      <c r="S297" s="113">
        <v>759</v>
      </c>
      <c r="T297" s="125"/>
      <c r="U297" s="111">
        <f t="shared" si="132"/>
        <v>759</v>
      </c>
      <c r="V297" s="230"/>
      <c r="W297" s="230">
        <v>759</v>
      </c>
      <c r="X297" s="111">
        <f t="shared" si="133"/>
        <v>759</v>
      </c>
      <c r="Y297" s="230"/>
      <c r="Z297" s="230">
        <v>759</v>
      </c>
      <c r="AA297" s="125">
        <f t="shared" si="134"/>
        <v>0</v>
      </c>
      <c r="AB297" s="113"/>
      <c r="AC297" s="113"/>
      <c r="AD297" s="113"/>
      <c r="AE297" s="111">
        <f t="shared" si="135"/>
        <v>0</v>
      </c>
      <c r="AF297" s="113"/>
      <c r="AG297" s="113"/>
      <c r="AH297" s="113">
        <f t="shared" si="136"/>
        <v>759</v>
      </c>
      <c r="AI297" s="113"/>
      <c r="AJ297" s="113">
        <v>759</v>
      </c>
      <c r="AK297" s="113"/>
      <c r="AL297" s="113">
        <f t="shared" si="137"/>
        <v>759</v>
      </c>
      <c r="AM297" s="113"/>
      <c r="AN297" s="113">
        <v>759</v>
      </c>
      <c r="AO297" s="113"/>
      <c r="AP297" s="113">
        <f t="shared" si="138"/>
        <v>759</v>
      </c>
      <c r="AQ297" s="113"/>
      <c r="AR297" s="113">
        <v>759</v>
      </c>
      <c r="AS297" s="113"/>
      <c r="AT297" s="141">
        <f t="shared" si="141"/>
        <v>0</v>
      </c>
      <c r="AU297" s="139" t="s">
        <v>3608</v>
      </c>
      <c r="AV297" s="193"/>
      <c r="AW297">
        <v>1</v>
      </c>
      <c r="AX297">
        <f t="shared" si="145"/>
        <v>1</v>
      </c>
      <c r="AZ297" s="100">
        <f t="shared" si="142"/>
        <v>759</v>
      </c>
      <c r="BA297" s="145">
        <f t="shared" si="143"/>
        <v>0</v>
      </c>
      <c r="BB297" s="145">
        <f t="shared" si="144"/>
        <v>759</v>
      </c>
    </row>
    <row r="298" spans="1:54" ht="120" customHeight="1">
      <c r="A298" s="155">
        <v>227</v>
      </c>
      <c r="B298" s="223" t="s">
        <v>4518</v>
      </c>
      <c r="C298" s="162" t="s">
        <v>99</v>
      </c>
      <c r="D298" s="175" t="s">
        <v>4496</v>
      </c>
      <c r="E298" s="162" t="s">
        <v>156</v>
      </c>
      <c r="F298" s="99" t="s">
        <v>4519</v>
      </c>
      <c r="G298" s="100">
        <f t="shared" si="140"/>
        <v>4394</v>
      </c>
      <c r="H298" s="65">
        <v>2987</v>
      </c>
      <c r="I298" s="54">
        <v>1407</v>
      </c>
      <c r="J298" s="228" t="s">
        <v>4520</v>
      </c>
      <c r="K298" s="111">
        <f t="shared" si="139"/>
        <v>4268</v>
      </c>
      <c r="L298" s="113">
        <v>3167</v>
      </c>
      <c r="M298" s="113">
        <v>1101</v>
      </c>
      <c r="N298" s="111">
        <f t="shared" si="130"/>
        <v>0</v>
      </c>
      <c r="O298" s="113"/>
      <c r="P298" s="113"/>
      <c r="Q298" s="125">
        <f t="shared" si="131"/>
        <v>3167</v>
      </c>
      <c r="R298" s="125">
        <v>500</v>
      </c>
      <c r="S298" s="113">
        <v>2667</v>
      </c>
      <c r="T298" s="125"/>
      <c r="U298" s="111">
        <f t="shared" si="132"/>
        <v>3130</v>
      </c>
      <c r="V298" s="230">
        <f>353+110</f>
        <v>463</v>
      </c>
      <c r="W298" s="113">
        <v>2667</v>
      </c>
      <c r="X298" s="111">
        <f t="shared" si="133"/>
        <v>3130</v>
      </c>
      <c r="Y298" s="230">
        <f>353+110</f>
        <v>463</v>
      </c>
      <c r="Z298" s="113">
        <v>2667</v>
      </c>
      <c r="AA298" s="125">
        <f t="shared" si="134"/>
        <v>0</v>
      </c>
      <c r="AB298" s="113"/>
      <c r="AC298" s="113"/>
      <c r="AD298" s="113"/>
      <c r="AE298" s="111">
        <f t="shared" si="135"/>
        <v>0</v>
      </c>
      <c r="AF298" s="113"/>
      <c r="AG298" s="113"/>
      <c r="AH298" s="113">
        <f t="shared" si="136"/>
        <v>3130</v>
      </c>
      <c r="AI298" s="113">
        <v>463</v>
      </c>
      <c r="AJ298" s="113">
        <v>2667</v>
      </c>
      <c r="AK298" s="113"/>
      <c r="AL298" s="113">
        <f t="shared" si="137"/>
        <v>3130</v>
      </c>
      <c r="AM298" s="113">
        <v>463</v>
      </c>
      <c r="AN298" s="113">
        <v>2667</v>
      </c>
      <c r="AO298" s="113"/>
      <c r="AP298" s="113">
        <f t="shared" si="138"/>
        <v>3130</v>
      </c>
      <c r="AQ298" s="113">
        <v>463</v>
      </c>
      <c r="AR298" s="113">
        <v>2667</v>
      </c>
      <c r="AS298" s="113"/>
      <c r="AT298" s="141">
        <f t="shared" si="141"/>
        <v>-37</v>
      </c>
      <c r="AU298" s="139" t="s">
        <v>3608</v>
      </c>
      <c r="AV298" s="193"/>
      <c r="AW298">
        <v>1</v>
      </c>
      <c r="AX298">
        <f t="shared" si="145"/>
        <v>1</v>
      </c>
      <c r="AZ298" s="100">
        <f t="shared" si="142"/>
        <v>3130</v>
      </c>
      <c r="BA298" s="145">
        <f t="shared" si="143"/>
        <v>463</v>
      </c>
      <c r="BB298" s="145">
        <f t="shared" si="144"/>
        <v>2667</v>
      </c>
    </row>
    <row r="299" spans="1:54" ht="120" customHeight="1">
      <c r="A299" s="155">
        <v>228</v>
      </c>
      <c r="B299" s="223" t="s">
        <v>4521</v>
      </c>
      <c r="C299" s="162" t="s">
        <v>99</v>
      </c>
      <c r="D299" s="1867" t="s">
        <v>4522</v>
      </c>
      <c r="E299" s="162" t="s">
        <v>111</v>
      </c>
      <c r="F299" s="99" t="s">
        <v>4512</v>
      </c>
      <c r="G299" s="100">
        <f t="shared" si="140"/>
        <v>16319</v>
      </c>
      <c r="H299" s="65">
        <v>13096</v>
      </c>
      <c r="I299" s="54">
        <v>3223</v>
      </c>
      <c r="J299" s="228" t="s">
        <v>4523</v>
      </c>
      <c r="K299" s="111">
        <f t="shared" si="139"/>
        <v>15694</v>
      </c>
      <c r="L299" s="113">
        <v>12128</v>
      </c>
      <c r="M299" s="113">
        <v>3566</v>
      </c>
      <c r="N299" s="111">
        <f t="shared" si="130"/>
        <v>0</v>
      </c>
      <c r="O299" s="113"/>
      <c r="P299" s="113"/>
      <c r="Q299" s="125">
        <f t="shared" si="131"/>
        <v>10915</v>
      </c>
      <c r="R299" s="125">
        <v>500</v>
      </c>
      <c r="S299" s="113">
        <v>10415</v>
      </c>
      <c r="T299" s="125"/>
      <c r="U299" s="111">
        <f t="shared" si="132"/>
        <v>8860</v>
      </c>
      <c r="V299" s="113">
        <v>445</v>
      </c>
      <c r="W299" s="113">
        <f>5289+3126</f>
        <v>8415</v>
      </c>
      <c r="X299" s="111">
        <f t="shared" si="133"/>
        <v>8860</v>
      </c>
      <c r="Y299" s="113">
        <v>445</v>
      </c>
      <c r="Z299" s="113">
        <f>5289+3126</f>
        <v>8415</v>
      </c>
      <c r="AA299" s="125">
        <f t="shared" si="134"/>
        <v>2055</v>
      </c>
      <c r="AB299" s="113">
        <v>55</v>
      </c>
      <c r="AC299" s="113">
        <v>2000</v>
      </c>
      <c r="AD299" s="113"/>
      <c r="AE299" s="111">
        <f t="shared" si="135"/>
        <v>561</v>
      </c>
      <c r="AF299" s="113"/>
      <c r="AG299" s="113">
        <v>561</v>
      </c>
      <c r="AH299" s="113">
        <f t="shared" si="136"/>
        <v>10604</v>
      </c>
      <c r="AI299" s="113">
        <v>500</v>
      </c>
      <c r="AJ299" s="113">
        <v>10104</v>
      </c>
      <c r="AK299" s="113"/>
      <c r="AL299" s="113">
        <f t="shared" si="137"/>
        <v>10915</v>
      </c>
      <c r="AM299" s="113">
        <v>500</v>
      </c>
      <c r="AN299" s="113">
        <v>10415</v>
      </c>
      <c r="AO299" s="113"/>
      <c r="AP299" s="113">
        <f t="shared" si="138"/>
        <v>10915</v>
      </c>
      <c r="AQ299" s="113">
        <v>500</v>
      </c>
      <c r="AR299" s="113">
        <v>10415</v>
      </c>
      <c r="AS299" s="113"/>
      <c r="AT299" s="141">
        <f t="shared" si="141"/>
        <v>0</v>
      </c>
      <c r="AU299" s="139" t="s">
        <v>3608</v>
      </c>
      <c r="AV299" s="193"/>
      <c r="AW299">
        <v>1</v>
      </c>
      <c r="AX299">
        <f t="shared" si="145"/>
        <v>1</v>
      </c>
      <c r="AZ299" s="100">
        <f t="shared" si="142"/>
        <v>10915</v>
      </c>
      <c r="BA299" s="145">
        <f t="shared" si="143"/>
        <v>500</v>
      </c>
      <c r="BB299" s="145">
        <f t="shared" si="144"/>
        <v>10415</v>
      </c>
    </row>
    <row r="300" spans="1:54" ht="120" customHeight="1">
      <c r="A300" s="155">
        <v>229</v>
      </c>
      <c r="B300" s="223" t="s">
        <v>4524</v>
      </c>
      <c r="C300" s="162" t="s">
        <v>99</v>
      </c>
      <c r="D300" s="1867" t="s">
        <v>4525</v>
      </c>
      <c r="E300" s="162" t="s">
        <v>156</v>
      </c>
      <c r="F300" s="99" t="s">
        <v>4526</v>
      </c>
      <c r="G300" s="100">
        <f t="shared" si="140"/>
        <v>4295</v>
      </c>
      <c r="H300" s="65">
        <v>3376</v>
      </c>
      <c r="I300" s="54">
        <v>919</v>
      </c>
      <c r="J300" s="228" t="s">
        <v>4527</v>
      </c>
      <c r="K300" s="111">
        <f t="shared" si="139"/>
        <v>3928</v>
      </c>
      <c r="L300" s="113">
        <v>3194</v>
      </c>
      <c r="M300" s="113">
        <v>734</v>
      </c>
      <c r="N300" s="111">
        <f t="shared" si="130"/>
        <v>0</v>
      </c>
      <c r="O300" s="113"/>
      <c r="P300" s="113"/>
      <c r="Q300" s="125">
        <f t="shared" si="131"/>
        <v>3194</v>
      </c>
      <c r="R300" s="125">
        <v>500</v>
      </c>
      <c r="S300" s="113">
        <v>2694</v>
      </c>
      <c r="T300" s="125"/>
      <c r="U300" s="111">
        <f t="shared" si="132"/>
        <v>3194</v>
      </c>
      <c r="V300" s="113">
        <v>500</v>
      </c>
      <c r="W300" s="113">
        <v>2694</v>
      </c>
      <c r="X300" s="111">
        <f t="shared" si="133"/>
        <v>3194</v>
      </c>
      <c r="Y300" s="113">
        <v>500</v>
      </c>
      <c r="Z300" s="113">
        <v>2694</v>
      </c>
      <c r="AA300" s="125">
        <f t="shared" si="134"/>
        <v>0</v>
      </c>
      <c r="AB300" s="113"/>
      <c r="AC300" s="113"/>
      <c r="AD300" s="113"/>
      <c r="AE300" s="111">
        <f t="shared" si="135"/>
        <v>0</v>
      </c>
      <c r="AF300" s="113"/>
      <c r="AG300" s="113"/>
      <c r="AH300" s="113">
        <f t="shared" si="136"/>
        <v>3194</v>
      </c>
      <c r="AI300" s="113">
        <v>500</v>
      </c>
      <c r="AJ300" s="113">
        <v>2694</v>
      </c>
      <c r="AK300" s="113"/>
      <c r="AL300" s="113">
        <f t="shared" si="137"/>
        <v>3194</v>
      </c>
      <c r="AM300" s="113">
        <v>500</v>
      </c>
      <c r="AN300" s="113">
        <v>2694</v>
      </c>
      <c r="AO300" s="113"/>
      <c r="AP300" s="113">
        <f t="shared" si="138"/>
        <v>3194</v>
      </c>
      <c r="AQ300" s="113">
        <v>500</v>
      </c>
      <c r="AR300" s="113">
        <v>2694</v>
      </c>
      <c r="AS300" s="113"/>
      <c r="AT300" s="141">
        <f t="shared" si="141"/>
        <v>0</v>
      </c>
      <c r="AU300" s="139" t="s">
        <v>3608</v>
      </c>
      <c r="AV300" s="193"/>
      <c r="AW300">
        <v>1</v>
      </c>
      <c r="AX300">
        <f t="shared" si="145"/>
        <v>1</v>
      </c>
      <c r="AZ300" s="100">
        <f t="shared" si="142"/>
        <v>3194</v>
      </c>
      <c r="BA300" s="145">
        <f t="shared" si="143"/>
        <v>500</v>
      </c>
      <c r="BB300" s="145">
        <f t="shared" si="144"/>
        <v>2694</v>
      </c>
    </row>
    <row r="301" spans="1:54" ht="84.95" customHeight="1">
      <c r="A301" s="155">
        <v>230</v>
      </c>
      <c r="B301" s="223" t="s">
        <v>4528</v>
      </c>
      <c r="C301" s="162" t="s">
        <v>99</v>
      </c>
      <c r="D301" s="1867" t="s">
        <v>4529</v>
      </c>
      <c r="E301" s="162" t="s">
        <v>156</v>
      </c>
      <c r="F301" s="99" t="s">
        <v>4530</v>
      </c>
      <c r="G301" s="100">
        <f t="shared" si="140"/>
        <v>5049</v>
      </c>
      <c r="H301" s="65">
        <v>3961</v>
      </c>
      <c r="I301" s="54">
        <v>1088</v>
      </c>
      <c r="J301" s="228" t="s">
        <v>4531</v>
      </c>
      <c r="K301" s="111">
        <f t="shared" si="139"/>
        <v>4217</v>
      </c>
      <c r="L301" s="113">
        <v>3350</v>
      </c>
      <c r="M301" s="113">
        <v>867</v>
      </c>
      <c r="N301" s="111">
        <f t="shared" si="130"/>
        <v>0</v>
      </c>
      <c r="O301" s="113"/>
      <c r="P301" s="113"/>
      <c r="Q301" s="125">
        <f t="shared" si="131"/>
        <v>3350</v>
      </c>
      <c r="R301" s="125">
        <v>500</v>
      </c>
      <c r="S301" s="113">
        <v>2850</v>
      </c>
      <c r="T301" s="125"/>
      <c r="U301" s="111">
        <f t="shared" si="132"/>
        <v>3340</v>
      </c>
      <c r="V301" s="113">
        <f>411+79</f>
        <v>490</v>
      </c>
      <c r="W301" s="113">
        <f>2550+300</f>
        <v>2850</v>
      </c>
      <c r="X301" s="111">
        <f t="shared" si="133"/>
        <v>3340</v>
      </c>
      <c r="Y301" s="113">
        <f>411+79</f>
        <v>490</v>
      </c>
      <c r="Z301" s="113">
        <f>2550+300</f>
        <v>2850</v>
      </c>
      <c r="AA301" s="125">
        <f t="shared" si="134"/>
        <v>0</v>
      </c>
      <c r="AB301" s="113"/>
      <c r="AC301" s="113"/>
      <c r="AD301" s="113"/>
      <c r="AE301" s="111">
        <f t="shared" si="135"/>
        <v>0</v>
      </c>
      <c r="AF301" s="113"/>
      <c r="AG301" s="113"/>
      <c r="AH301" s="113">
        <f t="shared" si="136"/>
        <v>3340</v>
      </c>
      <c r="AI301" s="113">
        <v>490</v>
      </c>
      <c r="AJ301" s="113">
        <v>2850</v>
      </c>
      <c r="AK301" s="113"/>
      <c r="AL301" s="113">
        <f t="shared" si="137"/>
        <v>3340</v>
      </c>
      <c r="AM301" s="113">
        <v>490</v>
      </c>
      <c r="AN301" s="113">
        <v>2850</v>
      </c>
      <c r="AO301" s="113"/>
      <c r="AP301" s="113">
        <f t="shared" si="138"/>
        <v>3340</v>
      </c>
      <c r="AQ301" s="113">
        <v>490</v>
      </c>
      <c r="AR301" s="113">
        <v>2850</v>
      </c>
      <c r="AS301" s="113"/>
      <c r="AT301" s="141">
        <f t="shared" si="141"/>
        <v>-10</v>
      </c>
      <c r="AU301" s="139" t="s">
        <v>3608</v>
      </c>
      <c r="AV301" s="193"/>
      <c r="AW301">
        <v>1</v>
      </c>
      <c r="AX301">
        <f t="shared" si="145"/>
        <v>1</v>
      </c>
      <c r="AZ301" s="100">
        <f t="shared" si="142"/>
        <v>3340</v>
      </c>
      <c r="BA301" s="145">
        <f t="shared" si="143"/>
        <v>490</v>
      </c>
      <c r="BB301" s="145">
        <f t="shared" si="144"/>
        <v>2850</v>
      </c>
    </row>
    <row r="302" spans="1:54" ht="120" customHeight="1">
      <c r="A302" s="155">
        <v>231</v>
      </c>
      <c r="B302" s="223" t="s">
        <v>4532</v>
      </c>
      <c r="C302" s="162" t="s">
        <v>99</v>
      </c>
      <c r="D302" s="1867" t="s">
        <v>4533</v>
      </c>
      <c r="E302" s="162" t="s">
        <v>111</v>
      </c>
      <c r="F302" s="99" t="s">
        <v>4534</v>
      </c>
      <c r="G302" s="100">
        <f t="shared" si="140"/>
        <v>8189</v>
      </c>
      <c r="H302" s="65">
        <v>6790</v>
      </c>
      <c r="I302" s="54">
        <v>1399</v>
      </c>
      <c r="J302" s="228" t="s">
        <v>4535</v>
      </c>
      <c r="K302" s="111">
        <f t="shared" si="139"/>
        <v>6972</v>
      </c>
      <c r="L302" s="113">
        <v>5795</v>
      </c>
      <c r="M302" s="113">
        <v>1177</v>
      </c>
      <c r="N302" s="111">
        <f t="shared" si="130"/>
        <v>0</v>
      </c>
      <c r="O302" s="113"/>
      <c r="P302" s="113"/>
      <c r="Q302" s="125">
        <f t="shared" si="131"/>
        <v>5795</v>
      </c>
      <c r="R302" s="125">
        <v>500</v>
      </c>
      <c r="S302" s="113">
        <v>5295</v>
      </c>
      <c r="T302" s="125"/>
      <c r="U302" s="113">
        <f t="shared" si="132"/>
        <v>5274</v>
      </c>
      <c r="V302" s="113"/>
      <c r="W302" s="113">
        <f>5170+104</f>
        <v>5274</v>
      </c>
      <c r="X302" s="113">
        <f t="shared" si="133"/>
        <v>5274</v>
      </c>
      <c r="Y302" s="113"/>
      <c r="Z302" s="113">
        <f>5170+104</f>
        <v>5274</v>
      </c>
      <c r="AA302" s="113">
        <f t="shared" si="134"/>
        <v>521</v>
      </c>
      <c r="AB302" s="113">
        <v>500</v>
      </c>
      <c r="AC302" s="113">
        <v>21</v>
      </c>
      <c r="AD302" s="113"/>
      <c r="AE302" s="111">
        <f t="shared" si="135"/>
        <v>0</v>
      </c>
      <c r="AF302" s="113"/>
      <c r="AG302" s="113"/>
      <c r="AH302" s="113">
        <f t="shared" si="136"/>
        <v>5795</v>
      </c>
      <c r="AI302" s="113">
        <v>500</v>
      </c>
      <c r="AJ302" s="113">
        <v>5295</v>
      </c>
      <c r="AK302" s="113"/>
      <c r="AL302" s="113">
        <f t="shared" si="137"/>
        <v>5795</v>
      </c>
      <c r="AM302" s="113">
        <v>500</v>
      </c>
      <c r="AN302" s="113">
        <v>5295</v>
      </c>
      <c r="AO302" s="113"/>
      <c r="AP302" s="113">
        <f t="shared" si="138"/>
        <v>5795</v>
      </c>
      <c r="AQ302" s="113">
        <v>500</v>
      </c>
      <c r="AR302" s="113">
        <v>5295</v>
      </c>
      <c r="AS302" s="113"/>
      <c r="AT302" s="141">
        <f t="shared" si="141"/>
        <v>0</v>
      </c>
      <c r="AU302" s="139" t="s">
        <v>3608</v>
      </c>
      <c r="AV302" s="193"/>
      <c r="AW302">
        <v>1</v>
      </c>
      <c r="AX302">
        <f t="shared" si="145"/>
        <v>1</v>
      </c>
      <c r="AZ302" s="100">
        <f t="shared" si="142"/>
        <v>5795</v>
      </c>
      <c r="BA302" s="145">
        <f t="shared" si="143"/>
        <v>500</v>
      </c>
      <c r="BB302" s="145">
        <f t="shared" si="144"/>
        <v>5295</v>
      </c>
    </row>
    <row r="303" spans="1:54" ht="120" customHeight="1">
      <c r="A303" s="155">
        <v>232</v>
      </c>
      <c r="B303" s="223" t="s">
        <v>4536</v>
      </c>
      <c r="C303" s="162" t="s">
        <v>99</v>
      </c>
      <c r="D303" s="1867" t="s">
        <v>4537</v>
      </c>
      <c r="E303" s="162" t="s">
        <v>156</v>
      </c>
      <c r="F303" s="99" t="s">
        <v>4538</v>
      </c>
      <c r="G303" s="100">
        <f t="shared" si="140"/>
        <v>7639</v>
      </c>
      <c r="H303" s="65">
        <v>5777</v>
      </c>
      <c r="I303" s="54">
        <v>1862</v>
      </c>
      <c r="J303" s="103" t="s">
        <v>4539</v>
      </c>
      <c r="K303" s="111">
        <f t="shared" si="139"/>
        <v>7042</v>
      </c>
      <c r="L303" s="113">
        <v>5254</v>
      </c>
      <c r="M303" s="113">
        <v>1788</v>
      </c>
      <c r="N303" s="111">
        <f t="shared" si="130"/>
        <v>0</v>
      </c>
      <c r="O303" s="113"/>
      <c r="P303" s="113"/>
      <c r="Q303" s="125">
        <f t="shared" si="131"/>
        <v>5254</v>
      </c>
      <c r="R303" s="125">
        <v>500</v>
      </c>
      <c r="S303" s="113">
        <v>4754</v>
      </c>
      <c r="T303" s="125"/>
      <c r="U303" s="113">
        <f t="shared" si="132"/>
        <v>3925</v>
      </c>
      <c r="V303" s="113">
        <v>171</v>
      </c>
      <c r="W303" s="113">
        <v>3754</v>
      </c>
      <c r="X303" s="113">
        <f t="shared" si="133"/>
        <v>3925</v>
      </c>
      <c r="Y303" s="113">
        <v>171</v>
      </c>
      <c r="Z303" s="113">
        <v>3754</v>
      </c>
      <c r="AA303" s="113">
        <f t="shared" si="134"/>
        <v>1329</v>
      </c>
      <c r="AB303" s="113">
        <v>329</v>
      </c>
      <c r="AC303" s="113">
        <v>1000</v>
      </c>
      <c r="AD303" s="113"/>
      <c r="AE303" s="111">
        <f t="shared" si="135"/>
        <v>571</v>
      </c>
      <c r="AF303" s="113"/>
      <c r="AG303" s="113">
        <v>571</v>
      </c>
      <c r="AH303" s="113">
        <f t="shared" si="136"/>
        <v>5254</v>
      </c>
      <c r="AI303" s="125">
        <v>500</v>
      </c>
      <c r="AJ303" s="113">
        <v>4754</v>
      </c>
      <c r="AK303" s="113"/>
      <c r="AL303" s="113">
        <f t="shared" si="137"/>
        <v>5254</v>
      </c>
      <c r="AM303" s="125">
        <v>500</v>
      </c>
      <c r="AN303" s="113">
        <v>4754</v>
      </c>
      <c r="AO303" s="113"/>
      <c r="AP303" s="113">
        <f t="shared" si="138"/>
        <v>5254</v>
      </c>
      <c r="AQ303" s="125">
        <v>500</v>
      </c>
      <c r="AR303" s="113">
        <v>4754</v>
      </c>
      <c r="AS303" s="113"/>
      <c r="AT303" s="141">
        <f t="shared" si="141"/>
        <v>0</v>
      </c>
      <c r="AU303" s="139" t="s">
        <v>3608</v>
      </c>
      <c r="AV303" s="193"/>
      <c r="AW303">
        <v>1</v>
      </c>
      <c r="AX303">
        <f t="shared" si="145"/>
        <v>1</v>
      </c>
      <c r="AZ303" s="100">
        <f t="shared" si="142"/>
        <v>5254</v>
      </c>
      <c r="BA303" s="145">
        <f t="shared" si="143"/>
        <v>500</v>
      </c>
      <c r="BB303" s="145">
        <f t="shared" si="144"/>
        <v>4754</v>
      </c>
    </row>
    <row r="304" spans="1:54" ht="120" customHeight="1">
      <c r="A304" s="155">
        <v>233</v>
      </c>
      <c r="B304" s="223" t="s">
        <v>4540</v>
      </c>
      <c r="C304" s="162" t="s">
        <v>99</v>
      </c>
      <c r="D304" s="1867" t="s">
        <v>4541</v>
      </c>
      <c r="E304" s="162" t="s">
        <v>771</v>
      </c>
      <c r="F304" s="99" t="s">
        <v>4542</v>
      </c>
      <c r="G304" s="100">
        <f t="shared" si="140"/>
        <v>3665</v>
      </c>
      <c r="H304" s="65">
        <v>2968</v>
      </c>
      <c r="I304" s="54">
        <v>697</v>
      </c>
      <c r="J304" s="228" t="s">
        <v>4543</v>
      </c>
      <c r="K304" s="111">
        <f t="shared" si="139"/>
        <v>3611</v>
      </c>
      <c r="L304" s="113">
        <v>2878</v>
      </c>
      <c r="M304" s="113">
        <v>733</v>
      </c>
      <c r="N304" s="111">
        <f t="shared" si="130"/>
        <v>0</v>
      </c>
      <c r="O304" s="113"/>
      <c r="P304" s="113"/>
      <c r="Q304" s="125">
        <f t="shared" si="131"/>
        <v>2878</v>
      </c>
      <c r="R304" s="125">
        <v>500</v>
      </c>
      <c r="S304" s="113">
        <v>2378</v>
      </c>
      <c r="T304" s="125"/>
      <c r="U304" s="113">
        <f t="shared" si="132"/>
        <v>2378</v>
      </c>
      <c r="V304" s="113"/>
      <c r="W304" s="113">
        <v>2378</v>
      </c>
      <c r="X304" s="113">
        <f t="shared" si="133"/>
        <v>2378</v>
      </c>
      <c r="Y304" s="113"/>
      <c r="Z304" s="113">
        <v>2378</v>
      </c>
      <c r="AA304" s="113">
        <f t="shared" si="134"/>
        <v>500</v>
      </c>
      <c r="AB304" s="113">
        <v>500</v>
      </c>
      <c r="AC304" s="113"/>
      <c r="AD304" s="113"/>
      <c r="AE304" s="111">
        <f t="shared" si="135"/>
        <v>3</v>
      </c>
      <c r="AF304" s="113">
        <v>3</v>
      </c>
      <c r="AG304" s="113"/>
      <c r="AH304" s="113">
        <f t="shared" si="136"/>
        <v>2850</v>
      </c>
      <c r="AI304" s="113">
        <v>472</v>
      </c>
      <c r="AJ304" s="113">
        <v>2378</v>
      </c>
      <c r="AK304" s="113"/>
      <c r="AL304" s="113">
        <f t="shared" si="137"/>
        <v>2878</v>
      </c>
      <c r="AM304" s="113">
        <v>500</v>
      </c>
      <c r="AN304" s="113">
        <v>2378</v>
      </c>
      <c r="AO304" s="113"/>
      <c r="AP304" s="113">
        <f t="shared" si="138"/>
        <v>2878</v>
      </c>
      <c r="AQ304" s="113">
        <v>500</v>
      </c>
      <c r="AR304" s="113">
        <v>2378</v>
      </c>
      <c r="AS304" s="113"/>
      <c r="AT304" s="141">
        <f t="shared" si="141"/>
        <v>0</v>
      </c>
      <c r="AU304" s="139" t="s">
        <v>3608</v>
      </c>
      <c r="AV304" s="193"/>
      <c r="AW304">
        <v>1</v>
      </c>
      <c r="AX304">
        <f t="shared" si="145"/>
        <v>1</v>
      </c>
      <c r="AZ304" s="100">
        <f t="shared" si="142"/>
        <v>2878</v>
      </c>
      <c r="BA304" s="145">
        <f t="shared" si="143"/>
        <v>500</v>
      </c>
      <c r="BB304" s="145">
        <f t="shared" si="144"/>
        <v>2378</v>
      </c>
    </row>
    <row r="305" spans="1:54" ht="120" customHeight="1">
      <c r="A305" s="155">
        <v>234</v>
      </c>
      <c r="B305" s="223" t="s">
        <v>4544</v>
      </c>
      <c r="C305" s="162" t="s">
        <v>99</v>
      </c>
      <c r="D305" s="1867" t="s">
        <v>4545</v>
      </c>
      <c r="E305" s="162" t="s">
        <v>111</v>
      </c>
      <c r="F305" s="99" t="s">
        <v>4546</v>
      </c>
      <c r="G305" s="100">
        <f t="shared" si="140"/>
        <v>14908</v>
      </c>
      <c r="H305" s="65">
        <v>12285</v>
      </c>
      <c r="I305" s="54">
        <v>2623</v>
      </c>
      <c r="J305" s="103" t="s">
        <v>4547</v>
      </c>
      <c r="K305" s="111">
        <f t="shared" si="139"/>
        <v>12871</v>
      </c>
      <c r="L305" s="113">
        <v>10433</v>
      </c>
      <c r="M305" s="113">
        <v>2438</v>
      </c>
      <c r="N305" s="111">
        <f t="shared" si="130"/>
        <v>0</v>
      </c>
      <c r="O305" s="113"/>
      <c r="P305" s="113"/>
      <c r="Q305" s="125">
        <f t="shared" si="131"/>
        <v>10433</v>
      </c>
      <c r="R305" s="125">
        <v>500</v>
      </c>
      <c r="S305" s="113">
        <v>9933</v>
      </c>
      <c r="T305" s="125"/>
      <c r="U305" s="111">
        <f t="shared" si="132"/>
        <v>7807</v>
      </c>
      <c r="V305" s="113">
        <v>250</v>
      </c>
      <c r="W305" s="230">
        <f>6773+784</f>
        <v>7557</v>
      </c>
      <c r="X305" s="111">
        <f t="shared" si="133"/>
        <v>7807</v>
      </c>
      <c r="Y305" s="113">
        <v>250</v>
      </c>
      <c r="Z305" s="230">
        <f>6773+784</f>
        <v>7557</v>
      </c>
      <c r="AA305" s="125">
        <f t="shared" si="134"/>
        <v>1842</v>
      </c>
      <c r="AB305" s="113">
        <v>251</v>
      </c>
      <c r="AC305" s="113">
        <v>1591</v>
      </c>
      <c r="AD305" s="113"/>
      <c r="AE305" s="111">
        <f t="shared" si="135"/>
        <v>1252</v>
      </c>
      <c r="AF305" s="113"/>
      <c r="AG305" s="113">
        <v>1252</v>
      </c>
      <c r="AH305" s="113">
        <f t="shared" si="136"/>
        <v>9723</v>
      </c>
      <c r="AI305" s="113">
        <v>575</v>
      </c>
      <c r="AJ305" s="113">
        <v>9148</v>
      </c>
      <c r="AK305" s="113"/>
      <c r="AL305" s="113">
        <f t="shared" si="137"/>
        <v>9723</v>
      </c>
      <c r="AM305" s="113">
        <v>500</v>
      </c>
      <c r="AN305" s="113">
        <v>9223</v>
      </c>
      <c r="AO305" s="113"/>
      <c r="AP305" s="113">
        <f t="shared" si="138"/>
        <v>9723</v>
      </c>
      <c r="AQ305" s="113">
        <v>500</v>
      </c>
      <c r="AR305" s="113">
        <v>9223</v>
      </c>
      <c r="AS305" s="113"/>
      <c r="AT305" s="141">
        <f t="shared" si="141"/>
        <v>-710</v>
      </c>
      <c r="AU305" s="139" t="s">
        <v>3608</v>
      </c>
      <c r="AV305" s="193"/>
      <c r="AW305">
        <v>1</v>
      </c>
      <c r="AX305">
        <f t="shared" si="145"/>
        <v>1</v>
      </c>
      <c r="AZ305" s="100">
        <f t="shared" si="142"/>
        <v>9649</v>
      </c>
      <c r="BA305" s="145">
        <f t="shared" si="143"/>
        <v>501</v>
      </c>
      <c r="BB305" s="145">
        <f t="shared" si="144"/>
        <v>9148</v>
      </c>
    </row>
    <row r="306" spans="1:54" ht="35.1" customHeight="1">
      <c r="A306" s="155">
        <v>235</v>
      </c>
      <c r="B306" s="156" t="s">
        <v>4548</v>
      </c>
      <c r="C306" s="167" t="s">
        <v>120</v>
      </c>
      <c r="D306" s="166" t="s">
        <v>4306</v>
      </c>
      <c r="E306" s="162" t="s">
        <v>398</v>
      </c>
      <c r="F306" s="105" t="s">
        <v>4549</v>
      </c>
      <c r="G306" s="100">
        <f t="shared" si="140"/>
        <v>3892</v>
      </c>
      <c r="H306" s="51">
        <v>3892</v>
      </c>
      <c r="I306" s="54">
        <v>0</v>
      </c>
      <c r="J306" s="105" t="s">
        <v>4550</v>
      </c>
      <c r="K306" s="111">
        <f t="shared" si="139"/>
        <v>3892</v>
      </c>
      <c r="L306" s="111">
        <v>3892</v>
      </c>
      <c r="M306" s="111">
        <v>0</v>
      </c>
      <c r="N306" s="111">
        <f t="shared" si="130"/>
        <v>120</v>
      </c>
      <c r="O306" s="111">
        <v>120</v>
      </c>
      <c r="P306" s="113"/>
      <c r="Q306" s="125">
        <f t="shared" si="131"/>
        <v>3700</v>
      </c>
      <c r="R306" s="125"/>
      <c r="S306" s="113">
        <v>3700</v>
      </c>
      <c r="T306" s="125"/>
      <c r="U306" s="111">
        <f t="shared" si="132"/>
        <v>3000</v>
      </c>
      <c r="V306" s="113"/>
      <c r="W306" s="113">
        <v>3000</v>
      </c>
      <c r="X306" s="111">
        <f t="shared" si="133"/>
        <v>3000</v>
      </c>
      <c r="Y306" s="113"/>
      <c r="Z306" s="113">
        <v>3000</v>
      </c>
      <c r="AA306" s="125">
        <f t="shared" si="134"/>
        <v>0</v>
      </c>
      <c r="AB306" s="113"/>
      <c r="AC306" s="113"/>
      <c r="AD306" s="113"/>
      <c r="AE306" s="111">
        <f t="shared" si="135"/>
        <v>0</v>
      </c>
      <c r="AF306" s="113"/>
      <c r="AG306" s="113"/>
      <c r="AH306" s="113">
        <f t="shared" si="136"/>
        <v>3700</v>
      </c>
      <c r="AI306" s="113"/>
      <c r="AJ306" s="113">
        <v>3700</v>
      </c>
      <c r="AK306" s="113"/>
      <c r="AL306" s="113">
        <f t="shared" si="137"/>
        <v>3700</v>
      </c>
      <c r="AM306" s="113"/>
      <c r="AN306" s="113">
        <v>3700</v>
      </c>
      <c r="AO306" s="113"/>
      <c r="AP306" s="113">
        <f t="shared" si="138"/>
        <v>3700</v>
      </c>
      <c r="AQ306" s="113"/>
      <c r="AR306" s="113">
        <v>3700</v>
      </c>
      <c r="AS306" s="113"/>
      <c r="AT306" s="141">
        <f t="shared" si="141"/>
        <v>0</v>
      </c>
      <c r="AU306" s="139" t="s">
        <v>1427</v>
      </c>
      <c r="AV306" s="193"/>
      <c r="AW306">
        <v>1</v>
      </c>
      <c r="AX306">
        <f t="shared" si="145"/>
        <v>1</v>
      </c>
      <c r="AZ306" s="100">
        <f t="shared" si="142"/>
        <v>3000</v>
      </c>
      <c r="BA306" s="145">
        <f t="shared" si="143"/>
        <v>0</v>
      </c>
      <c r="BB306" s="145">
        <f t="shared" si="144"/>
        <v>3000</v>
      </c>
    </row>
    <row r="307" spans="1:54" ht="35.1" customHeight="1">
      <c r="A307" s="155">
        <v>236</v>
      </c>
      <c r="B307" s="156" t="s">
        <v>4551</v>
      </c>
      <c r="C307" s="167" t="s">
        <v>120</v>
      </c>
      <c r="D307" s="166" t="s">
        <v>4310</v>
      </c>
      <c r="E307" s="162" t="s">
        <v>398</v>
      </c>
      <c r="F307" s="105" t="s">
        <v>4552</v>
      </c>
      <c r="G307" s="100">
        <f t="shared" si="140"/>
        <v>1913</v>
      </c>
      <c r="H307" s="51">
        <v>1913</v>
      </c>
      <c r="I307" s="54">
        <v>0</v>
      </c>
      <c r="J307" s="105" t="s">
        <v>4553</v>
      </c>
      <c r="K307" s="111">
        <f t="shared" si="139"/>
        <v>1913</v>
      </c>
      <c r="L307" s="111">
        <v>1913</v>
      </c>
      <c r="M307" s="111">
        <v>0</v>
      </c>
      <c r="N307" s="111">
        <f t="shared" si="130"/>
        <v>70</v>
      </c>
      <c r="O307" s="111">
        <v>70</v>
      </c>
      <c r="P307" s="113"/>
      <c r="Q307" s="125">
        <f t="shared" si="131"/>
        <v>1644</v>
      </c>
      <c r="R307" s="125"/>
      <c r="S307" s="113">
        <v>1644</v>
      </c>
      <c r="T307" s="125"/>
      <c r="U307" s="111">
        <f t="shared" si="132"/>
        <v>1644</v>
      </c>
      <c r="V307" s="113"/>
      <c r="W307" s="113">
        <v>1644</v>
      </c>
      <c r="X307" s="111">
        <f t="shared" si="133"/>
        <v>1644</v>
      </c>
      <c r="Y307" s="113"/>
      <c r="Z307" s="113">
        <v>1644</v>
      </c>
      <c r="AA307" s="125">
        <f t="shared" si="134"/>
        <v>0</v>
      </c>
      <c r="AB307" s="113"/>
      <c r="AC307" s="113"/>
      <c r="AD307" s="113"/>
      <c r="AE307" s="111">
        <f t="shared" si="135"/>
        <v>0</v>
      </c>
      <c r="AF307" s="113"/>
      <c r="AG307" s="113"/>
      <c r="AH307" s="113">
        <f t="shared" si="136"/>
        <v>1644</v>
      </c>
      <c r="AI307" s="113"/>
      <c r="AJ307" s="113">
        <v>1644</v>
      </c>
      <c r="AK307" s="113"/>
      <c r="AL307" s="113">
        <f t="shared" si="137"/>
        <v>1644</v>
      </c>
      <c r="AM307" s="113"/>
      <c r="AN307" s="113">
        <v>1644</v>
      </c>
      <c r="AO307" s="113"/>
      <c r="AP307" s="113">
        <f t="shared" si="138"/>
        <v>1644</v>
      </c>
      <c r="AQ307" s="113"/>
      <c r="AR307" s="113">
        <v>1644</v>
      </c>
      <c r="AS307" s="113"/>
      <c r="AT307" s="141">
        <f t="shared" si="141"/>
        <v>0</v>
      </c>
      <c r="AU307" s="139" t="s">
        <v>1427</v>
      </c>
      <c r="AV307" s="193"/>
      <c r="AW307">
        <v>1</v>
      </c>
      <c r="AX307">
        <f t="shared" si="145"/>
        <v>1</v>
      </c>
      <c r="AZ307" s="100">
        <f t="shared" si="142"/>
        <v>1644</v>
      </c>
      <c r="BA307" s="145">
        <f t="shared" si="143"/>
        <v>0</v>
      </c>
      <c r="BB307" s="145">
        <f t="shared" si="144"/>
        <v>1644</v>
      </c>
    </row>
    <row r="308" spans="1:54" ht="35.1" customHeight="1">
      <c r="A308" s="155">
        <v>237</v>
      </c>
      <c r="B308" s="156" t="s">
        <v>4554</v>
      </c>
      <c r="C308" s="167" t="s">
        <v>120</v>
      </c>
      <c r="D308" s="166" t="s">
        <v>4310</v>
      </c>
      <c r="E308" s="162" t="s">
        <v>398</v>
      </c>
      <c r="F308" s="105" t="s">
        <v>4555</v>
      </c>
      <c r="G308" s="100">
        <f t="shared" ref="G308:G351" si="146">SUM(H308:I308)</f>
        <v>2117</v>
      </c>
      <c r="H308" s="51">
        <v>2117</v>
      </c>
      <c r="I308" s="54">
        <v>0</v>
      </c>
      <c r="J308" s="105" t="s">
        <v>4556</v>
      </c>
      <c r="K308" s="111">
        <f t="shared" si="139"/>
        <v>2117</v>
      </c>
      <c r="L308" s="111">
        <v>2117</v>
      </c>
      <c r="M308" s="111">
        <v>0</v>
      </c>
      <c r="N308" s="111">
        <f t="shared" si="130"/>
        <v>70</v>
      </c>
      <c r="O308" s="111">
        <v>70</v>
      </c>
      <c r="P308" s="113"/>
      <c r="Q308" s="125">
        <f t="shared" si="131"/>
        <v>1857</v>
      </c>
      <c r="R308" s="125"/>
      <c r="S308" s="113">
        <v>1857</v>
      </c>
      <c r="T308" s="125"/>
      <c r="U308" s="111">
        <f t="shared" si="132"/>
        <v>1844</v>
      </c>
      <c r="V308" s="113"/>
      <c r="W308" s="113">
        <v>1844</v>
      </c>
      <c r="X308" s="111">
        <f t="shared" si="133"/>
        <v>1844</v>
      </c>
      <c r="Y308" s="113"/>
      <c r="Z308" s="113">
        <v>1844</v>
      </c>
      <c r="AA308" s="125">
        <f t="shared" si="134"/>
        <v>0</v>
      </c>
      <c r="AB308" s="113"/>
      <c r="AC308" s="113"/>
      <c r="AD308" s="113"/>
      <c r="AE308" s="111">
        <f t="shared" si="135"/>
        <v>0</v>
      </c>
      <c r="AF308" s="113"/>
      <c r="AG308" s="113"/>
      <c r="AH308" s="113">
        <f t="shared" si="136"/>
        <v>1857</v>
      </c>
      <c r="AI308" s="113"/>
      <c r="AJ308" s="113">
        <v>1857</v>
      </c>
      <c r="AK308" s="113"/>
      <c r="AL308" s="113">
        <f t="shared" si="137"/>
        <v>1857</v>
      </c>
      <c r="AM308" s="113"/>
      <c r="AN308" s="113">
        <v>1857</v>
      </c>
      <c r="AO308" s="113"/>
      <c r="AP308" s="113">
        <f t="shared" si="138"/>
        <v>1857</v>
      </c>
      <c r="AQ308" s="113"/>
      <c r="AR308" s="113">
        <v>1857</v>
      </c>
      <c r="AS308" s="113"/>
      <c r="AT308" s="141">
        <f t="shared" si="141"/>
        <v>0</v>
      </c>
      <c r="AU308" s="139" t="s">
        <v>1427</v>
      </c>
      <c r="AV308" s="193"/>
      <c r="AW308">
        <v>1</v>
      </c>
      <c r="AX308">
        <f t="shared" si="145"/>
        <v>1</v>
      </c>
      <c r="AZ308" s="100">
        <f t="shared" ref="AZ308:AZ351" si="147">SUM(BA308:BB308)</f>
        <v>1844</v>
      </c>
      <c r="BA308" s="145">
        <f t="shared" si="143"/>
        <v>0</v>
      </c>
      <c r="BB308" s="145">
        <f t="shared" si="144"/>
        <v>1844</v>
      </c>
    </row>
    <row r="309" spans="1:54" ht="35.1" customHeight="1">
      <c r="A309" s="155">
        <v>238</v>
      </c>
      <c r="B309" s="156" t="s">
        <v>4557</v>
      </c>
      <c r="C309" s="167" t="s">
        <v>120</v>
      </c>
      <c r="D309" s="166" t="s">
        <v>4310</v>
      </c>
      <c r="E309" s="162" t="s">
        <v>398</v>
      </c>
      <c r="F309" s="105" t="s">
        <v>4558</v>
      </c>
      <c r="G309" s="100">
        <f t="shared" si="146"/>
        <v>2062</v>
      </c>
      <c r="H309" s="51">
        <v>2062</v>
      </c>
      <c r="I309" s="54">
        <v>0</v>
      </c>
      <c r="J309" s="105" t="s">
        <v>4559</v>
      </c>
      <c r="K309" s="111">
        <f t="shared" si="139"/>
        <v>2017</v>
      </c>
      <c r="L309" s="111">
        <v>2017</v>
      </c>
      <c r="M309" s="111">
        <v>0</v>
      </c>
      <c r="N309" s="111">
        <f t="shared" si="130"/>
        <v>70</v>
      </c>
      <c r="O309" s="111">
        <v>70</v>
      </c>
      <c r="P309" s="113"/>
      <c r="Q309" s="125">
        <f t="shared" si="131"/>
        <v>1606</v>
      </c>
      <c r="R309" s="125"/>
      <c r="S309" s="113">
        <v>1606</v>
      </c>
      <c r="T309" s="125"/>
      <c r="U309" s="111">
        <f t="shared" si="132"/>
        <v>1606</v>
      </c>
      <c r="V309" s="113"/>
      <c r="W309" s="113">
        <v>1606</v>
      </c>
      <c r="X309" s="111">
        <f t="shared" si="133"/>
        <v>1606</v>
      </c>
      <c r="Y309" s="113"/>
      <c r="Z309" s="113">
        <v>1606</v>
      </c>
      <c r="AA309" s="125">
        <f t="shared" si="134"/>
        <v>0</v>
      </c>
      <c r="AB309" s="113"/>
      <c r="AC309" s="113"/>
      <c r="AD309" s="113"/>
      <c r="AE309" s="111">
        <f t="shared" si="135"/>
        <v>0</v>
      </c>
      <c r="AF309" s="113"/>
      <c r="AG309" s="113"/>
      <c r="AH309" s="113">
        <f t="shared" si="136"/>
        <v>1606</v>
      </c>
      <c r="AI309" s="113"/>
      <c r="AJ309" s="113">
        <v>1606</v>
      </c>
      <c r="AK309" s="113"/>
      <c r="AL309" s="113">
        <f t="shared" si="137"/>
        <v>1606</v>
      </c>
      <c r="AM309" s="113"/>
      <c r="AN309" s="113">
        <v>1606</v>
      </c>
      <c r="AO309" s="113"/>
      <c r="AP309" s="113">
        <f t="shared" si="138"/>
        <v>1606</v>
      </c>
      <c r="AQ309" s="113"/>
      <c r="AR309" s="113">
        <v>1606</v>
      </c>
      <c r="AS309" s="113"/>
      <c r="AT309" s="141">
        <f t="shared" si="141"/>
        <v>0</v>
      </c>
      <c r="AU309" s="139" t="s">
        <v>1427</v>
      </c>
      <c r="AV309" s="193"/>
      <c r="AW309">
        <v>1</v>
      </c>
      <c r="AX309">
        <f t="shared" si="145"/>
        <v>1</v>
      </c>
      <c r="AZ309" s="100">
        <f t="shared" si="147"/>
        <v>1606</v>
      </c>
      <c r="BA309" s="145">
        <f t="shared" si="143"/>
        <v>0</v>
      </c>
      <c r="BB309" s="145">
        <f t="shared" si="144"/>
        <v>1606</v>
      </c>
    </row>
    <row r="310" spans="1:54" ht="35.1" customHeight="1">
      <c r="A310" s="155">
        <v>239</v>
      </c>
      <c r="B310" s="156" t="s">
        <v>4560</v>
      </c>
      <c r="C310" s="167" t="s">
        <v>120</v>
      </c>
      <c r="D310" s="166" t="s">
        <v>4310</v>
      </c>
      <c r="E310" s="162" t="s">
        <v>398</v>
      </c>
      <c r="F310" s="105" t="s">
        <v>4561</v>
      </c>
      <c r="G310" s="100">
        <f t="shared" si="146"/>
        <v>2430</v>
      </c>
      <c r="H310" s="51">
        <v>2430</v>
      </c>
      <c r="I310" s="54">
        <v>0</v>
      </c>
      <c r="J310" s="105" t="s">
        <v>4562</v>
      </c>
      <c r="K310" s="111">
        <f t="shared" si="139"/>
        <v>2219</v>
      </c>
      <c r="L310" s="111">
        <v>2219</v>
      </c>
      <c r="M310" s="111">
        <v>0</v>
      </c>
      <c r="N310" s="111">
        <f t="shared" si="130"/>
        <v>80</v>
      </c>
      <c r="O310" s="111">
        <v>80</v>
      </c>
      <c r="P310" s="113"/>
      <c r="Q310" s="125">
        <f t="shared" si="131"/>
        <v>1562</v>
      </c>
      <c r="R310" s="125"/>
      <c r="S310" s="113">
        <v>1562</v>
      </c>
      <c r="T310" s="125"/>
      <c r="U310" s="111">
        <f t="shared" si="132"/>
        <v>1548</v>
      </c>
      <c r="V310" s="113"/>
      <c r="W310" s="113">
        <v>1548</v>
      </c>
      <c r="X310" s="111">
        <f t="shared" si="133"/>
        <v>1548</v>
      </c>
      <c r="Y310" s="113"/>
      <c r="Z310" s="113">
        <v>1548</v>
      </c>
      <c r="AA310" s="125">
        <f t="shared" si="134"/>
        <v>0</v>
      </c>
      <c r="AB310" s="113"/>
      <c r="AC310" s="113"/>
      <c r="AD310" s="113"/>
      <c r="AE310" s="111">
        <f t="shared" si="135"/>
        <v>0</v>
      </c>
      <c r="AF310" s="113"/>
      <c r="AG310" s="113"/>
      <c r="AH310" s="113">
        <f t="shared" si="136"/>
        <v>1562</v>
      </c>
      <c r="AI310" s="113"/>
      <c r="AJ310" s="113">
        <v>1562</v>
      </c>
      <c r="AK310" s="113"/>
      <c r="AL310" s="113">
        <f t="shared" si="137"/>
        <v>1562</v>
      </c>
      <c r="AM310" s="113"/>
      <c r="AN310" s="113">
        <v>1562</v>
      </c>
      <c r="AO310" s="113"/>
      <c r="AP310" s="113">
        <f t="shared" si="138"/>
        <v>1562</v>
      </c>
      <c r="AQ310" s="113"/>
      <c r="AR310" s="113">
        <v>1562</v>
      </c>
      <c r="AS310" s="113"/>
      <c r="AT310" s="141">
        <f t="shared" si="141"/>
        <v>0</v>
      </c>
      <c r="AU310" s="139" t="s">
        <v>1427</v>
      </c>
      <c r="AV310" s="193"/>
      <c r="AW310">
        <v>1</v>
      </c>
      <c r="AX310">
        <f t="shared" si="145"/>
        <v>1</v>
      </c>
      <c r="AZ310" s="100">
        <f t="shared" si="147"/>
        <v>1548</v>
      </c>
      <c r="BA310" s="145">
        <f t="shared" si="143"/>
        <v>0</v>
      </c>
      <c r="BB310" s="145">
        <f t="shared" si="144"/>
        <v>1548</v>
      </c>
    </row>
    <row r="311" spans="1:54" ht="35.1" customHeight="1">
      <c r="A311" s="155">
        <v>240</v>
      </c>
      <c r="B311" s="156" t="s">
        <v>4563</v>
      </c>
      <c r="C311" s="167" t="s">
        <v>120</v>
      </c>
      <c r="D311" s="166" t="s">
        <v>4564</v>
      </c>
      <c r="E311" s="162" t="s">
        <v>398</v>
      </c>
      <c r="F311" s="105" t="s">
        <v>4565</v>
      </c>
      <c r="G311" s="100">
        <f t="shared" si="146"/>
        <v>1042</v>
      </c>
      <c r="H311" s="51">
        <v>1042</v>
      </c>
      <c r="I311" s="54">
        <v>0</v>
      </c>
      <c r="J311" s="105" t="s">
        <v>4566</v>
      </c>
      <c r="K311" s="111">
        <f t="shared" si="139"/>
        <v>1041</v>
      </c>
      <c r="L311" s="111">
        <v>1041</v>
      </c>
      <c r="M311" s="111">
        <v>0</v>
      </c>
      <c r="N311" s="111">
        <f t="shared" si="130"/>
        <v>50</v>
      </c>
      <c r="O311" s="111">
        <v>50</v>
      </c>
      <c r="P311" s="113"/>
      <c r="Q311" s="125">
        <f t="shared" si="131"/>
        <v>824</v>
      </c>
      <c r="R311" s="125"/>
      <c r="S311" s="113">
        <v>824</v>
      </c>
      <c r="T311" s="125"/>
      <c r="U311" s="111">
        <f t="shared" si="132"/>
        <v>824</v>
      </c>
      <c r="V311" s="113"/>
      <c r="W311" s="113">
        <v>824</v>
      </c>
      <c r="X311" s="111">
        <f t="shared" si="133"/>
        <v>824</v>
      </c>
      <c r="Y311" s="113"/>
      <c r="Z311" s="113">
        <v>824</v>
      </c>
      <c r="AA311" s="125">
        <f t="shared" si="134"/>
        <v>0</v>
      </c>
      <c r="AB311" s="113"/>
      <c r="AC311" s="113"/>
      <c r="AD311" s="113"/>
      <c r="AE311" s="111">
        <f t="shared" si="135"/>
        <v>0</v>
      </c>
      <c r="AF311" s="113"/>
      <c r="AG311" s="113"/>
      <c r="AH311" s="113">
        <f t="shared" si="136"/>
        <v>824</v>
      </c>
      <c r="AI311" s="113"/>
      <c r="AJ311" s="113">
        <v>824</v>
      </c>
      <c r="AK311" s="113"/>
      <c r="AL311" s="113">
        <f t="shared" si="137"/>
        <v>824</v>
      </c>
      <c r="AM311" s="113"/>
      <c r="AN311" s="113">
        <v>824</v>
      </c>
      <c r="AO311" s="113"/>
      <c r="AP311" s="113">
        <f t="shared" si="138"/>
        <v>824</v>
      </c>
      <c r="AQ311" s="113"/>
      <c r="AR311" s="113">
        <v>824</v>
      </c>
      <c r="AS311" s="113"/>
      <c r="AT311" s="141">
        <f t="shared" si="141"/>
        <v>0</v>
      </c>
      <c r="AU311" s="139" t="s">
        <v>1427</v>
      </c>
      <c r="AV311" s="193"/>
      <c r="AW311">
        <v>1</v>
      </c>
      <c r="AX311">
        <f t="shared" si="145"/>
        <v>1</v>
      </c>
      <c r="AZ311" s="100">
        <f t="shared" si="147"/>
        <v>824</v>
      </c>
      <c r="BA311" s="145">
        <f t="shared" si="143"/>
        <v>0</v>
      </c>
      <c r="BB311" s="145">
        <f t="shared" si="144"/>
        <v>824</v>
      </c>
    </row>
    <row r="312" spans="1:54" ht="35.1" customHeight="1">
      <c r="A312" s="155">
        <v>241</v>
      </c>
      <c r="B312" s="156" t="s">
        <v>4567</v>
      </c>
      <c r="C312" s="167" t="s">
        <v>120</v>
      </c>
      <c r="D312" s="166" t="s">
        <v>4568</v>
      </c>
      <c r="E312" s="162" t="s">
        <v>398</v>
      </c>
      <c r="F312" s="105" t="s">
        <v>4569</v>
      </c>
      <c r="G312" s="100">
        <f t="shared" si="146"/>
        <v>3164</v>
      </c>
      <c r="H312" s="51">
        <v>3164</v>
      </c>
      <c r="I312" s="54">
        <v>0</v>
      </c>
      <c r="J312" s="105" t="s">
        <v>4570</v>
      </c>
      <c r="K312" s="111">
        <f t="shared" si="139"/>
        <v>3164</v>
      </c>
      <c r="L312" s="111">
        <v>3164</v>
      </c>
      <c r="M312" s="111">
        <v>0</v>
      </c>
      <c r="N312" s="111">
        <f t="shared" si="130"/>
        <v>150</v>
      </c>
      <c r="O312" s="111">
        <v>150</v>
      </c>
      <c r="P312" s="113"/>
      <c r="Q312" s="125">
        <f t="shared" si="131"/>
        <v>2379</v>
      </c>
      <c r="R312" s="125"/>
      <c r="S312" s="113">
        <v>2379</v>
      </c>
      <c r="T312" s="125"/>
      <c r="U312" s="111">
        <f t="shared" si="132"/>
        <v>2379</v>
      </c>
      <c r="V312" s="113"/>
      <c r="W312" s="113">
        <v>2379</v>
      </c>
      <c r="X312" s="111">
        <f t="shared" si="133"/>
        <v>2379</v>
      </c>
      <c r="Y312" s="113"/>
      <c r="Z312" s="113">
        <v>2379</v>
      </c>
      <c r="AA312" s="125">
        <f t="shared" si="134"/>
        <v>0</v>
      </c>
      <c r="AB312" s="113"/>
      <c r="AC312" s="113"/>
      <c r="AD312" s="113"/>
      <c r="AE312" s="111">
        <f t="shared" si="135"/>
        <v>0</v>
      </c>
      <c r="AF312" s="113"/>
      <c r="AG312" s="113"/>
      <c r="AH312" s="113">
        <f t="shared" si="136"/>
        <v>2379</v>
      </c>
      <c r="AI312" s="113"/>
      <c r="AJ312" s="113">
        <v>2379</v>
      </c>
      <c r="AK312" s="113"/>
      <c r="AL312" s="113">
        <f t="shared" si="137"/>
        <v>2379</v>
      </c>
      <c r="AM312" s="113"/>
      <c r="AN312" s="113">
        <v>2379</v>
      </c>
      <c r="AO312" s="113"/>
      <c r="AP312" s="113">
        <f t="shared" si="138"/>
        <v>2379</v>
      </c>
      <c r="AQ312" s="113"/>
      <c r="AR312" s="113">
        <v>2379</v>
      </c>
      <c r="AS312" s="113"/>
      <c r="AT312" s="141">
        <f t="shared" si="141"/>
        <v>0</v>
      </c>
      <c r="AU312" s="139" t="s">
        <v>1427</v>
      </c>
      <c r="AV312" s="193"/>
      <c r="AW312">
        <v>1</v>
      </c>
      <c r="AX312">
        <f t="shared" si="145"/>
        <v>1</v>
      </c>
      <c r="AZ312" s="100">
        <f t="shared" si="147"/>
        <v>2379</v>
      </c>
      <c r="BA312" s="145">
        <f t="shared" si="143"/>
        <v>0</v>
      </c>
      <c r="BB312" s="145">
        <f t="shared" si="144"/>
        <v>2379</v>
      </c>
    </row>
    <row r="313" spans="1:54" ht="35.1" customHeight="1">
      <c r="A313" s="155">
        <v>242</v>
      </c>
      <c r="B313" s="156" t="s">
        <v>4571</v>
      </c>
      <c r="C313" s="167" t="s">
        <v>120</v>
      </c>
      <c r="D313" s="166" t="s">
        <v>4310</v>
      </c>
      <c r="E313" s="162" t="s">
        <v>398</v>
      </c>
      <c r="F313" s="105" t="s">
        <v>4572</v>
      </c>
      <c r="G313" s="100">
        <f t="shared" si="146"/>
        <v>3209</v>
      </c>
      <c r="H313" s="51">
        <v>3209</v>
      </c>
      <c r="I313" s="54">
        <v>0</v>
      </c>
      <c r="J313" s="105" t="s">
        <v>4573</v>
      </c>
      <c r="K313" s="111">
        <f t="shared" si="139"/>
        <v>3216</v>
      </c>
      <c r="L313" s="111">
        <v>3216</v>
      </c>
      <c r="M313" s="111">
        <v>0</v>
      </c>
      <c r="N313" s="111">
        <f t="shared" ref="N313:N351" si="148">SUM(O313:P313)</f>
        <v>100</v>
      </c>
      <c r="O313" s="111">
        <v>100</v>
      </c>
      <c r="P313" s="113"/>
      <c r="Q313" s="125">
        <f t="shared" ref="Q313:Q351" si="149">SUM(R313:T313)</f>
        <v>2544</v>
      </c>
      <c r="R313" s="125"/>
      <c r="S313" s="113">
        <v>2544</v>
      </c>
      <c r="T313" s="125"/>
      <c r="U313" s="111">
        <f t="shared" ref="U313:U351" si="150">SUM(V313:W313)</f>
        <v>2544</v>
      </c>
      <c r="V313" s="113"/>
      <c r="W313" s="113">
        <v>2544</v>
      </c>
      <c r="X313" s="111">
        <f t="shared" ref="X313:X351" si="151">SUM(Y313:Z313)</f>
        <v>2544</v>
      </c>
      <c r="Y313" s="113"/>
      <c r="Z313" s="113">
        <v>2544</v>
      </c>
      <c r="AA313" s="125">
        <f t="shared" ref="AA313:AA351" si="152">SUM(AB313:AD313)</f>
        <v>0</v>
      </c>
      <c r="AB313" s="113"/>
      <c r="AC313" s="113"/>
      <c r="AD313" s="113"/>
      <c r="AE313" s="111">
        <f t="shared" ref="AE313:AE351" si="153">SUM(AF313:AG313)</f>
        <v>0</v>
      </c>
      <c r="AF313" s="113"/>
      <c r="AG313" s="113"/>
      <c r="AH313" s="113">
        <f t="shared" ref="AH313:AH351" si="154">SUM(AI313:AK313)</f>
        <v>2544</v>
      </c>
      <c r="AI313" s="113"/>
      <c r="AJ313" s="113">
        <v>2544</v>
      </c>
      <c r="AK313" s="113"/>
      <c r="AL313" s="113">
        <f t="shared" ref="AL313:AL351" si="155">SUM(AM313:AO313)</f>
        <v>2544</v>
      </c>
      <c r="AM313" s="113"/>
      <c r="AN313" s="113">
        <v>2544</v>
      </c>
      <c r="AO313" s="113"/>
      <c r="AP313" s="113">
        <f t="shared" ref="AP313:AP351" si="156">SUM(AQ313:AS313)</f>
        <v>2544</v>
      </c>
      <c r="AQ313" s="113"/>
      <c r="AR313" s="113">
        <v>2544</v>
      </c>
      <c r="AS313" s="113"/>
      <c r="AT313" s="141">
        <f t="shared" si="141"/>
        <v>0</v>
      </c>
      <c r="AU313" s="139" t="s">
        <v>1427</v>
      </c>
      <c r="AV313" s="193"/>
      <c r="AW313">
        <v>1</v>
      </c>
      <c r="AX313">
        <f t="shared" si="145"/>
        <v>1</v>
      </c>
      <c r="AZ313" s="100">
        <f t="shared" si="147"/>
        <v>2544</v>
      </c>
      <c r="BA313" s="145">
        <f t="shared" si="143"/>
        <v>0</v>
      </c>
      <c r="BB313" s="145">
        <f t="shared" si="144"/>
        <v>2544</v>
      </c>
    </row>
    <row r="314" spans="1:54" ht="35.1" customHeight="1">
      <c r="A314" s="155">
        <v>243</v>
      </c>
      <c r="B314" s="226" t="s">
        <v>4574</v>
      </c>
      <c r="C314" s="167" t="s">
        <v>120</v>
      </c>
      <c r="D314" s="216" t="s">
        <v>4575</v>
      </c>
      <c r="E314" s="162" t="s">
        <v>398</v>
      </c>
      <c r="F314" s="105" t="s">
        <v>4576</v>
      </c>
      <c r="G314" s="100">
        <f t="shared" si="146"/>
        <v>4518</v>
      </c>
      <c r="H314" s="51">
        <v>4518</v>
      </c>
      <c r="I314" s="54">
        <v>0</v>
      </c>
      <c r="J314" s="164" t="s">
        <v>4577</v>
      </c>
      <c r="K314" s="111">
        <f t="shared" si="139"/>
        <v>4518</v>
      </c>
      <c r="L314" s="111">
        <v>4233</v>
      </c>
      <c r="M314" s="111">
        <v>285</v>
      </c>
      <c r="N314" s="111">
        <f t="shared" si="148"/>
        <v>140</v>
      </c>
      <c r="O314" s="111">
        <v>140</v>
      </c>
      <c r="P314" s="113"/>
      <c r="Q314" s="125">
        <f t="shared" si="149"/>
        <v>3571</v>
      </c>
      <c r="R314" s="125"/>
      <c r="S314" s="113">
        <v>3571</v>
      </c>
      <c r="T314" s="125"/>
      <c r="U314" s="111">
        <f t="shared" si="150"/>
        <v>2305</v>
      </c>
      <c r="V314" s="113"/>
      <c r="W314" s="113">
        <v>2305</v>
      </c>
      <c r="X314" s="111">
        <f t="shared" si="151"/>
        <v>2305</v>
      </c>
      <c r="Y314" s="113"/>
      <c r="Z314" s="113">
        <v>2305</v>
      </c>
      <c r="AA314" s="125">
        <f t="shared" si="152"/>
        <v>0</v>
      </c>
      <c r="AB314" s="113"/>
      <c r="AC314" s="113"/>
      <c r="AD314" s="113"/>
      <c r="AE314" s="111">
        <f t="shared" si="153"/>
        <v>0</v>
      </c>
      <c r="AF314" s="113"/>
      <c r="AG314" s="113"/>
      <c r="AH314" s="113">
        <f t="shared" si="154"/>
        <v>3571</v>
      </c>
      <c r="AI314" s="113"/>
      <c r="AJ314" s="113">
        <v>3571</v>
      </c>
      <c r="AK314" s="113"/>
      <c r="AL314" s="113">
        <f t="shared" si="155"/>
        <v>3571</v>
      </c>
      <c r="AM314" s="113"/>
      <c r="AN314" s="113">
        <v>3571</v>
      </c>
      <c r="AO314" s="113"/>
      <c r="AP314" s="113">
        <f t="shared" si="156"/>
        <v>3571</v>
      </c>
      <c r="AQ314" s="113"/>
      <c r="AR314" s="113">
        <v>3571</v>
      </c>
      <c r="AS314" s="113"/>
      <c r="AT314" s="141">
        <f t="shared" si="141"/>
        <v>0</v>
      </c>
      <c r="AU314" s="139" t="s">
        <v>1427</v>
      </c>
      <c r="AV314" s="193"/>
      <c r="AW314">
        <v>1</v>
      </c>
      <c r="AX314">
        <f t="shared" si="145"/>
        <v>1</v>
      </c>
      <c r="AZ314" s="100">
        <f t="shared" si="147"/>
        <v>2305</v>
      </c>
      <c r="BA314" s="145">
        <f t="shared" si="143"/>
        <v>0</v>
      </c>
      <c r="BB314" s="145">
        <f t="shared" si="144"/>
        <v>2305</v>
      </c>
    </row>
    <row r="315" spans="1:54" ht="73.5" customHeight="1">
      <c r="A315" s="155">
        <v>244</v>
      </c>
      <c r="B315" s="195" t="s">
        <v>4578</v>
      </c>
      <c r="C315" s="167" t="s">
        <v>120</v>
      </c>
      <c r="D315" s="164" t="s">
        <v>4579</v>
      </c>
      <c r="E315" s="163" t="s">
        <v>179</v>
      </c>
      <c r="F315" s="105" t="s">
        <v>4580</v>
      </c>
      <c r="G315" s="100">
        <f t="shared" si="146"/>
        <v>6394</v>
      </c>
      <c r="H315" s="54">
        <v>5406</v>
      </c>
      <c r="I315" s="54">
        <v>988</v>
      </c>
      <c r="J315" s="164" t="s">
        <v>4581</v>
      </c>
      <c r="K315" s="111">
        <f t="shared" si="139"/>
        <v>6394</v>
      </c>
      <c r="L315" s="113">
        <v>5406</v>
      </c>
      <c r="M315" s="113">
        <v>988</v>
      </c>
      <c r="N315" s="111">
        <f t="shared" si="148"/>
        <v>200</v>
      </c>
      <c r="O315" s="111">
        <v>200</v>
      </c>
      <c r="P315" s="113"/>
      <c r="Q315" s="125">
        <f t="shared" si="149"/>
        <v>4800</v>
      </c>
      <c r="R315" s="125"/>
      <c r="S315" s="113">
        <v>4800</v>
      </c>
      <c r="T315" s="125"/>
      <c r="U315" s="111">
        <f t="shared" si="150"/>
        <v>4999</v>
      </c>
      <c r="V315" s="113"/>
      <c r="W315" s="113">
        <v>4999</v>
      </c>
      <c r="X315" s="111">
        <f t="shared" si="151"/>
        <v>4999</v>
      </c>
      <c r="Y315" s="113"/>
      <c r="Z315" s="113">
        <v>4999</v>
      </c>
      <c r="AA315" s="125">
        <f t="shared" si="152"/>
        <v>0</v>
      </c>
      <c r="AB315" s="113"/>
      <c r="AC315" s="113"/>
      <c r="AD315" s="113"/>
      <c r="AE315" s="111">
        <f t="shared" si="153"/>
        <v>0</v>
      </c>
      <c r="AF315" s="113"/>
      <c r="AG315" s="113"/>
      <c r="AH315" s="113">
        <f t="shared" si="154"/>
        <v>4999</v>
      </c>
      <c r="AI315" s="113"/>
      <c r="AJ315" s="113">
        <v>4999</v>
      </c>
      <c r="AK315" s="113"/>
      <c r="AL315" s="113">
        <f t="shared" si="155"/>
        <v>4999</v>
      </c>
      <c r="AM315" s="113"/>
      <c r="AN315" s="113">
        <v>4999</v>
      </c>
      <c r="AO315" s="113"/>
      <c r="AP315" s="113">
        <f t="shared" si="156"/>
        <v>4999</v>
      </c>
      <c r="AQ315" s="113"/>
      <c r="AR315" s="113">
        <v>4999</v>
      </c>
      <c r="AS315" s="113"/>
      <c r="AT315" s="141">
        <f t="shared" si="141"/>
        <v>199</v>
      </c>
      <c r="AU315" s="139" t="s">
        <v>1427</v>
      </c>
      <c r="AV315" s="193"/>
      <c r="AW315">
        <v>1</v>
      </c>
      <c r="AX315">
        <f t="shared" si="145"/>
        <v>1</v>
      </c>
      <c r="AZ315" s="100">
        <f t="shared" si="147"/>
        <v>4999</v>
      </c>
      <c r="BA315" s="145">
        <f t="shared" si="143"/>
        <v>0</v>
      </c>
      <c r="BB315" s="145">
        <f t="shared" si="144"/>
        <v>4999</v>
      </c>
    </row>
    <row r="316" spans="1:54" ht="73.5" customHeight="1">
      <c r="A316" s="155">
        <v>245</v>
      </c>
      <c r="B316" s="195" t="s">
        <v>4582</v>
      </c>
      <c r="C316" s="167" t="s">
        <v>120</v>
      </c>
      <c r="D316" s="164" t="s">
        <v>4583</v>
      </c>
      <c r="E316" s="163">
        <v>2016</v>
      </c>
      <c r="F316" s="105" t="s">
        <v>4584</v>
      </c>
      <c r="G316" s="100">
        <f t="shared" si="146"/>
        <v>4082</v>
      </c>
      <c r="H316" s="54">
        <v>3448</v>
      </c>
      <c r="I316" s="54">
        <v>634</v>
      </c>
      <c r="J316" s="229" t="s">
        <v>4585</v>
      </c>
      <c r="K316" s="111">
        <f t="shared" si="139"/>
        <v>4009</v>
      </c>
      <c r="L316" s="111">
        <v>3586</v>
      </c>
      <c r="M316" s="111">
        <v>423</v>
      </c>
      <c r="N316" s="111">
        <f t="shared" si="148"/>
        <v>151</v>
      </c>
      <c r="O316" s="111">
        <v>151</v>
      </c>
      <c r="P316" s="111"/>
      <c r="Q316" s="125">
        <f t="shared" si="149"/>
        <v>2000</v>
      </c>
      <c r="R316" s="125"/>
      <c r="S316" s="113">
        <v>2000</v>
      </c>
      <c r="T316" s="125"/>
      <c r="U316" s="111">
        <f t="shared" si="150"/>
        <v>1404</v>
      </c>
      <c r="V316" s="113"/>
      <c r="W316" s="113">
        <v>1404</v>
      </c>
      <c r="X316" s="111">
        <f t="shared" si="151"/>
        <v>1404</v>
      </c>
      <c r="Y316" s="113"/>
      <c r="Z316" s="113">
        <v>1404</v>
      </c>
      <c r="AA316" s="125">
        <f t="shared" si="152"/>
        <v>0</v>
      </c>
      <c r="AB316" s="113"/>
      <c r="AC316" s="113"/>
      <c r="AD316" s="113"/>
      <c r="AE316" s="111">
        <f t="shared" si="153"/>
        <v>0</v>
      </c>
      <c r="AF316" s="113"/>
      <c r="AG316" s="113"/>
      <c r="AH316" s="113">
        <f t="shared" si="154"/>
        <v>3000</v>
      </c>
      <c r="AI316" s="113"/>
      <c r="AJ316" s="113">
        <v>3000</v>
      </c>
      <c r="AK316" s="113"/>
      <c r="AL316" s="113">
        <f t="shared" si="155"/>
        <v>3000</v>
      </c>
      <c r="AM316" s="113"/>
      <c r="AN316" s="113">
        <v>3000</v>
      </c>
      <c r="AO316" s="113"/>
      <c r="AP316" s="113">
        <f t="shared" si="156"/>
        <v>3000</v>
      </c>
      <c r="AQ316" s="113"/>
      <c r="AR316" s="113">
        <v>3000</v>
      </c>
      <c r="AS316" s="113"/>
      <c r="AT316" s="141">
        <f t="shared" si="141"/>
        <v>1000</v>
      </c>
      <c r="AU316" s="139" t="s">
        <v>1427</v>
      </c>
      <c r="AV316" s="193"/>
      <c r="AW316">
        <v>1</v>
      </c>
      <c r="AX316">
        <f t="shared" si="145"/>
        <v>1</v>
      </c>
      <c r="AZ316" s="100">
        <f t="shared" si="147"/>
        <v>1404</v>
      </c>
      <c r="BA316" s="145">
        <f t="shared" si="143"/>
        <v>0</v>
      </c>
      <c r="BB316" s="145">
        <f t="shared" si="144"/>
        <v>1404</v>
      </c>
    </row>
    <row r="317" spans="1:54" ht="73.5" customHeight="1">
      <c r="A317" s="155">
        <v>246</v>
      </c>
      <c r="B317" s="195" t="s">
        <v>4586</v>
      </c>
      <c r="C317" s="167" t="s">
        <v>120</v>
      </c>
      <c r="D317" s="164" t="s">
        <v>4587</v>
      </c>
      <c r="E317" s="163">
        <v>2016</v>
      </c>
      <c r="F317" s="105" t="s">
        <v>4588</v>
      </c>
      <c r="G317" s="100">
        <f t="shared" si="146"/>
        <v>6949</v>
      </c>
      <c r="H317" s="54">
        <v>5590</v>
      </c>
      <c r="I317" s="54">
        <v>1359</v>
      </c>
      <c r="J317" s="99" t="s">
        <v>4589</v>
      </c>
      <c r="K317" s="111">
        <f t="shared" si="139"/>
        <v>6311</v>
      </c>
      <c r="L317" s="113">
        <v>5240</v>
      </c>
      <c r="M317" s="113">
        <v>1071</v>
      </c>
      <c r="N317" s="111">
        <f t="shared" si="148"/>
        <v>223</v>
      </c>
      <c r="O317" s="111">
        <v>223</v>
      </c>
      <c r="P317" s="111"/>
      <c r="Q317" s="125">
        <f t="shared" si="149"/>
        <v>5017</v>
      </c>
      <c r="R317" s="125"/>
      <c r="S317" s="113">
        <v>5017</v>
      </c>
      <c r="T317" s="125"/>
      <c r="U317" s="111">
        <f t="shared" si="150"/>
        <v>5017</v>
      </c>
      <c r="V317" s="113"/>
      <c r="W317" s="113">
        <v>5017</v>
      </c>
      <c r="X317" s="111">
        <f t="shared" si="151"/>
        <v>5017</v>
      </c>
      <c r="Y317" s="113"/>
      <c r="Z317" s="113">
        <v>5017</v>
      </c>
      <c r="AA317" s="125">
        <f t="shared" si="152"/>
        <v>0</v>
      </c>
      <c r="AB317" s="113"/>
      <c r="AC317" s="113"/>
      <c r="AD317" s="113"/>
      <c r="AE317" s="111">
        <f t="shared" si="153"/>
        <v>0</v>
      </c>
      <c r="AF317" s="113"/>
      <c r="AG317" s="113"/>
      <c r="AH317" s="113">
        <f t="shared" si="154"/>
        <v>5017</v>
      </c>
      <c r="AI317" s="113"/>
      <c r="AJ317" s="113">
        <v>5017</v>
      </c>
      <c r="AK317" s="113"/>
      <c r="AL317" s="113">
        <f t="shared" si="155"/>
        <v>5017</v>
      </c>
      <c r="AM317" s="113"/>
      <c r="AN317" s="113">
        <v>5017</v>
      </c>
      <c r="AO317" s="113"/>
      <c r="AP317" s="113">
        <f t="shared" si="156"/>
        <v>5017</v>
      </c>
      <c r="AQ317" s="113"/>
      <c r="AR317" s="113">
        <v>5017</v>
      </c>
      <c r="AS317" s="113"/>
      <c r="AT317" s="141">
        <f t="shared" si="141"/>
        <v>0</v>
      </c>
      <c r="AU317" s="139" t="s">
        <v>1427</v>
      </c>
      <c r="AV317" s="193"/>
      <c r="AW317">
        <v>1</v>
      </c>
      <c r="AX317">
        <f t="shared" si="145"/>
        <v>1</v>
      </c>
      <c r="AZ317" s="100">
        <f t="shared" si="147"/>
        <v>5017</v>
      </c>
      <c r="BA317" s="145">
        <f t="shared" si="143"/>
        <v>0</v>
      </c>
      <c r="BB317" s="145">
        <f t="shared" si="144"/>
        <v>5017</v>
      </c>
    </row>
    <row r="318" spans="1:54" ht="73.5" customHeight="1">
      <c r="A318" s="155">
        <v>247</v>
      </c>
      <c r="B318" s="169" t="s">
        <v>4590</v>
      </c>
      <c r="C318" s="167" t="s">
        <v>120</v>
      </c>
      <c r="D318" s="161" t="s">
        <v>4591</v>
      </c>
      <c r="E318" s="162">
        <v>2017</v>
      </c>
      <c r="F318" s="213" t="s">
        <v>4592</v>
      </c>
      <c r="G318" s="100">
        <f t="shared" si="146"/>
        <v>9447</v>
      </c>
      <c r="H318" s="51">
        <v>7143</v>
      </c>
      <c r="I318" s="51">
        <v>2304</v>
      </c>
      <c r="J318" s="213" t="s">
        <v>4593</v>
      </c>
      <c r="K318" s="111">
        <f t="shared" ref="K318:K351" si="157">SUM(L318:M318)</f>
        <v>6590</v>
      </c>
      <c r="L318" s="111">
        <v>5307</v>
      </c>
      <c r="M318" s="111">
        <v>1283</v>
      </c>
      <c r="N318" s="111">
        <f t="shared" si="148"/>
        <v>0</v>
      </c>
      <c r="O318" s="113"/>
      <c r="P318" s="113"/>
      <c r="Q318" s="125">
        <f t="shared" si="149"/>
        <v>4700</v>
      </c>
      <c r="R318" s="125"/>
      <c r="S318" s="113">
        <v>4700</v>
      </c>
      <c r="T318" s="125"/>
      <c r="U318" s="111">
        <f t="shared" si="150"/>
        <v>4645</v>
      </c>
      <c r="V318" s="113"/>
      <c r="W318" s="113">
        <v>4645</v>
      </c>
      <c r="X318" s="111">
        <f t="shared" si="151"/>
        <v>4645</v>
      </c>
      <c r="Y318" s="113"/>
      <c r="Z318" s="113">
        <v>4645</v>
      </c>
      <c r="AA318" s="125">
        <f t="shared" si="152"/>
        <v>0</v>
      </c>
      <c r="AB318" s="113"/>
      <c r="AC318" s="113"/>
      <c r="AD318" s="113"/>
      <c r="AE318" s="111">
        <f t="shared" si="153"/>
        <v>0</v>
      </c>
      <c r="AF318" s="113"/>
      <c r="AG318" s="113"/>
      <c r="AH318" s="113">
        <f t="shared" si="154"/>
        <v>4700</v>
      </c>
      <c r="AI318" s="113"/>
      <c r="AJ318" s="113">
        <v>4700</v>
      </c>
      <c r="AK318" s="113"/>
      <c r="AL318" s="113">
        <f t="shared" si="155"/>
        <v>4700</v>
      </c>
      <c r="AM318" s="113"/>
      <c r="AN318" s="113">
        <v>4700</v>
      </c>
      <c r="AO318" s="113"/>
      <c r="AP318" s="113">
        <f t="shared" si="156"/>
        <v>4700</v>
      </c>
      <c r="AQ318" s="113"/>
      <c r="AR318" s="113">
        <v>4700</v>
      </c>
      <c r="AS318" s="113"/>
      <c r="AT318" s="141">
        <f t="shared" si="141"/>
        <v>0</v>
      </c>
      <c r="AU318" s="139" t="s">
        <v>1427</v>
      </c>
      <c r="AV318" s="193"/>
      <c r="AW318">
        <v>1</v>
      </c>
      <c r="AX318">
        <f t="shared" si="145"/>
        <v>1</v>
      </c>
      <c r="AZ318" s="100">
        <f t="shared" si="147"/>
        <v>4645</v>
      </c>
      <c r="BA318" s="145">
        <f t="shared" si="143"/>
        <v>0</v>
      </c>
      <c r="BB318" s="145">
        <f t="shared" si="144"/>
        <v>4645</v>
      </c>
    </row>
    <row r="319" spans="1:54" ht="73.5" customHeight="1">
      <c r="A319" s="155">
        <v>248</v>
      </c>
      <c r="B319" s="169" t="s">
        <v>4594</v>
      </c>
      <c r="C319" s="167" t="s">
        <v>120</v>
      </c>
      <c r="D319" s="161" t="s">
        <v>4595</v>
      </c>
      <c r="E319" s="162" t="s">
        <v>771</v>
      </c>
      <c r="F319" s="213" t="s">
        <v>4596</v>
      </c>
      <c r="G319" s="100">
        <f t="shared" si="146"/>
        <v>6988</v>
      </c>
      <c r="H319" s="54">
        <v>5217</v>
      </c>
      <c r="I319" s="54">
        <v>1771</v>
      </c>
      <c r="J319" s="213" t="s">
        <v>4597</v>
      </c>
      <c r="K319" s="111">
        <f t="shared" si="157"/>
        <v>6043</v>
      </c>
      <c r="L319" s="111">
        <v>4475</v>
      </c>
      <c r="M319" s="111">
        <v>1568</v>
      </c>
      <c r="N319" s="111">
        <f t="shared" si="148"/>
        <v>0</v>
      </c>
      <c r="O319" s="113"/>
      <c r="P319" s="113"/>
      <c r="Q319" s="125">
        <f t="shared" si="149"/>
        <v>4475</v>
      </c>
      <c r="R319" s="125"/>
      <c r="S319" s="113">
        <v>4475</v>
      </c>
      <c r="T319" s="125"/>
      <c r="U319" s="111">
        <f t="shared" si="150"/>
        <v>2809</v>
      </c>
      <c r="V319" s="113"/>
      <c r="W319" s="113">
        <v>2809</v>
      </c>
      <c r="X319" s="111">
        <f t="shared" si="151"/>
        <v>2809</v>
      </c>
      <c r="Y319" s="113"/>
      <c r="Z319" s="113">
        <v>2809</v>
      </c>
      <c r="AA319" s="125">
        <f t="shared" si="152"/>
        <v>0</v>
      </c>
      <c r="AB319" s="113"/>
      <c r="AC319" s="113"/>
      <c r="AD319" s="113"/>
      <c r="AE319" s="111">
        <f t="shared" si="153"/>
        <v>0</v>
      </c>
      <c r="AF319" s="113"/>
      <c r="AG319" s="113"/>
      <c r="AH319" s="113">
        <f t="shared" si="154"/>
        <v>4475</v>
      </c>
      <c r="AI319" s="113"/>
      <c r="AJ319" s="113">
        <v>4475</v>
      </c>
      <c r="AK319" s="113"/>
      <c r="AL319" s="113">
        <f t="shared" si="155"/>
        <v>4475</v>
      </c>
      <c r="AM319" s="113"/>
      <c r="AN319" s="113">
        <v>4475</v>
      </c>
      <c r="AO319" s="113"/>
      <c r="AP319" s="113">
        <f t="shared" si="156"/>
        <v>4475</v>
      </c>
      <c r="AQ319" s="113"/>
      <c r="AR319" s="113">
        <v>4475</v>
      </c>
      <c r="AS319" s="113"/>
      <c r="AT319" s="141">
        <f t="shared" si="141"/>
        <v>0</v>
      </c>
      <c r="AU319" s="139" t="s">
        <v>1427</v>
      </c>
      <c r="AV319" s="193"/>
      <c r="AW319">
        <v>1</v>
      </c>
      <c r="AX319">
        <f t="shared" si="145"/>
        <v>1</v>
      </c>
      <c r="AZ319" s="100">
        <f t="shared" si="147"/>
        <v>2809</v>
      </c>
      <c r="BA319" s="145">
        <f t="shared" si="143"/>
        <v>0</v>
      </c>
      <c r="BB319" s="145">
        <f t="shared" si="144"/>
        <v>2809</v>
      </c>
    </row>
    <row r="320" spans="1:54" ht="73.5" customHeight="1">
      <c r="A320" s="155">
        <v>249</v>
      </c>
      <c r="B320" s="169" t="s">
        <v>4598</v>
      </c>
      <c r="C320" s="167" t="s">
        <v>120</v>
      </c>
      <c r="D320" s="161" t="s">
        <v>4599</v>
      </c>
      <c r="E320" s="162" t="s">
        <v>771</v>
      </c>
      <c r="F320" s="213" t="s">
        <v>4600</v>
      </c>
      <c r="G320" s="100">
        <f t="shared" si="146"/>
        <v>12709</v>
      </c>
      <c r="H320" s="51">
        <v>10047</v>
      </c>
      <c r="I320" s="51">
        <v>2662</v>
      </c>
      <c r="J320" s="213" t="s">
        <v>4601</v>
      </c>
      <c r="K320" s="111">
        <f t="shared" si="157"/>
        <v>9073</v>
      </c>
      <c r="L320" s="111">
        <v>7024</v>
      </c>
      <c r="M320" s="111">
        <v>2049</v>
      </c>
      <c r="N320" s="111">
        <f t="shared" si="148"/>
        <v>0</v>
      </c>
      <c r="O320" s="113"/>
      <c r="P320" s="113"/>
      <c r="Q320" s="125">
        <f t="shared" si="149"/>
        <v>7024</v>
      </c>
      <c r="R320" s="125"/>
      <c r="S320" s="113">
        <v>7024</v>
      </c>
      <c r="T320" s="125"/>
      <c r="U320" s="111">
        <f t="shared" si="150"/>
        <v>6077</v>
      </c>
      <c r="V320" s="113"/>
      <c r="W320" s="113">
        <v>6077</v>
      </c>
      <c r="X320" s="111">
        <f t="shared" si="151"/>
        <v>6077</v>
      </c>
      <c r="Y320" s="113"/>
      <c r="Z320" s="113">
        <v>6077</v>
      </c>
      <c r="AA320" s="125">
        <f t="shared" si="152"/>
        <v>0</v>
      </c>
      <c r="AB320" s="113"/>
      <c r="AC320" s="113"/>
      <c r="AD320" s="113"/>
      <c r="AE320" s="111">
        <f t="shared" si="153"/>
        <v>0</v>
      </c>
      <c r="AF320" s="113"/>
      <c r="AG320" s="113"/>
      <c r="AH320" s="113">
        <f t="shared" si="154"/>
        <v>6500</v>
      </c>
      <c r="AI320" s="113"/>
      <c r="AJ320" s="113">
        <v>6500</v>
      </c>
      <c r="AK320" s="113"/>
      <c r="AL320" s="113">
        <f t="shared" si="155"/>
        <v>6500</v>
      </c>
      <c r="AM320" s="113"/>
      <c r="AN320" s="113">
        <v>6500</v>
      </c>
      <c r="AO320" s="113"/>
      <c r="AP320" s="113">
        <f t="shared" si="156"/>
        <v>6500</v>
      </c>
      <c r="AQ320" s="113"/>
      <c r="AR320" s="113">
        <v>6500</v>
      </c>
      <c r="AS320" s="113"/>
      <c r="AT320" s="141">
        <f t="shared" si="141"/>
        <v>-524</v>
      </c>
      <c r="AU320" s="139" t="s">
        <v>1427</v>
      </c>
      <c r="AV320" s="193"/>
      <c r="AW320">
        <v>1</v>
      </c>
      <c r="AX320">
        <f t="shared" si="145"/>
        <v>1</v>
      </c>
      <c r="AZ320" s="100">
        <f t="shared" si="147"/>
        <v>6077</v>
      </c>
      <c r="BA320" s="145">
        <f t="shared" si="143"/>
        <v>0</v>
      </c>
      <c r="BB320" s="145">
        <f t="shared" si="144"/>
        <v>6077</v>
      </c>
    </row>
    <row r="321" spans="1:54" ht="73.5" customHeight="1">
      <c r="A321" s="155">
        <v>250</v>
      </c>
      <c r="B321" s="169" t="s">
        <v>4602</v>
      </c>
      <c r="C321" s="167" t="s">
        <v>120</v>
      </c>
      <c r="D321" s="161" t="s">
        <v>4603</v>
      </c>
      <c r="E321" s="162">
        <v>2017</v>
      </c>
      <c r="F321" s="213" t="s">
        <v>4604</v>
      </c>
      <c r="G321" s="100">
        <f t="shared" si="146"/>
        <v>6073</v>
      </c>
      <c r="H321" s="51">
        <v>4903</v>
      </c>
      <c r="I321" s="51">
        <v>1170</v>
      </c>
      <c r="J321" s="213" t="s">
        <v>4605</v>
      </c>
      <c r="K321" s="111">
        <f t="shared" si="157"/>
        <v>2716</v>
      </c>
      <c r="L321" s="111">
        <v>2336</v>
      </c>
      <c r="M321" s="111">
        <v>380</v>
      </c>
      <c r="N321" s="111">
        <f t="shared" si="148"/>
        <v>0</v>
      </c>
      <c r="O321" s="113"/>
      <c r="P321" s="113"/>
      <c r="Q321" s="125">
        <f t="shared" si="149"/>
        <v>2336</v>
      </c>
      <c r="R321" s="125"/>
      <c r="S321" s="113">
        <v>2336</v>
      </c>
      <c r="T321" s="125"/>
      <c r="U321" s="111">
        <f t="shared" si="150"/>
        <v>2332</v>
      </c>
      <c r="V321" s="113"/>
      <c r="W321" s="113">
        <v>2332</v>
      </c>
      <c r="X321" s="111">
        <f t="shared" si="151"/>
        <v>2332</v>
      </c>
      <c r="Y321" s="113"/>
      <c r="Z321" s="113">
        <v>2332</v>
      </c>
      <c r="AA321" s="125">
        <f t="shared" si="152"/>
        <v>0</v>
      </c>
      <c r="AB321" s="113"/>
      <c r="AC321" s="113"/>
      <c r="AD321" s="113"/>
      <c r="AE321" s="111">
        <f t="shared" si="153"/>
        <v>0</v>
      </c>
      <c r="AF321" s="113"/>
      <c r="AG321" s="113"/>
      <c r="AH321" s="113">
        <f t="shared" si="154"/>
        <v>2336</v>
      </c>
      <c r="AI321" s="113"/>
      <c r="AJ321" s="113">
        <v>2336</v>
      </c>
      <c r="AK321" s="113"/>
      <c r="AL321" s="113">
        <f t="shared" si="155"/>
        <v>2336</v>
      </c>
      <c r="AM321" s="113"/>
      <c r="AN321" s="113">
        <v>2336</v>
      </c>
      <c r="AO321" s="113"/>
      <c r="AP321" s="113">
        <f t="shared" si="156"/>
        <v>2336</v>
      </c>
      <c r="AQ321" s="113"/>
      <c r="AR321" s="113">
        <v>2336</v>
      </c>
      <c r="AS321" s="113"/>
      <c r="AT321" s="141">
        <f t="shared" si="141"/>
        <v>0</v>
      </c>
      <c r="AU321" s="139" t="s">
        <v>1427</v>
      </c>
      <c r="AV321" s="193"/>
      <c r="AW321">
        <v>1</v>
      </c>
      <c r="AX321">
        <f t="shared" si="145"/>
        <v>1</v>
      </c>
      <c r="AZ321" s="100">
        <f t="shared" si="147"/>
        <v>2332</v>
      </c>
      <c r="BA321" s="145">
        <f t="shared" si="143"/>
        <v>0</v>
      </c>
      <c r="BB321" s="145">
        <f t="shared" si="144"/>
        <v>2332</v>
      </c>
    </row>
    <row r="322" spans="1:54" ht="73.5" customHeight="1">
      <c r="A322" s="155">
        <v>251</v>
      </c>
      <c r="B322" s="169" t="s">
        <v>4606</v>
      </c>
      <c r="C322" s="167" t="s">
        <v>120</v>
      </c>
      <c r="D322" s="161" t="s">
        <v>4607</v>
      </c>
      <c r="E322" s="162" t="s">
        <v>771</v>
      </c>
      <c r="F322" s="213" t="s">
        <v>4608</v>
      </c>
      <c r="G322" s="100">
        <f t="shared" si="146"/>
        <v>12928</v>
      </c>
      <c r="H322" s="51">
        <v>10220</v>
      </c>
      <c r="I322" s="51">
        <v>2708</v>
      </c>
      <c r="J322" s="213" t="s">
        <v>4609</v>
      </c>
      <c r="K322" s="111">
        <f t="shared" si="157"/>
        <v>11756</v>
      </c>
      <c r="L322" s="111">
        <v>8732</v>
      </c>
      <c r="M322" s="111">
        <v>3024</v>
      </c>
      <c r="N322" s="111">
        <f t="shared" si="148"/>
        <v>0</v>
      </c>
      <c r="O322" s="113"/>
      <c r="P322" s="113"/>
      <c r="Q322" s="125">
        <f t="shared" si="149"/>
        <v>8732</v>
      </c>
      <c r="R322" s="125"/>
      <c r="S322" s="113">
        <v>8732</v>
      </c>
      <c r="T322" s="125"/>
      <c r="U322" s="111">
        <f t="shared" si="150"/>
        <v>8407</v>
      </c>
      <c r="V322" s="113"/>
      <c r="W322" s="113">
        <v>8407</v>
      </c>
      <c r="X322" s="111">
        <f t="shared" si="151"/>
        <v>8407</v>
      </c>
      <c r="Y322" s="113"/>
      <c r="Z322" s="113">
        <v>8407</v>
      </c>
      <c r="AA322" s="125">
        <f t="shared" si="152"/>
        <v>0</v>
      </c>
      <c r="AB322" s="113"/>
      <c r="AC322" s="113"/>
      <c r="AD322" s="113"/>
      <c r="AE322" s="111">
        <f t="shared" si="153"/>
        <v>0</v>
      </c>
      <c r="AF322" s="113"/>
      <c r="AG322" s="113"/>
      <c r="AH322" s="113">
        <f t="shared" si="154"/>
        <v>8557</v>
      </c>
      <c r="AI322" s="113"/>
      <c r="AJ322" s="113">
        <v>8557</v>
      </c>
      <c r="AK322" s="113"/>
      <c r="AL322" s="113">
        <f t="shared" si="155"/>
        <v>8557</v>
      </c>
      <c r="AM322" s="113"/>
      <c r="AN322" s="113">
        <v>8557</v>
      </c>
      <c r="AO322" s="113"/>
      <c r="AP322" s="113">
        <f t="shared" si="156"/>
        <v>8557</v>
      </c>
      <c r="AQ322" s="113"/>
      <c r="AR322" s="113">
        <v>8557</v>
      </c>
      <c r="AS322" s="113"/>
      <c r="AT322" s="141">
        <f t="shared" si="141"/>
        <v>-175</v>
      </c>
      <c r="AU322" s="139" t="s">
        <v>1427</v>
      </c>
      <c r="AV322" s="193"/>
      <c r="AW322">
        <v>1</v>
      </c>
      <c r="AX322">
        <f t="shared" si="145"/>
        <v>1</v>
      </c>
      <c r="AZ322" s="100">
        <f t="shared" si="147"/>
        <v>8407</v>
      </c>
      <c r="BA322" s="145">
        <f t="shared" si="143"/>
        <v>0</v>
      </c>
      <c r="BB322" s="145">
        <f t="shared" si="144"/>
        <v>8407</v>
      </c>
    </row>
    <row r="323" spans="1:54" ht="73.5" customHeight="1">
      <c r="A323" s="155">
        <v>252</v>
      </c>
      <c r="B323" s="169" t="s">
        <v>4610</v>
      </c>
      <c r="C323" s="167" t="s">
        <v>120</v>
      </c>
      <c r="D323" s="161" t="s">
        <v>4611</v>
      </c>
      <c r="E323" s="162" t="s">
        <v>771</v>
      </c>
      <c r="F323" s="213" t="s">
        <v>4612</v>
      </c>
      <c r="G323" s="100">
        <f t="shared" si="146"/>
        <v>4084</v>
      </c>
      <c r="H323" s="51">
        <v>3257</v>
      </c>
      <c r="I323" s="51">
        <v>827</v>
      </c>
      <c r="J323" s="213" t="s">
        <v>4613</v>
      </c>
      <c r="K323" s="111">
        <f t="shared" si="157"/>
        <v>3241</v>
      </c>
      <c r="L323" s="111">
        <v>2582</v>
      </c>
      <c r="M323" s="111">
        <v>659</v>
      </c>
      <c r="N323" s="111">
        <f t="shared" si="148"/>
        <v>0</v>
      </c>
      <c r="O323" s="113"/>
      <c r="P323" s="113"/>
      <c r="Q323" s="125">
        <f t="shared" si="149"/>
        <v>2477</v>
      </c>
      <c r="R323" s="125"/>
      <c r="S323" s="113">
        <v>2477</v>
      </c>
      <c r="T323" s="125"/>
      <c r="U323" s="111">
        <f t="shared" si="150"/>
        <v>2435</v>
      </c>
      <c r="V323" s="113"/>
      <c r="W323" s="113">
        <v>2435</v>
      </c>
      <c r="X323" s="111">
        <f t="shared" si="151"/>
        <v>2435</v>
      </c>
      <c r="Y323" s="113"/>
      <c r="Z323" s="113">
        <v>2435</v>
      </c>
      <c r="AA323" s="125">
        <f t="shared" si="152"/>
        <v>0</v>
      </c>
      <c r="AB323" s="113"/>
      <c r="AC323" s="113"/>
      <c r="AD323" s="113"/>
      <c r="AE323" s="111">
        <f t="shared" si="153"/>
        <v>0</v>
      </c>
      <c r="AF323" s="113"/>
      <c r="AG323" s="113"/>
      <c r="AH323" s="113">
        <f t="shared" si="154"/>
        <v>2477</v>
      </c>
      <c r="AI323" s="113"/>
      <c r="AJ323" s="113">
        <v>2477</v>
      </c>
      <c r="AK323" s="113"/>
      <c r="AL323" s="113">
        <f t="shared" si="155"/>
        <v>2477</v>
      </c>
      <c r="AM323" s="113"/>
      <c r="AN323" s="113">
        <v>2477</v>
      </c>
      <c r="AO323" s="113"/>
      <c r="AP323" s="113">
        <f t="shared" si="156"/>
        <v>2477</v>
      </c>
      <c r="AQ323" s="113"/>
      <c r="AR323" s="113">
        <v>2477</v>
      </c>
      <c r="AS323" s="113"/>
      <c r="AT323" s="141">
        <f t="shared" si="141"/>
        <v>0</v>
      </c>
      <c r="AU323" s="139" t="s">
        <v>1427</v>
      </c>
      <c r="AV323" s="193"/>
      <c r="AW323">
        <v>1</v>
      </c>
      <c r="AX323">
        <f t="shared" si="145"/>
        <v>1</v>
      </c>
      <c r="AZ323" s="100">
        <f t="shared" si="147"/>
        <v>2435</v>
      </c>
      <c r="BA323" s="145">
        <f t="shared" si="143"/>
        <v>0</v>
      </c>
      <c r="BB323" s="145">
        <f t="shared" si="144"/>
        <v>2435</v>
      </c>
    </row>
    <row r="324" spans="1:54" ht="73.5" customHeight="1">
      <c r="A324" s="155">
        <v>253</v>
      </c>
      <c r="B324" s="169" t="s">
        <v>4614</v>
      </c>
      <c r="C324" s="167" t="s">
        <v>120</v>
      </c>
      <c r="D324" s="161" t="s">
        <v>4615</v>
      </c>
      <c r="E324" s="163" t="s">
        <v>3845</v>
      </c>
      <c r="F324" s="213" t="s">
        <v>4616</v>
      </c>
      <c r="G324" s="100">
        <f t="shared" si="146"/>
        <v>42091</v>
      </c>
      <c r="H324" s="54">
        <v>32004</v>
      </c>
      <c r="I324" s="54">
        <v>10087</v>
      </c>
      <c r="J324" s="242" t="s">
        <v>4617</v>
      </c>
      <c r="K324" s="111">
        <f t="shared" si="157"/>
        <v>42000</v>
      </c>
      <c r="L324" s="111">
        <v>31244</v>
      </c>
      <c r="M324" s="111">
        <v>10756</v>
      </c>
      <c r="N324" s="111">
        <f t="shared" si="148"/>
        <v>0</v>
      </c>
      <c r="O324" s="113"/>
      <c r="P324" s="113"/>
      <c r="Q324" s="125">
        <f t="shared" si="149"/>
        <v>24117</v>
      </c>
      <c r="R324" s="125"/>
      <c r="S324" s="113">
        <v>24117</v>
      </c>
      <c r="T324" s="125"/>
      <c r="U324" s="111">
        <f t="shared" si="150"/>
        <v>22900</v>
      </c>
      <c r="V324" s="113"/>
      <c r="W324" s="113">
        <f>22512+388</f>
        <v>22900</v>
      </c>
      <c r="X324" s="111">
        <f t="shared" si="151"/>
        <v>22900</v>
      </c>
      <c r="Y324" s="113"/>
      <c r="Z324" s="113">
        <f>22512+388</f>
        <v>22900</v>
      </c>
      <c r="AA324" s="125">
        <f t="shared" si="152"/>
        <v>0</v>
      </c>
      <c r="AB324" s="113"/>
      <c r="AC324" s="113"/>
      <c r="AD324" s="113"/>
      <c r="AE324" s="111">
        <f t="shared" si="153"/>
        <v>0</v>
      </c>
      <c r="AF324" s="113"/>
      <c r="AG324" s="113"/>
      <c r="AH324" s="113">
        <f t="shared" si="154"/>
        <v>23800</v>
      </c>
      <c r="AI324" s="113"/>
      <c r="AJ324" s="113">
        <v>23800</v>
      </c>
      <c r="AK324" s="113"/>
      <c r="AL324" s="113">
        <f t="shared" si="155"/>
        <v>23800</v>
      </c>
      <c r="AM324" s="113"/>
      <c r="AN324" s="113">
        <v>23800</v>
      </c>
      <c r="AO324" s="113"/>
      <c r="AP324" s="113">
        <f t="shared" si="156"/>
        <v>23800</v>
      </c>
      <c r="AQ324" s="113"/>
      <c r="AR324" s="113">
        <v>23800</v>
      </c>
      <c r="AS324" s="113"/>
      <c r="AT324" s="141">
        <f t="shared" si="141"/>
        <v>-317</v>
      </c>
      <c r="AU324" s="139" t="s">
        <v>1427</v>
      </c>
      <c r="AV324" s="193"/>
      <c r="AW324">
        <v>1</v>
      </c>
      <c r="AX324">
        <f t="shared" si="145"/>
        <v>1</v>
      </c>
      <c r="AZ324" s="100">
        <f t="shared" si="147"/>
        <v>22900</v>
      </c>
      <c r="BA324" s="145">
        <f t="shared" si="143"/>
        <v>0</v>
      </c>
      <c r="BB324" s="145">
        <f t="shared" si="144"/>
        <v>22900</v>
      </c>
    </row>
    <row r="325" spans="1:54" ht="73.5" customHeight="1">
      <c r="A325" s="155">
        <v>254</v>
      </c>
      <c r="B325" s="169" t="s">
        <v>4618</v>
      </c>
      <c r="C325" s="167" t="s">
        <v>120</v>
      </c>
      <c r="D325" s="161" t="s">
        <v>4619</v>
      </c>
      <c r="E325" s="162" t="s">
        <v>702</v>
      </c>
      <c r="F325" s="213" t="s">
        <v>4620</v>
      </c>
      <c r="G325" s="100">
        <f t="shared" si="146"/>
        <v>14594</v>
      </c>
      <c r="H325" s="51">
        <v>12061</v>
      </c>
      <c r="I325" s="51">
        <v>2533</v>
      </c>
      <c r="J325" s="243" t="s">
        <v>4621</v>
      </c>
      <c r="K325" s="111">
        <f t="shared" si="157"/>
        <v>13884</v>
      </c>
      <c r="L325" s="113">
        <v>11416</v>
      </c>
      <c r="M325" s="111">
        <v>2468</v>
      </c>
      <c r="N325" s="111">
        <f t="shared" si="148"/>
        <v>0</v>
      </c>
      <c r="O325" s="113"/>
      <c r="P325" s="113"/>
      <c r="Q325" s="125">
        <f t="shared" si="149"/>
        <v>11377</v>
      </c>
      <c r="R325" s="125"/>
      <c r="S325" s="113">
        <v>11377</v>
      </c>
      <c r="T325" s="125"/>
      <c r="U325" s="111">
        <f t="shared" si="150"/>
        <v>4892</v>
      </c>
      <c r="V325" s="113"/>
      <c r="W325" s="113">
        <v>4892</v>
      </c>
      <c r="X325" s="111">
        <f t="shared" si="151"/>
        <v>4892</v>
      </c>
      <c r="Y325" s="113"/>
      <c r="Z325" s="113">
        <v>4892</v>
      </c>
      <c r="AA325" s="125">
        <f t="shared" si="152"/>
        <v>6291</v>
      </c>
      <c r="AB325" s="113"/>
      <c r="AC325" s="113">
        <v>6291</v>
      </c>
      <c r="AD325" s="113"/>
      <c r="AE325" s="111">
        <f t="shared" si="153"/>
        <v>6291</v>
      </c>
      <c r="AF325" s="113"/>
      <c r="AG325" s="113">
        <v>6291</v>
      </c>
      <c r="AH325" s="113">
        <f t="shared" si="154"/>
        <v>11416</v>
      </c>
      <c r="AI325" s="113"/>
      <c r="AJ325" s="113">
        <v>11416</v>
      </c>
      <c r="AK325" s="113"/>
      <c r="AL325" s="113">
        <f t="shared" si="155"/>
        <v>11416</v>
      </c>
      <c r="AM325" s="113"/>
      <c r="AN325" s="113">
        <v>11416</v>
      </c>
      <c r="AO325" s="113"/>
      <c r="AP325" s="113">
        <f t="shared" si="156"/>
        <v>11416</v>
      </c>
      <c r="AQ325" s="113"/>
      <c r="AR325" s="113">
        <v>11416</v>
      </c>
      <c r="AS325" s="113"/>
      <c r="AT325" s="141">
        <f t="shared" si="141"/>
        <v>39</v>
      </c>
      <c r="AU325" s="139" t="s">
        <v>1427</v>
      </c>
      <c r="AV325" s="193"/>
      <c r="AW325">
        <v>1</v>
      </c>
      <c r="AX325">
        <f t="shared" si="145"/>
        <v>1</v>
      </c>
      <c r="AZ325" s="100">
        <f t="shared" si="147"/>
        <v>11183</v>
      </c>
      <c r="BA325" s="145">
        <f t="shared" si="143"/>
        <v>0</v>
      </c>
      <c r="BB325" s="145">
        <f t="shared" si="144"/>
        <v>11183</v>
      </c>
    </row>
    <row r="326" spans="1:54" ht="73.5" customHeight="1">
      <c r="A326" s="155">
        <v>255</v>
      </c>
      <c r="B326" s="169" t="s">
        <v>4622</v>
      </c>
      <c r="C326" s="167" t="s">
        <v>120</v>
      </c>
      <c r="D326" s="161" t="s">
        <v>4623</v>
      </c>
      <c r="E326" s="162">
        <v>2019</v>
      </c>
      <c r="F326" s="213" t="s">
        <v>4624</v>
      </c>
      <c r="G326" s="100">
        <f t="shared" si="146"/>
        <v>3260</v>
      </c>
      <c r="H326" s="54">
        <v>2794</v>
      </c>
      <c r="I326" s="54">
        <v>466</v>
      </c>
      <c r="J326" s="103" t="s">
        <v>4625</v>
      </c>
      <c r="K326" s="111">
        <f t="shared" si="157"/>
        <v>2913</v>
      </c>
      <c r="L326" s="113">
        <v>2215</v>
      </c>
      <c r="M326" s="111">
        <v>698</v>
      </c>
      <c r="N326" s="111">
        <f t="shared" si="148"/>
        <v>0</v>
      </c>
      <c r="O326" s="113"/>
      <c r="P326" s="113"/>
      <c r="Q326" s="125">
        <f t="shared" si="149"/>
        <v>2215</v>
      </c>
      <c r="R326" s="125"/>
      <c r="S326" s="113">
        <v>2215</v>
      </c>
      <c r="T326" s="125"/>
      <c r="U326" s="111">
        <f t="shared" si="150"/>
        <v>2149</v>
      </c>
      <c r="V326" s="113"/>
      <c r="W326" s="113">
        <v>2149</v>
      </c>
      <c r="X326" s="111">
        <f t="shared" si="151"/>
        <v>2149</v>
      </c>
      <c r="Y326" s="113"/>
      <c r="Z326" s="113">
        <v>2149</v>
      </c>
      <c r="AA326" s="125">
        <f t="shared" si="152"/>
        <v>0</v>
      </c>
      <c r="AB326" s="113"/>
      <c r="AC326" s="113"/>
      <c r="AD326" s="113"/>
      <c r="AE326" s="111">
        <f t="shared" si="153"/>
        <v>0</v>
      </c>
      <c r="AF326" s="113"/>
      <c r="AG326" s="113"/>
      <c r="AH326" s="113">
        <f t="shared" si="154"/>
        <v>2215</v>
      </c>
      <c r="AI326" s="113"/>
      <c r="AJ326" s="113">
        <v>2215</v>
      </c>
      <c r="AK326" s="113"/>
      <c r="AL326" s="113">
        <f t="shared" si="155"/>
        <v>2215</v>
      </c>
      <c r="AM326" s="113"/>
      <c r="AN326" s="113">
        <v>2215</v>
      </c>
      <c r="AO326" s="113"/>
      <c r="AP326" s="113">
        <f t="shared" si="156"/>
        <v>2215</v>
      </c>
      <c r="AQ326" s="113"/>
      <c r="AR326" s="113">
        <v>2215</v>
      </c>
      <c r="AS326" s="113"/>
      <c r="AT326" s="141">
        <f t="shared" si="141"/>
        <v>0</v>
      </c>
      <c r="AU326" s="139" t="s">
        <v>1427</v>
      </c>
      <c r="AV326" s="193"/>
      <c r="AW326">
        <v>1</v>
      </c>
      <c r="AX326">
        <f t="shared" si="145"/>
        <v>1</v>
      </c>
      <c r="AZ326" s="100">
        <f t="shared" si="147"/>
        <v>2149</v>
      </c>
      <c r="BA326" s="145">
        <f t="shared" si="143"/>
        <v>0</v>
      </c>
      <c r="BB326" s="145">
        <f t="shared" si="144"/>
        <v>2149</v>
      </c>
    </row>
    <row r="327" spans="1:54" ht="73.5" customHeight="1">
      <c r="A327" s="155">
        <v>256</v>
      </c>
      <c r="B327" s="169" t="s">
        <v>4626</v>
      </c>
      <c r="C327" s="167" t="s">
        <v>120</v>
      </c>
      <c r="D327" s="161" t="s">
        <v>4627</v>
      </c>
      <c r="E327" s="162" t="s">
        <v>702</v>
      </c>
      <c r="F327" s="213" t="s">
        <v>4628</v>
      </c>
      <c r="G327" s="100">
        <f t="shared" si="146"/>
        <v>23747</v>
      </c>
      <c r="H327" s="54">
        <v>19626</v>
      </c>
      <c r="I327" s="54">
        <v>4121</v>
      </c>
      <c r="J327" s="103" t="s">
        <v>4629</v>
      </c>
      <c r="K327" s="111">
        <f t="shared" si="157"/>
        <v>23747</v>
      </c>
      <c r="L327" s="113">
        <v>19626</v>
      </c>
      <c r="M327" s="111">
        <v>4121</v>
      </c>
      <c r="N327" s="111">
        <f t="shared" si="148"/>
        <v>0</v>
      </c>
      <c r="O327" s="113"/>
      <c r="P327" s="113"/>
      <c r="Q327" s="125">
        <f t="shared" si="149"/>
        <v>17663</v>
      </c>
      <c r="R327" s="125"/>
      <c r="S327" s="113">
        <v>17663</v>
      </c>
      <c r="T327" s="125"/>
      <c r="U327" s="111">
        <f t="shared" si="150"/>
        <v>7500</v>
      </c>
      <c r="V327" s="113"/>
      <c r="W327" s="113">
        <v>7500</v>
      </c>
      <c r="X327" s="111">
        <f t="shared" si="151"/>
        <v>7500</v>
      </c>
      <c r="Y327" s="113"/>
      <c r="Z327" s="113">
        <v>7500</v>
      </c>
      <c r="AA327" s="125">
        <f t="shared" si="152"/>
        <v>7000</v>
      </c>
      <c r="AB327" s="113"/>
      <c r="AC327" s="113">
        <v>7000</v>
      </c>
      <c r="AD327" s="113"/>
      <c r="AE327" s="111">
        <f t="shared" si="153"/>
        <v>3222</v>
      </c>
      <c r="AF327" s="113"/>
      <c r="AG327" s="113">
        <v>3222</v>
      </c>
      <c r="AH327" s="113">
        <f t="shared" si="154"/>
        <v>17000</v>
      </c>
      <c r="AI327" s="113"/>
      <c r="AJ327" s="113">
        <v>17000</v>
      </c>
      <c r="AK327" s="113"/>
      <c r="AL327" s="113">
        <f t="shared" si="155"/>
        <v>17000</v>
      </c>
      <c r="AM327" s="113"/>
      <c r="AN327" s="113">
        <v>17000</v>
      </c>
      <c r="AO327" s="113"/>
      <c r="AP327" s="113">
        <f t="shared" si="156"/>
        <v>17000</v>
      </c>
      <c r="AQ327" s="113"/>
      <c r="AR327" s="113">
        <v>17000</v>
      </c>
      <c r="AS327" s="113"/>
      <c r="AT327" s="141">
        <f t="shared" ref="AT327:AT351" si="158">AP327-Q327</f>
        <v>-663</v>
      </c>
      <c r="AU327" s="139" t="s">
        <v>1427</v>
      </c>
      <c r="AV327" s="193"/>
      <c r="AW327">
        <v>1</v>
      </c>
      <c r="AX327">
        <f t="shared" si="145"/>
        <v>1</v>
      </c>
      <c r="AZ327" s="100">
        <f t="shared" si="147"/>
        <v>14500</v>
      </c>
      <c r="BA327" s="145">
        <f t="shared" ref="BA327:BA351" si="159">V327+AB327</f>
        <v>0</v>
      </c>
      <c r="BB327" s="145">
        <f t="shared" ref="BB327:BB351" si="160">SUM(W327,AC327,AD327)</f>
        <v>14500</v>
      </c>
    </row>
    <row r="328" spans="1:54" ht="73.5" customHeight="1">
      <c r="A328" s="155">
        <v>257</v>
      </c>
      <c r="B328" s="169" t="s">
        <v>4630</v>
      </c>
      <c r="C328" s="167" t="s">
        <v>120</v>
      </c>
      <c r="D328" s="175" t="s">
        <v>4631</v>
      </c>
      <c r="E328" s="162" t="s">
        <v>101</v>
      </c>
      <c r="F328" s="213" t="s">
        <v>4632</v>
      </c>
      <c r="G328" s="100">
        <f t="shared" si="146"/>
        <v>14966</v>
      </c>
      <c r="H328" s="51">
        <v>12040</v>
      </c>
      <c r="I328" s="51">
        <v>2926</v>
      </c>
      <c r="J328" s="103" t="s">
        <v>4633</v>
      </c>
      <c r="K328" s="111">
        <f t="shared" si="157"/>
        <v>14847</v>
      </c>
      <c r="L328" s="113">
        <v>11851</v>
      </c>
      <c r="M328" s="111">
        <v>2996</v>
      </c>
      <c r="N328" s="111">
        <f t="shared" si="148"/>
        <v>0</v>
      </c>
      <c r="O328" s="113"/>
      <c r="P328" s="113"/>
      <c r="Q328" s="125">
        <f t="shared" si="149"/>
        <v>11851</v>
      </c>
      <c r="R328" s="125"/>
      <c r="S328" s="113">
        <v>11851</v>
      </c>
      <c r="T328" s="125"/>
      <c r="U328" s="111">
        <f t="shared" si="150"/>
        <v>6809</v>
      </c>
      <c r="V328" s="113"/>
      <c r="W328" s="113">
        <v>6809</v>
      </c>
      <c r="X328" s="111">
        <f t="shared" si="151"/>
        <v>6809</v>
      </c>
      <c r="Y328" s="113"/>
      <c r="Z328" s="113">
        <v>6809</v>
      </c>
      <c r="AA328" s="125">
        <f t="shared" si="152"/>
        <v>3690</v>
      </c>
      <c r="AB328" s="113"/>
      <c r="AC328" s="113">
        <v>3690</v>
      </c>
      <c r="AD328" s="113"/>
      <c r="AE328" s="111">
        <f t="shared" si="153"/>
        <v>3683</v>
      </c>
      <c r="AF328" s="113"/>
      <c r="AG328" s="113">
        <v>3683</v>
      </c>
      <c r="AH328" s="113">
        <f t="shared" si="154"/>
        <v>11000</v>
      </c>
      <c r="AI328" s="113"/>
      <c r="AJ328" s="113">
        <v>11000</v>
      </c>
      <c r="AK328" s="113"/>
      <c r="AL328" s="113">
        <f t="shared" si="155"/>
        <v>11000</v>
      </c>
      <c r="AM328" s="113"/>
      <c r="AN328" s="113">
        <v>11000</v>
      </c>
      <c r="AO328" s="113"/>
      <c r="AP328" s="113">
        <f t="shared" si="156"/>
        <v>11000</v>
      </c>
      <c r="AQ328" s="113"/>
      <c r="AR328" s="113">
        <v>11000</v>
      </c>
      <c r="AS328" s="113"/>
      <c r="AT328" s="141">
        <f t="shared" si="158"/>
        <v>-851</v>
      </c>
      <c r="AU328" s="139" t="s">
        <v>1427</v>
      </c>
      <c r="AV328" s="193"/>
      <c r="AW328">
        <v>1</v>
      </c>
      <c r="AX328">
        <f t="shared" ref="AX328:AX355" si="161">AW328</f>
        <v>1</v>
      </c>
      <c r="AZ328" s="100">
        <f t="shared" si="147"/>
        <v>10499</v>
      </c>
      <c r="BA328" s="145">
        <f t="shared" si="159"/>
        <v>0</v>
      </c>
      <c r="BB328" s="145">
        <f t="shared" si="160"/>
        <v>10499</v>
      </c>
    </row>
    <row r="329" spans="1:54" ht="73.5" customHeight="1">
      <c r="A329" s="155">
        <v>258</v>
      </c>
      <c r="B329" s="169" t="s">
        <v>4634</v>
      </c>
      <c r="C329" s="167" t="s">
        <v>120</v>
      </c>
      <c r="D329" s="175" t="s">
        <v>4635</v>
      </c>
      <c r="E329" s="162">
        <v>2020</v>
      </c>
      <c r="F329" s="213" t="s">
        <v>4636</v>
      </c>
      <c r="G329" s="100">
        <f t="shared" si="146"/>
        <v>5483</v>
      </c>
      <c r="H329" s="51">
        <v>4374</v>
      </c>
      <c r="I329" s="51">
        <v>1109</v>
      </c>
      <c r="J329" s="103" t="s">
        <v>4637</v>
      </c>
      <c r="K329" s="111">
        <f t="shared" si="157"/>
        <v>3968</v>
      </c>
      <c r="L329" s="113">
        <v>3937</v>
      </c>
      <c r="M329" s="111">
        <v>31</v>
      </c>
      <c r="N329" s="111">
        <f t="shared" si="148"/>
        <v>0</v>
      </c>
      <c r="O329" s="113"/>
      <c r="P329" s="113"/>
      <c r="Q329" s="125">
        <f t="shared" si="149"/>
        <v>3937</v>
      </c>
      <c r="R329" s="125"/>
      <c r="S329" s="113">
        <v>3937</v>
      </c>
      <c r="T329" s="125"/>
      <c r="U329" s="111">
        <f t="shared" si="150"/>
        <v>2393</v>
      </c>
      <c r="V329" s="113"/>
      <c r="W329" s="113">
        <v>2393</v>
      </c>
      <c r="X329" s="111">
        <f t="shared" si="151"/>
        <v>2393</v>
      </c>
      <c r="Y329" s="113"/>
      <c r="Z329" s="113">
        <v>2393</v>
      </c>
      <c r="AA329" s="125">
        <f t="shared" si="152"/>
        <v>0</v>
      </c>
      <c r="AB329" s="113"/>
      <c r="AC329" s="113"/>
      <c r="AD329" s="113"/>
      <c r="AE329" s="111">
        <f t="shared" si="153"/>
        <v>0</v>
      </c>
      <c r="AF329" s="113"/>
      <c r="AG329" s="113"/>
      <c r="AH329" s="113">
        <f t="shared" si="154"/>
        <v>3000</v>
      </c>
      <c r="AI329" s="113"/>
      <c r="AJ329" s="113">
        <v>3000</v>
      </c>
      <c r="AK329" s="113"/>
      <c r="AL329" s="113">
        <f t="shared" si="155"/>
        <v>3000</v>
      </c>
      <c r="AM329" s="113"/>
      <c r="AN329" s="113">
        <v>3000</v>
      </c>
      <c r="AO329" s="113"/>
      <c r="AP329" s="113">
        <f t="shared" si="156"/>
        <v>3000</v>
      </c>
      <c r="AQ329" s="113"/>
      <c r="AR329" s="113">
        <v>3000</v>
      </c>
      <c r="AS329" s="113"/>
      <c r="AT329" s="141">
        <f t="shared" si="158"/>
        <v>-937</v>
      </c>
      <c r="AU329" s="139" t="s">
        <v>1427</v>
      </c>
      <c r="AV329" s="193"/>
      <c r="AW329">
        <v>1</v>
      </c>
      <c r="AX329">
        <f t="shared" si="161"/>
        <v>1</v>
      </c>
      <c r="AZ329" s="100">
        <f t="shared" si="147"/>
        <v>2393</v>
      </c>
      <c r="BA329" s="145">
        <f t="shared" si="159"/>
        <v>0</v>
      </c>
      <c r="BB329" s="145">
        <f t="shared" si="160"/>
        <v>2393</v>
      </c>
    </row>
    <row r="330" spans="1:54" ht="86.25" customHeight="1">
      <c r="A330" s="155">
        <v>259</v>
      </c>
      <c r="B330" s="169" t="s">
        <v>4638</v>
      </c>
      <c r="C330" s="167" t="s">
        <v>120</v>
      </c>
      <c r="D330" s="175" t="s">
        <v>4639</v>
      </c>
      <c r="E330" s="162" t="s">
        <v>101</v>
      </c>
      <c r="F330" s="213" t="s">
        <v>4640</v>
      </c>
      <c r="G330" s="100">
        <f t="shared" si="146"/>
        <v>22122</v>
      </c>
      <c r="H330" s="51">
        <v>17828</v>
      </c>
      <c r="I330" s="51">
        <v>4294</v>
      </c>
      <c r="J330" s="103" t="s">
        <v>4641</v>
      </c>
      <c r="K330" s="111">
        <f t="shared" si="157"/>
        <v>22109</v>
      </c>
      <c r="L330" s="113">
        <v>16896</v>
      </c>
      <c r="M330" s="111">
        <v>5213</v>
      </c>
      <c r="N330" s="111">
        <f t="shared" si="148"/>
        <v>0</v>
      </c>
      <c r="O330" s="113"/>
      <c r="P330" s="113"/>
      <c r="Q330" s="125">
        <f t="shared" si="149"/>
        <v>15206</v>
      </c>
      <c r="R330" s="125"/>
      <c r="S330" s="113">
        <v>15206</v>
      </c>
      <c r="T330" s="125"/>
      <c r="U330" s="111">
        <f t="shared" si="150"/>
        <v>6500</v>
      </c>
      <c r="V330" s="113"/>
      <c r="W330" s="113">
        <v>6500</v>
      </c>
      <c r="X330" s="111">
        <f t="shared" si="151"/>
        <v>6500</v>
      </c>
      <c r="Y330" s="113"/>
      <c r="Z330" s="113">
        <v>6500</v>
      </c>
      <c r="AA330" s="125">
        <f t="shared" si="152"/>
        <v>5000</v>
      </c>
      <c r="AB330" s="113"/>
      <c r="AC330" s="113">
        <v>5000</v>
      </c>
      <c r="AD330" s="113"/>
      <c r="AE330" s="111">
        <f t="shared" si="153"/>
        <v>1882</v>
      </c>
      <c r="AF330" s="113"/>
      <c r="AG330" s="113">
        <v>1882</v>
      </c>
      <c r="AH330" s="113">
        <f t="shared" si="154"/>
        <v>14000</v>
      </c>
      <c r="AI330" s="113"/>
      <c r="AJ330" s="113">
        <v>14000</v>
      </c>
      <c r="AK330" s="113"/>
      <c r="AL330" s="113">
        <f t="shared" si="155"/>
        <v>14000</v>
      </c>
      <c r="AM330" s="113"/>
      <c r="AN330" s="113">
        <v>14000</v>
      </c>
      <c r="AO330" s="113"/>
      <c r="AP330" s="113">
        <f t="shared" si="156"/>
        <v>14000</v>
      </c>
      <c r="AQ330" s="113"/>
      <c r="AR330" s="113">
        <v>14000</v>
      </c>
      <c r="AS330" s="113"/>
      <c r="AT330" s="141">
        <f t="shared" si="158"/>
        <v>-1206</v>
      </c>
      <c r="AU330" s="139" t="s">
        <v>1427</v>
      </c>
      <c r="AV330" s="193"/>
      <c r="AW330">
        <v>1</v>
      </c>
      <c r="AX330">
        <f t="shared" si="161"/>
        <v>1</v>
      </c>
      <c r="AZ330" s="100">
        <f t="shared" si="147"/>
        <v>11500</v>
      </c>
      <c r="BA330" s="145">
        <f t="shared" si="159"/>
        <v>0</v>
      </c>
      <c r="BB330" s="145">
        <f t="shared" si="160"/>
        <v>11500</v>
      </c>
    </row>
    <row r="331" spans="1:54" ht="73.5" customHeight="1">
      <c r="A331" s="155">
        <v>260</v>
      </c>
      <c r="B331" s="169" t="s">
        <v>4642</v>
      </c>
      <c r="C331" s="167" t="s">
        <v>120</v>
      </c>
      <c r="D331" s="175" t="s">
        <v>4643</v>
      </c>
      <c r="E331" s="162">
        <v>2020</v>
      </c>
      <c r="F331" s="213" t="s">
        <v>4644</v>
      </c>
      <c r="G331" s="100">
        <f t="shared" si="146"/>
        <v>3064</v>
      </c>
      <c r="H331" s="51">
        <v>2435</v>
      </c>
      <c r="I331" s="51">
        <v>629</v>
      </c>
      <c r="J331" s="103" t="s">
        <v>4645</v>
      </c>
      <c r="K331" s="111">
        <f t="shared" si="157"/>
        <v>2035</v>
      </c>
      <c r="L331" s="113">
        <v>1605</v>
      </c>
      <c r="M331" s="111">
        <v>430</v>
      </c>
      <c r="N331" s="111">
        <f t="shared" si="148"/>
        <v>0</v>
      </c>
      <c r="O331" s="113"/>
      <c r="P331" s="113"/>
      <c r="Q331" s="125">
        <f t="shared" si="149"/>
        <v>1605</v>
      </c>
      <c r="R331" s="125"/>
      <c r="S331" s="113">
        <v>1605</v>
      </c>
      <c r="T331" s="125"/>
      <c r="U331" s="111">
        <f t="shared" si="150"/>
        <v>1343</v>
      </c>
      <c r="V331" s="113"/>
      <c r="W331" s="113">
        <v>1343</v>
      </c>
      <c r="X331" s="111">
        <f t="shared" si="151"/>
        <v>1343</v>
      </c>
      <c r="Y331" s="113"/>
      <c r="Z331" s="113">
        <v>1343</v>
      </c>
      <c r="AA331" s="125">
        <f t="shared" si="152"/>
        <v>0</v>
      </c>
      <c r="AB331" s="113"/>
      <c r="AC331" s="113"/>
      <c r="AD331" s="113"/>
      <c r="AE331" s="111">
        <f t="shared" si="153"/>
        <v>0</v>
      </c>
      <c r="AF331" s="113"/>
      <c r="AG331" s="113"/>
      <c r="AH331" s="113">
        <f t="shared" si="154"/>
        <v>1605</v>
      </c>
      <c r="AI331" s="113"/>
      <c r="AJ331" s="113">
        <v>1605</v>
      </c>
      <c r="AK331" s="113"/>
      <c r="AL331" s="113">
        <f t="shared" si="155"/>
        <v>1605</v>
      </c>
      <c r="AM331" s="113"/>
      <c r="AN331" s="113">
        <v>1605</v>
      </c>
      <c r="AO331" s="113"/>
      <c r="AP331" s="113">
        <f t="shared" si="156"/>
        <v>1605</v>
      </c>
      <c r="AQ331" s="113"/>
      <c r="AR331" s="113">
        <v>1605</v>
      </c>
      <c r="AS331" s="113"/>
      <c r="AT331" s="141">
        <f t="shared" si="158"/>
        <v>0</v>
      </c>
      <c r="AU331" s="139" t="s">
        <v>1427</v>
      </c>
      <c r="AV331" s="193"/>
      <c r="AW331">
        <v>1</v>
      </c>
      <c r="AX331">
        <f t="shared" si="161"/>
        <v>1</v>
      </c>
      <c r="AZ331" s="100">
        <f t="shared" si="147"/>
        <v>1343</v>
      </c>
      <c r="BA331" s="145">
        <f t="shared" si="159"/>
        <v>0</v>
      </c>
      <c r="BB331" s="145">
        <f t="shared" si="160"/>
        <v>1343</v>
      </c>
    </row>
    <row r="332" spans="1:54" ht="73.5" customHeight="1">
      <c r="A332" s="155">
        <v>261</v>
      </c>
      <c r="B332" s="169" t="s">
        <v>4646</v>
      </c>
      <c r="C332" s="167" t="s">
        <v>120</v>
      </c>
      <c r="D332" s="175" t="s">
        <v>4647</v>
      </c>
      <c r="E332" s="162"/>
      <c r="F332" s="168" t="s">
        <v>4648</v>
      </c>
      <c r="G332" s="100">
        <f t="shared" si="146"/>
        <v>41071</v>
      </c>
      <c r="H332" s="211">
        <v>31444</v>
      </c>
      <c r="I332" s="211">
        <v>9627</v>
      </c>
      <c r="J332" s="103" t="s">
        <v>4649</v>
      </c>
      <c r="K332" s="111">
        <f t="shared" si="157"/>
        <v>37983</v>
      </c>
      <c r="L332" s="113">
        <v>29044</v>
      </c>
      <c r="M332" s="111">
        <v>8939</v>
      </c>
      <c r="N332" s="111">
        <f t="shared" si="148"/>
        <v>0</v>
      </c>
      <c r="O332" s="113"/>
      <c r="P332" s="113"/>
      <c r="Q332" s="125">
        <f t="shared" si="149"/>
        <v>26000</v>
      </c>
      <c r="R332" s="125"/>
      <c r="S332" s="113">
        <v>26000</v>
      </c>
      <c r="T332" s="125"/>
      <c r="U332" s="111">
        <f t="shared" si="150"/>
        <v>3500</v>
      </c>
      <c r="V332" s="113"/>
      <c r="W332" s="113">
        <v>3500</v>
      </c>
      <c r="X332" s="111">
        <f t="shared" si="151"/>
        <v>3500</v>
      </c>
      <c r="Y332" s="113"/>
      <c r="Z332" s="113">
        <v>3500</v>
      </c>
      <c r="AA332" s="125">
        <f t="shared" si="152"/>
        <v>7500</v>
      </c>
      <c r="AB332" s="113"/>
      <c r="AC332" s="113">
        <v>7500</v>
      </c>
      <c r="AD332" s="113"/>
      <c r="AE332" s="111">
        <f t="shared" si="153"/>
        <v>3434</v>
      </c>
      <c r="AF332" s="113"/>
      <c r="AG332" s="113">
        <v>3434</v>
      </c>
      <c r="AH332" s="113">
        <f t="shared" si="154"/>
        <v>26000</v>
      </c>
      <c r="AI332" s="113"/>
      <c r="AJ332" s="113">
        <v>26000</v>
      </c>
      <c r="AK332" s="113"/>
      <c r="AL332" s="113">
        <f t="shared" si="155"/>
        <v>26000</v>
      </c>
      <c r="AM332" s="113"/>
      <c r="AN332" s="113">
        <v>26000</v>
      </c>
      <c r="AO332" s="113"/>
      <c r="AP332" s="113">
        <f t="shared" si="156"/>
        <v>26000</v>
      </c>
      <c r="AQ332" s="113"/>
      <c r="AR332" s="113">
        <v>26000</v>
      </c>
      <c r="AS332" s="113"/>
      <c r="AT332" s="141">
        <f t="shared" si="158"/>
        <v>0</v>
      </c>
      <c r="AU332" s="139" t="s">
        <v>1427</v>
      </c>
      <c r="AV332" s="193"/>
      <c r="AW332">
        <v>1</v>
      </c>
      <c r="AX332">
        <f t="shared" si="161"/>
        <v>1</v>
      </c>
      <c r="AZ332" s="100">
        <f t="shared" si="147"/>
        <v>11000</v>
      </c>
      <c r="BA332" s="145">
        <f t="shared" si="159"/>
        <v>0</v>
      </c>
      <c r="BB332" s="145">
        <f t="shared" si="160"/>
        <v>11000</v>
      </c>
    </row>
    <row r="333" spans="1:54" ht="35.1" customHeight="1">
      <c r="A333" s="155">
        <v>262</v>
      </c>
      <c r="B333" s="176" t="s">
        <v>4650</v>
      </c>
      <c r="C333" s="162" t="s">
        <v>137</v>
      </c>
      <c r="D333" s="161" t="s">
        <v>4651</v>
      </c>
      <c r="E333" s="167" t="s">
        <v>398</v>
      </c>
      <c r="F333" s="99" t="s">
        <v>4652</v>
      </c>
      <c r="G333" s="100">
        <f t="shared" si="146"/>
        <v>808</v>
      </c>
      <c r="H333" s="54">
        <v>808</v>
      </c>
      <c r="I333" s="54">
        <v>0</v>
      </c>
      <c r="J333" s="99" t="s">
        <v>4653</v>
      </c>
      <c r="K333" s="111">
        <f t="shared" si="157"/>
        <v>775</v>
      </c>
      <c r="L333" s="113">
        <v>775</v>
      </c>
      <c r="M333" s="113">
        <v>0</v>
      </c>
      <c r="N333" s="111">
        <f t="shared" si="148"/>
        <v>0</v>
      </c>
      <c r="O333" s="113"/>
      <c r="P333" s="113">
        <v>0</v>
      </c>
      <c r="Q333" s="125">
        <f t="shared" si="149"/>
        <v>618</v>
      </c>
      <c r="R333" s="125"/>
      <c r="S333" s="113">
        <v>618</v>
      </c>
      <c r="T333" s="125"/>
      <c r="U333" s="111">
        <f t="shared" si="150"/>
        <v>618</v>
      </c>
      <c r="V333" s="113"/>
      <c r="W333" s="113">
        <v>618</v>
      </c>
      <c r="X333" s="111">
        <f t="shared" si="151"/>
        <v>618</v>
      </c>
      <c r="Y333" s="113"/>
      <c r="Z333" s="113">
        <v>618</v>
      </c>
      <c r="AA333" s="125">
        <f t="shared" si="152"/>
        <v>0</v>
      </c>
      <c r="AB333" s="113"/>
      <c r="AC333" s="113"/>
      <c r="AD333" s="113"/>
      <c r="AE333" s="111">
        <f t="shared" si="153"/>
        <v>0</v>
      </c>
      <c r="AF333" s="113"/>
      <c r="AG333" s="113"/>
      <c r="AH333" s="113">
        <f t="shared" si="154"/>
        <v>618</v>
      </c>
      <c r="AI333" s="113"/>
      <c r="AJ333" s="113">
        <v>618</v>
      </c>
      <c r="AK333" s="113"/>
      <c r="AL333" s="113">
        <f t="shared" si="155"/>
        <v>618</v>
      </c>
      <c r="AM333" s="113"/>
      <c r="AN333" s="113">
        <v>618</v>
      </c>
      <c r="AO333" s="113"/>
      <c r="AP333" s="113">
        <f t="shared" si="156"/>
        <v>618</v>
      </c>
      <c r="AQ333" s="113"/>
      <c r="AR333" s="113">
        <v>618</v>
      </c>
      <c r="AS333" s="113"/>
      <c r="AT333" s="141">
        <f t="shared" si="158"/>
        <v>0</v>
      </c>
      <c r="AU333" s="139" t="s">
        <v>4654</v>
      </c>
      <c r="AV333" s="193"/>
      <c r="AW333">
        <v>1</v>
      </c>
      <c r="AX333">
        <f t="shared" si="161"/>
        <v>1</v>
      </c>
      <c r="AZ333" s="100">
        <f t="shared" si="147"/>
        <v>618</v>
      </c>
      <c r="BA333" s="145">
        <f t="shared" si="159"/>
        <v>0</v>
      </c>
      <c r="BB333" s="145">
        <f t="shared" si="160"/>
        <v>618</v>
      </c>
    </row>
    <row r="334" spans="1:54" ht="35.1" customHeight="1">
      <c r="A334" s="155">
        <v>263</v>
      </c>
      <c r="B334" s="176" t="s">
        <v>4655</v>
      </c>
      <c r="C334" s="162" t="s">
        <v>137</v>
      </c>
      <c r="D334" s="161" t="s">
        <v>4656</v>
      </c>
      <c r="E334" s="167" t="s">
        <v>398</v>
      </c>
      <c r="F334" s="99" t="s">
        <v>4657</v>
      </c>
      <c r="G334" s="100">
        <f t="shared" si="146"/>
        <v>480</v>
      </c>
      <c r="H334" s="54">
        <v>480</v>
      </c>
      <c r="I334" s="54">
        <v>0</v>
      </c>
      <c r="J334" s="99" t="s">
        <v>1889</v>
      </c>
      <c r="K334" s="111">
        <f t="shared" si="157"/>
        <v>470</v>
      </c>
      <c r="L334" s="113">
        <v>470</v>
      </c>
      <c r="M334" s="113">
        <v>0</v>
      </c>
      <c r="N334" s="111">
        <f t="shared" si="148"/>
        <v>0</v>
      </c>
      <c r="O334" s="113"/>
      <c r="P334" s="113">
        <v>0</v>
      </c>
      <c r="Q334" s="125">
        <f t="shared" si="149"/>
        <v>437</v>
      </c>
      <c r="R334" s="125"/>
      <c r="S334" s="113">
        <v>437</v>
      </c>
      <c r="T334" s="125"/>
      <c r="U334" s="111">
        <f t="shared" si="150"/>
        <v>438</v>
      </c>
      <c r="V334" s="113"/>
      <c r="W334" s="113">
        <v>438</v>
      </c>
      <c r="X334" s="111">
        <f t="shared" si="151"/>
        <v>438</v>
      </c>
      <c r="Y334" s="113"/>
      <c r="Z334" s="113">
        <v>438</v>
      </c>
      <c r="AA334" s="125">
        <f t="shared" si="152"/>
        <v>0</v>
      </c>
      <c r="AB334" s="113"/>
      <c r="AC334" s="113"/>
      <c r="AD334" s="113"/>
      <c r="AE334" s="111">
        <f t="shared" si="153"/>
        <v>0</v>
      </c>
      <c r="AF334" s="113"/>
      <c r="AG334" s="113"/>
      <c r="AH334" s="113">
        <f t="shared" si="154"/>
        <v>438</v>
      </c>
      <c r="AI334" s="113"/>
      <c r="AJ334" s="113">
        <v>438</v>
      </c>
      <c r="AK334" s="113"/>
      <c r="AL334" s="113">
        <f t="shared" si="155"/>
        <v>438</v>
      </c>
      <c r="AM334" s="113"/>
      <c r="AN334" s="113">
        <v>438</v>
      </c>
      <c r="AO334" s="113"/>
      <c r="AP334" s="113">
        <f t="shared" si="156"/>
        <v>438</v>
      </c>
      <c r="AQ334" s="113"/>
      <c r="AR334" s="113">
        <v>438</v>
      </c>
      <c r="AS334" s="113"/>
      <c r="AT334" s="141">
        <f t="shared" si="158"/>
        <v>1</v>
      </c>
      <c r="AU334" s="139" t="s">
        <v>4654</v>
      </c>
      <c r="AV334" s="193"/>
      <c r="AW334">
        <v>1</v>
      </c>
      <c r="AX334">
        <f t="shared" si="161"/>
        <v>1</v>
      </c>
      <c r="AZ334" s="100">
        <f t="shared" si="147"/>
        <v>438</v>
      </c>
      <c r="BA334" s="145">
        <f t="shared" si="159"/>
        <v>0</v>
      </c>
      <c r="BB334" s="145">
        <f t="shared" si="160"/>
        <v>438</v>
      </c>
    </row>
    <row r="335" spans="1:54" ht="59.1" customHeight="1">
      <c r="A335" s="155">
        <v>264</v>
      </c>
      <c r="B335" s="170" t="s">
        <v>4658</v>
      </c>
      <c r="C335" s="162" t="s">
        <v>137</v>
      </c>
      <c r="D335" s="164" t="s">
        <v>4659</v>
      </c>
      <c r="E335" s="167" t="s">
        <v>771</v>
      </c>
      <c r="F335" s="112" t="s">
        <v>4660</v>
      </c>
      <c r="G335" s="100">
        <f t="shared" si="146"/>
        <v>17247</v>
      </c>
      <c r="H335" s="211">
        <v>12200</v>
      </c>
      <c r="I335" s="211">
        <v>5047</v>
      </c>
      <c r="J335" s="99" t="s">
        <v>4661</v>
      </c>
      <c r="K335" s="111">
        <f t="shared" si="157"/>
        <v>17247</v>
      </c>
      <c r="L335" s="113">
        <v>14437</v>
      </c>
      <c r="M335" s="113">
        <v>2810</v>
      </c>
      <c r="N335" s="111">
        <f t="shared" si="148"/>
        <v>0</v>
      </c>
      <c r="O335" s="113"/>
      <c r="P335" s="113"/>
      <c r="Q335" s="125">
        <f t="shared" si="149"/>
        <v>8000</v>
      </c>
      <c r="R335" s="125"/>
      <c r="S335" s="113">
        <v>8000</v>
      </c>
      <c r="T335" s="125"/>
      <c r="U335" s="111">
        <f t="shared" si="150"/>
        <v>6989</v>
      </c>
      <c r="V335" s="113"/>
      <c r="W335" s="113">
        <v>6989</v>
      </c>
      <c r="X335" s="111">
        <f t="shared" si="151"/>
        <v>6989</v>
      </c>
      <c r="Y335" s="113"/>
      <c r="Z335" s="113">
        <v>6989</v>
      </c>
      <c r="AA335" s="125">
        <f t="shared" si="152"/>
        <v>0</v>
      </c>
      <c r="AB335" s="113"/>
      <c r="AC335" s="113"/>
      <c r="AD335" s="113"/>
      <c r="AE335" s="111">
        <f t="shared" si="153"/>
        <v>0</v>
      </c>
      <c r="AF335" s="113"/>
      <c r="AG335" s="113"/>
      <c r="AH335" s="113">
        <f t="shared" si="154"/>
        <v>6329</v>
      </c>
      <c r="AI335" s="113"/>
      <c r="AJ335" s="113">
        <v>6329</v>
      </c>
      <c r="AK335" s="113"/>
      <c r="AL335" s="113">
        <f t="shared" si="155"/>
        <v>6989</v>
      </c>
      <c r="AM335" s="113"/>
      <c r="AN335" s="113">
        <v>6989</v>
      </c>
      <c r="AO335" s="113"/>
      <c r="AP335" s="113">
        <f t="shared" si="156"/>
        <v>6989</v>
      </c>
      <c r="AQ335" s="113"/>
      <c r="AR335" s="113">
        <v>6989</v>
      </c>
      <c r="AS335" s="113"/>
      <c r="AT335" s="141">
        <f t="shared" si="158"/>
        <v>-1011</v>
      </c>
      <c r="AU335" s="139" t="s">
        <v>4654</v>
      </c>
      <c r="AV335" s="193"/>
      <c r="AW335">
        <v>1</v>
      </c>
      <c r="AX335">
        <f t="shared" si="161"/>
        <v>1</v>
      </c>
      <c r="AZ335" s="100">
        <f t="shared" si="147"/>
        <v>6989</v>
      </c>
      <c r="BA335" s="145">
        <f t="shared" si="159"/>
        <v>0</v>
      </c>
      <c r="BB335" s="145">
        <f t="shared" si="160"/>
        <v>6989</v>
      </c>
    </row>
    <row r="336" spans="1:54" ht="62.1" customHeight="1">
      <c r="A336" s="155">
        <v>265</v>
      </c>
      <c r="B336" s="231" t="s">
        <v>4662</v>
      </c>
      <c r="C336" s="162" t="s">
        <v>137</v>
      </c>
      <c r="D336" s="164" t="s">
        <v>4663</v>
      </c>
      <c r="E336" s="167">
        <v>2018</v>
      </c>
      <c r="F336" s="112" t="s">
        <v>4664</v>
      </c>
      <c r="G336" s="100">
        <f t="shared" si="146"/>
        <v>1220</v>
      </c>
      <c r="H336" s="211">
        <v>1010</v>
      </c>
      <c r="I336" s="211">
        <v>210</v>
      </c>
      <c r="J336" s="99" t="s">
        <v>4665</v>
      </c>
      <c r="K336" s="111">
        <f t="shared" si="157"/>
        <v>1221</v>
      </c>
      <c r="L336" s="113">
        <v>1035</v>
      </c>
      <c r="M336" s="113">
        <v>186</v>
      </c>
      <c r="N336" s="111">
        <f t="shared" si="148"/>
        <v>0</v>
      </c>
      <c r="O336" s="113"/>
      <c r="P336" s="113"/>
      <c r="Q336" s="125">
        <f t="shared" si="149"/>
        <v>1035</v>
      </c>
      <c r="R336" s="125"/>
      <c r="S336" s="113">
        <v>1035</v>
      </c>
      <c r="T336" s="125"/>
      <c r="U336" s="111">
        <f t="shared" si="150"/>
        <v>1035</v>
      </c>
      <c r="V336" s="113"/>
      <c r="W336" s="113">
        <v>1035</v>
      </c>
      <c r="X336" s="111">
        <f t="shared" si="151"/>
        <v>1035</v>
      </c>
      <c r="Y336" s="113"/>
      <c r="Z336" s="113">
        <v>1035</v>
      </c>
      <c r="AA336" s="125">
        <f t="shared" si="152"/>
        <v>0</v>
      </c>
      <c r="AB336" s="113"/>
      <c r="AC336" s="113"/>
      <c r="AD336" s="113"/>
      <c r="AE336" s="111">
        <f t="shared" si="153"/>
        <v>0</v>
      </c>
      <c r="AF336" s="113"/>
      <c r="AG336" s="113"/>
      <c r="AH336" s="113">
        <f t="shared" si="154"/>
        <v>1035</v>
      </c>
      <c r="AI336" s="113"/>
      <c r="AJ336" s="113">
        <v>1035</v>
      </c>
      <c r="AK336" s="113"/>
      <c r="AL336" s="113">
        <f t="shared" si="155"/>
        <v>1035</v>
      </c>
      <c r="AM336" s="113"/>
      <c r="AN336" s="113">
        <v>1035</v>
      </c>
      <c r="AO336" s="113"/>
      <c r="AP336" s="113">
        <f t="shared" si="156"/>
        <v>1035</v>
      </c>
      <c r="AQ336" s="113"/>
      <c r="AR336" s="113">
        <v>1035</v>
      </c>
      <c r="AS336" s="113"/>
      <c r="AT336" s="141">
        <f t="shared" si="158"/>
        <v>0</v>
      </c>
      <c r="AU336" s="139" t="s">
        <v>4654</v>
      </c>
      <c r="AV336" s="193"/>
      <c r="AW336">
        <v>1</v>
      </c>
      <c r="AX336">
        <f t="shared" si="161"/>
        <v>1</v>
      </c>
      <c r="AZ336" s="100">
        <f t="shared" si="147"/>
        <v>1035</v>
      </c>
      <c r="BA336" s="145">
        <f t="shared" si="159"/>
        <v>0</v>
      </c>
      <c r="BB336" s="145">
        <f t="shared" si="160"/>
        <v>1035</v>
      </c>
    </row>
    <row r="337" spans="1:54" ht="50.1" customHeight="1">
      <c r="A337" s="155">
        <v>266</v>
      </c>
      <c r="B337" s="170" t="s">
        <v>4666</v>
      </c>
      <c r="C337" s="162" t="s">
        <v>137</v>
      </c>
      <c r="D337" s="164" t="s">
        <v>4667</v>
      </c>
      <c r="E337" s="167" t="s">
        <v>771</v>
      </c>
      <c r="F337" s="112" t="s">
        <v>4668</v>
      </c>
      <c r="G337" s="100">
        <f t="shared" si="146"/>
        <v>22744</v>
      </c>
      <c r="H337" s="211">
        <v>16481</v>
      </c>
      <c r="I337" s="211">
        <v>6263</v>
      </c>
      <c r="J337" s="103" t="s">
        <v>4669</v>
      </c>
      <c r="K337" s="111">
        <f t="shared" si="157"/>
        <v>20935</v>
      </c>
      <c r="L337" s="113">
        <v>14863</v>
      </c>
      <c r="M337" s="113">
        <v>6072</v>
      </c>
      <c r="N337" s="111">
        <f t="shared" si="148"/>
        <v>0</v>
      </c>
      <c r="O337" s="113"/>
      <c r="P337" s="113"/>
      <c r="Q337" s="125">
        <f t="shared" si="149"/>
        <v>13000</v>
      </c>
      <c r="R337" s="125"/>
      <c r="S337" s="113">
        <v>13000</v>
      </c>
      <c r="T337" s="125"/>
      <c r="U337" s="111">
        <f t="shared" si="150"/>
        <v>4000</v>
      </c>
      <c r="V337" s="113"/>
      <c r="W337" s="113">
        <v>4000</v>
      </c>
      <c r="X337" s="111">
        <f t="shared" si="151"/>
        <v>4000</v>
      </c>
      <c r="Y337" s="113"/>
      <c r="Z337" s="113">
        <v>4000</v>
      </c>
      <c r="AA337" s="125">
        <f t="shared" si="152"/>
        <v>6000</v>
      </c>
      <c r="AB337" s="113"/>
      <c r="AC337" s="113">
        <v>6000</v>
      </c>
      <c r="AD337" s="113"/>
      <c r="AE337" s="111">
        <f t="shared" si="153"/>
        <v>2507</v>
      </c>
      <c r="AF337" s="113"/>
      <c r="AG337" s="113">
        <v>2507</v>
      </c>
      <c r="AH337" s="113">
        <f t="shared" si="154"/>
        <v>13000</v>
      </c>
      <c r="AI337" s="113"/>
      <c r="AJ337" s="113">
        <v>13000</v>
      </c>
      <c r="AK337" s="113"/>
      <c r="AL337" s="113">
        <f t="shared" si="155"/>
        <v>13000</v>
      </c>
      <c r="AM337" s="113"/>
      <c r="AN337" s="113">
        <v>13000</v>
      </c>
      <c r="AO337" s="113"/>
      <c r="AP337" s="113">
        <f t="shared" si="156"/>
        <v>13000</v>
      </c>
      <c r="AQ337" s="113"/>
      <c r="AR337" s="113">
        <v>13000</v>
      </c>
      <c r="AS337" s="113"/>
      <c r="AT337" s="141">
        <f t="shared" si="158"/>
        <v>0</v>
      </c>
      <c r="AU337" s="139" t="s">
        <v>4654</v>
      </c>
      <c r="AV337" s="193"/>
      <c r="AW337">
        <v>1</v>
      </c>
      <c r="AX337">
        <f t="shared" si="161"/>
        <v>1</v>
      </c>
      <c r="AZ337" s="100">
        <f t="shared" si="147"/>
        <v>10000</v>
      </c>
      <c r="BA337" s="145">
        <f t="shared" si="159"/>
        <v>0</v>
      </c>
      <c r="BB337" s="145">
        <f t="shared" si="160"/>
        <v>10000</v>
      </c>
    </row>
    <row r="338" spans="1:54" ht="120" customHeight="1">
      <c r="A338" s="155">
        <v>267</v>
      </c>
      <c r="B338" s="231" t="s">
        <v>4670</v>
      </c>
      <c r="C338" s="162" t="s">
        <v>137</v>
      </c>
      <c r="D338" s="164" t="s">
        <v>4671</v>
      </c>
      <c r="E338" s="167">
        <v>2018</v>
      </c>
      <c r="F338" s="112" t="s">
        <v>4672</v>
      </c>
      <c r="G338" s="100">
        <f t="shared" si="146"/>
        <v>1804</v>
      </c>
      <c r="H338" s="211">
        <v>1520</v>
      </c>
      <c r="I338" s="211">
        <v>284</v>
      </c>
      <c r="J338" s="99" t="s">
        <v>4673</v>
      </c>
      <c r="K338" s="111">
        <f t="shared" si="157"/>
        <v>1804</v>
      </c>
      <c r="L338" s="113">
        <v>1521</v>
      </c>
      <c r="M338" s="113">
        <v>283</v>
      </c>
      <c r="N338" s="111">
        <f t="shared" si="148"/>
        <v>0</v>
      </c>
      <c r="O338" s="113"/>
      <c r="P338" s="113"/>
      <c r="Q338" s="125">
        <f t="shared" si="149"/>
        <v>1520</v>
      </c>
      <c r="R338" s="125"/>
      <c r="S338" s="113">
        <v>1520</v>
      </c>
      <c r="T338" s="125"/>
      <c r="U338" s="111">
        <f t="shared" si="150"/>
        <v>1369</v>
      </c>
      <c r="V338" s="113"/>
      <c r="W338" s="113">
        <v>1369</v>
      </c>
      <c r="X338" s="111">
        <f t="shared" si="151"/>
        <v>1369</v>
      </c>
      <c r="Y338" s="113"/>
      <c r="Z338" s="113">
        <v>1369</v>
      </c>
      <c r="AA338" s="125">
        <f t="shared" si="152"/>
        <v>0</v>
      </c>
      <c r="AB338" s="113"/>
      <c r="AC338" s="113"/>
      <c r="AD338" s="113"/>
      <c r="AE338" s="111">
        <f t="shared" si="153"/>
        <v>0</v>
      </c>
      <c r="AF338" s="113"/>
      <c r="AG338" s="113"/>
      <c r="AH338" s="113">
        <f t="shared" si="154"/>
        <v>1369</v>
      </c>
      <c r="AI338" s="113"/>
      <c r="AJ338" s="113">
        <v>1369</v>
      </c>
      <c r="AK338" s="113"/>
      <c r="AL338" s="113">
        <f t="shared" si="155"/>
        <v>1369</v>
      </c>
      <c r="AM338" s="113"/>
      <c r="AN338" s="113">
        <v>1369</v>
      </c>
      <c r="AO338" s="113"/>
      <c r="AP338" s="113">
        <f t="shared" si="156"/>
        <v>1369</v>
      </c>
      <c r="AQ338" s="113"/>
      <c r="AR338" s="113">
        <v>1369</v>
      </c>
      <c r="AS338" s="113"/>
      <c r="AT338" s="141">
        <f t="shared" si="158"/>
        <v>-151</v>
      </c>
      <c r="AU338" s="139" t="s">
        <v>4654</v>
      </c>
      <c r="AV338" s="193"/>
      <c r="AW338">
        <v>1</v>
      </c>
      <c r="AX338">
        <f t="shared" si="161"/>
        <v>1</v>
      </c>
      <c r="AZ338" s="100">
        <f t="shared" si="147"/>
        <v>1369</v>
      </c>
      <c r="BA338" s="145">
        <f t="shared" si="159"/>
        <v>0</v>
      </c>
      <c r="BB338" s="145">
        <f t="shared" si="160"/>
        <v>1369</v>
      </c>
    </row>
    <row r="339" spans="1:54" ht="120" customHeight="1">
      <c r="A339" s="155">
        <v>268</v>
      </c>
      <c r="B339" s="170" t="s">
        <v>4674</v>
      </c>
      <c r="C339" s="162" t="s">
        <v>137</v>
      </c>
      <c r="D339" s="164" t="s">
        <v>4675</v>
      </c>
      <c r="E339" s="167" t="s">
        <v>771</v>
      </c>
      <c r="F339" s="112" t="s">
        <v>4676</v>
      </c>
      <c r="G339" s="100">
        <f t="shared" si="146"/>
        <v>12269</v>
      </c>
      <c r="H339" s="211">
        <v>9983</v>
      </c>
      <c r="I339" s="211">
        <v>2286</v>
      </c>
      <c r="J339" s="103" t="s">
        <v>4677</v>
      </c>
      <c r="K339" s="111">
        <f t="shared" si="157"/>
        <v>8358</v>
      </c>
      <c r="L339" s="113">
        <v>6199</v>
      </c>
      <c r="M339" s="113">
        <v>2159</v>
      </c>
      <c r="N339" s="111">
        <f t="shared" si="148"/>
        <v>0</v>
      </c>
      <c r="O339" s="113"/>
      <c r="P339" s="113"/>
      <c r="Q339" s="125">
        <f t="shared" si="149"/>
        <v>6199</v>
      </c>
      <c r="R339" s="125"/>
      <c r="S339" s="113">
        <v>6199</v>
      </c>
      <c r="T339" s="125"/>
      <c r="U339" s="111">
        <f t="shared" si="150"/>
        <v>6199</v>
      </c>
      <c r="V339" s="113"/>
      <c r="W339" s="113">
        <f>6114+85</f>
        <v>6199</v>
      </c>
      <c r="X339" s="111">
        <f t="shared" si="151"/>
        <v>6199</v>
      </c>
      <c r="Y339" s="113"/>
      <c r="Z339" s="113">
        <f>6114+85</f>
        <v>6199</v>
      </c>
      <c r="AA339" s="125">
        <f t="shared" si="152"/>
        <v>0</v>
      </c>
      <c r="AB339" s="113"/>
      <c r="AC339" s="113"/>
      <c r="AD339" s="113"/>
      <c r="AE339" s="111">
        <f t="shared" si="153"/>
        <v>0</v>
      </c>
      <c r="AF339" s="113"/>
      <c r="AG339" s="113"/>
      <c r="AH339" s="113">
        <f t="shared" si="154"/>
        <v>6861</v>
      </c>
      <c r="AI339" s="113"/>
      <c r="AJ339" s="113">
        <v>6861</v>
      </c>
      <c r="AK339" s="113"/>
      <c r="AL339" s="113">
        <f t="shared" si="155"/>
        <v>6199</v>
      </c>
      <c r="AM339" s="113"/>
      <c r="AN339" s="113">
        <v>6199</v>
      </c>
      <c r="AO339" s="113"/>
      <c r="AP339" s="113">
        <f t="shared" si="156"/>
        <v>6199</v>
      </c>
      <c r="AQ339" s="113"/>
      <c r="AR339" s="113">
        <v>6199</v>
      </c>
      <c r="AS339" s="113"/>
      <c r="AT339" s="141">
        <f t="shared" si="158"/>
        <v>0</v>
      </c>
      <c r="AU339" s="139" t="s">
        <v>4654</v>
      </c>
      <c r="AV339" s="193"/>
      <c r="AW339">
        <v>1</v>
      </c>
      <c r="AX339">
        <f t="shared" si="161"/>
        <v>1</v>
      </c>
      <c r="AZ339" s="100">
        <f t="shared" si="147"/>
        <v>6199</v>
      </c>
      <c r="BA339" s="145">
        <f t="shared" si="159"/>
        <v>0</v>
      </c>
      <c r="BB339" s="145">
        <f t="shared" si="160"/>
        <v>6199</v>
      </c>
    </row>
    <row r="340" spans="1:54" ht="120" customHeight="1">
      <c r="A340" s="155">
        <v>269</v>
      </c>
      <c r="B340" s="231" t="s">
        <v>4678</v>
      </c>
      <c r="C340" s="162" t="s">
        <v>137</v>
      </c>
      <c r="D340" s="164" t="s">
        <v>4679</v>
      </c>
      <c r="E340" s="167">
        <v>2018</v>
      </c>
      <c r="F340" s="112" t="s">
        <v>4680</v>
      </c>
      <c r="G340" s="100">
        <f t="shared" si="146"/>
        <v>1378</v>
      </c>
      <c r="H340" s="211">
        <v>1143</v>
      </c>
      <c r="I340" s="211">
        <v>235</v>
      </c>
      <c r="J340" s="99" t="s">
        <v>4681</v>
      </c>
      <c r="K340" s="111">
        <f t="shared" si="157"/>
        <v>1378</v>
      </c>
      <c r="L340" s="113">
        <v>1143</v>
      </c>
      <c r="M340" s="113">
        <v>235</v>
      </c>
      <c r="N340" s="111">
        <f t="shared" si="148"/>
        <v>0</v>
      </c>
      <c r="O340" s="113"/>
      <c r="P340" s="113"/>
      <c r="Q340" s="125">
        <f t="shared" si="149"/>
        <v>1143</v>
      </c>
      <c r="R340" s="125"/>
      <c r="S340" s="113">
        <v>1143</v>
      </c>
      <c r="T340" s="125"/>
      <c r="U340" s="111">
        <f t="shared" si="150"/>
        <v>1143</v>
      </c>
      <c r="V340" s="113"/>
      <c r="W340" s="113">
        <v>1143</v>
      </c>
      <c r="X340" s="111">
        <f t="shared" si="151"/>
        <v>1143</v>
      </c>
      <c r="Y340" s="113"/>
      <c r="Z340" s="113">
        <v>1143</v>
      </c>
      <c r="AA340" s="125">
        <f t="shared" si="152"/>
        <v>0</v>
      </c>
      <c r="AB340" s="113"/>
      <c r="AC340" s="113"/>
      <c r="AD340" s="113"/>
      <c r="AE340" s="111">
        <f t="shared" si="153"/>
        <v>0</v>
      </c>
      <c r="AF340" s="113"/>
      <c r="AG340" s="113"/>
      <c r="AH340" s="113">
        <f t="shared" si="154"/>
        <v>1143</v>
      </c>
      <c r="AI340" s="113"/>
      <c r="AJ340" s="113">
        <v>1143</v>
      </c>
      <c r="AK340" s="113"/>
      <c r="AL340" s="113">
        <f t="shared" si="155"/>
        <v>1143</v>
      </c>
      <c r="AM340" s="113"/>
      <c r="AN340" s="113">
        <v>1143</v>
      </c>
      <c r="AO340" s="113"/>
      <c r="AP340" s="113">
        <f t="shared" si="156"/>
        <v>1143</v>
      </c>
      <c r="AQ340" s="113"/>
      <c r="AR340" s="113">
        <v>1143</v>
      </c>
      <c r="AS340" s="113"/>
      <c r="AT340" s="141">
        <f t="shared" si="158"/>
        <v>0</v>
      </c>
      <c r="AU340" s="139" t="s">
        <v>4654</v>
      </c>
      <c r="AV340" s="193"/>
      <c r="AW340">
        <v>1</v>
      </c>
      <c r="AX340">
        <f t="shared" si="161"/>
        <v>1</v>
      </c>
      <c r="AZ340" s="100">
        <f t="shared" si="147"/>
        <v>1143</v>
      </c>
      <c r="BA340" s="145">
        <f t="shared" si="159"/>
        <v>0</v>
      </c>
      <c r="BB340" s="145">
        <f t="shared" si="160"/>
        <v>1143</v>
      </c>
    </row>
    <row r="341" spans="1:54" ht="120" customHeight="1">
      <c r="A341" s="155">
        <v>270</v>
      </c>
      <c r="B341" s="231" t="s">
        <v>4682</v>
      </c>
      <c r="C341" s="162" t="s">
        <v>137</v>
      </c>
      <c r="D341" s="164" t="s">
        <v>4683</v>
      </c>
      <c r="E341" s="167">
        <v>2018</v>
      </c>
      <c r="F341" s="112" t="s">
        <v>4684</v>
      </c>
      <c r="G341" s="100">
        <f t="shared" si="146"/>
        <v>2198</v>
      </c>
      <c r="H341" s="211">
        <v>1677</v>
      </c>
      <c r="I341" s="211">
        <v>521</v>
      </c>
      <c r="J341" s="99" t="s">
        <v>4685</v>
      </c>
      <c r="K341" s="111">
        <f t="shared" si="157"/>
        <v>2198</v>
      </c>
      <c r="L341" s="113">
        <v>1677</v>
      </c>
      <c r="M341" s="113">
        <v>521</v>
      </c>
      <c r="N341" s="111">
        <f t="shared" si="148"/>
        <v>0</v>
      </c>
      <c r="O341" s="113"/>
      <c r="P341" s="113"/>
      <c r="Q341" s="125">
        <f t="shared" si="149"/>
        <v>1677</v>
      </c>
      <c r="R341" s="125"/>
      <c r="S341" s="113">
        <v>1677</v>
      </c>
      <c r="T341" s="125"/>
      <c r="U341" s="111">
        <f t="shared" si="150"/>
        <v>1677</v>
      </c>
      <c r="V341" s="113"/>
      <c r="W341" s="113">
        <v>1677</v>
      </c>
      <c r="X341" s="111">
        <f t="shared" si="151"/>
        <v>1677</v>
      </c>
      <c r="Y341" s="113"/>
      <c r="Z341" s="113">
        <v>1677</v>
      </c>
      <c r="AA341" s="125">
        <f t="shared" si="152"/>
        <v>0</v>
      </c>
      <c r="AB341" s="113"/>
      <c r="AC341" s="113"/>
      <c r="AD341" s="113"/>
      <c r="AE341" s="111">
        <f t="shared" si="153"/>
        <v>0</v>
      </c>
      <c r="AF341" s="113"/>
      <c r="AG341" s="113"/>
      <c r="AH341" s="113">
        <f t="shared" si="154"/>
        <v>1677</v>
      </c>
      <c r="AI341" s="113"/>
      <c r="AJ341" s="113">
        <v>1677</v>
      </c>
      <c r="AK341" s="113"/>
      <c r="AL341" s="113">
        <f t="shared" si="155"/>
        <v>1677</v>
      </c>
      <c r="AM341" s="113"/>
      <c r="AN341" s="113">
        <v>1677</v>
      </c>
      <c r="AO341" s="113"/>
      <c r="AP341" s="113">
        <f t="shared" si="156"/>
        <v>1677</v>
      </c>
      <c r="AQ341" s="113"/>
      <c r="AR341" s="113">
        <v>1677</v>
      </c>
      <c r="AS341" s="113"/>
      <c r="AT341" s="141">
        <f t="shared" si="158"/>
        <v>0</v>
      </c>
      <c r="AU341" s="139" t="s">
        <v>4654</v>
      </c>
      <c r="AV341" s="193"/>
      <c r="AW341">
        <v>1</v>
      </c>
      <c r="AX341">
        <f t="shared" si="161"/>
        <v>1</v>
      </c>
      <c r="AZ341" s="100">
        <f t="shared" si="147"/>
        <v>1677</v>
      </c>
      <c r="BA341" s="145">
        <f t="shared" si="159"/>
        <v>0</v>
      </c>
      <c r="BB341" s="145">
        <f t="shared" si="160"/>
        <v>1677</v>
      </c>
    </row>
    <row r="342" spans="1:54" ht="54.95" customHeight="1">
      <c r="A342" s="155">
        <v>271</v>
      </c>
      <c r="B342" s="170" t="s">
        <v>4686</v>
      </c>
      <c r="C342" s="162" t="s">
        <v>137</v>
      </c>
      <c r="D342" s="161" t="s">
        <v>4687</v>
      </c>
      <c r="E342" s="162" t="s">
        <v>101</v>
      </c>
      <c r="F342" s="164" t="s">
        <v>4688</v>
      </c>
      <c r="G342" s="100">
        <f t="shared" si="146"/>
        <v>31009</v>
      </c>
      <c r="H342" s="54">
        <v>22759</v>
      </c>
      <c r="I342" s="54">
        <v>8250</v>
      </c>
      <c r="J342" s="99" t="s">
        <v>4689</v>
      </c>
      <c r="K342" s="111">
        <f t="shared" si="157"/>
        <v>31009</v>
      </c>
      <c r="L342" s="113">
        <v>22759</v>
      </c>
      <c r="M342" s="113">
        <v>8250</v>
      </c>
      <c r="N342" s="111">
        <f t="shared" si="148"/>
        <v>0</v>
      </c>
      <c r="O342" s="113"/>
      <c r="P342" s="113"/>
      <c r="Q342" s="125">
        <f t="shared" si="149"/>
        <v>16774</v>
      </c>
      <c r="R342" s="125"/>
      <c r="S342" s="113">
        <v>16774</v>
      </c>
      <c r="T342" s="125"/>
      <c r="U342" s="111">
        <f t="shared" si="150"/>
        <v>13868</v>
      </c>
      <c r="V342" s="113"/>
      <c r="W342" s="113">
        <v>13868</v>
      </c>
      <c r="X342" s="111">
        <f t="shared" si="151"/>
        <v>13868</v>
      </c>
      <c r="Y342" s="113"/>
      <c r="Z342" s="113">
        <v>13868</v>
      </c>
      <c r="AA342" s="125">
        <f t="shared" si="152"/>
        <v>2906</v>
      </c>
      <c r="AB342" s="113"/>
      <c r="AC342" s="125">
        <v>2906</v>
      </c>
      <c r="AD342" s="113"/>
      <c r="AE342" s="111">
        <f t="shared" si="153"/>
        <v>2773</v>
      </c>
      <c r="AF342" s="113"/>
      <c r="AG342" s="113">
        <v>2773</v>
      </c>
      <c r="AH342" s="113">
        <f t="shared" si="154"/>
        <v>17343</v>
      </c>
      <c r="AI342" s="113"/>
      <c r="AJ342" s="113">
        <v>17343</v>
      </c>
      <c r="AK342" s="113"/>
      <c r="AL342" s="113">
        <f t="shared" si="155"/>
        <v>17343</v>
      </c>
      <c r="AM342" s="113"/>
      <c r="AN342" s="113">
        <v>17343</v>
      </c>
      <c r="AO342" s="113"/>
      <c r="AP342" s="113">
        <f t="shared" si="156"/>
        <v>17343</v>
      </c>
      <c r="AQ342" s="113"/>
      <c r="AR342" s="113">
        <v>17343</v>
      </c>
      <c r="AS342" s="113"/>
      <c r="AT342" s="141">
        <f t="shared" si="158"/>
        <v>569</v>
      </c>
      <c r="AU342" s="139" t="s">
        <v>4654</v>
      </c>
      <c r="AV342" s="193"/>
      <c r="AW342">
        <v>1</v>
      </c>
      <c r="AX342">
        <f t="shared" si="161"/>
        <v>1</v>
      </c>
      <c r="AZ342" s="100">
        <f t="shared" si="147"/>
        <v>16774</v>
      </c>
      <c r="BA342" s="145">
        <f t="shared" si="159"/>
        <v>0</v>
      </c>
      <c r="BB342" s="145">
        <f t="shared" si="160"/>
        <v>16774</v>
      </c>
    </row>
    <row r="343" spans="1:54" ht="66" customHeight="1">
      <c r="A343" s="155">
        <v>272</v>
      </c>
      <c r="B343" s="169" t="s">
        <v>4690</v>
      </c>
      <c r="C343" s="162" t="s">
        <v>137</v>
      </c>
      <c r="D343" s="175" t="s">
        <v>4691</v>
      </c>
      <c r="E343" s="167" t="s">
        <v>771</v>
      </c>
      <c r="F343" s="168" t="s">
        <v>4692</v>
      </c>
      <c r="G343" s="100">
        <f t="shared" si="146"/>
        <v>21860</v>
      </c>
      <c r="H343" s="173">
        <v>17793</v>
      </c>
      <c r="I343" s="173">
        <v>4067</v>
      </c>
      <c r="J343" s="99" t="s">
        <v>4693</v>
      </c>
      <c r="K343" s="111">
        <f t="shared" si="157"/>
        <v>21846</v>
      </c>
      <c r="L343" s="113">
        <v>17255</v>
      </c>
      <c r="M343" s="113">
        <v>4591</v>
      </c>
      <c r="N343" s="111">
        <f t="shared" si="148"/>
        <v>0</v>
      </c>
      <c r="O343" s="113"/>
      <c r="P343" s="113"/>
      <c r="Q343" s="125">
        <f t="shared" si="149"/>
        <v>15611</v>
      </c>
      <c r="R343" s="125">
        <v>3256</v>
      </c>
      <c r="S343" s="113">
        <v>12355</v>
      </c>
      <c r="T343" s="125"/>
      <c r="U343" s="111">
        <f t="shared" si="150"/>
        <v>12646</v>
      </c>
      <c r="V343" s="113">
        <v>3057</v>
      </c>
      <c r="W343" s="113">
        <v>9589</v>
      </c>
      <c r="X343" s="111">
        <f t="shared" si="151"/>
        <v>12646</v>
      </c>
      <c r="Y343" s="113">
        <v>3057</v>
      </c>
      <c r="Z343" s="113">
        <v>9589</v>
      </c>
      <c r="AA343" s="125">
        <f t="shared" si="152"/>
        <v>123</v>
      </c>
      <c r="AB343" s="113"/>
      <c r="AC343" s="113">
        <v>123</v>
      </c>
      <c r="AD343" s="113"/>
      <c r="AE343" s="111">
        <f t="shared" si="153"/>
        <v>0</v>
      </c>
      <c r="AF343" s="113"/>
      <c r="AG343" s="113"/>
      <c r="AH343" s="113">
        <f t="shared" si="154"/>
        <v>12769</v>
      </c>
      <c r="AI343" s="113">
        <v>3057</v>
      </c>
      <c r="AJ343" s="113">
        <v>9712</v>
      </c>
      <c r="AK343" s="113"/>
      <c r="AL343" s="113">
        <f t="shared" si="155"/>
        <v>12769</v>
      </c>
      <c r="AM343" s="113">
        <v>3057</v>
      </c>
      <c r="AN343" s="113">
        <v>9712</v>
      </c>
      <c r="AO343" s="113"/>
      <c r="AP343" s="113">
        <f t="shared" si="156"/>
        <v>12769</v>
      </c>
      <c r="AQ343" s="113">
        <v>3057</v>
      </c>
      <c r="AR343" s="113">
        <v>9712</v>
      </c>
      <c r="AS343" s="113"/>
      <c r="AT343" s="141">
        <f t="shared" si="158"/>
        <v>-2842</v>
      </c>
      <c r="AU343" s="139" t="s">
        <v>4694</v>
      </c>
      <c r="AV343" s="193"/>
      <c r="AW343">
        <v>1</v>
      </c>
      <c r="AX343">
        <f t="shared" si="161"/>
        <v>1</v>
      </c>
      <c r="AZ343" s="100">
        <f t="shared" si="147"/>
        <v>12769</v>
      </c>
      <c r="BA343" s="145">
        <f t="shared" si="159"/>
        <v>3057</v>
      </c>
      <c r="BB343" s="145">
        <f t="shared" si="160"/>
        <v>9712</v>
      </c>
    </row>
    <row r="344" spans="1:54" ht="120" customHeight="1">
      <c r="A344" s="155">
        <v>273</v>
      </c>
      <c r="B344" s="169" t="s">
        <v>4695</v>
      </c>
      <c r="C344" s="162" t="s">
        <v>137</v>
      </c>
      <c r="D344" s="175" t="s">
        <v>4696</v>
      </c>
      <c r="E344" s="167" t="s">
        <v>771</v>
      </c>
      <c r="F344" s="168" t="s">
        <v>4697</v>
      </c>
      <c r="G344" s="100">
        <f t="shared" si="146"/>
        <v>21683</v>
      </c>
      <c r="H344" s="173">
        <v>15027</v>
      </c>
      <c r="I344" s="173">
        <v>6656</v>
      </c>
      <c r="J344" s="99" t="s">
        <v>4698</v>
      </c>
      <c r="K344" s="111">
        <f t="shared" si="157"/>
        <v>21683</v>
      </c>
      <c r="L344" s="113">
        <v>16822</v>
      </c>
      <c r="M344" s="113">
        <v>4861</v>
      </c>
      <c r="N344" s="111">
        <f t="shared" si="148"/>
        <v>0</v>
      </c>
      <c r="O344" s="113"/>
      <c r="P344" s="113"/>
      <c r="Q344" s="125">
        <f t="shared" si="149"/>
        <v>13524</v>
      </c>
      <c r="R344" s="125"/>
      <c r="S344" s="113">
        <v>13524</v>
      </c>
      <c r="T344" s="125"/>
      <c r="U344" s="111">
        <f t="shared" si="150"/>
        <v>10019</v>
      </c>
      <c r="V344" s="113"/>
      <c r="W344" s="113">
        <v>10019</v>
      </c>
      <c r="X344" s="111">
        <f t="shared" si="151"/>
        <v>10019</v>
      </c>
      <c r="Y344" s="113"/>
      <c r="Z344" s="113">
        <v>10019</v>
      </c>
      <c r="AA344" s="125">
        <f t="shared" si="152"/>
        <v>60</v>
      </c>
      <c r="AB344" s="113"/>
      <c r="AC344" s="113">
        <v>60</v>
      </c>
      <c r="AD344" s="113"/>
      <c r="AE344" s="111">
        <f t="shared" si="153"/>
        <v>0</v>
      </c>
      <c r="AF344" s="113"/>
      <c r="AG344" s="113"/>
      <c r="AH344" s="113">
        <f t="shared" si="154"/>
        <v>10079</v>
      </c>
      <c r="AI344" s="113"/>
      <c r="AJ344" s="113">
        <v>10079</v>
      </c>
      <c r="AK344" s="113"/>
      <c r="AL344" s="113">
        <f t="shared" si="155"/>
        <v>10079</v>
      </c>
      <c r="AM344" s="113"/>
      <c r="AN344" s="113">
        <v>10079</v>
      </c>
      <c r="AO344" s="113"/>
      <c r="AP344" s="113">
        <f t="shared" si="156"/>
        <v>10079</v>
      </c>
      <c r="AQ344" s="113"/>
      <c r="AR344" s="113">
        <v>10079</v>
      </c>
      <c r="AS344" s="113"/>
      <c r="AT344" s="141">
        <f t="shared" si="158"/>
        <v>-3445</v>
      </c>
      <c r="AU344" s="139" t="s">
        <v>4694</v>
      </c>
      <c r="AV344" s="193"/>
      <c r="AW344">
        <v>1</v>
      </c>
      <c r="AX344">
        <f t="shared" si="161"/>
        <v>1</v>
      </c>
      <c r="AZ344" s="100">
        <f t="shared" si="147"/>
        <v>10079</v>
      </c>
      <c r="BA344" s="145">
        <f t="shared" si="159"/>
        <v>0</v>
      </c>
      <c r="BB344" s="145">
        <f t="shared" si="160"/>
        <v>10079</v>
      </c>
    </row>
    <row r="345" spans="1:54" ht="78" customHeight="1">
      <c r="A345" s="155">
        <v>274</v>
      </c>
      <c r="B345" s="169" t="s">
        <v>4699</v>
      </c>
      <c r="C345" s="162" t="s">
        <v>137</v>
      </c>
      <c r="D345" s="164" t="s">
        <v>4700</v>
      </c>
      <c r="E345" s="162" t="s">
        <v>156</v>
      </c>
      <c r="F345" s="168" t="s">
        <v>4701</v>
      </c>
      <c r="G345" s="100">
        <f t="shared" si="146"/>
        <v>23868</v>
      </c>
      <c r="H345" s="51">
        <v>19219</v>
      </c>
      <c r="I345" s="51">
        <v>4649</v>
      </c>
      <c r="J345" s="99" t="s">
        <v>4702</v>
      </c>
      <c r="K345" s="111">
        <f t="shared" si="157"/>
        <v>23868</v>
      </c>
      <c r="L345" s="113">
        <v>16112</v>
      </c>
      <c r="M345" s="113">
        <v>7756</v>
      </c>
      <c r="N345" s="111">
        <f t="shared" si="148"/>
        <v>0</v>
      </c>
      <c r="O345" s="113"/>
      <c r="P345" s="113"/>
      <c r="Q345" s="125">
        <f t="shared" si="149"/>
        <v>16112</v>
      </c>
      <c r="R345" s="125">
        <v>3112</v>
      </c>
      <c r="S345" s="113">
        <v>13000</v>
      </c>
      <c r="T345" s="125"/>
      <c r="U345" s="111">
        <f t="shared" si="150"/>
        <v>13550</v>
      </c>
      <c r="V345" s="113"/>
      <c r="W345" s="113">
        <v>13550</v>
      </c>
      <c r="X345" s="111">
        <f t="shared" si="151"/>
        <v>13550</v>
      </c>
      <c r="Y345" s="113"/>
      <c r="Z345" s="113">
        <v>13550</v>
      </c>
      <c r="AA345" s="125">
        <f t="shared" si="152"/>
        <v>290</v>
      </c>
      <c r="AB345" s="113">
        <v>290</v>
      </c>
      <c r="AC345" s="113"/>
      <c r="AD345" s="113"/>
      <c r="AE345" s="111">
        <f t="shared" si="153"/>
        <v>0</v>
      </c>
      <c r="AF345" s="113"/>
      <c r="AG345" s="113"/>
      <c r="AH345" s="113">
        <f t="shared" si="154"/>
        <v>13840</v>
      </c>
      <c r="AI345" s="113"/>
      <c r="AJ345" s="113">
        <v>13840</v>
      </c>
      <c r="AK345" s="113"/>
      <c r="AL345" s="113">
        <f t="shared" si="155"/>
        <v>13840</v>
      </c>
      <c r="AM345" s="113"/>
      <c r="AN345" s="113">
        <v>13840</v>
      </c>
      <c r="AO345" s="113"/>
      <c r="AP345" s="113">
        <f t="shared" si="156"/>
        <v>13840</v>
      </c>
      <c r="AQ345" s="113"/>
      <c r="AR345" s="113">
        <v>13840</v>
      </c>
      <c r="AS345" s="113"/>
      <c r="AT345" s="141">
        <f t="shared" si="158"/>
        <v>-2272</v>
      </c>
      <c r="AU345" s="139" t="s">
        <v>4694</v>
      </c>
      <c r="AV345" s="193"/>
      <c r="AW345">
        <v>1</v>
      </c>
      <c r="AX345">
        <f t="shared" si="161"/>
        <v>1</v>
      </c>
      <c r="AZ345" s="100">
        <f t="shared" si="147"/>
        <v>13840</v>
      </c>
      <c r="BA345" s="145">
        <f t="shared" si="159"/>
        <v>290</v>
      </c>
      <c r="BB345" s="145">
        <f t="shared" si="160"/>
        <v>13550</v>
      </c>
    </row>
    <row r="346" spans="1:54" ht="68.099999999999994" customHeight="1">
      <c r="A346" s="155">
        <v>275</v>
      </c>
      <c r="B346" s="169" t="s">
        <v>4703</v>
      </c>
      <c r="C346" s="162" t="s">
        <v>137</v>
      </c>
      <c r="D346" s="175" t="s">
        <v>4704</v>
      </c>
      <c r="E346" s="162" t="s">
        <v>702</v>
      </c>
      <c r="F346" s="168" t="s">
        <v>4705</v>
      </c>
      <c r="G346" s="100">
        <f t="shared" si="146"/>
        <v>12643</v>
      </c>
      <c r="H346" s="173">
        <v>10449</v>
      </c>
      <c r="I346" s="173">
        <v>2194</v>
      </c>
      <c r="J346" s="103" t="s">
        <v>4706</v>
      </c>
      <c r="K346" s="111">
        <f t="shared" si="157"/>
        <v>7283</v>
      </c>
      <c r="L346" s="113">
        <v>5824</v>
      </c>
      <c r="M346" s="113">
        <v>1459</v>
      </c>
      <c r="N346" s="111">
        <f t="shared" si="148"/>
        <v>0</v>
      </c>
      <c r="O346" s="113"/>
      <c r="P346" s="113"/>
      <c r="Q346" s="125">
        <f t="shared" si="149"/>
        <v>4303</v>
      </c>
      <c r="R346" s="125">
        <v>500</v>
      </c>
      <c r="S346" s="113">
        <v>3803</v>
      </c>
      <c r="T346" s="125"/>
      <c r="U346" s="111">
        <f t="shared" si="150"/>
        <v>2277</v>
      </c>
      <c r="V346" s="113">
        <v>500</v>
      </c>
      <c r="W346" s="113">
        <v>1777</v>
      </c>
      <c r="X346" s="111">
        <f t="shared" si="151"/>
        <v>2277</v>
      </c>
      <c r="Y346" s="113">
        <v>500</v>
      </c>
      <c r="Z346" s="113">
        <v>1777</v>
      </c>
      <c r="AA346" s="125">
        <f t="shared" si="152"/>
        <v>2026</v>
      </c>
      <c r="AB346" s="113"/>
      <c r="AC346" s="113">
        <v>2026</v>
      </c>
      <c r="AD346" s="113"/>
      <c r="AE346" s="111">
        <f t="shared" si="153"/>
        <v>2026</v>
      </c>
      <c r="AF346" s="113"/>
      <c r="AG346" s="113">
        <v>2026</v>
      </c>
      <c r="AH346" s="113">
        <f t="shared" si="154"/>
        <v>5303</v>
      </c>
      <c r="AI346" s="113">
        <v>500</v>
      </c>
      <c r="AJ346" s="113">
        <v>4803</v>
      </c>
      <c r="AK346" s="113"/>
      <c r="AL346" s="113">
        <f t="shared" si="155"/>
        <v>5303</v>
      </c>
      <c r="AM346" s="113">
        <v>500</v>
      </c>
      <c r="AN346" s="113">
        <v>4803</v>
      </c>
      <c r="AO346" s="113"/>
      <c r="AP346" s="113">
        <f t="shared" si="156"/>
        <v>5303</v>
      </c>
      <c r="AQ346" s="113">
        <v>500</v>
      </c>
      <c r="AR346" s="113">
        <v>4803</v>
      </c>
      <c r="AS346" s="113"/>
      <c r="AT346" s="141">
        <f t="shared" si="158"/>
        <v>1000</v>
      </c>
      <c r="AU346" s="139" t="s">
        <v>4694</v>
      </c>
      <c r="AV346" s="193"/>
      <c r="AW346">
        <v>1</v>
      </c>
      <c r="AX346">
        <f t="shared" si="161"/>
        <v>1</v>
      </c>
      <c r="AZ346" s="100">
        <f t="shared" si="147"/>
        <v>4303</v>
      </c>
      <c r="BA346" s="145">
        <f t="shared" si="159"/>
        <v>500</v>
      </c>
      <c r="BB346" s="145">
        <f t="shared" si="160"/>
        <v>3803</v>
      </c>
    </row>
    <row r="347" spans="1:54" ht="89.1" customHeight="1">
      <c r="A347" s="155">
        <v>276</v>
      </c>
      <c r="B347" s="169" t="s">
        <v>4707</v>
      </c>
      <c r="C347" s="162" t="s">
        <v>137</v>
      </c>
      <c r="D347" s="232" t="s">
        <v>4708</v>
      </c>
      <c r="E347" s="162">
        <v>2019</v>
      </c>
      <c r="F347" s="168" t="s">
        <v>4709</v>
      </c>
      <c r="G347" s="100">
        <f t="shared" si="146"/>
        <v>9185</v>
      </c>
      <c r="H347" s="173">
        <v>4095</v>
      </c>
      <c r="I347" s="173">
        <v>5090</v>
      </c>
      <c r="J347" s="103" t="s">
        <v>4710</v>
      </c>
      <c r="K347" s="111">
        <f t="shared" si="157"/>
        <v>7565</v>
      </c>
      <c r="L347" s="113">
        <v>5775</v>
      </c>
      <c r="M347" s="113">
        <v>1790</v>
      </c>
      <c r="N347" s="111">
        <f t="shared" si="148"/>
        <v>0</v>
      </c>
      <c r="O347" s="113"/>
      <c r="P347" s="113"/>
      <c r="Q347" s="125">
        <f t="shared" si="149"/>
        <v>5200</v>
      </c>
      <c r="R347" s="125">
        <v>1000</v>
      </c>
      <c r="S347" s="113">
        <v>4200</v>
      </c>
      <c r="T347" s="125"/>
      <c r="U347" s="111">
        <f t="shared" si="150"/>
        <v>5200</v>
      </c>
      <c r="V347" s="113">
        <v>1000</v>
      </c>
      <c r="W347" s="113">
        <v>4200</v>
      </c>
      <c r="X347" s="111">
        <f t="shared" si="151"/>
        <v>5200</v>
      </c>
      <c r="Y347" s="113">
        <v>1000</v>
      </c>
      <c r="Z347" s="113">
        <v>4200</v>
      </c>
      <c r="AA347" s="125">
        <f t="shared" si="152"/>
        <v>0</v>
      </c>
      <c r="AB347" s="113"/>
      <c r="AC347" s="113"/>
      <c r="AD347" s="113"/>
      <c r="AE347" s="111">
        <f t="shared" si="153"/>
        <v>0</v>
      </c>
      <c r="AF347" s="113"/>
      <c r="AG347" s="113"/>
      <c r="AH347" s="113">
        <f t="shared" si="154"/>
        <v>5775</v>
      </c>
      <c r="AI347" s="113">
        <v>1000</v>
      </c>
      <c r="AJ347" s="113">
        <v>4775</v>
      </c>
      <c r="AK347" s="113"/>
      <c r="AL347" s="113">
        <f t="shared" si="155"/>
        <v>5775</v>
      </c>
      <c r="AM347" s="113">
        <v>1000</v>
      </c>
      <c r="AN347" s="113">
        <v>4775</v>
      </c>
      <c r="AO347" s="113"/>
      <c r="AP347" s="113">
        <f t="shared" si="156"/>
        <v>5775</v>
      </c>
      <c r="AQ347" s="113">
        <v>1000</v>
      </c>
      <c r="AR347" s="113">
        <v>4775</v>
      </c>
      <c r="AS347" s="113"/>
      <c r="AT347" s="141">
        <f t="shared" si="158"/>
        <v>575</v>
      </c>
      <c r="AU347" s="139" t="s">
        <v>4694</v>
      </c>
      <c r="AV347" s="193"/>
      <c r="AW347">
        <v>1</v>
      </c>
      <c r="AX347">
        <f t="shared" si="161"/>
        <v>1</v>
      </c>
      <c r="AZ347" s="100">
        <f t="shared" si="147"/>
        <v>5200</v>
      </c>
      <c r="BA347" s="145">
        <f t="shared" si="159"/>
        <v>1000</v>
      </c>
      <c r="BB347" s="145">
        <f t="shared" si="160"/>
        <v>4200</v>
      </c>
    </row>
    <row r="348" spans="1:54" ht="45.95" customHeight="1">
      <c r="A348" s="155">
        <v>277</v>
      </c>
      <c r="B348" s="169" t="s">
        <v>4711</v>
      </c>
      <c r="C348" s="162" t="s">
        <v>137</v>
      </c>
      <c r="D348" s="175" t="s">
        <v>4712</v>
      </c>
      <c r="E348" s="162" t="s">
        <v>702</v>
      </c>
      <c r="F348" s="168" t="s">
        <v>4713</v>
      </c>
      <c r="G348" s="100">
        <f t="shared" si="146"/>
        <v>4088</v>
      </c>
      <c r="H348" s="173">
        <v>3220</v>
      </c>
      <c r="I348" s="173">
        <v>868</v>
      </c>
      <c r="J348" s="103" t="s">
        <v>4714</v>
      </c>
      <c r="K348" s="111">
        <f t="shared" si="157"/>
        <v>3554</v>
      </c>
      <c r="L348" s="113">
        <v>2550</v>
      </c>
      <c r="M348" s="113">
        <v>1004</v>
      </c>
      <c r="N348" s="111">
        <f t="shared" si="148"/>
        <v>0</v>
      </c>
      <c r="O348" s="113"/>
      <c r="P348" s="113"/>
      <c r="Q348" s="125">
        <f t="shared" si="149"/>
        <v>2524</v>
      </c>
      <c r="R348" s="125">
        <v>1000</v>
      </c>
      <c r="S348" s="113">
        <v>1524</v>
      </c>
      <c r="T348" s="125"/>
      <c r="U348" s="111">
        <f t="shared" si="150"/>
        <v>2524</v>
      </c>
      <c r="V348" s="113">
        <v>1000</v>
      </c>
      <c r="W348" s="113">
        <f>1073+451</f>
        <v>1524</v>
      </c>
      <c r="X348" s="111">
        <f t="shared" si="151"/>
        <v>2524</v>
      </c>
      <c r="Y348" s="113">
        <v>1000</v>
      </c>
      <c r="Z348" s="113">
        <f>1073+451</f>
        <v>1524</v>
      </c>
      <c r="AA348" s="125">
        <f t="shared" si="152"/>
        <v>0</v>
      </c>
      <c r="AB348" s="113"/>
      <c r="AC348" s="113"/>
      <c r="AD348" s="113"/>
      <c r="AE348" s="111">
        <f t="shared" si="153"/>
        <v>0</v>
      </c>
      <c r="AF348" s="113"/>
      <c r="AG348" s="113"/>
      <c r="AH348" s="113">
        <f t="shared" si="154"/>
        <v>2550</v>
      </c>
      <c r="AI348" s="113">
        <v>1000</v>
      </c>
      <c r="AJ348" s="113">
        <v>1550</v>
      </c>
      <c r="AK348" s="113"/>
      <c r="AL348" s="113">
        <f t="shared" si="155"/>
        <v>2550</v>
      </c>
      <c r="AM348" s="113">
        <v>1000</v>
      </c>
      <c r="AN348" s="113">
        <v>1550</v>
      </c>
      <c r="AO348" s="113"/>
      <c r="AP348" s="113">
        <f t="shared" si="156"/>
        <v>2550</v>
      </c>
      <c r="AQ348" s="113">
        <v>1000</v>
      </c>
      <c r="AR348" s="113">
        <v>1550</v>
      </c>
      <c r="AS348" s="113"/>
      <c r="AT348" s="141">
        <f t="shared" si="158"/>
        <v>26</v>
      </c>
      <c r="AU348" s="139" t="s">
        <v>4654</v>
      </c>
      <c r="AV348" s="193"/>
      <c r="AW348">
        <v>1</v>
      </c>
      <c r="AX348">
        <f t="shared" si="161"/>
        <v>1</v>
      </c>
      <c r="AZ348" s="100">
        <f t="shared" si="147"/>
        <v>2524</v>
      </c>
      <c r="BA348" s="145">
        <f t="shared" si="159"/>
        <v>1000</v>
      </c>
      <c r="BB348" s="145">
        <f t="shared" si="160"/>
        <v>1524</v>
      </c>
    </row>
    <row r="349" spans="1:54" ht="84" customHeight="1">
      <c r="A349" s="155">
        <v>278</v>
      </c>
      <c r="B349" s="169" t="s">
        <v>4715</v>
      </c>
      <c r="C349" s="162" t="s">
        <v>137</v>
      </c>
      <c r="D349" s="175" t="s">
        <v>4716</v>
      </c>
      <c r="E349" s="162" t="s">
        <v>702</v>
      </c>
      <c r="F349" s="168" t="s">
        <v>4717</v>
      </c>
      <c r="G349" s="100">
        <f t="shared" si="146"/>
        <v>14455</v>
      </c>
      <c r="H349" s="173">
        <v>12102</v>
      </c>
      <c r="I349" s="173">
        <v>2353</v>
      </c>
      <c r="J349" s="103" t="s">
        <v>4718</v>
      </c>
      <c r="K349" s="111">
        <f t="shared" si="157"/>
        <v>12902</v>
      </c>
      <c r="L349" s="113">
        <v>10453</v>
      </c>
      <c r="M349" s="113">
        <v>2449</v>
      </c>
      <c r="N349" s="111">
        <f t="shared" si="148"/>
        <v>0</v>
      </c>
      <c r="O349" s="113"/>
      <c r="P349" s="113"/>
      <c r="Q349" s="125">
        <f t="shared" si="149"/>
        <v>7327</v>
      </c>
      <c r="R349" s="125">
        <v>1000</v>
      </c>
      <c r="S349" s="113">
        <v>6327</v>
      </c>
      <c r="T349" s="125"/>
      <c r="U349" s="111">
        <f t="shared" si="150"/>
        <v>2594</v>
      </c>
      <c r="V349" s="113">
        <v>1000</v>
      </c>
      <c r="W349" s="113">
        <v>1594</v>
      </c>
      <c r="X349" s="111">
        <f t="shared" si="151"/>
        <v>2594</v>
      </c>
      <c r="Y349" s="113">
        <v>1000</v>
      </c>
      <c r="Z349" s="113">
        <v>1594</v>
      </c>
      <c r="AA349" s="125">
        <f t="shared" si="152"/>
        <v>4733</v>
      </c>
      <c r="AB349" s="113"/>
      <c r="AC349" s="113">
        <v>4733</v>
      </c>
      <c r="AD349" s="113"/>
      <c r="AE349" s="111">
        <f t="shared" si="153"/>
        <v>4286</v>
      </c>
      <c r="AF349" s="113"/>
      <c r="AG349" s="113">
        <v>4286</v>
      </c>
      <c r="AH349" s="113">
        <f t="shared" si="154"/>
        <v>10453</v>
      </c>
      <c r="AI349" s="113">
        <v>1000</v>
      </c>
      <c r="AJ349" s="113">
        <v>9453</v>
      </c>
      <c r="AK349" s="113"/>
      <c r="AL349" s="113">
        <f t="shared" si="155"/>
        <v>10453</v>
      </c>
      <c r="AM349" s="113">
        <v>1000</v>
      </c>
      <c r="AN349" s="113">
        <v>9453</v>
      </c>
      <c r="AO349" s="113"/>
      <c r="AP349" s="113">
        <f t="shared" si="156"/>
        <v>10453</v>
      </c>
      <c r="AQ349" s="113">
        <v>1000</v>
      </c>
      <c r="AR349" s="113">
        <v>9453</v>
      </c>
      <c r="AS349" s="113"/>
      <c r="AT349" s="141">
        <f t="shared" si="158"/>
        <v>3126</v>
      </c>
      <c r="AU349" s="139" t="s">
        <v>4694</v>
      </c>
      <c r="AV349" s="193"/>
      <c r="AW349">
        <v>1</v>
      </c>
      <c r="AX349">
        <f t="shared" si="161"/>
        <v>1</v>
      </c>
      <c r="AZ349" s="100">
        <f t="shared" si="147"/>
        <v>7327</v>
      </c>
      <c r="BA349" s="145">
        <f t="shared" si="159"/>
        <v>1000</v>
      </c>
      <c r="BB349" s="145">
        <f t="shared" si="160"/>
        <v>6327</v>
      </c>
    </row>
    <row r="350" spans="1:54" ht="78.95" customHeight="1">
      <c r="A350" s="155">
        <v>279</v>
      </c>
      <c r="B350" s="169" t="s">
        <v>4719</v>
      </c>
      <c r="C350" s="162" t="s">
        <v>137</v>
      </c>
      <c r="D350" s="175" t="s">
        <v>4720</v>
      </c>
      <c r="E350" s="162">
        <v>2019</v>
      </c>
      <c r="F350" s="213" t="s">
        <v>4721</v>
      </c>
      <c r="G350" s="100">
        <f t="shared" si="146"/>
        <v>2042</v>
      </c>
      <c r="H350" s="51">
        <v>1595</v>
      </c>
      <c r="I350" s="51">
        <v>447</v>
      </c>
      <c r="J350" s="103" t="s">
        <v>4722</v>
      </c>
      <c r="K350" s="111">
        <f t="shared" si="157"/>
        <v>1759</v>
      </c>
      <c r="L350" s="113">
        <v>1327</v>
      </c>
      <c r="M350" s="113">
        <v>432</v>
      </c>
      <c r="N350" s="111">
        <f t="shared" si="148"/>
        <v>0</v>
      </c>
      <c r="O350" s="113"/>
      <c r="P350" s="113"/>
      <c r="Q350" s="125">
        <f t="shared" si="149"/>
        <v>1327</v>
      </c>
      <c r="R350" s="125">
        <v>1000</v>
      </c>
      <c r="S350" s="113">
        <v>327</v>
      </c>
      <c r="T350" s="125"/>
      <c r="U350" s="111">
        <f t="shared" si="150"/>
        <v>1325</v>
      </c>
      <c r="V350" s="113">
        <v>1000</v>
      </c>
      <c r="W350" s="113">
        <v>325</v>
      </c>
      <c r="X350" s="111">
        <f t="shared" si="151"/>
        <v>1325</v>
      </c>
      <c r="Y350" s="113">
        <v>1000</v>
      </c>
      <c r="Z350" s="113">
        <v>325</v>
      </c>
      <c r="AA350" s="125">
        <f t="shared" si="152"/>
        <v>0</v>
      </c>
      <c r="AB350" s="113"/>
      <c r="AC350" s="113"/>
      <c r="AD350" s="113"/>
      <c r="AE350" s="111">
        <f t="shared" si="153"/>
        <v>0</v>
      </c>
      <c r="AF350" s="113"/>
      <c r="AG350" s="113"/>
      <c r="AH350" s="113">
        <f t="shared" si="154"/>
        <v>1327</v>
      </c>
      <c r="AI350" s="113">
        <v>1000</v>
      </c>
      <c r="AJ350" s="113">
        <v>327</v>
      </c>
      <c r="AK350" s="113"/>
      <c r="AL350" s="113">
        <f t="shared" si="155"/>
        <v>1327</v>
      </c>
      <c r="AM350" s="113">
        <v>1000</v>
      </c>
      <c r="AN350" s="113">
        <v>327</v>
      </c>
      <c r="AO350" s="113"/>
      <c r="AP350" s="113">
        <f t="shared" si="156"/>
        <v>1327</v>
      </c>
      <c r="AQ350" s="113">
        <v>1000</v>
      </c>
      <c r="AR350" s="113">
        <v>327</v>
      </c>
      <c r="AS350" s="113"/>
      <c r="AT350" s="141">
        <f t="shared" si="158"/>
        <v>0</v>
      </c>
      <c r="AU350" s="139" t="s">
        <v>4654</v>
      </c>
      <c r="AV350" s="193"/>
      <c r="AW350">
        <v>1</v>
      </c>
      <c r="AX350">
        <f t="shared" si="161"/>
        <v>1</v>
      </c>
      <c r="AZ350" s="100">
        <f t="shared" si="147"/>
        <v>1325</v>
      </c>
      <c r="BA350" s="145">
        <f t="shared" si="159"/>
        <v>1000</v>
      </c>
      <c r="BB350" s="145">
        <f t="shared" si="160"/>
        <v>325</v>
      </c>
    </row>
    <row r="351" spans="1:54" ht="104.1" customHeight="1">
      <c r="A351" s="155">
        <v>280</v>
      </c>
      <c r="B351" s="169" t="s">
        <v>4723</v>
      </c>
      <c r="C351" s="162" t="s">
        <v>137</v>
      </c>
      <c r="D351" s="175" t="s">
        <v>4724</v>
      </c>
      <c r="E351" s="162" t="s">
        <v>101</v>
      </c>
      <c r="F351" s="168" t="s">
        <v>4725</v>
      </c>
      <c r="G351" s="100">
        <f t="shared" si="146"/>
        <v>24501</v>
      </c>
      <c r="H351" s="173">
        <v>20249</v>
      </c>
      <c r="I351" s="173">
        <v>4252</v>
      </c>
      <c r="J351" s="103" t="s">
        <v>4726</v>
      </c>
      <c r="K351" s="111">
        <f t="shared" si="157"/>
        <v>24408</v>
      </c>
      <c r="L351" s="113">
        <v>17517</v>
      </c>
      <c r="M351" s="113">
        <v>6891</v>
      </c>
      <c r="N351" s="111">
        <f t="shared" si="148"/>
        <v>0</v>
      </c>
      <c r="O351" s="113"/>
      <c r="P351" s="113"/>
      <c r="Q351" s="125">
        <f t="shared" si="149"/>
        <v>9000</v>
      </c>
      <c r="R351" s="125">
        <v>1000</v>
      </c>
      <c r="S351" s="113">
        <v>8000</v>
      </c>
      <c r="T351" s="125"/>
      <c r="U351" s="111">
        <f t="shared" si="150"/>
        <v>4016</v>
      </c>
      <c r="V351" s="113">
        <v>1000</v>
      </c>
      <c r="W351" s="113">
        <v>3016</v>
      </c>
      <c r="X351" s="111">
        <f t="shared" si="151"/>
        <v>4016</v>
      </c>
      <c r="Y351" s="113">
        <v>1000</v>
      </c>
      <c r="Z351" s="113">
        <v>3016</v>
      </c>
      <c r="AA351" s="125">
        <f t="shared" si="152"/>
        <v>4983</v>
      </c>
      <c r="AB351" s="113"/>
      <c r="AC351" s="113">
        <v>4983</v>
      </c>
      <c r="AD351" s="113"/>
      <c r="AE351" s="111">
        <f t="shared" si="153"/>
        <v>4398</v>
      </c>
      <c r="AF351" s="113"/>
      <c r="AG351" s="113">
        <v>4398</v>
      </c>
      <c r="AH351" s="113">
        <f t="shared" si="154"/>
        <v>17258</v>
      </c>
      <c r="AI351" s="113">
        <v>6809</v>
      </c>
      <c r="AJ351" s="113">
        <v>10449</v>
      </c>
      <c r="AK351" s="113"/>
      <c r="AL351" s="113">
        <f t="shared" si="155"/>
        <v>17258</v>
      </c>
      <c r="AM351" s="113">
        <v>6809</v>
      </c>
      <c r="AN351" s="113">
        <v>10449</v>
      </c>
      <c r="AO351" s="113"/>
      <c r="AP351" s="113">
        <f t="shared" si="156"/>
        <v>17258</v>
      </c>
      <c r="AQ351" s="113">
        <v>1000</v>
      </c>
      <c r="AR351" s="113">
        <f>17258-AQ351</f>
        <v>16258</v>
      </c>
      <c r="AS351" s="113"/>
      <c r="AT351" s="141">
        <f t="shared" si="158"/>
        <v>8258</v>
      </c>
      <c r="AU351" s="139" t="s">
        <v>4694</v>
      </c>
      <c r="AV351" s="193"/>
      <c r="AW351">
        <v>1</v>
      </c>
      <c r="AX351">
        <f t="shared" si="161"/>
        <v>1</v>
      </c>
      <c r="AZ351" s="100">
        <f t="shared" si="147"/>
        <v>8999</v>
      </c>
      <c r="BA351" s="145">
        <f t="shared" si="159"/>
        <v>1000</v>
      </c>
      <c r="BB351" s="145">
        <f t="shared" si="160"/>
        <v>7999</v>
      </c>
    </row>
    <row r="352" spans="1:54">
      <c r="A352" s="162"/>
      <c r="B352" s="233" t="s">
        <v>4727</v>
      </c>
      <c r="C352" s="234"/>
      <c r="D352" s="235"/>
      <c r="E352" s="234"/>
      <c r="F352" s="236"/>
      <c r="G352" s="237">
        <f t="shared" ref="G352:I352" si="162">SUM(G353:G355)</f>
        <v>0</v>
      </c>
      <c r="H352" s="237">
        <f t="shared" si="162"/>
        <v>0</v>
      </c>
      <c r="I352" s="237">
        <f t="shared" si="162"/>
        <v>0</v>
      </c>
      <c r="J352" s="244"/>
      <c r="K352" s="237">
        <f t="shared" ref="K352:AT352" si="163">SUM(K353:K355)</f>
        <v>0</v>
      </c>
      <c r="L352" s="237">
        <f t="shared" si="163"/>
        <v>0</v>
      </c>
      <c r="M352" s="237">
        <f t="shared" si="163"/>
        <v>0</v>
      </c>
      <c r="N352" s="237">
        <f t="shared" si="163"/>
        <v>0</v>
      </c>
      <c r="O352" s="237">
        <f t="shared" si="163"/>
        <v>0</v>
      </c>
      <c r="P352" s="237">
        <f t="shared" si="163"/>
        <v>0</v>
      </c>
      <c r="Q352" s="237">
        <f t="shared" si="163"/>
        <v>0</v>
      </c>
      <c r="R352" s="237">
        <f t="shared" si="163"/>
        <v>0</v>
      </c>
      <c r="S352" s="237">
        <f t="shared" si="163"/>
        <v>0</v>
      </c>
      <c r="T352" s="237">
        <f t="shared" si="163"/>
        <v>0</v>
      </c>
      <c r="U352" s="237">
        <f t="shared" si="163"/>
        <v>0</v>
      </c>
      <c r="V352" s="237">
        <f t="shared" si="163"/>
        <v>0</v>
      </c>
      <c r="W352" s="237">
        <f t="shared" si="163"/>
        <v>0</v>
      </c>
      <c r="X352" s="237">
        <f t="shared" si="163"/>
        <v>0</v>
      </c>
      <c r="Y352" s="237">
        <f t="shared" si="163"/>
        <v>0</v>
      </c>
      <c r="Z352" s="237">
        <f t="shared" si="163"/>
        <v>0</v>
      </c>
      <c r="AA352" s="237">
        <f t="shared" si="163"/>
        <v>0</v>
      </c>
      <c r="AB352" s="237">
        <f t="shared" si="163"/>
        <v>0</v>
      </c>
      <c r="AC352" s="237">
        <f t="shared" si="163"/>
        <v>0</v>
      </c>
      <c r="AD352" s="237">
        <f t="shared" si="163"/>
        <v>0</v>
      </c>
      <c r="AE352" s="237">
        <f t="shared" si="163"/>
        <v>0</v>
      </c>
      <c r="AF352" s="237">
        <f t="shared" si="163"/>
        <v>0</v>
      </c>
      <c r="AG352" s="237">
        <f t="shared" si="163"/>
        <v>0</v>
      </c>
      <c r="AH352" s="237">
        <f t="shared" si="163"/>
        <v>0</v>
      </c>
      <c r="AI352" s="237">
        <f t="shared" si="163"/>
        <v>0</v>
      </c>
      <c r="AJ352" s="237">
        <f t="shared" si="163"/>
        <v>0</v>
      </c>
      <c r="AK352" s="237">
        <f t="shared" si="163"/>
        <v>0</v>
      </c>
      <c r="AL352" s="237">
        <f t="shared" si="163"/>
        <v>0</v>
      </c>
      <c r="AM352" s="237">
        <f t="shared" si="163"/>
        <v>0</v>
      </c>
      <c r="AN352" s="237">
        <f t="shared" si="163"/>
        <v>0</v>
      </c>
      <c r="AO352" s="237">
        <f t="shared" si="163"/>
        <v>0</v>
      </c>
      <c r="AP352" s="237">
        <f t="shared" si="163"/>
        <v>0</v>
      </c>
      <c r="AQ352" s="237">
        <f t="shared" si="163"/>
        <v>0</v>
      </c>
      <c r="AR352" s="237">
        <f t="shared" si="163"/>
        <v>0</v>
      </c>
      <c r="AS352" s="237">
        <f t="shared" si="163"/>
        <v>0</v>
      </c>
      <c r="AT352" s="249">
        <f t="shared" si="163"/>
        <v>0</v>
      </c>
      <c r="AU352" s="139"/>
      <c r="AV352" s="137"/>
      <c r="AW352" s="249">
        <f t="shared" ref="AW352" si="164">SUM(AW353:AW355)</f>
        <v>3</v>
      </c>
      <c r="AX352">
        <f t="shared" si="161"/>
        <v>3</v>
      </c>
      <c r="AZ352" s="145">
        <f t="shared" ref="AZ352:BB352" si="165">SUM(AZ353:AZ355)</f>
        <v>0</v>
      </c>
      <c r="BA352" s="145">
        <f t="shared" si="165"/>
        <v>0</v>
      </c>
      <c r="BB352" s="145">
        <f t="shared" si="165"/>
        <v>0</v>
      </c>
    </row>
    <row r="353" spans="1:54" ht="35.1" customHeight="1">
      <c r="A353" s="162">
        <v>1</v>
      </c>
      <c r="B353" s="233" t="s">
        <v>4728</v>
      </c>
      <c r="C353" s="162" t="s">
        <v>229</v>
      </c>
      <c r="D353" s="164" t="s">
        <v>4729</v>
      </c>
      <c r="E353" s="162">
        <v>2016</v>
      </c>
      <c r="F353" s="213"/>
      <c r="G353" s="100">
        <f t="shared" ref="G353:G355" si="166">SUM(H353:I353)</f>
        <v>0</v>
      </c>
      <c r="H353" s="100"/>
      <c r="I353" s="100"/>
      <c r="J353" s="213" t="s">
        <v>4730</v>
      </c>
      <c r="K353" s="100">
        <f t="shared" ref="K353:K355" si="167">SUM(L353:M353)</f>
        <v>0</v>
      </c>
      <c r="L353" s="100"/>
      <c r="M353" s="100"/>
      <c r="N353" s="100">
        <f t="shared" ref="N353:N355" si="168">SUM(O353:P353)</f>
        <v>0</v>
      </c>
      <c r="O353" s="100"/>
      <c r="P353" s="100"/>
      <c r="Q353" s="119">
        <f t="shared" ref="Q353:Q355" si="169">SUM(R353:T353)</f>
        <v>0</v>
      </c>
      <c r="R353" s="121"/>
      <c r="S353" s="120">
        <v>0</v>
      </c>
      <c r="T353" s="121"/>
      <c r="U353" s="100">
        <f t="shared" ref="U353:U355" si="170">SUM(V353:W353)</f>
        <v>0</v>
      </c>
      <c r="V353" s="121"/>
      <c r="W353" s="121"/>
      <c r="X353" s="100">
        <f t="shared" ref="X353:X355" si="171">SUM(Y353:Z353)</f>
        <v>0</v>
      </c>
      <c r="Y353" s="121"/>
      <c r="Z353" s="121"/>
      <c r="AA353" s="119">
        <f t="shared" ref="AA353:AA355" si="172">SUM(AB353:AD353)</f>
        <v>0</v>
      </c>
      <c r="AB353" s="121"/>
      <c r="AC353" s="121"/>
      <c r="AD353" s="121"/>
      <c r="AE353" s="100">
        <f t="shared" ref="AE353:AE355" si="173">SUM(AF353:AG353)</f>
        <v>0</v>
      </c>
      <c r="AF353" s="121"/>
      <c r="AG353" s="121"/>
      <c r="AH353" s="119">
        <f t="shared" ref="AH353:AH355" si="174">SUM(AI353:AK353)</f>
        <v>0</v>
      </c>
      <c r="AI353" s="121"/>
      <c r="AJ353" s="120">
        <v>0</v>
      </c>
      <c r="AK353" s="121"/>
      <c r="AL353" s="119">
        <f t="shared" ref="AL353:AL355" si="175">SUM(AM353:AO353)</f>
        <v>0</v>
      </c>
      <c r="AM353" s="121"/>
      <c r="AN353" s="120">
        <v>0</v>
      </c>
      <c r="AO353" s="121"/>
      <c r="AP353" s="119">
        <f t="shared" ref="AP353:AP355" si="176">SUM(AQ353:AS353)</f>
        <v>0</v>
      </c>
      <c r="AQ353" s="121"/>
      <c r="AR353" s="120">
        <v>0</v>
      </c>
      <c r="AS353" s="121"/>
      <c r="AT353" s="54">
        <f t="shared" ref="AT353:AT355" si="177">AP353-Q353</f>
        <v>0</v>
      </c>
      <c r="AU353" s="139" t="s">
        <v>3670</v>
      </c>
      <c r="AV353" s="193"/>
      <c r="AW353">
        <v>1</v>
      </c>
      <c r="AX353">
        <f t="shared" si="161"/>
        <v>1</v>
      </c>
      <c r="AZ353" s="100">
        <f t="shared" ref="AZ353:AZ355" si="178">SUM(BA353:BB353)</f>
        <v>0</v>
      </c>
      <c r="BA353" s="145">
        <f t="shared" ref="BA353:BA355" si="179">V353+AB353</f>
        <v>0</v>
      </c>
      <c r="BB353" s="145">
        <f t="shared" ref="BB353:BB355" si="180">SUM(W353,AC353,AD353)</f>
        <v>0</v>
      </c>
    </row>
    <row r="354" spans="1:54" ht="35.1" customHeight="1">
      <c r="A354" s="162">
        <v>2</v>
      </c>
      <c r="B354" s="233" t="s">
        <v>4731</v>
      </c>
      <c r="C354" s="162" t="s">
        <v>229</v>
      </c>
      <c r="D354" s="166" t="s">
        <v>4732</v>
      </c>
      <c r="E354" s="162">
        <v>2016</v>
      </c>
      <c r="F354" s="213"/>
      <c r="G354" s="100">
        <f t="shared" si="166"/>
        <v>0</v>
      </c>
      <c r="H354" s="100"/>
      <c r="I354" s="100"/>
      <c r="J354" s="213" t="s">
        <v>4733</v>
      </c>
      <c r="K354" s="100">
        <f t="shared" si="167"/>
        <v>0</v>
      </c>
      <c r="L354" s="100"/>
      <c r="M354" s="100"/>
      <c r="N354" s="100">
        <f t="shared" si="168"/>
        <v>0</v>
      </c>
      <c r="O354" s="100"/>
      <c r="P354" s="100"/>
      <c r="Q354" s="119">
        <f t="shared" si="169"/>
        <v>0</v>
      </c>
      <c r="R354" s="121"/>
      <c r="S354" s="120">
        <v>0</v>
      </c>
      <c r="T354" s="121"/>
      <c r="U354" s="100">
        <f t="shared" si="170"/>
        <v>0</v>
      </c>
      <c r="V354" s="121"/>
      <c r="W354" s="121"/>
      <c r="X354" s="100">
        <f t="shared" si="171"/>
        <v>0</v>
      </c>
      <c r="Y354" s="121"/>
      <c r="Z354" s="121"/>
      <c r="AA354" s="119">
        <f t="shared" si="172"/>
        <v>0</v>
      </c>
      <c r="AB354" s="121"/>
      <c r="AC354" s="121"/>
      <c r="AD354" s="121"/>
      <c r="AE354" s="100">
        <f t="shared" si="173"/>
        <v>0</v>
      </c>
      <c r="AF354" s="121"/>
      <c r="AG354" s="121"/>
      <c r="AH354" s="119">
        <f t="shared" si="174"/>
        <v>0</v>
      </c>
      <c r="AI354" s="121"/>
      <c r="AJ354" s="120">
        <v>0</v>
      </c>
      <c r="AK354" s="121"/>
      <c r="AL354" s="119">
        <f t="shared" si="175"/>
        <v>0</v>
      </c>
      <c r="AM354" s="121"/>
      <c r="AN354" s="120">
        <v>0</v>
      </c>
      <c r="AO354" s="121"/>
      <c r="AP354" s="119">
        <f t="shared" si="176"/>
        <v>0</v>
      </c>
      <c r="AQ354" s="121"/>
      <c r="AR354" s="120">
        <v>0</v>
      </c>
      <c r="AS354" s="121"/>
      <c r="AT354" s="54">
        <f t="shared" si="177"/>
        <v>0</v>
      </c>
      <c r="AU354" s="139" t="s">
        <v>3670</v>
      </c>
      <c r="AV354" s="193"/>
      <c r="AW354">
        <v>1</v>
      </c>
      <c r="AX354">
        <f t="shared" si="161"/>
        <v>1</v>
      </c>
      <c r="AZ354" s="100">
        <f t="shared" si="178"/>
        <v>0</v>
      </c>
      <c r="BA354" s="145">
        <f t="shared" si="179"/>
        <v>0</v>
      </c>
      <c r="BB354" s="145">
        <f t="shared" si="180"/>
        <v>0</v>
      </c>
    </row>
    <row r="355" spans="1:54" ht="35.1" customHeight="1">
      <c r="A355" s="162">
        <v>3</v>
      </c>
      <c r="B355" s="233" t="s">
        <v>4734</v>
      </c>
      <c r="C355" s="162" t="s">
        <v>229</v>
      </c>
      <c r="D355" s="166" t="s">
        <v>4735</v>
      </c>
      <c r="E355" s="162" t="s">
        <v>1782</v>
      </c>
      <c r="F355" s="213"/>
      <c r="G355" s="100">
        <f t="shared" si="166"/>
        <v>0</v>
      </c>
      <c r="H355" s="100"/>
      <c r="I355" s="100"/>
      <c r="J355" s="213" t="s">
        <v>4736</v>
      </c>
      <c r="K355" s="100">
        <f t="shared" si="167"/>
        <v>0</v>
      </c>
      <c r="L355" s="100"/>
      <c r="M355" s="100"/>
      <c r="N355" s="100">
        <f t="shared" si="168"/>
        <v>0</v>
      </c>
      <c r="O355" s="100"/>
      <c r="P355" s="100"/>
      <c r="Q355" s="119">
        <f t="shared" si="169"/>
        <v>0</v>
      </c>
      <c r="R355" s="121"/>
      <c r="S355" s="120">
        <v>0</v>
      </c>
      <c r="T355" s="121"/>
      <c r="U355" s="100">
        <f t="shared" si="170"/>
        <v>0</v>
      </c>
      <c r="V355" s="121"/>
      <c r="W355" s="121"/>
      <c r="X355" s="100">
        <f t="shared" si="171"/>
        <v>0</v>
      </c>
      <c r="Y355" s="121"/>
      <c r="Z355" s="121"/>
      <c r="AA355" s="119">
        <f t="shared" si="172"/>
        <v>0</v>
      </c>
      <c r="AB355" s="121"/>
      <c r="AC355" s="121"/>
      <c r="AD355" s="121"/>
      <c r="AE355" s="100">
        <f t="shared" si="173"/>
        <v>0</v>
      </c>
      <c r="AF355" s="121"/>
      <c r="AG355" s="121"/>
      <c r="AH355" s="119">
        <f t="shared" si="174"/>
        <v>0</v>
      </c>
      <c r="AI355" s="121"/>
      <c r="AJ355" s="120">
        <v>0</v>
      </c>
      <c r="AK355" s="121"/>
      <c r="AL355" s="119">
        <f t="shared" si="175"/>
        <v>0</v>
      </c>
      <c r="AM355" s="121"/>
      <c r="AN355" s="120">
        <v>0</v>
      </c>
      <c r="AO355" s="121"/>
      <c r="AP355" s="119">
        <f t="shared" si="176"/>
        <v>0</v>
      </c>
      <c r="AQ355" s="121"/>
      <c r="AR355" s="120">
        <v>0</v>
      </c>
      <c r="AS355" s="121"/>
      <c r="AT355" s="54">
        <f t="shared" si="177"/>
        <v>0</v>
      </c>
      <c r="AU355" s="139" t="s">
        <v>3670</v>
      </c>
      <c r="AV355" s="193"/>
      <c r="AW355">
        <v>1</v>
      </c>
      <c r="AX355">
        <f t="shared" si="161"/>
        <v>1</v>
      </c>
      <c r="AZ355" s="100">
        <f t="shared" si="178"/>
        <v>0</v>
      </c>
      <c r="BA355" s="145">
        <f t="shared" si="179"/>
        <v>0</v>
      </c>
      <c r="BB355" s="145">
        <f t="shared" si="180"/>
        <v>0</v>
      </c>
    </row>
    <row r="356" spans="1:54">
      <c r="A356" s="148"/>
      <c r="B356" s="93"/>
      <c r="C356" s="152"/>
      <c r="D356" s="153"/>
      <c r="E356" s="152"/>
      <c r="F356" s="153"/>
      <c r="G356" s="154"/>
      <c r="H356" s="154"/>
      <c r="I356" s="154"/>
      <c r="J356" s="245"/>
      <c r="K356" s="154"/>
      <c r="L356" s="154"/>
      <c r="M356" s="154"/>
      <c r="N356" s="154"/>
      <c r="O356" s="154"/>
      <c r="P356" s="154"/>
      <c r="Q356" s="247"/>
      <c r="R356" s="247"/>
      <c r="S356" s="120">
        <v>0</v>
      </c>
      <c r="T356" s="247"/>
      <c r="U356" s="247"/>
      <c r="V356" s="247"/>
      <c r="W356" s="247"/>
      <c r="X356" s="247"/>
      <c r="Y356" s="247"/>
      <c r="Z356" s="247"/>
      <c r="AA356" s="247"/>
      <c r="AB356" s="247"/>
      <c r="AC356" s="247"/>
      <c r="AD356" s="247"/>
      <c r="AE356" s="247"/>
      <c r="AF356" s="247"/>
      <c r="AG356" s="247"/>
      <c r="AH356" s="247"/>
      <c r="AI356" s="247"/>
      <c r="AJ356" s="120">
        <v>0</v>
      </c>
      <c r="AK356" s="247"/>
      <c r="AL356" s="247"/>
      <c r="AM356" s="247"/>
      <c r="AN356" s="120">
        <v>0</v>
      </c>
      <c r="AO356" s="247"/>
      <c r="AP356" s="247"/>
      <c r="AQ356" s="247"/>
      <c r="AR356" s="120">
        <v>0</v>
      </c>
      <c r="AS356" s="247"/>
      <c r="AT356" s="183"/>
      <c r="AU356" s="192"/>
      <c r="AV356" s="136"/>
      <c r="AZ356" s="145"/>
      <c r="BA356" s="145"/>
      <c r="BB356" s="145"/>
    </row>
    <row r="357" spans="1:54" ht="42.95" customHeight="1">
      <c r="A357" s="148"/>
      <c r="B357" s="93" t="s">
        <v>641</v>
      </c>
      <c r="C357" s="152"/>
      <c r="D357" s="153"/>
      <c r="E357" s="152"/>
      <c r="F357" s="153"/>
      <c r="G357" s="154">
        <f>SUM(G358:G369)</f>
        <v>164203</v>
      </c>
      <c r="H357" s="154">
        <f>SUM(H358:H369)</f>
        <v>109091</v>
      </c>
      <c r="I357" s="154">
        <f>SUM(I358:I369)</f>
        <v>55112</v>
      </c>
      <c r="J357" s="182"/>
      <c r="K357" s="154">
        <f t="shared" ref="K357:AT357" si="181">SUM(K358:K369)</f>
        <v>162527</v>
      </c>
      <c r="L357" s="154">
        <f t="shared" si="181"/>
        <v>107415</v>
      </c>
      <c r="M357" s="154">
        <f t="shared" si="181"/>
        <v>55112</v>
      </c>
      <c r="N357" s="154">
        <f t="shared" si="181"/>
        <v>100</v>
      </c>
      <c r="O357" s="154">
        <f t="shared" si="181"/>
        <v>100</v>
      </c>
      <c r="P357" s="154">
        <f t="shared" si="181"/>
        <v>0</v>
      </c>
      <c r="Q357" s="154">
        <f t="shared" si="181"/>
        <v>28943</v>
      </c>
      <c r="R357" s="154">
        <f t="shared" si="181"/>
        <v>0</v>
      </c>
      <c r="S357" s="154">
        <f t="shared" si="181"/>
        <v>28943</v>
      </c>
      <c r="T357" s="154">
        <f t="shared" si="181"/>
        <v>0</v>
      </c>
      <c r="U357" s="154">
        <f t="shared" si="181"/>
        <v>3051</v>
      </c>
      <c r="V357" s="154">
        <f t="shared" si="181"/>
        <v>0</v>
      </c>
      <c r="W357" s="154">
        <f t="shared" si="181"/>
        <v>3051</v>
      </c>
      <c r="X357" s="154">
        <f t="shared" si="181"/>
        <v>3051</v>
      </c>
      <c r="Y357" s="154">
        <f t="shared" si="181"/>
        <v>0</v>
      </c>
      <c r="Z357" s="154">
        <f t="shared" si="181"/>
        <v>3051</v>
      </c>
      <c r="AA357" s="154">
        <f t="shared" si="181"/>
        <v>6054</v>
      </c>
      <c r="AB357" s="154">
        <f t="shared" si="181"/>
        <v>0</v>
      </c>
      <c r="AC357" s="154">
        <f t="shared" si="181"/>
        <v>6054</v>
      </c>
      <c r="AD357" s="154">
        <f t="shared" si="181"/>
        <v>0</v>
      </c>
      <c r="AE357" s="154">
        <f t="shared" si="181"/>
        <v>5854</v>
      </c>
      <c r="AF357" s="154">
        <f t="shared" si="181"/>
        <v>0</v>
      </c>
      <c r="AG357" s="154">
        <f t="shared" si="181"/>
        <v>5854</v>
      </c>
      <c r="AH357" s="154">
        <f t="shared" si="181"/>
        <v>28671</v>
      </c>
      <c r="AI357" s="154">
        <f t="shared" si="181"/>
        <v>0</v>
      </c>
      <c r="AJ357" s="154">
        <f t="shared" si="181"/>
        <v>28671</v>
      </c>
      <c r="AK357" s="154">
        <f t="shared" si="181"/>
        <v>0</v>
      </c>
      <c r="AL357" s="154">
        <f t="shared" si="181"/>
        <v>28671</v>
      </c>
      <c r="AM357" s="154">
        <f t="shared" si="181"/>
        <v>0</v>
      </c>
      <c r="AN357" s="154">
        <f t="shared" si="181"/>
        <v>28671</v>
      </c>
      <c r="AO357" s="154">
        <f t="shared" si="181"/>
        <v>0</v>
      </c>
      <c r="AP357" s="154">
        <f t="shared" si="181"/>
        <v>28671</v>
      </c>
      <c r="AQ357" s="154">
        <f t="shared" si="181"/>
        <v>0</v>
      </c>
      <c r="AR357" s="154">
        <f t="shared" si="181"/>
        <v>28671</v>
      </c>
      <c r="AS357" s="154">
        <f t="shared" si="181"/>
        <v>0</v>
      </c>
      <c r="AT357" s="60">
        <f t="shared" si="181"/>
        <v>-272</v>
      </c>
      <c r="AU357" s="192"/>
      <c r="AV357" s="136"/>
      <c r="AW357" s="60">
        <f t="shared" ref="AW357:AX357" si="182">SUM(AW358:AW369)</f>
        <v>12</v>
      </c>
      <c r="AX357" s="60">
        <f t="shared" si="182"/>
        <v>12</v>
      </c>
      <c r="AZ357" s="154">
        <f>SUM(AZ358:AZ369)</f>
        <v>9105</v>
      </c>
      <c r="BA357" s="154">
        <f>SUM(BA358:BA369)</f>
        <v>0</v>
      </c>
      <c r="BB357" s="154">
        <f>SUM(BB358:BB369)</f>
        <v>9105</v>
      </c>
    </row>
    <row r="358" spans="1:54" ht="45.75" customHeight="1">
      <c r="A358" s="155">
        <v>1</v>
      </c>
      <c r="B358" s="156" t="s">
        <v>4737</v>
      </c>
      <c r="C358" s="159" t="s">
        <v>173</v>
      </c>
      <c r="D358" s="238"/>
      <c r="E358" s="159" t="s">
        <v>702</v>
      </c>
      <c r="F358" s="160" t="s">
        <v>4738</v>
      </c>
      <c r="G358" s="100">
        <f t="shared" ref="G358:G369" si="183">SUM(H358:I358)</f>
        <v>58398</v>
      </c>
      <c r="H358" s="54">
        <v>18000</v>
      </c>
      <c r="I358" s="54">
        <v>40398</v>
      </c>
      <c r="J358" s="105"/>
      <c r="K358" s="100">
        <f t="shared" ref="K358:K369" si="184">SUM(L358:M358)</f>
        <v>58398</v>
      </c>
      <c r="L358" s="54">
        <v>18000</v>
      </c>
      <c r="M358" s="54">
        <v>40398</v>
      </c>
      <c r="N358" s="100">
        <f t="shared" ref="N358:N369" si="185">SUM(O358:P358)</f>
        <v>100</v>
      </c>
      <c r="O358" s="54">
        <v>100</v>
      </c>
      <c r="P358" s="54"/>
      <c r="Q358" s="119">
        <f t="shared" ref="Q358:Q369" si="186">SUM(R358:T358)</f>
        <v>10000</v>
      </c>
      <c r="R358" s="119"/>
      <c r="S358" s="119">
        <v>10000</v>
      </c>
      <c r="T358" s="119"/>
      <c r="U358" s="100">
        <f t="shared" ref="U358:U369" si="187">SUM(V358:W358)</f>
        <v>0</v>
      </c>
      <c r="V358" s="121"/>
      <c r="W358" s="121"/>
      <c r="X358" s="100">
        <f t="shared" ref="X358:X369" si="188">SUM(Y358:Z358)</f>
        <v>0</v>
      </c>
      <c r="Y358" s="121"/>
      <c r="Z358" s="121"/>
      <c r="AA358" s="119">
        <f t="shared" ref="AA358:AA369" si="189">SUM(AB358:AD358)</f>
        <v>200</v>
      </c>
      <c r="AB358" s="121"/>
      <c r="AC358" s="121">
        <v>200</v>
      </c>
      <c r="AD358" s="121"/>
      <c r="AE358" s="100">
        <f t="shared" ref="AE358:AE369" si="190">SUM(AF358:AG358)</f>
        <v>0</v>
      </c>
      <c r="AF358" s="121"/>
      <c r="AG358" s="121"/>
      <c r="AH358" s="119">
        <f t="shared" ref="AH358:AH369" si="191">SUM(AI358:AK358)</f>
        <v>10000</v>
      </c>
      <c r="AI358" s="119"/>
      <c r="AJ358" s="119">
        <v>10000</v>
      </c>
      <c r="AK358" s="119"/>
      <c r="AL358" s="119">
        <f t="shared" ref="AL358:AL369" si="192">SUM(AM358:AO358)</f>
        <v>10000</v>
      </c>
      <c r="AM358" s="119"/>
      <c r="AN358" s="119">
        <v>10000</v>
      </c>
      <c r="AO358" s="119"/>
      <c r="AP358" s="119">
        <f t="shared" ref="AP358:AP369" si="193">SUM(AQ358:AS358)</f>
        <v>10000</v>
      </c>
      <c r="AQ358" s="119"/>
      <c r="AR358" s="119">
        <v>10000</v>
      </c>
      <c r="AS358" s="119"/>
      <c r="AT358" s="54">
        <f t="shared" ref="AT358:AT369" si="194">AP358-Q358</f>
        <v>0</v>
      </c>
      <c r="AU358" s="139" t="s">
        <v>1049</v>
      </c>
      <c r="AV358" s="193"/>
      <c r="AW358">
        <v>1</v>
      </c>
      <c r="AX358">
        <f>AW358</f>
        <v>1</v>
      </c>
      <c r="AZ358" s="100">
        <f t="shared" ref="AZ358:AZ369" si="195">SUM(BA358:BB358)</f>
        <v>200</v>
      </c>
      <c r="BA358" s="145">
        <f t="shared" ref="BA358:BA369" si="196">V358+AB358</f>
        <v>0</v>
      </c>
      <c r="BB358" s="145">
        <f t="shared" ref="BB358:BB369" si="197">SUM(W358,AC358,AD358)</f>
        <v>200</v>
      </c>
    </row>
    <row r="359" spans="1:54" ht="45.75" customHeight="1">
      <c r="A359" s="155">
        <v>2</v>
      </c>
      <c r="B359" s="1857" t="s">
        <v>4739</v>
      </c>
      <c r="C359" s="159" t="s">
        <v>131</v>
      </c>
      <c r="D359" s="105" t="s">
        <v>4740</v>
      </c>
      <c r="E359" s="159" t="s">
        <v>702</v>
      </c>
      <c r="F359" s="213" t="s">
        <v>4741</v>
      </c>
      <c r="G359" s="100">
        <f t="shared" si="183"/>
        <v>9020</v>
      </c>
      <c r="H359" s="54">
        <v>7040</v>
      </c>
      <c r="I359" s="54">
        <v>1980</v>
      </c>
      <c r="J359" s="99"/>
      <c r="K359" s="100">
        <f t="shared" si="184"/>
        <v>9020</v>
      </c>
      <c r="L359" s="54">
        <v>7040</v>
      </c>
      <c r="M359" s="54">
        <v>1980</v>
      </c>
      <c r="N359" s="100">
        <f t="shared" si="185"/>
        <v>0</v>
      </c>
      <c r="O359" s="65"/>
      <c r="P359" s="65"/>
      <c r="Q359" s="119">
        <f t="shared" si="186"/>
        <v>0</v>
      </c>
      <c r="R359" s="119"/>
      <c r="S359" s="120">
        <v>0</v>
      </c>
      <c r="T359" s="119"/>
      <c r="U359" s="100">
        <f t="shared" si="187"/>
        <v>0</v>
      </c>
      <c r="V359" s="191"/>
      <c r="W359" s="191"/>
      <c r="X359" s="100">
        <f t="shared" si="188"/>
        <v>0</v>
      </c>
      <c r="Y359" s="121"/>
      <c r="Z359" s="121"/>
      <c r="AA359" s="119">
        <f t="shared" si="189"/>
        <v>0</v>
      </c>
      <c r="AB359" s="121"/>
      <c r="AC359" s="121"/>
      <c r="AD359" s="121"/>
      <c r="AE359" s="100">
        <f t="shared" si="190"/>
        <v>0</v>
      </c>
      <c r="AF359" s="121"/>
      <c r="AG359" s="121"/>
      <c r="AH359" s="119">
        <f t="shared" si="191"/>
        <v>0</v>
      </c>
      <c r="AI359" s="121"/>
      <c r="AJ359" s="121"/>
      <c r="AK359" s="121"/>
      <c r="AL359" s="119">
        <f t="shared" si="192"/>
        <v>0</v>
      </c>
      <c r="AM359" s="119"/>
      <c r="AN359" s="120">
        <v>0</v>
      </c>
      <c r="AO359" s="119"/>
      <c r="AP359" s="119">
        <f t="shared" si="193"/>
        <v>0</v>
      </c>
      <c r="AQ359" s="119"/>
      <c r="AR359" s="120">
        <v>0</v>
      </c>
      <c r="AS359" s="119"/>
      <c r="AT359" s="54">
        <f t="shared" si="194"/>
        <v>0</v>
      </c>
      <c r="AU359" s="139" t="s">
        <v>3496</v>
      </c>
      <c r="AV359" s="193"/>
      <c r="AW359">
        <v>1</v>
      </c>
      <c r="AX359">
        <f t="shared" ref="AX359:AX369" si="198">AW359</f>
        <v>1</v>
      </c>
      <c r="AZ359" s="100">
        <f t="shared" si="195"/>
        <v>0</v>
      </c>
      <c r="BA359" s="145">
        <f t="shared" si="196"/>
        <v>0</v>
      </c>
      <c r="BB359" s="145">
        <f t="shared" si="197"/>
        <v>0</v>
      </c>
    </row>
    <row r="360" spans="1:54" ht="58.5" customHeight="1">
      <c r="A360" s="155">
        <v>3</v>
      </c>
      <c r="B360" s="156" t="s">
        <v>4742</v>
      </c>
      <c r="C360" s="159" t="s">
        <v>131</v>
      </c>
      <c r="D360" s="105" t="s">
        <v>4743</v>
      </c>
      <c r="E360" s="159" t="s">
        <v>702</v>
      </c>
      <c r="F360" s="164" t="s">
        <v>4744</v>
      </c>
      <c r="G360" s="100">
        <f t="shared" si="183"/>
        <v>14918</v>
      </c>
      <c r="H360" s="54">
        <v>13882</v>
      </c>
      <c r="I360" s="54">
        <v>1036</v>
      </c>
      <c r="J360" s="99"/>
      <c r="K360" s="100">
        <f t="shared" si="184"/>
        <v>14918</v>
      </c>
      <c r="L360" s="54">
        <v>13882</v>
      </c>
      <c r="M360" s="54">
        <v>1036</v>
      </c>
      <c r="N360" s="100">
        <f t="shared" si="185"/>
        <v>0</v>
      </c>
      <c r="O360" s="65"/>
      <c r="P360" s="65"/>
      <c r="Q360" s="119">
        <f t="shared" si="186"/>
        <v>0</v>
      </c>
      <c r="R360" s="119"/>
      <c r="S360" s="120">
        <v>0</v>
      </c>
      <c r="T360" s="119"/>
      <c r="U360" s="100">
        <f t="shared" si="187"/>
        <v>0</v>
      </c>
      <c r="V360" s="191"/>
      <c r="W360" s="191"/>
      <c r="X360" s="100">
        <f t="shared" si="188"/>
        <v>0</v>
      </c>
      <c r="Y360" s="121"/>
      <c r="Z360" s="121"/>
      <c r="AA360" s="119">
        <f t="shared" si="189"/>
        <v>0</v>
      </c>
      <c r="AB360" s="121"/>
      <c r="AC360" s="121"/>
      <c r="AD360" s="121"/>
      <c r="AE360" s="100">
        <f t="shared" si="190"/>
        <v>0</v>
      </c>
      <c r="AF360" s="121"/>
      <c r="AG360" s="121"/>
      <c r="AH360" s="119">
        <f t="shared" si="191"/>
        <v>0</v>
      </c>
      <c r="AI360" s="121"/>
      <c r="AJ360" s="121"/>
      <c r="AK360" s="121"/>
      <c r="AL360" s="119">
        <f t="shared" si="192"/>
        <v>0</v>
      </c>
      <c r="AM360" s="119"/>
      <c r="AN360" s="120">
        <v>0</v>
      </c>
      <c r="AO360" s="119"/>
      <c r="AP360" s="119">
        <f t="shared" si="193"/>
        <v>0</v>
      </c>
      <c r="AQ360" s="119"/>
      <c r="AR360" s="120">
        <v>0</v>
      </c>
      <c r="AS360" s="119"/>
      <c r="AT360" s="54">
        <f t="shared" si="194"/>
        <v>0</v>
      </c>
      <c r="AU360" s="139" t="s">
        <v>3496</v>
      </c>
      <c r="AV360" s="193"/>
      <c r="AW360">
        <v>1</v>
      </c>
      <c r="AX360">
        <f t="shared" si="198"/>
        <v>1</v>
      </c>
      <c r="AZ360" s="100">
        <f t="shared" si="195"/>
        <v>0</v>
      </c>
      <c r="BA360" s="145">
        <f t="shared" si="196"/>
        <v>0</v>
      </c>
      <c r="BB360" s="145">
        <f t="shared" si="197"/>
        <v>0</v>
      </c>
    </row>
    <row r="361" spans="1:54" ht="45.75" customHeight="1">
      <c r="A361" s="155">
        <v>4</v>
      </c>
      <c r="B361" s="156" t="s">
        <v>4745</v>
      </c>
      <c r="C361" s="159" t="s">
        <v>131</v>
      </c>
      <c r="D361" s="105" t="s">
        <v>4746</v>
      </c>
      <c r="E361" s="159" t="s">
        <v>702</v>
      </c>
      <c r="F361" s="164" t="s">
        <v>4747</v>
      </c>
      <c r="G361" s="100">
        <f t="shared" si="183"/>
        <v>10102</v>
      </c>
      <c r="H361" s="54">
        <v>8600</v>
      </c>
      <c r="I361" s="54">
        <v>1502</v>
      </c>
      <c r="J361" s="99"/>
      <c r="K361" s="100">
        <f t="shared" si="184"/>
        <v>10102</v>
      </c>
      <c r="L361" s="54">
        <v>8600</v>
      </c>
      <c r="M361" s="54">
        <v>1502</v>
      </c>
      <c r="N361" s="100">
        <f t="shared" si="185"/>
        <v>0</v>
      </c>
      <c r="O361" s="65"/>
      <c r="P361" s="65"/>
      <c r="Q361" s="119">
        <f t="shared" si="186"/>
        <v>0</v>
      </c>
      <c r="R361" s="119"/>
      <c r="S361" s="120">
        <v>0</v>
      </c>
      <c r="T361" s="119"/>
      <c r="U361" s="100">
        <f t="shared" si="187"/>
        <v>0</v>
      </c>
      <c r="V361" s="191"/>
      <c r="W361" s="191"/>
      <c r="X361" s="100">
        <f t="shared" si="188"/>
        <v>0</v>
      </c>
      <c r="Y361" s="121"/>
      <c r="Z361" s="121"/>
      <c r="AA361" s="119">
        <f t="shared" si="189"/>
        <v>0</v>
      </c>
      <c r="AB361" s="121"/>
      <c r="AC361" s="121"/>
      <c r="AD361" s="121"/>
      <c r="AE361" s="100">
        <f t="shared" si="190"/>
        <v>0</v>
      </c>
      <c r="AF361" s="121"/>
      <c r="AG361" s="121"/>
      <c r="AH361" s="119">
        <f t="shared" si="191"/>
        <v>0</v>
      </c>
      <c r="AI361" s="121"/>
      <c r="AJ361" s="121"/>
      <c r="AK361" s="121"/>
      <c r="AL361" s="119">
        <f t="shared" si="192"/>
        <v>0</v>
      </c>
      <c r="AM361" s="119"/>
      <c r="AN361" s="120">
        <v>0</v>
      </c>
      <c r="AO361" s="119"/>
      <c r="AP361" s="119">
        <f t="shared" si="193"/>
        <v>0</v>
      </c>
      <c r="AQ361" s="119"/>
      <c r="AR361" s="120">
        <v>0</v>
      </c>
      <c r="AS361" s="119"/>
      <c r="AT361" s="54">
        <f t="shared" si="194"/>
        <v>0</v>
      </c>
      <c r="AU361" s="139" t="s">
        <v>3496</v>
      </c>
      <c r="AV361" s="193"/>
      <c r="AW361">
        <v>1</v>
      </c>
      <c r="AX361">
        <f t="shared" si="198"/>
        <v>1</v>
      </c>
      <c r="AZ361" s="100">
        <f t="shared" si="195"/>
        <v>0</v>
      </c>
      <c r="BA361" s="145">
        <f t="shared" si="196"/>
        <v>0</v>
      </c>
      <c r="BB361" s="145">
        <f t="shared" si="197"/>
        <v>0</v>
      </c>
    </row>
    <row r="362" spans="1:54" ht="65.25" customHeight="1">
      <c r="A362" s="155">
        <v>5</v>
      </c>
      <c r="B362" s="156" t="s">
        <v>4748</v>
      </c>
      <c r="C362" s="159" t="s">
        <v>131</v>
      </c>
      <c r="D362" s="105" t="s">
        <v>4749</v>
      </c>
      <c r="E362" s="159" t="s">
        <v>702</v>
      </c>
      <c r="F362" s="164" t="s">
        <v>4750</v>
      </c>
      <c r="G362" s="100">
        <f t="shared" si="183"/>
        <v>15794</v>
      </c>
      <c r="H362" s="51">
        <v>12868</v>
      </c>
      <c r="I362" s="54">
        <v>2926</v>
      </c>
      <c r="J362" s="99"/>
      <c r="K362" s="100">
        <f t="shared" si="184"/>
        <v>15794</v>
      </c>
      <c r="L362" s="51">
        <v>12868</v>
      </c>
      <c r="M362" s="54">
        <v>2926</v>
      </c>
      <c r="N362" s="100">
        <f t="shared" si="185"/>
        <v>0</v>
      </c>
      <c r="O362" s="65"/>
      <c r="P362" s="65"/>
      <c r="Q362" s="119">
        <f t="shared" si="186"/>
        <v>0</v>
      </c>
      <c r="R362" s="119"/>
      <c r="S362" s="120">
        <v>0</v>
      </c>
      <c r="T362" s="119"/>
      <c r="U362" s="100">
        <f t="shared" si="187"/>
        <v>0</v>
      </c>
      <c r="V362" s="191"/>
      <c r="W362" s="191"/>
      <c r="X362" s="100">
        <f t="shared" si="188"/>
        <v>0</v>
      </c>
      <c r="Y362" s="121"/>
      <c r="Z362" s="121"/>
      <c r="AA362" s="119">
        <f t="shared" si="189"/>
        <v>0</v>
      </c>
      <c r="AB362" s="121"/>
      <c r="AC362" s="121"/>
      <c r="AD362" s="121"/>
      <c r="AE362" s="100">
        <f t="shared" si="190"/>
        <v>0</v>
      </c>
      <c r="AF362" s="121"/>
      <c r="AG362" s="121"/>
      <c r="AH362" s="119">
        <f t="shared" si="191"/>
        <v>0</v>
      </c>
      <c r="AI362" s="121"/>
      <c r="AJ362" s="121"/>
      <c r="AK362" s="121"/>
      <c r="AL362" s="119">
        <f t="shared" si="192"/>
        <v>0</v>
      </c>
      <c r="AM362" s="119"/>
      <c r="AN362" s="120">
        <v>0</v>
      </c>
      <c r="AO362" s="119"/>
      <c r="AP362" s="119">
        <f t="shared" si="193"/>
        <v>0</v>
      </c>
      <c r="AQ362" s="119"/>
      <c r="AR362" s="120">
        <v>0</v>
      </c>
      <c r="AS362" s="119"/>
      <c r="AT362" s="54">
        <f t="shared" si="194"/>
        <v>0</v>
      </c>
      <c r="AU362" s="139" t="s">
        <v>3496</v>
      </c>
      <c r="AV362" s="193"/>
      <c r="AW362">
        <v>1</v>
      </c>
      <c r="AX362">
        <f t="shared" si="198"/>
        <v>1</v>
      </c>
      <c r="AZ362" s="100">
        <f t="shared" si="195"/>
        <v>0</v>
      </c>
      <c r="BA362" s="145">
        <f t="shared" si="196"/>
        <v>0</v>
      </c>
      <c r="BB362" s="145">
        <f t="shared" si="197"/>
        <v>0</v>
      </c>
    </row>
    <row r="363" spans="1:54" ht="45.75" customHeight="1">
      <c r="A363" s="155">
        <v>6</v>
      </c>
      <c r="B363" s="156" t="s">
        <v>4751</v>
      </c>
      <c r="C363" s="159" t="s">
        <v>131</v>
      </c>
      <c r="D363" s="105" t="s">
        <v>4752</v>
      </c>
      <c r="E363" s="159" t="s">
        <v>702</v>
      </c>
      <c r="F363" s="164" t="s">
        <v>4753</v>
      </c>
      <c r="G363" s="100">
        <f t="shared" si="183"/>
        <v>14153</v>
      </c>
      <c r="H363" s="51">
        <v>10999</v>
      </c>
      <c r="I363" s="54">
        <v>3154</v>
      </c>
      <c r="J363" s="99"/>
      <c r="K363" s="100">
        <f t="shared" si="184"/>
        <v>14153</v>
      </c>
      <c r="L363" s="51">
        <v>10999</v>
      </c>
      <c r="M363" s="54">
        <v>3154</v>
      </c>
      <c r="N363" s="100">
        <f t="shared" si="185"/>
        <v>0</v>
      </c>
      <c r="O363" s="65"/>
      <c r="P363" s="65"/>
      <c r="Q363" s="119">
        <f t="shared" si="186"/>
        <v>0</v>
      </c>
      <c r="R363" s="119"/>
      <c r="S363" s="120">
        <v>0</v>
      </c>
      <c r="T363" s="119"/>
      <c r="U363" s="100">
        <f t="shared" si="187"/>
        <v>0</v>
      </c>
      <c r="V363" s="191"/>
      <c r="W363" s="191"/>
      <c r="X363" s="100">
        <f t="shared" si="188"/>
        <v>0</v>
      </c>
      <c r="Y363" s="121"/>
      <c r="Z363" s="121"/>
      <c r="AA363" s="119">
        <f t="shared" si="189"/>
        <v>0</v>
      </c>
      <c r="AB363" s="121"/>
      <c r="AC363" s="121"/>
      <c r="AD363" s="121"/>
      <c r="AE363" s="100">
        <f t="shared" si="190"/>
        <v>0</v>
      </c>
      <c r="AF363" s="121"/>
      <c r="AG363" s="121"/>
      <c r="AH363" s="119">
        <f t="shared" si="191"/>
        <v>0</v>
      </c>
      <c r="AI363" s="121"/>
      <c r="AJ363" s="121"/>
      <c r="AK363" s="121"/>
      <c r="AL363" s="119">
        <f t="shared" si="192"/>
        <v>0</v>
      </c>
      <c r="AM363" s="119"/>
      <c r="AN363" s="120">
        <v>0</v>
      </c>
      <c r="AO363" s="119"/>
      <c r="AP363" s="119">
        <f t="shared" si="193"/>
        <v>0</v>
      </c>
      <c r="AQ363" s="119"/>
      <c r="AR363" s="120">
        <v>0</v>
      </c>
      <c r="AS363" s="119"/>
      <c r="AT363" s="54">
        <f t="shared" si="194"/>
        <v>0</v>
      </c>
      <c r="AU363" s="139" t="s">
        <v>3496</v>
      </c>
      <c r="AV363" s="193"/>
      <c r="AW363">
        <v>1</v>
      </c>
      <c r="AX363">
        <f t="shared" si="198"/>
        <v>1</v>
      </c>
      <c r="AZ363" s="100">
        <f t="shared" si="195"/>
        <v>0</v>
      </c>
      <c r="BA363" s="145">
        <f t="shared" si="196"/>
        <v>0</v>
      </c>
      <c r="BB363" s="145">
        <f t="shared" si="197"/>
        <v>0</v>
      </c>
    </row>
    <row r="364" spans="1:54" ht="45.75" customHeight="1">
      <c r="A364" s="155">
        <v>7</v>
      </c>
      <c r="B364" s="156" t="s">
        <v>4754</v>
      </c>
      <c r="C364" s="159" t="s">
        <v>131</v>
      </c>
      <c r="D364" s="105" t="s">
        <v>4755</v>
      </c>
      <c r="E364" s="159" t="s">
        <v>702</v>
      </c>
      <c r="F364" s="164" t="s">
        <v>4756</v>
      </c>
      <c r="G364" s="100">
        <f t="shared" si="183"/>
        <v>7673</v>
      </c>
      <c r="H364" s="51">
        <v>4494</v>
      </c>
      <c r="I364" s="54">
        <v>3179</v>
      </c>
      <c r="J364" s="99"/>
      <c r="K364" s="100">
        <f t="shared" si="184"/>
        <v>7673</v>
      </c>
      <c r="L364" s="51">
        <v>4494</v>
      </c>
      <c r="M364" s="54">
        <v>3179</v>
      </c>
      <c r="N364" s="100">
        <f t="shared" si="185"/>
        <v>0</v>
      </c>
      <c r="O364" s="65"/>
      <c r="P364" s="65"/>
      <c r="Q364" s="119">
        <f t="shared" si="186"/>
        <v>0</v>
      </c>
      <c r="R364" s="119"/>
      <c r="S364" s="120">
        <v>0</v>
      </c>
      <c r="T364" s="119"/>
      <c r="U364" s="100">
        <f t="shared" si="187"/>
        <v>0</v>
      </c>
      <c r="V364" s="191"/>
      <c r="W364" s="191"/>
      <c r="X364" s="100">
        <f t="shared" si="188"/>
        <v>0</v>
      </c>
      <c r="Y364" s="121"/>
      <c r="Z364" s="121"/>
      <c r="AA364" s="119">
        <f t="shared" si="189"/>
        <v>0</v>
      </c>
      <c r="AB364" s="121"/>
      <c r="AC364" s="121"/>
      <c r="AD364" s="121"/>
      <c r="AE364" s="100">
        <f t="shared" si="190"/>
        <v>0</v>
      </c>
      <c r="AF364" s="121"/>
      <c r="AG364" s="121"/>
      <c r="AH364" s="119">
        <f t="shared" si="191"/>
        <v>0</v>
      </c>
      <c r="AI364" s="121"/>
      <c r="AJ364" s="121"/>
      <c r="AK364" s="121"/>
      <c r="AL364" s="119">
        <f t="shared" si="192"/>
        <v>0</v>
      </c>
      <c r="AM364" s="119"/>
      <c r="AN364" s="120">
        <v>0</v>
      </c>
      <c r="AO364" s="119"/>
      <c r="AP364" s="119">
        <f t="shared" si="193"/>
        <v>0</v>
      </c>
      <c r="AQ364" s="119"/>
      <c r="AR364" s="120">
        <v>0</v>
      </c>
      <c r="AS364" s="119"/>
      <c r="AT364" s="54">
        <f t="shared" si="194"/>
        <v>0</v>
      </c>
      <c r="AU364" s="139" t="s">
        <v>3496</v>
      </c>
      <c r="AV364" s="193"/>
      <c r="AW364">
        <v>1</v>
      </c>
      <c r="AX364">
        <f t="shared" si="198"/>
        <v>1</v>
      </c>
      <c r="AZ364" s="100">
        <f t="shared" si="195"/>
        <v>0</v>
      </c>
      <c r="BA364" s="145">
        <f t="shared" si="196"/>
        <v>0</v>
      </c>
      <c r="BB364" s="145">
        <f t="shared" si="197"/>
        <v>0</v>
      </c>
    </row>
    <row r="365" spans="1:54" ht="45.75" customHeight="1">
      <c r="A365" s="155">
        <v>8</v>
      </c>
      <c r="B365" s="165" t="s">
        <v>4757</v>
      </c>
      <c r="C365" s="159" t="s">
        <v>131</v>
      </c>
      <c r="D365" s="105" t="s">
        <v>4758</v>
      </c>
      <c r="E365" s="159" t="s">
        <v>552</v>
      </c>
      <c r="F365" s="213" t="s">
        <v>4759</v>
      </c>
      <c r="G365" s="100">
        <f t="shared" si="183"/>
        <v>6953</v>
      </c>
      <c r="H365" s="65">
        <v>6794</v>
      </c>
      <c r="I365" s="54">
        <v>159</v>
      </c>
      <c r="J365" s="99"/>
      <c r="K365" s="100">
        <f t="shared" si="184"/>
        <v>6953</v>
      </c>
      <c r="L365" s="65">
        <v>6794</v>
      </c>
      <c r="M365" s="54">
        <v>159</v>
      </c>
      <c r="N365" s="100">
        <f t="shared" si="185"/>
        <v>0</v>
      </c>
      <c r="O365" s="65"/>
      <c r="P365" s="65"/>
      <c r="Q365" s="119">
        <f t="shared" si="186"/>
        <v>0</v>
      </c>
      <c r="R365" s="119"/>
      <c r="S365" s="120">
        <v>0</v>
      </c>
      <c r="T365" s="119"/>
      <c r="U365" s="100">
        <f t="shared" si="187"/>
        <v>0</v>
      </c>
      <c r="V365" s="191"/>
      <c r="W365" s="191"/>
      <c r="X365" s="100">
        <f t="shared" si="188"/>
        <v>0</v>
      </c>
      <c r="Y365" s="121"/>
      <c r="Z365" s="121"/>
      <c r="AA365" s="119">
        <f t="shared" si="189"/>
        <v>0</v>
      </c>
      <c r="AB365" s="121"/>
      <c r="AC365" s="121"/>
      <c r="AD365" s="121"/>
      <c r="AE365" s="100">
        <f t="shared" si="190"/>
        <v>0</v>
      </c>
      <c r="AF365" s="121"/>
      <c r="AG365" s="121"/>
      <c r="AH365" s="119">
        <f t="shared" si="191"/>
        <v>0</v>
      </c>
      <c r="AI365" s="121"/>
      <c r="AJ365" s="121"/>
      <c r="AK365" s="121"/>
      <c r="AL365" s="119">
        <f t="shared" si="192"/>
        <v>0</v>
      </c>
      <c r="AM365" s="119"/>
      <c r="AN365" s="120">
        <v>0</v>
      </c>
      <c r="AO365" s="119"/>
      <c r="AP365" s="119">
        <f t="shared" si="193"/>
        <v>0</v>
      </c>
      <c r="AQ365" s="119"/>
      <c r="AR365" s="120">
        <v>0</v>
      </c>
      <c r="AS365" s="119"/>
      <c r="AT365" s="54">
        <f t="shared" si="194"/>
        <v>0</v>
      </c>
      <c r="AU365" s="139" t="s">
        <v>3496</v>
      </c>
      <c r="AV365" s="193"/>
      <c r="AW365">
        <v>1</v>
      </c>
      <c r="AX365">
        <f t="shared" si="198"/>
        <v>1</v>
      </c>
      <c r="AZ365" s="100">
        <f t="shared" si="195"/>
        <v>0</v>
      </c>
      <c r="BA365" s="145">
        <f t="shared" si="196"/>
        <v>0</v>
      </c>
      <c r="BB365" s="145">
        <f t="shared" si="197"/>
        <v>0</v>
      </c>
    </row>
    <row r="366" spans="1:54" ht="45.75" customHeight="1">
      <c r="A366" s="155">
        <v>9</v>
      </c>
      <c r="B366" s="170" t="s">
        <v>4760</v>
      </c>
      <c r="C366" s="104" t="s">
        <v>38</v>
      </c>
      <c r="D366" s="164"/>
      <c r="E366" s="159" t="s">
        <v>552</v>
      </c>
      <c r="F366" s="168" t="s">
        <v>4761</v>
      </c>
      <c r="G366" s="100">
        <f t="shared" si="183"/>
        <v>6234</v>
      </c>
      <c r="H366" s="65">
        <v>5456</v>
      </c>
      <c r="I366" s="54">
        <v>778</v>
      </c>
      <c r="J366" s="105"/>
      <c r="K366" s="100">
        <f t="shared" si="184"/>
        <v>6234</v>
      </c>
      <c r="L366" s="65">
        <v>5456</v>
      </c>
      <c r="M366" s="54">
        <v>778</v>
      </c>
      <c r="N366" s="100">
        <f t="shared" si="185"/>
        <v>0</v>
      </c>
      <c r="O366" s="54"/>
      <c r="P366" s="54"/>
      <c r="Q366" s="119">
        <f t="shared" si="186"/>
        <v>0</v>
      </c>
      <c r="R366" s="119"/>
      <c r="S366" s="120">
        <v>0</v>
      </c>
      <c r="T366" s="119"/>
      <c r="U366" s="100">
        <f t="shared" si="187"/>
        <v>0</v>
      </c>
      <c r="V366" s="121"/>
      <c r="W366" s="121"/>
      <c r="X366" s="100">
        <f t="shared" si="188"/>
        <v>0</v>
      </c>
      <c r="Y366" s="121"/>
      <c r="Z366" s="121"/>
      <c r="AA366" s="119">
        <f t="shared" si="189"/>
        <v>0</v>
      </c>
      <c r="AB366" s="121"/>
      <c r="AC366" s="121"/>
      <c r="AD366" s="121"/>
      <c r="AE366" s="100">
        <f t="shared" si="190"/>
        <v>0</v>
      </c>
      <c r="AF366" s="121"/>
      <c r="AG366" s="121"/>
      <c r="AH366" s="119">
        <f t="shared" si="191"/>
        <v>0</v>
      </c>
      <c r="AI366" s="119"/>
      <c r="AJ366" s="120">
        <v>0</v>
      </c>
      <c r="AK366" s="119"/>
      <c r="AL366" s="119">
        <f t="shared" si="192"/>
        <v>0</v>
      </c>
      <c r="AM366" s="119"/>
      <c r="AN366" s="120">
        <v>0</v>
      </c>
      <c r="AO366" s="119"/>
      <c r="AP366" s="119">
        <f t="shared" si="193"/>
        <v>0</v>
      </c>
      <c r="AQ366" s="119"/>
      <c r="AR366" s="120">
        <v>0</v>
      </c>
      <c r="AS366" s="119"/>
      <c r="AT366" s="54">
        <f t="shared" si="194"/>
        <v>0</v>
      </c>
      <c r="AU366" s="139" t="s">
        <v>3514</v>
      </c>
      <c r="AV366" s="193"/>
      <c r="AW366">
        <v>1</v>
      </c>
      <c r="AX366">
        <f t="shared" si="198"/>
        <v>1</v>
      </c>
      <c r="AZ366" s="100">
        <f t="shared" si="195"/>
        <v>0</v>
      </c>
      <c r="BA366" s="145">
        <f t="shared" si="196"/>
        <v>0</v>
      </c>
      <c r="BB366" s="145">
        <f t="shared" si="197"/>
        <v>0</v>
      </c>
    </row>
    <row r="367" spans="1:54" ht="45.75" customHeight="1">
      <c r="A367" s="155">
        <v>10</v>
      </c>
      <c r="B367" s="169" t="s">
        <v>4762</v>
      </c>
      <c r="C367" s="163" t="s">
        <v>127</v>
      </c>
      <c r="D367" s="164" t="s">
        <v>4763</v>
      </c>
      <c r="E367" s="167" t="s">
        <v>251</v>
      </c>
      <c r="F367" s="103" t="s">
        <v>4764</v>
      </c>
      <c r="G367" s="100">
        <f t="shared" si="183"/>
        <v>3788</v>
      </c>
      <c r="H367" s="211">
        <v>3788</v>
      </c>
      <c r="I367" s="211"/>
      <c r="J367" s="103" t="s">
        <v>4765</v>
      </c>
      <c r="K367" s="100">
        <f t="shared" si="184"/>
        <v>3390</v>
      </c>
      <c r="L367" s="211">
        <v>3390</v>
      </c>
      <c r="M367" s="211"/>
      <c r="N367" s="100">
        <f t="shared" si="185"/>
        <v>0</v>
      </c>
      <c r="O367" s="121"/>
      <c r="P367" s="121"/>
      <c r="Q367" s="119">
        <f t="shared" si="186"/>
        <v>3051</v>
      </c>
      <c r="R367" s="119"/>
      <c r="S367" s="120">
        <v>3051</v>
      </c>
      <c r="T367" s="119"/>
      <c r="U367" s="100">
        <f t="shared" si="187"/>
        <v>3051</v>
      </c>
      <c r="V367" s="121"/>
      <c r="W367" s="120">
        <v>3051</v>
      </c>
      <c r="X367" s="100">
        <f t="shared" si="188"/>
        <v>3051</v>
      </c>
      <c r="Y367" s="121"/>
      <c r="Z367" s="120">
        <v>3051</v>
      </c>
      <c r="AA367" s="119">
        <f t="shared" si="189"/>
        <v>0</v>
      </c>
      <c r="AB367" s="121"/>
      <c r="AC367" s="121"/>
      <c r="AD367" s="121"/>
      <c r="AE367" s="100">
        <f t="shared" si="190"/>
        <v>0</v>
      </c>
      <c r="AF367" s="121"/>
      <c r="AG367" s="121"/>
      <c r="AH367" s="119">
        <f t="shared" si="191"/>
        <v>3051</v>
      </c>
      <c r="AI367" s="119"/>
      <c r="AJ367" s="120">
        <v>3051</v>
      </c>
      <c r="AK367" s="119"/>
      <c r="AL367" s="119">
        <f t="shared" si="192"/>
        <v>3051</v>
      </c>
      <c r="AM367" s="119"/>
      <c r="AN367" s="120">
        <v>3051</v>
      </c>
      <c r="AO367" s="119"/>
      <c r="AP367" s="119">
        <f t="shared" si="193"/>
        <v>3051</v>
      </c>
      <c r="AQ367" s="119"/>
      <c r="AR367" s="120">
        <v>3051</v>
      </c>
      <c r="AS367" s="119"/>
      <c r="AT367" s="54">
        <f t="shared" si="194"/>
        <v>0</v>
      </c>
      <c r="AU367" s="139" t="s">
        <v>1431</v>
      </c>
      <c r="AV367" s="193"/>
      <c r="AW367">
        <v>1</v>
      </c>
      <c r="AX367">
        <f t="shared" si="198"/>
        <v>1</v>
      </c>
      <c r="AZ367" s="100">
        <f t="shared" si="195"/>
        <v>3051</v>
      </c>
      <c r="BA367" s="145">
        <f t="shared" si="196"/>
        <v>0</v>
      </c>
      <c r="BB367" s="145">
        <f t="shared" si="197"/>
        <v>3051</v>
      </c>
    </row>
    <row r="368" spans="1:54" ht="45.75" customHeight="1">
      <c r="A368" s="155">
        <v>11</v>
      </c>
      <c r="B368" s="169" t="s">
        <v>4766</v>
      </c>
      <c r="C368" s="163" t="s">
        <v>127</v>
      </c>
      <c r="D368" s="164" t="s">
        <v>4767</v>
      </c>
      <c r="E368" s="167" t="s">
        <v>111</v>
      </c>
      <c r="F368" s="103" t="s">
        <v>4768</v>
      </c>
      <c r="G368" s="100">
        <f t="shared" si="183"/>
        <v>11970</v>
      </c>
      <c r="H368" s="211">
        <v>11970</v>
      </c>
      <c r="I368" s="211"/>
      <c r="J368" s="103" t="s">
        <v>4769</v>
      </c>
      <c r="K368" s="100">
        <f t="shared" si="184"/>
        <v>10965</v>
      </c>
      <c r="L368" s="214">
        <v>10965</v>
      </c>
      <c r="M368" s="211"/>
      <c r="N368" s="100">
        <f t="shared" si="185"/>
        <v>0</v>
      </c>
      <c r="O368" s="121"/>
      <c r="P368" s="121"/>
      <c r="Q368" s="119">
        <f t="shared" si="186"/>
        <v>10965</v>
      </c>
      <c r="R368" s="119"/>
      <c r="S368" s="120">
        <v>10965</v>
      </c>
      <c r="T368" s="119"/>
      <c r="U368" s="100">
        <f t="shared" si="187"/>
        <v>0</v>
      </c>
      <c r="V368" s="121"/>
      <c r="W368" s="121"/>
      <c r="X368" s="100">
        <f t="shared" si="188"/>
        <v>0</v>
      </c>
      <c r="Y368" s="121"/>
      <c r="Z368" s="121"/>
      <c r="AA368" s="119">
        <f t="shared" si="189"/>
        <v>3854</v>
      </c>
      <c r="AB368" s="121"/>
      <c r="AC368" s="121">
        <v>3854</v>
      </c>
      <c r="AD368" s="121"/>
      <c r="AE368" s="100">
        <f t="shared" si="190"/>
        <v>3854</v>
      </c>
      <c r="AF368" s="121"/>
      <c r="AG368" s="113">
        <v>3854</v>
      </c>
      <c r="AH368" s="119">
        <f t="shared" si="191"/>
        <v>10965</v>
      </c>
      <c r="AI368" s="119"/>
      <c r="AJ368" s="120">
        <v>10965</v>
      </c>
      <c r="AK368" s="119"/>
      <c r="AL368" s="119">
        <f t="shared" si="192"/>
        <v>10965</v>
      </c>
      <c r="AM368" s="119"/>
      <c r="AN368" s="120">
        <v>10965</v>
      </c>
      <c r="AO368" s="119"/>
      <c r="AP368" s="119">
        <f t="shared" si="193"/>
        <v>10965</v>
      </c>
      <c r="AQ368" s="119"/>
      <c r="AR368" s="120">
        <v>10965</v>
      </c>
      <c r="AS368" s="119"/>
      <c r="AT368" s="54">
        <f t="shared" si="194"/>
        <v>0</v>
      </c>
      <c r="AU368" s="139" t="s">
        <v>1431</v>
      </c>
      <c r="AV368" s="193"/>
      <c r="AW368">
        <v>1</v>
      </c>
      <c r="AX368">
        <f t="shared" si="198"/>
        <v>1</v>
      </c>
      <c r="AZ368" s="100">
        <f t="shared" si="195"/>
        <v>3854</v>
      </c>
      <c r="BA368" s="145">
        <f t="shared" si="196"/>
        <v>0</v>
      </c>
      <c r="BB368" s="145">
        <f t="shared" si="197"/>
        <v>3854</v>
      </c>
    </row>
    <row r="369" spans="1:54" ht="39.950000000000003" customHeight="1">
      <c r="A369" s="155">
        <v>12</v>
      </c>
      <c r="B369" s="169" t="s">
        <v>4770</v>
      </c>
      <c r="C369" s="163" t="s">
        <v>127</v>
      </c>
      <c r="D369" s="164" t="s">
        <v>4771</v>
      </c>
      <c r="E369" s="167" t="s">
        <v>111</v>
      </c>
      <c r="F369" s="103" t="s">
        <v>4772</v>
      </c>
      <c r="G369" s="100">
        <f t="shared" si="183"/>
        <v>5200</v>
      </c>
      <c r="H369" s="211">
        <v>5200</v>
      </c>
      <c r="I369" s="211"/>
      <c r="J369" s="103" t="s">
        <v>4773</v>
      </c>
      <c r="K369" s="100">
        <f t="shared" si="184"/>
        <v>4927</v>
      </c>
      <c r="L369" s="214">
        <v>4927</v>
      </c>
      <c r="M369" s="211"/>
      <c r="N369" s="100">
        <f t="shared" si="185"/>
        <v>0</v>
      </c>
      <c r="O369" s="121"/>
      <c r="P369" s="121"/>
      <c r="Q369" s="119">
        <f t="shared" si="186"/>
        <v>4927</v>
      </c>
      <c r="R369" s="119"/>
      <c r="S369" s="120">
        <v>4927</v>
      </c>
      <c r="T369" s="119"/>
      <c r="U369" s="100">
        <f t="shared" si="187"/>
        <v>0</v>
      </c>
      <c r="V369" s="121"/>
      <c r="W369" s="121"/>
      <c r="X369" s="100">
        <f t="shared" si="188"/>
        <v>0</v>
      </c>
      <c r="Y369" s="121"/>
      <c r="Z369" s="121"/>
      <c r="AA369" s="119">
        <f t="shared" si="189"/>
        <v>2000</v>
      </c>
      <c r="AB369" s="121"/>
      <c r="AC369" s="121">
        <v>2000</v>
      </c>
      <c r="AD369" s="121"/>
      <c r="AE369" s="100">
        <f t="shared" si="190"/>
        <v>2000</v>
      </c>
      <c r="AF369" s="121"/>
      <c r="AG369" s="113">
        <v>2000</v>
      </c>
      <c r="AH369" s="119">
        <f t="shared" si="191"/>
        <v>4655</v>
      </c>
      <c r="AI369" s="119"/>
      <c r="AJ369" s="120">
        <v>4655</v>
      </c>
      <c r="AK369" s="119"/>
      <c r="AL369" s="119">
        <f t="shared" si="192"/>
        <v>4655</v>
      </c>
      <c r="AM369" s="119"/>
      <c r="AN369" s="120">
        <v>4655</v>
      </c>
      <c r="AO369" s="119"/>
      <c r="AP369" s="119">
        <f t="shared" si="193"/>
        <v>4655</v>
      </c>
      <c r="AQ369" s="119"/>
      <c r="AR369" s="120">
        <v>4655</v>
      </c>
      <c r="AS369" s="119"/>
      <c r="AT369" s="54">
        <f t="shared" si="194"/>
        <v>-272</v>
      </c>
      <c r="AU369" s="139" t="s">
        <v>1431</v>
      </c>
      <c r="AV369" s="193"/>
      <c r="AW369">
        <v>1</v>
      </c>
      <c r="AX369">
        <f t="shared" si="198"/>
        <v>1</v>
      </c>
      <c r="AZ369" s="100">
        <f t="shared" si="195"/>
        <v>2000</v>
      </c>
      <c r="BA369" s="145">
        <f t="shared" si="196"/>
        <v>0</v>
      </c>
      <c r="BB369" s="145">
        <f t="shared" si="197"/>
        <v>2000</v>
      </c>
    </row>
    <row r="370" spans="1:54" ht="21.95" customHeight="1" thickBot="1">
      <c r="A370" s="2334"/>
      <c r="B370" s="2335"/>
      <c r="C370" s="2334"/>
      <c r="D370" s="2334"/>
      <c r="E370" s="2334"/>
      <c r="F370" s="2336"/>
      <c r="G370" s="2337"/>
      <c r="H370" s="2337"/>
      <c r="I370" s="2337"/>
      <c r="J370" s="2338"/>
      <c r="K370" s="2337"/>
      <c r="L370" s="2337"/>
      <c r="M370" s="2337"/>
      <c r="N370" s="2337"/>
      <c r="O370" s="2337"/>
      <c r="P370" s="2337"/>
      <c r="Q370" s="2337"/>
      <c r="R370" s="2337"/>
      <c r="S370" s="2337"/>
      <c r="T370" s="2337"/>
      <c r="U370" s="2337"/>
      <c r="V370" s="2337"/>
      <c r="W370" s="2337"/>
      <c r="X370" s="2337"/>
      <c r="Y370" s="2337"/>
      <c r="Z370" s="2337"/>
      <c r="AA370" s="2337"/>
      <c r="AB370" s="2337"/>
      <c r="AC370" s="2337"/>
      <c r="AD370" s="2337"/>
      <c r="AE370" s="2337"/>
      <c r="AF370" s="2337"/>
      <c r="AG370" s="2337"/>
      <c r="AH370" s="2337"/>
      <c r="AI370" s="2337"/>
      <c r="AJ370" s="2337"/>
      <c r="AK370" s="2337"/>
      <c r="AL370" s="2337"/>
      <c r="AM370" s="2337"/>
      <c r="AN370" s="2337"/>
      <c r="AO370" s="2337"/>
      <c r="AP370" s="2337"/>
      <c r="AQ370" s="2337"/>
      <c r="AR370" s="2337"/>
      <c r="AS370" s="2337"/>
      <c r="AT370" s="2339"/>
      <c r="AU370" s="2340"/>
      <c r="AV370" s="2341"/>
      <c r="AZ370" s="252"/>
      <c r="BA370" s="252"/>
      <c r="BB370" s="252"/>
    </row>
    <row r="371" spans="1:54" ht="18" customHeight="1" thickTop="1"/>
    <row r="372" spans="1:54" ht="30" hidden="1" customHeight="1">
      <c r="B372" s="239" t="s">
        <v>3475</v>
      </c>
      <c r="G372" s="240" t="e">
        <f t="shared" ref="G372:T372" si="199">SUM(G373:G385)</f>
        <v>#REF!</v>
      </c>
      <c r="H372" s="240" t="e">
        <f t="shared" si="199"/>
        <v>#REF!</v>
      </c>
      <c r="I372" s="240" t="e">
        <f t="shared" si="199"/>
        <v>#REF!</v>
      </c>
      <c r="J372" s="246" t="e">
        <f t="shared" si="199"/>
        <v>#REF!</v>
      </c>
      <c r="K372" s="240" t="e">
        <f t="shared" si="199"/>
        <v>#REF!</v>
      </c>
      <c r="L372" s="240" t="e">
        <f t="shared" si="199"/>
        <v>#REF!</v>
      </c>
      <c r="M372" s="240" t="e">
        <f t="shared" si="199"/>
        <v>#REF!</v>
      </c>
      <c r="N372" s="240" t="e">
        <f t="shared" si="199"/>
        <v>#REF!</v>
      </c>
      <c r="O372" s="240" t="e">
        <f t="shared" si="199"/>
        <v>#REF!</v>
      </c>
      <c r="P372" s="240" t="e">
        <f t="shared" si="199"/>
        <v>#REF!</v>
      </c>
      <c r="Q372" s="240" t="e">
        <f t="shared" si="199"/>
        <v>#REF!</v>
      </c>
      <c r="R372" s="240" t="e">
        <f t="shared" si="199"/>
        <v>#REF!</v>
      </c>
      <c r="S372" s="240" t="e">
        <f t="shared" si="199"/>
        <v>#REF!</v>
      </c>
      <c r="T372" s="240" t="e">
        <f t="shared" si="199"/>
        <v>#REF!</v>
      </c>
      <c r="U372" s="248" t="e">
        <f t="shared" ref="U372:AT372" si="200">SUM(U373:U385)</f>
        <v>#REF!</v>
      </c>
      <c r="V372" s="248" t="e">
        <f t="shared" si="200"/>
        <v>#REF!</v>
      </c>
      <c r="W372" s="248" t="e">
        <f t="shared" si="200"/>
        <v>#REF!</v>
      </c>
      <c r="X372" s="248" t="e">
        <f t="shared" si="200"/>
        <v>#REF!</v>
      </c>
      <c r="Y372" s="248" t="e">
        <f t="shared" si="200"/>
        <v>#REF!</v>
      </c>
      <c r="Z372" s="248" t="e">
        <f t="shared" si="200"/>
        <v>#REF!</v>
      </c>
      <c r="AA372" s="248" t="e">
        <f t="shared" si="200"/>
        <v>#REF!</v>
      </c>
      <c r="AB372" s="248" t="e">
        <f t="shared" si="200"/>
        <v>#REF!</v>
      </c>
      <c r="AC372" s="248" t="e">
        <f t="shared" si="200"/>
        <v>#REF!</v>
      </c>
      <c r="AD372" s="248" t="e">
        <f t="shared" si="200"/>
        <v>#REF!</v>
      </c>
      <c r="AE372" s="248" t="e">
        <f t="shared" si="200"/>
        <v>#REF!</v>
      </c>
      <c r="AF372" s="248" t="e">
        <f t="shared" si="200"/>
        <v>#REF!</v>
      </c>
      <c r="AG372" s="248" t="e">
        <f t="shared" si="200"/>
        <v>#REF!</v>
      </c>
      <c r="AH372" s="240" t="e">
        <f t="shared" si="200"/>
        <v>#REF!</v>
      </c>
      <c r="AI372" s="240" t="e">
        <f t="shared" si="200"/>
        <v>#REF!</v>
      </c>
      <c r="AJ372" s="240" t="e">
        <f t="shared" si="200"/>
        <v>#REF!</v>
      </c>
      <c r="AK372" s="240" t="e">
        <f t="shared" si="200"/>
        <v>#REF!</v>
      </c>
      <c r="AL372" s="240" t="e">
        <f t="shared" si="200"/>
        <v>#REF!</v>
      </c>
      <c r="AM372" s="240" t="e">
        <f t="shared" si="200"/>
        <v>#REF!</v>
      </c>
      <c r="AN372" s="240" t="e">
        <f t="shared" si="200"/>
        <v>#REF!</v>
      </c>
      <c r="AO372" s="240" t="e">
        <f t="shared" si="200"/>
        <v>#REF!</v>
      </c>
      <c r="AP372" s="240" t="e">
        <f t="shared" si="200"/>
        <v>#REF!</v>
      </c>
      <c r="AQ372" s="240" t="e">
        <f t="shared" si="200"/>
        <v>#REF!</v>
      </c>
      <c r="AR372" s="240" t="e">
        <f t="shared" si="200"/>
        <v>#REF!</v>
      </c>
      <c r="AS372" s="240" t="e">
        <f t="shared" si="200"/>
        <v>#REF!</v>
      </c>
      <c r="AT372" s="250" t="e">
        <f t="shared" si="200"/>
        <v>#REF!</v>
      </c>
      <c r="AU372" s="251">
        <v>4612055.2939999998</v>
      </c>
    </row>
    <row r="373" spans="1:54" ht="30" hidden="1" customHeight="1">
      <c r="B373" s="241" t="s">
        <v>42</v>
      </c>
      <c r="G373" s="240">
        <v>234685</v>
      </c>
      <c r="H373">
        <v>171267</v>
      </c>
      <c r="I373">
        <v>63418</v>
      </c>
      <c r="J373">
        <v>0</v>
      </c>
      <c r="K373">
        <v>302701</v>
      </c>
      <c r="L373">
        <v>141568</v>
      </c>
      <c r="M373">
        <v>161133</v>
      </c>
      <c r="N373">
        <v>7996</v>
      </c>
      <c r="O373">
        <v>7289</v>
      </c>
      <c r="P373">
        <v>707</v>
      </c>
      <c r="Q373">
        <v>104293</v>
      </c>
      <c r="R373">
        <v>0</v>
      </c>
      <c r="S373">
        <v>104293</v>
      </c>
      <c r="T373">
        <v>0</v>
      </c>
      <c r="U373" s="248">
        <f t="shared" ref="U373:AT373" si="201">SUM(U22,U23,U24,U73,U74,U75,U76,U77,U78,U79,U358)</f>
        <v>55761</v>
      </c>
      <c r="V373" s="248">
        <f t="shared" si="201"/>
        <v>0</v>
      </c>
      <c r="W373" s="248">
        <f t="shared" si="201"/>
        <v>55761</v>
      </c>
      <c r="X373" s="248">
        <f t="shared" si="201"/>
        <v>55761</v>
      </c>
      <c r="Y373" s="248">
        <f t="shared" si="201"/>
        <v>0</v>
      </c>
      <c r="Z373" s="248">
        <f t="shared" si="201"/>
        <v>55761</v>
      </c>
      <c r="AA373" s="248">
        <f t="shared" si="201"/>
        <v>24706</v>
      </c>
      <c r="AB373" s="248">
        <f t="shared" si="201"/>
        <v>0</v>
      </c>
      <c r="AC373" s="248">
        <f t="shared" si="201"/>
        <v>24706</v>
      </c>
      <c r="AD373" s="248">
        <f t="shared" si="201"/>
        <v>0</v>
      </c>
      <c r="AE373" s="248">
        <f t="shared" si="201"/>
        <v>16331</v>
      </c>
      <c r="AF373" s="248">
        <f t="shared" si="201"/>
        <v>0</v>
      </c>
      <c r="AG373" s="248">
        <f t="shared" si="201"/>
        <v>16331</v>
      </c>
      <c r="AH373" s="240">
        <f t="shared" si="201"/>
        <v>96413</v>
      </c>
      <c r="AI373" s="240">
        <f t="shared" si="201"/>
        <v>0</v>
      </c>
      <c r="AJ373" s="240">
        <f t="shared" si="201"/>
        <v>96413</v>
      </c>
      <c r="AK373" s="240">
        <f t="shared" si="201"/>
        <v>0</v>
      </c>
      <c r="AL373" s="240">
        <f t="shared" si="201"/>
        <v>96413</v>
      </c>
      <c r="AM373" s="240">
        <f t="shared" si="201"/>
        <v>0</v>
      </c>
      <c r="AN373" s="240">
        <f t="shared" si="201"/>
        <v>96413</v>
      </c>
      <c r="AO373" s="240">
        <f t="shared" si="201"/>
        <v>0</v>
      </c>
      <c r="AP373" s="240">
        <f t="shared" si="201"/>
        <v>96413</v>
      </c>
      <c r="AQ373" s="240">
        <f t="shared" si="201"/>
        <v>0</v>
      </c>
      <c r="AR373" s="240">
        <f t="shared" si="201"/>
        <v>96413</v>
      </c>
      <c r="AS373" s="240">
        <f t="shared" si="201"/>
        <v>0</v>
      </c>
      <c r="AT373" s="250">
        <f t="shared" si="201"/>
        <v>-7880</v>
      </c>
      <c r="AU373" s="251">
        <v>302701</v>
      </c>
    </row>
    <row r="374" spans="1:54" ht="30" hidden="1" customHeight="1">
      <c r="B374" s="241" t="s">
        <v>43</v>
      </c>
      <c r="G374" s="240">
        <f t="shared" ref="G374:AT374" si="202">SUM(G80,G81,G353,G354,G355)</f>
        <v>21912</v>
      </c>
      <c r="H374" s="240">
        <f t="shared" si="202"/>
        <v>9500</v>
      </c>
      <c r="I374" s="240">
        <f t="shared" si="202"/>
        <v>12412</v>
      </c>
      <c r="J374" s="246">
        <f t="shared" si="202"/>
        <v>0</v>
      </c>
      <c r="K374" s="240">
        <f t="shared" si="202"/>
        <v>42772</v>
      </c>
      <c r="L374" s="240">
        <f t="shared" si="202"/>
        <v>18207</v>
      </c>
      <c r="M374" s="240">
        <f t="shared" si="202"/>
        <v>24565</v>
      </c>
      <c r="N374" s="240">
        <f t="shared" si="202"/>
        <v>0</v>
      </c>
      <c r="O374" s="240">
        <f t="shared" si="202"/>
        <v>0</v>
      </c>
      <c r="P374" s="240">
        <f t="shared" si="202"/>
        <v>0</v>
      </c>
      <c r="Q374" s="240">
        <f t="shared" si="202"/>
        <v>15500</v>
      </c>
      <c r="R374" s="240">
        <f t="shared" si="202"/>
        <v>0</v>
      </c>
      <c r="S374" s="240">
        <f t="shared" si="202"/>
        <v>15500</v>
      </c>
      <c r="T374" s="240">
        <f t="shared" si="202"/>
        <v>0</v>
      </c>
      <c r="U374" s="248">
        <f t="shared" si="202"/>
        <v>15500</v>
      </c>
      <c r="V374" s="248">
        <f t="shared" si="202"/>
        <v>0</v>
      </c>
      <c r="W374" s="248">
        <f t="shared" si="202"/>
        <v>15500</v>
      </c>
      <c r="X374" s="248">
        <f t="shared" si="202"/>
        <v>15500</v>
      </c>
      <c r="Y374" s="248">
        <f t="shared" si="202"/>
        <v>0</v>
      </c>
      <c r="Z374" s="248">
        <f t="shared" si="202"/>
        <v>15500</v>
      </c>
      <c r="AA374" s="248">
        <f t="shared" si="202"/>
        <v>0</v>
      </c>
      <c r="AB374" s="248">
        <f t="shared" si="202"/>
        <v>0</v>
      </c>
      <c r="AC374" s="248">
        <f t="shared" si="202"/>
        <v>0</v>
      </c>
      <c r="AD374" s="248">
        <f t="shared" si="202"/>
        <v>0</v>
      </c>
      <c r="AE374" s="248">
        <f t="shared" si="202"/>
        <v>0</v>
      </c>
      <c r="AF374" s="248">
        <f t="shared" si="202"/>
        <v>0</v>
      </c>
      <c r="AG374" s="248">
        <f t="shared" si="202"/>
        <v>0</v>
      </c>
      <c r="AH374" s="240">
        <f t="shared" si="202"/>
        <v>15500</v>
      </c>
      <c r="AI374" s="240">
        <f t="shared" si="202"/>
        <v>0</v>
      </c>
      <c r="AJ374" s="240">
        <f t="shared" si="202"/>
        <v>15500</v>
      </c>
      <c r="AK374" s="240">
        <f t="shared" si="202"/>
        <v>0</v>
      </c>
      <c r="AL374" s="240">
        <f t="shared" si="202"/>
        <v>15500</v>
      </c>
      <c r="AM374" s="240">
        <f t="shared" si="202"/>
        <v>0</v>
      </c>
      <c r="AN374" s="240">
        <f t="shared" si="202"/>
        <v>15500</v>
      </c>
      <c r="AO374" s="240">
        <f t="shared" si="202"/>
        <v>0</v>
      </c>
      <c r="AP374" s="240">
        <f t="shared" si="202"/>
        <v>15500</v>
      </c>
      <c r="AQ374" s="240">
        <f t="shared" si="202"/>
        <v>0</v>
      </c>
      <c r="AR374" s="240">
        <f t="shared" si="202"/>
        <v>15500</v>
      </c>
      <c r="AS374" s="240">
        <f t="shared" si="202"/>
        <v>0</v>
      </c>
      <c r="AT374" s="250">
        <f t="shared" si="202"/>
        <v>0</v>
      </c>
      <c r="AU374" s="251">
        <v>64864</v>
      </c>
    </row>
    <row r="375" spans="1:54" ht="30" hidden="1" customHeight="1">
      <c r="B375" s="241" t="s">
        <v>44</v>
      </c>
      <c r="G375" s="240">
        <f t="shared" ref="G375:T375" si="203">SUM(G25,G26,G27,G82,G83,G84,G85,G86,G87,G88,G89,G90,G91,G92,G359,G360,G361,G362,G363,G364,G365)</f>
        <v>253657</v>
      </c>
      <c r="H375" s="240">
        <f t="shared" si="203"/>
        <v>193323</v>
      </c>
      <c r="I375" s="240">
        <f t="shared" si="203"/>
        <v>60334</v>
      </c>
      <c r="J375" s="246">
        <f t="shared" si="203"/>
        <v>0</v>
      </c>
      <c r="K375" s="240">
        <f t="shared" si="203"/>
        <v>298664</v>
      </c>
      <c r="L375" s="240">
        <f t="shared" si="203"/>
        <v>232187</v>
      </c>
      <c r="M375" s="240">
        <f t="shared" si="203"/>
        <v>66477</v>
      </c>
      <c r="N375" s="240">
        <f t="shared" si="203"/>
        <v>33941</v>
      </c>
      <c r="O375" s="240">
        <f t="shared" si="203"/>
        <v>25983</v>
      </c>
      <c r="P375" s="240">
        <f t="shared" si="203"/>
        <v>7958</v>
      </c>
      <c r="Q375" s="240">
        <f t="shared" si="203"/>
        <v>114229</v>
      </c>
      <c r="R375" s="240">
        <f t="shared" si="203"/>
        <v>32644</v>
      </c>
      <c r="S375" s="240">
        <f t="shared" si="203"/>
        <v>81585</v>
      </c>
      <c r="T375" s="240">
        <f t="shared" si="203"/>
        <v>0</v>
      </c>
      <c r="U375" s="248">
        <v>0</v>
      </c>
      <c r="V375" s="115">
        <v>0</v>
      </c>
      <c r="W375" s="115">
        <v>0</v>
      </c>
      <c r="X375" s="115">
        <v>0</v>
      </c>
      <c r="Y375" s="115">
        <v>0</v>
      </c>
      <c r="Z375" s="115">
        <v>0</v>
      </c>
      <c r="AA375" s="115">
        <v>23954</v>
      </c>
      <c r="AB375" s="115">
        <v>3000</v>
      </c>
      <c r="AC375" s="115">
        <v>20954</v>
      </c>
      <c r="AD375" s="115">
        <v>0</v>
      </c>
      <c r="AE375" s="115">
        <v>0</v>
      </c>
      <c r="AF375" s="115">
        <v>0</v>
      </c>
      <c r="AG375" s="115">
        <v>0</v>
      </c>
      <c r="AH375">
        <v>0</v>
      </c>
      <c r="AI375">
        <v>0</v>
      </c>
      <c r="AJ375">
        <v>0</v>
      </c>
      <c r="AK375">
        <v>0</v>
      </c>
      <c r="AL375">
        <v>114229</v>
      </c>
      <c r="AM375">
        <v>32644</v>
      </c>
      <c r="AN375">
        <v>81585</v>
      </c>
      <c r="AO375">
        <v>0</v>
      </c>
      <c r="AP375">
        <v>114229</v>
      </c>
      <c r="AQ375">
        <v>32644</v>
      </c>
      <c r="AR375">
        <v>81585</v>
      </c>
      <c r="AS375">
        <v>0</v>
      </c>
      <c r="AT375" s="1">
        <v>0</v>
      </c>
      <c r="AU375" s="251">
        <v>298664</v>
      </c>
    </row>
    <row r="376" spans="1:54" ht="30" hidden="1" customHeight="1">
      <c r="B376" s="241" t="s">
        <v>45</v>
      </c>
      <c r="G376" s="240">
        <f t="shared" ref="G376:T376" si="204">SUM(G47,G48,G179,G180,G181,G182,G183,G184,G185,G186,G187,G188,G189,G190,G367,G368,G369)</f>
        <v>248841</v>
      </c>
      <c r="H376" s="240">
        <f t="shared" si="204"/>
        <v>189011</v>
      </c>
      <c r="I376" s="240">
        <f t="shared" si="204"/>
        <v>59830</v>
      </c>
      <c r="J376" s="246">
        <f t="shared" si="204"/>
        <v>0</v>
      </c>
      <c r="K376" s="240">
        <f t="shared" si="204"/>
        <v>237754</v>
      </c>
      <c r="L376" s="240">
        <f t="shared" si="204"/>
        <v>177234</v>
      </c>
      <c r="M376" s="240">
        <f t="shared" si="204"/>
        <v>60520</v>
      </c>
      <c r="N376" s="240">
        <f t="shared" si="204"/>
        <v>8589</v>
      </c>
      <c r="O376" s="240">
        <f t="shared" si="204"/>
        <v>8589</v>
      </c>
      <c r="P376" s="240">
        <f t="shared" si="204"/>
        <v>0</v>
      </c>
      <c r="Q376" s="240">
        <f t="shared" si="204"/>
        <v>123939</v>
      </c>
      <c r="R376" s="240">
        <f t="shared" si="204"/>
        <v>0</v>
      </c>
      <c r="S376" s="240">
        <f t="shared" si="204"/>
        <v>123939</v>
      </c>
      <c r="T376" s="240">
        <f t="shared" si="204"/>
        <v>0</v>
      </c>
      <c r="U376" s="248">
        <v>0</v>
      </c>
      <c r="V376" s="115">
        <v>0</v>
      </c>
      <c r="W376" s="115">
        <v>0</v>
      </c>
      <c r="X376" s="115">
        <v>0</v>
      </c>
      <c r="Y376" s="115">
        <v>0</v>
      </c>
      <c r="Z376" s="115">
        <v>0</v>
      </c>
      <c r="AA376" s="115">
        <v>0</v>
      </c>
      <c r="AB376" s="115">
        <v>0</v>
      </c>
      <c r="AC376" s="115">
        <v>0</v>
      </c>
      <c r="AD376" s="115">
        <v>0</v>
      </c>
      <c r="AE376" s="115">
        <v>0</v>
      </c>
      <c r="AF376" s="115">
        <v>0</v>
      </c>
      <c r="AG376" s="115">
        <v>0</v>
      </c>
      <c r="AH376">
        <v>0</v>
      </c>
      <c r="AI376">
        <v>0</v>
      </c>
      <c r="AJ376">
        <v>0</v>
      </c>
      <c r="AK376">
        <v>0</v>
      </c>
      <c r="AL376" s="240">
        <f t="shared" ref="AL376:AS376" si="205">SUM(AL47,AL48,AL179,AL180,AL181,AL182,AL183,AL184,AL185,AL186,AL187,AL188,AL189,AL190,AL367,AL368,AL369)</f>
        <v>145422</v>
      </c>
      <c r="AM376" s="240">
        <f t="shared" si="205"/>
        <v>0</v>
      </c>
      <c r="AN376" s="240">
        <f t="shared" si="205"/>
        <v>145422</v>
      </c>
      <c r="AO376" s="240">
        <f t="shared" si="205"/>
        <v>0</v>
      </c>
      <c r="AP376" s="240">
        <f t="shared" si="205"/>
        <v>145422</v>
      </c>
      <c r="AQ376" s="240">
        <f t="shared" si="205"/>
        <v>0</v>
      </c>
      <c r="AR376" s="240">
        <f t="shared" si="205"/>
        <v>145422</v>
      </c>
      <c r="AS376" s="240">
        <f t="shared" si="205"/>
        <v>0</v>
      </c>
      <c r="AT376" s="1">
        <v>0</v>
      </c>
      <c r="AU376" s="251">
        <v>240650</v>
      </c>
    </row>
    <row r="377" spans="1:54" ht="30" hidden="1" customHeight="1">
      <c r="B377" s="241" t="s">
        <v>46</v>
      </c>
      <c r="G377" s="240">
        <f t="shared" ref="G377:AT377" si="206">SUM(G32,G33,G34,G35,G36,G37,G38,G116,G117,G118,G119,G120,G121,G122,G123,G124,G126,G127,G128,G129,G130,G131,G132,G133,G134,G135,G136,G137,G138,G139,G140,G141,G142,G143,G144,G145)</f>
        <v>436924</v>
      </c>
      <c r="H377" s="240">
        <f t="shared" si="206"/>
        <v>351328</v>
      </c>
      <c r="I377" s="240">
        <f t="shared" si="206"/>
        <v>85596</v>
      </c>
      <c r="J377" s="246">
        <f t="shared" si="206"/>
        <v>0</v>
      </c>
      <c r="K377" s="240">
        <f t="shared" si="206"/>
        <v>527798.30000000005</v>
      </c>
      <c r="L377" s="240">
        <f t="shared" si="206"/>
        <v>422496</v>
      </c>
      <c r="M377" s="240">
        <f t="shared" si="206"/>
        <v>105302.3</v>
      </c>
      <c r="N377" s="240">
        <f t="shared" si="206"/>
        <v>44050.636371000001</v>
      </c>
      <c r="O377" s="240">
        <f t="shared" si="206"/>
        <v>41743.496371000001</v>
      </c>
      <c r="P377" s="240">
        <f t="shared" si="206"/>
        <v>2307.1400000000003</v>
      </c>
      <c r="Q377" s="240">
        <f t="shared" si="206"/>
        <v>299781.5</v>
      </c>
      <c r="R377" s="240">
        <f t="shared" si="206"/>
        <v>28988</v>
      </c>
      <c r="S377" s="240">
        <f t="shared" si="206"/>
        <v>270793.5</v>
      </c>
      <c r="T377" s="240">
        <f t="shared" si="206"/>
        <v>0</v>
      </c>
      <c r="U377" s="248">
        <f t="shared" si="206"/>
        <v>129869</v>
      </c>
      <c r="V377" s="248">
        <f t="shared" si="206"/>
        <v>948</v>
      </c>
      <c r="W377" s="248">
        <f t="shared" si="206"/>
        <v>128921</v>
      </c>
      <c r="X377" s="248">
        <f t="shared" si="206"/>
        <v>129869</v>
      </c>
      <c r="Y377" s="248">
        <f t="shared" si="206"/>
        <v>948</v>
      </c>
      <c r="Z377" s="248">
        <f t="shared" si="206"/>
        <v>128921</v>
      </c>
      <c r="AA377" s="248">
        <f t="shared" si="206"/>
        <v>88627</v>
      </c>
      <c r="AB377" s="248">
        <f t="shared" si="206"/>
        <v>15289</v>
      </c>
      <c r="AC377" s="248">
        <f t="shared" si="206"/>
        <v>73338</v>
      </c>
      <c r="AD377" s="248">
        <f t="shared" si="206"/>
        <v>0</v>
      </c>
      <c r="AE377" s="248">
        <f t="shared" si="206"/>
        <v>40767</v>
      </c>
      <c r="AF377" s="248">
        <f t="shared" si="206"/>
        <v>12520</v>
      </c>
      <c r="AG377" s="248">
        <f t="shared" si="206"/>
        <v>28247</v>
      </c>
      <c r="AH377" s="240">
        <f t="shared" si="206"/>
        <v>303252</v>
      </c>
      <c r="AI377" s="240">
        <f t="shared" si="206"/>
        <v>26504</v>
      </c>
      <c r="AJ377" s="240">
        <f t="shared" si="206"/>
        <v>276748</v>
      </c>
      <c r="AK377" s="240">
        <f t="shared" si="206"/>
        <v>0</v>
      </c>
      <c r="AL377" s="240">
        <f t="shared" si="206"/>
        <v>303736</v>
      </c>
      <c r="AM377" s="240">
        <f t="shared" si="206"/>
        <v>24840</v>
      </c>
      <c r="AN377" s="240">
        <f t="shared" si="206"/>
        <v>278896</v>
      </c>
      <c r="AO377" s="240">
        <f t="shared" si="206"/>
        <v>0</v>
      </c>
      <c r="AP377" s="240">
        <f t="shared" si="206"/>
        <v>303736</v>
      </c>
      <c r="AQ377" s="240">
        <f t="shared" si="206"/>
        <v>20733</v>
      </c>
      <c r="AR377" s="240">
        <f t="shared" si="206"/>
        <v>283003</v>
      </c>
      <c r="AS377" s="240">
        <f t="shared" si="206"/>
        <v>0</v>
      </c>
      <c r="AT377" s="250">
        <f t="shared" si="206"/>
        <v>3954.5</v>
      </c>
      <c r="AU377" s="251">
        <v>503658</v>
      </c>
    </row>
    <row r="378" spans="1:54" ht="30" hidden="1" customHeight="1">
      <c r="B378" s="241" t="s">
        <v>47</v>
      </c>
      <c r="G378" s="240">
        <f t="shared" ref="G378:AT378" si="207">SUM(G30,G31,G93,G94,G95,G96,G97,G98,G99,G100,G101,G102,G103,G104,G105,G106,G107,G108,G109,G110,G111,G112,G113,G114,G115,G366)</f>
        <v>349922</v>
      </c>
      <c r="H378" s="240">
        <f t="shared" si="207"/>
        <v>272974</v>
      </c>
      <c r="I378" s="240">
        <f t="shared" si="207"/>
        <v>76948</v>
      </c>
      <c r="J378" s="246">
        <f t="shared" si="207"/>
        <v>0</v>
      </c>
      <c r="K378" s="240">
        <f t="shared" si="207"/>
        <v>400607</v>
      </c>
      <c r="L378" s="240">
        <f t="shared" si="207"/>
        <v>306158</v>
      </c>
      <c r="M378" s="240">
        <f t="shared" si="207"/>
        <v>94449</v>
      </c>
      <c r="N378" s="240">
        <f t="shared" si="207"/>
        <v>24293</v>
      </c>
      <c r="O378" s="240">
        <f t="shared" si="207"/>
        <v>23152</v>
      </c>
      <c r="P378" s="240">
        <f t="shared" si="207"/>
        <v>1141</v>
      </c>
      <c r="Q378" s="240">
        <f t="shared" si="207"/>
        <v>200531</v>
      </c>
      <c r="R378" s="240">
        <f t="shared" si="207"/>
        <v>5293</v>
      </c>
      <c r="S378" s="240">
        <f t="shared" si="207"/>
        <v>195238</v>
      </c>
      <c r="T378" s="240">
        <f t="shared" si="207"/>
        <v>0</v>
      </c>
      <c r="U378" s="248">
        <f t="shared" si="207"/>
        <v>121710</v>
      </c>
      <c r="V378" s="248">
        <f t="shared" si="207"/>
        <v>4095</v>
      </c>
      <c r="W378" s="248">
        <f t="shared" si="207"/>
        <v>117615</v>
      </c>
      <c r="X378" s="248">
        <f t="shared" si="207"/>
        <v>121710</v>
      </c>
      <c r="Y378" s="248">
        <f t="shared" si="207"/>
        <v>4095</v>
      </c>
      <c r="Z378" s="248">
        <f t="shared" si="207"/>
        <v>117615</v>
      </c>
      <c r="AA378" s="248">
        <f t="shared" si="207"/>
        <v>45398</v>
      </c>
      <c r="AB378" s="248">
        <f t="shared" si="207"/>
        <v>698</v>
      </c>
      <c r="AC378" s="248">
        <f t="shared" si="207"/>
        <v>44700</v>
      </c>
      <c r="AD378" s="248">
        <f t="shared" si="207"/>
        <v>0</v>
      </c>
      <c r="AE378" s="248">
        <f t="shared" si="207"/>
        <v>28721</v>
      </c>
      <c r="AF378" s="248">
        <f t="shared" si="207"/>
        <v>645</v>
      </c>
      <c r="AG378" s="248">
        <f t="shared" si="207"/>
        <v>28076</v>
      </c>
      <c r="AH378" s="240">
        <f t="shared" si="207"/>
        <v>215901</v>
      </c>
      <c r="AI378" s="240">
        <f t="shared" si="207"/>
        <v>4793</v>
      </c>
      <c r="AJ378" s="240">
        <f t="shared" si="207"/>
        <v>211108</v>
      </c>
      <c r="AK378" s="240">
        <f t="shared" si="207"/>
        <v>0</v>
      </c>
      <c r="AL378" s="240">
        <f t="shared" si="207"/>
        <v>215970</v>
      </c>
      <c r="AM378" s="240">
        <f t="shared" si="207"/>
        <v>4793</v>
      </c>
      <c r="AN378" s="240">
        <f t="shared" si="207"/>
        <v>211177</v>
      </c>
      <c r="AO378" s="240">
        <f t="shared" si="207"/>
        <v>0</v>
      </c>
      <c r="AP378" s="240">
        <f t="shared" si="207"/>
        <v>215970</v>
      </c>
      <c r="AQ378" s="240">
        <f t="shared" si="207"/>
        <v>4793</v>
      </c>
      <c r="AR378" s="240">
        <f t="shared" si="207"/>
        <v>211177</v>
      </c>
      <c r="AS378" s="240">
        <f t="shared" si="207"/>
        <v>0</v>
      </c>
      <c r="AT378" s="250">
        <f t="shared" si="207"/>
        <v>15439</v>
      </c>
      <c r="AU378" s="251">
        <v>388529</v>
      </c>
    </row>
    <row r="379" spans="1:54" ht="30" hidden="1" customHeight="1">
      <c r="B379" s="241" t="s">
        <v>48</v>
      </c>
      <c r="G379" s="240" t="e">
        <f>SUM(G41,G42,G43,G44,G146,G147,G148,G149,G150,#REF!,G151,G152,G153,G154,G155,G156,G157,G158,G159,G160,G161,G162,G163,G164,G165,G166,G167,G168,G169,G170,G171,G172,G173,G174,G175,G176,G177,G178)</f>
        <v>#REF!</v>
      </c>
      <c r="H379" s="240" t="e">
        <f>SUM(H41,H42,H43,H44,H146,H147,H148,H149,H150,#REF!,H151,H152,H153,H154,H155,H156,H157,H158,H159,H160,H161,H162,H163,H164,H165,H166,H167,H168,H169,H170,H171,H172,H173,H174,H175,H176,H177,H178)</f>
        <v>#REF!</v>
      </c>
      <c r="I379" s="240" t="e">
        <f>SUM(I41,I42,I43,I44,I146,I147,I148,I149,I150,#REF!,I151,I152,I153,I154,I155,I156,I157,I158,I159,I160,I161,I162,I163,I164,I165,I166,I167,I168,I169,I170,I171,I172,I173,I174,I175,I176,I177,I178)</f>
        <v>#REF!</v>
      </c>
      <c r="J379" s="246" t="e">
        <f>SUM(J41,J42,J43,J44,J146,J147,J148,J149,J150,#REF!,J151,J152,J153,J154,J155,J156,J157,J158,J159,J160,J161,J162,J163,J164,J165,J166,J167,J168,J169,J170,J171,J172,J173,J174,J175,J176,J177,J178)</f>
        <v>#REF!</v>
      </c>
      <c r="K379" s="240" t="e">
        <f>SUM(K41,K42,K43,K44,K146,K147,K148,K149,K150,#REF!,K151,K152,K153,K154,K155,K156,K157,K158,K159,K160,K161,K162,K163,K164,K165,K166,K167,K168,K169,K170,K171,K172,K173,K174,K175,K176,K177,K178)</f>
        <v>#REF!</v>
      </c>
      <c r="L379" s="240" t="e">
        <f>SUM(L41,L42,L43,L44,L146,L147,L148,L149,L150,#REF!,L151,L152,L153,L154,L155,L156,L157,L158,L159,L160,L161,L162,L163,L164,L165,L166,L167,L168,L169,L170,L171,L172,L173,L174,L175,L176,L177,L178)</f>
        <v>#REF!</v>
      </c>
      <c r="M379" s="240" t="e">
        <f>SUM(M41,M42,M43,M44,M146,M147,M148,M149,M150,#REF!,M151,M152,M153,M154,M155,M156,M157,M158,M159,M160,M161,M162,M163,M164,M165,M166,M167,M168,M169,M170,M171,M172,M173,M174,M175,M176,M177,M178)</f>
        <v>#REF!</v>
      </c>
      <c r="N379" s="240" t="e">
        <f>SUM(N41,N42,N43,N44,N146,N147,N148,N149,N150,#REF!,N151,N152,N153,N154,N155,N156,N157,N158,N159,N160,N161,N162,N163,N164,N165,N166,N167,N168,N169,N170,N171,N172,N173,N174,N175,N176,N177,N178)</f>
        <v>#REF!</v>
      </c>
      <c r="O379" s="240" t="e">
        <f>SUM(O41,O42,O43,O44,O146,O147,O148,O149,O150,#REF!,O151,O152,O153,O154,O155,O156,O157,O158,O159,O160,O161,O162,O163,O164,O165,O166,O167,O168,O169,O170,O171,O172,O173,O174,O175,O176,O177,O178)</f>
        <v>#REF!</v>
      </c>
      <c r="P379" s="240" t="e">
        <f>SUM(P41,P42,P43,P44,P146,P147,P148,P149,P150,#REF!,P151,P152,P153,P154,P155,P156,P157,P158,P159,P160,P161,P162,P163,P164,P165,P166,P167,P168,P169,P170,P171,P172,P173,P174,P175,P176,P177,P178)</f>
        <v>#REF!</v>
      </c>
      <c r="Q379" s="240" t="e">
        <f>SUM(Q41,Q42,Q43,Q44,Q146,Q147,Q148,Q149,Q150,#REF!,Q151,Q152,Q153,Q154,Q155,Q156,Q157,Q158,Q159,Q160,Q161,Q162,Q163,Q164,Q165,Q166,Q167,Q168,Q169,Q170,Q171,Q172,Q173,Q174,Q175,Q176,Q177,Q178)</f>
        <v>#REF!</v>
      </c>
      <c r="R379" s="240" t="e">
        <f>SUM(R41,R42,R43,R44,R146,R147,R148,R149,R150,#REF!,R151,R152,R153,R154,R155,R156,R157,R158,R159,R160,R161,R162,R163,R164,R165,R166,R167,R168,R169,R170,R171,R172,R173,R174,R175,R176,R177,R178)</f>
        <v>#REF!</v>
      </c>
      <c r="S379" s="240" t="e">
        <f>SUM(S41,S42,S43,S44,S146,S147,S148,S149,S150,#REF!,S151,S152,S153,S154,S155,S156,S157,S158,S159,S160,S161,S162,S163,S164,S165,S166,S167,S168,S169,S170,S171,S172,S173,S174,S175,S176,S177,S178)</f>
        <v>#REF!</v>
      </c>
      <c r="T379" s="240" t="e">
        <f>SUM(T41,T42,T43,T44,T146,T147,T148,T149,T150,#REF!,T151,T152,T153,T154,T155,T156,T157,T158,T159,T160,T161,T162,T163,T164,T165,T166,T167,T168,T169,T170,T171,T172,T173,T174,T175,T176,T177,T178)</f>
        <v>#REF!</v>
      </c>
      <c r="U379" s="248" t="e">
        <f>SUM(U41,U42,U43,U44,U146,U147,U148,U149,U150,#REF!,U151,U152,U153,U154,U155,U156,U157,U158,U159,U160,U161,U162,U163,U164,U165,U166,U167,U168,U169,U170,U171,U172,U173,U174,U175,U176,U177,U178)</f>
        <v>#REF!</v>
      </c>
      <c r="V379" s="248" t="e">
        <f>SUM(V41,V42,V43,V44,V146,V147,V148,V149,V150,#REF!,V151,V152,V153,V154,V155,V156,V157,V158,V159,V160,V161,V162,V163,V164,V165,V166,V167,V168,V169,V170,V171,V172,V173,V174,V175,V176,V177,V178)</f>
        <v>#REF!</v>
      </c>
      <c r="W379" s="248" t="e">
        <f>SUM(W41,W42,W43,W44,W146,W147,W148,W149,W150,#REF!,W151,W152,W153,W154,W155,W156,W157,W158,W159,W160,W161,W162,W163,W164,W165,W166,W167,W168,W169,W170,W171,W172,W173,W174,W175,W176,W177,W178)</f>
        <v>#REF!</v>
      </c>
      <c r="X379" s="248" t="e">
        <f>SUM(X41,X42,X43,X44,X146,X147,X148,X149,X150,#REF!,X151,X152,X153,X154,X155,X156,X157,X158,X159,X160,X161,X162,X163,X164,X165,X166,X167,X168,X169,X170,X171,X172,X173,X174,X175,X176,X177,X178)</f>
        <v>#REF!</v>
      </c>
      <c r="Y379" s="248" t="e">
        <f>SUM(Y41,Y42,Y43,Y44,Y146,Y147,Y148,Y149,Y150,#REF!,Y151,Y152,Y153,Y154,Y155,Y156,Y157,Y158,Y159,Y160,Y161,Y162,Y163,Y164,Y165,Y166,Y167,Y168,Y169,Y170,Y171,Y172,Y173,Y174,Y175,Y176,Y177,Y178)</f>
        <v>#REF!</v>
      </c>
      <c r="Z379" s="248" t="e">
        <f>SUM(Z41,Z42,Z43,Z44,Z146,Z147,Z148,Z149,Z150,#REF!,Z151,Z152,Z153,Z154,Z155,Z156,Z157,Z158,Z159,Z160,Z161,Z162,Z163,Z164,Z165,Z166,Z167,Z168,Z169,Z170,Z171,Z172,Z173,Z174,Z175,Z176,Z177,Z178)</f>
        <v>#REF!</v>
      </c>
      <c r="AA379" s="248" t="e">
        <f>SUM(AA41,AA42,AA43,AA44,AA146,AA147,AA148,AA149,AA150,#REF!,AA151,AA152,AA153,AA154,AA155,AA156,AA157,AA158,AA159,AA160,AA161,AA162,AA163,AA164,AA165,AA166,AA167,AA168,AA169,AA170,AA171,AA172,AA173,AA174,AA175,AA176,AA177,AA178)</f>
        <v>#REF!</v>
      </c>
      <c r="AB379" s="248" t="e">
        <f>SUM(AB41,AB42,AB43,AB44,AB146,AB147,AB148,AB149,AB150,#REF!,AB151,AB152,AB153,AB154,AB155,AB156,AB157,AB158,AB159,AB160,AB161,AB162,AB163,AB164,AB165,AB166,AB167,AB168,AB169,AB170,AB171,AB172,AB173,AB174,AB175,AB176,AB177,AB178)</f>
        <v>#REF!</v>
      </c>
      <c r="AC379" s="248" t="e">
        <f>SUM(AC41,AC42,AC43,AC44,AC146,AC147,AC148,AC149,AC150,#REF!,AC151,AC152,AC153,AC154,AC155,AC156,AC157,AC158,AC159,AC160,AC161,AC162,AC163,AC164,AC165,AC166,AC167,AC168,AC169,AC170,AC171,AC172,AC173,AC174,AC175,AC176,AC177,AC178)</f>
        <v>#REF!</v>
      </c>
      <c r="AD379" s="248" t="e">
        <f>SUM(AD41,AD42,AD43,AD44,AD146,AD147,AD148,AD149,AD150,#REF!,AD151,AD152,AD153,AD154,AD155,AD156,AD157,AD158,AD159,AD160,AD161,AD162,AD163,AD164,AD165,AD166,AD167,AD168,AD169,AD170,AD171,AD172,AD173,AD174,AD175,AD176,AD177,AD178)</f>
        <v>#REF!</v>
      </c>
      <c r="AE379" s="248" t="e">
        <f>SUM(AE41,AE42,AE43,AE44,AE146,AE147,AE148,AE149,AE150,#REF!,AE151,AE152,AE153,AE154,AE155,AE156,AE157,AE158,AE159,AE160,AE161,AE162,AE163,AE164,AE165,AE166,AE167,AE168,AE169,AE170,AE171,AE172,AE173,AE174,AE175,AE176,AE177,AE178)</f>
        <v>#REF!</v>
      </c>
      <c r="AF379" s="248" t="e">
        <f>SUM(AF41,AF42,AF43,AF44,AF146,AF147,AF148,AF149,AF150,#REF!,AF151,AF152,AF153,AF154,AF155,AF156,AF157,AF158,AF159,AF160,AF161,AF162,AF163,AF164,AF165,AF166,AF167,AF168,AF169,AF170,AF171,AF172,AF173,AF174,AF175,AF176,AF177,AF178)</f>
        <v>#REF!</v>
      </c>
      <c r="AG379" s="248" t="e">
        <f>SUM(AG41,AG42,AG43,AG44,AG146,AG147,AG148,AG149,AG150,#REF!,AG151,AG152,AG153,AG154,AG155,AG156,AG157,AG158,AG159,AG160,AG161,AG162,AG163,AG164,AG165,AG166,AG167,AG168,AG169,AG170,AG171,AG172,AG173,AG174,AG175,AG176,AG177,AG178)</f>
        <v>#REF!</v>
      </c>
      <c r="AH379" s="240" t="e">
        <f>SUM(AH41,AH42,AH43,AH44,AH146,AH147,AH148,AH149,AH150,#REF!,AH151,AH152,AH153,AH154,AH155,AH156,AH157,AH158,AH159,AH160,AH161,AH162,AH163,AH164,AH165,AH166,AH167,AH168,AH169,AH170,AH171,AH172,AH173,AH174,AH175,AH176,AH177,AH178)</f>
        <v>#REF!</v>
      </c>
      <c r="AI379" s="240" t="e">
        <f>SUM(AI41,AI42,AI43,AI44,AI146,AI147,AI148,AI149,AI150,#REF!,AI151,AI152,AI153,AI154,AI155,AI156,AI157,AI158,AI159,AI160,AI161,AI162,AI163,AI164,AI165,AI166,AI167,AI168,AI169,AI170,AI171,AI172,AI173,AI174,AI175,AI176,AI177,AI178)</f>
        <v>#REF!</v>
      </c>
      <c r="AJ379" s="240" t="e">
        <f>SUM(AJ41,AJ42,AJ43,AJ44,AJ146,AJ147,AJ148,AJ149,AJ150,#REF!,AJ151,AJ152,AJ153,AJ154,AJ155,AJ156,AJ157,AJ158,AJ159,AJ160,AJ161,AJ162,AJ163,AJ164,AJ165,AJ166,AJ167,AJ168,AJ169,AJ170,AJ171,AJ172,AJ173,AJ174,AJ175,AJ176,AJ177,AJ178)</f>
        <v>#REF!</v>
      </c>
      <c r="AK379" s="240" t="e">
        <f>SUM(AK41,AK42,AK43,AK44,AK146,AK147,AK148,AK149,AK150,#REF!,AK151,AK152,AK153,AK154,AK155,AK156,AK157,AK158,AK159,AK160,AK161,AK162,AK163,AK164,AK165,AK166,AK167,AK168,AK169,AK170,AK171,AK172,AK173,AK174,AK175,AK176,AK177,AK178)</f>
        <v>#REF!</v>
      </c>
      <c r="AL379" s="240" t="e">
        <f>SUM(AL41,AL42,AL43,AL44,AL146,AL147,AL148,AL149,AL150,#REF!,AL151,AL152,AL153,AL154,AL155,AL156,AL157,AL158,AL159,AL160,AL161,AL162,AL163,AL164,AL165,AL166,AL167,AL168,AL169,AL170,AL171,AL172,AL173,AL174,AL175,AL176,AL177,AL178)</f>
        <v>#REF!</v>
      </c>
      <c r="AM379" s="240" t="e">
        <f>SUM(AM41,AM42,AM43,AM44,AM146,AM147,AM148,AM149,AM150,#REF!,AM151,AM152,AM153,AM154,AM155,AM156,AM157,AM158,AM159,AM160,AM161,AM162,AM163,AM164,AM165,AM166,AM167,AM168,AM169,AM170,AM171,AM172,AM173,AM174,AM175,AM176,AM177,AM178)</f>
        <v>#REF!</v>
      </c>
      <c r="AN379" s="240" t="e">
        <f>SUM(AN41,AN42,AN43,AN44,AN146,AN147,AN148,AN149,AN150,#REF!,AN151,AN152,AN153,AN154,AN155,AN156,AN157,AN158,AN159,AN160,AN161,AN162,AN163,AN164,AN165,AN166,AN167,AN168,AN169,AN170,AN171,AN172,AN173,AN174,AN175,AN176,AN177,AN178)</f>
        <v>#REF!</v>
      </c>
      <c r="AO379" s="240" t="e">
        <f>SUM(AO41,AO42,AO43,AO44,AO146,AO147,AO148,AO149,AO150,#REF!,AO151,AO152,AO153,AO154,AO155,AO156,AO157,AO158,AO159,AO160,AO161,AO162,AO163,AO164,AO165,AO166,AO167,AO168,AO169,AO170,AO171,AO172,AO173,AO174,AO175,AO176,AO177,AO178)</f>
        <v>#REF!</v>
      </c>
      <c r="AP379" s="240" t="e">
        <f>SUM(AP41,AP42,AP43,AP44,AP146,AP147,AP148,AP149,AP150,#REF!,AP151,AP152,AP153,AP154,AP155,AP156,AP157,AP158,AP159,AP160,AP161,AP162,AP163,AP164,AP165,AP166,AP167,AP168,AP169,AP170,AP171,AP172,AP173,AP174,AP175,AP176,AP177,AP178)</f>
        <v>#REF!</v>
      </c>
      <c r="AQ379" s="240" t="e">
        <f>SUM(AQ41,AQ42,AQ43,AQ44,AQ146,AQ147,AQ148,AQ149,AQ150,#REF!,AQ151,AQ152,AQ153,AQ154,AQ155,AQ156,AQ157,AQ158,AQ159,AQ160,AQ161,AQ162,AQ163,AQ164,AQ165,AQ166,AQ167,AQ168,AQ169,AQ170,AQ171,AQ172,AQ173,AQ174,AQ175,AQ176,AQ177,AQ178)</f>
        <v>#REF!</v>
      </c>
      <c r="AR379" s="240" t="e">
        <f>SUM(AR41,AR42,AR43,AR44,AR146,AR147,AR148,AR149,AR150,#REF!,AR151,AR152,AR153,AR154,AR155,AR156,AR157,AR158,AR159,AR160,AR161,AR162,AR163,AR164,AR165,AR166,AR167,AR168,AR169,AR170,AR171,AR172,AR173,AR174,AR175,AR176,AR177,AR178)</f>
        <v>#REF!</v>
      </c>
      <c r="AS379" s="240" t="e">
        <f>SUM(AS41,AS42,AS43,AS44,AS146,AS147,AS148,AS149,AS150,#REF!,AS151,AS152,AS153,AS154,AS155,AS156,AS157,AS158,AS159,AS160,AS161,AS162,AS163,AS164,AS165,AS166,AS167,AS168,AS169,AS170,AS171,AS172,AS173,AS174,AS175,AS176,AS177,AS178)</f>
        <v>#REF!</v>
      </c>
      <c r="AT379" s="250" t="e">
        <f>SUM(AT41,AT42,AT43,AT44,AT146,AT147,AT148,AT149,AT150,#REF!,AT151,AT152,AT153,AT154,AT155,AT156,AT157,AT158,AT159,AT160,AT161,AT162,AT163,AT164,AT165,AT166,AT167,AT168,AT169,AT170,AT171,AT172,AT173,AT174,AT175,AT176,AT177,AT178)</f>
        <v>#REF!</v>
      </c>
      <c r="AU379" s="251">
        <v>463752</v>
      </c>
    </row>
    <row r="380" spans="1:54" ht="30" hidden="1" customHeight="1">
      <c r="B380" s="241" t="s">
        <v>49</v>
      </c>
      <c r="G380" s="240" t="e">
        <f>SUM(G49,#REF!,G50,#REF!,G51,G52,G53,G54,G55,G56,G191,G192,G193,G194,G195,G196,G197,G198,G199,G200,G201,G202,G203,G204,G205,G206,G207,G208,G209,G210,G212,G213,G214,G215,G216,G217,G218,G219,#REF!,G220,G221,G222,G223,G224,G225,G226,G227,G228,G229,G230,G231,G233,G234,G235,G236,G237,G238,G239)</f>
        <v>#REF!</v>
      </c>
      <c r="H380" s="240" t="e">
        <f>SUM(H49,#REF!,H50,#REF!,H51,H52,H53,H54,H55,H56,H191,H192,H193,H194,H195,H196,H197,H198,H199,H200,H201,H202,H203,H204,H205,H206,H207,H208,H209,H210,H212,H213,H214,H215,H216,H217,H218,H219,#REF!,H220,H221,H222,H223,H224,H225,H226,H227,H228,H229,H230,H231,H233,H234,H235,H236,H237,H238,H239)</f>
        <v>#REF!</v>
      </c>
      <c r="I380" s="240" t="e">
        <f>SUM(I49,#REF!,I50,#REF!,I51,I52,I53,I54,I55,I56,I191,I192,I193,I194,I195,I196,I197,I198,I199,I200,I201,I202,I203,I204,I205,I206,I207,I208,I209,I210,I212,I213,I214,I215,I216,I217,I218,I219,#REF!,I220,I221,I222,I223,I224,I225,I226,I227,I228,I229,I230,I231,I233,I234,I235,I236,I237,I238,I239)</f>
        <v>#REF!</v>
      </c>
      <c r="J380" s="246" t="e">
        <f>SUM(J49,#REF!,J50,#REF!,J51,J52,J53,J54,J55,J56,J191,J192,J193,J194,J195,J196,J197,J198,J199,J200,J201,J202,J203,J204,J205,J206,J207,J208,J209,J210,J212,J213,J214,J215,J216,J217,J218,J219,#REF!,J220,J221,J222,J223,J224,J225,J226,J227,J228,J229,J230,J231,J233,J234,J235,J236,J237,J238,J239)</f>
        <v>#REF!</v>
      </c>
      <c r="K380" s="240" t="e">
        <f>SUM(K49,#REF!,K50,#REF!,K51,K52,K53,K54,K55,K56,K191,K192,K193,K194,K195,K196,K197,K198,K199,K200,K201,K202,K203,K204,K205,K206,K207,K208,K209,K210,K212,K213,K214,K215,K216,K217,K218,K219,#REF!,K220,K221,K222,K223,K224,K225,K226,K227,K228,K229,K230,K231,K233,K234,K235,K236,K237,K238,K239)</f>
        <v>#REF!</v>
      </c>
      <c r="L380" s="240" t="e">
        <f>SUM(L49,#REF!,L50,#REF!,L51,L52,L53,L54,L55,L56,L191,L192,L193,L194,L195,L196,L197,L198,L199,L200,L201,L202,L203,L204,L205,L206,L207,L208,L209,L210,L212,L213,L214,L215,L216,L217,L218,L219,#REF!,L220,L221,L222,L223,L224,L225,L226,L227,L228,L229,L230,L231,L233,L234,L235,L236,L237,L238,L239)</f>
        <v>#REF!</v>
      </c>
      <c r="M380" s="240" t="e">
        <f>SUM(M49,#REF!,M50,#REF!,M51,M52,M53,M54,M55,M56,M191,M192,M193,M194,M195,M196,M197,M198,M199,M200,M201,M202,M203,M204,M205,M206,M207,M208,M209,M210,M212,M213,M214,M215,M216,M217,M218,M219,#REF!,M220,M221,M222,M223,M224,M225,M226,M227,M228,M229,M230,M231,M233,M234,M235,M236,M237,M238,M239)</f>
        <v>#REF!</v>
      </c>
      <c r="N380" s="240" t="e">
        <f>SUM(N49,#REF!,N50,#REF!,N51,N52,N53,N54,N55,N56,N191,N192,N193,N194,N195,N196,N197,N198,N199,N200,N201,N202,N203,N204,N205,N206,N207,N208,N209,N210,N212,N213,N214,N215,N216,N217,N218,N219,#REF!,N220,N221,N222,N223,N224,N225,N226,N227,N228,N229,N230,N231,N233,N234,N235,N236,N237,N238,N239)</f>
        <v>#REF!</v>
      </c>
      <c r="O380" s="240" t="e">
        <f>SUM(O49,#REF!,O50,#REF!,O51,O52,O53,O54,O55,O56,O191,O192,O193,O194,O195,O196,O197,O198,O199,O200,O201,O202,O203,O204,O205,O206,O207,O208,O209,O210,O212,O213,O214,O215,O216,O217,O218,O219,#REF!,O220,O221,O222,O223,O224,O225,O226,O227,O228,O229,O230,O231,O233,O234,O235,O236,O237,O238,O239)</f>
        <v>#REF!</v>
      </c>
      <c r="P380" s="240" t="e">
        <f>SUM(P49,#REF!,P50,#REF!,P51,P52,P53,P54,P55,P56,P191,P192,P193,P194,P195,P196,P197,P198,P199,P200,P201,P202,P203,P204,P205,P206,P207,P208,P209,P210,P212,P213,P214,P215,P216,P217,P218,P219,#REF!,P220,P221,P222,P223,P224,P225,P226,P227,P228,P229,P230,P231,P233,P234,P235,P236,P237,P238,P239)</f>
        <v>#REF!</v>
      </c>
      <c r="Q380" s="240" t="e">
        <f>SUM(Q49,#REF!,Q50,#REF!,Q51,Q52,Q53,Q54,Q55,Q56,Q191,Q192,Q193,Q194,Q195,Q196,Q197,Q198,Q199,Q200,Q201,Q202,Q203,Q204,Q205,Q206,Q207,Q208,Q209,Q210,Q212,Q213,Q214,Q215,Q216,Q217,Q218,Q219,#REF!,Q220,Q221,Q222,Q223,Q224,Q225,Q226,Q227,Q228,Q229,Q230,Q231,Q233,Q234,Q235,Q236,Q237,Q238,Q239)</f>
        <v>#REF!</v>
      </c>
      <c r="R380" s="240" t="e">
        <f>SUM(R49,#REF!,R50,#REF!,R51,R52,R53,R54,R55,R56,R191,R192,R193,R194,R195,R196,R197,R198,R199,R200,R201,R202,R203,R204,R205,R206,R207,R208,R209,R210,R212,R213,R214,R215,R216,R217,R218,R219,#REF!,R220,R221,R222,R223,R224,R225,R226,R227,R228,R229,R230,R231,R233,R234,R235,R236,R237,R238,R239)</f>
        <v>#REF!</v>
      </c>
      <c r="S380" s="240" t="e">
        <f>SUM(S49,#REF!,S50,#REF!,S51,S52,S53,S54,S55,S56,S191,S192,S193,S194,S195,S196,S197,S198,S199,S200,S201,S202,S203,S204,S205,S206,S207,S208,S209,S210,S212,S213,S214,S215,S216,S217,S218,S219,#REF!,S220,S221,S222,S223,S224,S225,S226,S227,S228,S229,S230,S231,S233,S234,S235,S236,S237,S238,S239)</f>
        <v>#REF!</v>
      </c>
      <c r="T380" s="240" t="e">
        <f>SUM(T49,#REF!,T50,#REF!,T51,T52,T53,T54,T55,T56,T191,T192,T193,T194,T195,T196,T197,T198,T199,T200,T201,T202,T203,T204,T205,T206,T207,T208,T209,T210,T212,T213,T214,T215,T216,T217,T218,T219,#REF!,T220,T221,T222,T223,T224,T225,T226,T227,T228,T229,T230,T231,T233,T234,T235,T236,T237,T238,T239)</f>
        <v>#REF!</v>
      </c>
      <c r="U380" s="248">
        <v>0</v>
      </c>
      <c r="V380" s="115">
        <v>0</v>
      </c>
      <c r="W380" s="115">
        <v>0</v>
      </c>
      <c r="X380" s="115">
        <v>0</v>
      </c>
      <c r="Y380" s="115">
        <v>0</v>
      </c>
      <c r="Z380" s="115">
        <v>0</v>
      </c>
      <c r="AA380" s="115">
        <v>0</v>
      </c>
      <c r="AB380" s="115">
        <v>0</v>
      </c>
      <c r="AC380" s="115">
        <v>0</v>
      </c>
      <c r="AD380" s="115">
        <v>0</v>
      </c>
      <c r="AE380" s="115">
        <v>0</v>
      </c>
      <c r="AF380" s="115">
        <v>0</v>
      </c>
      <c r="AG380" s="115">
        <v>0</v>
      </c>
      <c r="AH380">
        <v>0</v>
      </c>
      <c r="AI380">
        <v>0</v>
      </c>
      <c r="AJ380">
        <v>0</v>
      </c>
      <c r="AK380">
        <v>0</v>
      </c>
      <c r="AL380" s="240" t="e">
        <f>SUM(AL49,#REF!,AL50,#REF!,AL51,AL52,AL53,AL54,AL55,AL56,AL191,AL192,AL193,AL194,AL195,AL196,AL197,AL198,AL199,AL200,AL201,AL202,AL203,AL204,AL205,AL206,AL207,AL208,AL209,AL210,AL212,AL213,AL214,AL215,AL216,AL217,AL218,AL219,#REF!,AL220,AL221,AL222,AL223,AL224,AL225,AL226,AL227,AL228,AL229,AL230,AL231,AL233,AL234,AL235,AL236,AL237,AL238,AL239)</f>
        <v>#REF!</v>
      </c>
      <c r="AM380" s="240" t="e">
        <f>SUM(AM49,#REF!,AM50,#REF!,AM51,AM52,AM53,AM54,AM55,AM56,AM191,AM192,AM193,AM194,AM195,AM196,AM197,AM198,AM199,AM200,AM201,AM202,AM203,AM204,AM205,AM206,AM207,AM208,AM209,AM210,AM212,AM213,AM214,AM215,AM216,AM217,AM218,AM219,#REF!,AM220,AM221,AM222,AM223,AM224,AM225,AM226,AM227,AM228,AM229,AM230,AM231,AM233,AM234,AM235,AM236,AM237,AM238,AM239)</f>
        <v>#REF!</v>
      </c>
      <c r="AN380" s="240" t="e">
        <f>SUM(AN49,#REF!,AN50,#REF!,AN51,AN52,AN53,AN54,AN55,AN56,AN191,AN192,AN193,AN194,AN195,AN196,AN197,AN198,AN199,AN200,AN201,AN202,AN203,AN204,AN205,AN206,AN207,AN208,AN209,AN210,AN212,AN213,AN214,AN215,AN216,AN217,AN218,AN219,#REF!,AN220,AN221,AN222,AN223,AN224,AN225,AN226,AN227,AN228,AN229,AN230,AN231,AN233,AN234,AN235,AN236,AN237,AN238,AN239)</f>
        <v>#REF!</v>
      </c>
      <c r="AO380" s="240" t="e">
        <f>SUM(AO49,#REF!,AO50,#REF!,AO51,AO52,AO53,AO54,AO55,AO56,AO191,AO192,AO193,AO194,AO195,AO196,AO197,AO198,AO199,AO200,AO201,AO202,AO203,AO204,AO205,AO206,AO207,AO208,AO209,AO210,AO212,AO213,AO214,AO215,AO216,AO217,AO218,AO219,#REF!,AO220,AO221,AO222,AO223,AO224,AO225,AO226,AO227,AO228,AO229,AO230,AO231,AO233,AO234,AO235,AO236,AO237,AO238,AO239)</f>
        <v>#REF!</v>
      </c>
      <c r="AP380" s="240" t="e">
        <f>SUM(AP49,#REF!,AP50,#REF!,AP51,AP52,AP53,AP54,AP55,AP56,AP191,AP192,AP193,AP194,AP195,AP196,AP197,AP198,AP199,AP200,AP201,AP202,AP203,AP204,AP205,AP206,AP207,AP208,AP209,AP210,AP212,AP213,AP214,AP215,AP216,AP217,AP218,AP219,#REF!,AP220,AP221,AP222,AP223,AP224,AP225,AP226,AP227,AP228,AP229,AP230,AP231,AP233,AP234,AP235,AP236,AP237,AP238,AP239)</f>
        <v>#REF!</v>
      </c>
      <c r="AQ380" s="240" t="e">
        <f>SUM(AQ49,#REF!,AQ50,#REF!,AQ51,AQ52,AQ53,AQ54,AQ55,AQ56,AQ191,AQ192,AQ193,AQ194,AQ195,AQ196,AQ197,AQ198,AQ199,AQ200,AQ201,AQ202,AQ203,AQ204,AQ205,AQ206,AQ207,AQ208,AQ209,AQ210,AQ212,AQ213,AQ214,AQ215,AQ216,AQ217,AQ218,AQ219,#REF!,AQ220,AQ221,AQ222,AQ223,AQ224,AQ225,AQ226,AQ227,AQ228,AQ229,AQ230,AQ231,AQ233,AQ234,AQ235,AQ236,AQ237,AQ238,AQ239)</f>
        <v>#REF!</v>
      </c>
      <c r="AR380" s="240" t="e">
        <f>SUM(AR49,#REF!,AR50,#REF!,AR51,AR52,AR53,AR54,AR55,AR56,AR191,AR192,AR193,AR194,AR195,AR196,AR197,AR198,AR199,AR200,AR201,AR202,AR203,AR204,AR205,AR206,AR207,AR208,AR209,AR210,AR212,AR213,AR214,AR215,AR216,AR217,AR218,AR219,#REF!,AR220,AR221,AR222,AR223,AR224,AR225,AR226,AR227,AR228,AR229,AR230,AR231,AR233,AR234,AR235,AR236,AR237,AR238,AR239)</f>
        <v>#REF!</v>
      </c>
      <c r="AS380" s="240" t="e">
        <f>SUM(AS49,#REF!,AS50,#REF!,AS51,AS52,AS53,AS54,AS55,AS56,AS191,AS192,AS193,AS194,AS195,AS196,AS197,AS198,AS199,AS200,AS201,AS202,AS203,AS204,AS205,AS206,AS207,AS208,AS209,AS210,AS212,AS213,AS214,AS215,AS216,AS217,AS218,AS219,#REF!,AS220,AS221,AS222,AS223,AS224,AS225,AS226,AS227,AS228,AS229,AS230,AS231,AS233,AS234,AS235,AS236,AS237,AS238,AS239)</f>
        <v>#REF!</v>
      </c>
      <c r="AT380" s="1">
        <v>0</v>
      </c>
      <c r="AU380" s="251">
        <v>692924</v>
      </c>
    </row>
    <row r="381" spans="1:54" ht="30" hidden="1" customHeight="1">
      <c r="B381" s="241" t="s">
        <v>50</v>
      </c>
      <c r="G381" s="240">
        <v>652900</v>
      </c>
      <c r="H381" s="253">
        <v>523760</v>
      </c>
      <c r="I381" s="253">
        <v>129140</v>
      </c>
      <c r="J381" s="256">
        <v>0</v>
      </c>
      <c r="K381" s="253">
        <v>735204.29399999999</v>
      </c>
      <c r="L381" s="253">
        <v>589349.85699999996</v>
      </c>
      <c r="M381" s="253">
        <v>145854.43700000001</v>
      </c>
      <c r="N381" s="253">
        <v>43000</v>
      </c>
      <c r="O381" s="253">
        <v>43000</v>
      </c>
      <c r="P381" s="253">
        <v>0</v>
      </c>
      <c r="Q381" s="253">
        <v>473265</v>
      </c>
      <c r="R381" s="253">
        <v>125727</v>
      </c>
      <c r="S381" s="253">
        <v>347538</v>
      </c>
      <c r="T381" s="253">
        <v>0</v>
      </c>
      <c r="U381" s="248">
        <f t="shared" ref="U381:AK381" si="208">SUM(U59,U60,U61,U63,U64,U65,U240,U241,U242,U243,U244,U245,U246,U247,U248,U249,U250,U251,U252,U253,U254,U255,U256,U257,U258,U259,U260,U261,U262,U263,U264,U265,U266,U267,U268,U269,U270,U271,U272,U273,U274,U275,U276,U277,U278,U279,U280,U281,U282,U283,U284,U285,U286,U287,U288,U289,U290,U291,U292,U293,U294,U295,U296,U297,U298,U299,U300,U301,U302,U303,U304,U305)</f>
        <v>399071.73100000003</v>
      </c>
      <c r="V381" s="248">
        <f t="shared" si="208"/>
        <v>98159</v>
      </c>
      <c r="W381" s="248">
        <f t="shared" si="208"/>
        <v>300912.73100000003</v>
      </c>
      <c r="X381" s="248">
        <f t="shared" si="208"/>
        <v>399071.73100000003</v>
      </c>
      <c r="Y381" s="248">
        <f t="shared" si="208"/>
        <v>98159</v>
      </c>
      <c r="Z381" s="248">
        <f t="shared" si="208"/>
        <v>300912.73100000003</v>
      </c>
      <c r="AA381" s="248">
        <f t="shared" si="208"/>
        <v>52887</v>
      </c>
      <c r="AB381" s="248">
        <f t="shared" si="208"/>
        <v>18730</v>
      </c>
      <c r="AC381" s="248">
        <f t="shared" si="208"/>
        <v>30006</v>
      </c>
      <c r="AD381" s="248">
        <f t="shared" si="208"/>
        <v>4151</v>
      </c>
      <c r="AE381" s="248">
        <f t="shared" si="208"/>
        <v>25452</v>
      </c>
      <c r="AF381" s="248">
        <f t="shared" si="208"/>
        <v>8717</v>
      </c>
      <c r="AG381" s="248">
        <f t="shared" si="208"/>
        <v>16735</v>
      </c>
      <c r="AH381" s="240">
        <f t="shared" si="208"/>
        <v>469155</v>
      </c>
      <c r="AI381" s="240">
        <f t="shared" si="208"/>
        <v>122270</v>
      </c>
      <c r="AJ381" s="240">
        <f t="shared" si="208"/>
        <v>346885</v>
      </c>
      <c r="AK381" s="240">
        <f t="shared" si="208"/>
        <v>0</v>
      </c>
      <c r="AL381" s="253">
        <v>473265</v>
      </c>
      <c r="AM381" s="253">
        <v>125727</v>
      </c>
      <c r="AN381" s="253">
        <v>347538</v>
      </c>
      <c r="AO381" s="253">
        <v>0</v>
      </c>
      <c r="AP381" s="253">
        <v>473265</v>
      </c>
      <c r="AQ381" s="253">
        <v>125727</v>
      </c>
      <c r="AR381" s="253">
        <v>347538</v>
      </c>
      <c r="AS381" s="253">
        <v>0</v>
      </c>
      <c r="AT381" s="250">
        <f>SUM(AT59,AT60,AT61,AT63,AT64,AT65,AT240,AT241,AT242,AT243,AT244,AT245,AT246,AT247,AT248,AT249,AT250,AT251,AT252,AT253,AT254,AT255,AT256,AT257,AT258,AT259,AT260,AT261,AT262,AT263,AT264,AT265,AT266,AT267,AT268,AT269,AT270,AT271,AT272,AT273,AT274,AT275,AT276,AT277,AT278,AT279,AT280,AT281,AT282,AT283,AT284,AT285,AT286,AT287,AT288,AT289,AT290,AT291,AT292,AT293,AT294,AT295,AT296,AT297,AT298,AT299,AT300,AT301,AT302,AT303,AT304,AT305)</f>
        <v>-3696</v>
      </c>
      <c r="AU381" s="251">
        <v>735204.29399999999</v>
      </c>
    </row>
    <row r="382" spans="1:54" ht="30" hidden="1" customHeight="1">
      <c r="B382" s="241" t="s">
        <v>51</v>
      </c>
      <c r="G382" s="250">
        <f t="shared" ref="G382:AT382" si="209">SUM(G66,G306,G307,G308,G309,G310,G311,G312,G313,G314,G315,G316,G317,G318,G319,G320,G321,G322,G323,G324,G325,G326,G327,G328,G329,G330,G331,G332)</f>
        <v>278309</v>
      </c>
      <c r="H382" s="250">
        <f t="shared" si="209"/>
        <v>224910</v>
      </c>
      <c r="I382" s="250">
        <f t="shared" si="209"/>
        <v>53399</v>
      </c>
      <c r="J382" s="257">
        <f t="shared" si="209"/>
        <v>0</v>
      </c>
      <c r="K382" s="250">
        <f t="shared" si="209"/>
        <v>257626</v>
      </c>
      <c r="L382" s="250">
        <f t="shared" si="209"/>
        <v>209372</v>
      </c>
      <c r="M382" s="250">
        <f t="shared" si="209"/>
        <v>48254</v>
      </c>
      <c r="N382" s="250">
        <f t="shared" si="209"/>
        <v>6816</v>
      </c>
      <c r="O382" s="250">
        <f t="shared" si="209"/>
        <v>6816</v>
      </c>
      <c r="P382" s="250">
        <f t="shared" si="209"/>
        <v>0</v>
      </c>
      <c r="Q382" s="250">
        <f t="shared" si="209"/>
        <v>175219</v>
      </c>
      <c r="R382" s="250">
        <f t="shared" si="209"/>
        <v>0</v>
      </c>
      <c r="S382" s="250">
        <f t="shared" si="209"/>
        <v>175219</v>
      </c>
      <c r="T382" s="250">
        <f t="shared" si="209"/>
        <v>0</v>
      </c>
      <c r="U382" s="248">
        <f t="shared" si="209"/>
        <v>114558</v>
      </c>
      <c r="V382" s="248">
        <f t="shared" si="209"/>
        <v>0</v>
      </c>
      <c r="W382" s="248">
        <f t="shared" si="209"/>
        <v>114558</v>
      </c>
      <c r="X382" s="248">
        <f t="shared" si="209"/>
        <v>114558</v>
      </c>
      <c r="Y382" s="248">
        <f t="shared" si="209"/>
        <v>0</v>
      </c>
      <c r="Z382" s="248">
        <f t="shared" si="209"/>
        <v>114558</v>
      </c>
      <c r="AA382" s="248">
        <f t="shared" si="209"/>
        <v>29481</v>
      </c>
      <c r="AB382" s="248">
        <f t="shared" si="209"/>
        <v>0</v>
      </c>
      <c r="AC382" s="248">
        <f t="shared" si="209"/>
        <v>29481</v>
      </c>
      <c r="AD382" s="248">
        <f t="shared" si="209"/>
        <v>0</v>
      </c>
      <c r="AE382" s="248">
        <f t="shared" si="209"/>
        <v>18512</v>
      </c>
      <c r="AF382" s="248">
        <f t="shared" si="209"/>
        <v>0</v>
      </c>
      <c r="AG382" s="248">
        <f t="shared" si="209"/>
        <v>18512</v>
      </c>
      <c r="AH382" s="250">
        <f t="shared" si="209"/>
        <v>173284</v>
      </c>
      <c r="AI382" s="250">
        <f t="shared" si="209"/>
        <v>0</v>
      </c>
      <c r="AJ382" s="250">
        <f t="shared" si="209"/>
        <v>173284</v>
      </c>
      <c r="AK382" s="250">
        <f t="shared" si="209"/>
        <v>0</v>
      </c>
      <c r="AL382" s="250">
        <f t="shared" si="209"/>
        <v>173284</v>
      </c>
      <c r="AM382" s="250">
        <f t="shared" si="209"/>
        <v>0</v>
      </c>
      <c r="AN382" s="250">
        <f t="shared" si="209"/>
        <v>173284</v>
      </c>
      <c r="AO382" s="250">
        <f t="shared" si="209"/>
        <v>0</v>
      </c>
      <c r="AP382" s="250">
        <f t="shared" si="209"/>
        <v>173284</v>
      </c>
      <c r="AQ382" s="250">
        <f t="shared" si="209"/>
        <v>0</v>
      </c>
      <c r="AR382" s="250">
        <f t="shared" si="209"/>
        <v>173284</v>
      </c>
      <c r="AS382" s="250">
        <f t="shared" si="209"/>
        <v>0</v>
      </c>
      <c r="AT382" s="250">
        <f t="shared" si="209"/>
        <v>-1935</v>
      </c>
      <c r="AU382" s="259">
        <v>257968</v>
      </c>
    </row>
    <row r="383" spans="1:54" ht="30" hidden="1" customHeight="1">
      <c r="B383" s="241" t="s">
        <v>52</v>
      </c>
      <c r="G383" s="250">
        <f t="shared" ref="G383:T383" si="210">SUM(G333,G334,G335,G336,G337,G338,G339,G340,G341,G342,G343,G344,G345,G346,G347,G348,G349,G350,G351)</f>
        <v>225482</v>
      </c>
      <c r="H383" s="250">
        <f t="shared" si="210"/>
        <v>171810</v>
      </c>
      <c r="I383" s="250">
        <f t="shared" si="210"/>
        <v>53672</v>
      </c>
      <c r="J383" s="257">
        <f t="shared" si="210"/>
        <v>0</v>
      </c>
      <c r="K383" s="250">
        <f t="shared" si="210"/>
        <v>210263</v>
      </c>
      <c r="L383" s="250">
        <f t="shared" si="210"/>
        <v>158514</v>
      </c>
      <c r="M383" s="250">
        <f t="shared" si="210"/>
        <v>51749</v>
      </c>
      <c r="N383" s="250">
        <f t="shared" si="210"/>
        <v>0</v>
      </c>
      <c r="O383" s="250">
        <f t="shared" si="210"/>
        <v>0</v>
      </c>
      <c r="P383" s="250">
        <f t="shared" si="210"/>
        <v>0</v>
      </c>
      <c r="Q383" s="250">
        <f t="shared" si="210"/>
        <v>125331</v>
      </c>
      <c r="R383" s="250">
        <f t="shared" si="210"/>
        <v>11868</v>
      </c>
      <c r="S383" s="250">
        <f t="shared" si="210"/>
        <v>113463</v>
      </c>
      <c r="T383" s="250">
        <f t="shared" si="210"/>
        <v>0</v>
      </c>
      <c r="U383" s="248">
        <f t="shared" ref="U383:AT383" si="211">SUM(U333,U334,U335,U336,U337,U338,U339,U340,U341,U342,U343,U344,U345,U346,U347,U348,U349,U350,U351)</f>
        <v>91487</v>
      </c>
      <c r="V383" s="248">
        <f t="shared" si="211"/>
        <v>8557</v>
      </c>
      <c r="W383" s="248">
        <f t="shared" si="211"/>
        <v>82930</v>
      </c>
      <c r="X383" s="248">
        <f t="shared" si="211"/>
        <v>91487</v>
      </c>
      <c r="Y383" s="248">
        <f t="shared" si="211"/>
        <v>8557</v>
      </c>
      <c r="Z383" s="248">
        <f t="shared" si="211"/>
        <v>82930</v>
      </c>
      <c r="AA383" s="248">
        <f t="shared" si="211"/>
        <v>21121</v>
      </c>
      <c r="AB383" s="248">
        <f t="shared" si="211"/>
        <v>290</v>
      </c>
      <c r="AC383" s="248">
        <f t="shared" si="211"/>
        <v>20831</v>
      </c>
      <c r="AD383" s="248">
        <f t="shared" si="211"/>
        <v>0</v>
      </c>
      <c r="AE383" s="248">
        <f t="shared" si="211"/>
        <v>15990</v>
      </c>
      <c r="AF383" s="248">
        <f t="shared" si="211"/>
        <v>0</v>
      </c>
      <c r="AG383" s="248">
        <f t="shared" si="211"/>
        <v>15990</v>
      </c>
      <c r="AH383" s="250">
        <f t="shared" si="211"/>
        <v>129167</v>
      </c>
      <c r="AI383" s="250">
        <f t="shared" si="211"/>
        <v>14366</v>
      </c>
      <c r="AJ383" s="250">
        <f t="shared" si="211"/>
        <v>114801</v>
      </c>
      <c r="AK383" s="250">
        <f t="shared" si="211"/>
        <v>0</v>
      </c>
      <c r="AL383" s="250">
        <f t="shared" si="211"/>
        <v>129165</v>
      </c>
      <c r="AM383" s="250">
        <f t="shared" si="211"/>
        <v>14366</v>
      </c>
      <c r="AN383" s="250">
        <f t="shared" si="211"/>
        <v>114799</v>
      </c>
      <c r="AO383" s="250">
        <f t="shared" si="211"/>
        <v>0</v>
      </c>
      <c r="AP383" s="250">
        <f t="shared" si="211"/>
        <v>129165</v>
      </c>
      <c r="AQ383" s="250">
        <f t="shared" si="211"/>
        <v>8557</v>
      </c>
      <c r="AR383" s="250">
        <f t="shared" si="211"/>
        <v>120608</v>
      </c>
      <c r="AS383" s="250">
        <f t="shared" si="211"/>
        <v>0</v>
      </c>
      <c r="AT383" s="250">
        <f t="shared" si="211"/>
        <v>3834</v>
      </c>
      <c r="AU383" s="259">
        <v>207023</v>
      </c>
    </row>
    <row r="384" spans="1:54" ht="30" hidden="1" customHeight="1">
      <c r="B384" s="254" t="s">
        <v>909</v>
      </c>
      <c r="G384" s="240">
        <f t="shared" ref="G384:AT384" si="212">SUM(G28,G29,G46,G57,G40,G45,G39,G58,G67,G68,G69,G232)</f>
        <v>41678</v>
      </c>
      <c r="H384" s="240">
        <f t="shared" si="212"/>
        <v>41678</v>
      </c>
      <c r="I384" s="240">
        <f t="shared" si="212"/>
        <v>0</v>
      </c>
      <c r="J384" s="246">
        <f t="shared" si="212"/>
        <v>0</v>
      </c>
      <c r="K384" s="240">
        <f t="shared" si="212"/>
        <v>385698</v>
      </c>
      <c r="L384" s="240">
        <f t="shared" si="212"/>
        <v>344799</v>
      </c>
      <c r="M384" s="240">
        <f t="shared" si="212"/>
        <v>40899</v>
      </c>
      <c r="N384" s="240">
        <f t="shared" si="212"/>
        <v>101096</v>
      </c>
      <c r="O384" s="240">
        <f t="shared" si="212"/>
        <v>98148</v>
      </c>
      <c r="P384" s="240">
        <f t="shared" si="212"/>
        <v>2948</v>
      </c>
      <c r="Q384" s="240">
        <f t="shared" si="212"/>
        <v>175814</v>
      </c>
      <c r="R384" s="240">
        <f t="shared" si="212"/>
        <v>30192</v>
      </c>
      <c r="S384" s="240">
        <f t="shared" si="212"/>
        <v>145622</v>
      </c>
      <c r="T384" s="240">
        <f t="shared" si="212"/>
        <v>0</v>
      </c>
      <c r="U384" s="248">
        <f t="shared" si="212"/>
        <v>151463</v>
      </c>
      <c r="V384" s="248">
        <f t="shared" si="212"/>
        <v>23969</v>
      </c>
      <c r="W384" s="248">
        <f t="shared" si="212"/>
        <v>127494</v>
      </c>
      <c r="X384" s="248">
        <f t="shared" si="212"/>
        <v>138058</v>
      </c>
      <c r="Y384" s="248">
        <f t="shared" si="212"/>
        <v>23969</v>
      </c>
      <c r="Z384" s="248">
        <f t="shared" si="212"/>
        <v>114089</v>
      </c>
      <c r="AA384" s="248">
        <f t="shared" si="212"/>
        <v>19648</v>
      </c>
      <c r="AB384" s="248">
        <f t="shared" si="212"/>
        <v>0</v>
      </c>
      <c r="AC384" s="248">
        <f t="shared" si="212"/>
        <v>19648</v>
      </c>
      <c r="AD384" s="248">
        <f t="shared" si="212"/>
        <v>0</v>
      </c>
      <c r="AE384" s="248">
        <f t="shared" si="212"/>
        <v>5667</v>
      </c>
      <c r="AF384" s="248">
        <f t="shared" si="212"/>
        <v>0</v>
      </c>
      <c r="AG384" s="248">
        <f t="shared" si="212"/>
        <v>5667</v>
      </c>
      <c r="AH384" s="240">
        <f t="shared" si="212"/>
        <v>170388</v>
      </c>
      <c r="AI384" s="240">
        <f t="shared" si="212"/>
        <v>23969</v>
      </c>
      <c r="AJ384" s="240">
        <f t="shared" si="212"/>
        <v>146419</v>
      </c>
      <c r="AK384" s="240">
        <f t="shared" si="212"/>
        <v>0</v>
      </c>
      <c r="AL384" s="240">
        <f t="shared" si="212"/>
        <v>170388</v>
      </c>
      <c r="AM384" s="240">
        <f t="shared" si="212"/>
        <v>23969</v>
      </c>
      <c r="AN384" s="240">
        <f t="shared" si="212"/>
        <v>146419</v>
      </c>
      <c r="AO384" s="240">
        <f t="shared" si="212"/>
        <v>0</v>
      </c>
      <c r="AP384" s="240">
        <f t="shared" si="212"/>
        <v>170388</v>
      </c>
      <c r="AQ384" s="240">
        <f t="shared" si="212"/>
        <v>23969</v>
      </c>
      <c r="AR384" s="240">
        <f t="shared" si="212"/>
        <v>146419</v>
      </c>
      <c r="AS384" s="240">
        <f t="shared" si="212"/>
        <v>0</v>
      </c>
      <c r="AT384" s="250">
        <f t="shared" si="212"/>
        <v>-5426</v>
      </c>
      <c r="AU384" s="251">
        <v>369993</v>
      </c>
    </row>
    <row r="385" spans="2:47" ht="30" hidden="1" customHeight="1">
      <c r="B385" s="254" t="s">
        <v>964</v>
      </c>
      <c r="G385" s="250">
        <f t="shared" ref="G385:AT385" si="213">+SUM(G211,G125)</f>
        <v>66427</v>
      </c>
      <c r="H385" s="250">
        <f t="shared" si="213"/>
        <v>66427</v>
      </c>
      <c r="I385" s="250">
        <f t="shared" si="213"/>
        <v>0</v>
      </c>
      <c r="J385" s="257">
        <f t="shared" si="213"/>
        <v>0</v>
      </c>
      <c r="K385" s="250">
        <f t="shared" si="213"/>
        <v>55144</v>
      </c>
      <c r="L385" s="250">
        <f t="shared" si="213"/>
        <v>55144</v>
      </c>
      <c r="M385" s="250">
        <f t="shared" si="213"/>
        <v>0</v>
      </c>
      <c r="N385" s="250">
        <f t="shared" si="213"/>
        <v>0</v>
      </c>
      <c r="O385" s="250">
        <f t="shared" si="213"/>
        <v>0</v>
      </c>
      <c r="P385" s="250">
        <f t="shared" si="213"/>
        <v>0</v>
      </c>
      <c r="Q385" s="250">
        <f t="shared" si="213"/>
        <v>57460</v>
      </c>
      <c r="R385" s="250">
        <f t="shared" si="213"/>
        <v>0</v>
      </c>
      <c r="S385" s="250">
        <f t="shared" si="213"/>
        <v>57460</v>
      </c>
      <c r="T385" s="250">
        <f t="shared" si="213"/>
        <v>0</v>
      </c>
      <c r="U385" s="248">
        <f t="shared" si="213"/>
        <v>26733</v>
      </c>
      <c r="V385" s="248">
        <f t="shared" si="213"/>
        <v>0</v>
      </c>
      <c r="W385" s="248">
        <f t="shared" si="213"/>
        <v>26733</v>
      </c>
      <c r="X385" s="248">
        <f t="shared" si="213"/>
        <v>26062</v>
      </c>
      <c r="Y385" s="248">
        <f t="shared" si="213"/>
        <v>0</v>
      </c>
      <c r="Z385" s="248">
        <f t="shared" si="213"/>
        <v>26062</v>
      </c>
      <c r="AA385" s="248">
        <f t="shared" si="213"/>
        <v>18361</v>
      </c>
      <c r="AB385" s="248">
        <f t="shared" si="213"/>
        <v>0</v>
      </c>
      <c r="AC385" s="248">
        <f t="shared" si="213"/>
        <v>18361</v>
      </c>
      <c r="AD385" s="248">
        <f t="shared" si="213"/>
        <v>0</v>
      </c>
      <c r="AE385" s="248">
        <f t="shared" si="213"/>
        <v>12298</v>
      </c>
      <c r="AF385" s="248">
        <f t="shared" si="213"/>
        <v>0</v>
      </c>
      <c r="AG385" s="248">
        <f t="shared" si="213"/>
        <v>12298</v>
      </c>
      <c r="AH385" s="250">
        <f t="shared" si="213"/>
        <v>54097</v>
      </c>
      <c r="AI385" s="250">
        <f t="shared" si="213"/>
        <v>0</v>
      </c>
      <c r="AJ385" s="250">
        <f t="shared" si="213"/>
        <v>54097</v>
      </c>
      <c r="AK385" s="250">
        <f t="shared" si="213"/>
        <v>0</v>
      </c>
      <c r="AL385" s="250">
        <f t="shared" si="213"/>
        <v>54097</v>
      </c>
      <c r="AM385" s="250">
        <f t="shared" si="213"/>
        <v>0</v>
      </c>
      <c r="AN385" s="250">
        <f t="shared" si="213"/>
        <v>54097</v>
      </c>
      <c r="AO385" s="250">
        <f t="shared" si="213"/>
        <v>0</v>
      </c>
      <c r="AP385" s="250">
        <f t="shared" si="213"/>
        <v>54097</v>
      </c>
      <c r="AQ385" s="250">
        <f t="shared" si="213"/>
        <v>0</v>
      </c>
      <c r="AR385" s="250">
        <f t="shared" si="213"/>
        <v>54097</v>
      </c>
      <c r="AS385" s="250">
        <f t="shared" si="213"/>
        <v>0</v>
      </c>
      <c r="AT385" s="250">
        <f t="shared" si="213"/>
        <v>-3363</v>
      </c>
      <c r="AU385" s="259">
        <v>86309</v>
      </c>
    </row>
    <row r="386" spans="2:47" ht="16.5" customHeight="1"/>
    <row r="388" spans="2:47">
      <c r="S388" s="248"/>
      <c r="AN388" s="248"/>
      <c r="AR388" s="248"/>
    </row>
    <row r="397" spans="2:47" hidden="1">
      <c r="B397" s="254" t="s">
        <v>3475</v>
      </c>
      <c r="G397" s="255">
        <v>3761440</v>
      </c>
      <c r="H397" s="255">
        <v>2906236</v>
      </c>
      <c r="I397" s="255">
        <v>864178</v>
      </c>
      <c r="J397" s="258">
        <v>0</v>
      </c>
      <c r="K397" s="255">
        <v>4674159.7010000004</v>
      </c>
      <c r="L397" s="255">
        <v>3632166.264</v>
      </c>
      <c r="M397" s="255">
        <v>1022972.437</v>
      </c>
      <c r="N397" s="255">
        <v>269780</v>
      </c>
      <c r="O397" s="255">
        <v>245583</v>
      </c>
      <c r="P397" s="255">
        <v>24237</v>
      </c>
    </row>
    <row r="398" spans="2:47" hidden="1">
      <c r="B398" s="254" t="s">
        <v>42</v>
      </c>
      <c r="G398" s="255">
        <v>235411</v>
      </c>
      <c r="H398" s="255">
        <v>170471</v>
      </c>
      <c r="I398" s="255">
        <v>64940</v>
      </c>
      <c r="J398" s="258">
        <v>0</v>
      </c>
      <c r="K398" s="255">
        <v>302700</v>
      </c>
      <c r="L398" s="255">
        <v>138806</v>
      </c>
      <c r="M398" s="255">
        <v>163894</v>
      </c>
      <c r="N398" s="255">
        <v>9624</v>
      </c>
      <c r="O398" s="255">
        <v>3450</v>
      </c>
      <c r="P398" s="255">
        <v>6174</v>
      </c>
    </row>
    <row r="399" spans="2:47" hidden="1">
      <c r="B399" s="254" t="s">
        <v>43</v>
      </c>
      <c r="G399" s="255">
        <v>43912</v>
      </c>
      <c r="H399" s="255">
        <v>9500</v>
      </c>
      <c r="I399" s="255">
        <v>34412</v>
      </c>
      <c r="J399" s="258">
        <v>0</v>
      </c>
      <c r="K399" s="255">
        <v>64864</v>
      </c>
      <c r="L399" s="255">
        <v>18207</v>
      </c>
      <c r="M399" s="255">
        <v>24565</v>
      </c>
      <c r="N399" s="255">
        <v>0</v>
      </c>
      <c r="O399" s="255">
        <v>0</v>
      </c>
      <c r="P399" s="255">
        <v>0</v>
      </c>
    </row>
    <row r="400" spans="2:47" hidden="1">
      <c r="B400" s="254" t="s">
        <v>44</v>
      </c>
      <c r="G400" s="255">
        <v>245367</v>
      </c>
      <c r="H400" s="255">
        <v>183337</v>
      </c>
      <c r="I400" s="255">
        <v>67933</v>
      </c>
      <c r="J400" s="258">
        <v>0</v>
      </c>
      <c r="K400" s="255">
        <v>302617</v>
      </c>
      <c r="L400" s="255">
        <v>239341</v>
      </c>
      <c r="M400" s="255">
        <v>63276</v>
      </c>
      <c r="N400" s="255">
        <v>20608</v>
      </c>
      <c r="O400" s="255">
        <v>17294</v>
      </c>
      <c r="P400" s="255">
        <v>3354</v>
      </c>
    </row>
    <row r="401" spans="2:16" ht="17.25" hidden="1" customHeight="1">
      <c r="B401" s="254" t="s">
        <v>45</v>
      </c>
      <c r="G401" s="255">
        <v>207766</v>
      </c>
      <c r="H401" s="255">
        <v>163505</v>
      </c>
      <c r="I401" s="255">
        <v>44261</v>
      </c>
      <c r="J401" s="258">
        <v>0</v>
      </c>
      <c r="K401" s="255">
        <v>242528</v>
      </c>
      <c r="L401" s="255">
        <v>183589</v>
      </c>
      <c r="M401" s="255">
        <v>58939</v>
      </c>
      <c r="N401" s="255">
        <v>8601</v>
      </c>
      <c r="O401" s="255">
        <v>8601</v>
      </c>
      <c r="P401" s="255">
        <v>0</v>
      </c>
    </row>
    <row r="402" spans="2:16" hidden="1">
      <c r="B402" s="254" t="s">
        <v>46</v>
      </c>
      <c r="G402" s="255">
        <v>429241</v>
      </c>
      <c r="H402" s="255">
        <v>343645</v>
      </c>
      <c r="I402" s="255">
        <v>85596</v>
      </c>
      <c r="J402" s="258">
        <v>0</v>
      </c>
      <c r="K402" s="255">
        <v>491904</v>
      </c>
      <c r="L402" s="255">
        <v>397663</v>
      </c>
      <c r="M402" s="255">
        <v>94241</v>
      </c>
      <c r="N402" s="255">
        <v>34414</v>
      </c>
      <c r="O402" s="255">
        <v>34414</v>
      </c>
      <c r="P402" s="255">
        <v>0</v>
      </c>
    </row>
    <row r="403" spans="2:16" hidden="1">
      <c r="B403" s="254" t="s">
        <v>47</v>
      </c>
      <c r="G403" s="255">
        <v>0</v>
      </c>
      <c r="H403" s="255">
        <v>274734</v>
      </c>
      <c r="I403" s="255">
        <v>75695</v>
      </c>
      <c r="J403" s="258">
        <v>0</v>
      </c>
      <c r="K403" s="255">
        <v>388709</v>
      </c>
      <c r="L403" s="255">
        <v>301903</v>
      </c>
      <c r="M403" s="255">
        <v>86806</v>
      </c>
      <c r="N403" s="255">
        <v>17052</v>
      </c>
      <c r="O403" s="255">
        <v>15911</v>
      </c>
      <c r="P403" s="255">
        <v>1141</v>
      </c>
    </row>
    <row r="404" spans="2:16" hidden="1">
      <c r="B404" s="254" t="s">
        <v>48</v>
      </c>
      <c r="G404" s="255">
        <v>419755</v>
      </c>
      <c r="H404" s="255">
        <v>333862</v>
      </c>
      <c r="I404" s="255">
        <v>85893</v>
      </c>
      <c r="J404" s="258">
        <v>0</v>
      </c>
      <c r="K404" s="255">
        <v>462934</v>
      </c>
      <c r="L404" s="255">
        <v>372983</v>
      </c>
      <c r="M404" s="255">
        <v>89951</v>
      </c>
      <c r="N404" s="255">
        <v>20995</v>
      </c>
      <c r="O404" s="255">
        <v>20995</v>
      </c>
      <c r="P404" s="255">
        <v>0</v>
      </c>
    </row>
    <row r="405" spans="2:16" hidden="1">
      <c r="B405" s="254" t="s">
        <v>49</v>
      </c>
      <c r="G405" s="255">
        <v>589247</v>
      </c>
      <c r="H405" s="255">
        <v>449295</v>
      </c>
      <c r="I405" s="255">
        <v>139952</v>
      </c>
      <c r="J405" s="258">
        <v>0</v>
      </c>
      <c r="K405" s="255">
        <v>723644</v>
      </c>
      <c r="L405" s="255">
        <v>561018</v>
      </c>
      <c r="M405" s="255">
        <v>162626</v>
      </c>
      <c r="N405" s="255">
        <v>45067</v>
      </c>
      <c r="O405" s="255">
        <v>35173</v>
      </c>
      <c r="P405" s="255">
        <v>9894</v>
      </c>
    </row>
    <row r="406" spans="2:16" hidden="1">
      <c r="B406" s="254" t="s">
        <v>50</v>
      </c>
      <c r="G406" s="255">
        <v>652899</v>
      </c>
      <c r="H406" s="255">
        <v>514740</v>
      </c>
      <c r="I406" s="255">
        <v>138159</v>
      </c>
      <c r="J406" s="258">
        <v>0</v>
      </c>
      <c r="K406" s="255">
        <v>750487.701</v>
      </c>
      <c r="L406" s="255">
        <v>609997.26399999997</v>
      </c>
      <c r="M406" s="255">
        <v>140490.43700000001</v>
      </c>
      <c r="N406" s="255">
        <v>26478</v>
      </c>
      <c r="O406" s="255">
        <v>26478</v>
      </c>
      <c r="P406" s="255">
        <v>0</v>
      </c>
    </row>
    <row r="407" spans="2:16" hidden="1">
      <c r="B407" s="254" t="s">
        <v>51</v>
      </c>
      <c r="G407" s="255">
        <v>275238</v>
      </c>
      <c r="H407" s="255">
        <v>224910</v>
      </c>
      <c r="I407" s="255">
        <v>53399</v>
      </c>
      <c r="J407" s="258">
        <v>0</v>
      </c>
      <c r="K407" s="255">
        <v>261450</v>
      </c>
      <c r="L407" s="255">
        <v>209901</v>
      </c>
      <c r="M407" s="255">
        <v>54620</v>
      </c>
      <c r="N407" s="255">
        <v>3993</v>
      </c>
      <c r="O407" s="255">
        <v>3993</v>
      </c>
      <c r="P407" s="255">
        <v>0</v>
      </c>
    </row>
    <row r="408" spans="2:16" hidden="1">
      <c r="B408" s="254" t="s">
        <v>52</v>
      </c>
      <c r="G408" s="255">
        <v>225482</v>
      </c>
      <c r="H408" s="255">
        <v>171810</v>
      </c>
      <c r="I408" s="255">
        <v>53672</v>
      </c>
      <c r="J408" s="258">
        <v>0</v>
      </c>
      <c r="K408" s="255">
        <v>225426</v>
      </c>
      <c r="L408" s="255">
        <v>175252</v>
      </c>
      <c r="M408" s="255">
        <v>50174</v>
      </c>
      <c r="N408" s="255">
        <v>50</v>
      </c>
      <c r="O408" s="255">
        <v>50</v>
      </c>
      <c r="P408" s="255">
        <v>0</v>
      </c>
    </row>
    <row r="409" spans="2:16" hidden="1">
      <c r="B409" s="254" t="s">
        <v>909</v>
      </c>
      <c r="G409" s="255">
        <v>20266</v>
      </c>
      <c r="H409" s="255">
        <v>0</v>
      </c>
      <c r="I409" s="255">
        <v>20266</v>
      </c>
      <c r="J409" s="258">
        <v>0</v>
      </c>
      <c r="K409" s="255">
        <v>390945</v>
      </c>
      <c r="L409" s="255">
        <v>357555</v>
      </c>
      <c r="M409" s="255">
        <v>33390</v>
      </c>
      <c r="N409" s="255">
        <v>82898</v>
      </c>
      <c r="O409" s="255">
        <v>79224</v>
      </c>
      <c r="P409" s="255">
        <v>3674</v>
      </c>
    </row>
    <row r="410" spans="2:16" hidden="1">
      <c r="B410" s="254" t="s">
        <v>964</v>
      </c>
      <c r="G410" s="255">
        <v>66427</v>
      </c>
      <c r="H410" s="255">
        <v>66427</v>
      </c>
      <c r="I410" s="255">
        <v>0</v>
      </c>
      <c r="J410" s="258">
        <v>0</v>
      </c>
      <c r="K410" s="255">
        <v>65951</v>
      </c>
      <c r="L410" s="255">
        <v>65951</v>
      </c>
      <c r="M410" s="255">
        <v>0</v>
      </c>
      <c r="N410" s="255">
        <v>0</v>
      </c>
      <c r="O410" s="255">
        <v>0</v>
      </c>
      <c r="P410" s="255">
        <v>0</v>
      </c>
    </row>
  </sheetData>
  <autoFilter ref="A12:AV370"/>
  <mergeCells count="85">
    <mergeCell ref="A1:AV1"/>
    <mergeCell ref="A2:AV2"/>
    <mergeCell ref="A3:AV3"/>
    <mergeCell ref="A4:AV4"/>
    <mergeCell ref="A5:AV5"/>
    <mergeCell ref="AS6:AV6"/>
    <mergeCell ref="N7:P7"/>
    <mergeCell ref="Q7:T7"/>
    <mergeCell ref="U7:W7"/>
    <mergeCell ref="X7:Z7"/>
    <mergeCell ref="AA7:AD7"/>
    <mergeCell ref="AE7:AG7"/>
    <mergeCell ref="AH7:AK7"/>
    <mergeCell ref="AL7:AO7"/>
    <mergeCell ref="AP7:AS7"/>
    <mergeCell ref="AV7:AV11"/>
    <mergeCell ref="S9:S11"/>
    <mergeCell ref="T9:T11"/>
    <mergeCell ref="R8:T8"/>
    <mergeCell ref="U8:U11"/>
    <mergeCell ref="V9:V11"/>
    <mergeCell ref="B7:B11"/>
    <mergeCell ref="C7:C11"/>
    <mergeCell ref="D7:D11"/>
    <mergeCell ref="E7:E11"/>
    <mergeCell ref="A6:T6"/>
    <mergeCell ref="A7:A11"/>
    <mergeCell ref="N8:N11"/>
    <mergeCell ref="O9:O11"/>
    <mergeCell ref="O8:P8"/>
    <mergeCell ref="P9:P11"/>
    <mergeCell ref="F7:I7"/>
    <mergeCell ref="J7:M7"/>
    <mergeCell ref="F8:F11"/>
    <mergeCell ref="G8:G11"/>
    <mergeCell ref="Q8:Q11"/>
    <mergeCell ref="R9:R11"/>
    <mergeCell ref="W9:W11"/>
    <mergeCell ref="AB9:AB11"/>
    <mergeCell ref="AC9:AC11"/>
    <mergeCell ref="V8:W8"/>
    <mergeCell ref="Y8:Z8"/>
    <mergeCell ref="AA8:AC8"/>
    <mergeCell ref="X8:X11"/>
    <mergeCell ref="Y9:Y11"/>
    <mergeCell ref="Z9:Z11"/>
    <mergeCell ref="AA9:AA11"/>
    <mergeCell ref="AD8:AD11"/>
    <mergeCell ref="AE8:AE11"/>
    <mergeCell ref="AF9:AF11"/>
    <mergeCell ref="AG9:AG11"/>
    <mergeCell ref="AH8:AH11"/>
    <mergeCell ref="AF8:AG8"/>
    <mergeCell ref="AI9:AI11"/>
    <mergeCell ref="AJ9:AJ11"/>
    <mergeCell ref="AK9:AK11"/>
    <mergeCell ref="AL8:AL11"/>
    <mergeCell ref="AM9:AM11"/>
    <mergeCell ref="AI8:AK8"/>
    <mergeCell ref="AM8:AO8"/>
    <mergeCell ref="AN9:AN11"/>
    <mergeCell ref="AO9:AO11"/>
    <mergeCell ref="AP8:AP11"/>
    <mergeCell ref="AQ9:AQ11"/>
    <mergeCell ref="AR9:AR11"/>
    <mergeCell ref="AQ8:AS8"/>
    <mergeCell ref="AZ8:AZ11"/>
    <mergeCell ref="BA9:BA11"/>
    <mergeCell ref="BB9:BB11"/>
    <mergeCell ref="AS9:AS11"/>
    <mergeCell ref="AT7:AT11"/>
    <mergeCell ref="AU7:AU11"/>
    <mergeCell ref="AW8:AW11"/>
    <mergeCell ref="AX8:AX11"/>
    <mergeCell ref="AW7:AX7"/>
    <mergeCell ref="AZ7:BB7"/>
    <mergeCell ref="BA8:BB8"/>
    <mergeCell ref="H8:I8"/>
    <mergeCell ref="J8:J11"/>
    <mergeCell ref="K8:K11"/>
    <mergeCell ref="L8:M8"/>
    <mergeCell ref="H9:H11"/>
    <mergeCell ref="I9:I11"/>
    <mergeCell ref="L9:L11"/>
    <mergeCell ref="M9:M11"/>
  </mergeCells>
  <printOptions horizontalCentered="1"/>
  <pageMargins left="0" right="0" top="0.5" bottom="0.3" header="0.3" footer="0.25"/>
  <pageSetup paperSize="9" scale="40" orientation="landscape" r:id="rId1"/>
  <headerFooter>
    <oddFooter>&amp;R &amp;P / &amp;N</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B54"/>
  <sheetViews>
    <sheetView zoomScale="60" zoomScaleNormal="60" workbookViewId="0">
      <selection activeCell="A6" sqref="A6:T6"/>
    </sheetView>
  </sheetViews>
  <sheetFormatPr defaultColWidth="9" defaultRowHeight="18.75"/>
  <cols>
    <col min="1" max="1" width="3.44140625" customWidth="1"/>
    <col min="2" max="2" width="20.77734375" customWidth="1"/>
    <col min="3" max="3" width="6.88671875" customWidth="1"/>
    <col min="4" max="4" width="7.77734375" customWidth="1"/>
    <col min="5" max="5" width="6" customWidth="1"/>
    <col min="6" max="6" width="11.33203125" customWidth="1"/>
    <col min="7" max="7" width="7.5546875" customWidth="1"/>
    <col min="8" max="8" width="7.6640625" customWidth="1"/>
    <col min="9" max="9" width="8.44140625" customWidth="1"/>
    <col min="10" max="10" width="11.44140625" customWidth="1"/>
    <col min="11" max="11" width="8.77734375" customWidth="1"/>
    <col min="12" max="12" width="8" customWidth="1"/>
    <col min="13" max="13" width="9.33203125" customWidth="1"/>
    <col min="14" max="14" width="7.44140625" hidden="1" customWidth="1"/>
    <col min="15" max="15" width="7.5546875" hidden="1" customWidth="1"/>
    <col min="16" max="16" width="7.109375" hidden="1" customWidth="1"/>
    <col min="17" max="20" width="8.6640625" customWidth="1"/>
    <col min="21" max="29" width="9" hidden="1" customWidth="1"/>
    <col min="30" max="30" width="10.21875" hidden="1" customWidth="1"/>
    <col min="31" max="37" width="9" hidden="1" customWidth="1"/>
    <col min="38" max="41" width="8.6640625" hidden="1" customWidth="1"/>
    <col min="42" max="45" width="8.6640625" customWidth="1"/>
    <col min="46" max="48" width="8.88671875"/>
    <col min="49" max="54" width="9" hidden="1" customWidth="1"/>
    <col min="55" max="16325" width="8.88671875"/>
  </cols>
  <sheetData>
    <row r="1" spans="1:54" ht="20.25">
      <c r="A1" s="2817" t="s">
        <v>4882</v>
      </c>
      <c r="B1" s="2871"/>
      <c r="C1" s="2817"/>
      <c r="D1" s="2817"/>
      <c r="E1" s="2817"/>
      <c r="F1" s="2817"/>
      <c r="G1" s="2817"/>
      <c r="H1" s="2817"/>
      <c r="I1" s="2817"/>
      <c r="J1" s="2817"/>
      <c r="K1" s="2817"/>
      <c r="L1" s="2817"/>
      <c r="M1" s="2817"/>
      <c r="N1" s="2817"/>
      <c r="O1" s="2817"/>
      <c r="P1" s="2817"/>
      <c r="Q1" s="2817"/>
      <c r="R1" s="2817"/>
      <c r="S1" s="2817"/>
      <c r="T1" s="2817"/>
      <c r="U1" s="2817"/>
      <c r="V1" s="2817"/>
      <c r="W1" s="2817"/>
      <c r="X1" s="2817"/>
      <c r="Y1" s="2817"/>
      <c r="Z1" s="2817"/>
      <c r="AA1" s="2817"/>
      <c r="AB1" s="2817"/>
      <c r="AC1" s="2817"/>
      <c r="AD1" s="2817"/>
      <c r="AE1" s="2817"/>
      <c r="AF1" s="2817"/>
      <c r="AG1" s="2817"/>
      <c r="AH1" s="2817"/>
      <c r="AI1" s="2817"/>
      <c r="AJ1" s="2817"/>
      <c r="AK1" s="2817"/>
      <c r="AL1" s="2817"/>
      <c r="AM1" s="2817"/>
      <c r="AN1" s="2817"/>
      <c r="AO1" s="2817"/>
      <c r="AP1" s="2817"/>
      <c r="AQ1" s="2817"/>
      <c r="AR1" s="2817"/>
      <c r="AS1" s="2817"/>
      <c r="AT1" s="2817"/>
      <c r="AU1" s="2871"/>
      <c r="AV1" s="2817"/>
    </row>
    <row r="2" spans="1:54" ht="20.25">
      <c r="A2" s="2817" t="s">
        <v>4774</v>
      </c>
      <c r="B2" s="2871"/>
      <c r="C2" s="2817"/>
      <c r="D2" s="2817"/>
      <c r="E2" s="2817"/>
      <c r="F2" s="2817"/>
      <c r="G2" s="2817"/>
      <c r="H2" s="2817"/>
      <c r="I2" s="2817"/>
      <c r="J2" s="2817"/>
      <c r="K2" s="2817"/>
      <c r="L2" s="2817"/>
      <c r="M2" s="2817"/>
      <c r="N2" s="2817"/>
      <c r="O2" s="2817"/>
      <c r="P2" s="2817"/>
      <c r="Q2" s="2817"/>
      <c r="R2" s="2817"/>
      <c r="S2" s="2817"/>
      <c r="T2" s="2817"/>
      <c r="U2" s="2817"/>
      <c r="V2" s="2817"/>
      <c r="W2" s="2817"/>
      <c r="X2" s="2817"/>
      <c r="Y2" s="2817"/>
      <c r="Z2" s="2817"/>
      <c r="AA2" s="2817"/>
      <c r="AB2" s="2817"/>
      <c r="AC2" s="2817"/>
      <c r="AD2" s="2817"/>
      <c r="AE2" s="2817"/>
      <c r="AF2" s="2817"/>
      <c r="AG2" s="2817"/>
      <c r="AH2" s="2817"/>
      <c r="AI2" s="2817"/>
      <c r="AJ2" s="2817"/>
      <c r="AK2" s="2817"/>
      <c r="AL2" s="2817"/>
      <c r="AM2" s="2817"/>
      <c r="AN2" s="2817"/>
      <c r="AO2" s="2817"/>
      <c r="AP2" s="2817"/>
      <c r="AQ2" s="2817"/>
      <c r="AR2" s="2817"/>
      <c r="AS2" s="2817"/>
      <c r="AT2" s="2817"/>
      <c r="AU2" s="2871"/>
      <c r="AV2" s="2817"/>
    </row>
    <row r="3" spans="1:54" ht="20.25" customHeight="1">
      <c r="A3" s="2823" t="s">
        <v>4775</v>
      </c>
      <c r="B3" s="2872"/>
      <c r="C3" s="2823"/>
      <c r="D3" s="2823"/>
      <c r="E3" s="2823"/>
      <c r="F3" s="2823"/>
      <c r="G3" s="2823"/>
      <c r="H3" s="2823"/>
      <c r="I3" s="2823"/>
      <c r="J3" s="2823"/>
      <c r="K3" s="2823"/>
      <c r="L3" s="2823"/>
      <c r="M3" s="2823"/>
      <c r="N3" s="2823"/>
      <c r="O3" s="2823"/>
      <c r="P3" s="2823"/>
      <c r="Q3" s="2823"/>
      <c r="R3" s="2823"/>
      <c r="S3" s="2823"/>
      <c r="T3" s="2823"/>
      <c r="U3" s="2823"/>
      <c r="V3" s="2823"/>
      <c r="W3" s="2823"/>
      <c r="X3" s="2823"/>
      <c r="Y3" s="2823"/>
      <c r="Z3" s="2823"/>
      <c r="AA3" s="2823"/>
      <c r="AB3" s="2823"/>
      <c r="AC3" s="2823"/>
      <c r="AD3" s="2823"/>
      <c r="AE3" s="2823"/>
      <c r="AF3" s="2823"/>
      <c r="AG3" s="2823"/>
      <c r="AH3" s="2823"/>
      <c r="AI3" s="2823"/>
      <c r="AJ3" s="2823"/>
      <c r="AK3" s="2823"/>
      <c r="AL3" s="2823"/>
      <c r="AM3" s="2823"/>
      <c r="AN3" s="2823"/>
      <c r="AO3" s="2823"/>
      <c r="AP3" s="2823"/>
      <c r="AQ3" s="2823"/>
      <c r="AR3" s="2823"/>
      <c r="AS3" s="2823"/>
      <c r="AT3" s="2823"/>
      <c r="AU3" s="2872"/>
      <c r="AV3" s="2823"/>
    </row>
    <row r="4" spans="1:54" ht="20.25">
      <c r="A4" s="2828" t="s">
        <v>2</v>
      </c>
      <c r="B4" s="2873"/>
      <c r="C4" s="2828"/>
      <c r="D4" s="2828"/>
      <c r="E4" s="2828"/>
      <c r="F4" s="2828"/>
      <c r="G4" s="2828"/>
      <c r="H4" s="2828"/>
      <c r="I4" s="2828"/>
      <c r="J4" s="2828"/>
      <c r="K4" s="2828"/>
      <c r="L4" s="2828"/>
      <c r="M4" s="2828"/>
      <c r="N4" s="2828"/>
      <c r="O4" s="2828"/>
      <c r="P4" s="2828"/>
      <c r="Q4" s="2828"/>
      <c r="R4" s="2828"/>
      <c r="S4" s="2828"/>
      <c r="T4" s="2828"/>
      <c r="U4" s="2828"/>
      <c r="V4" s="2828"/>
      <c r="W4" s="2828"/>
      <c r="X4" s="2828"/>
      <c r="Y4" s="2828"/>
      <c r="Z4" s="2828"/>
      <c r="AA4" s="2828"/>
      <c r="AB4" s="2828"/>
      <c r="AC4" s="2828"/>
      <c r="AD4" s="2828"/>
      <c r="AE4" s="2828"/>
      <c r="AF4" s="2828"/>
      <c r="AG4" s="2828"/>
      <c r="AH4" s="2828"/>
      <c r="AI4" s="2828"/>
      <c r="AJ4" s="2828"/>
      <c r="AK4" s="2828"/>
      <c r="AL4" s="2828"/>
      <c r="AM4" s="2828"/>
      <c r="AN4" s="2828"/>
      <c r="AO4" s="2828"/>
      <c r="AP4" s="2828"/>
      <c r="AQ4" s="2828"/>
      <c r="AR4" s="2828"/>
      <c r="AS4" s="2828"/>
      <c r="AT4" s="2828"/>
      <c r="AU4" s="2873"/>
      <c r="AV4" s="2828"/>
    </row>
    <row r="5" spans="1:54" ht="20.25">
      <c r="A5" s="2783" t="s">
        <v>4918</v>
      </c>
      <c r="B5" s="2784"/>
      <c r="C5" s="2783"/>
      <c r="D5" s="2783"/>
      <c r="E5" s="2783"/>
      <c r="F5" s="2783"/>
      <c r="G5" s="2783"/>
      <c r="H5" s="2783"/>
      <c r="I5" s="2783"/>
      <c r="J5" s="2783"/>
      <c r="K5" s="2783"/>
      <c r="L5" s="2783"/>
      <c r="M5" s="2783"/>
      <c r="N5" s="2783"/>
      <c r="O5" s="2783"/>
      <c r="P5" s="2783"/>
      <c r="Q5" s="2783"/>
      <c r="R5" s="2783"/>
      <c r="S5" s="2783"/>
      <c r="T5" s="2783"/>
      <c r="U5" s="2783"/>
      <c r="V5" s="2783"/>
      <c r="W5" s="2783"/>
      <c r="X5" s="2783"/>
      <c r="Y5" s="2783"/>
      <c r="Z5" s="2783"/>
      <c r="AA5" s="2783"/>
      <c r="AB5" s="2783"/>
      <c r="AC5" s="2783"/>
      <c r="AD5" s="2783"/>
      <c r="AE5" s="2783"/>
      <c r="AF5" s="2783"/>
      <c r="AG5" s="2783"/>
      <c r="AH5" s="2783"/>
      <c r="AI5" s="2783"/>
      <c r="AJ5" s="2783"/>
      <c r="AK5" s="2783"/>
      <c r="AL5" s="2783"/>
      <c r="AM5" s="2783"/>
      <c r="AN5" s="2783"/>
      <c r="AO5" s="2783"/>
      <c r="AP5" s="2783"/>
      <c r="AQ5" s="2783"/>
      <c r="AR5" s="2783"/>
      <c r="AS5" s="2783"/>
      <c r="AT5" s="2783"/>
      <c r="AU5" s="2784"/>
      <c r="AV5" s="2783"/>
    </row>
    <row r="6" spans="1:54" ht="20.25">
      <c r="A6" s="2838"/>
      <c r="B6" s="2866"/>
      <c r="C6" s="2838"/>
      <c r="D6" s="2838"/>
      <c r="E6" s="2838"/>
      <c r="F6" s="2838"/>
      <c r="G6" s="2838"/>
      <c r="H6" s="2838"/>
      <c r="I6" s="2838"/>
      <c r="J6" s="2838"/>
      <c r="K6" s="2838"/>
      <c r="L6" s="2838"/>
      <c r="M6" s="2838"/>
      <c r="N6" s="2838"/>
      <c r="O6" s="2838"/>
      <c r="P6" s="2838"/>
      <c r="Q6" s="2838"/>
      <c r="R6" s="2838"/>
      <c r="S6" s="2838"/>
      <c r="T6" s="2838"/>
      <c r="AL6" s="18"/>
      <c r="AM6" s="18"/>
      <c r="AN6" s="18"/>
      <c r="AO6" s="18"/>
      <c r="AP6" s="18"/>
      <c r="AQ6" s="18"/>
      <c r="AR6" s="18"/>
      <c r="AS6" s="2868" t="s">
        <v>2281</v>
      </c>
      <c r="AT6" s="2869"/>
      <c r="AU6" s="2870"/>
      <c r="AV6" s="2869"/>
    </row>
    <row r="7" spans="1:54" ht="63.75" customHeight="1">
      <c r="A7" s="2806" t="s">
        <v>5</v>
      </c>
      <c r="B7" s="2750" t="s">
        <v>6</v>
      </c>
      <c r="C7" s="2750" t="s">
        <v>7</v>
      </c>
      <c r="D7" s="2750" t="s">
        <v>8</v>
      </c>
      <c r="E7" s="2750" t="s">
        <v>9</v>
      </c>
      <c r="F7" s="2791" t="s">
        <v>10</v>
      </c>
      <c r="G7" s="2792"/>
      <c r="H7" s="2792"/>
      <c r="I7" s="2793"/>
      <c r="J7" s="2791" t="s">
        <v>11</v>
      </c>
      <c r="K7" s="2792"/>
      <c r="L7" s="2792"/>
      <c r="M7" s="2793"/>
      <c r="N7" s="2752" t="s">
        <v>2428</v>
      </c>
      <c r="O7" s="2752"/>
      <c r="P7" s="2752"/>
      <c r="Q7" s="2756" t="s">
        <v>4863</v>
      </c>
      <c r="R7" s="2757"/>
      <c r="S7" s="2757"/>
      <c r="T7" s="2758"/>
      <c r="U7" s="2741" t="s">
        <v>2429</v>
      </c>
      <c r="V7" s="2741"/>
      <c r="W7" s="2741"/>
      <c r="X7" s="2741" t="s">
        <v>2430</v>
      </c>
      <c r="Y7" s="2741"/>
      <c r="Z7" s="2741"/>
      <c r="AA7" s="2741" t="s">
        <v>2431</v>
      </c>
      <c r="AB7" s="2741"/>
      <c r="AC7" s="2741"/>
      <c r="AD7" s="2741"/>
      <c r="AE7" s="2741" t="s">
        <v>2432</v>
      </c>
      <c r="AF7" s="2741"/>
      <c r="AG7" s="2741"/>
      <c r="AH7" s="2756" t="s">
        <v>2433</v>
      </c>
      <c r="AI7" s="2757"/>
      <c r="AJ7" s="2757"/>
      <c r="AK7" s="2758"/>
      <c r="AL7" s="2756" t="s">
        <v>2434</v>
      </c>
      <c r="AM7" s="2757"/>
      <c r="AN7" s="2757"/>
      <c r="AO7" s="2758"/>
      <c r="AP7" s="2763" t="s">
        <v>4917</v>
      </c>
      <c r="AQ7" s="2757"/>
      <c r="AR7" s="2757"/>
      <c r="AS7" s="2758"/>
      <c r="AT7" s="2750" t="s">
        <v>2435</v>
      </c>
      <c r="AU7" s="2743" t="s">
        <v>14</v>
      </c>
      <c r="AV7" s="2750" t="s">
        <v>15</v>
      </c>
      <c r="AW7" s="2863" t="s">
        <v>2436</v>
      </c>
      <c r="AX7" s="2865"/>
      <c r="AZ7" s="2862" t="s">
        <v>2437</v>
      </c>
      <c r="BA7" s="2862"/>
      <c r="BB7" s="2862"/>
    </row>
    <row r="8" spans="1:54" ht="58.5" customHeight="1">
      <c r="A8" s="2806"/>
      <c r="B8" s="2750"/>
      <c r="C8" s="2750"/>
      <c r="D8" s="2750"/>
      <c r="E8" s="2750"/>
      <c r="F8" s="2751" t="s">
        <v>27</v>
      </c>
      <c r="G8" s="2751" t="s">
        <v>19</v>
      </c>
      <c r="H8" s="2792" t="s">
        <v>3248</v>
      </c>
      <c r="I8" s="2793"/>
      <c r="J8" s="2751" t="s">
        <v>27</v>
      </c>
      <c r="K8" s="2751" t="s">
        <v>19</v>
      </c>
      <c r="L8" s="2792" t="s">
        <v>3248</v>
      </c>
      <c r="M8" s="2793"/>
      <c r="N8" s="2750" t="s">
        <v>2438</v>
      </c>
      <c r="O8" s="2752" t="s">
        <v>20</v>
      </c>
      <c r="P8" s="2752"/>
      <c r="Q8" s="2750" t="s">
        <v>31</v>
      </c>
      <c r="R8" s="2750" t="s">
        <v>20</v>
      </c>
      <c r="S8" s="2750"/>
      <c r="T8" s="2750"/>
      <c r="U8" s="2750" t="s">
        <v>31</v>
      </c>
      <c r="V8" s="2750" t="s">
        <v>20</v>
      </c>
      <c r="W8" s="2750"/>
      <c r="X8" s="2750" t="s">
        <v>31</v>
      </c>
      <c r="Y8" s="2750" t="s">
        <v>20</v>
      </c>
      <c r="Z8" s="2750"/>
      <c r="AA8" s="2750" t="s">
        <v>2439</v>
      </c>
      <c r="AB8" s="2750"/>
      <c r="AC8" s="2750"/>
      <c r="AD8" s="2750" t="s">
        <v>2440</v>
      </c>
      <c r="AE8" s="2741" t="s">
        <v>31</v>
      </c>
      <c r="AF8" s="2741" t="s">
        <v>20</v>
      </c>
      <c r="AG8" s="2741"/>
      <c r="AH8" s="2750" t="s">
        <v>31</v>
      </c>
      <c r="AI8" s="2791" t="s">
        <v>20</v>
      </c>
      <c r="AJ8" s="2792"/>
      <c r="AK8" s="2793"/>
      <c r="AL8" s="2750" t="s">
        <v>31</v>
      </c>
      <c r="AM8" s="2750" t="s">
        <v>20</v>
      </c>
      <c r="AN8" s="2750"/>
      <c r="AO8" s="2750"/>
      <c r="AP8" s="2750" t="s">
        <v>31</v>
      </c>
      <c r="AQ8" s="2750" t="s">
        <v>20</v>
      </c>
      <c r="AR8" s="2750"/>
      <c r="AS8" s="2750"/>
      <c r="AT8" s="2750"/>
      <c r="AU8" s="2743"/>
      <c r="AV8" s="2750"/>
      <c r="AW8" s="2863" t="s">
        <v>2441</v>
      </c>
      <c r="AX8" s="2864" t="s">
        <v>3247</v>
      </c>
      <c r="AZ8" s="2862" t="s">
        <v>31</v>
      </c>
      <c r="BA8" s="2862" t="s">
        <v>20</v>
      </c>
      <c r="BB8" s="2862"/>
    </row>
    <row r="9" spans="1:54" ht="30" customHeight="1">
      <c r="A9" s="2806"/>
      <c r="B9" s="2750"/>
      <c r="C9" s="2750"/>
      <c r="D9" s="2750"/>
      <c r="E9" s="2750"/>
      <c r="F9" s="2795"/>
      <c r="G9" s="2795"/>
      <c r="H9" s="2797" t="s">
        <v>3249</v>
      </c>
      <c r="I9" s="2797" t="s">
        <v>29</v>
      </c>
      <c r="J9" s="2795"/>
      <c r="K9" s="2795"/>
      <c r="L9" s="2797" t="s">
        <v>3249</v>
      </c>
      <c r="M9" s="2797" t="s">
        <v>29</v>
      </c>
      <c r="N9" s="2750"/>
      <c r="O9" s="2807" t="s">
        <v>28</v>
      </c>
      <c r="P9" s="2750" t="s">
        <v>2443</v>
      </c>
      <c r="Q9" s="2750"/>
      <c r="R9" s="2750" t="s">
        <v>33</v>
      </c>
      <c r="S9" s="2807" t="s">
        <v>34</v>
      </c>
      <c r="T9" s="2750" t="s">
        <v>35</v>
      </c>
      <c r="U9" s="2750"/>
      <c r="V9" s="2750" t="s">
        <v>33</v>
      </c>
      <c r="W9" s="2750" t="s">
        <v>34</v>
      </c>
      <c r="X9" s="2750"/>
      <c r="Y9" s="2750" t="s">
        <v>33</v>
      </c>
      <c r="Z9" s="2750" t="s">
        <v>34</v>
      </c>
      <c r="AA9" s="2750" t="s">
        <v>31</v>
      </c>
      <c r="AB9" s="2750" t="s">
        <v>33</v>
      </c>
      <c r="AC9" s="2750" t="s">
        <v>34</v>
      </c>
      <c r="AD9" s="2750"/>
      <c r="AE9" s="2741"/>
      <c r="AF9" s="2741" t="s">
        <v>33</v>
      </c>
      <c r="AG9" s="2741" t="s">
        <v>34</v>
      </c>
      <c r="AH9" s="2750"/>
      <c r="AI9" s="2750" t="s">
        <v>33</v>
      </c>
      <c r="AJ9" s="2750" t="s">
        <v>34</v>
      </c>
      <c r="AK9" s="2750" t="s">
        <v>35</v>
      </c>
      <c r="AL9" s="2750"/>
      <c r="AM9" s="2750" t="s">
        <v>33</v>
      </c>
      <c r="AN9" s="2807" t="s">
        <v>34</v>
      </c>
      <c r="AO9" s="2750" t="s">
        <v>35</v>
      </c>
      <c r="AP9" s="2750"/>
      <c r="AQ9" s="2750" t="s">
        <v>33</v>
      </c>
      <c r="AR9" s="2807" t="s">
        <v>34</v>
      </c>
      <c r="AS9" s="2750" t="s">
        <v>35</v>
      </c>
      <c r="AT9" s="2750"/>
      <c r="AU9" s="2743"/>
      <c r="AV9" s="2750"/>
      <c r="AW9" s="2863"/>
      <c r="AX9" s="2864"/>
      <c r="AZ9" s="2862"/>
      <c r="BA9" s="2862" t="s">
        <v>33</v>
      </c>
      <c r="BB9" s="2862" t="s">
        <v>34</v>
      </c>
    </row>
    <row r="10" spans="1:54" ht="33.75" customHeight="1">
      <c r="A10" s="2806"/>
      <c r="B10" s="2750"/>
      <c r="C10" s="2750"/>
      <c r="D10" s="2750"/>
      <c r="E10" s="2750"/>
      <c r="F10" s="2795"/>
      <c r="G10" s="2795"/>
      <c r="H10" s="2797"/>
      <c r="I10" s="2797"/>
      <c r="J10" s="2795"/>
      <c r="K10" s="2795"/>
      <c r="L10" s="2797"/>
      <c r="M10" s="2797"/>
      <c r="N10" s="2750"/>
      <c r="O10" s="2808"/>
      <c r="P10" s="2750"/>
      <c r="Q10" s="2750"/>
      <c r="R10" s="2750"/>
      <c r="S10" s="2808"/>
      <c r="T10" s="2750"/>
      <c r="U10" s="2750"/>
      <c r="V10" s="2750"/>
      <c r="W10" s="2750"/>
      <c r="X10" s="2750"/>
      <c r="Y10" s="2750"/>
      <c r="Z10" s="2750"/>
      <c r="AA10" s="2750"/>
      <c r="AB10" s="2750"/>
      <c r="AC10" s="2750"/>
      <c r="AD10" s="2750"/>
      <c r="AE10" s="2741"/>
      <c r="AF10" s="2741"/>
      <c r="AG10" s="2741"/>
      <c r="AH10" s="2750"/>
      <c r="AI10" s="2750"/>
      <c r="AJ10" s="2750"/>
      <c r="AK10" s="2750"/>
      <c r="AL10" s="2750"/>
      <c r="AM10" s="2750"/>
      <c r="AN10" s="2808"/>
      <c r="AO10" s="2750"/>
      <c r="AP10" s="2750"/>
      <c r="AQ10" s="2750"/>
      <c r="AR10" s="2808"/>
      <c r="AS10" s="2750"/>
      <c r="AT10" s="2750"/>
      <c r="AU10" s="2743"/>
      <c r="AV10" s="2750"/>
      <c r="AW10" s="2863"/>
      <c r="AX10" s="2864"/>
      <c r="AZ10" s="2862"/>
      <c r="BA10" s="2862"/>
      <c r="BB10" s="2862"/>
    </row>
    <row r="11" spans="1:54" ht="45.75" customHeight="1">
      <c r="A11" s="2867"/>
      <c r="B11" s="2751"/>
      <c r="C11" s="2751"/>
      <c r="D11" s="2751"/>
      <c r="E11" s="2751"/>
      <c r="F11" s="2796"/>
      <c r="G11" s="2796"/>
      <c r="H11" s="2797"/>
      <c r="I11" s="2797"/>
      <c r="J11" s="2796"/>
      <c r="K11" s="2796"/>
      <c r="L11" s="2797"/>
      <c r="M11" s="2797"/>
      <c r="N11" s="2751"/>
      <c r="O11" s="2808"/>
      <c r="P11" s="2751"/>
      <c r="Q11" s="2751"/>
      <c r="R11" s="2751"/>
      <c r="S11" s="2808"/>
      <c r="T11" s="2751"/>
      <c r="U11" s="2751"/>
      <c r="V11" s="2751"/>
      <c r="W11" s="2751"/>
      <c r="X11" s="2751"/>
      <c r="Y11" s="2751"/>
      <c r="Z11" s="2751"/>
      <c r="AA11" s="2750"/>
      <c r="AB11" s="2750"/>
      <c r="AC11" s="2750"/>
      <c r="AD11" s="2750"/>
      <c r="AE11" s="2741"/>
      <c r="AF11" s="2741"/>
      <c r="AG11" s="2741"/>
      <c r="AH11" s="2750"/>
      <c r="AI11" s="2750"/>
      <c r="AJ11" s="2750"/>
      <c r="AK11" s="2750"/>
      <c r="AL11" s="2751"/>
      <c r="AM11" s="2751"/>
      <c r="AN11" s="2808"/>
      <c r="AO11" s="2751"/>
      <c r="AP11" s="2751"/>
      <c r="AQ11" s="2751"/>
      <c r="AR11" s="2808"/>
      <c r="AS11" s="2751"/>
      <c r="AT11" s="2751"/>
      <c r="AU11" s="2833"/>
      <c r="AV11" s="2751"/>
      <c r="AW11" s="2863"/>
      <c r="AX11" s="2864"/>
      <c r="AZ11" s="2862"/>
      <c r="BA11" s="2862"/>
      <c r="BB11" s="2862"/>
    </row>
    <row r="12" spans="1:54">
      <c r="A12" s="19">
        <v>1</v>
      </c>
      <c r="B12" s="19">
        <v>2</v>
      </c>
      <c r="C12" s="19">
        <v>3</v>
      </c>
      <c r="D12" s="19">
        <v>4</v>
      </c>
      <c r="E12" s="19">
        <v>5</v>
      </c>
      <c r="F12" s="19">
        <v>6</v>
      </c>
      <c r="G12" s="19">
        <v>7</v>
      </c>
      <c r="H12" s="19">
        <v>8</v>
      </c>
      <c r="I12" s="19">
        <v>9</v>
      </c>
      <c r="J12" s="19">
        <v>10</v>
      </c>
      <c r="K12" s="19">
        <v>11</v>
      </c>
      <c r="L12" s="19">
        <v>12</v>
      </c>
      <c r="M12" s="19">
        <v>13</v>
      </c>
      <c r="N12" s="19">
        <v>14</v>
      </c>
      <c r="O12" s="19">
        <v>15</v>
      </c>
      <c r="P12" s="19">
        <v>16</v>
      </c>
      <c r="Q12" s="19">
        <v>14</v>
      </c>
      <c r="R12" s="19">
        <v>15</v>
      </c>
      <c r="S12" s="19">
        <v>16</v>
      </c>
      <c r="T12" s="19">
        <v>17</v>
      </c>
      <c r="U12" s="50">
        <v>21</v>
      </c>
      <c r="V12" s="50">
        <v>22</v>
      </c>
      <c r="W12" s="50">
        <v>23</v>
      </c>
      <c r="X12" s="50">
        <v>24</v>
      </c>
      <c r="Y12" s="50">
        <v>25</v>
      </c>
      <c r="Z12" s="50">
        <v>26</v>
      </c>
      <c r="AA12" s="50">
        <v>27</v>
      </c>
      <c r="AB12" s="50">
        <v>28</v>
      </c>
      <c r="AC12" s="50">
        <v>29</v>
      </c>
      <c r="AD12" s="50">
        <v>30</v>
      </c>
      <c r="AE12" s="50">
        <v>31</v>
      </c>
      <c r="AF12" s="50">
        <v>32</v>
      </c>
      <c r="AG12" s="50">
        <v>33</v>
      </c>
      <c r="AH12" s="50">
        <v>34</v>
      </c>
      <c r="AI12" s="50">
        <v>35</v>
      </c>
      <c r="AJ12" s="50">
        <v>36</v>
      </c>
      <c r="AK12" s="50">
        <v>37</v>
      </c>
      <c r="AL12" s="19">
        <v>17</v>
      </c>
      <c r="AM12" s="19">
        <v>18</v>
      </c>
      <c r="AN12" s="19">
        <v>19</v>
      </c>
      <c r="AO12" s="19">
        <v>20</v>
      </c>
      <c r="AP12" s="19">
        <v>18</v>
      </c>
      <c r="AQ12" s="19">
        <v>19</v>
      </c>
      <c r="AR12" s="19">
        <v>20</v>
      </c>
      <c r="AS12" s="19">
        <v>21</v>
      </c>
      <c r="AT12" s="50">
        <v>22</v>
      </c>
      <c r="AU12" s="50">
        <v>23</v>
      </c>
      <c r="AV12" s="50">
        <v>24</v>
      </c>
      <c r="AZ12" s="77"/>
      <c r="BA12" s="77"/>
      <c r="BB12" s="77"/>
    </row>
    <row r="13" spans="1:54">
      <c r="A13" s="2342"/>
      <c r="B13" s="2342"/>
      <c r="C13" s="2343"/>
      <c r="D13" s="2343"/>
      <c r="E13" s="2343"/>
      <c r="F13" s="2343"/>
      <c r="G13" s="2344"/>
      <c r="H13" s="2344"/>
      <c r="I13" s="2344"/>
      <c r="J13" s="2345"/>
      <c r="K13" s="2344"/>
      <c r="L13" s="2344"/>
      <c r="M13" s="2344"/>
      <c r="N13" s="2344"/>
      <c r="O13" s="2344"/>
      <c r="P13" s="2344"/>
      <c r="Q13" s="2346"/>
      <c r="R13" s="2346"/>
      <c r="S13" s="2347"/>
      <c r="T13" s="2346"/>
      <c r="U13" s="2348"/>
      <c r="V13" s="2348"/>
      <c r="W13" s="2348"/>
      <c r="X13" s="2348"/>
      <c r="Y13" s="2348"/>
      <c r="Z13" s="2348"/>
      <c r="AA13" s="2348"/>
      <c r="AB13" s="2348"/>
      <c r="AC13" s="2348"/>
      <c r="AD13" s="2348"/>
      <c r="AE13" s="2348"/>
      <c r="AF13" s="2348"/>
      <c r="AG13" s="2348"/>
      <c r="AH13" s="2348"/>
      <c r="AI13" s="2348"/>
      <c r="AJ13" s="2348"/>
      <c r="AK13" s="2348"/>
      <c r="AL13" s="2346"/>
      <c r="AM13" s="2346"/>
      <c r="AN13" s="2347"/>
      <c r="AO13" s="2346"/>
      <c r="AP13" s="2346"/>
      <c r="AQ13" s="2346"/>
      <c r="AR13" s="2347"/>
      <c r="AS13" s="2346"/>
      <c r="AT13" s="2348"/>
      <c r="AU13" s="2349"/>
      <c r="AV13" s="2348"/>
      <c r="AW13" s="78"/>
      <c r="AZ13" s="66"/>
      <c r="BA13" s="66"/>
      <c r="BB13" s="66"/>
    </row>
    <row r="14" spans="1:54" ht="71.25" customHeight="1">
      <c r="A14" s="20"/>
      <c r="B14" s="21" t="s">
        <v>4776</v>
      </c>
      <c r="C14" s="22"/>
      <c r="D14" s="23">
        <v>109</v>
      </c>
      <c r="E14" s="24"/>
      <c r="F14" s="24"/>
      <c r="G14" s="25">
        <v>98860</v>
      </c>
      <c r="H14" s="2350">
        <v>30300</v>
      </c>
      <c r="I14" s="2350">
        <v>68560</v>
      </c>
      <c r="J14" s="25"/>
      <c r="K14" s="25">
        <f t="shared" ref="K14:P14" si="0">SUM(K15,K30,K36,K43)</f>
        <v>91172</v>
      </c>
      <c r="L14" s="25">
        <f t="shared" si="0"/>
        <v>23044</v>
      </c>
      <c r="M14" s="25">
        <f t="shared" si="0"/>
        <v>68128</v>
      </c>
      <c r="N14" s="25">
        <f t="shared" si="0"/>
        <v>0</v>
      </c>
      <c r="O14" s="25">
        <f t="shared" si="0"/>
        <v>0</v>
      </c>
      <c r="P14" s="25">
        <f t="shared" si="0"/>
        <v>0</v>
      </c>
      <c r="Q14" s="25">
        <f t="shared" ref="Q14:T14" si="1">SUM(Q15,Q30,Q36,Q43)</f>
        <v>22733</v>
      </c>
      <c r="R14" s="25">
        <f t="shared" si="1"/>
        <v>0</v>
      </c>
      <c r="S14" s="25">
        <f t="shared" si="1"/>
        <v>22733</v>
      </c>
      <c r="T14" s="25">
        <f t="shared" si="1"/>
        <v>0</v>
      </c>
      <c r="U14" s="25">
        <f t="shared" ref="U14:AT14" si="2">SUM(U15,U30,U36,U43)</f>
        <v>22733</v>
      </c>
      <c r="V14" s="25">
        <f t="shared" si="2"/>
        <v>0</v>
      </c>
      <c r="W14" s="25">
        <f t="shared" si="2"/>
        <v>22733</v>
      </c>
      <c r="X14" s="25">
        <f t="shared" si="2"/>
        <v>20137</v>
      </c>
      <c r="Y14" s="25">
        <f t="shared" si="2"/>
        <v>0</v>
      </c>
      <c r="Z14" s="25">
        <f t="shared" si="2"/>
        <v>20137</v>
      </c>
      <c r="AA14" s="25">
        <f t="shared" si="2"/>
        <v>0</v>
      </c>
      <c r="AB14" s="25">
        <f t="shared" si="2"/>
        <v>0</v>
      </c>
      <c r="AC14" s="25">
        <f t="shared" si="2"/>
        <v>0</v>
      </c>
      <c r="AD14" s="25">
        <f t="shared" si="2"/>
        <v>0</v>
      </c>
      <c r="AE14" s="25">
        <f t="shared" si="2"/>
        <v>0</v>
      </c>
      <c r="AF14" s="25">
        <f t="shared" si="2"/>
        <v>0</v>
      </c>
      <c r="AG14" s="25">
        <f t="shared" si="2"/>
        <v>0</v>
      </c>
      <c r="AH14" s="25">
        <f t="shared" si="2"/>
        <v>20777</v>
      </c>
      <c r="AI14" s="25">
        <f t="shared" si="2"/>
        <v>0</v>
      </c>
      <c r="AJ14" s="25">
        <f t="shared" si="2"/>
        <v>20777</v>
      </c>
      <c r="AK14" s="25">
        <f t="shared" si="2"/>
        <v>0</v>
      </c>
      <c r="AL14" s="25">
        <f t="shared" si="2"/>
        <v>20627</v>
      </c>
      <c r="AM14" s="25">
        <f t="shared" si="2"/>
        <v>0</v>
      </c>
      <c r="AN14" s="25">
        <f t="shared" si="2"/>
        <v>20627</v>
      </c>
      <c r="AO14" s="25">
        <f t="shared" si="2"/>
        <v>0</v>
      </c>
      <c r="AP14" s="25">
        <f t="shared" si="2"/>
        <v>20627</v>
      </c>
      <c r="AQ14" s="25">
        <f t="shared" si="2"/>
        <v>0</v>
      </c>
      <c r="AR14" s="25">
        <f t="shared" si="2"/>
        <v>20627</v>
      </c>
      <c r="AS14" s="25">
        <f t="shared" si="2"/>
        <v>0</v>
      </c>
      <c r="AT14" s="73">
        <f t="shared" si="2"/>
        <v>-2106</v>
      </c>
      <c r="AU14" s="74"/>
      <c r="AV14" s="75"/>
      <c r="AW14" s="73">
        <f t="shared" ref="AW14:AX14" si="3">SUM(AW15,AW30,AW36,AW43)</f>
        <v>28</v>
      </c>
      <c r="AX14" s="73">
        <f t="shared" si="3"/>
        <v>28</v>
      </c>
      <c r="AZ14" s="25">
        <f t="shared" ref="AZ14:BB14" si="4">SUM(AZ15,AZ30,AZ36,AZ43)</f>
        <v>22733</v>
      </c>
      <c r="BA14" s="25">
        <f t="shared" si="4"/>
        <v>0</v>
      </c>
      <c r="BB14" s="25">
        <f t="shared" si="4"/>
        <v>22733</v>
      </c>
    </row>
    <row r="15" spans="1:54" ht="30" customHeight="1">
      <c r="A15" s="26">
        <v>1</v>
      </c>
      <c r="B15" s="27" t="s">
        <v>45</v>
      </c>
      <c r="C15" s="28"/>
      <c r="D15" s="28">
        <v>53</v>
      </c>
      <c r="E15" s="28"/>
      <c r="F15" s="28"/>
      <c r="G15" s="29">
        <f t="shared" ref="G15:I15" si="5">SUM(G16,G21)</f>
        <v>46316</v>
      </c>
      <c r="H15" s="29">
        <f t="shared" si="5"/>
        <v>13916</v>
      </c>
      <c r="I15" s="29">
        <f t="shared" si="5"/>
        <v>32400</v>
      </c>
      <c r="J15" s="41"/>
      <c r="K15" s="29">
        <f t="shared" ref="K15:P15" si="6">SUM(K16,K21)</f>
        <v>43430</v>
      </c>
      <c r="L15" s="29">
        <f t="shared" si="6"/>
        <v>11342</v>
      </c>
      <c r="M15" s="29">
        <f t="shared" si="6"/>
        <v>32088</v>
      </c>
      <c r="N15" s="29">
        <f t="shared" si="6"/>
        <v>0</v>
      </c>
      <c r="O15" s="29">
        <f t="shared" si="6"/>
        <v>0</v>
      </c>
      <c r="P15" s="29">
        <f t="shared" si="6"/>
        <v>0</v>
      </c>
      <c r="Q15" s="29">
        <f t="shared" ref="Q15:T15" si="7">SUM(Q16,Q21)</f>
        <v>11031</v>
      </c>
      <c r="R15" s="29">
        <f t="shared" si="7"/>
        <v>0</v>
      </c>
      <c r="S15" s="29">
        <f t="shared" si="7"/>
        <v>11031</v>
      </c>
      <c r="T15" s="29">
        <f t="shared" si="7"/>
        <v>0</v>
      </c>
      <c r="U15" s="29">
        <f t="shared" ref="U15:AT15" si="8">SUM(U16,U21)</f>
        <v>11031</v>
      </c>
      <c r="V15" s="29">
        <f t="shared" si="8"/>
        <v>0</v>
      </c>
      <c r="W15" s="29">
        <f t="shared" si="8"/>
        <v>11031</v>
      </c>
      <c r="X15" s="29">
        <f t="shared" si="8"/>
        <v>10085</v>
      </c>
      <c r="Y15" s="29">
        <f t="shared" si="8"/>
        <v>0</v>
      </c>
      <c r="Z15" s="29">
        <f t="shared" si="8"/>
        <v>10085</v>
      </c>
      <c r="AA15" s="29">
        <f t="shared" si="8"/>
        <v>0</v>
      </c>
      <c r="AB15" s="29">
        <f t="shared" si="8"/>
        <v>0</v>
      </c>
      <c r="AC15" s="29">
        <f t="shared" si="8"/>
        <v>0</v>
      </c>
      <c r="AD15" s="29">
        <f t="shared" si="8"/>
        <v>0</v>
      </c>
      <c r="AE15" s="29">
        <f t="shared" si="8"/>
        <v>0</v>
      </c>
      <c r="AF15" s="29">
        <f t="shared" si="8"/>
        <v>0</v>
      </c>
      <c r="AG15" s="29">
        <f t="shared" si="8"/>
        <v>0</v>
      </c>
      <c r="AH15" s="29">
        <f t="shared" si="8"/>
        <v>10447</v>
      </c>
      <c r="AI15" s="29">
        <f t="shared" si="8"/>
        <v>0</v>
      </c>
      <c r="AJ15" s="29">
        <f t="shared" si="8"/>
        <v>10447</v>
      </c>
      <c r="AK15" s="29">
        <f t="shared" si="8"/>
        <v>0</v>
      </c>
      <c r="AL15" s="29">
        <f t="shared" si="8"/>
        <v>10449</v>
      </c>
      <c r="AM15" s="29">
        <f t="shared" si="8"/>
        <v>0</v>
      </c>
      <c r="AN15" s="29">
        <f t="shared" si="8"/>
        <v>10449</v>
      </c>
      <c r="AO15" s="29">
        <f t="shared" si="8"/>
        <v>0</v>
      </c>
      <c r="AP15" s="29">
        <f t="shared" si="8"/>
        <v>10449</v>
      </c>
      <c r="AQ15" s="29">
        <f t="shared" si="8"/>
        <v>0</v>
      </c>
      <c r="AR15" s="29">
        <f t="shared" si="8"/>
        <v>10449</v>
      </c>
      <c r="AS15" s="29">
        <f t="shared" si="8"/>
        <v>0</v>
      </c>
      <c r="AT15" s="29">
        <f t="shared" si="8"/>
        <v>-582</v>
      </c>
      <c r="AU15" s="76"/>
      <c r="AV15" s="67"/>
      <c r="AW15" s="29">
        <f t="shared" ref="AW15:AX15" si="9">SUM(AW16,AW21)</f>
        <v>12</v>
      </c>
      <c r="AX15" s="29">
        <f t="shared" si="9"/>
        <v>12</v>
      </c>
      <c r="AZ15" s="29">
        <f t="shared" ref="AZ15:BB15" si="10">SUM(AZ16,AZ21)</f>
        <v>11031</v>
      </c>
      <c r="BA15" s="29">
        <f t="shared" si="10"/>
        <v>0</v>
      </c>
      <c r="BB15" s="29">
        <f t="shared" si="10"/>
        <v>11031</v>
      </c>
    </row>
    <row r="16" spans="1:54" ht="56.25" customHeight="1">
      <c r="A16" s="30"/>
      <c r="B16" s="31" t="s">
        <v>4777</v>
      </c>
      <c r="C16" s="32"/>
      <c r="D16" s="32">
        <v>16</v>
      </c>
      <c r="E16" s="32"/>
      <c r="F16" s="32"/>
      <c r="G16" s="33">
        <f t="shared" ref="G16:I16" si="11">SUM(G17:G20)</f>
        <v>20400</v>
      </c>
      <c r="H16" s="33">
        <f t="shared" si="11"/>
        <v>6400</v>
      </c>
      <c r="I16" s="33">
        <f t="shared" si="11"/>
        <v>14000</v>
      </c>
      <c r="J16" s="40"/>
      <c r="K16" s="33">
        <f t="shared" ref="K16:P16" si="12">SUM(K17:K20)</f>
        <v>19102</v>
      </c>
      <c r="L16" s="33">
        <f t="shared" si="12"/>
        <v>5397</v>
      </c>
      <c r="M16" s="33">
        <f t="shared" si="12"/>
        <v>13705</v>
      </c>
      <c r="N16" s="33">
        <f t="shared" si="12"/>
        <v>0</v>
      </c>
      <c r="O16" s="33">
        <f t="shared" si="12"/>
        <v>0</v>
      </c>
      <c r="P16" s="33">
        <f t="shared" si="12"/>
        <v>0</v>
      </c>
      <c r="Q16" s="33">
        <f t="shared" ref="Q16:T16" si="13">SUM(Q17:Q20)</f>
        <v>5102</v>
      </c>
      <c r="R16" s="33">
        <f t="shared" si="13"/>
        <v>0</v>
      </c>
      <c r="S16" s="33">
        <f t="shared" si="13"/>
        <v>5102</v>
      </c>
      <c r="T16" s="33">
        <f t="shared" si="13"/>
        <v>0</v>
      </c>
      <c r="U16" s="33">
        <f t="shared" ref="U16:AT16" si="14">SUM(U17:U20)</f>
        <v>5102</v>
      </c>
      <c r="V16" s="33">
        <f t="shared" si="14"/>
        <v>0</v>
      </c>
      <c r="W16" s="33">
        <f t="shared" si="14"/>
        <v>5102</v>
      </c>
      <c r="X16" s="33">
        <f t="shared" si="14"/>
        <v>4973</v>
      </c>
      <c r="Y16" s="33">
        <f t="shared" si="14"/>
        <v>0</v>
      </c>
      <c r="Z16" s="33">
        <f t="shared" si="14"/>
        <v>4973</v>
      </c>
      <c r="AA16" s="33">
        <f t="shared" si="14"/>
        <v>0</v>
      </c>
      <c r="AB16" s="33">
        <f t="shared" si="14"/>
        <v>0</v>
      </c>
      <c r="AC16" s="33">
        <f t="shared" si="14"/>
        <v>0</v>
      </c>
      <c r="AD16" s="33">
        <f t="shared" si="14"/>
        <v>0</v>
      </c>
      <c r="AE16" s="33">
        <f t="shared" si="14"/>
        <v>0</v>
      </c>
      <c r="AF16" s="33">
        <f t="shared" si="14"/>
        <v>0</v>
      </c>
      <c r="AG16" s="33">
        <f t="shared" si="14"/>
        <v>0</v>
      </c>
      <c r="AH16" s="33">
        <f t="shared" si="14"/>
        <v>5265</v>
      </c>
      <c r="AI16" s="33">
        <f t="shared" si="14"/>
        <v>0</v>
      </c>
      <c r="AJ16" s="33">
        <f t="shared" si="14"/>
        <v>5265</v>
      </c>
      <c r="AK16" s="33">
        <f t="shared" si="14"/>
        <v>0</v>
      </c>
      <c r="AL16" s="33">
        <f t="shared" si="14"/>
        <v>5265</v>
      </c>
      <c r="AM16" s="33">
        <f t="shared" si="14"/>
        <v>0</v>
      </c>
      <c r="AN16" s="33">
        <f t="shared" si="14"/>
        <v>5265</v>
      </c>
      <c r="AO16" s="33">
        <f t="shared" si="14"/>
        <v>0</v>
      </c>
      <c r="AP16" s="33">
        <f t="shared" si="14"/>
        <v>5265</v>
      </c>
      <c r="AQ16" s="33">
        <f t="shared" si="14"/>
        <v>0</v>
      </c>
      <c r="AR16" s="33">
        <f t="shared" si="14"/>
        <v>5265</v>
      </c>
      <c r="AS16" s="33">
        <f t="shared" si="14"/>
        <v>0</v>
      </c>
      <c r="AT16" s="33">
        <f t="shared" si="14"/>
        <v>163</v>
      </c>
      <c r="AU16" s="76"/>
      <c r="AV16" s="67"/>
      <c r="AW16" s="33">
        <f t="shared" ref="AW16:AX16" si="15">SUM(AW17:AW20)</f>
        <v>4</v>
      </c>
      <c r="AX16" s="33">
        <f t="shared" si="15"/>
        <v>4</v>
      </c>
      <c r="AZ16" s="33">
        <f t="shared" ref="AZ16:BB16" si="16">SUM(AZ17:AZ20)</f>
        <v>5102</v>
      </c>
      <c r="BA16" s="33">
        <f t="shared" si="16"/>
        <v>0</v>
      </c>
      <c r="BB16" s="33">
        <f t="shared" si="16"/>
        <v>5102</v>
      </c>
    </row>
    <row r="17" spans="1:54" ht="56.25" customHeight="1">
      <c r="A17" s="1868" t="s">
        <v>4778</v>
      </c>
      <c r="B17" s="34" t="s">
        <v>4779</v>
      </c>
      <c r="C17" s="35" t="s">
        <v>4780</v>
      </c>
      <c r="D17" s="36">
        <v>4</v>
      </c>
      <c r="E17" s="37" t="s">
        <v>771</v>
      </c>
      <c r="F17" s="36" t="s">
        <v>4781</v>
      </c>
      <c r="G17" s="38">
        <f>SUM(H17:I17)</f>
        <v>6000</v>
      </c>
      <c r="H17" s="39">
        <v>1600</v>
      </c>
      <c r="I17" s="39">
        <v>4400</v>
      </c>
      <c r="J17" s="36" t="s">
        <v>4782</v>
      </c>
      <c r="K17" s="38">
        <f t="shared" ref="K17:K20" si="17">SUM(L17:M17)</f>
        <v>5895</v>
      </c>
      <c r="L17" s="39">
        <v>1495</v>
      </c>
      <c r="M17" s="38">
        <v>4400</v>
      </c>
      <c r="N17" s="43"/>
      <c r="O17" s="43"/>
      <c r="P17" s="43"/>
      <c r="Q17" s="51">
        <f t="shared" ref="Q17:Q20" si="18">SUM(R17:T17)</f>
        <v>1495</v>
      </c>
      <c r="R17" s="52"/>
      <c r="S17" s="51">
        <v>1495</v>
      </c>
      <c r="T17" s="53"/>
      <c r="U17" s="51">
        <f t="shared" ref="U17:U20" si="19">V17+W17</f>
        <v>1495</v>
      </c>
      <c r="V17" s="51"/>
      <c r="W17" s="51">
        <v>1495</v>
      </c>
      <c r="X17" s="51">
        <f t="shared" ref="X17:X20" si="20">Y17+Z17</f>
        <v>1366</v>
      </c>
      <c r="Y17" s="51"/>
      <c r="Z17" s="51">
        <v>1366</v>
      </c>
      <c r="AA17" s="66"/>
      <c r="AB17" s="66"/>
      <c r="AC17" s="66"/>
      <c r="AD17" s="66"/>
      <c r="AE17" s="66"/>
      <c r="AF17" s="67"/>
      <c r="AG17" s="67"/>
      <c r="AH17" s="66">
        <f>SUM(AI17:AK17)</f>
        <v>1366</v>
      </c>
      <c r="AI17" s="66"/>
      <c r="AJ17" s="70">
        <f>1366</f>
        <v>1366</v>
      </c>
      <c r="AK17" s="66"/>
      <c r="AL17" s="51">
        <f t="shared" ref="AL17:AL20" si="21">SUM(AM17:AO17)</f>
        <v>1366</v>
      </c>
      <c r="AM17" s="52"/>
      <c r="AN17" s="51">
        <v>1366</v>
      </c>
      <c r="AO17" s="53"/>
      <c r="AP17" s="51">
        <f t="shared" ref="AP17:AP20" si="22">SUM(AQ17:AS17)</f>
        <v>1366</v>
      </c>
      <c r="AQ17" s="52"/>
      <c r="AR17" s="51">
        <v>1366</v>
      </c>
      <c r="AS17" s="53"/>
      <c r="AT17" s="66">
        <f t="shared" ref="AT17:AT20" si="23">AP17-Q17</f>
        <v>-129</v>
      </c>
      <c r="AU17" s="76"/>
      <c r="AV17" s="67"/>
      <c r="AW17" s="17">
        <v>1</v>
      </c>
      <c r="AX17" s="17">
        <f>AW17</f>
        <v>1</v>
      </c>
      <c r="AZ17" s="66">
        <f t="shared" ref="AZ17:AZ20" si="24">SUM(BA17:BB17)</f>
        <v>1495</v>
      </c>
      <c r="BA17" s="66">
        <f t="shared" ref="BA17:BA20" si="25">V17+AB17</f>
        <v>0</v>
      </c>
      <c r="BB17" s="66">
        <f t="shared" ref="BB17:BB20" si="26">SUM(W17+AC17)</f>
        <v>1495</v>
      </c>
    </row>
    <row r="18" spans="1:54" ht="56.25" customHeight="1">
      <c r="A18" s="1868" t="s">
        <v>4783</v>
      </c>
      <c r="B18" s="34" t="s">
        <v>4784</v>
      </c>
      <c r="C18" s="35" t="s">
        <v>4785</v>
      </c>
      <c r="D18" s="36">
        <v>4</v>
      </c>
      <c r="E18" s="37" t="s">
        <v>702</v>
      </c>
      <c r="F18" s="36" t="s">
        <v>4781</v>
      </c>
      <c r="G18" s="38">
        <f t="shared" ref="G18:G20" si="27">SUM(H18:I18)</f>
        <v>4800</v>
      </c>
      <c r="H18" s="39">
        <v>1600</v>
      </c>
      <c r="I18" s="39">
        <v>3200</v>
      </c>
      <c r="J18" s="36" t="s">
        <v>4786</v>
      </c>
      <c r="K18" s="38">
        <f t="shared" si="17"/>
        <v>4362</v>
      </c>
      <c r="L18" s="39">
        <v>1200</v>
      </c>
      <c r="M18" s="38">
        <v>3162</v>
      </c>
      <c r="N18" s="43"/>
      <c r="O18" s="43"/>
      <c r="P18" s="43"/>
      <c r="Q18" s="51">
        <f t="shared" si="18"/>
        <v>1162</v>
      </c>
      <c r="R18" s="54"/>
      <c r="S18" s="51">
        <v>1162</v>
      </c>
      <c r="T18" s="55"/>
      <c r="U18" s="51">
        <f t="shared" si="19"/>
        <v>1162</v>
      </c>
      <c r="V18" s="51"/>
      <c r="W18" s="51">
        <f>200+962</f>
        <v>1162</v>
      </c>
      <c r="X18" s="51">
        <f t="shared" si="20"/>
        <v>1162</v>
      </c>
      <c r="Y18" s="51"/>
      <c r="Z18" s="51">
        <f>200+962</f>
        <v>1162</v>
      </c>
      <c r="AA18" s="66"/>
      <c r="AB18" s="66"/>
      <c r="AC18" s="66"/>
      <c r="AD18" s="66"/>
      <c r="AE18" s="66"/>
      <c r="AF18" s="67"/>
      <c r="AG18" s="67"/>
      <c r="AH18" s="66">
        <f t="shared" ref="AH18:AH20" si="28">SUM(AI18:AK18)</f>
        <v>1198</v>
      </c>
      <c r="AI18" s="66"/>
      <c r="AJ18" s="38">
        <f>1162+36</f>
        <v>1198</v>
      </c>
      <c r="AK18" s="71"/>
      <c r="AL18" s="51">
        <f t="shared" si="21"/>
        <v>1198</v>
      </c>
      <c r="AM18" s="54"/>
      <c r="AN18" s="38">
        <f>1162+36</f>
        <v>1198</v>
      </c>
      <c r="AO18" s="55"/>
      <c r="AP18" s="51">
        <f t="shared" si="22"/>
        <v>1198</v>
      </c>
      <c r="AQ18" s="54"/>
      <c r="AR18" s="38">
        <f>1162+36</f>
        <v>1198</v>
      </c>
      <c r="AS18" s="55"/>
      <c r="AT18" s="66">
        <f t="shared" si="23"/>
        <v>36</v>
      </c>
      <c r="AU18" s="76"/>
      <c r="AV18" s="67"/>
      <c r="AW18" s="17">
        <v>1</v>
      </c>
      <c r="AX18" s="17">
        <f t="shared" ref="AX18:AX20" si="29">AW18</f>
        <v>1</v>
      </c>
      <c r="AZ18" s="66">
        <f t="shared" si="24"/>
        <v>1162</v>
      </c>
      <c r="BA18" s="66">
        <f t="shared" si="25"/>
        <v>0</v>
      </c>
      <c r="BB18" s="66">
        <f t="shared" si="26"/>
        <v>1162</v>
      </c>
    </row>
    <row r="19" spans="1:54" ht="56.25" customHeight="1">
      <c r="A19" s="1868" t="s">
        <v>4787</v>
      </c>
      <c r="B19" s="34" t="s">
        <v>4788</v>
      </c>
      <c r="C19" s="35" t="s">
        <v>4789</v>
      </c>
      <c r="D19" s="36">
        <v>4</v>
      </c>
      <c r="E19" s="37" t="s">
        <v>771</v>
      </c>
      <c r="F19" s="36" t="s">
        <v>4781</v>
      </c>
      <c r="G19" s="38">
        <f t="shared" si="27"/>
        <v>4800</v>
      </c>
      <c r="H19" s="39">
        <v>1600</v>
      </c>
      <c r="I19" s="39">
        <v>3200</v>
      </c>
      <c r="J19" s="36" t="s">
        <v>4790</v>
      </c>
      <c r="K19" s="38">
        <f t="shared" si="17"/>
        <v>4267</v>
      </c>
      <c r="L19" s="39">
        <v>1126</v>
      </c>
      <c r="M19" s="38">
        <v>3141</v>
      </c>
      <c r="N19" s="43"/>
      <c r="O19" s="43"/>
      <c r="P19" s="43"/>
      <c r="Q19" s="51">
        <f t="shared" si="18"/>
        <v>1067</v>
      </c>
      <c r="R19" s="52"/>
      <c r="S19" s="51">
        <v>1067</v>
      </c>
      <c r="T19" s="53"/>
      <c r="U19" s="51">
        <f t="shared" si="19"/>
        <v>1067</v>
      </c>
      <c r="V19" s="51"/>
      <c r="W19" s="51">
        <v>1067</v>
      </c>
      <c r="X19" s="51">
        <f t="shared" si="20"/>
        <v>1067</v>
      </c>
      <c r="Y19" s="51"/>
      <c r="Z19" s="51">
        <v>1067</v>
      </c>
      <c r="AA19" s="66"/>
      <c r="AB19" s="66"/>
      <c r="AC19" s="66"/>
      <c r="AD19" s="66"/>
      <c r="AE19" s="66"/>
      <c r="AF19" s="67"/>
      <c r="AG19" s="67"/>
      <c r="AH19" s="66">
        <f t="shared" si="28"/>
        <v>1125</v>
      </c>
      <c r="AI19" s="66"/>
      <c r="AJ19" s="38">
        <f>1067+58</f>
        <v>1125</v>
      </c>
      <c r="AK19" s="71"/>
      <c r="AL19" s="51">
        <f t="shared" si="21"/>
        <v>1125</v>
      </c>
      <c r="AM19" s="52"/>
      <c r="AN19" s="38">
        <f>1067+58</f>
        <v>1125</v>
      </c>
      <c r="AO19" s="53"/>
      <c r="AP19" s="51">
        <f t="shared" si="22"/>
        <v>1125</v>
      </c>
      <c r="AQ19" s="52"/>
      <c r="AR19" s="38">
        <f>1067+58</f>
        <v>1125</v>
      </c>
      <c r="AS19" s="53"/>
      <c r="AT19" s="66">
        <f t="shared" si="23"/>
        <v>58</v>
      </c>
      <c r="AU19" s="76"/>
      <c r="AV19" s="67"/>
      <c r="AW19" s="17">
        <v>1</v>
      </c>
      <c r="AX19" s="17">
        <f t="shared" si="29"/>
        <v>1</v>
      </c>
      <c r="AZ19" s="66">
        <f t="shared" si="24"/>
        <v>1067</v>
      </c>
      <c r="BA19" s="66">
        <f t="shared" si="25"/>
        <v>0</v>
      </c>
      <c r="BB19" s="66">
        <f t="shared" si="26"/>
        <v>1067</v>
      </c>
    </row>
    <row r="20" spans="1:54" ht="56.25" customHeight="1">
      <c r="A20" s="1868" t="s">
        <v>4791</v>
      </c>
      <c r="B20" s="34" t="s">
        <v>4792</v>
      </c>
      <c r="C20" s="35" t="s">
        <v>4793</v>
      </c>
      <c r="D20" s="36">
        <v>4</v>
      </c>
      <c r="E20" s="37" t="s">
        <v>771</v>
      </c>
      <c r="F20" s="36" t="s">
        <v>4781</v>
      </c>
      <c r="G20" s="38">
        <f t="shared" si="27"/>
        <v>4800</v>
      </c>
      <c r="H20" s="39">
        <v>1600</v>
      </c>
      <c r="I20" s="39">
        <v>3200</v>
      </c>
      <c r="J20" s="36" t="s">
        <v>4794</v>
      </c>
      <c r="K20" s="38">
        <f t="shared" si="17"/>
        <v>4578</v>
      </c>
      <c r="L20" s="39">
        <v>1576</v>
      </c>
      <c r="M20" s="38">
        <v>3002</v>
      </c>
      <c r="N20" s="43"/>
      <c r="O20" s="43"/>
      <c r="P20" s="43"/>
      <c r="Q20" s="51">
        <f t="shared" si="18"/>
        <v>1378</v>
      </c>
      <c r="R20" s="56"/>
      <c r="S20" s="51">
        <v>1378</v>
      </c>
      <c r="T20" s="57"/>
      <c r="U20" s="51">
        <f t="shared" si="19"/>
        <v>1378</v>
      </c>
      <c r="V20" s="51"/>
      <c r="W20" s="51">
        <v>1378</v>
      </c>
      <c r="X20" s="51">
        <f t="shared" si="20"/>
        <v>1378</v>
      </c>
      <c r="Y20" s="51"/>
      <c r="Z20" s="51">
        <v>1378</v>
      </c>
      <c r="AA20" s="66"/>
      <c r="AB20" s="66"/>
      <c r="AC20" s="66"/>
      <c r="AD20" s="66"/>
      <c r="AE20" s="66"/>
      <c r="AF20" s="67"/>
      <c r="AG20" s="67"/>
      <c r="AH20" s="66">
        <f t="shared" si="28"/>
        <v>1576</v>
      </c>
      <c r="AI20" s="66"/>
      <c r="AJ20" s="38">
        <f>1378+198</f>
        <v>1576</v>
      </c>
      <c r="AK20" s="71"/>
      <c r="AL20" s="51">
        <f t="shared" si="21"/>
        <v>1576</v>
      </c>
      <c r="AM20" s="56"/>
      <c r="AN20" s="38">
        <f>1378+198</f>
        <v>1576</v>
      </c>
      <c r="AO20" s="57"/>
      <c r="AP20" s="51">
        <f t="shared" si="22"/>
        <v>1576</v>
      </c>
      <c r="AQ20" s="56"/>
      <c r="AR20" s="38">
        <f>1378+198</f>
        <v>1576</v>
      </c>
      <c r="AS20" s="57"/>
      <c r="AT20" s="66">
        <f t="shared" si="23"/>
        <v>198</v>
      </c>
      <c r="AU20" s="76"/>
      <c r="AV20" s="67"/>
      <c r="AW20" s="17">
        <v>1</v>
      </c>
      <c r="AX20" s="17">
        <f t="shared" si="29"/>
        <v>1</v>
      </c>
      <c r="AZ20" s="66">
        <f t="shared" si="24"/>
        <v>1378</v>
      </c>
      <c r="BA20" s="66">
        <f t="shared" si="25"/>
        <v>0</v>
      </c>
      <c r="BB20" s="66">
        <f t="shared" si="26"/>
        <v>1378</v>
      </c>
    </row>
    <row r="21" spans="1:54" ht="56.25" customHeight="1">
      <c r="A21" s="30" t="s">
        <v>114</v>
      </c>
      <c r="B21" s="31" t="s">
        <v>4795</v>
      </c>
      <c r="C21" s="32"/>
      <c r="D21" s="32">
        <v>37</v>
      </c>
      <c r="E21" s="40"/>
      <c r="F21" s="40"/>
      <c r="G21" s="33">
        <f t="shared" ref="G21:I21" si="30">SUM(G22:G29)</f>
        <v>25916</v>
      </c>
      <c r="H21" s="33">
        <f t="shared" si="30"/>
        <v>7516</v>
      </c>
      <c r="I21" s="33">
        <f t="shared" si="30"/>
        <v>18400</v>
      </c>
      <c r="J21" s="40"/>
      <c r="K21" s="33">
        <f t="shared" ref="K21:P21" si="31">SUM(K22:K29)</f>
        <v>24328</v>
      </c>
      <c r="L21" s="33">
        <f t="shared" si="31"/>
        <v>5945</v>
      </c>
      <c r="M21" s="33">
        <f t="shared" si="31"/>
        <v>18383</v>
      </c>
      <c r="N21" s="33">
        <f t="shared" si="31"/>
        <v>0</v>
      </c>
      <c r="O21" s="33">
        <f t="shared" si="31"/>
        <v>0</v>
      </c>
      <c r="P21" s="33">
        <f t="shared" si="31"/>
        <v>0</v>
      </c>
      <c r="Q21" s="33">
        <f t="shared" ref="Q21:T21" si="32">SUM(Q22:Q29)</f>
        <v>5929</v>
      </c>
      <c r="R21" s="33">
        <f t="shared" si="32"/>
        <v>0</v>
      </c>
      <c r="S21" s="33">
        <f t="shared" si="32"/>
        <v>5929</v>
      </c>
      <c r="T21" s="33">
        <f t="shared" si="32"/>
        <v>0</v>
      </c>
      <c r="U21" s="33">
        <f t="shared" ref="U21:AT21" si="33">SUM(U22:U29)</f>
        <v>5929</v>
      </c>
      <c r="V21" s="33">
        <f t="shared" si="33"/>
        <v>0</v>
      </c>
      <c r="W21" s="33">
        <f t="shared" si="33"/>
        <v>5929</v>
      </c>
      <c r="X21" s="33">
        <f t="shared" si="33"/>
        <v>5112</v>
      </c>
      <c r="Y21" s="33">
        <f t="shared" si="33"/>
        <v>0</v>
      </c>
      <c r="Z21" s="33">
        <f t="shared" si="33"/>
        <v>5112</v>
      </c>
      <c r="AA21" s="33">
        <f t="shared" si="33"/>
        <v>0</v>
      </c>
      <c r="AB21" s="33">
        <f t="shared" si="33"/>
        <v>0</v>
      </c>
      <c r="AC21" s="33">
        <f t="shared" si="33"/>
        <v>0</v>
      </c>
      <c r="AD21" s="33">
        <f t="shared" si="33"/>
        <v>0</v>
      </c>
      <c r="AE21" s="33">
        <f t="shared" si="33"/>
        <v>0</v>
      </c>
      <c r="AF21" s="33">
        <f t="shared" si="33"/>
        <v>0</v>
      </c>
      <c r="AG21" s="33">
        <f t="shared" si="33"/>
        <v>0</v>
      </c>
      <c r="AH21" s="33">
        <f t="shared" si="33"/>
        <v>5182</v>
      </c>
      <c r="AI21" s="33">
        <f t="shared" si="33"/>
        <v>0</v>
      </c>
      <c r="AJ21" s="33">
        <f t="shared" si="33"/>
        <v>5182</v>
      </c>
      <c r="AK21" s="33">
        <f t="shared" si="33"/>
        <v>0</v>
      </c>
      <c r="AL21" s="33">
        <f t="shared" si="33"/>
        <v>5184</v>
      </c>
      <c r="AM21" s="33">
        <f t="shared" si="33"/>
        <v>0</v>
      </c>
      <c r="AN21" s="33">
        <f t="shared" si="33"/>
        <v>5184</v>
      </c>
      <c r="AO21" s="33">
        <f t="shared" si="33"/>
        <v>0</v>
      </c>
      <c r="AP21" s="33">
        <f t="shared" si="33"/>
        <v>5184</v>
      </c>
      <c r="AQ21" s="33">
        <f t="shared" si="33"/>
        <v>0</v>
      </c>
      <c r="AR21" s="33">
        <f t="shared" si="33"/>
        <v>5184</v>
      </c>
      <c r="AS21" s="33">
        <f t="shared" si="33"/>
        <v>0</v>
      </c>
      <c r="AT21" s="33">
        <f t="shared" si="33"/>
        <v>-745</v>
      </c>
      <c r="AU21" s="76"/>
      <c r="AV21" s="67"/>
      <c r="AW21" s="33">
        <f t="shared" ref="AW21:AX21" si="34">SUM(AW22:AW29)</f>
        <v>8</v>
      </c>
      <c r="AX21" s="33">
        <f t="shared" si="34"/>
        <v>8</v>
      </c>
      <c r="AZ21" s="33">
        <f t="shared" ref="AZ21:BB21" si="35">SUM(AZ22:AZ29)</f>
        <v>5929</v>
      </c>
      <c r="BA21" s="33">
        <f t="shared" si="35"/>
        <v>0</v>
      </c>
      <c r="BB21" s="33">
        <f t="shared" si="35"/>
        <v>5929</v>
      </c>
    </row>
    <row r="22" spans="1:54" ht="56.25" customHeight="1">
      <c r="A22" s="1868" t="s">
        <v>4778</v>
      </c>
      <c r="B22" s="34" t="s">
        <v>4796</v>
      </c>
      <c r="C22" s="35" t="s">
        <v>4797</v>
      </c>
      <c r="D22" s="36">
        <v>6</v>
      </c>
      <c r="E22" s="37" t="s">
        <v>771</v>
      </c>
      <c r="F22" s="36" t="s">
        <v>4781</v>
      </c>
      <c r="G22" s="38">
        <f t="shared" ref="G22:G29" si="36">SUM(H22:I22)</f>
        <v>4200</v>
      </c>
      <c r="H22" s="39">
        <v>1200</v>
      </c>
      <c r="I22" s="39">
        <v>3000</v>
      </c>
      <c r="J22" s="44" t="s">
        <v>4798</v>
      </c>
      <c r="K22" s="38">
        <f t="shared" ref="K22:K29" si="37">SUM(L22:M22)</f>
        <v>4012</v>
      </c>
      <c r="L22" s="39">
        <v>1012</v>
      </c>
      <c r="M22" s="38">
        <v>3000</v>
      </c>
      <c r="N22" s="43"/>
      <c r="O22" s="43"/>
      <c r="P22" s="43"/>
      <c r="Q22" s="51">
        <f t="shared" ref="Q22:Q29" si="38">SUM(R22:T22)</f>
        <v>1012</v>
      </c>
      <c r="R22" s="58"/>
      <c r="S22" s="51">
        <v>1012</v>
      </c>
      <c r="T22" s="59"/>
      <c r="U22" s="51">
        <f t="shared" ref="U22:U29" si="39">V22+W22</f>
        <v>1012</v>
      </c>
      <c r="V22" s="51"/>
      <c r="W22" s="51">
        <v>1012</v>
      </c>
      <c r="X22" s="51">
        <f t="shared" ref="X22:X29" si="40">Y22+Z22</f>
        <v>1012</v>
      </c>
      <c r="Y22" s="51"/>
      <c r="Z22" s="51">
        <v>1012</v>
      </c>
      <c r="AA22" s="66"/>
      <c r="AB22" s="66"/>
      <c r="AC22" s="66"/>
      <c r="AD22" s="66"/>
      <c r="AE22" s="66"/>
      <c r="AF22" s="67"/>
      <c r="AG22" s="67"/>
      <c r="AH22" s="66">
        <f t="shared" ref="AH22:AH29" si="41">SUM(AI22:AK22)</f>
        <v>1068</v>
      </c>
      <c r="AI22" s="66"/>
      <c r="AJ22" s="38">
        <f>1012+56</f>
        <v>1068</v>
      </c>
      <c r="AK22" s="71"/>
      <c r="AL22" s="51">
        <f t="shared" ref="AL22:AL29" si="42">SUM(AM22:AO22)</f>
        <v>1068</v>
      </c>
      <c r="AM22" s="58"/>
      <c r="AN22" s="38">
        <f>1012+56</f>
        <v>1068</v>
      </c>
      <c r="AO22" s="59"/>
      <c r="AP22" s="51">
        <f t="shared" ref="AP22:AP29" si="43">SUM(AQ22:AS22)</f>
        <v>1068</v>
      </c>
      <c r="AQ22" s="58"/>
      <c r="AR22" s="38">
        <f>1012+56</f>
        <v>1068</v>
      </c>
      <c r="AS22" s="59"/>
      <c r="AT22" s="66">
        <f t="shared" ref="AT22:AT29" si="44">AP22-Q22</f>
        <v>56</v>
      </c>
      <c r="AU22" s="76"/>
      <c r="AV22" s="67"/>
      <c r="AW22" s="79">
        <v>1</v>
      </c>
      <c r="AX22" s="17">
        <f>AW22</f>
        <v>1</v>
      </c>
      <c r="AZ22" s="66">
        <f t="shared" ref="AZ22:AZ29" si="45">SUM(BA22:BB22)</f>
        <v>1012</v>
      </c>
      <c r="BA22" s="66">
        <f t="shared" ref="BA22:BA29" si="46">V22+AB22</f>
        <v>0</v>
      </c>
      <c r="BB22" s="66">
        <f t="shared" ref="BB22:BB29" si="47">SUM(W22+AC22)</f>
        <v>1012</v>
      </c>
    </row>
    <row r="23" spans="1:54" ht="56.25" customHeight="1">
      <c r="A23" s="1868" t="s">
        <v>4783</v>
      </c>
      <c r="B23" s="34" t="s">
        <v>4799</v>
      </c>
      <c r="C23" s="35" t="s">
        <v>4797</v>
      </c>
      <c r="D23" s="36">
        <v>3</v>
      </c>
      <c r="E23" s="37" t="s">
        <v>771</v>
      </c>
      <c r="F23" s="36" t="s">
        <v>4781</v>
      </c>
      <c r="G23" s="38">
        <f t="shared" si="36"/>
        <v>1935</v>
      </c>
      <c r="H23" s="39">
        <v>435</v>
      </c>
      <c r="I23" s="39">
        <v>1500</v>
      </c>
      <c r="J23" s="36" t="s">
        <v>4800</v>
      </c>
      <c r="K23" s="38">
        <f t="shared" si="37"/>
        <v>1680</v>
      </c>
      <c r="L23" s="45">
        <v>180</v>
      </c>
      <c r="M23" s="46">
        <v>1500</v>
      </c>
      <c r="N23" s="47"/>
      <c r="O23" s="47"/>
      <c r="P23" s="47"/>
      <c r="Q23" s="51">
        <f t="shared" si="38"/>
        <v>180</v>
      </c>
      <c r="R23" s="58"/>
      <c r="S23" s="51">
        <v>180</v>
      </c>
      <c r="T23" s="59"/>
      <c r="U23" s="51">
        <f t="shared" si="39"/>
        <v>180</v>
      </c>
      <c r="V23" s="51"/>
      <c r="W23" s="51">
        <v>180</v>
      </c>
      <c r="X23" s="51">
        <f t="shared" si="40"/>
        <v>56</v>
      </c>
      <c r="Y23" s="51"/>
      <c r="Z23" s="51">
        <v>56</v>
      </c>
      <c r="AA23" s="66"/>
      <c r="AB23" s="66"/>
      <c r="AC23" s="66"/>
      <c r="AD23" s="66"/>
      <c r="AE23" s="66"/>
      <c r="AF23" s="67"/>
      <c r="AG23" s="67"/>
      <c r="AH23" s="66">
        <f t="shared" si="41"/>
        <v>54</v>
      </c>
      <c r="AI23" s="66"/>
      <c r="AJ23" s="70">
        <v>54</v>
      </c>
      <c r="AK23" s="66"/>
      <c r="AL23" s="51">
        <f t="shared" si="42"/>
        <v>56</v>
      </c>
      <c r="AM23" s="58"/>
      <c r="AN23" s="51">
        <v>56</v>
      </c>
      <c r="AO23" s="59"/>
      <c r="AP23" s="51">
        <f t="shared" si="43"/>
        <v>56</v>
      </c>
      <c r="AQ23" s="58"/>
      <c r="AR23" s="51">
        <v>56</v>
      </c>
      <c r="AS23" s="59"/>
      <c r="AT23" s="66">
        <f t="shared" si="44"/>
        <v>-124</v>
      </c>
      <c r="AU23" s="76"/>
      <c r="AV23" s="67"/>
      <c r="AW23" s="79">
        <v>1</v>
      </c>
      <c r="AX23" s="17">
        <f t="shared" ref="AX23:AX29" si="48">AW23</f>
        <v>1</v>
      </c>
      <c r="AZ23" s="66">
        <f t="shared" si="45"/>
        <v>180</v>
      </c>
      <c r="BA23" s="66">
        <f t="shared" si="46"/>
        <v>0</v>
      </c>
      <c r="BB23" s="66">
        <f t="shared" si="47"/>
        <v>180</v>
      </c>
    </row>
    <row r="24" spans="1:54" ht="56.25" customHeight="1">
      <c r="A24" s="1868" t="s">
        <v>4787</v>
      </c>
      <c r="B24" s="34" t="s">
        <v>4801</v>
      </c>
      <c r="C24" s="35" t="s">
        <v>4797</v>
      </c>
      <c r="D24" s="36">
        <v>8</v>
      </c>
      <c r="E24" s="37" t="s">
        <v>702</v>
      </c>
      <c r="F24" s="36" t="s">
        <v>4781</v>
      </c>
      <c r="G24" s="38">
        <f t="shared" si="36"/>
        <v>5790</v>
      </c>
      <c r="H24" s="39">
        <v>1890</v>
      </c>
      <c r="I24" s="39">
        <v>3900</v>
      </c>
      <c r="J24" s="36" t="s">
        <v>4802</v>
      </c>
      <c r="K24" s="38">
        <f t="shared" si="37"/>
        <v>5539</v>
      </c>
      <c r="L24" s="45">
        <v>1639</v>
      </c>
      <c r="M24" s="38">
        <v>3900</v>
      </c>
      <c r="N24" s="48"/>
      <c r="O24" s="38"/>
      <c r="P24" s="38"/>
      <c r="Q24" s="51">
        <f t="shared" si="38"/>
        <v>1639</v>
      </c>
      <c r="R24" s="56"/>
      <c r="S24" s="51">
        <v>1639</v>
      </c>
      <c r="T24" s="57"/>
      <c r="U24" s="51">
        <f t="shared" si="39"/>
        <v>1639</v>
      </c>
      <c r="V24" s="51"/>
      <c r="W24" s="51">
        <f>200+1439</f>
        <v>1639</v>
      </c>
      <c r="X24" s="51">
        <f t="shared" si="40"/>
        <v>1398</v>
      </c>
      <c r="Y24" s="51"/>
      <c r="Z24" s="51">
        <f>200+1198</f>
        <v>1398</v>
      </c>
      <c r="AA24" s="66"/>
      <c r="AB24" s="66"/>
      <c r="AC24" s="66"/>
      <c r="AD24" s="66"/>
      <c r="AE24" s="66"/>
      <c r="AF24" s="67"/>
      <c r="AG24" s="67"/>
      <c r="AH24" s="66">
        <f t="shared" si="41"/>
        <v>1398</v>
      </c>
      <c r="AI24" s="66"/>
      <c r="AJ24" s="70">
        <v>1398</v>
      </c>
      <c r="AK24" s="66"/>
      <c r="AL24" s="51">
        <f t="shared" si="42"/>
        <v>1398</v>
      </c>
      <c r="AM24" s="56"/>
      <c r="AN24" s="51">
        <v>1398</v>
      </c>
      <c r="AO24" s="57"/>
      <c r="AP24" s="51">
        <f t="shared" si="43"/>
        <v>1398</v>
      </c>
      <c r="AQ24" s="56"/>
      <c r="AR24" s="51">
        <v>1398</v>
      </c>
      <c r="AS24" s="57"/>
      <c r="AT24" s="66">
        <f t="shared" si="44"/>
        <v>-241</v>
      </c>
      <c r="AU24" s="76"/>
      <c r="AV24" s="67"/>
      <c r="AW24" s="79">
        <v>1</v>
      </c>
      <c r="AX24" s="17">
        <f t="shared" si="48"/>
        <v>1</v>
      </c>
      <c r="AZ24" s="66">
        <f t="shared" si="45"/>
        <v>1639</v>
      </c>
      <c r="BA24" s="66">
        <f t="shared" si="46"/>
        <v>0</v>
      </c>
      <c r="BB24" s="66">
        <f t="shared" si="47"/>
        <v>1639</v>
      </c>
    </row>
    <row r="25" spans="1:54" ht="56.25" customHeight="1">
      <c r="A25" s="1868" t="s">
        <v>4791</v>
      </c>
      <c r="B25" s="34" t="s">
        <v>4803</v>
      </c>
      <c r="C25" s="35" t="s">
        <v>4780</v>
      </c>
      <c r="D25" s="36">
        <v>2</v>
      </c>
      <c r="E25" s="37" t="s">
        <v>771</v>
      </c>
      <c r="F25" s="36" t="s">
        <v>4781</v>
      </c>
      <c r="G25" s="38">
        <f t="shared" si="36"/>
        <v>1391</v>
      </c>
      <c r="H25" s="39">
        <v>391</v>
      </c>
      <c r="I25" s="39">
        <v>1000</v>
      </c>
      <c r="J25" s="36" t="s">
        <v>4804</v>
      </c>
      <c r="K25" s="38">
        <f t="shared" si="37"/>
        <v>1298</v>
      </c>
      <c r="L25" s="39">
        <v>298</v>
      </c>
      <c r="M25" s="38">
        <v>1000</v>
      </c>
      <c r="N25" s="48"/>
      <c r="O25" s="38"/>
      <c r="P25" s="38"/>
      <c r="Q25" s="51">
        <f t="shared" si="38"/>
        <v>298</v>
      </c>
      <c r="R25" s="58"/>
      <c r="S25" s="51">
        <v>298</v>
      </c>
      <c r="T25" s="59"/>
      <c r="U25" s="51">
        <f t="shared" si="39"/>
        <v>298</v>
      </c>
      <c r="V25" s="51"/>
      <c r="W25" s="51">
        <v>298</v>
      </c>
      <c r="X25" s="51">
        <f t="shared" si="40"/>
        <v>155</v>
      </c>
      <c r="Y25" s="51"/>
      <c r="Z25" s="51">
        <v>155</v>
      </c>
      <c r="AA25" s="66"/>
      <c r="AB25" s="66"/>
      <c r="AC25" s="66"/>
      <c r="AD25" s="66"/>
      <c r="AE25" s="66"/>
      <c r="AF25" s="67"/>
      <c r="AG25" s="67"/>
      <c r="AH25" s="66">
        <f t="shared" si="41"/>
        <v>155</v>
      </c>
      <c r="AI25" s="66"/>
      <c r="AJ25" s="70">
        <v>155</v>
      </c>
      <c r="AK25" s="66"/>
      <c r="AL25" s="51">
        <f t="shared" si="42"/>
        <v>155</v>
      </c>
      <c r="AM25" s="58"/>
      <c r="AN25" s="51">
        <v>155</v>
      </c>
      <c r="AO25" s="59"/>
      <c r="AP25" s="51">
        <f t="shared" si="43"/>
        <v>155</v>
      </c>
      <c r="AQ25" s="58"/>
      <c r="AR25" s="51">
        <v>155</v>
      </c>
      <c r="AS25" s="59"/>
      <c r="AT25" s="66">
        <f t="shared" si="44"/>
        <v>-143</v>
      </c>
      <c r="AU25" s="76"/>
      <c r="AV25" s="67"/>
      <c r="AW25" s="79">
        <v>1</v>
      </c>
      <c r="AX25" s="17">
        <f t="shared" si="48"/>
        <v>1</v>
      </c>
      <c r="AZ25" s="66">
        <f t="shared" si="45"/>
        <v>298</v>
      </c>
      <c r="BA25" s="66">
        <f t="shared" si="46"/>
        <v>0</v>
      </c>
      <c r="BB25" s="66">
        <f t="shared" si="47"/>
        <v>298</v>
      </c>
    </row>
    <row r="26" spans="1:54" ht="56.25" customHeight="1">
      <c r="A26" s="1868" t="s">
        <v>4805</v>
      </c>
      <c r="B26" s="34" t="s">
        <v>4806</v>
      </c>
      <c r="C26" s="35" t="s">
        <v>4780</v>
      </c>
      <c r="D26" s="36">
        <v>6</v>
      </c>
      <c r="E26" s="37" t="s">
        <v>702</v>
      </c>
      <c r="F26" s="36" t="s">
        <v>4781</v>
      </c>
      <c r="G26" s="38">
        <f t="shared" si="36"/>
        <v>4200</v>
      </c>
      <c r="H26" s="39">
        <v>1200</v>
      </c>
      <c r="I26" s="39">
        <v>3000</v>
      </c>
      <c r="J26" s="36" t="s">
        <v>4807</v>
      </c>
      <c r="K26" s="38">
        <f t="shared" si="37"/>
        <v>3886</v>
      </c>
      <c r="L26" s="39">
        <v>903</v>
      </c>
      <c r="M26" s="38">
        <v>2983</v>
      </c>
      <c r="N26" s="38"/>
      <c r="O26" s="38"/>
      <c r="P26" s="38"/>
      <c r="Q26" s="51">
        <f t="shared" si="38"/>
        <v>887</v>
      </c>
      <c r="R26" s="60"/>
      <c r="S26" s="51">
        <v>887</v>
      </c>
      <c r="T26" s="61"/>
      <c r="U26" s="51">
        <f t="shared" si="39"/>
        <v>887</v>
      </c>
      <c r="V26" s="51"/>
      <c r="W26" s="51">
        <f>150+737</f>
        <v>887</v>
      </c>
      <c r="X26" s="51">
        <f t="shared" si="40"/>
        <v>887</v>
      </c>
      <c r="Y26" s="51"/>
      <c r="Z26" s="51">
        <f>150+19+718</f>
        <v>887</v>
      </c>
      <c r="AA26" s="66"/>
      <c r="AB26" s="66"/>
      <c r="AC26" s="66"/>
      <c r="AD26" s="66"/>
      <c r="AE26" s="66"/>
      <c r="AF26" s="67"/>
      <c r="AG26" s="67"/>
      <c r="AH26" s="66">
        <f t="shared" si="41"/>
        <v>903</v>
      </c>
      <c r="AI26" s="66"/>
      <c r="AJ26" s="38">
        <f>887+16</f>
        <v>903</v>
      </c>
      <c r="AK26" s="71"/>
      <c r="AL26" s="51">
        <f t="shared" si="42"/>
        <v>903</v>
      </c>
      <c r="AM26" s="60"/>
      <c r="AN26" s="38">
        <f>887+16</f>
        <v>903</v>
      </c>
      <c r="AO26" s="61"/>
      <c r="AP26" s="51">
        <f t="shared" si="43"/>
        <v>903</v>
      </c>
      <c r="AQ26" s="60"/>
      <c r="AR26" s="38">
        <f>887+16</f>
        <v>903</v>
      </c>
      <c r="AS26" s="61"/>
      <c r="AT26" s="66">
        <f t="shared" si="44"/>
        <v>16</v>
      </c>
      <c r="AU26" s="76"/>
      <c r="AV26" s="67"/>
      <c r="AW26" s="79">
        <v>1</v>
      </c>
      <c r="AX26" s="17">
        <f t="shared" si="48"/>
        <v>1</v>
      </c>
      <c r="AZ26" s="66">
        <f t="shared" si="45"/>
        <v>887</v>
      </c>
      <c r="BA26" s="66">
        <f t="shared" si="46"/>
        <v>0</v>
      </c>
      <c r="BB26" s="66">
        <f t="shared" si="47"/>
        <v>887</v>
      </c>
    </row>
    <row r="27" spans="1:54" ht="56.25" customHeight="1">
      <c r="A27" s="1868" t="s">
        <v>4808</v>
      </c>
      <c r="B27" s="34" t="s">
        <v>4809</v>
      </c>
      <c r="C27" s="35" t="s">
        <v>4785</v>
      </c>
      <c r="D27" s="36">
        <v>4</v>
      </c>
      <c r="E27" s="37" t="s">
        <v>702</v>
      </c>
      <c r="F27" s="36" t="s">
        <v>4781</v>
      </c>
      <c r="G27" s="38">
        <f t="shared" si="36"/>
        <v>2800</v>
      </c>
      <c r="H27" s="39">
        <v>800</v>
      </c>
      <c r="I27" s="39">
        <v>2000</v>
      </c>
      <c r="J27" s="36" t="s">
        <v>4810</v>
      </c>
      <c r="K27" s="38">
        <f t="shared" si="37"/>
        <v>2440</v>
      </c>
      <c r="L27" s="39">
        <v>440</v>
      </c>
      <c r="M27" s="38">
        <v>2000</v>
      </c>
      <c r="N27" s="38"/>
      <c r="O27" s="38"/>
      <c r="P27" s="38"/>
      <c r="Q27" s="51">
        <f t="shared" si="38"/>
        <v>440</v>
      </c>
      <c r="R27" s="60"/>
      <c r="S27" s="51">
        <v>440</v>
      </c>
      <c r="T27" s="61"/>
      <c r="U27" s="51">
        <f t="shared" si="39"/>
        <v>440</v>
      </c>
      <c r="V27" s="51"/>
      <c r="W27" s="51">
        <f>100+340</f>
        <v>440</v>
      </c>
      <c r="X27" s="51">
        <f t="shared" si="40"/>
        <v>420</v>
      </c>
      <c r="Y27" s="51"/>
      <c r="Z27" s="51">
        <f>100+320</f>
        <v>420</v>
      </c>
      <c r="AA27" s="66"/>
      <c r="AB27" s="66"/>
      <c r="AC27" s="66"/>
      <c r="AD27" s="66"/>
      <c r="AE27" s="66"/>
      <c r="AF27" s="67"/>
      <c r="AG27" s="67"/>
      <c r="AH27" s="66">
        <f t="shared" si="41"/>
        <v>420</v>
      </c>
      <c r="AI27" s="66"/>
      <c r="AJ27" s="70">
        <v>420</v>
      </c>
      <c r="AK27" s="66"/>
      <c r="AL27" s="51">
        <f t="shared" si="42"/>
        <v>420</v>
      </c>
      <c r="AM27" s="60"/>
      <c r="AN27" s="51">
        <v>420</v>
      </c>
      <c r="AO27" s="61"/>
      <c r="AP27" s="51">
        <f t="shared" si="43"/>
        <v>420</v>
      </c>
      <c r="AQ27" s="60"/>
      <c r="AR27" s="51">
        <v>420</v>
      </c>
      <c r="AS27" s="61"/>
      <c r="AT27" s="66">
        <f t="shared" si="44"/>
        <v>-20</v>
      </c>
      <c r="AU27" s="76"/>
      <c r="AV27" s="67"/>
      <c r="AW27" s="79">
        <v>1</v>
      </c>
      <c r="AX27" s="17">
        <f t="shared" si="48"/>
        <v>1</v>
      </c>
      <c r="AZ27" s="66">
        <f t="shared" si="45"/>
        <v>440</v>
      </c>
      <c r="BA27" s="66">
        <f t="shared" si="46"/>
        <v>0</v>
      </c>
      <c r="BB27" s="66">
        <f t="shared" si="47"/>
        <v>440</v>
      </c>
    </row>
    <row r="28" spans="1:54" ht="56.25" customHeight="1">
      <c r="A28" s="1868" t="s">
        <v>4811</v>
      </c>
      <c r="B28" s="34" t="s">
        <v>4812</v>
      </c>
      <c r="C28" s="35" t="s">
        <v>4785</v>
      </c>
      <c r="D28" s="36">
        <v>4</v>
      </c>
      <c r="E28" s="37" t="s">
        <v>702</v>
      </c>
      <c r="F28" s="36" t="s">
        <v>4781</v>
      </c>
      <c r="G28" s="38">
        <f t="shared" si="36"/>
        <v>2800</v>
      </c>
      <c r="H28" s="39">
        <v>800</v>
      </c>
      <c r="I28" s="39">
        <v>2000</v>
      </c>
      <c r="J28" s="36" t="s">
        <v>4813</v>
      </c>
      <c r="K28" s="38">
        <f t="shared" si="37"/>
        <v>2696</v>
      </c>
      <c r="L28" s="39">
        <v>696</v>
      </c>
      <c r="M28" s="38">
        <v>2000</v>
      </c>
      <c r="N28" s="38"/>
      <c r="O28" s="38"/>
      <c r="P28" s="38"/>
      <c r="Q28" s="51">
        <f t="shared" si="38"/>
        <v>696</v>
      </c>
      <c r="R28" s="60"/>
      <c r="S28" s="51">
        <v>696</v>
      </c>
      <c r="T28" s="61"/>
      <c r="U28" s="51">
        <f t="shared" si="39"/>
        <v>696</v>
      </c>
      <c r="V28" s="51"/>
      <c r="W28" s="51">
        <f>100+596</f>
        <v>696</v>
      </c>
      <c r="X28" s="51">
        <f t="shared" si="40"/>
        <v>608</v>
      </c>
      <c r="Y28" s="51"/>
      <c r="Z28" s="51">
        <f>100+508</f>
        <v>608</v>
      </c>
      <c r="AA28" s="66"/>
      <c r="AB28" s="66"/>
      <c r="AC28" s="66"/>
      <c r="AD28" s="66"/>
      <c r="AE28" s="66"/>
      <c r="AF28" s="67"/>
      <c r="AG28" s="67"/>
      <c r="AH28" s="66">
        <f t="shared" si="41"/>
        <v>608</v>
      </c>
      <c r="AI28" s="66"/>
      <c r="AJ28" s="70">
        <v>608</v>
      </c>
      <c r="AK28" s="66"/>
      <c r="AL28" s="51">
        <f t="shared" si="42"/>
        <v>608</v>
      </c>
      <c r="AM28" s="60"/>
      <c r="AN28" s="51">
        <v>608</v>
      </c>
      <c r="AO28" s="61"/>
      <c r="AP28" s="51">
        <f t="shared" si="43"/>
        <v>608</v>
      </c>
      <c r="AQ28" s="60"/>
      <c r="AR28" s="51">
        <v>608</v>
      </c>
      <c r="AS28" s="61"/>
      <c r="AT28" s="66">
        <f t="shared" si="44"/>
        <v>-88</v>
      </c>
      <c r="AU28" s="76"/>
      <c r="AV28" s="67"/>
      <c r="AW28" s="79">
        <v>1</v>
      </c>
      <c r="AX28" s="17">
        <f t="shared" si="48"/>
        <v>1</v>
      </c>
      <c r="AZ28" s="66">
        <f t="shared" si="45"/>
        <v>696</v>
      </c>
      <c r="BA28" s="66">
        <f t="shared" si="46"/>
        <v>0</v>
      </c>
      <c r="BB28" s="66">
        <f t="shared" si="47"/>
        <v>696</v>
      </c>
    </row>
    <row r="29" spans="1:54" ht="56.25" customHeight="1">
      <c r="A29" s="1868" t="s">
        <v>4814</v>
      </c>
      <c r="B29" s="34" t="s">
        <v>4815</v>
      </c>
      <c r="C29" s="35" t="s">
        <v>4793</v>
      </c>
      <c r="D29" s="36">
        <v>4</v>
      </c>
      <c r="E29" s="37" t="s">
        <v>771</v>
      </c>
      <c r="F29" s="36" t="s">
        <v>4781</v>
      </c>
      <c r="G29" s="38">
        <f t="shared" si="36"/>
        <v>2800</v>
      </c>
      <c r="H29" s="39">
        <v>800</v>
      </c>
      <c r="I29" s="39">
        <v>2000</v>
      </c>
      <c r="J29" s="36" t="s">
        <v>4816</v>
      </c>
      <c r="K29" s="38">
        <f t="shared" si="37"/>
        <v>2777</v>
      </c>
      <c r="L29" s="39">
        <v>777</v>
      </c>
      <c r="M29" s="38">
        <v>2000</v>
      </c>
      <c r="N29" s="38"/>
      <c r="O29" s="38"/>
      <c r="P29" s="38"/>
      <c r="Q29" s="51">
        <f t="shared" si="38"/>
        <v>777</v>
      </c>
      <c r="R29" s="58"/>
      <c r="S29" s="51">
        <v>777</v>
      </c>
      <c r="T29" s="59"/>
      <c r="U29" s="51">
        <f t="shared" si="39"/>
        <v>777</v>
      </c>
      <c r="V29" s="51"/>
      <c r="W29" s="51">
        <f>777</f>
        <v>777</v>
      </c>
      <c r="X29" s="51">
        <f t="shared" si="40"/>
        <v>576</v>
      </c>
      <c r="Y29" s="51"/>
      <c r="Z29" s="51">
        <f>576</f>
        <v>576</v>
      </c>
      <c r="AA29" s="66"/>
      <c r="AB29" s="66"/>
      <c r="AC29" s="66"/>
      <c r="AD29" s="66"/>
      <c r="AE29" s="66"/>
      <c r="AF29" s="67"/>
      <c r="AG29" s="67"/>
      <c r="AH29" s="66">
        <f t="shared" si="41"/>
        <v>576</v>
      </c>
      <c r="AI29" s="66"/>
      <c r="AJ29" s="70">
        <v>576</v>
      </c>
      <c r="AK29" s="66"/>
      <c r="AL29" s="51">
        <f t="shared" si="42"/>
        <v>576</v>
      </c>
      <c r="AM29" s="58"/>
      <c r="AN29" s="51">
        <v>576</v>
      </c>
      <c r="AO29" s="59"/>
      <c r="AP29" s="51">
        <f t="shared" si="43"/>
        <v>576</v>
      </c>
      <c r="AQ29" s="58"/>
      <c r="AR29" s="51">
        <v>576</v>
      </c>
      <c r="AS29" s="59"/>
      <c r="AT29" s="66">
        <f t="shared" si="44"/>
        <v>-201</v>
      </c>
      <c r="AU29" s="76"/>
      <c r="AV29" s="67"/>
      <c r="AW29" s="79">
        <v>1</v>
      </c>
      <c r="AX29" s="17">
        <f t="shared" si="48"/>
        <v>1</v>
      </c>
      <c r="AZ29" s="66">
        <f t="shared" si="45"/>
        <v>777</v>
      </c>
      <c r="BA29" s="66">
        <f t="shared" si="46"/>
        <v>0</v>
      </c>
      <c r="BB29" s="66">
        <f t="shared" si="47"/>
        <v>777</v>
      </c>
    </row>
    <row r="30" spans="1:54" ht="56.25" customHeight="1">
      <c r="A30" s="26">
        <v>2</v>
      </c>
      <c r="B30" s="27" t="s">
        <v>1001</v>
      </c>
      <c r="C30" s="28"/>
      <c r="D30" s="28">
        <v>13</v>
      </c>
      <c r="E30" s="41"/>
      <c r="F30" s="41"/>
      <c r="G30" s="29">
        <f>SUM(G31)</f>
        <v>15592</v>
      </c>
      <c r="H30" s="29">
        <f>SUM(H31)</f>
        <v>5192</v>
      </c>
      <c r="I30" s="29">
        <f>SUM(I31)</f>
        <v>10400</v>
      </c>
      <c r="J30" s="41"/>
      <c r="K30" s="29">
        <f t="shared" ref="K30:P30" si="49">SUM(K31)</f>
        <v>14595</v>
      </c>
      <c r="L30" s="29">
        <f t="shared" si="49"/>
        <v>4195</v>
      </c>
      <c r="M30" s="29">
        <f t="shared" si="49"/>
        <v>10400</v>
      </c>
      <c r="N30" s="29">
        <f t="shared" si="49"/>
        <v>0</v>
      </c>
      <c r="O30" s="29">
        <f t="shared" si="49"/>
        <v>0</v>
      </c>
      <c r="P30" s="29">
        <f t="shared" si="49"/>
        <v>0</v>
      </c>
      <c r="Q30" s="29">
        <f t="shared" ref="Q30:T30" si="50">SUM(Q31)</f>
        <v>4195</v>
      </c>
      <c r="R30" s="29">
        <f t="shared" si="50"/>
        <v>0</v>
      </c>
      <c r="S30" s="29">
        <f t="shared" si="50"/>
        <v>4195</v>
      </c>
      <c r="T30" s="29">
        <f t="shared" si="50"/>
        <v>0</v>
      </c>
      <c r="U30" s="29">
        <f t="shared" ref="U30:AT30" si="51">SUM(U31)</f>
        <v>4195</v>
      </c>
      <c r="V30" s="29">
        <f t="shared" si="51"/>
        <v>0</v>
      </c>
      <c r="W30" s="29">
        <f t="shared" si="51"/>
        <v>4195</v>
      </c>
      <c r="X30" s="29">
        <f t="shared" si="51"/>
        <v>4195</v>
      </c>
      <c r="Y30" s="29">
        <f t="shared" si="51"/>
        <v>0</v>
      </c>
      <c r="Z30" s="29">
        <f t="shared" si="51"/>
        <v>4195</v>
      </c>
      <c r="AA30" s="29">
        <f t="shared" si="51"/>
        <v>0</v>
      </c>
      <c r="AB30" s="29">
        <f t="shared" si="51"/>
        <v>0</v>
      </c>
      <c r="AC30" s="29">
        <f t="shared" si="51"/>
        <v>0</v>
      </c>
      <c r="AD30" s="29">
        <f t="shared" si="51"/>
        <v>0</v>
      </c>
      <c r="AE30" s="29">
        <f t="shared" si="51"/>
        <v>0</v>
      </c>
      <c r="AF30" s="29">
        <f t="shared" si="51"/>
        <v>0</v>
      </c>
      <c r="AG30" s="29">
        <f t="shared" si="51"/>
        <v>0</v>
      </c>
      <c r="AH30" s="29">
        <f t="shared" si="51"/>
        <v>4245</v>
      </c>
      <c r="AI30" s="29">
        <f t="shared" si="51"/>
        <v>0</v>
      </c>
      <c r="AJ30" s="29">
        <f t="shared" si="51"/>
        <v>4245</v>
      </c>
      <c r="AK30" s="29">
        <f t="shared" si="51"/>
        <v>0</v>
      </c>
      <c r="AL30" s="29">
        <f t="shared" si="51"/>
        <v>4195</v>
      </c>
      <c r="AM30" s="29">
        <f t="shared" si="51"/>
        <v>0</v>
      </c>
      <c r="AN30" s="29">
        <f t="shared" si="51"/>
        <v>4195</v>
      </c>
      <c r="AO30" s="29">
        <f t="shared" si="51"/>
        <v>0</v>
      </c>
      <c r="AP30" s="29">
        <f t="shared" si="51"/>
        <v>4195</v>
      </c>
      <c r="AQ30" s="29">
        <f t="shared" si="51"/>
        <v>0</v>
      </c>
      <c r="AR30" s="29">
        <f t="shared" si="51"/>
        <v>4195</v>
      </c>
      <c r="AS30" s="29">
        <f t="shared" si="51"/>
        <v>0</v>
      </c>
      <c r="AT30" s="29">
        <f t="shared" si="51"/>
        <v>0</v>
      </c>
      <c r="AU30" s="76"/>
      <c r="AV30" s="67"/>
      <c r="AW30" s="29">
        <f t="shared" ref="AW30:AX30" si="52">SUM(AW31)</f>
        <v>4</v>
      </c>
      <c r="AX30" s="29">
        <f t="shared" si="52"/>
        <v>4</v>
      </c>
      <c r="AZ30" s="29">
        <f t="shared" ref="AZ30:BB30" si="53">SUM(AZ31)</f>
        <v>4195</v>
      </c>
      <c r="BA30" s="29">
        <f t="shared" si="53"/>
        <v>0</v>
      </c>
      <c r="BB30" s="29">
        <f t="shared" si="53"/>
        <v>4195</v>
      </c>
    </row>
    <row r="31" spans="1:54" ht="56.25" customHeight="1">
      <c r="A31" s="26"/>
      <c r="B31" s="31" t="s">
        <v>4777</v>
      </c>
      <c r="C31" s="28"/>
      <c r="D31" s="28">
        <v>13</v>
      </c>
      <c r="E31" s="41"/>
      <c r="F31" s="41"/>
      <c r="G31" s="29">
        <f>SUM(G32:G35)</f>
        <v>15592</v>
      </c>
      <c r="H31" s="29">
        <f>SUM(H32:H35)</f>
        <v>5192</v>
      </c>
      <c r="I31" s="29">
        <f>SUM(I32:I35)</f>
        <v>10400</v>
      </c>
      <c r="J31" s="41"/>
      <c r="K31" s="29">
        <f t="shared" ref="K31:P31" si="54">SUM(K32:K35)</f>
        <v>14595</v>
      </c>
      <c r="L31" s="29">
        <f t="shared" si="54"/>
        <v>4195</v>
      </c>
      <c r="M31" s="29">
        <f t="shared" si="54"/>
        <v>10400</v>
      </c>
      <c r="N31" s="29">
        <f t="shared" si="54"/>
        <v>0</v>
      </c>
      <c r="O31" s="29">
        <f t="shared" si="54"/>
        <v>0</v>
      </c>
      <c r="P31" s="29">
        <f t="shared" si="54"/>
        <v>0</v>
      </c>
      <c r="Q31" s="29">
        <f t="shared" ref="Q31:T31" si="55">SUM(Q32:Q35)</f>
        <v>4195</v>
      </c>
      <c r="R31" s="29">
        <f t="shared" si="55"/>
        <v>0</v>
      </c>
      <c r="S31" s="29">
        <f t="shared" si="55"/>
        <v>4195</v>
      </c>
      <c r="T31" s="29">
        <f t="shared" si="55"/>
        <v>0</v>
      </c>
      <c r="U31" s="29">
        <f t="shared" ref="U31:AT31" si="56">SUM(U32:U35)</f>
        <v>4195</v>
      </c>
      <c r="V31" s="29">
        <f t="shared" si="56"/>
        <v>0</v>
      </c>
      <c r="W31" s="29">
        <f t="shared" si="56"/>
        <v>4195</v>
      </c>
      <c r="X31" s="29">
        <f t="shared" si="56"/>
        <v>4195</v>
      </c>
      <c r="Y31" s="29">
        <f t="shared" si="56"/>
        <v>0</v>
      </c>
      <c r="Z31" s="29">
        <f t="shared" si="56"/>
        <v>4195</v>
      </c>
      <c r="AA31" s="29">
        <f t="shared" si="56"/>
        <v>0</v>
      </c>
      <c r="AB31" s="29">
        <f t="shared" si="56"/>
        <v>0</v>
      </c>
      <c r="AC31" s="29">
        <f t="shared" si="56"/>
        <v>0</v>
      </c>
      <c r="AD31" s="29">
        <f t="shared" si="56"/>
        <v>0</v>
      </c>
      <c r="AE31" s="29">
        <f t="shared" si="56"/>
        <v>0</v>
      </c>
      <c r="AF31" s="29">
        <f t="shared" si="56"/>
        <v>0</v>
      </c>
      <c r="AG31" s="29">
        <f t="shared" si="56"/>
        <v>0</v>
      </c>
      <c r="AH31" s="29">
        <f t="shared" si="56"/>
        <v>4245</v>
      </c>
      <c r="AI31" s="29">
        <f t="shared" si="56"/>
        <v>0</v>
      </c>
      <c r="AJ31" s="29">
        <f t="shared" si="56"/>
        <v>4245</v>
      </c>
      <c r="AK31" s="29">
        <f t="shared" si="56"/>
        <v>0</v>
      </c>
      <c r="AL31" s="29">
        <f t="shared" si="56"/>
        <v>4195</v>
      </c>
      <c r="AM31" s="29">
        <f t="shared" si="56"/>
        <v>0</v>
      </c>
      <c r="AN31" s="29">
        <f t="shared" si="56"/>
        <v>4195</v>
      </c>
      <c r="AO31" s="29">
        <f t="shared" si="56"/>
        <v>0</v>
      </c>
      <c r="AP31" s="29">
        <f t="shared" si="56"/>
        <v>4195</v>
      </c>
      <c r="AQ31" s="29">
        <f t="shared" si="56"/>
        <v>0</v>
      </c>
      <c r="AR31" s="29">
        <f t="shared" si="56"/>
        <v>4195</v>
      </c>
      <c r="AS31" s="29">
        <f t="shared" si="56"/>
        <v>0</v>
      </c>
      <c r="AT31" s="29">
        <f t="shared" si="56"/>
        <v>0</v>
      </c>
      <c r="AU31" s="76"/>
      <c r="AV31" s="67"/>
      <c r="AW31" s="29">
        <f t="shared" ref="AW31:AX31" si="57">SUM(AW32:AW35)</f>
        <v>4</v>
      </c>
      <c r="AX31" s="29">
        <f t="shared" si="57"/>
        <v>4</v>
      </c>
      <c r="AZ31" s="29">
        <f t="shared" ref="AZ31:BB31" si="58">SUM(AZ32:AZ35)</f>
        <v>4195</v>
      </c>
      <c r="BA31" s="29">
        <f t="shared" si="58"/>
        <v>0</v>
      </c>
      <c r="BB31" s="29">
        <f t="shared" si="58"/>
        <v>4195</v>
      </c>
    </row>
    <row r="32" spans="1:54" ht="56.25" customHeight="1">
      <c r="A32" s="1868" t="s">
        <v>4778</v>
      </c>
      <c r="B32" s="34" t="s">
        <v>4817</v>
      </c>
      <c r="C32" s="35" t="s">
        <v>4818</v>
      </c>
      <c r="D32" s="36">
        <v>3</v>
      </c>
      <c r="E32" s="37" t="s">
        <v>702</v>
      </c>
      <c r="F32" s="36" t="s">
        <v>4819</v>
      </c>
      <c r="G32" s="38">
        <f t="shared" ref="G32:G35" si="59">SUM(H32:I32)</f>
        <v>3598</v>
      </c>
      <c r="H32" s="39">
        <v>1198</v>
      </c>
      <c r="I32" s="39">
        <v>2400</v>
      </c>
      <c r="J32" s="36" t="s">
        <v>4820</v>
      </c>
      <c r="K32" s="39">
        <f>SUM(L32:M32)</f>
        <v>3577</v>
      </c>
      <c r="L32" s="39">
        <v>1177</v>
      </c>
      <c r="M32" s="39">
        <v>2400</v>
      </c>
      <c r="N32" s="38"/>
      <c r="O32" s="38"/>
      <c r="P32" s="38"/>
      <c r="Q32" s="51">
        <f t="shared" ref="Q32:Q35" si="60">SUM(R32:T32)</f>
        <v>1177</v>
      </c>
      <c r="R32" s="62"/>
      <c r="S32" s="51">
        <v>1177</v>
      </c>
      <c r="T32" s="57"/>
      <c r="U32" s="51">
        <f t="shared" ref="U32:U35" si="61">V32+W32</f>
        <v>1177</v>
      </c>
      <c r="V32" s="51"/>
      <c r="W32" s="51">
        <v>1177</v>
      </c>
      <c r="X32" s="51">
        <f t="shared" ref="X32:X35" si="62">Y32+Z32</f>
        <v>1177</v>
      </c>
      <c r="Y32" s="51"/>
      <c r="Z32" s="51">
        <f>1078+99</f>
        <v>1177</v>
      </c>
      <c r="AA32" s="67"/>
      <c r="AB32" s="67"/>
      <c r="AC32" s="67"/>
      <c r="AD32" s="67"/>
      <c r="AE32" s="67"/>
      <c r="AF32" s="67"/>
      <c r="AG32" s="67"/>
      <c r="AH32" s="67">
        <f t="shared" ref="AH32:AH35" si="63">SUM(AI32:AK32)</f>
        <v>1177</v>
      </c>
      <c r="AI32" s="67"/>
      <c r="AJ32" s="51">
        <v>1177</v>
      </c>
      <c r="AK32" s="67"/>
      <c r="AL32" s="51">
        <f t="shared" ref="AL32:AL35" si="64">SUM(AM32:AO32)</f>
        <v>1177</v>
      </c>
      <c r="AM32" s="62"/>
      <c r="AN32" s="51">
        <v>1177</v>
      </c>
      <c r="AO32" s="57"/>
      <c r="AP32" s="51">
        <f t="shared" ref="AP32:AP35" si="65">SUM(AQ32:AS32)</f>
        <v>1177</v>
      </c>
      <c r="AQ32" s="62"/>
      <c r="AR32" s="51">
        <v>1177</v>
      </c>
      <c r="AS32" s="57"/>
      <c r="AT32" s="67">
        <f t="shared" ref="AT32:AT35" si="66">AP32-Q32</f>
        <v>0</v>
      </c>
      <c r="AU32" s="76"/>
      <c r="AV32" s="67"/>
      <c r="AW32" s="79">
        <v>1</v>
      </c>
      <c r="AX32" s="17">
        <v>1</v>
      </c>
      <c r="AZ32" s="66">
        <f t="shared" ref="AZ32:AZ35" si="67">SUM(BA32:BB32)</f>
        <v>1177</v>
      </c>
      <c r="BA32" s="66">
        <f t="shared" ref="BA32:BA35" si="68">V32+AB32</f>
        <v>0</v>
      </c>
      <c r="BB32" s="66">
        <f t="shared" ref="BB32:BB35" si="69">SUM(W32+AC32)</f>
        <v>1177</v>
      </c>
    </row>
    <row r="33" spans="1:54" ht="56.25" customHeight="1">
      <c r="A33" s="1868" t="s">
        <v>4783</v>
      </c>
      <c r="B33" s="34" t="s">
        <v>4821</v>
      </c>
      <c r="C33" s="35" t="s">
        <v>4818</v>
      </c>
      <c r="D33" s="36">
        <v>6</v>
      </c>
      <c r="E33" s="37" t="s">
        <v>771</v>
      </c>
      <c r="F33" s="36" t="s">
        <v>4819</v>
      </c>
      <c r="G33" s="38">
        <f t="shared" si="59"/>
        <v>7194</v>
      </c>
      <c r="H33" s="39">
        <v>2394</v>
      </c>
      <c r="I33" s="39">
        <v>4800</v>
      </c>
      <c r="J33" s="36" t="s">
        <v>4822</v>
      </c>
      <c r="K33" s="38">
        <f t="shared" ref="K33:K35" si="70">SUM(L33:M33)</f>
        <v>6235</v>
      </c>
      <c r="L33" s="39">
        <v>1435</v>
      </c>
      <c r="M33" s="38">
        <v>4800</v>
      </c>
      <c r="N33" s="38"/>
      <c r="O33" s="38"/>
      <c r="P33" s="38"/>
      <c r="Q33" s="51">
        <f t="shared" si="60"/>
        <v>1435</v>
      </c>
      <c r="R33" s="62"/>
      <c r="S33" s="51">
        <v>1435</v>
      </c>
      <c r="T33" s="63"/>
      <c r="U33" s="51">
        <f t="shared" si="61"/>
        <v>1435</v>
      </c>
      <c r="V33" s="51"/>
      <c r="W33" s="51">
        <v>1435</v>
      </c>
      <c r="X33" s="51">
        <f t="shared" si="62"/>
        <v>1435</v>
      </c>
      <c r="Y33" s="51"/>
      <c r="Z33" s="51">
        <f>1195+240</f>
        <v>1435</v>
      </c>
      <c r="AA33" s="67"/>
      <c r="AB33" s="67"/>
      <c r="AC33" s="67"/>
      <c r="AD33" s="67"/>
      <c r="AE33" s="67"/>
      <c r="AF33" s="67"/>
      <c r="AG33" s="67"/>
      <c r="AH33" s="67">
        <f t="shared" si="63"/>
        <v>1435</v>
      </c>
      <c r="AI33" s="67"/>
      <c r="AJ33" s="51">
        <v>1435</v>
      </c>
      <c r="AK33" s="67"/>
      <c r="AL33" s="51">
        <f t="shared" si="64"/>
        <v>1435</v>
      </c>
      <c r="AM33" s="62"/>
      <c r="AN33" s="51">
        <v>1435</v>
      </c>
      <c r="AO33" s="63"/>
      <c r="AP33" s="51">
        <f t="shared" si="65"/>
        <v>1435</v>
      </c>
      <c r="AQ33" s="62"/>
      <c r="AR33" s="51">
        <v>1435</v>
      </c>
      <c r="AS33" s="63"/>
      <c r="AT33" s="67">
        <f t="shared" si="66"/>
        <v>0</v>
      </c>
      <c r="AU33" s="76"/>
      <c r="AV33" s="67"/>
      <c r="AW33" s="79">
        <v>1</v>
      </c>
      <c r="AX33" s="17">
        <v>1</v>
      </c>
      <c r="AZ33" s="66">
        <f t="shared" si="67"/>
        <v>1435</v>
      </c>
      <c r="BA33" s="66">
        <f t="shared" si="68"/>
        <v>0</v>
      </c>
      <c r="BB33" s="66">
        <f t="shared" si="69"/>
        <v>1435</v>
      </c>
    </row>
    <row r="34" spans="1:54" ht="56.25" customHeight="1">
      <c r="A34" s="1868" t="s">
        <v>4787</v>
      </c>
      <c r="B34" s="34" t="s">
        <v>4823</v>
      </c>
      <c r="C34" s="35" t="s">
        <v>4824</v>
      </c>
      <c r="D34" s="36">
        <v>2</v>
      </c>
      <c r="E34" s="37" t="s">
        <v>702</v>
      </c>
      <c r="F34" s="36" t="s">
        <v>4819</v>
      </c>
      <c r="G34" s="38">
        <f t="shared" si="59"/>
        <v>2400</v>
      </c>
      <c r="H34" s="39">
        <v>800</v>
      </c>
      <c r="I34" s="39">
        <v>1600</v>
      </c>
      <c r="J34" s="36" t="s">
        <v>4825</v>
      </c>
      <c r="K34" s="38">
        <f t="shared" si="70"/>
        <v>2400</v>
      </c>
      <c r="L34" s="39">
        <v>800</v>
      </c>
      <c r="M34" s="38">
        <v>1600</v>
      </c>
      <c r="N34" s="38"/>
      <c r="O34" s="38"/>
      <c r="P34" s="38"/>
      <c r="Q34" s="51">
        <f t="shared" si="60"/>
        <v>800</v>
      </c>
      <c r="R34" s="62"/>
      <c r="S34" s="51">
        <v>800</v>
      </c>
      <c r="T34" s="57"/>
      <c r="U34" s="51">
        <f t="shared" si="61"/>
        <v>800</v>
      </c>
      <c r="V34" s="51"/>
      <c r="W34" s="51">
        <v>800</v>
      </c>
      <c r="X34" s="51">
        <f t="shared" si="62"/>
        <v>800</v>
      </c>
      <c r="Y34" s="51"/>
      <c r="Z34" s="51">
        <f>645+155</f>
        <v>800</v>
      </c>
      <c r="AA34" s="67"/>
      <c r="AB34" s="67"/>
      <c r="AC34" s="67"/>
      <c r="AD34" s="67"/>
      <c r="AE34" s="67"/>
      <c r="AF34" s="67"/>
      <c r="AG34" s="67"/>
      <c r="AH34" s="67">
        <f t="shared" si="63"/>
        <v>850</v>
      </c>
      <c r="AI34" s="67"/>
      <c r="AJ34" s="51">
        <v>850</v>
      </c>
      <c r="AK34" s="67"/>
      <c r="AL34" s="51">
        <f t="shared" si="64"/>
        <v>800</v>
      </c>
      <c r="AM34" s="62"/>
      <c r="AN34" s="51">
        <v>800</v>
      </c>
      <c r="AO34" s="57"/>
      <c r="AP34" s="51">
        <f t="shared" si="65"/>
        <v>800</v>
      </c>
      <c r="AQ34" s="62"/>
      <c r="AR34" s="51">
        <v>800</v>
      </c>
      <c r="AS34" s="57"/>
      <c r="AT34" s="67">
        <f t="shared" si="66"/>
        <v>0</v>
      </c>
      <c r="AU34" s="76"/>
      <c r="AV34" s="67"/>
      <c r="AW34" s="79">
        <v>1</v>
      </c>
      <c r="AX34" s="17">
        <v>1</v>
      </c>
      <c r="AZ34" s="66">
        <f t="shared" si="67"/>
        <v>800</v>
      </c>
      <c r="BA34" s="66">
        <f t="shared" si="68"/>
        <v>0</v>
      </c>
      <c r="BB34" s="66">
        <f t="shared" si="69"/>
        <v>800</v>
      </c>
    </row>
    <row r="35" spans="1:54" ht="56.25" customHeight="1">
      <c r="A35" s="1868" t="s">
        <v>4791</v>
      </c>
      <c r="B35" s="34" t="s">
        <v>4826</v>
      </c>
      <c r="C35" s="35" t="s">
        <v>4824</v>
      </c>
      <c r="D35" s="36">
        <v>2</v>
      </c>
      <c r="E35" s="37" t="s">
        <v>771</v>
      </c>
      <c r="F35" s="36" t="s">
        <v>4819</v>
      </c>
      <c r="G35" s="38">
        <f t="shared" si="59"/>
        <v>2400</v>
      </c>
      <c r="H35" s="39">
        <v>800</v>
      </c>
      <c r="I35" s="39">
        <v>1600</v>
      </c>
      <c r="J35" s="36" t="s">
        <v>4827</v>
      </c>
      <c r="K35" s="38">
        <f t="shared" si="70"/>
        <v>2383</v>
      </c>
      <c r="L35" s="39">
        <v>783</v>
      </c>
      <c r="M35" s="38">
        <v>1600</v>
      </c>
      <c r="N35" s="38"/>
      <c r="O35" s="38"/>
      <c r="P35" s="38"/>
      <c r="Q35" s="51">
        <f t="shared" si="60"/>
        <v>783</v>
      </c>
      <c r="R35" s="62"/>
      <c r="S35" s="51">
        <v>783</v>
      </c>
      <c r="T35" s="63"/>
      <c r="U35" s="51">
        <f t="shared" si="61"/>
        <v>783</v>
      </c>
      <c r="V35" s="51"/>
      <c r="W35" s="51">
        <v>783</v>
      </c>
      <c r="X35" s="51">
        <f t="shared" si="62"/>
        <v>783</v>
      </c>
      <c r="Y35" s="51"/>
      <c r="Z35" s="51">
        <f>660+123</f>
        <v>783</v>
      </c>
      <c r="AA35" s="67"/>
      <c r="AB35" s="67"/>
      <c r="AC35" s="67"/>
      <c r="AD35" s="67"/>
      <c r="AE35" s="67"/>
      <c r="AF35" s="67"/>
      <c r="AG35" s="67"/>
      <c r="AH35" s="67">
        <f t="shared" si="63"/>
        <v>783</v>
      </c>
      <c r="AI35" s="67"/>
      <c r="AJ35" s="51">
        <v>783</v>
      </c>
      <c r="AK35" s="67"/>
      <c r="AL35" s="51">
        <f t="shared" si="64"/>
        <v>783</v>
      </c>
      <c r="AM35" s="62"/>
      <c r="AN35" s="51">
        <v>783</v>
      </c>
      <c r="AO35" s="63"/>
      <c r="AP35" s="51">
        <f t="shared" si="65"/>
        <v>783</v>
      </c>
      <c r="AQ35" s="62"/>
      <c r="AR35" s="51">
        <v>783</v>
      </c>
      <c r="AS35" s="63"/>
      <c r="AT35" s="67">
        <f t="shared" si="66"/>
        <v>0</v>
      </c>
      <c r="AU35" s="76"/>
      <c r="AV35" s="67"/>
      <c r="AW35" s="79">
        <v>1</v>
      </c>
      <c r="AX35" s="17">
        <v>1</v>
      </c>
      <c r="AZ35" s="66">
        <f t="shared" si="67"/>
        <v>783</v>
      </c>
      <c r="BA35" s="66">
        <f t="shared" si="68"/>
        <v>0</v>
      </c>
      <c r="BB35" s="66">
        <f t="shared" si="69"/>
        <v>783</v>
      </c>
    </row>
    <row r="36" spans="1:54" ht="56.25" customHeight="1">
      <c r="A36" s="26">
        <v>3</v>
      </c>
      <c r="B36" s="27" t="s">
        <v>1002</v>
      </c>
      <c r="C36" s="28"/>
      <c r="D36" s="28">
        <v>20</v>
      </c>
      <c r="E36" s="41"/>
      <c r="F36" s="41"/>
      <c r="G36" s="29">
        <f>SUM(G37)</f>
        <v>13992</v>
      </c>
      <c r="H36" s="29">
        <f>SUM(H37)</f>
        <v>3992</v>
      </c>
      <c r="I36" s="29">
        <f>SUM(I37)</f>
        <v>10000</v>
      </c>
      <c r="J36" s="41"/>
      <c r="K36" s="29">
        <f t="shared" ref="K36:P36" si="71">SUM(K37)</f>
        <v>12406</v>
      </c>
      <c r="L36" s="29">
        <f t="shared" si="71"/>
        <v>2406</v>
      </c>
      <c r="M36" s="29">
        <f t="shared" si="71"/>
        <v>10000</v>
      </c>
      <c r="N36" s="29">
        <f t="shared" si="71"/>
        <v>0</v>
      </c>
      <c r="O36" s="29">
        <f t="shared" si="71"/>
        <v>0</v>
      </c>
      <c r="P36" s="29">
        <f t="shared" si="71"/>
        <v>0</v>
      </c>
      <c r="Q36" s="29">
        <f t="shared" ref="Q36:T36" si="72">SUM(Q37)</f>
        <v>2406</v>
      </c>
      <c r="R36" s="29">
        <f t="shared" si="72"/>
        <v>0</v>
      </c>
      <c r="S36" s="29">
        <f t="shared" si="72"/>
        <v>2406</v>
      </c>
      <c r="T36" s="29">
        <f t="shared" si="72"/>
        <v>0</v>
      </c>
      <c r="U36" s="29">
        <f t="shared" ref="U36:AT36" si="73">SUM(U37)</f>
        <v>2406</v>
      </c>
      <c r="V36" s="29">
        <f t="shared" si="73"/>
        <v>0</v>
      </c>
      <c r="W36" s="29">
        <f t="shared" si="73"/>
        <v>2406</v>
      </c>
      <c r="X36" s="29">
        <f t="shared" si="73"/>
        <v>2304</v>
      </c>
      <c r="Y36" s="29">
        <f t="shared" si="73"/>
        <v>0</v>
      </c>
      <c r="Z36" s="29">
        <f t="shared" si="73"/>
        <v>2304</v>
      </c>
      <c r="AA36" s="29">
        <f t="shared" si="73"/>
        <v>0</v>
      </c>
      <c r="AB36" s="29">
        <f t="shared" si="73"/>
        <v>0</v>
      </c>
      <c r="AC36" s="29">
        <f t="shared" si="73"/>
        <v>0</v>
      </c>
      <c r="AD36" s="29">
        <f t="shared" si="73"/>
        <v>0</v>
      </c>
      <c r="AE36" s="29">
        <f t="shared" si="73"/>
        <v>0</v>
      </c>
      <c r="AF36" s="29">
        <f t="shared" si="73"/>
        <v>0</v>
      </c>
      <c r="AG36" s="29">
        <f t="shared" si="73"/>
        <v>0</v>
      </c>
      <c r="AH36" s="29">
        <f t="shared" si="73"/>
        <v>2406</v>
      </c>
      <c r="AI36" s="29">
        <f t="shared" si="73"/>
        <v>0</v>
      </c>
      <c r="AJ36" s="29">
        <f t="shared" si="73"/>
        <v>2406</v>
      </c>
      <c r="AK36" s="29">
        <f t="shared" si="73"/>
        <v>0</v>
      </c>
      <c r="AL36" s="29">
        <f t="shared" si="73"/>
        <v>2304</v>
      </c>
      <c r="AM36" s="29">
        <f t="shared" si="73"/>
        <v>0</v>
      </c>
      <c r="AN36" s="29">
        <f t="shared" si="73"/>
        <v>2304</v>
      </c>
      <c r="AO36" s="29">
        <f t="shared" si="73"/>
        <v>0</v>
      </c>
      <c r="AP36" s="29">
        <f t="shared" si="73"/>
        <v>2304</v>
      </c>
      <c r="AQ36" s="29">
        <f t="shared" si="73"/>
        <v>0</v>
      </c>
      <c r="AR36" s="29">
        <f t="shared" si="73"/>
        <v>2304</v>
      </c>
      <c r="AS36" s="29">
        <f t="shared" si="73"/>
        <v>0</v>
      </c>
      <c r="AT36" s="29">
        <f t="shared" si="73"/>
        <v>-102</v>
      </c>
      <c r="AU36" s="76"/>
      <c r="AV36" s="67"/>
      <c r="AW36" s="29">
        <f t="shared" ref="AW36:AX36" si="74">SUM(AW37)</f>
        <v>5</v>
      </c>
      <c r="AX36" s="29">
        <f t="shared" si="74"/>
        <v>5</v>
      </c>
      <c r="AZ36" s="29">
        <f t="shared" ref="AZ36:BB36" si="75">SUM(AZ37)</f>
        <v>2406</v>
      </c>
      <c r="BA36" s="29">
        <f t="shared" si="75"/>
        <v>0</v>
      </c>
      <c r="BB36" s="29">
        <f t="shared" si="75"/>
        <v>2406</v>
      </c>
    </row>
    <row r="37" spans="1:54" ht="56.25" customHeight="1">
      <c r="A37" s="26"/>
      <c r="B37" s="31" t="s">
        <v>4828</v>
      </c>
      <c r="C37" s="28"/>
      <c r="D37" s="28">
        <v>20</v>
      </c>
      <c r="E37" s="41"/>
      <c r="F37" s="41"/>
      <c r="G37" s="29">
        <f t="shared" ref="G37:I37" si="76">SUM(G38:G42)</f>
        <v>13992</v>
      </c>
      <c r="H37" s="29">
        <f t="shared" si="76"/>
        <v>3992</v>
      </c>
      <c r="I37" s="29">
        <f t="shared" si="76"/>
        <v>10000</v>
      </c>
      <c r="J37" s="41"/>
      <c r="K37" s="29">
        <f t="shared" ref="K37:P37" si="77">SUM(K38:K42)</f>
        <v>12406</v>
      </c>
      <c r="L37" s="29">
        <f t="shared" si="77"/>
        <v>2406</v>
      </c>
      <c r="M37" s="29">
        <f t="shared" si="77"/>
        <v>10000</v>
      </c>
      <c r="N37" s="29">
        <f t="shared" si="77"/>
        <v>0</v>
      </c>
      <c r="O37" s="29">
        <f t="shared" si="77"/>
        <v>0</v>
      </c>
      <c r="P37" s="29">
        <f t="shared" si="77"/>
        <v>0</v>
      </c>
      <c r="Q37" s="29">
        <f t="shared" ref="Q37:T37" si="78">SUM(Q38:Q42)</f>
        <v>2406</v>
      </c>
      <c r="R37" s="29">
        <f t="shared" si="78"/>
        <v>0</v>
      </c>
      <c r="S37" s="29">
        <f t="shared" si="78"/>
        <v>2406</v>
      </c>
      <c r="T37" s="29">
        <f t="shared" si="78"/>
        <v>0</v>
      </c>
      <c r="U37" s="29">
        <f t="shared" ref="U37:AT37" si="79">SUM(U38:U42)</f>
        <v>2406</v>
      </c>
      <c r="V37" s="29">
        <f t="shared" si="79"/>
        <v>0</v>
      </c>
      <c r="W37" s="29">
        <f t="shared" si="79"/>
        <v>2406</v>
      </c>
      <c r="X37" s="29">
        <f t="shared" si="79"/>
        <v>2304</v>
      </c>
      <c r="Y37" s="29">
        <f t="shared" si="79"/>
        <v>0</v>
      </c>
      <c r="Z37" s="29">
        <f t="shared" si="79"/>
        <v>2304</v>
      </c>
      <c r="AA37" s="29">
        <f t="shared" si="79"/>
        <v>0</v>
      </c>
      <c r="AB37" s="29">
        <f t="shared" si="79"/>
        <v>0</v>
      </c>
      <c r="AC37" s="29">
        <f t="shared" si="79"/>
        <v>0</v>
      </c>
      <c r="AD37" s="29">
        <f t="shared" si="79"/>
        <v>0</v>
      </c>
      <c r="AE37" s="29">
        <f t="shared" si="79"/>
        <v>0</v>
      </c>
      <c r="AF37" s="29">
        <f t="shared" si="79"/>
        <v>0</v>
      </c>
      <c r="AG37" s="29">
        <f t="shared" si="79"/>
        <v>0</v>
      </c>
      <c r="AH37" s="29">
        <f t="shared" si="79"/>
        <v>2406</v>
      </c>
      <c r="AI37" s="29">
        <f t="shared" si="79"/>
        <v>0</v>
      </c>
      <c r="AJ37" s="29">
        <f t="shared" si="79"/>
        <v>2406</v>
      </c>
      <c r="AK37" s="29">
        <f t="shared" si="79"/>
        <v>0</v>
      </c>
      <c r="AL37" s="29">
        <f t="shared" si="79"/>
        <v>2304</v>
      </c>
      <c r="AM37" s="29">
        <f t="shared" si="79"/>
        <v>0</v>
      </c>
      <c r="AN37" s="29">
        <f t="shared" si="79"/>
        <v>2304</v>
      </c>
      <c r="AO37" s="29">
        <f t="shared" si="79"/>
        <v>0</v>
      </c>
      <c r="AP37" s="29">
        <f t="shared" si="79"/>
        <v>2304</v>
      </c>
      <c r="AQ37" s="29">
        <f t="shared" si="79"/>
        <v>0</v>
      </c>
      <c r="AR37" s="29">
        <f t="shared" si="79"/>
        <v>2304</v>
      </c>
      <c r="AS37" s="29">
        <f t="shared" si="79"/>
        <v>0</v>
      </c>
      <c r="AT37" s="29">
        <f t="shared" si="79"/>
        <v>-102</v>
      </c>
      <c r="AU37" s="76"/>
      <c r="AV37" s="67"/>
      <c r="AW37" s="29">
        <f t="shared" ref="AW37:AX37" si="80">SUM(AW38:AW42)</f>
        <v>5</v>
      </c>
      <c r="AX37" s="29">
        <f t="shared" si="80"/>
        <v>5</v>
      </c>
      <c r="AZ37" s="29">
        <f t="shared" ref="AZ37:BB37" si="81">SUM(AZ38:AZ42)</f>
        <v>2406</v>
      </c>
      <c r="BA37" s="29">
        <f t="shared" si="81"/>
        <v>0</v>
      </c>
      <c r="BB37" s="29">
        <f t="shared" si="81"/>
        <v>2406</v>
      </c>
    </row>
    <row r="38" spans="1:54" ht="56.25" customHeight="1">
      <c r="A38" s="1868" t="s">
        <v>4778</v>
      </c>
      <c r="B38" s="34" t="s">
        <v>4829</v>
      </c>
      <c r="C38" s="35" t="s">
        <v>4830</v>
      </c>
      <c r="D38" s="36">
        <v>4</v>
      </c>
      <c r="E38" s="37" t="s">
        <v>771</v>
      </c>
      <c r="F38" s="36" t="s">
        <v>4831</v>
      </c>
      <c r="G38" s="38">
        <f t="shared" ref="G38:G42" si="82">SUM(H38:I38)</f>
        <v>2800</v>
      </c>
      <c r="H38" s="39">
        <v>800</v>
      </c>
      <c r="I38" s="39">
        <v>2000</v>
      </c>
      <c r="J38" s="36" t="s">
        <v>4832</v>
      </c>
      <c r="K38" s="38">
        <f t="shared" ref="K38:K42" si="83">SUM(L38:M38)</f>
        <v>2542</v>
      </c>
      <c r="L38" s="39">
        <v>542</v>
      </c>
      <c r="M38" s="38">
        <v>2000</v>
      </c>
      <c r="N38" s="43"/>
      <c r="O38" s="43"/>
      <c r="P38" s="43"/>
      <c r="Q38" s="51">
        <f t="shared" ref="Q38:Q42" si="84">SUM(R38:T38)</f>
        <v>542</v>
      </c>
      <c r="R38" s="62"/>
      <c r="S38" s="51">
        <v>542</v>
      </c>
      <c r="T38" s="63"/>
      <c r="U38" s="51">
        <f t="shared" ref="U38:U42" si="85">V38+W38</f>
        <v>542</v>
      </c>
      <c r="V38" s="51"/>
      <c r="W38" s="51">
        <v>542</v>
      </c>
      <c r="X38" s="51">
        <f t="shared" ref="X38:X42" si="86">Y38+Z38</f>
        <v>542</v>
      </c>
      <c r="Y38" s="51"/>
      <c r="Z38" s="51">
        <v>542</v>
      </c>
      <c r="AA38" s="67"/>
      <c r="AB38" s="67"/>
      <c r="AC38" s="67"/>
      <c r="AD38" s="67"/>
      <c r="AE38" s="67"/>
      <c r="AF38" s="67"/>
      <c r="AG38" s="67"/>
      <c r="AH38" s="67">
        <f t="shared" ref="AH38:AH42" si="87">SUM(AI38:AK38)</f>
        <v>542</v>
      </c>
      <c r="AI38" s="67"/>
      <c r="AJ38" s="51">
        <v>542</v>
      </c>
      <c r="AK38" s="67"/>
      <c r="AL38" s="51">
        <f t="shared" ref="AL38:AL42" si="88">SUM(AM38:AO38)</f>
        <v>542</v>
      </c>
      <c r="AM38" s="62"/>
      <c r="AN38" s="51">
        <v>542</v>
      </c>
      <c r="AO38" s="63"/>
      <c r="AP38" s="51">
        <f t="shared" ref="AP38:AP42" si="89">SUM(AQ38:AS38)</f>
        <v>542</v>
      </c>
      <c r="AQ38" s="62"/>
      <c r="AR38" s="51">
        <v>542</v>
      </c>
      <c r="AS38" s="63"/>
      <c r="AT38" s="67">
        <f t="shared" ref="AT38:AT42" si="90">AP38-Q38</f>
        <v>0</v>
      </c>
      <c r="AU38" s="76"/>
      <c r="AV38" s="67"/>
      <c r="AW38" s="79">
        <v>1</v>
      </c>
      <c r="AX38" s="17">
        <f>AW38</f>
        <v>1</v>
      </c>
      <c r="AZ38" s="66">
        <f t="shared" ref="AZ38:AZ42" si="91">SUM(BA38:BB38)</f>
        <v>542</v>
      </c>
      <c r="BA38" s="66">
        <f t="shared" ref="BA38:BA42" si="92">V38+AB38</f>
        <v>0</v>
      </c>
      <c r="BB38" s="66">
        <f t="shared" ref="BB38:BB42" si="93">SUM(W38+AC38)</f>
        <v>542</v>
      </c>
    </row>
    <row r="39" spans="1:54" ht="56.25" customHeight="1">
      <c r="A39" s="1868" t="s">
        <v>4783</v>
      </c>
      <c r="B39" s="34" t="s">
        <v>4833</v>
      </c>
      <c r="C39" s="35" t="s">
        <v>4830</v>
      </c>
      <c r="D39" s="36">
        <v>5</v>
      </c>
      <c r="E39" s="37" t="s">
        <v>702</v>
      </c>
      <c r="F39" s="36" t="s">
        <v>4831</v>
      </c>
      <c r="G39" s="38">
        <f t="shared" si="82"/>
        <v>3498</v>
      </c>
      <c r="H39" s="39">
        <v>998</v>
      </c>
      <c r="I39" s="39">
        <v>2500</v>
      </c>
      <c r="J39" s="36" t="s">
        <v>4834</v>
      </c>
      <c r="K39" s="38">
        <f t="shared" si="83"/>
        <v>3002</v>
      </c>
      <c r="L39" s="39">
        <v>502</v>
      </c>
      <c r="M39" s="38">
        <v>2500</v>
      </c>
      <c r="N39" s="43"/>
      <c r="O39" s="43"/>
      <c r="P39" s="43"/>
      <c r="Q39" s="51">
        <f t="shared" si="84"/>
        <v>502</v>
      </c>
      <c r="R39" s="62"/>
      <c r="S39" s="51">
        <v>502</v>
      </c>
      <c r="T39" s="57"/>
      <c r="U39" s="51">
        <f t="shared" si="85"/>
        <v>502</v>
      </c>
      <c r="V39" s="51"/>
      <c r="W39" s="51">
        <f>150+352</f>
        <v>502</v>
      </c>
      <c r="X39" s="51">
        <f t="shared" si="86"/>
        <v>471</v>
      </c>
      <c r="Y39" s="51"/>
      <c r="Z39" s="51">
        <f>150+321</f>
        <v>471</v>
      </c>
      <c r="AA39" s="67"/>
      <c r="AB39" s="67"/>
      <c r="AC39" s="67"/>
      <c r="AD39" s="67"/>
      <c r="AE39" s="67"/>
      <c r="AF39" s="67"/>
      <c r="AG39" s="67"/>
      <c r="AH39" s="67">
        <f t="shared" si="87"/>
        <v>502</v>
      </c>
      <c r="AI39" s="67"/>
      <c r="AJ39" s="51">
        <v>502</v>
      </c>
      <c r="AK39" s="67"/>
      <c r="AL39" s="51">
        <f t="shared" si="88"/>
        <v>471</v>
      </c>
      <c r="AM39" s="62"/>
      <c r="AN39" s="51">
        <f>150+321</f>
        <v>471</v>
      </c>
      <c r="AO39" s="57"/>
      <c r="AP39" s="51">
        <f t="shared" si="89"/>
        <v>471</v>
      </c>
      <c r="AQ39" s="62"/>
      <c r="AR39" s="51">
        <f>150+321</f>
        <v>471</v>
      </c>
      <c r="AS39" s="57"/>
      <c r="AT39" s="67">
        <f t="shared" si="90"/>
        <v>-31</v>
      </c>
      <c r="AU39" s="76"/>
      <c r="AV39" s="67"/>
      <c r="AW39" s="79">
        <v>1</v>
      </c>
      <c r="AX39" s="17">
        <f t="shared" ref="AX39:AX42" si="94">AW39</f>
        <v>1</v>
      </c>
      <c r="AZ39" s="66">
        <f t="shared" si="91"/>
        <v>502</v>
      </c>
      <c r="BA39" s="66">
        <f t="shared" si="92"/>
        <v>0</v>
      </c>
      <c r="BB39" s="66">
        <f t="shared" si="93"/>
        <v>502</v>
      </c>
    </row>
    <row r="40" spans="1:54" ht="56.25" customHeight="1">
      <c r="A40" s="1868" t="s">
        <v>4787</v>
      </c>
      <c r="B40" s="34" t="s">
        <v>4835</v>
      </c>
      <c r="C40" s="35" t="s">
        <v>4836</v>
      </c>
      <c r="D40" s="36">
        <v>7</v>
      </c>
      <c r="E40" s="37" t="s">
        <v>702</v>
      </c>
      <c r="F40" s="36" t="s">
        <v>4831</v>
      </c>
      <c r="G40" s="38">
        <f t="shared" si="82"/>
        <v>4898</v>
      </c>
      <c r="H40" s="39">
        <v>1398</v>
      </c>
      <c r="I40" s="39">
        <v>3500</v>
      </c>
      <c r="J40" s="36" t="s">
        <v>4837</v>
      </c>
      <c r="K40" s="38">
        <f t="shared" si="83"/>
        <v>4383</v>
      </c>
      <c r="L40" s="39">
        <v>883</v>
      </c>
      <c r="M40" s="38">
        <v>3500</v>
      </c>
      <c r="N40" s="43"/>
      <c r="O40" s="43"/>
      <c r="P40" s="43"/>
      <c r="Q40" s="51">
        <f t="shared" si="84"/>
        <v>883</v>
      </c>
      <c r="R40" s="62"/>
      <c r="S40" s="51">
        <v>883</v>
      </c>
      <c r="T40" s="57"/>
      <c r="U40" s="51">
        <f t="shared" si="85"/>
        <v>883</v>
      </c>
      <c r="V40" s="51"/>
      <c r="W40" s="51">
        <f>200+683</f>
        <v>883</v>
      </c>
      <c r="X40" s="51">
        <f t="shared" si="86"/>
        <v>812</v>
      </c>
      <c r="Y40" s="51"/>
      <c r="Z40" s="51">
        <f>200+612</f>
        <v>812</v>
      </c>
      <c r="AA40" s="67"/>
      <c r="AB40" s="67"/>
      <c r="AC40" s="67"/>
      <c r="AD40" s="67"/>
      <c r="AE40" s="67"/>
      <c r="AF40" s="67"/>
      <c r="AG40" s="67"/>
      <c r="AH40" s="67">
        <f t="shared" si="87"/>
        <v>883</v>
      </c>
      <c r="AI40" s="67"/>
      <c r="AJ40" s="51">
        <v>883</v>
      </c>
      <c r="AK40" s="67"/>
      <c r="AL40" s="51">
        <f t="shared" si="88"/>
        <v>812</v>
      </c>
      <c r="AM40" s="62"/>
      <c r="AN40" s="51">
        <f>200+612</f>
        <v>812</v>
      </c>
      <c r="AO40" s="57"/>
      <c r="AP40" s="51">
        <f t="shared" si="89"/>
        <v>812</v>
      </c>
      <c r="AQ40" s="62"/>
      <c r="AR40" s="51">
        <f>200+612</f>
        <v>812</v>
      </c>
      <c r="AS40" s="57"/>
      <c r="AT40" s="67">
        <f t="shared" si="90"/>
        <v>-71</v>
      </c>
      <c r="AU40" s="76"/>
      <c r="AV40" s="67"/>
      <c r="AW40" s="79">
        <v>1</v>
      </c>
      <c r="AX40" s="17">
        <f t="shared" si="94"/>
        <v>1</v>
      </c>
      <c r="AZ40" s="66">
        <f t="shared" si="91"/>
        <v>883</v>
      </c>
      <c r="BA40" s="66">
        <f t="shared" si="92"/>
        <v>0</v>
      </c>
      <c r="BB40" s="66">
        <f t="shared" si="93"/>
        <v>883</v>
      </c>
    </row>
    <row r="41" spans="1:54" ht="56.25" customHeight="1">
      <c r="A41" s="1868" t="s">
        <v>4791</v>
      </c>
      <c r="B41" s="34" t="s">
        <v>4838</v>
      </c>
      <c r="C41" s="35" t="s">
        <v>4836</v>
      </c>
      <c r="D41" s="36">
        <v>2</v>
      </c>
      <c r="E41" s="37" t="s">
        <v>771</v>
      </c>
      <c r="F41" s="36" t="s">
        <v>4831</v>
      </c>
      <c r="G41" s="38">
        <f t="shared" si="82"/>
        <v>1398</v>
      </c>
      <c r="H41" s="39">
        <v>398</v>
      </c>
      <c r="I41" s="39">
        <v>1000</v>
      </c>
      <c r="J41" s="36" t="s">
        <v>4839</v>
      </c>
      <c r="K41" s="38">
        <f t="shared" si="83"/>
        <v>1199</v>
      </c>
      <c r="L41" s="39">
        <v>199</v>
      </c>
      <c r="M41" s="38">
        <v>1000</v>
      </c>
      <c r="N41" s="38"/>
      <c r="O41" s="38"/>
      <c r="P41" s="38"/>
      <c r="Q41" s="51">
        <f t="shared" si="84"/>
        <v>199</v>
      </c>
      <c r="R41" s="62"/>
      <c r="S41" s="51">
        <v>199</v>
      </c>
      <c r="T41" s="63"/>
      <c r="U41" s="51">
        <f t="shared" si="85"/>
        <v>199</v>
      </c>
      <c r="V41" s="51"/>
      <c r="W41" s="51">
        <f>199</f>
        <v>199</v>
      </c>
      <c r="X41" s="51">
        <f t="shared" si="86"/>
        <v>199</v>
      </c>
      <c r="Y41" s="51"/>
      <c r="Z41" s="51">
        <f>199</f>
        <v>199</v>
      </c>
      <c r="AA41" s="67"/>
      <c r="AB41" s="67"/>
      <c r="AC41" s="67"/>
      <c r="AD41" s="67"/>
      <c r="AE41" s="67"/>
      <c r="AF41" s="67"/>
      <c r="AG41" s="67"/>
      <c r="AH41" s="67">
        <f t="shared" si="87"/>
        <v>199</v>
      </c>
      <c r="AI41" s="67"/>
      <c r="AJ41" s="51">
        <v>199</v>
      </c>
      <c r="AK41" s="67"/>
      <c r="AL41" s="51">
        <f t="shared" si="88"/>
        <v>199</v>
      </c>
      <c r="AM41" s="62"/>
      <c r="AN41" s="51">
        <f>199</f>
        <v>199</v>
      </c>
      <c r="AO41" s="63"/>
      <c r="AP41" s="51">
        <f t="shared" si="89"/>
        <v>199</v>
      </c>
      <c r="AQ41" s="62"/>
      <c r="AR41" s="51">
        <f>199</f>
        <v>199</v>
      </c>
      <c r="AS41" s="63"/>
      <c r="AT41" s="67">
        <f t="shared" si="90"/>
        <v>0</v>
      </c>
      <c r="AU41" s="76"/>
      <c r="AV41" s="67"/>
      <c r="AW41" s="79">
        <v>1</v>
      </c>
      <c r="AX41" s="17">
        <f t="shared" si="94"/>
        <v>1</v>
      </c>
      <c r="AZ41" s="66">
        <f t="shared" si="91"/>
        <v>199</v>
      </c>
      <c r="BA41" s="66">
        <f t="shared" si="92"/>
        <v>0</v>
      </c>
      <c r="BB41" s="66">
        <f t="shared" si="93"/>
        <v>199</v>
      </c>
    </row>
    <row r="42" spans="1:54" ht="56.25" customHeight="1">
      <c r="A42" s="1868" t="s">
        <v>4805</v>
      </c>
      <c r="B42" s="34" t="s">
        <v>4840</v>
      </c>
      <c r="C42" s="35" t="s">
        <v>4836</v>
      </c>
      <c r="D42" s="36">
        <v>2</v>
      </c>
      <c r="E42" s="37" t="s">
        <v>771</v>
      </c>
      <c r="F42" s="36" t="s">
        <v>4831</v>
      </c>
      <c r="G42" s="38">
        <f t="shared" si="82"/>
        <v>1398</v>
      </c>
      <c r="H42" s="39">
        <v>398</v>
      </c>
      <c r="I42" s="39">
        <v>1000</v>
      </c>
      <c r="J42" s="36" t="s">
        <v>4841</v>
      </c>
      <c r="K42" s="38">
        <f t="shared" si="83"/>
        <v>1280</v>
      </c>
      <c r="L42" s="39">
        <v>280</v>
      </c>
      <c r="M42" s="38">
        <v>1000</v>
      </c>
      <c r="N42" s="38"/>
      <c r="O42" s="38"/>
      <c r="P42" s="38"/>
      <c r="Q42" s="51">
        <f t="shared" si="84"/>
        <v>280</v>
      </c>
      <c r="R42" s="62"/>
      <c r="S42" s="51">
        <v>280</v>
      </c>
      <c r="T42" s="63"/>
      <c r="U42" s="51">
        <f t="shared" si="85"/>
        <v>280</v>
      </c>
      <c r="V42" s="51"/>
      <c r="W42" s="51">
        <f>280</f>
        <v>280</v>
      </c>
      <c r="X42" s="51">
        <f t="shared" si="86"/>
        <v>280</v>
      </c>
      <c r="Y42" s="51"/>
      <c r="Z42" s="51">
        <v>280</v>
      </c>
      <c r="AA42" s="67"/>
      <c r="AB42" s="67"/>
      <c r="AC42" s="67"/>
      <c r="AD42" s="67"/>
      <c r="AE42" s="67"/>
      <c r="AF42" s="67"/>
      <c r="AG42" s="67"/>
      <c r="AH42" s="67">
        <f t="shared" si="87"/>
        <v>280</v>
      </c>
      <c r="AI42" s="67"/>
      <c r="AJ42" s="51">
        <v>280</v>
      </c>
      <c r="AK42" s="67"/>
      <c r="AL42" s="51">
        <f t="shared" si="88"/>
        <v>280</v>
      </c>
      <c r="AM42" s="62"/>
      <c r="AN42" s="51">
        <v>280</v>
      </c>
      <c r="AO42" s="63"/>
      <c r="AP42" s="51">
        <f t="shared" si="89"/>
        <v>280</v>
      </c>
      <c r="AQ42" s="62"/>
      <c r="AR42" s="51">
        <v>280</v>
      </c>
      <c r="AS42" s="63"/>
      <c r="AT42" s="67">
        <f t="shared" si="90"/>
        <v>0</v>
      </c>
      <c r="AU42" s="76"/>
      <c r="AV42" s="67"/>
      <c r="AW42" s="79">
        <v>1</v>
      </c>
      <c r="AX42" s="17">
        <f t="shared" si="94"/>
        <v>1</v>
      </c>
      <c r="AZ42" s="66">
        <f t="shared" si="91"/>
        <v>280</v>
      </c>
      <c r="BA42" s="66">
        <f t="shared" si="92"/>
        <v>0</v>
      </c>
      <c r="BB42" s="66">
        <f t="shared" si="93"/>
        <v>280</v>
      </c>
    </row>
    <row r="43" spans="1:54" ht="56.25" customHeight="1">
      <c r="A43" s="26">
        <v>4</v>
      </c>
      <c r="B43" s="27" t="s">
        <v>1003</v>
      </c>
      <c r="C43" s="28"/>
      <c r="D43" s="28">
        <v>23</v>
      </c>
      <c r="E43" s="41"/>
      <c r="F43" s="41"/>
      <c r="G43" s="29">
        <f>SUM(G44,G49)</f>
        <v>22960</v>
      </c>
      <c r="H43" s="29">
        <v>7200</v>
      </c>
      <c r="I43" s="29">
        <f>SUM(I44,I49)</f>
        <v>15760</v>
      </c>
      <c r="J43" s="41"/>
      <c r="K43" s="29">
        <f t="shared" ref="K43:P43" si="95">SUM(K44,K49)</f>
        <v>20741</v>
      </c>
      <c r="L43" s="29">
        <f t="shared" si="95"/>
        <v>5101</v>
      </c>
      <c r="M43" s="29">
        <f t="shared" si="95"/>
        <v>15640</v>
      </c>
      <c r="N43" s="29">
        <f t="shared" si="95"/>
        <v>0</v>
      </c>
      <c r="O43" s="29">
        <f t="shared" si="95"/>
        <v>0</v>
      </c>
      <c r="P43" s="29">
        <f t="shared" si="95"/>
        <v>0</v>
      </c>
      <c r="Q43" s="29">
        <f t="shared" ref="Q43:T43" si="96">SUM(Q44,Q49)</f>
        <v>5101</v>
      </c>
      <c r="R43" s="29">
        <f t="shared" si="96"/>
        <v>0</v>
      </c>
      <c r="S43" s="29">
        <f t="shared" si="96"/>
        <v>5101</v>
      </c>
      <c r="T43" s="29">
        <f t="shared" si="96"/>
        <v>0</v>
      </c>
      <c r="U43" s="29">
        <f t="shared" ref="U43:AT43" si="97">SUM(U44,U49)</f>
        <v>5101</v>
      </c>
      <c r="V43" s="29">
        <f t="shared" si="97"/>
        <v>0</v>
      </c>
      <c r="W43" s="29">
        <f t="shared" si="97"/>
        <v>5101</v>
      </c>
      <c r="X43" s="29">
        <f t="shared" si="97"/>
        <v>3553</v>
      </c>
      <c r="Y43" s="29">
        <f t="shared" si="97"/>
        <v>0</v>
      </c>
      <c r="Z43" s="29">
        <f t="shared" si="97"/>
        <v>3553</v>
      </c>
      <c r="AA43" s="29">
        <f t="shared" si="97"/>
        <v>0</v>
      </c>
      <c r="AB43" s="29">
        <f t="shared" si="97"/>
        <v>0</v>
      </c>
      <c r="AC43" s="29">
        <f t="shared" si="97"/>
        <v>0</v>
      </c>
      <c r="AD43" s="29">
        <f t="shared" si="97"/>
        <v>0</v>
      </c>
      <c r="AE43" s="29">
        <f t="shared" si="97"/>
        <v>0</v>
      </c>
      <c r="AF43" s="29">
        <f t="shared" si="97"/>
        <v>0</v>
      </c>
      <c r="AG43" s="29">
        <f t="shared" si="97"/>
        <v>0</v>
      </c>
      <c r="AH43" s="29">
        <f t="shared" si="97"/>
        <v>3679</v>
      </c>
      <c r="AI43" s="29">
        <f t="shared" si="97"/>
        <v>0</v>
      </c>
      <c r="AJ43" s="29">
        <f t="shared" si="97"/>
        <v>3679</v>
      </c>
      <c r="AK43" s="29">
        <f t="shared" si="97"/>
        <v>0</v>
      </c>
      <c r="AL43" s="29">
        <f t="shared" si="97"/>
        <v>3679</v>
      </c>
      <c r="AM43" s="29">
        <f t="shared" si="97"/>
        <v>0</v>
      </c>
      <c r="AN43" s="29">
        <f t="shared" si="97"/>
        <v>3679</v>
      </c>
      <c r="AO43" s="29">
        <f t="shared" si="97"/>
        <v>0</v>
      </c>
      <c r="AP43" s="29">
        <f t="shared" si="97"/>
        <v>3679</v>
      </c>
      <c r="AQ43" s="29">
        <f t="shared" si="97"/>
        <v>0</v>
      </c>
      <c r="AR43" s="29">
        <f t="shared" si="97"/>
        <v>3679</v>
      </c>
      <c r="AS43" s="29">
        <f t="shared" si="97"/>
        <v>0</v>
      </c>
      <c r="AT43" s="29">
        <f t="shared" si="97"/>
        <v>-1422</v>
      </c>
      <c r="AU43" s="76"/>
      <c r="AV43" s="67"/>
      <c r="AW43" s="29">
        <f t="shared" ref="AW43:AX43" si="98">SUM(AW44,AW49)</f>
        <v>7</v>
      </c>
      <c r="AX43" s="29">
        <f t="shared" si="98"/>
        <v>7</v>
      </c>
      <c r="AZ43" s="29">
        <f t="shared" ref="AZ43:BB43" si="99">SUM(AZ44,AZ49)</f>
        <v>5101</v>
      </c>
      <c r="BA43" s="29">
        <f t="shared" si="99"/>
        <v>0</v>
      </c>
      <c r="BB43" s="29">
        <f t="shared" si="99"/>
        <v>5101</v>
      </c>
    </row>
    <row r="44" spans="1:54" ht="56.25" customHeight="1">
      <c r="A44" s="26"/>
      <c r="B44" s="31" t="s">
        <v>4777</v>
      </c>
      <c r="C44" s="28"/>
      <c r="D44" s="28">
        <v>13</v>
      </c>
      <c r="E44" s="41"/>
      <c r="F44" s="41"/>
      <c r="G44" s="29">
        <f>SUM(G45:G48)</f>
        <v>15960</v>
      </c>
      <c r="H44" s="29">
        <f>SUM(H45:H48)</f>
        <v>5200</v>
      </c>
      <c r="I44" s="29">
        <f>SUM(I45:I48)</f>
        <v>10760</v>
      </c>
      <c r="J44" s="41"/>
      <c r="K44" s="29">
        <f t="shared" ref="K44:P44" si="100">SUM(K45:K48)</f>
        <v>13971</v>
      </c>
      <c r="L44" s="29">
        <f t="shared" si="100"/>
        <v>3331</v>
      </c>
      <c r="M44" s="29">
        <f t="shared" si="100"/>
        <v>10640</v>
      </c>
      <c r="N44" s="29">
        <f t="shared" si="100"/>
        <v>0</v>
      </c>
      <c r="O44" s="29">
        <f t="shared" si="100"/>
        <v>0</v>
      </c>
      <c r="P44" s="29">
        <f t="shared" si="100"/>
        <v>0</v>
      </c>
      <c r="Q44" s="29">
        <f t="shared" ref="Q44:T44" si="101">SUM(Q45:Q48)</f>
        <v>3331</v>
      </c>
      <c r="R44" s="29">
        <f t="shared" si="101"/>
        <v>0</v>
      </c>
      <c r="S44" s="29">
        <f t="shared" si="101"/>
        <v>3331</v>
      </c>
      <c r="T44" s="29">
        <f t="shared" si="101"/>
        <v>0</v>
      </c>
      <c r="U44" s="29">
        <f t="shared" ref="U44:AT44" si="102">SUM(U45:U48)</f>
        <v>3331</v>
      </c>
      <c r="V44" s="29">
        <f t="shared" si="102"/>
        <v>0</v>
      </c>
      <c r="W44" s="29">
        <f t="shared" si="102"/>
        <v>3331</v>
      </c>
      <c r="X44" s="29">
        <f t="shared" si="102"/>
        <v>1969</v>
      </c>
      <c r="Y44" s="29">
        <f t="shared" si="102"/>
        <v>0</v>
      </c>
      <c r="Z44" s="29">
        <f t="shared" si="102"/>
        <v>1969</v>
      </c>
      <c r="AA44" s="29">
        <f t="shared" si="102"/>
        <v>0</v>
      </c>
      <c r="AB44" s="29">
        <f t="shared" si="102"/>
        <v>0</v>
      </c>
      <c r="AC44" s="29">
        <f t="shared" si="102"/>
        <v>0</v>
      </c>
      <c r="AD44" s="29">
        <f t="shared" si="102"/>
        <v>0</v>
      </c>
      <c r="AE44" s="29">
        <f t="shared" si="102"/>
        <v>0</v>
      </c>
      <c r="AF44" s="29">
        <f t="shared" si="102"/>
        <v>0</v>
      </c>
      <c r="AG44" s="29">
        <f t="shared" si="102"/>
        <v>0</v>
      </c>
      <c r="AH44" s="29">
        <f t="shared" si="102"/>
        <v>2095</v>
      </c>
      <c r="AI44" s="29">
        <f t="shared" si="102"/>
        <v>0</v>
      </c>
      <c r="AJ44" s="29">
        <f t="shared" si="102"/>
        <v>2095</v>
      </c>
      <c r="AK44" s="29">
        <f t="shared" si="102"/>
        <v>0</v>
      </c>
      <c r="AL44" s="29">
        <f t="shared" si="102"/>
        <v>2095</v>
      </c>
      <c r="AM44" s="29">
        <f t="shared" si="102"/>
        <v>0</v>
      </c>
      <c r="AN44" s="29">
        <f t="shared" si="102"/>
        <v>2095</v>
      </c>
      <c r="AO44" s="29">
        <f t="shared" si="102"/>
        <v>0</v>
      </c>
      <c r="AP44" s="29">
        <f t="shared" si="102"/>
        <v>2095</v>
      </c>
      <c r="AQ44" s="29">
        <f t="shared" si="102"/>
        <v>0</v>
      </c>
      <c r="AR44" s="29">
        <f t="shared" si="102"/>
        <v>2095</v>
      </c>
      <c r="AS44" s="29">
        <f t="shared" si="102"/>
        <v>0</v>
      </c>
      <c r="AT44" s="29">
        <f t="shared" si="102"/>
        <v>-1236</v>
      </c>
      <c r="AU44" s="76"/>
      <c r="AV44" s="67"/>
      <c r="AW44" s="29">
        <f t="shared" ref="AW44:AX44" si="103">SUM(AW45:AW48)</f>
        <v>4</v>
      </c>
      <c r="AX44" s="29">
        <f t="shared" si="103"/>
        <v>4</v>
      </c>
      <c r="AZ44" s="29">
        <f t="shared" ref="AZ44:BB44" si="104">SUM(AZ45:AZ48)</f>
        <v>3331</v>
      </c>
      <c r="BA44" s="29">
        <f t="shared" si="104"/>
        <v>0</v>
      </c>
      <c r="BB44" s="29">
        <f t="shared" si="104"/>
        <v>3331</v>
      </c>
    </row>
    <row r="45" spans="1:54" ht="56.25" customHeight="1">
      <c r="A45" s="1868" t="s">
        <v>4778</v>
      </c>
      <c r="B45" s="34" t="s">
        <v>4842</v>
      </c>
      <c r="C45" s="35" t="s">
        <v>4843</v>
      </c>
      <c r="D45" s="36">
        <v>2</v>
      </c>
      <c r="E45" s="37" t="s">
        <v>771</v>
      </c>
      <c r="F45" s="36" t="s">
        <v>4844</v>
      </c>
      <c r="G45" s="38">
        <f t="shared" ref="G45:G48" si="105">SUM(H45:I45)</f>
        <v>2520</v>
      </c>
      <c r="H45" s="39">
        <v>800</v>
      </c>
      <c r="I45" s="39">
        <v>1720</v>
      </c>
      <c r="J45" s="36" t="s">
        <v>4845</v>
      </c>
      <c r="K45" s="38">
        <f t="shared" ref="K45:K48" si="106">SUM(L45:M45)</f>
        <v>1954</v>
      </c>
      <c r="L45" s="39">
        <v>354</v>
      </c>
      <c r="M45" s="38">
        <v>1600</v>
      </c>
      <c r="N45" s="38"/>
      <c r="O45" s="38"/>
      <c r="P45" s="38"/>
      <c r="Q45" s="51">
        <f t="shared" ref="Q45:Q48" si="107">SUM(R45:T45)</f>
        <v>354</v>
      </c>
      <c r="R45" s="62"/>
      <c r="S45" s="51">
        <v>354</v>
      </c>
      <c r="T45" s="63"/>
      <c r="U45" s="51">
        <f t="shared" ref="U45:U48" si="108">V45+W45</f>
        <v>354</v>
      </c>
      <c r="V45" s="64"/>
      <c r="W45" s="65">
        <v>354</v>
      </c>
      <c r="X45" s="51">
        <f t="shared" ref="X45:X48" si="109">Y45+Z45</f>
        <v>41</v>
      </c>
      <c r="Y45" s="64"/>
      <c r="Z45" s="68">
        <f>31+10</f>
        <v>41</v>
      </c>
      <c r="AA45" s="67"/>
      <c r="AB45" s="67"/>
      <c r="AC45" s="67"/>
      <c r="AD45" s="67"/>
      <c r="AE45" s="67"/>
      <c r="AF45" s="67"/>
      <c r="AG45" s="67"/>
      <c r="AH45" s="67">
        <f t="shared" ref="AH45:AH52" si="110">SUM(AI45:AK45)</f>
        <v>41</v>
      </c>
      <c r="AI45" s="67"/>
      <c r="AJ45" s="72">
        <f>31+10</f>
        <v>41</v>
      </c>
      <c r="AK45" s="67"/>
      <c r="AL45" s="51">
        <f t="shared" ref="AL45:AL48" si="111">SUM(AM45:AO45)</f>
        <v>41</v>
      </c>
      <c r="AM45" s="62"/>
      <c r="AN45" s="72">
        <f>31+10</f>
        <v>41</v>
      </c>
      <c r="AO45" s="63"/>
      <c r="AP45" s="51">
        <f t="shared" ref="AP45:AP48" si="112">SUM(AQ45:AS45)</f>
        <v>41</v>
      </c>
      <c r="AQ45" s="62"/>
      <c r="AR45" s="72">
        <f>31+10</f>
        <v>41</v>
      </c>
      <c r="AS45" s="63"/>
      <c r="AT45" s="67">
        <f t="shared" ref="AT45:AT48" si="113">AP45-Q45</f>
        <v>-313</v>
      </c>
      <c r="AU45" s="76"/>
      <c r="AV45" s="67"/>
      <c r="AW45" s="79">
        <v>1</v>
      </c>
      <c r="AX45" s="17">
        <f>AW45</f>
        <v>1</v>
      </c>
      <c r="AZ45" s="66">
        <f t="shared" ref="AZ45:AZ48" si="114">SUM(BA45:BB45)</f>
        <v>354</v>
      </c>
      <c r="BA45" s="66">
        <f t="shared" ref="BA45:BA48" si="115">V45+AB45</f>
        <v>0</v>
      </c>
      <c r="BB45" s="66">
        <f t="shared" ref="BB45:BB48" si="116">SUM(W45+AC45)</f>
        <v>354</v>
      </c>
    </row>
    <row r="46" spans="1:54" ht="56.25" customHeight="1">
      <c r="A46" s="1868" t="s">
        <v>4783</v>
      </c>
      <c r="B46" s="34" t="s">
        <v>4846</v>
      </c>
      <c r="C46" s="35" t="s">
        <v>4847</v>
      </c>
      <c r="D46" s="36">
        <v>2</v>
      </c>
      <c r="E46" s="37" t="s">
        <v>771</v>
      </c>
      <c r="F46" s="36" t="s">
        <v>4844</v>
      </c>
      <c r="G46" s="38">
        <f t="shared" si="105"/>
        <v>2640</v>
      </c>
      <c r="H46" s="39">
        <v>800</v>
      </c>
      <c r="I46" s="39">
        <v>1840</v>
      </c>
      <c r="J46" s="36" t="s">
        <v>4848</v>
      </c>
      <c r="K46" s="38">
        <f t="shared" si="106"/>
        <v>1978</v>
      </c>
      <c r="L46" s="39">
        <v>138</v>
      </c>
      <c r="M46" s="38">
        <v>1840</v>
      </c>
      <c r="N46" s="49"/>
      <c r="O46" s="49"/>
      <c r="P46" s="49"/>
      <c r="Q46" s="51">
        <f t="shared" si="107"/>
        <v>138</v>
      </c>
      <c r="R46" s="62"/>
      <c r="S46" s="51">
        <v>138</v>
      </c>
      <c r="T46" s="63"/>
      <c r="U46" s="51">
        <f t="shared" si="108"/>
        <v>138</v>
      </c>
      <c r="V46" s="64"/>
      <c r="W46" s="65">
        <v>138</v>
      </c>
      <c r="X46" s="51">
        <f t="shared" si="109"/>
        <v>0</v>
      </c>
      <c r="Y46" s="64"/>
      <c r="Z46" s="68">
        <v>0</v>
      </c>
      <c r="AA46" s="67"/>
      <c r="AB46" s="67"/>
      <c r="AC46" s="67"/>
      <c r="AD46" s="67"/>
      <c r="AE46" s="67"/>
      <c r="AF46" s="67"/>
      <c r="AG46" s="67"/>
      <c r="AH46" s="67">
        <f t="shared" si="110"/>
        <v>0</v>
      </c>
      <c r="AI46" s="67"/>
      <c r="AJ46" s="72">
        <v>0</v>
      </c>
      <c r="AK46" s="67"/>
      <c r="AL46" s="51">
        <f t="shared" si="111"/>
        <v>0</v>
      </c>
      <c r="AM46" s="62"/>
      <c r="AN46" s="72">
        <v>0</v>
      </c>
      <c r="AO46" s="63"/>
      <c r="AP46" s="51">
        <f t="shared" si="112"/>
        <v>0</v>
      </c>
      <c r="AQ46" s="62"/>
      <c r="AR46" s="72">
        <v>0</v>
      </c>
      <c r="AS46" s="63"/>
      <c r="AT46" s="67">
        <f t="shared" si="113"/>
        <v>-138</v>
      </c>
      <c r="AU46" s="76"/>
      <c r="AV46" s="67"/>
      <c r="AW46" s="79">
        <v>1</v>
      </c>
      <c r="AX46" s="17">
        <f t="shared" ref="AX46:AX48" si="117">AW46</f>
        <v>1</v>
      </c>
      <c r="AZ46" s="66">
        <f t="shared" si="114"/>
        <v>138</v>
      </c>
      <c r="BA46" s="66">
        <f t="shared" si="115"/>
        <v>0</v>
      </c>
      <c r="BB46" s="66">
        <f t="shared" si="116"/>
        <v>138</v>
      </c>
    </row>
    <row r="47" spans="1:54" ht="56.25" customHeight="1">
      <c r="A47" s="1868" t="s">
        <v>4787</v>
      </c>
      <c r="B47" s="34" t="s">
        <v>4849</v>
      </c>
      <c r="C47" s="35" t="s">
        <v>4847</v>
      </c>
      <c r="D47" s="36">
        <v>5</v>
      </c>
      <c r="E47" s="37" t="s">
        <v>771</v>
      </c>
      <c r="F47" s="36" t="s">
        <v>4844</v>
      </c>
      <c r="G47" s="38">
        <f t="shared" si="105"/>
        <v>6000</v>
      </c>
      <c r="H47" s="39">
        <v>2000</v>
      </c>
      <c r="I47" s="39">
        <v>4000</v>
      </c>
      <c r="J47" s="36" t="s">
        <v>4850</v>
      </c>
      <c r="K47" s="38">
        <f t="shared" si="106"/>
        <v>5877</v>
      </c>
      <c r="L47" s="39">
        <v>1877</v>
      </c>
      <c r="M47" s="38">
        <v>4000</v>
      </c>
      <c r="N47" s="38"/>
      <c r="O47" s="38"/>
      <c r="P47" s="38"/>
      <c r="Q47" s="51">
        <f t="shared" si="107"/>
        <v>1877</v>
      </c>
      <c r="R47" s="62"/>
      <c r="S47" s="51">
        <v>1877</v>
      </c>
      <c r="T47" s="63"/>
      <c r="U47" s="51">
        <f t="shared" si="108"/>
        <v>1877</v>
      </c>
      <c r="V47" s="64"/>
      <c r="W47" s="65">
        <f>1877-77+77</f>
        <v>1877</v>
      </c>
      <c r="X47" s="51">
        <f t="shared" si="109"/>
        <v>1162</v>
      </c>
      <c r="Y47" s="64"/>
      <c r="Z47" s="68">
        <f>462+700</f>
        <v>1162</v>
      </c>
      <c r="AA47" s="67"/>
      <c r="AB47" s="67"/>
      <c r="AC47" s="67"/>
      <c r="AD47" s="67"/>
      <c r="AE47" s="67"/>
      <c r="AF47" s="67"/>
      <c r="AG47" s="67"/>
      <c r="AH47" s="67">
        <f t="shared" si="110"/>
        <v>1288</v>
      </c>
      <c r="AI47" s="67"/>
      <c r="AJ47" s="72">
        <v>1288</v>
      </c>
      <c r="AK47" s="67"/>
      <c r="AL47" s="51">
        <f t="shared" si="111"/>
        <v>1288</v>
      </c>
      <c r="AM47" s="62"/>
      <c r="AN47" s="72">
        <v>1288</v>
      </c>
      <c r="AO47" s="63"/>
      <c r="AP47" s="51">
        <f t="shared" si="112"/>
        <v>1288</v>
      </c>
      <c r="AQ47" s="62"/>
      <c r="AR47" s="72">
        <v>1288</v>
      </c>
      <c r="AS47" s="63"/>
      <c r="AT47" s="67">
        <f t="shared" si="113"/>
        <v>-589</v>
      </c>
      <c r="AU47" s="76"/>
      <c r="AV47" s="67"/>
      <c r="AW47" s="79">
        <v>1</v>
      </c>
      <c r="AX47" s="17">
        <f t="shared" si="117"/>
        <v>1</v>
      </c>
      <c r="AZ47" s="66">
        <f t="shared" si="114"/>
        <v>1877</v>
      </c>
      <c r="BA47" s="66">
        <f t="shared" si="115"/>
        <v>0</v>
      </c>
      <c r="BB47" s="66">
        <f t="shared" si="116"/>
        <v>1877</v>
      </c>
    </row>
    <row r="48" spans="1:54" ht="56.25" customHeight="1">
      <c r="A48" s="1868" t="s">
        <v>4791</v>
      </c>
      <c r="B48" s="34" t="s">
        <v>4851</v>
      </c>
      <c r="C48" s="35" t="s">
        <v>4852</v>
      </c>
      <c r="D48" s="36">
        <v>4</v>
      </c>
      <c r="E48" s="37" t="s">
        <v>771</v>
      </c>
      <c r="F48" s="36" t="s">
        <v>4844</v>
      </c>
      <c r="G48" s="38">
        <f t="shared" si="105"/>
        <v>4800</v>
      </c>
      <c r="H48" s="39">
        <v>1600</v>
      </c>
      <c r="I48" s="39">
        <v>3200</v>
      </c>
      <c r="J48" s="36" t="s">
        <v>4853</v>
      </c>
      <c r="K48" s="38">
        <f t="shared" si="106"/>
        <v>4162</v>
      </c>
      <c r="L48" s="39">
        <v>962</v>
      </c>
      <c r="M48" s="38">
        <v>3200</v>
      </c>
      <c r="N48" s="38"/>
      <c r="O48" s="38"/>
      <c r="P48" s="38"/>
      <c r="Q48" s="51">
        <f t="shared" si="107"/>
        <v>962</v>
      </c>
      <c r="R48" s="62"/>
      <c r="S48" s="51">
        <v>962</v>
      </c>
      <c r="T48" s="63"/>
      <c r="U48" s="51">
        <f t="shared" si="108"/>
        <v>962</v>
      </c>
      <c r="V48" s="64"/>
      <c r="W48" s="65">
        <v>962</v>
      </c>
      <c r="X48" s="51">
        <f t="shared" si="109"/>
        <v>766</v>
      </c>
      <c r="Y48" s="64"/>
      <c r="Z48" s="68">
        <f>708+58</f>
        <v>766</v>
      </c>
      <c r="AA48" s="67"/>
      <c r="AB48" s="67"/>
      <c r="AC48" s="67"/>
      <c r="AD48" s="67"/>
      <c r="AE48" s="67"/>
      <c r="AF48" s="67"/>
      <c r="AG48" s="67"/>
      <c r="AH48" s="67">
        <f t="shared" si="110"/>
        <v>766</v>
      </c>
      <c r="AI48" s="67"/>
      <c r="AJ48" s="72">
        <f>708+58</f>
        <v>766</v>
      </c>
      <c r="AK48" s="67"/>
      <c r="AL48" s="51">
        <f t="shared" si="111"/>
        <v>766</v>
      </c>
      <c r="AM48" s="62"/>
      <c r="AN48" s="72">
        <f>708+58</f>
        <v>766</v>
      </c>
      <c r="AO48" s="63"/>
      <c r="AP48" s="51">
        <f t="shared" si="112"/>
        <v>766</v>
      </c>
      <c r="AQ48" s="62"/>
      <c r="AR48" s="72">
        <f>708+58</f>
        <v>766</v>
      </c>
      <c r="AS48" s="63"/>
      <c r="AT48" s="67">
        <f t="shared" si="113"/>
        <v>-196</v>
      </c>
      <c r="AU48" s="76"/>
      <c r="AV48" s="67"/>
      <c r="AW48" s="79">
        <v>1</v>
      </c>
      <c r="AX48" s="17">
        <f t="shared" si="117"/>
        <v>1</v>
      </c>
      <c r="AZ48" s="66">
        <f t="shared" si="114"/>
        <v>962</v>
      </c>
      <c r="BA48" s="66">
        <f t="shared" si="115"/>
        <v>0</v>
      </c>
      <c r="BB48" s="66">
        <f t="shared" si="116"/>
        <v>962</v>
      </c>
    </row>
    <row r="49" spans="1:54" ht="56.25" customHeight="1">
      <c r="A49" s="42"/>
      <c r="B49" s="31" t="s">
        <v>4795</v>
      </c>
      <c r="C49" s="42"/>
      <c r="D49" s="42">
        <v>10</v>
      </c>
      <c r="E49" s="41"/>
      <c r="F49" s="41"/>
      <c r="G49" s="29">
        <f>SUM(G50:G52)</f>
        <v>7000</v>
      </c>
      <c r="H49" s="29">
        <f>SUM(H50:H52)</f>
        <v>2000</v>
      </c>
      <c r="I49" s="29">
        <f>SUM(I50:I52)</f>
        <v>5000</v>
      </c>
      <c r="J49" s="41"/>
      <c r="K49" s="29">
        <f t="shared" ref="K49:P49" si="118">SUM(K50:K52)</f>
        <v>6770</v>
      </c>
      <c r="L49" s="29">
        <f t="shared" si="118"/>
        <v>1770</v>
      </c>
      <c r="M49" s="29">
        <f t="shared" si="118"/>
        <v>5000</v>
      </c>
      <c r="N49" s="29">
        <f t="shared" si="118"/>
        <v>0</v>
      </c>
      <c r="O49" s="29">
        <f t="shared" si="118"/>
        <v>0</v>
      </c>
      <c r="P49" s="29">
        <f t="shared" si="118"/>
        <v>0</v>
      </c>
      <c r="Q49" s="29">
        <f t="shared" ref="Q49:T49" si="119">SUM(Q50:Q52)</f>
        <v>1770</v>
      </c>
      <c r="R49" s="29">
        <f t="shared" si="119"/>
        <v>0</v>
      </c>
      <c r="S49" s="29">
        <f t="shared" si="119"/>
        <v>1770</v>
      </c>
      <c r="T49" s="29">
        <f t="shared" si="119"/>
        <v>0</v>
      </c>
      <c r="U49" s="29">
        <f t="shared" ref="U49:AT49" si="120">SUM(U50:U52)</f>
        <v>1770</v>
      </c>
      <c r="V49" s="29">
        <f t="shared" si="120"/>
        <v>0</v>
      </c>
      <c r="W49" s="29">
        <f t="shared" si="120"/>
        <v>1770</v>
      </c>
      <c r="X49" s="29">
        <f t="shared" si="120"/>
        <v>1584</v>
      </c>
      <c r="Y49" s="29">
        <f t="shared" si="120"/>
        <v>0</v>
      </c>
      <c r="Z49" s="29">
        <f t="shared" si="120"/>
        <v>1584</v>
      </c>
      <c r="AA49" s="29">
        <f t="shared" si="120"/>
        <v>0</v>
      </c>
      <c r="AB49" s="29">
        <f t="shared" si="120"/>
        <v>0</v>
      </c>
      <c r="AC49" s="29">
        <f t="shared" si="120"/>
        <v>0</v>
      </c>
      <c r="AD49" s="29">
        <f t="shared" si="120"/>
        <v>0</v>
      </c>
      <c r="AE49" s="29">
        <f t="shared" si="120"/>
        <v>0</v>
      </c>
      <c r="AF49" s="29">
        <f t="shared" si="120"/>
        <v>0</v>
      </c>
      <c r="AG49" s="29">
        <f t="shared" si="120"/>
        <v>0</v>
      </c>
      <c r="AH49" s="29">
        <f t="shared" si="120"/>
        <v>1584</v>
      </c>
      <c r="AI49" s="29">
        <f t="shared" si="120"/>
        <v>0</v>
      </c>
      <c r="AJ49" s="29">
        <f t="shared" si="120"/>
        <v>1584</v>
      </c>
      <c r="AK49" s="29">
        <f t="shared" si="120"/>
        <v>0</v>
      </c>
      <c r="AL49" s="29">
        <f t="shared" si="120"/>
        <v>1584</v>
      </c>
      <c r="AM49" s="29">
        <f t="shared" si="120"/>
        <v>0</v>
      </c>
      <c r="AN49" s="29">
        <f t="shared" si="120"/>
        <v>1584</v>
      </c>
      <c r="AO49" s="29">
        <f t="shared" si="120"/>
        <v>0</v>
      </c>
      <c r="AP49" s="29">
        <f t="shared" si="120"/>
        <v>1584</v>
      </c>
      <c r="AQ49" s="29">
        <f t="shared" si="120"/>
        <v>0</v>
      </c>
      <c r="AR49" s="29">
        <f t="shared" si="120"/>
        <v>1584</v>
      </c>
      <c r="AS49" s="29">
        <f t="shared" si="120"/>
        <v>0</v>
      </c>
      <c r="AT49" s="29">
        <f t="shared" si="120"/>
        <v>-186</v>
      </c>
      <c r="AU49" s="76"/>
      <c r="AV49" s="67"/>
      <c r="AW49" s="29">
        <f t="shared" ref="AW49:AX49" si="121">SUM(AW50:AW52)</f>
        <v>3</v>
      </c>
      <c r="AX49" s="29">
        <f t="shared" si="121"/>
        <v>3</v>
      </c>
      <c r="AZ49" s="29">
        <f t="shared" ref="AZ49:BB49" si="122">SUM(AZ50:AZ52)</f>
        <v>1770</v>
      </c>
      <c r="BA49" s="29">
        <f t="shared" si="122"/>
        <v>0</v>
      </c>
      <c r="BB49" s="29">
        <f t="shared" si="122"/>
        <v>1770</v>
      </c>
    </row>
    <row r="50" spans="1:54" ht="56.25" customHeight="1">
      <c r="A50" s="1868" t="s">
        <v>4778</v>
      </c>
      <c r="B50" s="34" t="s">
        <v>4854</v>
      </c>
      <c r="C50" s="35" t="s">
        <v>4843</v>
      </c>
      <c r="D50" s="36">
        <v>4</v>
      </c>
      <c r="E50" s="37" t="s">
        <v>702</v>
      </c>
      <c r="F50" s="36" t="s">
        <v>4844</v>
      </c>
      <c r="G50" s="38">
        <f t="shared" ref="G50:G52" si="123">SUM(H50:I50)</f>
        <v>2800</v>
      </c>
      <c r="H50" s="39">
        <v>800</v>
      </c>
      <c r="I50" s="39">
        <v>2000</v>
      </c>
      <c r="J50" s="36" t="s">
        <v>4855</v>
      </c>
      <c r="K50" s="38">
        <f t="shared" ref="K50:K52" si="124">SUM(L50:M50)</f>
        <v>2750</v>
      </c>
      <c r="L50" s="39">
        <v>750</v>
      </c>
      <c r="M50" s="38">
        <v>2000</v>
      </c>
      <c r="N50" s="38"/>
      <c r="O50" s="38"/>
      <c r="P50" s="38"/>
      <c r="Q50" s="51">
        <f t="shared" ref="Q50:Q52" si="125">SUM(R50:T50)</f>
        <v>750</v>
      </c>
      <c r="R50" s="62"/>
      <c r="S50" s="51">
        <v>750</v>
      </c>
      <c r="T50" s="57"/>
      <c r="U50" s="51">
        <f t="shared" ref="U50:U52" si="126">V50+W50</f>
        <v>750</v>
      </c>
      <c r="V50" s="64"/>
      <c r="W50" s="65">
        <v>750</v>
      </c>
      <c r="X50" s="51">
        <f t="shared" ref="X50:X52" si="127">Y50+Z50</f>
        <v>750</v>
      </c>
      <c r="Y50" s="69"/>
      <c r="Z50" s="68">
        <f>8+742</f>
        <v>750</v>
      </c>
      <c r="AA50" s="67"/>
      <c r="AB50" s="67"/>
      <c r="AC50" s="67"/>
      <c r="AD50" s="67"/>
      <c r="AE50" s="67"/>
      <c r="AF50" s="67"/>
      <c r="AG50" s="67"/>
      <c r="AH50" s="67">
        <f t="shared" si="110"/>
        <v>750</v>
      </c>
      <c r="AI50" s="67"/>
      <c r="AJ50" s="72">
        <f>8+742</f>
        <v>750</v>
      </c>
      <c r="AK50" s="67"/>
      <c r="AL50" s="51">
        <f t="shared" ref="AL50:AL52" si="128">SUM(AM50:AO50)</f>
        <v>750</v>
      </c>
      <c r="AM50" s="62"/>
      <c r="AN50" s="72">
        <f>8+742</f>
        <v>750</v>
      </c>
      <c r="AO50" s="57"/>
      <c r="AP50" s="51">
        <f t="shared" ref="AP50:AP52" si="129">SUM(AQ50:AS50)</f>
        <v>750</v>
      </c>
      <c r="AQ50" s="62"/>
      <c r="AR50" s="72">
        <f>8+742</f>
        <v>750</v>
      </c>
      <c r="AS50" s="57"/>
      <c r="AT50" s="67">
        <f t="shared" ref="AT50:AT52" si="130">AP50-Q50</f>
        <v>0</v>
      </c>
      <c r="AU50" s="76"/>
      <c r="AV50" s="67"/>
      <c r="AW50" s="79">
        <v>1</v>
      </c>
      <c r="AX50" s="17">
        <v>1</v>
      </c>
      <c r="AZ50" s="66">
        <f t="shared" ref="AZ50:AZ52" si="131">SUM(BA50:BB50)</f>
        <v>750</v>
      </c>
      <c r="BA50" s="66">
        <f t="shared" ref="BA50:BA52" si="132">V50+AB50</f>
        <v>0</v>
      </c>
      <c r="BB50" s="66">
        <f t="shared" ref="BB50:BB52" si="133">SUM(W50+AC50)</f>
        <v>750</v>
      </c>
    </row>
    <row r="51" spans="1:54" ht="56.25" customHeight="1">
      <c r="A51" s="1868" t="s">
        <v>4783</v>
      </c>
      <c r="B51" s="34" t="s">
        <v>4856</v>
      </c>
      <c r="C51" s="35" t="s">
        <v>4847</v>
      </c>
      <c r="D51" s="36">
        <v>4</v>
      </c>
      <c r="E51" s="37" t="s">
        <v>702</v>
      </c>
      <c r="F51" s="36" t="s">
        <v>4844</v>
      </c>
      <c r="G51" s="38">
        <f t="shared" si="123"/>
        <v>2800</v>
      </c>
      <c r="H51" s="39">
        <v>800</v>
      </c>
      <c r="I51" s="39">
        <v>2000</v>
      </c>
      <c r="J51" s="36" t="s">
        <v>4857</v>
      </c>
      <c r="K51" s="38">
        <f t="shared" si="124"/>
        <v>2760</v>
      </c>
      <c r="L51" s="39">
        <v>760</v>
      </c>
      <c r="M51" s="38">
        <v>2000</v>
      </c>
      <c r="N51" s="38"/>
      <c r="O51" s="38"/>
      <c r="P51" s="38"/>
      <c r="Q51" s="51">
        <f t="shared" si="125"/>
        <v>760</v>
      </c>
      <c r="R51" s="62"/>
      <c r="S51" s="51">
        <v>760</v>
      </c>
      <c r="T51" s="57"/>
      <c r="U51" s="51">
        <f t="shared" si="126"/>
        <v>760</v>
      </c>
      <c r="V51" s="64"/>
      <c r="W51" s="65">
        <f>760</f>
        <v>760</v>
      </c>
      <c r="X51" s="51">
        <f t="shared" si="127"/>
        <v>760</v>
      </c>
      <c r="Y51" s="69"/>
      <c r="Z51" s="68">
        <f>17+743</f>
        <v>760</v>
      </c>
      <c r="AA51" s="67"/>
      <c r="AB51" s="67"/>
      <c r="AC51" s="67"/>
      <c r="AD51" s="67"/>
      <c r="AE51" s="67"/>
      <c r="AF51" s="67"/>
      <c r="AG51" s="67"/>
      <c r="AH51" s="67">
        <f t="shared" si="110"/>
        <v>760</v>
      </c>
      <c r="AI51" s="67"/>
      <c r="AJ51" s="72">
        <f>17+743</f>
        <v>760</v>
      </c>
      <c r="AK51" s="67"/>
      <c r="AL51" s="51">
        <f t="shared" si="128"/>
        <v>760</v>
      </c>
      <c r="AM51" s="62"/>
      <c r="AN51" s="72">
        <f>17+743</f>
        <v>760</v>
      </c>
      <c r="AO51" s="57"/>
      <c r="AP51" s="51">
        <f t="shared" si="129"/>
        <v>760</v>
      </c>
      <c r="AQ51" s="62"/>
      <c r="AR51" s="72">
        <f>17+743</f>
        <v>760</v>
      </c>
      <c r="AS51" s="57"/>
      <c r="AT51" s="67">
        <f t="shared" si="130"/>
        <v>0</v>
      </c>
      <c r="AU51" s="76"/>
      <c r="AV51" s="67"/>
      <c r="AW51" s="79">
        <v>1</v>
      </c>
      <c r="AX51" s="17">
        <v>1</v>
      </c>
      <c r="AZ51" s="66">
        <f t="shared" si="131"/>
        <v>760</v>
      </c>
      <c r="BA51" s="66">
        <f t="shared" si="132"/>
        <v>0</v>
      </c>
      <c r="BB51" s="66">
        <f t="shared" si="133"/>
        <v>760</v>
      </c>
    </row>
    <row r="52" spans="1:54" ht="56.25" customHeight="1">
      <c r="A52" s="1868" t="s">
        <v>4787</v>
      </c>
      <c r="B52" s="34" t="s">
        <v>4858</v>
      </c>
      <c r="C52" s="35" t="s">
        <v>4847</v>
      </c>
      <c r="D52" s="36">
        <v>2</v>
      </c>
      <c r="E52" s="37" t="s">
        <v>702</v>
      </c>
      <c r="F52" s="36" t="s">
        <v>4844</v>
      </c>
      <c r="G52" s="38">
        <f t="shared" si="123"/>
        <v>1400</v>
      </c>
      <c r="H52" s="39">
        <v>400</v>
      </c>
      <c r="I52" s="39">
        <v>1000</v>
      </c>
      <c r="J52" s="36" t="s">
        <v>4859</v>
      </c>
      <c r="K52" s="38">
        <f t="shared" si="124"/>
        <v>1260</v>
      </c>
      <c r="L52" s="39">
        <v>260</v>
      </c>
      <c r="M52" s="38">
        <v>1000</v>
      </c>
      <c r="N52" s="38"/>
      <c r="O52" s="38"/>
      <c r="P52" s="38"/>
      <c r="Q52" s="51">
        <f t="shared" si="125"/>
        <v>260</v>
      </c>
      <c r="R52" s="62"/>
      <c r="S52" s="51">
        <v>260</v>
      </c>
      <c r="T52" s="57"/>
      <c r="U52" s="51">
        <f t="shared" si="126"/>
        <v>260</v>
      </c>
      <c r="V52" s="64"/>
      <c r="W52" s="65">
        <v>260</v>
      </c>
      <c r="X52" s="51">
        <f t="shared" si="127"/>
        <v>74</v>
      </c>
      <c r="Y52" s="69"/>
      <c r="Z52" s="68">
        <v>74</v>
      </c>
      <c r="AA52" s="67"/>
      <c r="AB52" s="67"/>
      <c r="AC52" s="67"/>
      <c r="AD52" s="67"/>
      <c r="AE52" s="67"/>
      <c r="AF52" s="67"/>
      <c r="AG52" s="67"/>
      <c r="AH52" s="67">
        <f t="shared" si="110"/>
        <v>74</v>
      </c>
      <c r="AI52" s="67"/>
      <c r="AJ52" s="72">
        <v>74</v>
      </c>
      <c r="AK52" s="67"/>
      <c r="AL52" s="51">
        <f t="shared" si="128"/>
        <v>74</v>
      </c>
      <c r="AM52" s="62"/>
      <c r="AN52" s="72">
        <v>74</v>
      </c>
      <c r="AO52" s="57"/>
      <c r="AP52" s="51">
        <f t="shared" si="129"/>
        <v>74</v>
      </c>
      <c r="AQ52" s="62"/>
      <c r="AR52" s="72">
        <v>74</v>
      </c>
      <c r="AS52" s="57"/>
      <c r="AT52" s="67">
        <f t="shared" si="130"/>
        <v>-186</v>
      </c>
      <c r="AU52" s="76"/>
      <c r="AV52" s="67"/>
      <c r="AW52" s="79">
        <v>1</v>
      </c>
      <c r="AX52" s="17">
        <v>1</v>
      </c>
      <c r="AZ52" s="66">
        <f t="shared" si="131"/>
        <v>260</v>
      </c>
      <c r="BA52" s="66">
        <f t="shared" si="132"/>
        <v>0</v>
      </c>
      <c r="BB52" s="66">
        <f t="shared" si="133"/>
        <v>260</v>
      </c>
    </row>
    <row r="53" spans="1:54" ht="19.5" thickBot="1">
      <c r="A53" s="2351"/>
      <c r="B53" s="2352"/>
      <c r="C53" s="2353"/>
      <c r="D53" s="2353"/>
      <c r="E53" s="2353"/>
      <c r="F53" s="2353"/>
      <c r="G53" s="2354"/>
      <c r="H53" s="2354"/>
      <c r="I53" s="2355"/>
      <c r="J53" s="2356"/>
      <c r="K53" s="2355"/>
      <c r="L53" s="2355"/>
      <c r="M53" s="2355"/>
      <c r="N53" s="2355"/>
      <c r="O53" s="2355"/>
      <c r="P53" s="2355"/>
      <c r="Q53" s="2357"/>
      <c r="R53" s="2357"/>
      <c r="S53" s="931"/>
      <c r="T53" s="2357"/>
      <c r="U53" s="2358"/>
      <c r="V53" s="2358"/>
      <c r="W53" s="2358"/>
      <c r="X53" s="2358"/>
      <c r="Y53" s="2358"/>
      <c r="Z53" s="2358"/>
      <c r="AA53" s="2358"/>
      <c r="AB53" s="2358"/>
      <c r="AC53" s="2358"/>
      <c r="AD53" s="2358"/>
      <c r="AE53" s="2358"/>
      <c r="AF53" s="2358"/>
      <c r="AG53" s="2358"/>
      <c r="AH53" s="2358"/>
      <c r="AI53" s="2358"/>
      <c r="AJ53" s="2358"/>
      <c r="AK53" s="2358"/>
      <c r="AL53" s="2357"/>
      <c r="AM53" s="2357"/>
      <c r="AN53" s="931"/>
      <c r="AO53" s="2357"/>
      <c r="AP53" s="2357"/>
      <c r="AQ53" s="2357"/>
      <c r="AR53" s="931"/>
      <c r="AS53" s="2357"/>
      <c r="AT53" s="2358"/>
      <c r="AU53" s="2359"/>
      <c r="AV53" s="2358"/>
      <c r="AZ53" s="80"/>
      <c r="BA53" s="80"/>
      <c r="BB53" s="80"/>
    </row>
    <row r="54" spans="1:54" ht="19.5" thickTop="1"/>
  </sheetData>
  <autoFilter ref="A12:T53"/>
  <mergeCells count="85">
    <mergeCell ref="A1:AV1"/>
    <mergeCell ref="A2:AV2"/>
    <mergeCell ref="A3:AV3"/>
    <mergeCell ref="A4:AV4"/>
    <mergeCell ref="A5:AV5"/>
    <mergeCell ref="AS6:AV6"/>
    <mergeCell ref="N7:P7"/>
    <mergeCell ref="Q7:T7"/>
    <mergeCell ref="U7:W7"/>
    <mergeCell ref="X7:Z7"/>
    <mergeCell ref="AA7:AD7"/>
    <mergeCell ref="AE7:AG7"/>
    <mergeCell ref="AH7:AK7"/>
    <mergeCell ref="AL7:AO7"/>
    <mergeCell ref="AP7:AS7"/>
    <mergeCell ref="AV7:AV11"/>
    <mergeCell ref="S9:S11"/>
    <mergeCell ref="T9:T11"/>
    <mergeCell ref="R8:T8"/>
    <mergeCell ref="U8:U11"/>
    <mergeCell ref="V9:V11"/>
    <mergeCell ref="B7:B11"/>
    <mergeCell ref="C7:C11"/>
    <mergeCell ref="D7:D11"/>
    <mergeCell ref="E7:E11"/>
    <mergeCell ref="A6:T6"/>
    <mergeCell ref="A7:A11"/>
    <mergeCell ref="N8:N11"/>
    <mergeCell ref="O9:O11"/>
    <mergeCell ref="O8:P8"/>
    <mergeCell ref="P9:P11"/>
    <mergeCell ref="F7:I7"/>
    <mergeCell ref="J7:M7"/>
    <mergeCell ref="F8:F11"/>
    <mergeCell ref="G8:G11"/>
    <mergeCell ref="Q8:Q11"/>
    <mergeCell ref="R9:R11"/>
    <mergeCell ref="W9:W11"/>
    <mergeCell ref="AB9:AB11"/>
    <mergeCell ref="AC9:AC11"/>
    <mergeCell ref="V8:W8"/>
    <mergeCell ref="Y8:Z8"/>
    <mergeCell ref="AA8:AC8"/>
    <mergeCell ref="X8:X11"/>
    <mergeCell ref="Y9:Y11"/>
    <mergeCell ref="Z9:Z11"/>
    <mergeCell ref="AA9:AA11"/>
    <mergeCell ref="AD8:AD11"/>
    <mergeCell ref="AE8:AE11"/>
    <mergeCell ref="AF9:AF11"/>
    <mergeCell ref="AG9:AG11"/>
    <mergeCell ref="AH8:AH11"/>
    <mergeCell ref="AF8:AG8"/>
    <mergeCell ref="AI9:AI11"/>
    <mergeCell ref="AJ9:AJ11"/>
    <mergeCell ref="AK9:AK11"/>
    <mergeCell ref="AL8:AL11"/>
    <mergeCell ref="AM9:AM11"/>
    <mergeCell ref="AI8:AK8"/>
    <mergeCell ref="AM8:AO8"/>
    <mergeCell ref="AN9:AN11"/>
    <mergeCell ref="AO9:AO11"/>
    <mergeCell ref="AP8:AP11"/>
    <mergeCell ref="AQ9:AQ11"/>
    <mergeCell ref="AR9:AR11"/>
    <mergeCell ref="AQ8:AS8"/>
    <mergeCell ref="AZ8:AZ11"/>
    <mergeCell ref="BA9:BA11"/>
    <mergeCell ref="BB9:BB11"/>
    <mergeCell ref="AS9:AS11"/>
    <mergeCell ref="AT7:AT11"/>
    <mergeCell ref="AU7:AU11"/>
    <mergeCell ref="AW8:AW11"/>
    <mergeCell ref="AX8:AX11"/>
    <mergeCell ref="AW7:AX7"/>
    <mergeCell ref="AZ7:BB7"/>
    <mergeCell ref="BA8:BB8"/>
    <mergeCell ref="H8:I8"/>
    <mergeCell ref="J8:J11"/>
    <mergeCell ref="K8:K11"/>
    <mergeCell ref="L8:M8"/>
    <mergeCell ref="H9:H11"/>
    <mergeCell ref="I9:I11"/>
    <mergeCell ref="L9:L11"/>
    <mergeCell ref="M9:M11"/>
  </mergeCells>
  <printOptions horizontalCentered="1"/>
  <pageMargins left="0" right="0" top="0.5" bottom="0.35" header="0.3" footer="0.3"/>
  <pageSetup paperSize="9" scale="50" orientation="landscape" r:id="rId1"/>
  <headerFooter>
    <oddFooter>&amp;R &amp;P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14</vt:i4>
      </vt:variant>
    </vt:vector>
  </HeadingPairs>
  <TitlesOfParts>
    <vt:vector size="21" baseType="lpstr">
      <vt:lpstr>PL2. KH 2016-2020</vt:lpstr>
      <vt:lpstr>tinhtheochudautu(TK)</vt:lpstr>
      <vt:lpstr>PL1. Tonghop</vt:lpstr>
      <vt:lpstr>PL2.chitietduan</vt:lpstr>
      <vt:lpstr>PL2a. DA MG 5T</vt:lpstr>
      <vt:lpstr>PL2b. DA CQG</vt:lpstr>
      <vt:lpstr>PL2c. KCHTLH)</vt:lpstr>
      <vt:lpstr>'PL1. Tonghop'!Print_Area</vt:lpstr>
      <vt:lpstr>'PL2. KH 2016-2020'!Print_Area</vt:lpstr>
      <vt:lpstr>PL2.chitietduan!Print_Area</vt:lpstr>
      <vt:lpstr>'PL2a. DA MG 5T'!Print_Area</vt:lpstr>
      <vt:lpstr>'PL2b. DA CQG'!Print_Area</vt:lpstr>
      <vt:lpstr>'PL2c. KCHTLH)'!Print_Area</vt:lpstr>
      <vt:lpstr>'tinhtheochudautu(TK)'!Print_Area</vt:lpstr>
      <vt:lpstr>'PL1. Tonghop'!Print_Titles</vt:lpstr>
      <vt:lpstr>'PL2. KH 2016-2020'!Print_Titles</vt:lpstr>
      <vt:lpstr>PL2.chitietduan!Print_Titles</vt:lpstr>
      <vt:lpstr>'PL2a. DA MG 5T'!Print_Titles</vt:lpstr>
      <vt:lpstr>'PL2b. DA CQG'!Print_Titles</vt:lpstr>
      <vt:lpstr>'PL2c. KCHTLH)'!Print_Titles</vt:lpstr>
      <vt:lpstr>'tinhtheochudautu(TK)'!Print_Titles</vt:lpstr>
    </vt:vector>
  </TitlesOfParts>
  <Company>&lt;egyptian hak&gt;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cuong-pdtxd</dc:creator>
  <cp:lastModifiedBy>Rut</cp:lastModifiedBy>
  <cp:lastPrinted>2020-02-16T09:42:48Z</cp:lastPrinted>
  <dcterms:created xsi:type="dcterms:W3CDTF">2012-10-05T03:28:00Z</dcterms:created>
  <dcterms:modified xsi:type="dcterms:W3CDTF">2020-02-16T09:51:36Z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1033-11.2.0.9028</vt:lpwstr>
  </property>
</Properties>
</file>